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ml.chart+xml" PartName="/xl/charts/chart1.xml"/>
  <Override ContentType="application/vnd.ms-office.chartstyle+xml" PartName="/xl/charts/style1.xml"/>
  <Override ContentType="application/vnd.ms-office.chartcolorstyle+xml" PartName="/xl/charts/colors1.xml"/>
  <Override ContentType="application/vnd.openxmlformats-officedocument.drawing+xml" PartName="/xl/drawings/drawing2.xml"/>
  <Override ContentType="application/vnd.openxmlformats-officedocument.spreadsheetml.table+xml" PartName="/xl/tables/table1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F:\Projects\SDG&amp;E\PY 2017 Small com TOU-CPP and SCTD\Output\"/>
    </mc:Choice>
  </mc:AlternateContent>
  <bookViews>
    <workbookView xWindow="0" yWindow="0" windowWidth="15336" windowHeight="12912"/>
  </bookViews>
  <sheets>
    <sheet name="Results" sheetId="3" r:id="rId1"/>
    <sheet name="Summary" sheetId="5" r:id="rId2"/>
    <sheet name="Lists" sheetId="4" r:id="rId3"/>
    <sheet name="Data" sheetId="2" r:id="rId4"/>
  </sheets>
  <definedNames>
    <definedName name="_xlnm._FilterDatabase" localSheetId="1" hidden="true">Summary!$B$11:$R$67</definedName>
    <definedName name="category">Results!$C$7</definedName>
    <definedName name="Category_list">Lists!$B$3:$B$17</definedName>
    <definedName name="date">Results!$C$9</definedName>
    <definedName name="Date_list">Lists!$H$2:$H$5</definedName>
    <definedName name="date_summary">Summary!$C$7</definedName>
    <definedName name="event_window11_6">Lists!#REF!</definedName>
    <definedName name="event_window2_6">Lists!#REF!</definedName>
    <definedName name="Hour_list">Lists!$I$2:$I$27</definedName>
    <definedName name="result_type">Results!$C$6</definedName>
    <definedName name="result_type_summary">Summary!$C$6</definedName>
    <definedName name="subcategory">Results!$C$8</definedName>
    <definedName name="Subcategory_list">Lists!$C$3:$C$17</definedName>
    <definedName name="units">Lists!$O$6</definedName>
    <definedName name="units_summary">Lists!$O$10</definedName>
  </definedNames>
  <calcPr calcId="162913" fullCalcOnLoad="true"/>
</workbook>
</file>

<file path=xl/sharedStrings.xml><?xml version="1.0" encoding="utf-8"?>
<sst xmlns="http://schemas.openxmlformats.org/spreadsheetml/2006/main" count="137850" uniqueCount="162">
  <si>
    <t>t</t>
  </si>
  <si>
    <t>date</t>
  </si>
  <si>
    <t>hour</t>
  </si>
  <si>
    <t>accts</t>
  </si>
  <si>
    <t>loadnodr</t>
  </si>
  <si>
    <t>loadwdr</t>
  </si>
  <si>
    <t>impact</t>
  </si>
  <si>
    <t>se</t>
  </si>
  <si>
    <t>temp</t>
  </si>
  <si>
    <t>loadnodr_mw</t>
  </si>
  <si>
    <t>loadwdr_mw</t>
  </si>
  <si>
    <t>impact_mw</t>
  </si>
  <si>
    <t>se_mw</t>
  </si>
  <si>
    <t>sig90</t>
  </si>
  <si>
    <t>sig95</t>
  </si>
  <si>
    <t>peak11to6</t>
  </si>
  <si>
    <t>peak2to6</t>
  </si>
  <si>
    <t>p05</t>
  </si>
  <si>
    <t>p10</t>
  </si>
  <si>
    <t>p30</t>
  </si>
  <si>
    <t>p50</t>
  </si>
  <si>
    <t>p70</t>
  </si>
  <si>
    <t>p90</t>
  </si>
  <si>
    <t>p95</t>
  </si>
  <si>
    <t>Small</t>
  </si>
  <si>
    <t>category</t>
  </si>
  <si>
    <t>subcategory</t>
  </si>
  <si>
    <t>Category</t>
  </si>
  <si>
    <t>Subcategory</t>
  </si>
  <si>
    <t>Category_list</t>
  </si>
  <si>
    <t>Subcategory_list</t>
  </si>
  <si>
    <t>Table 1: Menu options</t>
  </si>
  <si>
    <t>Event date</t>
  </si>
  <si>
    <t>Table 2: Event day information</t>
  </si>
  <si>
    <t>Event start</t>
  </si>
  <si>
    <t>Event end</t>
  </si>
  <si>
    <t>Total enrolled accounts</t>
  </si>
  <si>
    <t>Construction</t>
  </si>
  <si>
    <t>Information</t>
  </si>
  <si>
    <t>Unknown</t>
  </si>
  <si>
    <t>1</t>
  </si>
  <si>
    <t>2</t>
  </si>
  <si>
    <t>3</t>
  </si>
  <si>
    <t>4</t>
  </si>
  <si>
    <t>5</t>
  </si>
  <si>
    <t>6</t>
  </si>
  <si>
    <t>Accommodation and Food Services</t>
  </si>
  <si>
    <t>Health Care and Social Assistance</t>
  </si>
  <si>
    <t>Other Services (except Public Administration)</t>
  </si>
  <si>
    <t>Professional, Scientific, and Technical Services</t>
  </si>
  <si>
    <t>Public Administration</t>
  </si>
  <si>
    <t>Real Estate and Rental and Leasing</t>
  </si>
  <si>
    <t>Retail Trade (44)</t>
  </si>
  <si>
    <t>Wholesale Trade</t>
  </si>
  <si>
    <t>20</t>
  </si>
  <si>
    <t>Irvine area</t>
  </si>
  <si>
    <t>Main San Diego</t>
  </si>
  <si>
    <t>North San Diego</t>
  </si>
  <si>
    <t>South San Diego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</si>
  <si>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</si>
  <si>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</si>
  <si>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</si>
  <si>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</si>
  <si>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</si>
  <si>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</si>
  <si>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</si>
  <si>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</si>
  <si>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</si>
  <si>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</si>
  <si>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</si>
  <si>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</si>
  <si>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</si>
  <si>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21</t>
  </si>
  <si>
    <t>22</t>
  </si>
  <si>
    <t>23</t>
  </si>
  <si>
    <t>24</t>
  </si>
  <si>
    <t>Avg. 11 to 6 pm</t>
  </si>
  <si>
    <t>Avg. 2 to 6pm</t>
  </si>
  <si>
    <t>(Selections highlighted in green)</t>
  </si>
  <si>
    <t>Hour ending</t>
  </si>
  <si>
    <t>Reference load</t>
  </si>
  <si>
    <t>Load impact (MW)</t>
  </si>
  <si>
    <t>Estimated load w/ DR (MW)</t>
  </si>
  <si>
    <t>% Load reduction</t>
  </si>
  <si>
    <t>Weighted temp (F)</t>
  </si>
  <si>
    <t>Uncertainty adjusted impact - Percentiles</t>
  </si>
  <si>
    <t>10th</t>
  </si>
  <si>
    <t>30th</t>
  </si>
  <si>
    <t>50th</t>
  </si>
  <si>
    <t>70th</t>
  </si>
  <si>
    <t>90th</t>
  </si>
  <si>
    <t>5th</t>
  </si>
  <si>
    <t>95th</t>
  </si>
  <si>
    <t>Type of results</t>
  </si>
  <si>
    <t>Aggregate</t>
  </si>
  <si>
    <t>p05_mw</t>
  </si>
  <si>
    <t>p10_mw</t>
  </si>
  <si>
    <t>p30_mw</t>
  </si>
  <si>
    <t>p50_mw</t>
  </si>
  <si>
    <t>p70_mw</t>
  </si>
  <si>
    <t>p90_mw</t>
  </si>
  <si>
    <t>p95_mw</t>
  </si>
  <si>
    <t>key</t>
  </si>
  <si>
    <t>Avg load reduction 11AM-6PM (MW)</t>
  </si>
  <si>
    <t>% Load reduction 11AM-6PM</t>
  </si>
  <si>
    <t>Avg load reduction 2PM-6PM (MW)</t>
  </si>
  <si>
    <t>% Load reduction 2PM-6PM</t>
  </si>
  <si>
    <t>San Diego Gas &amp; Electric</t>
  </si>
  <si>
    <t>Reference indices</t>
  </si>
  <si>
    <t>8/31/2017</t>
  </si>
  <si>
    <t/>
  </si>
  <si>
    <t>CPP 1 - Small</t>
  </si>
  <si>
    <t>9/1/2017</t>
  </si>
  <si>
    <t>9/2/2017</t>
  </si>
  <si>
    <t>Large</t>
  </si>
  <si>
    <t>CPP 0 - Large</t>
  </si>
  <si>
    <t>CPP 0 - Medium</t>
  </si>
  <si>
    <t>CPP 0 - Small</t>
  </si>
  <si>
    <t>CPP 1 - Large</t>
  </si>
  <si>
    <t>CPP 1 - Medium</t>
  </si>
  <si>
    <t>Agriculture, Forestry, Fishing and Hunting</t>
  </si>
  <si>
    <t>Arts, Entertainment, and Recreation</t>
  </si>
  <si>
    <t>Educational Services</t>
  </si>
  <si>
    <t>Manufacturing (33)</t>
  </si>
  <si>
    <t>Transportation and Warehousing (48)</t>
  </si>
  <si>
    <t>Event window</t>
  </si>
  <si>
    <t>Result type suffix (Results tab)</t>
  </si>
  <si>
    <t>Result type suffix (Summary tab)</t>
  </si>
  <si>
    <t>Sig 90%</t>
  </si>
  <si>
    <t>Sig 95%</t>
  </si>
  <si>
    <t>Units:</t>
  </si>
  <si>
    <t>Table 2: Impact summary by category</t>
  </si>
  <si>
    <t>No</t>
  </si>
  <si>
    <t>Yes</t>
  </si>
  <si>
    <t>Utilities</t>
  </si>
  <si>
    <t>Medium</t>
  </si>
  <si>
    <t>2017 Ex Post Load Impacts - Non-residential SCTD</t>
  </si>
  <si>
    <t>All</t>
  </si>
  <si>
    <t>CPP rate</t>
  </si>
  <si>
    <t>Dual participation in DR</t>
  </si>
  <si>
    <t>Loadshape</t>
  </si>
  <si>
    <t>NAICS 2-digit code</t>
  </si>
  <si>
    <t>Study segments</t>
  </si>
  <si>
    <t>Usage quintiles (kWh)</t>
  </si>
  <si>
    <t>Usage quintiles (sites)</t>
  </si>
  <si>
    <t>Zip code region</t>
  </si>
  <si>
    <t>All study segments</t>
  </si>
  <si>
    <t>Quintile 1 (lowest)</t>
  </si>
  <si>
    <t>Quintile 2</t>
  </si>
  <si>
    <t>Quintile 3-5 (highest)</t>
  </si>
  <si>
    <t>Quintile 3</t>
  </si>
  <si>
    <t>Quintile 4</t>
  </si>
  <si>
    <t>Quintile 5 (highest)</t>
  </si>
  <si>
    <t>Rate size</t>
  </si>
  <si>
    <t>Climate zones</t>
  </si>
  <si>
    <t>Coastal (1)</t>
  </si>
  <si>
    <t>Desert (3)</t>
  </si>
  <si>
    <t>Inland (4)</t>
  </si>
  <si>
    <t>Mountain (2)</t>
  </si>
  <si>
    <t>CPP 0 - Small (Quasi_residential)</t>
  </si>
  <si>
    <t>Small (Quasi_residential)</t>
  </si>
  <si>
    <t>Avg. Weekday Event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</si>
</sst>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"/>
    <numFmt numFmtId="165" formatCode="[$-409]h:mm\ AM/PM;@"/>
    <numFmt numFmtId="166" formatCode="0.0%"/>
  </numFmts>
  <fonts count="11" x14ac:knownFonts="1">
    <font>
      <sz val="11"/>
      <color theme="1"/>
      <name val="Segoe UI"/>
      <family val="2"/>
      <scheme val="minor"/>
    </font>
    <font>
      <b/>
      <sz val="11"/>
      <color theme="1"/>
      <name val="Segoe UI"/>
      <family val="2"/>
      <scheme val="minor"/>
    </font>
    <font>
      <sz val="11"/>
      <color theme="1"/>
      <name val="Segoe UI"/>
      <family val="2"/>
      <scheme val="minor"/>
    </font>
    <font>
      <sz val="11"/>
      <color theme="1"/>
      <name val="Corbel"/>
      <family val="2"/>
    </font>
    <font>
      <b/>
      <sz val="11"/>
      <color theme="1"/>
      <name val="Corbel"/>
      <family val="2"/>
    </font>
    <font>
      <i/>
      <sz val="11"/>
      <color theme="1" tint="0.39997558519242"/>
      <name val="Corbel"/>
      <family val="2"/>
    </font>
    <font>
      <sz val="11"/>
      <color theme="5"/>
      <name val="Corbel"/>
      <family val="2"/>
    </font>
    <font>
      <b/>
      <sz val="18"/>
      <color theme="0"/>
      <name val="Corbel"/>
      <family val="2"/>
    </font>
    <font>
      <sz val="11"/>
      <color theme="0"/>
      <name val="Corbel"/>
      <family val="2"/>
    </font>
    <font>
      <b/>
      <sz val="14"/>
      <color theme="0"/>
      <name val="Corbel"/>
      <family val="2"/>
    </font>
    <font>
      <b/>
      <sz val="11"/>
      <color theme="0"/>
      <name val="Corbel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8" tint="0.79995117038484"/>
        <bgColor indexed="64"/>
      </patternFill>
    </fill>
    <fill>
      <patternFill patternType="solid">
        <fgColor theme="8" tint="0.5999633777886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5117038484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/>
      <diagonal/>
    </border>
    <border>
      <left style="thin">
        <color theme="4"/>
      </left>
      <right style="thin">
        <color theme="4"/>
      </right>
      <top/>
      <bottom/>
      <diagonal/>
    </border>
    <border>
      <left style="thin">
        <color theme="4"/>
      </left>
      <right style="thin">
        <color theme="4"/>
      </right>
      <top/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0"/>
      </bottom>
      <diagonal/>
    </border>
    <border>
      <left/>
      <right/>
      <top style="thin">
        <color theme="4"/>
      </top>
      <bottom style="thin">
        <color theme="0"/>
      </bottom>
      <diagonal/>
    </border>
    <border>
      <left/>
      <right style="thin">
        <color theme="4"/>
      </right>
      <top style="thin">
        <color theme="4"/>
      </top>
      <bottom style="thin">
        <color theme="0"/>
      </bottom>
      <diagonal/>
    </border>
    <border>
      <left style="thin">
        <color theme="4"/>
      </left>
      <right/>
      <top style="thin">
        <color theme="0"/>
      </top>
      <bottom style="thin">
        <color theme="4"/>
      </bottom>
      <diagonal/>
    </border>
    <border>
      <left/>
      <right/>
      <top style="thin">
        <color theme="0"/>
      </top>
      <bottom style="thin">
        <color theme="4"/>
      </bottom>
      <diagonal/>
    </border>
    <border>
      <left/>
      <right style="thin">
        <color theme="4"/>
      </right>
      <top style="thin">
        <color theme="0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</borders>
  <cellStyleXfs count="2">
    <xf numFmtId="0" fontId="0" fillId="0" borderId="0"/>
    <xf numFmtId="9" fontId="2" fillId="0" borderId="0" applyFont="false" applyFill="false" applyBorder="false" applyAlignment="false" applyProtection="false"/>
  </cellStyleXfs>
  <cellXfs count="74">
    <xf numFmtId="0" fontId="0" fillId="0" borderId="0" xfId="0"/>
    <xf numFmtId="0" fontId="0" fillId="0" borderId="1" xfId="0" applyBorder="true"/>
    <xf numFmtId="0" fontId="0" fillId="0" borderId="2" xfId="0" applyBorder="true"/>
    <xf numFmtId="0" fontId="0" fillId="0" borderId="3" xfId="0" applyBorder="true"/>
    <xf numFmtId="0" fontId="0" fillId="0" borderId="4" xfId="0" applyBorder="true"/>
    <xf numFmtId="0" fontId="0" fillId="0" borderId="0" xfId="0" applyBorder="true"/>
    <xf numFmtId="14" fontId="0" fillId="0" borderId="5" xfId="0" applyNumberFormat="true" applyBorder="true"/>
    <xf numFmtId="0" fontId="0" fillId="0" borderId="6" xfId="0" applyBorder="true"/>
    <xf numFmtId="0" fontId="1" fillId="0" borderId="0" xfId="0" applyFont="true"/>
    <xf numFmtId="14" fontId="0" fillId="0" borderId="0" xfId="0" applyNumberFormat="true"/>
    <xf numFmtId="0" fontId="0" fillId="3" borderId="0" xfId="0" applyFill="true"/>
    <xf numFmtId="0" fontId="0" fillId="0" borderId="0" xfId="0" applyNumberFormat="true"/>
    <xf numFmtId="0" fontId="0" fillId="0" borderId="0" xfId="0" applyAlignment="true">
      <alignment horizontal="right"/>
    </xf>
    <xf numFmtId="0" fontId="0" fillId="0" borderId="8" xfId="0" applyBorder="true"/>
    <xf numFmtId="0" fontId="0" fillId="3" borderId="9" xfId="0" applyFill="true" applyBorder="true"/>
    <xf numFmtId="0" fontId="0" fillId="0" borderId="9" xfId="0" applyBorder="true"/>
    <xf numFmtId="0" fontId="0" fillId="0" borderId="10" xfId="0" applyBorder="true"/>
    <xf numFmtId="0" fontId="0" fillId="3" borderId="8" xfId="0" applyFill="true" applyBorder="true"/>
    <xf numFmtId="0" fontId="0" fillId="3" borderId="10" xfId="0" applyFill="true" applyBorder="true"/>
    <xf numFmtId="0" fontId="3" fillId="0" borderId="0" xfId="0" applyFont="true"/>
    <xf numFmtId="0" fontId="3" fillId="0" borderId="5" xfId="0" applyFont="true" applyFill="true" applyBorder="true"/>
    <xf numFmtId="0" fontId="4" fillId="0" borderId="0" xfId="0" applyFont="true"/>
    <xf numFmtId="0" fontId="5" fillId="0" borderId="0" xfId="0" applyFont="true"/>
    <xf numFmtId="0" fontId="7" fillId="5" borderId="5" xfId="0" applyFont="true" applyFill="true" applyBorder="true"/>
    <xf numFmtId="0" fontId="8" fillId="5" borderId="5" xfId="0" applyFont="true" applyFill="true" applyBorder="true"/>
    <xf numFmtId="0" fontId="9" fillId="5" borderId="5" xfId="0" applyFont="true" applyFill="true" applyBorder="true"/>
    <xf numFmtId="0" fontId="3" fillId="0" borderId="13" xfId="0" applyFont="true" applyBorder="true" applyAlignment="true">
      <alignment horizontal="center"/>
    </xf>
    <xf numFmtId="14" fontId="3" fillId="0" borderId="13" xfId="0" applyNumberFormat="true" applyFont="true" applyBorder="true" applyAlignment="true">
      <alignment horizontal="center"/>
    </xf>
    <xf numFmtId="0" fontId="10" fillId="5" borderId="12" xfId="0" applyFont="true" applyFill="true" applyBorder="true"/>
    <xf numFmtId="0" fontId="3" fillId="6" borderId="14" xfId="0" applyFont="true" applyFill="true" applyBorder="true"/>
    <xf numFmtId="0" fontId="3" fillId="6" borderId="15" xfId="0" applyFont="true" applyFill="true" applyBorder="true"/>
    <xf numFmtId="0" fontId="3" fillId="6" borderId="16" xfId="0" applyFont="true" applyFill="true" applyBorder="true"/>
    <xf numFmtId="165" fontId="3" fillId="0" borderId="11" xfId="0" applyNumberFormat="true" applyFont="true" applyBorder="true" applyAlignment="true">
      <alignment horizontal="center"/>
    </xf>
    <xf numFmtId="3" fontId="3" fillId="0" borderId="11" xfId="0" applyNumberFormat="true" applyFont="true" applyBorder="true" applyAlignment="true">
      <alignment horizontal="center"/>
    </xf>
    <xf numFmtId="2" fontId="3" fillId="0" borderId="11" xfId="0" applyNumberFormat="true" applyFont="true" applyBorder="true" applyAlignment="true">
      <alignment horizontal="center"/>
    </xf>
    <xf numFmtId="166" fontId="3" fillId="0" borderId="11" xfId="1" applyNumberFormat="true" applyFont="true" applyBorder="true" applyAlignment="true">
      <alignment horizontal="center"/>
    </xf>
    <xf numFmtId="0" fontId="10" fillId="5" borderId="21" xfId="0" applyFont="true" applyFill="true" applyBorder="true" applyAlignment="true">
      <alignment horizontal="center" wrapText="true"/>
    </xf>
    <xf numFmtId="0" fontId="10" fillId="5" borderId="22" xfId="0" applyFont="true" applyFill="true" applyBorder="true" applyAlignment="true">
      <alignment horizontal="center" wrapText="true"/>
    </xf>
    <xf numFmtId="0" fontId="3" fillId="0" borderId="12" xfId="0" applyFont="true" applyBorder="true" applyAlignment="true">
      <alignment horizontal="center" wrapText="true"/>
    </xf>
    <xf numFmtId="2" fontId="3" fillId="0" borderId="23" xfId="0" quotePrefix="true" applyNumberFormat="true" applyFont="true" applyBorder="true" applyAlignment="true">
      <alignment horizontal="center" wrapText="true"/>
    </xf>
    <xf numFmtId="166" fontId="3" fillId="0" borderId="23" xfId="1" quotePrefix="true" applyNumberFormat="true" applyFont="true" applyBorder="true" applyAlignment="true">
      <alignment horizontal="center" wrapText="true"/>
    </xf>
    <xf numFmtId="164" fontId="3" fillId="0" borderId="23" xfId="0" quotePrefix="true" applyNumberFormat="true" applyFont="true" applyBorder="true" applyAlignment="true">
      <alignment horizontal="center" wrapText="true"/>
    </xf>
    <xf numFmtId="2" fontId="3" fillId="0" borderId="13" xfId="0" quotePrefix="true" applyNumberFormat="true" applyFont="true" applyBorder="true" applyAlignment="true">
      <alignment horizontal="center" wrapText="true"/>
    </xf>
    <xf numFmtId="0" fontId="3" fillId="3" borderId="12" xfId="0" applyFont="true" applyFill="true" applyBorder="true" applyAlignment="true">
      <alignment horizontal="center" wrapText="true"/>
    </xf>
    <xf numFmtId="2" fontId="3" fillId="3" borderId="23" xfId="0" quotePrefix="true" applyNumberFormat="true" applyFont="true" applyFill="true" applyBorder="true" applyAlignment="true">
      <alignment horizontal="center" wrapText="true"/>
    </xf>
    <xf numFmtId="166" fontId="3" fillId="3" borderId="23" xfId="1" quotePrefix="true" applyNumberFormat="true" applyFont="true" applyFill="true" applyBorder="true" applyAlignment="true">
      <alignment horizontal="center" wrapText="true"/>
    </xf>
    <xf numFmtId="164" fontId="3" fillId="3" borderId="23" xfId="0" quotePrefix="true" applyNumberFormat="true" applyFont="true" applyFill="true" applyBorder="true" applyAlignment="true">
      <alignment horizontal="center" wrapText="true"/>
    </xf>
    <xf numFmtId="2" fontId="3" fillId="3" borderId="13" xfId="0" quotePrefix="true" applyNumberFormat="true" applyFont="true" applyFill="true" applyBorder="true" applyAlignment="true">
      <alignment horizontal="center" wrapText="true"/>
    </xf>
    <xf numFmtId="0" fontId="3" fillId="4" borderId="12" xfId="0" applyFont="true" applyFill="true" applyBorder="true" applyAlignment="true">
      <alignment horizontal="center" wrapText="true"/>
    </xf>
    <xf numFmtId="2" fontId="3" fillId="4" borderId="23" xfId="0" quotePrefix="true" applyNumberFormat="true" applyFont="true" applyFill="true" applyBorder="true" applyAlignment="true">
      <alignment horizontal="center" wrapText="true"/>
    </xf>
    <xf numFmtId="166" fontId="3" fillId="4" borderId="23" xfId="1" quotePrefix="true" applyNumberFormat="true" applyFont="true" applyFill="true" applyBorder="true" applyAlignment="true">
      <alignment horizontal="center" wrapText="true"/>
    </xf>
    <xf numFmtId="164" fontId="3" fillId="4" borderId="23" xfId="0" quotePrefix="true" applyNumberFormat="true" applyFont="true" applyFill="true" applyBorder="true" applyAlignment="true">
      <alignment horizontal="center" wrapText="true"/>
    </xf>
    <xf numFmtId="2" fontId="3" fillId="4" borderId="13" xfId="0" quotePrefix="true" applyNumberFormat="true" applyFont="true" applyFill="true" applyBorder="true" applyAlignment="true">
      <alignment horizontal="center" wrapText="true"/>
    </xf>
    <xf numFmtId="2" fontId="3" fillId="0" borderId="23" xfId="0" applyNumberFormat="true" applyFont="true" applyBorder="true" applyAlignment="true">
      <alignment horizontal="center" wrapText="true"/>
    </xf>
    <xf numFmtId="2" fontId="3" fillId="0" borderId="13" xfId="0" applyNumberFormat="true" applyFont="true" applyBorder="true" applyAlignment="true">
      <alignment horizontal="center" wrapText="true"/>
    </xf>
    <xf numFmtId="0" fontId="4" fillId="2" borderId="23" xfId="0" applyFont="true" applyFill="true" applyBorder="true" applyAlignment="true">
      <alignment horizontal="center" wrapText="true"/>
    </xf>
    <xf numFmtId="0" fontId="4" fillId="2" borderId="13" xfId="0" applyFont="true" applyFill="true" applyBorder="true" applyAlignment="true">
      <alignment horizontal="center" wrapText="true"/>
    </xf>
    <xf numFmtId="0" fontId="3" fillId="0" borderId="7" xfId="0" applyFont="true" applyBorder="true" applyAlignment="true">
      <alignment horizontal="center"/>
    </xf>
    <xf numFmtId="14" fontId="3" fillId="0" borderId="7" xfId="0" applyNumberFormat="true" applyFont="true" applyBorder="true" applyAlignment="true">
      <alignment horizontal="center"/>
    </xf>
    <xf numFmtId="0" fontId="3" fillId="2" borderId="7" xfId="0" applyFont="true" applyFill="true" applyBorder="true" applyAlignment="true">
      <alignment horizontal="center" wrapText="true"/>
    </xf>
    <xf numFmtId="0" fontId="3" fillId="0" borderId="7" xfId="0" applyFont="true" applyBorder="true" applyAlignment="true">
      <alignment horizontal="center" wrapText="true"/>
    </xf>
    <xf numFmtId="3" fontId="3" fillId="0" borderId="7" xfId="0" applyNumberFormat="true" applyFont="true" applyBorder="true" applyAlignment="true">
      <alignment horizontal="center"/>
    </xf>
    <xf numFmtId="2" fontId="3" fillId="0" borderId="7" xfId="0" applyNumberFormat="true" applyFont="true" applyBorder="true" applyAlignment="true">
      <alignment horizontal="center" wrapText="true"/>
    </xf>
    <xf numFmtId="166" fontId="3" fillId="0" borderId="7" xfId="1" quotePrefix="true" applyNumberFormat="true" applyFont="true" applyBorder="true" applyAlignment="true">
      <alignment horizontal="center" wrapText="true"/>
    </xf>
    <xf numFmtId="0" fontId="6" fillId="0" borderId="5" xfId="0" applyFont="true" applyBorder="true" applyAlignment="true">
      <alignment horizontal="left" textRotation="90"/>
    </xf>
    <xf numFmtId="0" fontId="10" fillId="5" borderId="18" xfId="0" applyFont="true" applyFill="true" applyBorder="true" applyAlignment="true">
      <alignment horizontal="center" wrapText="true"/>
    </xf>
    <xf numFmtId="0" fontId="10" fillId="5" borderId="19" xfId="0" applyFont="true" applyFill="true" applyBorder="true" applyAlignment="true">
      <alignment horizontal="center" wrapText="true"/>
    </xf>
    <xf numFmtId="0" fontId="4" fillId="2" borderId="23" xfId="0" applyFont="true" applyFill="true" applyBorder="true" applyAlignment="true">
      <alignment horizontal="center" wrapText="true"/>
    </xf>
    <xf numFmtId="0" fontId="4" fillId="2" borderId="13" xfId="0" applyFont="true" applyFill="true" applyBorder="true" applyAlignment="true">
      <alignment horizontal="center" wrapText="true"/>
    </xf>
    <xf numFmtId="0" fontId="4" fillId="2" borderId="12" xfId="0" applyFont="true" applyFill="true" applyBorder="true" applyAlignment="true">
      <alignment horizontal="center" wrapText="true"/>
    </xf>
    <xf numFmtId="0" fontId="10" fillId="5" borderId="17" xfId="0" applyFont="true" applyFill="true" applyBorder="true" applyAlignment="true">
      <alignment horizontal="center" wrapText="true"/>
    </xf>
    <xf numFmtId="0" fontId="10" fillId="5" borderId="20" xfId="0" applyFont="true" applyFill="true" applyBorder="true" applyAlignment="true">
      <alignment horizontal="center" wrapText="true"/>
    </xf>
    <xf numFmtId="0" fontId="10" fillId="5" borderId="21" xfId="0" applyFont="true" applyFill="true" applyBorder="true" applyAlignment="true">
      <alignment horizontal="center" wrapText="true"/>
    </xf>
    <xf numFmtId="0" fontId="3" fillId="2" borderId="7" xfId="0" applyFont="true" applyFill="true" applyBorder="true" applyAlignment="true">
      <alignment horizontal="center" wrapText="true"/>
    </xf>
  </cellXfs>
  <cellStyles count="2">
    <cellStyle name="Normal" xfId="0" builtinId="0"/>
    <cellStyle name="Percent" xfId="1" builtinId="5"/>
  </cellStyles>
  <dxfs count="7">
    <dxf>
      <numFmt numFmtId="0" formatCode="General"/>
    </dxf>
    <dxf>
      <numFmt numFmtId="0" formatCode="General"/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3.xml" Type="http://schemas.openxmlformats.org/officeDocument/2006/relationships/worksheet" Id="rId3"/><Relationship Target="sharedStrings.xml" Type="http://schemas.openxmlformats.org/officeDocument/2006/relationships/sharedStrings" Id="rId7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styles.xml" Type="http://schemas.openxmlformats.org/officeDocument/2006/relationships/styles" Id="rId6"/><Relationship Target="theme/theme1.xml" Type="http://schemas.openxmlformats.org/officeDocument/2006/relationships/theme" Id="rId5"/><Relationship Target="worksheets/sheet4.xml" Type="http://schemas.openxmlformats.org/officeDocument/2006/relationships/worksheet" Id="rId4"/></Relationships>
</file>

<file path=xl/charts/_rels/chart1.xml.rels><?xml version="1.0" encoding="UTF-8"?><Relationships xmlns="http://schemas.openxmlformats.org/package/2006/relationships"><Relationship Target="colors1.xml" Type="http://schemas.microsoft.com/office/2011/relationships/chartColorStyle" Id="rId2"/><Relationship Target="style1.xml" Type="http://schemas.microsoft.com/office/2011/relationships/chartStyle" Id="rId1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3609375061301181E-2"/>
          <c:y val="5.6459674493682124E-2"/>
          <c:w val="0.8761569153631581"/>
          <c:h val="0.8398365565244467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Results!$F$5</c:f>
              <c:strCache>
                <c:ptCount val="1"/>
                <c:pt idx="0">
                  <c:v>Reference load (MW)</c:v>
                </c:pt>
              </c:strCache>
            </c:strRef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Results!$E$6:$E$30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Results!$F$6:$F$30</c:f>
              <c:numCache>
                <c:formatCode>0.00</c:formatCode>
                <c:ptCount val="25"/>
                <c:pt idx="1">
                  <c:v>36.113227296355966</c:v>
                </c:pt>
                <c:pt idx="2">
                  <c:v>34.276437590065434</c:v>
                </c:pt>
                <c:pt idx="3">
                  <c:v>33.101644342018652</c:v>
                </c:pt>
                <c:pt idx="4">
                  <c:v>30.999399948205756</c:v>
                </c:pt>
                <c:pt idx="5">
                  <c:v>30.674738960078557</c:v>
                </c:pt>
                <c:pt idx="6">
                  <c:v>33.819678489569831</c:v>
                </c:pt>
                <c:pt idx="7">
                  <c:v>40.39604073819136</c:v>
                </c:pt>
                <c:pt idx="8">
                  <c:v>49.731242031877748</c:v>
                </c:pt>
                <c:pt idx="9">
                  <c:v>59.069696291121659</c:v>
                </c:pt>
                <c:pt idx="10">
                  <c:v>66.552729232536052</c:v>
                </c:pt>
                <c:pt idx="11">
                  <c:v>71.624906724535535</c:v>
                </c:pt>
                <c:pt idx="12">
                  <c:v>74.777212380565885</c:v>
                </c:pt>
                <c:pt idx="13">
                  <c:v>75.956901220049957</c:v>
                </c:pt>
                <c:pt idx="14">
                  <c:v>76.618305768711778</c:v>
                </c:pt>
                <c:pt idx="15">
                  <c:v>74.615081151679846</c:v>
                </c:pt>
                <c:pt idx="16">
                  <c:v>71.708212233793233</c:v>
                </c:pt>
                <c:pt idx="17">
                  <c:v>68.247228833009231</c:v>
                </c:pt>
                <c:pt idx="18">
                  <c:v>63.895535998611045</c:v>
                </c:pt>
                <c:pt idx="19">
                  <c:v>58.806706558167299</c:v>
                </c:pt>
                <c:pt idx="20">
                  <c:v>55.712925174449509</c:v>
                </c:pt>
                <c:pt idx="21">
                  <c:v>53.421704329563148</c:v>
                </c:pt>
                <c:pt idx="22">
                  <c:v>49.855046521898295</c:v>
                </c:pt>
                <c:pt idx="23">
                  <c:v>45.380183991084813</c:v>
                </c:pt>
                <c:pt idx="24">
                  <c:v>41.041474544372143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445-44DF-A9A5-A0E15C925AA6}"/>
            </c:ext>
          </c:extLst>
        </c:ser>
        <c:ser>
          <c:idx val="1"/>
          <c:order val="1"/>
          <c:tx>
            <c:strRef>
              <c:f>Results!$G$5</c:f>
              <c:strCache>
                <c:ptCount val="1"/>
                <c:pt idx="0">
                  <c:v>Estimated load w/ DR (MW)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Results!$E$6:$E$30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Results!$G$6:$G$30</c:f>
              <c:numCache>
                <c:formatCode>0.00</c:formatCode>
                <c:ptCount val="25"/>
                <c:pt idx="1">
                  <c:v>36.936921823817414</c:v>
                </c:pt>
                <c:pt idx="2">
                  <c:v>35.261515448756235</c:v>
                </c:pt>
                <c:pt idx="3">
                  <c:v>34.158274809602609</c:v>
                </c:pt>
                <c:pt idx="4">
                  <c:v>33.355182724535481</c:v>
                </c:pt>
                <c:pt idx="5">
                  <c:v>33.441813036826154</c:v>
                </c:pt>
                <c:pt idx="6">
                  <c:v>35.611353301911777</c:v>
                </c:pt>
                <c:pt idx="7">
                  <c:v>41.50593525348674</c:v>
                </c:pt>
                <c:pt idx="8">
                  <c:v>49.482724278205929</c:v>
                </c:pt>
                <c:pt idx="9">
                  <c:v>59.16718648331247</c:v>
                </c:pt>
                <c:pt idx="10">
                  <c:v>66.612413069817507</c:v>
                </c:pt>
                <c:pt idx="11">
                  <c:v>71.587722902526266</c:v>
                </c:pt>
                <c:pt idx="12">
                  <c:v>75.119102270769403</c:v>
                </c:pt>
                <c:pt idx="13">
                  <c:v>77.033296598171475</c:v>
                </c:pt>
                <c:pt idx="14">
                  <c:v>77.943851692405119</c:v>
                </c:pt>
                <c:pt idx="15">
                  <c:v>70.351224338736813</c:v>
                </c:pt>
                <c:pt idx="16">
                  <c:v>68.848864072387997</c:v>
                </c:pt>
                <c:pt idx="17">
                  <c:v>65.483390199151046</c:v>
                </c:pt>
                <c:pt idx="18">
                  <c:v>61.550754138789237</c:v>
                </c:pt>
                <c:pt idx="19">
                  <c:v>61.257568168195114</c:v>
                </c:pt>
                <c:pt idx="20">
                  <c:v>57.695094887983529</c:v>
                </c:pt>
                <c:pt idx="21">
                  <c:v>54.569147974298332</c:v>
                </c:pt>
                <c:pt idx="22">
                  <c:v>50.745618062958911</c:v>
                </c:pt>
                <c:pt idx="23">
                  <c:v>46.180430371896847</c:v>
                </c:pt>
                <c:pt idx="24">
                  <c:v>42.500383944220069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445-44DF-A9A5-A0E15C925AA6}"/>
            </c:ext>
          </c:extLst>
        </c:ser>
        <c:ser>
          <c:idx val="2"/>
          <c:order val="2"/>
          <c:tx>
            <c:strRef>
              <c:f>Results!$H$5</c:f>
              <c:strCache>
                <c:ptCount val="1"/>
                <c:pt idx="0">
                  <c:v>Load impact (MW)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Results!$E$6:$E$30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Results!$H$6:$H$30</c:f>
              <c:numCache>
                <c:formatCode>0.00</c:formatCode>
                <c:ptCount val="25"/>
                <c:pt idx="1">
                  <c:v>0.82369594793170886</c:v>
                </c:pt>
                <c:pt idx="2">
                  <c:v>0.98507789929213807</c:v>
                </c:pt>
                <c:pt idx="3">
                  <c:v>1.0566287624857336</c:v>
                </c:pt>
                <c:pt idx="4">
                  <c:v>2.3557819958989539</c:v>
                </c:pt>
                <c:pt idx="5">
                  <c:v>2.7670750535870923</c:v>
                </c:pt>
                <c:pt idx="6">
                  <c:v>1.7916750205474792</c:v>
                </c:pt>
                <c:pt idx="7">
                  <c:v>1.109895262932781</c:v>
                </c:pt>
                <c:pt idx="8">
                  <c:v>-0.24851860798403619</c:v>
                </c:pt>
                <c:pt idx="9">
                  <c:v>9.7488957791503406E-2</c:v>
                </c:pt>
                <c:pt idx="10">
                  <c:v>5.968662740031816E-2</c:v>
                </c:pt>
                <c:pt idx="11">
                  <c:v>-3.7185287988359142E-2</c:v>
                </c:pt>
                <c:pt idx="12">
                  <c:v>0.34189211086698479</c:v>
                </c:pt>
                <c:pt idx="13">
                  <c:v>1.0763929197977176</c:v>
                </c:pt>
                <c:pt idx="14">
                  <c:v>1.3255438195289695</c:v>
                </c:pt>
                <c:pt idx="15">
                  <c:v>-4.2638590080471257</c:v>
                </c:pt>
                <c:pt idx="16">
                  <c:v>-2.8593455488962718</c:v>
                </c:pt>
                <c:pt idx="17">
                  <c:v>-2.7638395740730322</c:v>
                </c:pt>
                <c:pt idx="18">
                  <c:v>-2.3447808728231729</c:v>
                </c:pt>
                <c:pt idx="19">
                  <c:v>2.450860445073872</c:v>
                </c:pt>
                <c:pt idx="20">
                  <c:v>1.9821700465536438</c:v>
                </c:pt>
                <c:pt idx="21">
                  <c:v>1.1474417309563445</c:v>
                </c:pt>
                <c:pt idx="22">
                  <c:v>0.89057090324478061</c:v>
                </c:pt>
                <c:pt idx="23">
                  <c:v>0.80024587249074375</c:v>
                </c:pt>
                <c:pt idx="24">
                  <c:v>1.4589114119694437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45-44DF-A9A5-A0E15C925AA6}"/>
            </c:ext>
          </c:extLst>
        </c:ser>
        <c:ser>
          <c:idx val="3"/>
          <c:order val="3"/>
          <c:tx>
            <c:v>90% Confidence band</c:v>
          </c:tx>
          <c:spPr>
            <a:ln w="19050" cap="rnd">
              <a:solidFill>
                <a:schemeClr val="accent5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Results!$E$7:$E$30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Results!$K$7:$K$30</c:f>
              <c:numCache>
                <c:formatCode>0.00</c:formatCode>
                <c:ptCount val="24"/>
                <c:pt idx="0">
                  <c:v>3.9690583944320679E-2</c:v>
                </c:pt>
                <c:pt idx="1">
                  <c:v>0.20255304872989655</c:v>
                </c:pt>
                <c:pt idx="2">
                  <c:v>0.23744484782218933</c:v>
                </c:pt>
                <c:pt idx="3">
                  <c:v>1.3472044467926025</c:v>
                </c:pt>
                <c:pt idx="4">
                  <c:v>1.6969553232192993</c:v>
                </c:pt>
                <c:pt idx="5">
                  <c:v>0.87959134578704834</c:v>
                </c:pt>
                <c:pt idx="6">
                  <c:v>0.24431456625461578</c:v>
                </c:pt>
                <c:pt idx="7">
                  <c:v>-0.84790414571762085</c:v>
                </c:pt>
                <c:pt idx="8">
                  <c:v>-0.3107125461101532</c:v>
                </c:pt>
                <c:pt idx="9">
                  <c:v>-0.15974202752113342</c:v>
                </c:pt>
                <c:pt idx="10">
                  <c:v>-0.25620773434638977</c:v>
                </c:pt>
                <c:pt idx="11">
                  <c:v>-8.9236840605735779E-2</c:v>
                </c:pt>
                <c:pt idx="12">
                  <c:v>0.44675832986831665</c:v>
                </c:pt>
                <c:pt idx="13">
                  <c:v>0.62973660230636597</c:v>
                </c:pt>
                <c:pt idx="14">
                  <c:v>-5.1885995864868164</c:v>
                </c:pt>
                <c:pt idx="15">
                  <c:v>-3.8404068946838379</c:v>
                </c:pt>
                <c:pt idx="16">
                  <c:v>-3.8091492652893066</c:v>
                </c:pt>
                <c:pt idx="17">
                  <c:v>-3.3409063816070557</c:v>
                </c:pt>
                <c:pt idx="18">
                  <c:v>1.4752963781356812</c:v>
                </c:pt>
                <c:pt idx="19">
                  <c:v>1.0418779850006104</c:v>
                </c:pt>
                <c:pt idx="20">
                  <c:v>0.20021118223667145</c:v>
                </c:pt>
                <c:pt idx="21">
                  <c:v>-3.5955168306827545E-2</c:v>
                </c:pt>
                <c:pt idx="22">
                  <c:v>-0.11440989375114441</c:v>
                </c:pt>
                <c:pt idx="23">
                  <c:v>0.54995042085647583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45-44DF-A9A5-A0E15C925AA6}"/>
            </c:ext>
          </c:extLst>
        </c:ser>
        <c:ser>
          <c:idx val="4"/>
          <c:order val="4"/>
          <c:tx>
            <c:v>90% Confidence band</c:v>
          </c:tx>
          <c:spPr>
            <a:ln w="19050" cap="rnd">
              <a:solidFill>
                <a:schemeClr val="accent5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Results!$E$7:$E$30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Results!$Q$7:$Q$30</c:f>
              <c:numCache>
                <c:formatCode>0.00</c:formatCode>
                <c:ptCount val="24"/>
                <c:pt idx="0">
                  <c:v>1.607701301574707</c:v>
                </c:pt>
                <c:pt idx="1">
                  <c:v>1.767602801322937</c:v>
                </c:pt>
                <c:pt idx="2">
                  <c:v>1.8758126497268677</c:v>
                </c:pt>
                <c:pt idx="3">
                  <c:v>3.3643596172332764</c:v>
                </c:pt>
                <c:pt idx="4">
                  <c:v>3.8371946811676025</c:v>
                </c:pt>
                <c:pt idx="5">
                  <c:v>2.703758716583252</c:v>
                </c:pt>
                <c:pt idx="6">
                  <c:v>1.9754759073257446</c:v>
                </c:pt>
                <c:pt idx="7">
                  <c:v>0.35086694359779358</c:v>
                </c:pt>
                <c:pt idx="8">
                  <c:v>0.50569045543670654</c:v>
                </c:pt>
                <c:pt idx="9">
                  <c:v>0.27911528944969177</c:v>
                </c:pt>
                <c:pt idx="10">
                  <c:v>0.18183715641498566</c:v>
                </c:pt>
                <c:pt idx="11">
                  <c:v>0.77302104234695435</c:v>
                </c:pt>
                <c:pt idx="12">
                  <c:v>1.7060275077819824</c:v>
                </c:pt>
                <c:pt idx="13">
                  <c:v>2.0213510990142822</c:v>
                </c:pt>
                <c:pt idx="14">
                  <c:v>-3.3391182422637939</c:v>
                </c:pt>
                <c:pt idx="15">
                  <c:v>-1.878284215927124</c:v>
                </c:pt>
                <c:pt idx="16">
                  <c:v>-1.7185298204421997</c:v>
                </c:pt>
                <c:pt idx="17">
                  <c:v>-1.3486554622650146</c:v>
                </c:pt>
                <c:pt idx="18">
                  <c:v>3.426424503326416</c:v>
                </c:pt>
                <c:pt idx="19">
                  <c:v>2.9224622249603271</c:v>
                </c:pt>
                <c:pt idx="20">
                  <c:v>2.0946722030639648</c:v>
                </c:pt>
                <c:pt idx="21">
                  <c:v>1.8170969486236572</c:v>
                </c:pt>
                <c:pt idx="22">
                  <c:v>1.7149016857147217</c:v>
                </c:pt>
                <c:pt idx="23">
                  <c:v>2.3678724765777588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445-44DF-A9A5-A0E15C925A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1642976"/>
        <c:axId val="451636744"/>
      </c:scatterChart>
      <c:valAx>
        <c:axId val="451642976"/>
        <c:scaling>
          <c:orientation val="minMax"/>
          <c:max val="2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Hour ending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36744"/>
        <c:crosses val="autoZero"/>
        <c:crossBetween val="midCat"/>
        <c:majorUnit val="3"/>
      </c:valAx>
      <c:valAx>
        <c:axId val="451636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42976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t"/>
      <c:legendEntry>
        <c:idx val="4"/>
        <c:delete val="1"/>
      </c:legendEntry>
      <c:layout>
        <c:manualLayout>
          <c:xMode val="edge"/>
          <c:yMode val="edge"/>
          <c:x val="9.9005672779379078E-2"/>
          <c:y val="7.4612945346017534E-2"/>
          <c:w val="0.2951542161689531"/>
          <c:h val="0.2880077315461476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>
        <a:lumMod val="95000"/>
      </a:schemeClr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?><Relationships xmlns="http://schemas.openxmlformats.org/package/2006/relationships"><Relationship Target="../media/image1.jpeg" Type="http://schemas.openxmlformats.org/officeDocument/2006/relationships/image" Id="rId2"/><Relationship Target="../charts/chart1.xml" Type="http://schemas.openxmlformats.org/officeDocument/2006/relationships/chart" Id="rId1"/></Relationships>
</file>

<file path=xl/drawings/_rels/drawing2.xml.rels><?xml version="1.0" encoding="UTF-8"?><Relationships xmlns="http://schemas.openxmlformats.org/package/2006/relationships"><Relationship Target="../media/image1.jpe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>
    <xdr:from>
      <xdr:col>0</xdr:col>
      <xdr:colOff>676275</xdr:colOff>
      <xdr:row>18</xdr:row>
      <xdr:rowOff>200025</xdr:rowOff>
    </xdr:from>
    <xdr:to>
      <xdr:col>2</xdr:col>
      <xdr:colOff>3505200</xdr:colOff>
      <xdr:row>34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13</xdr:col>
      <xdr:colOff>441960</xdr:colOff>
      <xdr:row>1</xdr:row>
      <xdr:rowOff>30480</xdr:rowOff>
    </xdr:from>
    <xdr:to>
      <xdr:col>16</xdr:col>
      <xdr:colOff>579120</xdr:colOff>
      <xdr:row>2</xdr:row>
      <xdr:rowOff>198120</xdr:rowOff>
    </xdr:to>
    <xdr:pic>
      <xdr:nvPicPr>
        <xdr:cNvPr id="3" name="Picture 2"/>
        <xdr:cNvPicPr>
          <a:picLocks noChangeAspect="true"/>
        </xdr:cNvPicPr>
      </xdr:nvPicPr>
      <xdr:blipFill rotWithShape="true">
        <a:blip r:embed="rId2" cstate="print">
          <a:extLst>
            <a:ext xmlns:a14="http://schemas.microsoft.com/office/drawing/2010/main" uri="{28A0092B-C50C-407E-A947-70E740481C1C}">
              <a14:useLocalDpi xmlns:a14="http://schemas.microsoft.com/office/drawing/2010/main" val="0"/>
            </a:ext>
          </a:extLst>
        </a:blip>
        <a:srcRect t="9923" b="19627"/>
        <a:stretch/>
      </xdr:blipFill>
      <xdr:spPr>
        <a:xfrm>
          <a:off x="14775180" y="213360"/>
          <a:ext cx="2148840" cy="4648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14</xdr:col>
      <xdr:colOff>590550</xdr:colOff>
      <xdr:row>1</xdr:row>
      <xdr:rowOff>38100</xdr:rowOff>
    </xdr:from>
    <xdr:to>
      <xdr:col>17</xdr:col>
      <xdr:colOff>670560</xdr:colOff>
      <xdr:row>2</xdr:row>
      <xdr:rowOff>205740</xdr:rowOff>
    </xdr:to>
    <xdr:pic>
      <xdr:nvPicPr>
        <xdr:cNvPr id="3" name="Picture 2"/>
        <xdr:cNvPicPr>
          <a:picLocks noChangeAspect="true"/>
        </xdr:cNvPicPr>
      </xdr:nvPicPr>
      <xdr:blipFill rotWithShape="true">
        <a:blip r:embed="rId1" cstate="print">
          <a:extLst>
            <a:ext xmlns:a14="http://schemas.microsoft.com/office/drawing/2010/main" uri="{28A0092B-C50C-407E-A947-70E740481C1C}">
              <a14:useLocalDpi xmlns:a14="http://schemas.microsoft.com/office/drawing/2010/main" val="0"/>
            </a:ext>
          </a:extLst>
        </a:blip>
        <a:srcRect t="9923" b="19627"/>
        <a:stretch/>
      </xdr:blipFill>
      <xdr:spPr>
        <a:xfrm>
          <a:off x="14592300" y="247650"/>
          <a:ext cx="2137410" cy="462915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Data" displayName="Data" ref="A1:AH5721" totalsRowShown="false">
  <autoFilter ref="A1:AH5721"/>
  <tableColumns count="34">
    <tableColumn id="35" name="key" dataDxfId="1">
      <calculatedColumnFormula>Data[[#This Row],[category]]&amp;Data[[#This Row],[subcategory]]&amp;Data[[#This Row],[date]]&amp;Data[[#This Row],[hour]]</calculatedColumnFormula>
    </tableColumn>
    <tableColumn id="34" name="category" dataDxfId="0">
      <calculatedColumnFormula>Data[[#This Row],[subcategory]]&amp;Data[[#This Row],[date]]&amp;Data[[#This Row],[hour]]&amp;Data[[#This Row],[accts]]</calculatedColumnFormula>
    </tableColumn>
    <tableColumn id="1" name="subcategory"/>
    <tableColumn id="2" name="date"/>
    <tableColumn id="8" name="hour"/>
    <tableColumn id="9" name="accts"/>
    <tableColumn id="10" name="loadnodr"/>
    <tableColumn id="11" name="loadwdr"/>
    <tableColumn id="12" name="impact"/>
    <tableColumn id="13" name="se"/>
    <tableColumn id="14" name="temp"/>
    <tableColumn id="15" name="t"/>
    <tableColumn id="16" name="sig90"/>
    <tableColumn id="17" name="sig95"/>
    <tableColumn id="18" name="peak11to6"/>
    <tableColumn id="19" name="peak2to6"/>
    <tableColumn id="20" name="p05"/>
    <tableColumn id="21" name="p10"/>
    <tableColumn id="22" name="p30"/>
    <tableColumn id="23" name="p50"/>
    <tableColumn id="24" name="p70"/>
    <tableColumn id="25" name="p90"/>
    <tableColumn id="26" name="p95"/>
    <tableColumn id="27" name="loadnodr_mw"/>
    <tableColumn id="28" name="loadwdr_mw"/>
    <tableColumn id="29" name="impact_mw"/>
    <tableColumn id="30" name="se_mw"/>
    <tableColumn id="31" name="p05_mw"/>
    <tableColumn id="3" name="p10_mw"/>
    <tableColumn id="4" name="p30_mw"/>
    <tableColumn id="5" name="p50_mw"/>
    <tableColumn id="6" name="p70_mw"/>
    <tableColumn id="7" name="p90_mw"/>
    <tableColumn id="32" name="p95_mw"/>
  </tableColumns>
  <tableStyleInfo name="TableStyleLight1" showFirstColumn="false" showLastColumn="false" showRowStripes="true" showColumnStripes="false"/>
</table>
</file>

<file path=xl/theme/theme1.xml><?xml version="1.0" encoding="utf-8"?>
<a:theme xmlns:a="http://schemas.openxmlformats.org/drawingml/2006/main" name="DSA">
  <a:themeElements>
    <a:clrScheme name="DSA">
      <a:dk1>
        <a:srgbClr val="595959"/>
      </a:dk1>
      <a:lt1>
        <a:sysClr val="window" lastClr="FFFFFF"/>
      </a:lt1>
      <a:dk2>
        <a:srgbClr val="005F8C"/>
      </a:dk2>
      <a:lt2>
        <a:srgbClr val="D8D8D8"/>
      </a:lt2>
      <a:accent1>
        <a:srgbClr val="0098D7"/>
      </a:accent1>
      <a:accent2>
        <a:srgbClr val="999999"/>
      </a:accent2>
      <a:accent3>
        <a:srgbClr val="E66827"/>
      </a:accent3>
      <a:accent4>
        <a:srgbClr val="8D82A3"/>
      </a:accent4>
      <a:accent5>
        <a:srgbClr val="80BE25"/>
      </a:accent5>
      <a:accent6>
        <a:srgbClr val="00709F"/>
      </a:accent6>
      <a:hlink>
        <a:srgbClr val="737373"/>
      </a:hlink>
      <a:folHlink>
        <a:srgbClr val="B54E15"/>
      </a:folHlink>
    </a:clrScheme>
    <a:fontScheme name="Custom 1">
      <a:majorFont>
        <a:latin typeface="Segoe UI"/>
        <a:ea typeface=""/>
        <a:cs typeface=""/>
      </a:majorFont>
      <a:minorFont>
        <a:latin typeface="Segoe U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1"/></Relationships>
</file>

<file path=xl/worksheets/_rels/sheet3.xml.rels><?xml version="1.0" encoding="UTF-8"?><Relationships xmlns="http://schemas.openxmlformats.org/package/2006/relationships"><Relationship Target="../printerSettings/printerSettings2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tables/table1.xml" Type="http://schemas.openxmlformats.org/officeDocument/2006/relationships/table" Id="rId2"/><Relationship Target="../printerSettings/printerSettings3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2:Q35"/>
  <sheetViews>
    <sheetView showGridLines="false" tabSelected="true" workbookViewId="0">
      <selection activeCell="C5" sqref="C5"/>
    </sheetView>
  </sheetViews>
  <sheetFormatPr defaultColWidth="8.69921875" defaultRowHeight="14.4" x14ac:dyDescent="0.3"/>
  <cols>
    <col min="1" max="1" width="8.69921875" style="19"/>
    <col min="2" max="2" width="37.5" style="19" bestFit="true" customWidth="true"/>
    <col min="3" max="3" width="46.09765625" style="19" bestFit="true" customWidth="true"/>
    <col min="4" max="4" width="8.69921875" style="19"/>
    <col min="5" max="5" width="14.09765625" style="19" bestFit="true" customWidth="true"/>
    <col min="6" max="6" width="11.19921875" style="19" bestFit="true" customWidth="true"/>
    <col min="7" max="16384" width="8.69921875" style="19"/>
  </cols>
  <sheetData>
    <row r="2" s="20" customFormat="true" ht="23.4" x14ac:dyDescent="0.45">
      <c r="A2" s="23" t="s">
        <v>107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</row>
    <row r="3" s="20" customFormat="true" ht="18" x14ac:dyDescent="0.35">
      <c r="A3" s="25" t="s">
        <v>136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</row>
    <row r="5" ht="35.25" customHeight="true" x14ac:dyDescent="0.3">
      <c r="B5" s="21" t="s">
        <v>31</v>
      </c>
      <c r="E5" s="70" t="s">
        <v>79</v>
      </c>
      <c r="F5" s="65" t="str">
        <f>"Reference load ("&amp;units&amp;")"</f>
        <v>Reference load (MW)</v>
      </c>
      <c r="G5" s="65" t="str">
        <f>"Estimated load w/ DR ("&amp;units&amp;")"</f>
        <v>Estimated load w/ DR (MW)</v>
      </c>
      <c r="H5" s="65" t="str">
        <f>"Load impact ("&amp;units&amp;")"</f>
        <v>Load impact (MW)</v>
      </c>
      <c r="I5" s="65" t="s">
        <v>83</v>
      </c>
      <c r="J5" s="65" t="s">
        <v>84</v>
      </c>
      <c r="K5" s="65" t="s">
        <v>85</v>
      </c>
      <c r="L5" s="65"/>
      <c r="M5" s="65"/>
      <c r="N5" s="65"/>
      <c r="O5" s="65"/>
      <c r="P5" s="65"/>
      <c r="Q5" s="66"/>
    </row>
    <row r="6" ht="16.95" customHeight="true" x14ac:dyDescent="0.3">
      <c r="B6" s="28" t="s">
        <v>93</v>
      </c>
      <c r="C6" s="26" t="s">
        <v>94</v>
      </c>
      <c r="E6" s="71"/>
      <c r="F6" s="72"/>
      <c r="G6" s="72"/>
      <c r="H6" s="72"/>
      <c r="I6" s="72"/>
      <c r="J6" s="72"/>
      <c r="K6" s="36" t="s">
        <v>91</v>
      </c>
      <c r="L6" s="36" t="s">
        <v>86</v>
      </c>
      <c r="M6" s="36" t="s">
        <v>87</v>
      </c>
      <c r="N6" s="36" t="s">
        <v>88</v>
      </c>
      <c r="O6" s="36" t="s">
        <v>89</v>
      </c>
      <c r="P6" s="36" t="s">
        <v>90</v>
      </c>
      <c r="Q6" s="37" t="s">
        <v>92</v>
      </c>
    </row>
    <row r="7" ht="16.95" customHeight="true" x14ac:dyDescent="0.3">
      <c r="B7" s="28" t="s">
        <v>27</v>
      </c>
      <c r="C7" s="26" t="s">
        <v>137</v>
      </c>
      <c r="E7" s="38">
        <v>1</v>
      </c>
      <c r="F7" s="39">
        <f ca="true">INDEX(INDIRECT("Data["&amp;Lists!K$8&amp;"]"),MATCH(category&amp;subcategory&amp;date&amp;$E7,Data[[key]:[key]],0))</f>
        <v>36.113227296355966</v>
      </c>
      <c r="G7" s="39">
        <f ca="true">INDEX(INDIRECT("Data["&amp;Lists!L$8&amp;"]"),MATCH(category&amp;subcategory&amp;date&amp;$E7,Data[[key]:[key]],0))</f>
        <v>36.936921823817414</v>
      </c>
      <c r="H7" s="39">
        <f ca="true">INDEX(INDIRECT("Data["&amp;Lists!M$8&amp;"]"),MATCH(category&amp;subcategory&amp;date&amp;$E7,Data[[key]:[key]],0))</f>
        <v>0.82369594793170886</v>
      </c>
      <c r="I7" s="40">
        <f ca="true">H7/F7*-1</f>
        <v>-2.2808704998094273E-2</v>
      </c>
      <c r="J7" s="41">
        <f ca="true">INDEX(INDIRECT("Data["&amp;Lists!O$8&amp;"]"),MATCH(category&amp;subcategory&amp;date&amp;$E7,Data[[key]:[key]],0))</f>
        <v>70.515953063964844</v>
      </c>
      <c r="K7" s="39">
        <f ca="true">INDEX(INDIRECT("Data["&amp;Lists!P$8&amp;"]"),MATCH(category&amp;subcategory&amp;date&amp;$E7,Data[[key]:[key]],0))</f>
        <v>3.9690583944320679E-2</v>
      </c>
      <c r="L7" s="39">
        <f ca="true">INDEX(INDIRECT("Data["&amp;Lists!Q$8&amp;"]"),MATCH(category&amp;subcategory&amp;date&amp;$E7,Data[[key]:[key]],0))</f>
        <v>0.21285539865493774</v>
      </c>
      <c r="M7" s="39">
        <f ca="true">INDEX(INDIRECT("Data["&amp;Lists!R$8&amp;"]"),MATCH(category&amp;subcategory&amp;date&amp;$E7,Data[[key]:[key]],0))</f>
        <v>0.57374495267868042</v>
      </c>
      <c r="N7" s="39">
        <f ca="true">INDEX(INDIRECT("Data["&amp;Lists!S$8&amp;"]"),MATCH(category&amp;subcategory&amp;date&amp;$E7,Data[[key]:[key]],0))</f>
        <v>0.82369595766067505</v>
      </c>
      <c r="O7" s="39">
        <f ca="true">INDEX(INDIRECT("Data["&amp;Lists!T$8&amp;"]"),MATCH(category&amp;subcategory&amp;date&amp;$E7,Data[[key]:[key]],0))</f>
        <v>1.0736469030380249</v>
      </c>
      <c r="P7" s="39">
        <f ca="true">INDEX(INDIRECT("Data["&amp;Lists!U$8&amp;"]"),MATCH(category&amp;subcategory&amp;date&amp;$E7,Data[[key]:[key]],0))</f>
        <v>1.4345364570617676</v>
      </c>
      <c r="Q7" s="42">
        <f ca="true">INDEX(INDIRECT("Data["&amp;Lists!V$8&amp;"]"),MATCH(category&amp;subcategory&amp;date&amp;$E7,Data[[key]:[key]],0))</f>
        <v>1.607701301574707</v>
      </c>
    </row>
    <row r="8" ht="16.95" customHeight="true" x14ac:dyDescent="0.3">
      <c r="B8" s="28" t="s">
        <v>28</v>
      </c>
      <c r="C8" s="26" t="s">
        <v>146</v>
      </c>
      <c r="E8" s="38">
        <v>2</v>
      </c>
      <c r="F8" s="39">
        <f ca="true">INDEX(INDIRECT("Data["&amp;Lists!K$8&amp;"]"),MATCH(category&amp;subcategory&amp;date&amp;$E8,Data[[key]:[key]],0))</f>
        <v>34.276437590065434</v>
      </c>
      <c r="G8" s="39">
        <f ca="true">INDEX(INDIRECT("Data["&amp;Lists!L$8&amp;"]"),MATCH(category&amp;subcategory&amp;date&amp;$E8,Data[[key]:[key]],0))</f>
        <v>35.261515448756235</v>
      </c>
      <c r="H8" s="39">
        <f ca="true">INDEX(INDIRECT("Data["&amp;Lists!M$8&amp;"]"),MATCH(category&amp;subcategory&amp;date&amp;$E8,Data[[key]:[key]],0))</f>
        <v>0.98507789929213807</v>
      </c>
      <c r="I8" s="40">
        <f t="shared" ref="I8:I30" ca="true" si="0">H8/F8*-1</f>
        <v>-2.8739214707004725E-2</v>
      </c>
      <c r="J8" s="41">
        <f ca="true">INDEX(INDIRECT("Data["&amp;Lists!O$8&amp;"]"),MATCH(category&amp;subcategory&amp;date&amp;$E8,Data[[key]:[key]],0))</f>
        <v>69.393890380859375</v>
      </c>
      <c r="K8" s="39">
        <f ca="true">INDEX(INDIRECT("Data["&amp;Lists!P$8&amp;"]"),MATCH(category&amp;subcategory&amp;date&amp;$E8,Data[[key]:[key]],0))</f>
        <v>0.20255304872989655</v>
      </c>
      <c r="L8" s="39">
        <f ca="true">INDEX(INDIRECT("Data["&amp;Lists!Q$8&amp;"]"),MATCH(category&amp;subcategory&amp;date&amp;$E8,Data[[key]:[key]],0))</f>
        <v>0.37539085745811462</v>
      </c>
      <c r="M8" s="39">
        <f ca="true">INDEX(INDIRECT("Data["&amp;Lists!R$8&amp;"]"),MATCH(category&amp;subcategory&amp;date&amp;$E8,Data[[key]:[key]],0))</f>
        <v>0.73559892177581787</v>
      </c>
      <c r="N8" s="39">
        <f ca="true">INDEX(INDIRECT("Data["&amp;Lists!S$8&amp;"]"),MATCH(category&amp;subcategory&amp;date&amp;$E8,Data[[key]:[key]],0))</f>
        <v>0.98507791757583618</v>
      </c>
      <c r="O8" s="39">
        <f ca="true">INDEX(INDIRECT("Data["&amp;Lists!T$8&amp;"]"),MATCH(category&amp;subcategory&amp;date&amp;$E8,Data[[key]:[key]],0))</f>
        <v>1.2345569133758545</v>
      </c>
      <c r="P8" s="39">
        <f ca="true">INDEX(INDIRECT("Data["&amp;Lists!U$8&amp;"]"),MATCH(category&amp;subcategory&amp;date&amp;$E8,Data[[key]:[key]],0))</f>
        <v>1.5947649478912354</v>
      </c>
      <c r="Q8" s="42">
        <f ca="true">INDEX(INDIRECT("Data["&amp;Lists!V$8&amp;"]"),MATCH(category&amp;subcategory&amp;date&amp;$E8,Data[[key]:[key]],0))</f>
        <v>1.767602801322937</v>
      </c>
    </row>
    <row r="9" ht="16.95" customHeight="true" x14ac:dyDescent="0.3">
      <c r="B9" s="28" t="s">
        <v>32</v>
      </c>
      <c r="C9" s="27" t="s">
        <v>161</v>
      </c>
      <c r="E9" s="38">
        <v>3</v>
      </c>
      <c r="F9" s="39">
        <f ca="true">INDEX(INDIRECT("Data["&amp;Lists!K$8&amp;"]"),MATCH(category&amp;subcategory&amp;date&amp;$E9,Data[[key]:[key]],0))</f>
        <v>33.101644342018652</v>
      </c>
      <c r="G9" s="39">
        <f ca="true">INDEX(INDIRECT("Data["&amp;Lists!L$8&amp;"]"),MATCH(category&amp;subcategory&amp;date&amp;$E9,Data[[key]:[key]],0))</f>
        <v>34.158274809602609</v>
      </c>
      <c r="H9" s="39">
        <f ca="true">INDEX(INDIRECT("Data["&amp;Lists!M$8&amp;"]"),MATCH(category&amp;subcategory&amp;date&amp;$E9,Data[[key]:[key]],0))</f>
        <v>1.0566287624857336</v>
      </c>
      <c r="I9" s="40">
        <f t="shared" ca="true" si="0"/>
        <v>-3.19207333499281E-2</v>
      </c>
      <c r="J9" s="41">
        <f ca="true">INDEX(INDIRECT("Data["&amp;Lists!O$8&amp;"]"),MATCH(category&amp;subcategory&amp;date&amp;$E9,Data[[key]:[key]],0))</f>
        <v>69.214515686035156</v>
      </c>
      <c r="K9" s="39">
        <f ca="true">INDEX(INDIRECT("Data["&amp;Lists!P$8&amp;"]"),MATCH(category&amp;subcategory&amp;date&amp;$E9,Data[[key]:[key]],0))</f>
        <v>0.23744484782218933</v>
      </c>
      <c r="L9" s="39">
        <f ca="true">INDEX(INDIRECT("Data["&amp;Lists!Q$8&amp;"]"),MATCH(category&amp;subcategory&amp;date&amp;$E9,Data[[key]:[key]],0))</f>
        <v>0.41837960481643677</v>
      </c>
      <c r="M9" s="39">
        <f ca="true">INDEX(INDIRECT("Data["&amp;Lists!R$8&amp;"]"),MATCH(category&amp;subcategory&amp;date&amp;$E9,Data[[key]:[key]],0))</f>
        <v>0.79546236991882324</v>
      </c>
      <c r="N9" s="39">
        <f ca="true">INDEX(INDIRECT("Data["&amp;Lists!S$8&amp;"]"),MATCH(category&amp;subcategory&amp;date&amp;$E9,Data[[key]:[key]],0))</f>
        <v>1.0566287040710449</v>
      </c>
      <c r="O9" s="39">
        <f ca="true">INDEX(INDIRECT("Data["&amp;Lists!T$8&amp;"]"),MATCH(category&amp;subcategory&amp;date&amp;$E9,Data[[key]:[key]],0))</f>
        <v>1.3177951574325562</v>
      </c>
      <c r="P9" s="39">
        <f ca="true">INDEX(INDIRECT("Data["&amp;Lists!U$8&amp;"]"),MATCH(category&amp;subcategory&amp;date&amp;$E9,Data[[key]:[key]],0))</f>
        <v>1.6948778629302979</v>
      </c>
      <c r="Q9" s="42">
        <f ca="true">INDEX(INDIRECT("Data["&amp;Lists!V$8&amp;"]"),MATCH(category&amp;subcategory&amp;date&amp;$E9,Data[[key]:[key]],0))</f>
        <v>1.8758126497268677</v>
      </c>
    </row>
    <row r="10" ht="16.95" customHeight="true" x14ac:dyDescent="0.3">
      <c r="B10" s="22"/>
      <c r="E10" s="38">
        <v>4</v>
      </c>
      <c r="F10" s="39">
        <f ca="true">INDEX(INDIRECT("Data["&amp;Lists!K$8&amp;"]"),MATCH(category&amp;subcategory&amp;date&amp;$E10,Data[[key]:[key]],0))</f>
        <v>30.999399948205756</v>
      </c>
      <c r="G10" s="39">
        <f ca="true">INDEX(INDIRECT("Data["&amp;Lists!L$8&amp;"]"),MATCH(category&amp;subcategory&amp;date&amp;$E10,Data[[key]:[key]],0))</f>
        <v>33.355182724535481</v>
      </c>
      <c r="H10" s="39">
        <f ca="true">INDEX(INDIRECT("Data["&amp;Lists!M$8&amp;"]"),MATCH(category&amp;subcategory&amp;date&amp;$E10,Data[[key]:[key]],0))</f>
        <v>2.3557819958989539</v>
      </c>
      <c r="I10" s="40">
        <f t="shared" ca="true" si="0"/>
        <v>-7.5994438596715688E-2</v>
      </c>
      <c r="J10" s="41">
        <f ca="true">INDEX(INDIRECT("Data["&amp;Lists!O$8&amp;"]"),MATCH(category&amp;subcategory&amp;date&amp;$E10,Data[[key]:[key]],0))</f>
        <v>68.811759948730469</v>
      </c>
      <c r="K10" s="39">
        <f ca="true">INDEX(INDIRECT("Data["&amp;Lists!P$8&amp;"]"),MATCH(category&amp;subcategory&amp;date&amp;$E10,Data[[key]:[key]],0))</f>
        <v>1.3472044467926025</v>
      </c>
      <c r="L10" s="39">
        <f ca="true">INDEX(INDIRECT("Data["&amp;Lists!Q$8&amp;"]"),MATCH(category&amp;subcategory&amp;date&amp;$E10,Data[[key]:[key]],0))</f>
        <v>1.569970965385437</v>
      </c>
      <c r="M10" s="39">
        <f ca="true">INDEX(INDIRECT("Data["&amp;Lists!R$8&amp;"]"),MATCH(category&amp;subcategory&amp;date&amp;$E10,Data[[key]:[key]],0))</f>
        <v>2.0342345237731934</v>
      </c>
      <c r="N10" s="39">
        <f ca="true">INDEX(INDIRECT("Data["&amp;Lists!S$8&amp;"]"),MATCH(category&amp;subcategory&amp;date&amp;$E10,Data[[key]:[key]],0))</f>
        <v>2.3557820320129395</v>
      </c>
      <c r="O10" s="39">
        <f ca="true">INDEX(INDIRECT("Data["&amp;Lists!T$8&amp;"]"),MATCH(category&amp;subcategory&amp;date&amp;$E10,Data[[key]:[key]],0))</f>
        <v>2.6773295402526855</v>
      </c>
      <c r="P10" s="39">
        <f ca="true">INDEX(INDIRECT("Data["&amp;Lists!U$8&amp;"]"),MATCH(category&amp;subcategory&amp;date&amp;$E10,Data[[key]:[key]],0))</f>
        <v>3.1415929794311523</v>
      </c>
      <c r="Q10" s="42">
        <f ca="true">INDEX(INDIRECT("Data["&amp;Lists!V$8&amp;"]"),MATCH(category&amp;subcategory&amp;date&amp;$E10,Data[[key]:[key]],0))</f>
        <v>3.3643596172332764</v>
      </c>
    </row>
    <row r="11" ht="16.95" customHeight="true" x14ac:dyDescent="0.3">
      <c r="B11" s="21" t="s">
        <v>33</v>
      </c>
      <c r="E11" s="38">
        <v>5</v>
      </c>
      <c r="F11" s="39">
        <f ca="true">INDEX(INDIRECT("Data["&amp;Lists!K$8&amp;"]"),MATCH(category&amp;subcategory&amp;date&amp;$E11,Data[[key]:[key]],0))</f>
        <v>30.674738960078557</v>
      </c>
      <c r="G11" s="39">
        <f ca="true">INDEX(INDIRECT("Data["&amp;Lists!L$8&amp;"]"),MATCH(category&amp;subcategory&amp;date&amp;$E11,Data[[key]:[key]],0))</f>
        <v>33.441813036826154</v>
      </c>
      <c r="H11" s="39">
        <f ca="true">INDEX(INDIRECT("Data["&amp;Lists!M$8&amp;"]"),MATCH(category&amp;subcategory&amp;date&amp;$E11,Data[[key]:[key]],0))</f>
        <v>2.7670750535870923</v>
      </c>
      <c r="I11" s="40">
        <f t="shared" ca="true" si="0"/>
        <v>-9.0206963364489731E-2</v>
      </c>
      <c r="J11" s="41">
        <f ca="true">INDEX(INDIRECT("Data["&amp;Lists!O$8&amp;"]"),MATCH(category&amp;subcategory&amp;date&amp;$E11,Data[[key]:[key]],0))</f>
        <v>68.691993713378906</v>
      </c>
      <c r="K11" s="39">
        <f ca="true">INDEX(INDIRECT("Data["&amp;Lists!P$8&amp;"]"),MATCH(category&amp;subcategory&amp;date&amp;$E11,Data[[key]:[key]],0))</f>
        <v>1.6969553232192993</v>
      </c>
      <c r="L11" s="39">
        <f ca="true">INDEX(INDIRECT("Data["&amp;Lists!Q$8&amp;"]"),MATCH(category&amp;subcategory&amp;date&amp;$E11,Data[[key]:[key]],0))</f>
        <v>1.9333148002624512</v>
      </c>
      <c r="M11" s="39">
        <f ca="true">INDEX(INDIRECT("Data["&amp;Lists!R$8&amp;"]"),MATCH(category&amp;subcategory&amp;date&amp;$E11,Data[[key]:[key]],0))</f>
        <v>2.4259071350097656</v>
      </c>
      <c r="N11" s="39">
        <f ca="true">INDEX(INDIRECT("Data["&amp;Lists!S$8&amp;"]"),MATCH(category&amp;subcategory&amp;date&amp;$E11,Data[[key]:[key]],0))</f>
        <v>2.7670750617980957</v>
      </c>
      <c r="O11" s="39">
        <f ca="true">INDEX(INDIRECT("Data["&amp;Lists!T$8&amp;"]"),MATCH(category&amp;subcategory&amp;date&amp;$E11,Data[[key]:[key]],0))</f>
        <v>3.1082429885864258</v>
      </c>
      <c r="P11" s="39">
        <f ca="true">INDEX(INDIRECT("Data["&amp;Lists!U$8&amp;"]"),MATCH(category&amp;subcategory&amp;date&amp;$E11,Data[[key]:[key]],0))</f>
        <v>3.6008353233337402</v>
      </c>
      <c r="Q11" s="42">
        <f ca="true">INDEX(INDIRECT("Data["&amp;Lists!V$8&amp;"]"),MATCH(category&amp;subcategory&amp;date&amp;$E11,Data[[key]:[key]],0))</f>
        <v>3.8371946811676025</v>
      </c>
    </row>
    <row r="12" ht="16.95" customHeight="true" x14ac:dyDescent="0.3">
      <c r="B12" s="29" t="s">
        <v>34</v>
      </c>
      <c r="C12" s="32">
        <v>0.58333333333333337</v>
      </c>
      <c r="E12" s="38">
        <v>6</v>
      </c>
      <c r="F12" s="39">
        <f ca="true">INDEX(INDIRECT("Data["&amp;Lists!K$8&amp;"]"),MATCH(category&amp;subcategory&amp;date&amp;$E12,Data[[key]:[key]],0))</f>
        <v>33.819678489569831</v>
      </c>
      <c r="G12" s="39">
        <f ca="true">INDEX(INDIRECT("Data["&amp;Lists!L$8&amp;"]"),MATCH(category&amp;subcategory&amp;date&amp;$E12,Data[[key]:[key]],0))</f>
        <v>35.611353301911777</v>
      </c>
      <c r="H12" s="39">
        <f ca="true">INDEX(INDIRECT("Data["&amp;Lists!M$8&amp;"]"),MATCH(category&amp;subcategory&amp;date&amp;$E12,Data[[key]:[key]],0))</f>
        <v>1.7916750205474792</v>
      </c>
      <c r="I12" s="40">
        <f t="shared" ca="true" si="0"/>
        <v>-5.2977293119449417E-2</v>
      </c>
      <c r="J12" s="41">
        <f ca="true">INDEX(INDIRECT("Data["&amp;Lists!O$8&amp;"]"),MATCH(category&amp;subcategory&amp;date&amp;$E12,Data[[key]:[key]],0))</f>
        <v>68.228584289550781</v>
      </c>
      <c r="K12" s="39">
        <f ca="true">INDEX(INDIRECT("Data["&amp;Lists!P$8&amp;"]"),MATCH(category&amp;subcategory&amp;date&amp;$E12,Data[[key]:[key]],0))</f>
        <v>0.87959134578704834</v>
      </c>
      <c r="L12" s="39">
        <f ca="true">INDEX(INDIRECT("Data["&amp;Lists!Q$8&amp;"]"),MATCH(category&amp;subcategory&amp;date&amp;$E12,Data[[key]:[key]],0))</f>
        <v>1.0810450315475464</v>
      </c>
      <c r="M12" s="39">
        <f ca="true">INDEX(INDIRECT("Data["&amp;Lists!R$8&amp;"]"),MATCH(category&amp;subcategory&amp;date&amp;$E12,Data[[key]:[key]],0))</f>
        <v>1.5008909702301025</v>
      </c>
      <c r="N12" s="39">
        <f ca="true">INDEX(INDIRECT("Data["&amp;Lists!S$8&amp;"]"),MATCH(category&amp;subcategory&amp;date&amp;$E12,Data[[key]:[key]],0))</f>
        <v>1.7916749715805054</v>
      </c>
      <c r="O12" s="39">
        <f ca="true">INDEX(INDIRECT("Data["&amp;Lists!T$8&amp;"]"),MATCH(category&amp;subcategory&amp;date&amp;$E12,Data[[key]:[key]],0))</f>
        <v>2.0824589729309082</v>
      </c>
      <c r="P12" s="39">
        <f ca="true">INDEX(INDIRECT("Data["&amp;Lists!U$8&amp;"]"),MATCH(category&amp;subcategory&amp;date&amp;$E12,Data[[key]:[key]],0))</f>
        <v>2.5023050308227539</v>
      </c>
      <c r="Q12" s="42">
        <f ca="true">INDEX(INDIRECT("Data["&amp;Lists!V$8&amp;"]"),MATCH(category&amp;subcategory&amp;date&amp;$E12,Data[[key]:[key]],0))</f>
        <v>2.703758716583252</v>
      </c>
    </row>
    <row r="13" ht="16.95" customHeight="true" x14ac:dyDescent="0.3">
      <c r="B13" s="30" t="s">
        <v>35</v>
      </c>
      <c r="C13" s="32">
        <v>0.75</v>
      </c>
      <c r="E13" s="38">
        <v>7</v>
      </c>
      <c r="F13" s="39">
        <f ca="true">INDEX(INDIRECT("Data["&amp;Lists!K$8&amp;"]"),MATCH(category&amp;subcategory&amp;date&amp;$E13,Data[[key]:[key]],0))</f>
        <v>40.39604073819136</v>
      </c>
      <c r="G13" s="39">
        <f ca="true">INDEX(INDIRECT("Data["&amp;Lists!L$8&amp;"]"),MATCH(category&amp;subcategory&amp;date&amp;$E13,Data[[key]:[key]],0))</f>
        <v>41.50593525348674</v>
      </c>
      <c r="H13" s="39">
        <f ca="true">INDEX(INDIRECT("Data["&amp;Lists!M$8&amp;"]"),MATCH(category&amp;subcategory&amp;date&amp;$E13,Data[[key]:[key]],0))</f>
        <v>1.109895262932781</v>
      </c>
      <c r="I13" s="40">
        <f t="shared" ca="true" si="0"/>
        <v>-2.7475347649193255E-2</v>
      </c>
      <c r="J13" s="41">
        <f ca="true">INDEX(INDIRECT("Data["&amp;Lists!O$8&amp;"]"),MATCH(category&amp;subcategory&amp;date&amp;$E13,Data[[key]:[key]],0))</f>
        <v>68.78173828125</v>
      </c>
      <c r="K13" s="39">
        <f ca="true">INDEX(INDIRECT("Data["&amp;Lists!P$8&amp;"]"),MATCH(category&amp;subcategory&amp;date&amp;$E13,Data[[key]:[key]],0))</f>
        <v>0.24431456625461578</v>
      </c>
      <c r="L13" s="39">
        <f ca="true">INDEX(INDIRECT("Data["&amp;Lists!Q$8&amp;"]"),MATCH(category&amp;subcategory&amp;date&amp;$E13,Data[[key]:[key]],0))</f>
        <v>0.43549707531929016</v>
      </c>
      <c r="M13" s="39">
        <f ca="true">INDEX(INDIRECT("Data["&amp;Lists!R$8&amp;"]"),MATCH(category&amp;subcategory&amp;date&amp;$E13,Data[[key]:[key]],0))</f>
        <v>0.83393698930740356</v>
      </c>
      <c r="N13" s="39">
        <f ca="true">INDEX(INDIRECT("Data["&amp;Lists!S$8&amp;"]"),MATCH(category&amp;subcategory&amp;date&amp;$E13,Data[[key]:[key]],0))</f>
        <v>1.1098952293395996</v>
      </c>
      <c r="O13" s="39">
        <f ca="true">INDEX(INDIRECT("Data["&amp;Lists!T$8&amp;"]"),MATCH(category&amp;subcategory&amp;date&amp;$E13,Data[[key]:[key]],0))</f>
        <v>1.3858535289764404</v>
      </c>
      <c r="P13" s="39">
        <f ca="true">INDEX(INDIRECT("Data["&amp;Lists!U$8&amp;"]"),MATCH(category&amp;subcategory&amp;date&amp;$E13,Data[[key]:[key]],0))</f>
        <v>1.7842934131622314</v>
      </c>
      <c r="Q13" s="42">
        <f ca="true">INDEX(INDIRECT("Data["&amp;Lists!V$8&amp;"]"),MATCH(category&amp;subcategory&amp;date&amp;$E13,Data[[key]:[key]],0))</f>
        <v>1.9754759073257446</v>
      </c>
    </row>
    <row r="14" ht="16.95" customHeight="true" x14ac:dyDescent="0.3">
      <c r="B14" s="30" t="s">
        <v>36</v>
      </c>
      <c r="C14" s="33">
        <f>INDEX(Data[accts],MATCH(category&amp;subcategory&amp;date&amp;$E7,Data[key],0))</f>
        <v>3198</v>
      </c>
      <c r="E14" s="38">
        <v>8</v>
      </c>
      <c r="F14" s="39">
        <f ca="true">INDEX(INDIRECT("Data["&amp;Lists!K$8&amp;"]"),MATCH(category&amp;subcategory&amp;date&amp;$E14,Data[[key]:[key]],0))</f>
        <v>49.731242031877748</v>
      </c>
      <c r="G14" s="39">
        <f ca="true">INDEX(INDIRECT("Data["&amp;Lists!L$8&amp;"]"),MATCH(category&amp;subcategory&amp;date&amp;$E14,Data[[key]:[key]],0))</f>
        <v>49.482724278205929</v>
      </c>
      <c r="H14" s="39">
        <f ca="true">INDEX(INDIRECT("Data["&amp;Lists!M$8&amp;"]"),MATCH(category&amp;subcategory&amp;date&amp;$E14,Data[[key]:[key]],0))</f>
        <v>-0.24851860798403619</v>
      </c>
      <c r="I14" s="40">
        <f t="shared" ca="true" si="0"/>
        <v>4.9972330838778502E-3</v>
      </c>
      <c r="J14" s="41">
        <f ca="true">INDEX(INDIRECT("Data["&amp;Lists!O$8&amp;"]"),MATCH(category&amp;subcategory&amp;date&amp;$E14,Data[[key]:[key]],0))</f>
        <v>72.395767211914063</v>
      </c>
      <c r="K14" s="39">
        <f ca="true">INDEX(INDIRECT("Data["&amp;Lists!P$8&amp;"]"),MATCH(category&amp;subcategory&amp;date&amp;$E14,Data[[key]:[key]],0))</f>
        <v>-0.84790414571762085</v>
      </c>
      <c r="L14" s="39">
        <f ca="true">INDEX(INDIRECT("Data["&amp;Lists!Q$8&amp;"]"),MATCH(category&amp;subcategory&amp;date&amp;$E14,Data[[key]:[key]],0))</f>
        <v>-0.71551668643951416</v>
      </c>
      <c r="M14" s="39">
        <f ca="true">INDEX(INDIRECT("Data["&amp;Lists!R$8&amp;"]"),MATCH(category&amp;subcategory&amp;date&amp;$E14,Data[[key]:[key]],0))</f>
        <v>-0.43961042165756226</v>
      </c>
      <c r="N14" s="39">
        <f ca="true">INDEX(INDIRECT("Data["&amp;Lists!S$8&amp;"]"),MATCH(category&amp;subcategory&amp;date&amp;$E14,Data[[key]:[key]],0))</f>
        <v>-0.24851860105991364</v>
      </c>
      <c r="O14" s="39">
        <f ca="true">INDEX(INDIRECT("Data["&amp;Lists!T$8&amp;"]"),MATCH(category&amp;subcategory&amp;date&amp;$E14,Data[[key]:[key]],0))</f>
        <v>-5.7426780462265015E-2</v>
      </c>
      <c r="P14" s="39">
        <f ca="true">INDEX(INDIRECT("Data["&amp;Lists!U$8&amp;"]"),MATCH(category&amp;subcategory&amp;date&amp;$E14,Data[[key]:[key]],0))</f>
        <v>0.2184794694185257</v>
      </c>
      <c r="Q14" s="42">
        <f ca="true">INDEX(INDIRECT("Data["&amp;Lists!V$8&amp;"]"),MATCH(category&amp;subcategory&amp;date&amp;$E14,Data[[key]:[key]],0))</f>
        <v>0.35086694359779358</v>
      </c>
    </row>
    <row r="15" ht="16.95" customHeight="true" x14ac:dyDescent="0.3">
      <c r="B15" s="30" t="s">
        <v>103</v>
      </c>
      <c r="C15" s="34">
        <f ca="true">H33*-1</f>
        <v>1.3554280008161248</v>
      </c>
      <c r="E15" s="38">
        <v>9</v>
      </c>
      <c r="F15" s="39">
        <f ca="true">INDEX(INDIRECT("Data["&amp;Lists!K$8&amp;"]"),MATCH(category&amp;subcategory&amp;date&amp;$E15,Data[[key]:[key]],0))</f>
        <v>59.069696291121659</v>
      </c>
      <c r="G15" s="39">
        <f ca="true">INDEX(INDIRECT("Data["&amp;Lists!L$8&amp;"]"),MATCH(category&amp;subcategory&amp;date&amp;$E15,Data[[key]:[key]],0))</f>
        <v>59.16718648331247</v>
      </c>
      <c r="H15" s="39">
        <f ca="true">INDEX(INDIRECT("Data["&amp;Lists!M$8&amp;"]"),MATCH(category&amp;subcategory&amp;date&amp;$E15,Data[[key]:[key]],0))</f>
        <v>9.7488957791503406E-2</v>
      </c>
      <c r="I15" s="40">
        <f t="shared" ca="true" si="0"/>
        <v>-1.6504056041025603E-3</v>
      </c>
      <c r="J15" s="41">
        <f ca="true">INDEX(INDIRECT("Data["&amp;Lists!O$8&amp;"]"),MATCH(category&amp;subcategory&amp;date&amp;$E15,Data[[key]:[key]],0))</f>
        <v>77.483222961425781</v>
      </c>
      <c r="K15" s="39">
        <f ca="true">INDEX(INDIRECT("Data["&amp;Lists!P$8&amp;"]"),MATCH(category&amp;subcategory&amp;date&amp;$E15,Data[[key]:[key]],0))</f>
        <v>-0.3107125461101532</v>
      </c>
      <c r="L15" s="39">
        <f ca="true">INDEX(INDIRECT("Data["&amp;Lists!Q$8&amp;"]"),MATCH(category&amp;subcategory&amp;date&amp;$E15,Data[[key]:[key]],0))</f>
        <v>-0.22055228054523468</v>
      </c>
      <c r="M15" s="39">
        <f ca="true">INDEX(INDIRECT("Data["&amp;Lists!R$8&amp;"]"),MATCH(category&amp;subcategory&amp;date&amp;$E15,Data[[key]:[key]],0))</f>
        <v>-3.2650940120220184E-2</v>
      </c>
      <c r="N15" s="39">
        <f ca="true">INDEX(INDIRECT("Data["&amp;Lists!S$8&amp;"]"),MATCH(category&amp;subcategory&amp;date&amp;$E15,Data[[key]:[key]],0))</f>
        <v>9.7488954663276672E-2</v>
      </c>
      <c r="O15" s="39">
        <f ca="true">INDEX(INDIRECT("Data["&amp;Lists!T$8&amp;"]"),MATCH(category&amp;subcategory&amp;date&amp;$E15,Data[[key]:[key]],0))</f>
        <v>0.22762885689735413</v>
      </c>
      <c r="P15" s="39">
        <f ca="true">INDEX(INDIRECT("Data["&amp;Lists!U$8&amp;"]"),MATCH(category&amp;subcategory&amp;date&amp;$E15,Data[[key]:[key]],0))</f>
        <v>0.41553020477294922</v>
      </c>
      <c r="Q15" s="42">
        <f ca="true">INDEX(INDIRECT("Data["&amp;Lists!V$8&amp;"]"),MATCH(category&amp;subcategory&amp;date&amp;$E15,Data[[key]:[key]],0))</f>
        <v>0.50569045543670654</v>
      </c>
    </row>
    <row r="16" ht="16.95" customHeight="true" x14ac:dyDescent="0.3">
      <c r="B16" s="30" t="s">
        <v>104</v>
      </c>
      <c r="C16" s="35">
        <f ca="true">I33</f>
        <v>1.8757709527084155E-2</v>
      </c>
      <c r="E16" s="38">
        <v>10</v>
      </c>
      <c r="F16" s="39">
        <f ca="true">INDEX(INDIRECT("Data["&amp;Lists!K$8&amp;"]"),MATCH(category&amp;subcategory&amp;date&amp;$E16,Data[[key]:[key]],0))</f>
        <v>66.552729232536052</v>
      </c>
      <c r="G16" s="39">
        <f ca="true">INDEX(INDIRECT("Data["&amp;Lists!L$8&amp;"]"),MATCH(category&amp;subcategory&amp;date&amp;$E16,Data[[key]:[key]],0))</f>
        <v>66.612413069817507</v>
      </c>
      <c r="H16" s="39">
        <f ca="true">INDEX(INDIRECT("Data["&amp;Lists!M$8&amp;"]"),MATCH(category&amp;subcategory&amp;date&amp;$E16,Data[[key]:[key]],0))</f>
        <v>5.968662740031816E-2</v>
      </c>
      <c r="I16" s="40">
        <f t="shared" ca="true" si="0"/>
        <v>-8.9683215231898834E-4</v>
      </c>
      <c r="J16" s="41">
        <f ca="true">INDEX(INDIRECT("Data["&amp;Lists!O$8&amp;"]"),MATCH(category&amp;subcategory&amp;date&amp;$E16,Data[[key]:[key]],0))</f>
        <v>82.302482604980469</v>
      </c>
      <c r="K16" s="39">
        <f ca="true">INDEX(INDIRECT("Data["&amp;Lists!P$8&amp;"]"),MATCH(category&amp;subcategory&amp;date&amp;$E16,Data[[key]:[key]],0))</f>
        <v>-0.15974202752113342</v>
      </c>
      <c r="L16" s="39">
        <f ca="true">INDEX(INDIRECT("Data["&amp;Lists!Q$8&amp;"]"),MATCH(category&amp;subcategory&amp;date&amp;$E16,Data[[key]:[key]],0))</f>
        <v>-0.11127638816833496</v>
      </c>
      <c r="M16" s="39">
        <f ca="true">INDEX(INDIRECT("Data["&amp;Lists!R$8&amp;"]"),MATCH(category&amp;subcategory&amp;date&amp;$E16,Data[[key]:[key]],0))</f>
        <v>-1.0270054452121258E-2</v>
      </c>
      <c r="N16" s="39">
        <f ca="true">INDEX(INDIRECT("Data["&amp;Lists!S$8&amp;"]"),MATCH(category&amp;subcategory&amp;date&amp;$E16,Data[[key]:[key]],0))</f>
        <v>5.9686627238988876E-2</v>
      </c>
      <c r="O16" s="39">
        <f ca="true">INDEX(INDIRECT("Data["&amp;Lists!T$8&amp;"]"),MATCH(category&amp;subcategory&amp;date&amp;$E16,Data[[key]:[key]],0))</f>
        <v>0.12964330613613129</v>
      </c>
      <c r="P16" s="39">
        <f ca="true">INDEX(INDIRECT("Data["&amp;Lists!U$8&amp;"]"),MATCH(category&amp;subcategory&amp;date&amp;$E16,Data[[key]:[key]],0))</f>
        <v>0.23064965009689331</v>
      </c>
      <c r="Q16" s="42">
        <f ca="true">INDEX(INDIRECT("Data["&amp;Lists!V$8&amp;"]"),MATCH(category&amp;subcategory&amp;date&amp;$E16,Data[[key]:[key]],0))</f>
        <v>0.27911528944969177</v>
      </c>
    </row>
    <row r="17" ht="16.95" customHeight="true" x14ac:dyDescent="0.3">
      <c r="B17" s="30" t="s">
        <v>105</v>
      </c>
      <c r="C17" s="34">
        <f ca="true">H34*-1</f>
        <v>3.0579561983949795</v>
      </c>
      <c r="E17" s="38">
        <v>11</v>
      </c>
      <c r="F17" s="39">
        <f ca="true">INDEX(INDIRECT("Data["&amp;Lists!K$8&amp;"]"),MATCH(category&amp;subcategory&amp;date&amp;$E17,Data[[key]:[key]],0))</f>
        <v>71.624906724535535</v>
      </c>
      <c r="G17" s="39">
        <f ca="true">INDEX(INDIRECT("Data["&amp;Lists!L$8&amp;"]"),MATCH(category&amp;subcategory&amp;date&amp;$E17,Data[[key]:[key]],0))</f>
        <v>71.587722902526266</v>
      </c>
      <c r="H17" s="39">
        <f ca="true">INDEX(INDIRECT("Data["&amp;Lists!M$8&amp;"]"),MATCH(category&amp;subcategory&amp;date&amp;$E17,Data[[key]:[key]],0))</f>
        <v>-3.7185287988359142E-2</v>
      </c>
      <c r="I17" s="40">
        <f t="shared" ca="true" si="0"/>
        <v>5.1916700054313787E-4</v>
      </c>
      <c r="J17" s="41">
        <f ca="true">INDEX(INDIRECT("Data["&amp;Lists!O$8&amp;"]"),MATCH(category&amp;subcategory&amp;date&amp;$E17,Data[[key]:[key]],0))</f>
        <v>86.2596435546875</v>
      </c>
      <c r="K17" s="39">
        <f ca="true">INDEX(INDIRECT("Data["&amp;Lists!P$8&amp;"]"),MATCH(category&amp;subcategory&amp;date&amp;$E17,Data[[key]:[key]],0))</f>
        <v>-0.25620773434638977</v>
      </c>
      <c r="L17" s="39">
        <f ca="true">INDEX(INDIRECT("Data["&amp;Lists!Q$8&amp;"]"),MATCH(category&amp;subcategory&amp;date&amp;$E17,Data[[key]:[key]],0))</f>
        <v>-0.20783181488513947</v>
      </c>
      <c r="M17" s="39">
        <f ca="true">INDEX(INDIRECT("Data["&amp;Lists!R$8&amp;"]"),MATCH(category&amp;subcategory&amp;date&amp;$E17,Data[[key]:[key]],0))</f>
        <v>-0.10701246559619904</v>
      </c>
      <c r="N17" s="39">
        <f ca="true">INDEX(INDIRECT("Data["&amp;Lists!S$8&amp;"]"),MATCH(category&amp;subcategory&amp;date&amp;$E17,Data[[key]:[key]],0))</f>
        <v>-3.7185288965702057E-2</v>
      </c>
      <c r="O17" s="39">
        <f ca="true">INDEX(INDIRECT("Data["&amp;Lists!T$8&amp;"]"),MATCH(category&amp;subcategory&amp;date&amp;$E17,Data[[key]:[key]],0))</f>
        <v>3.2641887664794922E-2</v>
      </c>
      <c r="P17" s="39">
        <f ca="true">INDEX(INDIRECT("Data["&amp;Lists!U$8&amp;"]"),MATCH(category&amp;subcategory&amp;date&amp;$E17,Data[[key]:[key]],0))</f>
        <v>0.13346123695373535</v>
      </c>
      <c r="Q17" s="42">
        <f ca="true">INDEX(INDIRECT("Data["&amp;Lists!V$8&amp;"]"),MATCH(category&amp;subcategory&amp;date&amp;$E17,Data[[key]:[key]],0))</f>
        <v>0.18183715641498566</v>
      </c>
    </row>
    <row r="18" ht="16.95" customHeight="true" x14ac:dyDescent="0.3">
      <c r="B18" s="31" t="s">
        <v>106</v>
      </c>
      <c r="C18" s="35">
        <f ca="true">I34</f>
        <v>4.3925730000919067E-2</v>
      </c>
      <c r="E18" s="43">
        <v>12</v>
      </c>
      <c r="F18" s="44">
        <f ca="true">INDEX(INDIRECT("Data["&amp;Lists!K$8&amp;"]"),MATCH(category&amp;subcategory&amp;date&amp;$E18,Data[[key]:[key]],0))</f>
        <v>74.777212380565885</v>
      </c>
      <c r="G18" s="44">
        <f ca="true">INDEX(INDIRECT("Data["&amp;Lists!L$8&amp;"]"),MATCH(category&amp;subcategory&amp;date&amp;$E18,Data[[key]:[key]],0))</f>
        <v>75.119102270769403</v>
      </c>
      <c r="H18" s="44">
        <f ca="true">INDEX(INDIRECT("Data["&amp;Lists!M$8&amp;"]"),MATCH(category&amp;subcategory&amp;date&amp;$E18,Data[[key]:[key]],0))</f>
        <v>0.34189211086698479</v>
      </c>
      <c r="I18" s="45">
        <f t="shared" ca="true" si="0"/>
        <v>-4.5721430363970129E-3</v>
      </c>
      <c r="J18" s="46">
        <f ca="true">INDEX(INDIRECT("Data["&amp;Lists!O$8&amp;"]"),MATCH(category&amp;subcategory&amp;date&amp;$E18,Data[[key]:[key]],0))</f>
        <v>88.054824829101563</v>
      </c>
      <c r="K18" s="44">
        <f ca="true">INDEX(INDIRECT("Data["&amp;Lists!P$8&amp;"]"),MATCH(category&amp;subcategory&amp;date&amp;$E18,Data[[key]:[key]],0))</f>
        <v>-8.9236840605735779E-2</v>
      </c>
      <c r="L18" s="44">
        <f ca="true">INDEX(INDIRECT("Data["&amp;Lists!Q$8&amp;"]"),MATCH(category&amp;subcategory&amp;date&amp;$E18,Data[[key]:[key]],0))</f>
        <v>5.9874630533158779E-3</v>
      </c>
      <c r="M18" s="44">
        <f ca="true">INDEX(INDIRECT("Data["&amp;Lists!R$8&amp;"]"),MATCH(category&amp;subcategory&amp;date&amp;$E18,Data[[key]:[key]],0))</f>
        <v>0.20444265007972717</v>
      </c>
      <c r="N18" s="44">
        <f ca="true">INDEX(INDIRECT("Data["&amp;Lists!S$8&amp;"]"),MATCH(category&amp;subcategory&amp;date&amp;$E18,Data[[key]:[key]],0))</f>
        <v>0.34189212322235107</v>
      </c>
      <c r="O18" s="44">
        <f ca="true">INDEX(INDIRECT("Data["&amp;Lists!T$8&amp;"]"),MATCH(category&amp;subcategory&amp;date&amp;$E18,Data[[key]:[key]],0))</f>
        <v>0.47934156656265259</v>
      </c>
      <c r="P18" s="44">
        <f ca="true">INDEX(INDIRECT("Data["&amp;Lists!U$8&amp;"]"),MATCH(category&amp;subcategory&amp;date&amp;$E18,Data[[key]:[key]],0))</f>
        <v>0.67779678106307983</v>
      </c>
      <c r="Q18" s="47">
        <f ca="true">INDEX(INDIRECT("Data["&amp;Lists!V$8&amp;"]"),MATCH(category&amp;subcategory&amp;date&amp;$E18,Data[[key]:[key]],0))</f>
        <v>0.77302104234695435</v>
      </c>
    </row>
    <row r="19" ht="16.95" customHeight="true" x14ac:dyDescent="0.3">
      <c r="E19" s="43">
        <v>13</v>
      </c>
      <c r="F19" s="44">
        <f ca="true">INDEX(INDIRECT("Data["&amp;Lists!K$8&amp;"]"),MATCH(category&amp;subcategory&amp;date&amp;$E19,Data[[key]:[key]],0))</f>
        <v>75.956901220049957</v>
      </c>
      <c r="G19" s="44">
        <f ca="true">INDEX(INDIRECT("Data["&amp;Lists!L$8&amp;"]"),MATCH(category&amp;subcategory&amp;date&amp;$E19,Data[[key]:[key]],0))</f>
        <v>77.033296598171475</v>
      </c>
      <c r="H19" s="44">
        <f ca="true">INDEX(INDIRECT("Data["&amp;Lists!M$8&amp;"]"),MATCH(category&amp;subcategory&amp;date&amp;$E19,Data[[key]:[key]],0))</f>
        <v>1.0763929197977176</v>
      </c>
      <c r="I19" s="45">
        <f t="shared" ca="true" si="0"/>
        <v>-1.4171101012656735E-2</v>
      </c>
      <c r="J19" s="46">
        <f ca="true">INDEX(INDIRECT("Data["&amp;Lists!O$8&amp;"]"),MATCH(category&amp;subcategory&amp;date&amp;$E19,Data[[key]:[key]],0))</f>
        <v>88.385345458984375</v>
      </c>
      <c r="K19" s="44">
        <f ca="true">INDEX(INDIRECT("Data["&amp;Lists!P$8&amp;"]"),MATCH(category&amp;subcategory&amp;date&amp;$E19,Data[[key]:[key]],0))</f>
        <v>0.44675832986831665</v>
      </c>
      <c r="L19" s="44">
        <f ca="true">INDEX(INDIRECT("Data["&amp;Lists!Q$8&amp;"]"),MATCH(category&amp;subcategory&amp;date&amp;$E19,Data[[key]:[key]],0))</f>
        <v>0.58582693338394165</v>
      </c>
      <c r="M19" s="44">
        <f ca="true">INDEX(INDIRECT("Data["&amp;Lists!R$8&amp;"]"),MATCH(category&amp;subcategory&amp;date&amp;$E19,Data[[key]:[key]],0))</f>
        <v>0.87565732002258301</v>
      </c>
      <c r="N19" s="44">
        <f ca="true">INDEX(INDIRECT("Data["&amp;Lists!S$8&amp;"]"),MATCH(category&amp;subcategory&amp;date&amp;$E19,Data[[key]:[key]],0))</f>
        <v>1.0763928890228271</v>
      </c>
      <c r="O19" s="44">
        <f ca="true">INDEX(INDIRECT("Data["&amp;Lists!T$8&amp;"]"),MATCH(category&amp;subcategory&amp;date&amp;$E19,Data[[key]:[key]],0))</f>
        <v>1.2771285772323608</v>
      </c>
      <c r="P19" s="44">
        <f ca="true">INDEX(INDIRECT("Data["&amp;Lists!U$8&amp;"]"),MATCH(category&amp;subcategory&amp;date&amp;$E19,Data[[key]:[key]],0))</f>
        <v>1.5669589042663574</v>
      </c>
      <c r="Q19" s="47">
        <f ca="true">INDEX(INDIRECT("Data["&amp;Lists!V$8&amp;"]"),MATCH(category&amp;subcategory&amp;date&amp;$E19,Data[[key]:[key]],0))</f>
        <v>1.7060275077819824</v>
      </c>
    </row>
    <row r="20" ht="16.95" customHeight="true" x14ac:dyDescent="0.3">
      <c r="E20" s="43">
        <v>14</v>
      </c>
      <c r="F20" s="44">
        <f ca="true">INDEX(INDIRECT("Data["&amp;Lists!K$8&amp;"]"),MATCH(category&amp;subcategory&amp;date&amp;$E20,Data[[key]:[key]],0))</f>
        <v>76.618305768711778</v>
      </c>
      <c r="G20" s="44">
        <f ca="true">INDEX(INDIRECT("Data["&amp;Lists!L$8&amp;"]"),MATCH(category&amp;subcategory&amp;date&amp;$E20,Data[[key]:[key]],0))</f>
        <v>77.943851692405119</v>
      </c>
      <c r="H20" s="44">
        <f ca="true">INDEX(INDIRECT("Data["&amp;Lists!M$8&amp;"]"),MATCH(category&amp;subcategory&amp;date&amp;$E20,Data[[key]:[key]],0))</f>
        <v>1.3255438195289695</v>
      </c>
      <c r="I20" s="45">
        <f t="shared" ca="true" si="0"/>
        <v>-1.7300615123628522E-2</v>
      </c>
      <c r="J20" s="46">
        <f ca="true">INDEX(INDIRECT("Data["&amp;Lists!O$8&amp;"]"),MATCH(category&amp;subcategory&amp;date&amp;$E20,Data[[key]:[key]],0))</f>
        <v>88.602981567382813</v>
      </c>
      <c r="K20" s="44">
        <f ca="true">INDEX(INDIRECT("Data["&amp;Lists!P$8&amp;"]"),MATCH(category&amp;subcategory&amp;date&amp;$E20,Data[[key]:[key]],0))</f>
        <v>0.62973660230636597</v>
      </c>
      <c r="L20" s="44">
        <f ca="true">INDEX(INDIRECT("Data["&amp;Lists!Q$8&amp;"]"),MATCH(category&amp;subcategory&amp;date&amp;$E20,Data[[key]:[key]],0))</f>
        <v>0.78342092037200928</v>
      </c>
      <c r="M20" s="44">
        <f ca="true">INDEX(INDIRECT("Data["&amp;Lists!R$8&amp;"]"),MATCH(category&amp;subcategory&amp;date&amp;$E20,Data[[key]:[key]],0))</f>
        <v>1.1037114858627319</v>
      </c>
      <c r="N20" s="44">
        <f ca="true">INDEX(INDIRECT("Data["&amp;Lists!S$8&amp;"]"),MATCH(category&amp;subcategory&amp;date&amp;$E20,Data[[key]:[key]],0))</f>
        <v>1.3255437612533569</v>
      </c>
      <c r="O20" s="44">
        <f ca="true">INDEX(INDIRECT("Data["&amp;Lists!T$8&amp;"]"),MATCH(category&amp;subcategory&amp;date&amp;$E20,Data[[key]:[key]],0))</f>
        <v>1.5473761558532715</v>
      </c>
      <c r="P20" s="44">
        <f ca="true">INDEX(INDIRECT("Data["&amp;Lists!U$8&amp;"]"),MATCH(category&amp;subcategory&amp;date&amp;$E20,Data[[key]:[key]],0))</f>
        <v>1.8676667213439941</v>
      </c>
      <c r="Q20" s="47">
        <f ca="true">INDEX(INDIRECT("Data["&amp;Lists!V$8&amp;"]"),MATCH(category&amp;subcategory&amp;date&amp;$E20,Data[[key]:[key]],0))</f>
        <v>2.0213510990142822</v>
      </c>
    </row>
    <row r="21" ht="16.95" customHeight="true" x14ac:dyDescent="0.3">
      <c r="E21" s="48">
        <v>15</v>
      </c>
      <c r="F21" s="49">
        <f ca="true">INDEX(INDIRECT("Data["&amp;Lists!K$8&amp;"]"),MATCH(category&amp;subcategory&amp;date&amp;$E21,Data[[key]:[key]],0))</f>
        <v>74.615081151679846</v>
      </c>
      <c r="G21" s="49">
        <f ca="true">INDEX(INDIRECT("Data["&amp;Lists!L$8&amp;"]"),MATCH(category&amp;subcategory&amp;date&amp;$E21,Data[[key]:[key]],0))</f>
        <v>70.351224338736813</v>
      </c>
      <c r="H21" s="49">
        <f ca="true">INDEX(INDIRECT("Data["&amp;Lists!M$8&amp;"]"),MATCH(category&amp;subcategory&amp;date&amp;$E21,Data[[key]:[key]],0))</f>
        <v>-4.2638590080471257</v>
      </c>
      <c r="I21" s="50">
        <f t="shared" ca="true" si="0"/>
        <v>5.7144734579587485E-2</v>
      </c>
      <c r="J21" s="51">
        <f ca="true">INDEX(INDIRECT("Data["&amp;Lists!O$8&amp;"]"),MATCH(category&amp;subcategory&amp;date&amp;$E21,Data[[key]:[key]],0))</f>
        <v>87.712532043457031</v>
      </c>
      <c r="K21" s="49">
        <f ca="true">INDEX(INDIRECT("Data["&amp;Lists!P$8&amp;"]"),MATCH(category&amp;subcategory&amp;date&amp;$E21,Data[[key]:[key]],0))</f>
        <v>-5.1885995864868164</v>
      </c>
      <c r="L21" s="49">
        <f ca="true">INDEX(INDIRECT("Data["&amp;Lists!Q$8&amp;"]"),MATCH(category&amp;subcategory&amp;date&amp;$E21,Data[[key]:[key]],0))</f>
        <v>-4.9843502044677734</v>
      </c>
      <c r="M21" s="49">
        <f ca="true">INDEX(INDIRECT("Data["&amp;Lists!R$8&amp;"]"),MATCH(category&amp;subcategory&amp;date&amp;$E21,Data[[key]:[key]],0))</f>
        <v>-4.558678150177002</v>
      </c>
      <c r="N21" s="49">
        <f ca="true">INDEX(INDIRECT("Data["&amp;Lists!S$8&amp;"]"),MATCH(category&amp;subcategory&amp;date&amp;$E21,Data[[key]:[key]],0))</f>
        <v>-4.2638587951660156</v>
      </c>
      <c r="O21" s="49">
        <f ca="true">INDEX(INDIRECT("Data["&amp;Lists!T$8&amp;"]"),MATCH(category&amp;subcategory&amp;date&amp;$E21,Data[[key]:[key]],0))</f>
        <v>-3.9690396785736084</v>
      </c>
      <c r="P21" s="49">
        <f ca="true">INDEX(INDIRECT("Data["&amp;Lists!U$8&amp;"]"),MATCH(category&amp;subcategory&amp;date&amp;$E21,Data[[key]:[key]],0))</f>
        <v>-3.5433676242828369</v>
      </c>
      <c r="Q21" s="52">
        <f ca="true">INDEX(INDIRECT("Data["&amp;Lists!V$8&amp;"]"),MATCH(category&amp;subcategory&amp;date&amp;$E21,Data[[key]:[key]],0))</f>
        <v>-3.3391182422637939</v>
      </c>
    </row>
    <row r="22" ht="16.95" customHeight="true" x14ac:dyDescent="0.3">
      <c r="E22" s="48">
        <v>16</v>
      </c>
      <c r="F22" s="49">
        <f ca="true">INDEX(INDIRECT("Data["&amp;Lists!K$8&amp;"]"),MATCH(category&amp;subcategory&amp;date&amp;$E22,Data[[key]:[key]],0))</f>
        <v>71.708212233793233</v>
      </c>
      <c r="G22" s="49">
        <f ca="true">INDEX(INDIRECT("Data["&amp;Lists!L$8&amp;"]"),MATCH(category&amp;subcategory&amp;date&amp;$E22,Data[[key]:[key]],0))</f>
        <v>68.848864072387997</v>
      </c>
      <c r="H22" s="49">
        <f ca="true">INDEX(INDIRECT("Data["&amp;Lists!M$8&amp;"]"),MATCH(category&amp;subcategory&amp;date&amp;$E22,Data[[key]:[key]],0))</f>
        <v>-2.8593455488962718</v>
      </c>
      <c r="I22" s="50">
        <f t="shared" ca="true" si="0"/>
        <v>3.9874729264952669E-2</v>
      </c>
      <c r="J22" s="51">
        <f ca="true">INDEX(INDIRECT("Data["&amp;Lists!O$8&amp;"]"),MATCH(category&amp;subcategory&amp;date&amp;$E22,Data[[key]:[key]],0))</f>
        <v>87.268608093261719</v>
      </c>
      <c r="K22" s="49">
        <f ca="true">INDEX(INDIRECT("Data["&amp;Lists!P$8&amp;"]"),MATCH(category&amp;subcategory&amp;date&amp;$E22,Data[[key]:[key]],0))</f>
        <v>-3.8404068946838379</v>
      </c>
      <c r="L22" s="49">
        <f ca="true">INDEX(INDIRECT("Data["&amp;Lists!Q$8&amp;"]"),MATCH(category&amp;subcategory&amp;date&amp;$E22,Data[[key]:[key]],0))</f>
        <v>-3.6237180233001709</v>
      </c>
      <c r="M22" s="49">
        <f ca="true">INDEX(INDIRECT("Data["&amp;Lists!R$8&amp;"]"),MATCH(category&amp;subcategory&amp;date&amp;$E22,Data[[key]:[key]],0))</f>
        <v>-3.1721205711364746</v>
      </c>
      <c r="N22" s="49">
        <f ca="true">INDEX(INDIRECT("Data["&amp;Lists!S$8&amp;"]"),MATCH(category&amp;subcategory&amp;date&amp;$E22,Data[[key]:[key]],0))</f>
        <v>-2.8593454360961914</v>
      </c>
      <c r="O22" s="49">
        <f ca="true">INDEX(INDIRECT("Data["&amp;Lists!T$8&amp;"]"),MATCH(category&amp;subcategory&amp;date&amp;$E22,Data[[key]:[key]],0))</f>
        <v>-2.5465705394744873</v>
      </c>
      <c r="P22" s="49">
        <f ca="true">INDEX(INDIRECT("Data["&amp;Lists!U$8&amp;"]"),MATCH(category&amp;subcategory&amp;date&amp;$E22,Data[[key]:[key]],0))</f>
        <v>-2.094973087310791</v>
      </c>
      <c r="Q22" s="52">
        <f ca="true">INDEX(INDIRECT("Data["&amp;Lists!V$8&amp;"]"),MATCH(category&amp;subcategory&amp;date&amp;$E22,Data[[key]:[key]],0))</f>
        <v>-1.878284215927124</v>
      </c>
    </row>
    <row r="23" ht="16.95" customHeight="true" x14ac:dyDescent="0.3">
      <c r="E23" s="48">
        <v>17</v>
      </c>
      <c r="F23" s="49">
        <f ca="true">INDEX(INDIRECT("Data["&amp;Lists!K$8&amp;"]"),MATCH(category&amp;subcategory&amp;date&amp;$E23,Data[[key]:[key]],0))</f>
        <v>68.247228833009231</v>
      </c>
      <c r="G23" s="49">
        <f ca="true">INDEX(INDIRECT("Data["&amp;Lists!L$8&amp;"]"),MATCH(category&amp;subcategory&amp;date&amp;$E23,Data[[key]:[key]],0))</f>
        <v>65.483390199151046</v>
      </c>
      <c r="H23" s="49">
        <f ca="true">INDEX(INDIRECT("Data["&amp;Lists!M$8&amp;"]"),MATCH(category&amp;subcategory&amp;date&amp;$E23,Data[[key]:[key]],0))</f>
        <v>-2.7638395740730322</v>
      </c>
      <c r="I23" s="50">
        <f t="shared" ca="true" si="0"/>
        <v>4.0497462260859478E-2</v>
      </c>
      <c r="J23" s="51">
        <f ca="true">INDEX(INDIRECT("Data["&amp;Lists!O$8&amp;"]"),MATCH(category&amp;subcategory&amp;date&amp;$E23,Data[[key]:[key]],0))</f>
        <v>86.489891052246094</v>
      </c>
      <c r="K23" s="49">
        <f ca="true">INDEX(INDIRECT("Data["&amp;Lists!P$8&amp;"]"),MATCH(category&amp;subcategory&amp;date&amp;$E23,Data[[key]:[key]],0))</f>
        <v>-3.8091492652893066</v>
      </c>
      <c r="L23" s="49">
        <f ca="true">INDEX(INDIRECT("Data["&amp;Lists!Q$8&amp;"]"),MATCH(category&amp;subcategory&amp;date&amp;$E23,Data[[key]:[key]],0))</f>
        <v>-3.5782697200775146</v>
      </c>
      <c r="M23" s="49">
        <f ca="true">INDEX(INDIRECT("Data["&amp;Lists!R$8&amp;"]"),MATCH(category&amp;subcategory&amp;date&amp;$E23,Data[[key]:[key]],0))</f>
        <v>-3.0970978736877441</v>
      </c>
      <c r="N23" s="49">
        <f ca="true">INDEX(INDIRECT("Data["&amp;Lists!S$8&amp;"]"),MATCH(category&amp;subcategory&amp;date&amp;$E23,Data[[key]:[key]],0))</f>
        <v>-2.7638394832611084</v>
      </c>
      <c r="O23" s="49">
        <f ca="true">INDEX(INDIRECT("Data["&amp;Lists!T$8&amp;"]"),MATCH(category&amp;subcategory&amp;date&amp;$E23,Data[[key]:[key]],0))</f>
        <v>-2.4305813312530518</v>
      </c>
      <c r="P23" s="49">
        <f ca="true">INDEX(INDIRECT("Data["&amp;Lists!U$8&amp;"]"),MATCH(category&amp;subcategory&amp;date&amp;$E23,Data[[key]:[key]],0))</f>
        <v>-1.9494094848632813</v>
      </c>
      <c r="Q23" s="52">
        <f ca="true">INDEX(INDIRECT("Data["&amp;Lists!V$8&amp;"]"),MATCH(category&amp;subcategory&amp;date&amp;$E23,Data[[key]:[key]],0))</f>
        <v>-1.7185298204421997</v>
      </c>
    </row>
    <row r="24" ht="16.95" customHeight="true" x14ac:dyDescent="0.3">
      <c r="E24" s="48">
        <v>18</v>
      </c>
      <c r="F24" s="49">
        <f ca="true">INDEX(INDIRECT("Data["&amp;Lists!K$8&amp;"]"),MATCH(category&amp;subcategory&amp;date&amp;$E24,Data[[key]:[key]],0))</f>
        <v>63.895535998611045</v>
      </c>
      <c r="G24" s="49">
        <f ca="true">INDEX(INDIRECT("Data["&amp;Lists!L$8&amp;"]"),MATCH(category&amp;subcategory&amp;date&amp;$E24,Data[[key]:[key]],0))</f>
        <v>61.550754138789237</v>
      </c>
      <c r="H24" s="49">
        <f ca="true">INDEX(INDIRECT("Data["&amp;Lists!M$8&amp;"]"),MATCH(category&amp;subcategory&amp;date&amp;$E24,Data[[key]:[key]],0))</f>
        <v>-2.3447808728231729</v>
      </c>
      <c r="I24" s="50">
        <f t="shared" ca="true" si="0"/>
        <v>3.6697099980101011E-2</v>
      </c>
      <c r="J24" s="51">
        <f ca="true">INDEX(INDIRECT("Data["&amp;Lists!O$8&amp;"]"),MATCH(category&amp;subcategory&amp;date&amp;$E24,Data[[key]:[key]],0))</f>
        <v>84.663848876953125</v>
      </c>
      <c r="K24" s="49">
        <f ca="true">INDEX(INDIRECT("Data["&amp;Lists!P$8&amp;"]"),MATCH(category&amp;subcategory&amp;date&amp;$E24,Data[[key]:[key]],0))</f>
        <v>-3.3409063816070557</v>
      </c>
      <c r="L24" s="49">
        <f ca="true">INDEX(INDIRECT("Data["&amp;Lists!Q$8&amp;"]"),MATCH(category&amp;subcategory&amp;date&amp;$E24,Data[[key]:[key]],0))</f>
        <v>-3.1208901405334473</v>
      </c>
      <c r="M24" s="49">
        <f ca="true">INDEX(INDIRECT("Data["&amp;Lists!R$8&amp;"]"),MATCH(category&amp;subcategory&amp;date&amp;$E24,Data[[key]:[key]],0))</f>
        <v>-2.6623585224151611</v>
      </c>
      <c r="N24" s="49">
        <f ca="true">INDEX(INDIRECT("Data["&amp;Lists!S$8&amp;"]"),MATCH(category&amp;subcategory&amp;date&amp;$E24,Data[[key]:[key]],0))</f>
        <v>-2.3447809219360352</v>
      </c>
      <c r="O24" s="49">
        <f ca="true">INDEX(INDIRECT("Data["&amp;Lists!T$8&amp;"]"),MATCH(category&amp;subcategory&amp;date&amp;$E24,Data[[key]:[key]],0))</f>
        <v>-2.0272033214569092</v>
      </c>
      <c r="P24" s="49">
        <f ca="true">INDEX(INDIRECT("Data["&amp;Lists!U$8&amp;"]"),MATCH(category&amp;subcategory&amp;date&amp;$E24,Data[[key]:[key]],0))</f>
        <v>-1.5686715841293335</v>
      </c>
      <c r="Q24" s="52">
        <f ca="true">INDEX(INDIRECT("Data["&amp;Lists!V$8&amp;"]"),MATCH(category&amp;subcategory&amp;date&amp;$E24,Data[[key]:[key]],0))</f>
        <v>-1.3486554622650146</v>
      </c>
    </row>
    <row r="25" ht="16.95" customHeight="true" x14ac:dyDescent="0.3">
      <c r="E25" s="38">
        <v>19</v>
      </c>
      <c r="F25" s="39">
        <f ca="true">INDEX(INDIRECT("Data["&amp;Lists!K$8&amp;"]"),MATCH(category&amp;subcategory&amp;date&amp;$E25,Data[[key]:[key]],0))</f>
        <v>58.806706558167299</v>
      </c>
      <c r="G25" s="39">
        <f ca="true">INDEX(INDIRECT("Data["&amp;Lists!L$8&amp;"]"),MATCH(category&amp;subcategory&amp;date&amp;$E25,Data[[key]:[key]],0))</f>
        <v>61.257568168195114</v>
      </c>
      <c r="H25" s="39">
        <f ca="true">INDEX(INDIRECT("Data["&amp;Lists!M$8&amp;"]"),MATCH(category&amp;subcategory&amp;date&amp;$E25,Data[[key]:[key]],0))</f>
        <v>2.450860445073872</v>
      </c>
      <c r="I25" s="40">
        <f t="shared" ca="true" si="0"/>
        <v>-4.1676546579762289E-2</v>
      </c>
      <c r="J25" s="41">
        <f ca="true">INDEX(INDIRECT("Data["&amp;Lists!O$8&amp;"]"),MATCH(category&amp;subcategory&amp;date&amp;$E25,Data[[key]:[key]],0))</f>
        <v>81.128517150878906</v>
      </c>
      <c r="K25" s="39">
        <f ca="true">INDEX(INDIRECT("Data["&amp;Lists!P$8&amp;"]"),MATCH(category&amp;subcategory&amp;date&amp;$E25,Data[[key]:[key]],0))</f>
        <v>1.4752963781356812</v>
      </c>
      <c r="L25" s="39">
        <f ca="true">INDEX(INDIRECT("Data["&amp;Lists!Q$8&amp;"]"),MATCH(category&amp;subcategory&amp;date&amp;$E25,Data[[key]:[key]],0))</f>
        <v>1.6907711029052734</v>
      </c>
      <c r="M25" s="39">
        <f ca="true">INDEX(INDIRECT("Data["&amp;Lists!R$8&amp;"]"),MATCH(category&amp;subcategory&amp;date&amp;$E25,Data[[key]:[key]],0))</f>
        <v>2.1398379802703857</v>
      </c>
      <c r="N25" s="39">
        <f ca="true">INDEX(INDIRECT("Data["&amp;Lists!S$8&amp;"]"),MATCH(category&amp;subcategory&amp;date&amp;$E25,Data[[key]:[key]],0))</f>
        <v>2.4508605003356934</v>
      </c>
      <c r="O25" s="39">
        <f ca="true">INDEX(INDIRECT("Data["&amp;Lists!T$8&amp;"]"),MATCH(category&amp;subcategory&amp;date&amp;$E25,Data[[key]:[key]],0))</f>
        <v>2.7618827819824219</v>
      </c>
      <c r="P25" s="39">
        <f ca="true">INDEX(INDIRECT("Data["&amp;Lists!U$8&amp;"]"),MATCH(category&amp;subcategory&amp;date&amp;$E25,Data[[key]:[key]],0))</f>
        <v>3.2109496593475342</v>
      </c>
      <c r="Q25" s="42">
        <f ca="true">INDEX(INDIRECT("Data["&amp;Lists!V$8&amp;"]"),MATCH(category&amp;subcategory&amp;date&amp;$E25,Data[[key]:[key]],0))</f>
        <v>3.426424503326416</v>
      </c>
    </row>
    <row r="26" ht="16.95" customHeight="true" x14ac:dyDescent="0.3">
      <c r="E26" s="38">
        <v>20</v>
      </c>
      <c r="F26" s="39">
        <f ca="true">INDEX(INDIRECT("Data["&amp;Lists!K$8&amp;"]"),MATCH(category&amp;subcategory&amp;date&amp;$E26,Data[[key]:[key]],0))</f>
        <v>55.712925174449509</v>
      </c>
      <c r="G26" s="39">
        <f ca="true">INDEX(INDIRECT("Data["&amp;Lists!L$8&amp;"]"),MATCH(category&amp;subcategory&amp;date&amp;$E26,Data[[key]:[key]],0))</f>
        <v>57.695094887983529</v>
      </c>
      <c r="H26" s="39">
        <f ca="true">INDEX(INDIRECT("Data["&amp;Lists!M$8&amp;"]"),MATCH(category&amp;subcategory&amp;date&amp;$E26,Data[[key]:[key]],0))</f>
        <v>1.9821700465536438</v>
      </c>
      <c r="I26" s="40">
        <f t="shared" ca="true" si="0"/>
        <v>-3.5578279911654798E-2</v>
      </c>
      <c r="J26" s="41">
        <f ca="true">INDEX(INDIRECT("Data["&amp;Lists!O$8&amp;"]"),MATCH(category&amp;subcategory&amp;date&amp;$E26,Data[[key]:[key]],0))</f>
        <v>77.922767639160156</v>
      </c>
      <c r="K26" s="39">
        <f ca="true">INDEX(INDIRECT("Data["&amp;Lists!P$8&amp;"]"),MATCH(category&amp;subcategory&amp;date&amp;$E26,Data[[key]:[key]],0))</f>
        <v>1.0418779850006104</v>
      </c>
      <c r="L26" s="39">
        <f ca="true">INDEX(INDIRECT("Data["&amp;Lists!Q$8&amp;"]"),MATCH(category&amp;subcategory&amp;date&amp;$E26,Data[[key]:[key]],0))</f>
        <v>1.24956214427948</v>
      </c>
      <c r="M26" s="39">
        <f ca="true">INDEX(INDIRECT("Data["&amp;Lists!R$8&amp;"]"),MATCH(category&amp;subcategory&amp;date&amp;$E26,Data[[key]:[key]],0))</f>
        <v>1.6823928356170654</v>
      </c>
      <c r="N26" s="39">
        <f ca="true">INDEX(INDIRECT("Data["&amp;Lists!S$8&amp;"]"),MATCH(category&amp;subcategory&amp;date&amp;$E26,Data[[key]:[key]],0))</f>
        <v>1.9821701049804688</v>
      </c>
      <c r="O26" s="39">
        <f ca="true">INDEX(INDIRECT("Data["&amp;Lists!T$8&amp;"]"),MATCH(category&amp;subcategory&amp;date&amp;$E26,Data[[key]:[key]],0))</f>
        <v>2.2819473743438721</v>
      </c>
      <c r="P26" s="39">
        <f ca="true">INDEX(INDIRECT("Data["&amp;Lists!U$8&amp;"]"),MATCH(category&amp;subcategory&amp;date&amp;$E26,Data[[key]:[key]],0))</f>
        <v>2.714777946472168</v>
      </c>
      <c r="Q26" s="42">
        <f ca="true">INDEX(INDIRECT("Data["&amp;Lists!V$8&amp;"]"),MATCH(category&amp;subcategory&amp;date&amp;$E26,Data[[key]:[key]],0))</f>
        <v>2.9224622249603271</v>
      </c>
    </row>
    <row r="27" ht="16.95" customHeight="true" x14ac:dyDescent="0.3">
      <c r="B27" s="64" t="str">
        <f>units</f>
        <v>MW</v>
      </c>
      <c r="E27" s="38">
        <v>21</v>
      </c>
      <c r="F27" s="39">
        <f ca="true">INDEX(INDIRECT("Data["&amp;Lists!K$8&amp;"]"),MATCH(category&amp;subcategory&amp;date&amp;$E27,Data[[key]:[key]],0))</f>
        <v>53.421704329563148</v>
      </c>
      <c r="G27" s="39">
        <f ca="true">INDEX(INDIRECT("Data["&amp;Lists!L$8&amp;"]"),MATCH(category&amp;subcategory&amp;date&amp;$E27,Data[[key]:[key]],0))</f>
        <v>54.569147974298332</v>
      </c>
      <c r="H27" s="39">
        <f ca="true">INDEX(INDIRECT("Data["&amp;Lists!M$8&amp;"]"),MATCH(category&amp;subcategory&amp;date&amp;$E27,Data[[key]:[key]],0))</f>
        <v>1.1474417309563445</v>
      </c>
      <c r="I27" s="40">
        <f t="shared" ca="true" si="0"/>
        <v>-2.1478942788453106E-2</v>
      </c>
      <c r="J27" s="41">
        <f ca="true">INDEX(INDIRECT("Data["&amp;Lists!O$8&amp;"]"),MATCH(category&amp;subcategory&amp;date&amp;$E27,Data[[key]:[key]],0))</f>
        <v>77.0506591796875</v>
      </c>
      <c r="K27" s="39">
        <f ca="true">INDEX(INDIRECT("Data["&amp;Lists!P$8&amp;"]"),MATCH(category&amp;subcategory&amp;date&amp;$E27,Data[[key]:[key]],0))</f>
        <v>0.20021118223667145</v>
      </c>
      <c r="L27" s="39">
        <f ca="true">INDEX(INDIRECT("Data["&amp;Lists!Q$8&amp;"]"),MATCH(category&amp;subcategory&amp;date&amp;$E27,Data[[key]:[key]],0))</f>
        <v>0.40942785143852234</v>
      </c>
      <c r="M27" s="39">
        <f ca="true">INDEX(INDIRECT("Data["&amp;Lists!R$8&amp;"]"),MATCH(category&amp;subcategory&amp;date&amp;$E27,Data[[key]:[key]],0))</f>
        <v>0.84545242786407471</v>
      </c>
      <c r="N27" s="39">
        <f ca="true">INDEX(INDIRECT("Data["&amp;Lists!S$8&amp;"]"),MATCH(category&amp;subcategory&amp;date&amp;$E27,Data[[key]:[key]],0))</f>
        <v>1.1474417448043823</v>
      </c>
      <c r="O27" s="39">
        <f ca="true">INDEX(INDIRECT("Data["&amp;Lists!T$8&amp;"]"),MATCH(category&amp;subcategory&amp;date&amp;$E27,Data[[key]:[key]],0))</f>
        <v>1.4494310617446899</v>
      </c>
      <c r="P27" s="39">
        <f ca="true">INDEX(INDIRECT("Data["&amp;Lists!U$8&amp;"]"),MATCH(category&amp;subcategory&amp;date&amp;$E27,Data[[key]:[key]],0))</f>
        <v>1.8854556083679199</v>
      </c>
      <c r="Q27" s="42">
        <f ca="true">INDEX(INDIRECT("Data["&amp;Lists!V$8&amp;"]"),MATCH(category&amp;subcategory&amp;date&amp;$E27,Data[[key]:[key]],0))</f>
        <v>2.0946722030639648</v>
      </c>
    </row>
    <row r="28" ht="16.95" customHeight="true" x14ac:dyDescent="0.3">
      <c r="B28" s="64"/>
      <c r="E28" s="38">
        <v>22</v>
      </c>
      <c r="F28" s="39">
        <f ca="true">INDEX(INDIRECT("Data["&amp;Lists!K$8&amp;"]"),MATCH(category&amp;subcategory&amp;date&amp;$E28,Data[[key]:[key]],0))</f>
        <v>49.855046521898295</v>
      </c>
      <c r="G28" s="39">
        <f ca="true">INDEX(INDIRECT("Data["&amp;Lists!L$8&amp;"]"),MATCH(category&amp;subcategory&amp;date&amp;$E28,Data[[key]:[key]],0))</f>
        <v>50.745618062958911</v>
      </c>
      <c r="H28" s="39">
        <f ca="true">INDEX(INDIRECT("Data["&amp;Lists!M$8&amp;"]"),MATCH(category&amp;subcategory&amp;date&amp;$E28,Data[[key]:[key]],0))</f>
        <v>0.89057090324478061</v>
      </c>
      <c r="I28" s="40">
        <f t="shared" ca="true" si="0"/>
        <v>-1.7863204738032025E-2</v>
      </c>
      <c r="J28" s="41">
        <f ca="true">INDEX(INDIRECT("Data["&amp;Lists!O$8&amp;"]"),MATCH(category&amp;subcategory&amp;date&amp;$E28,Data[[key]:[key]],0))</f>
        <v>76.1868896484375</v>
      </c>
      <c r="K28" s="39">
        <f ca="true">INDEX(INDIRECT("Data["&amp;Lists!P$8&amp;"]"),MATCH(category&amp;subcategory&amp;date&amp;$E28,Data[[key]:[key]],0))</f>
        <v>-3.5955168306827545E-2</v>
      </c>
      <c r="L28" s="39">
        <f ca="true">INDEX(INDIRECT("Data["&amp;Lists!Q$8&amp;"]"),MATCH(category&amp;subcategory&amp;date&amp;$E28,Data[[key]:[key]],0))</f>
        <v>0.16868847608566284</v>
      </c>
      <c r="M28" s="39">
        <f ca="true">INDEX(INDIRECT("Data["&amp;Lists!R$8&amp;"]"),MATCH(category&amp;subcategory&amp;date&amp;$E28,Data[[key]:[key]],0))</f>
        <v>0.59518247842788696</v>
      </c>
      <c r="N28" s="39">
        <f ca="true">INDEX(INDIRECT("Data["&amp;Lists!S$8&amp;"]"),MATCH(category&amp;subcategory&amp;date&amp;$E28,Data[[key]:[key]],0))</f>
        <v>0.89057087898254395</v>
      </c>
      <c r="O28" s="39">
        <f ca="true">INDEX(INDIRECT("Data["&amp;Lists!T$8&amp;"]"),MATCH(category&amp;subcategory&amp;date&amp;$E28,Data[[key]:[key]],0))</f>
        <v>1.1859593391418457</v>
      </c>
      <c r="P28" s="39">
        <f ca="true">INDEX(INDIRECT("Data["&amp;Lists!U$8&amp;"]"),MATCH(category&amp;subcategory&amp;date&amp;$E28,Data[[key]:[key]],0))</f>
        <v>1.6124533414840698</v>
      </c>
      <c r="Q28" s="42">
        <f ca="true">INDEX(INDIRECT("Data["&amp;Lists!V$8&amp;"]"),MATCH(category&amp;subcategory&amp;date&amp;$E28,Data[[key]:[key]],0))</f>
        <v>1.8170969486236572</v>
      </c>
    </row>
    <row r="29" ht="16.95" customHeight="true" x14ac:dyDescent="0.3">
      <c r="E29" s="38">
        <v>23</v>
      </c>
      <c r="F29" s="39">
        <f ca="true">INDEX(INDIRECT("Data["&amp;Lists!K$8&amp;"]"),MATCH(category&amp;subcategory&amp;date&amp;$E29,Data[[key]:[key]],0))</f>
        <v>45.380183991084813</v>
      </c>
      <c r="G29" s="39">
        <f ca="true">INDEX(INDIRECT("Data["&amp;Lists!L$8&amp;"]"),MATCH(category&amp;subcategory&amp;date&amp;$E29,Data[[key]:[key]],0))</f>
        <v>46.180430371896847</v>
      </c>
      <c r="H29" s="39">
        <f ca="true">INDEX(INDIRECT("Data["&amp;Lists!M$8&amp;"]"),MATCH(category&amp;subcategory&amp;date&amp;$E29,Data[[key]:[key]],0))</f>
        <v>0.80024587249074375</v>
      </c>
      <c r="I29" s="40">
        <f t="shared" ca="true" si="0"/>
        <v>-1.7634257997895215E-2</v>
      </c>
      <c r="J29" s="41">
        <f ca="true">INDEX(INDIRECT("Data["&amp;Lists!O$8&amp;"]"),MATCH(category&amp;subcategory&amp;date&amp;$E29,Data[[key]:[key]],0))</f>
        <v>75.512298583984375</v>
      </c>
      <c r="K29" s="39">
        <f ca="true">INDEX(INDIRECT("Data["&amp;Lists!P$8&amp;"]"),MATCH(category&amp;subcategory&amp;date&amp;$E29,Data[[key]:[key]],0))</f>
        <v>-0.11440989375114441</v>
      </c>
      <c r="L29" s="39">
        <f ca="true">INDEX(INDIRECT("Data["&amp;Lists!Q$8&amp;"]"),MATCH(category&amp;subcategory&amp;date&amp;$E29,Data[[key]:[key]],0))</f>
        <v>8.7611928582191467E-2</v>
      </c>
      <c r="M29" s="39">
        <f ca="true">INDEX(INDIRECT("Data["&amp;Lists!R$8&amp;"]"),MATCH(category&amp;subcategory&amp;date&amp;$E29,Data[[key]:[key]],0))</f>
        <v>0.50864183902740479</v>
      </c>
      <c r="N29" s="39">
        <f ca="true">INDEX(INDIRECT("Data["&amp;Lists!S$8&amp;"]"),MATCH(category&amp;subcategory&amp;date&amp;$E29,Data[[key]:[key]],0))</f>
        <v>0.80024588108062744</v>
      </c>
      <c r="O29" s="39">
        <f ca="true">INDEX(INDIRECT("Data["&amp;Lists!T$8&amp;"]"),MATCH(category&amp;subcategory&amp;date&amp;$E29,Data[[key]:[key]],0))</f>
        <v>1.0918499231338501</v>
      </c>
      <c r="P29" s="39">
        <f ca="true">INDEX(INDIRECT("Data["&amp;Lists!U$8&amp;"]"),MATCH(category&amp;subcategory&amp;date&amp;$E29,Data[[key]:[key]],0))</f>
        <v>1.5128798484802246</v>
      </c>
      <c r="Q29" s="42">
        <f ca="true">INDEX(INDIRECT("Data["&amp;Lists!V$8&amp;"]"),MATCH(category&amp;subcategory&amp;date&amp;$E29,Data[[key]:[key]],0))</f>
        <v>1.7149016857147217</v>
      </c>
    </row>
    <row r="30" ht="16.95" customHeight="true" x14ac:dyDescent="0.3">
      <c r="E30" s="38">
        <v>24</v>
      </c>
      <c r="F30" s="39">
        <f ca="true">INDEX(INDIRECT("Data["&amp;Lists!K$8&amp;"]"),MATCH(category&amp;subcategory&amp;date&amp;$E30,Data[[key]:[key]],0))</f>
        <v>41.041474544372143</v>
      </c>
      <c r="G30" s="39">
        <f ca="true">INDEX(INDIRECT("Data["&amp;Lists!L$8&amp;"]"),MATCH(category&amp;subcategory&amp;date&amp;$E30,Data[[key]:[key]],0))</f>
        <v>42.500383944220069</v>
      </c>
      <c r="H30" s="39">
        <f ca="true">INDEX(INDIRECT("Data["&amp;Lists!M$8&amp;"]"),MATCH(category&amp;subcategory&amp;date&amp;$E30,Data[[key]:[key]],0))</f>
        <v>1.4589114119694437</v>
      </c>
      <c r="I30" s="40">
        <f t="shared" ca="true" si="0"/>
        <v>-3.5547246490672167E-2</v>
      </c>
      <c r="J30" s="41">
        <f ca="true">INDEX(INDIRECT("Data["&amp;Lists!O$8&amp;"]"),MATCH(category&amp;subcategory&amp;date&amp;$E30,Data[[key]:[key]],0))</f>
        <v>75.736610412597656</v>
      </c>
      <c r="K30" s="39">
        <f ca="true">INDEX(INDIRECT("Data["&amp;Lists!P$8&amp;"]"),MATCH(category&amp;subcategory&amp;date&amp;$E30,Data[[key]:[key]],0))</f>
        <v>0.54995042085647583</v>
      </c>
      <c r="L30" s="39">
        <f ca="true">INDEX(INDIRECT("Data["&amp;Lists!Q$8&amp;"]"),MATCH(category&amp;subcategory&amp;date&amp;$E30,Data[[key]:[key]],0))</f>
        <v>0.75071442127227783</v>
      </c>
      <c r="M30" s="39">
        <f ca="true">INDEX(INDIRECT("Data["&amp;Lists!R$8&amp;"]"),MATCH(category&amp;subcategory&amp;date&amp;$E30,Data[[key]:[key]],0))</f>
        <v>1.1691229343414307</v>
      </c>
      <c r="N30" s="39">
        <f ca="true">INDEX(INDIRECT("Data["&amp;Lists!S$8&amp;"]"),MATCH(category&amp;subcategory&amp;date&amp;$E30,Data[[key]:[key]],0))</f>
        <v>1.4589114189147949</v>
      </c>
      <c r="O30" s="39">
        <f ca="true">INDEX(INDIRECT("Data["&amp;Lists!T$8&amp;"]"),MATCH(category&amp;subcategory&amp;date&amp;$E30,Data[[key]:[key]],0))</f>
        <v>1.7486999034881592</v>
      </c>
      <c r="P30" s="39">
        <f ca="true">INDEX(INDIRECT("Data["&amp;Lists!U$8&amp;"]"),MATCH(category&amp;subcategory&amp;date&amp;$E30,Data[[key]:[key]],0))</f>
        <v>2.1671082973480225</v>
      </c>
      <c r="Q30" s="42">
        <f ca="true">INDEX(INDIRECT("Data["&amp;Lists!V$8&amp;"]"),MATCH(category&amp;subcategory&amp;date&amp;$E30,Data[[key]:[key]],0))</f>
        <v>2.3678724765777588</v>
      </c>
    </row>
    <row r="31" ht="32.25" customHeight="true" x14ac:dyDescent="0.3">
      <c r="E31" s="69"/>
      <c r="F31" s="67" t="str">
        <f>"Reference load ("&amp;units&amp;")"</f>
        <v>Reference load (MW)</v>
      </c>
      <c r="G31" s="67" t="str">
        <f>"Estimated load w/ DR ("&amp;units&amp;")"</f>
        <v>Estimated load w/ DR (MW)</v>
      </c>
      <c r="H31" s="67" t="str">
        <f>"Load impact ("&amp;units&amp;")"</f>
        <v>Load impact (MW)</v>
      </c>
      <c r="I31" s="67" t="s">
        <v>83</v>
      </c>
      <c r="J31" s="67" t="s">
        <v>84</v>
      </c>
      <c r="K31" s="67" t="s">
        <v>85</v>
      </c>
      <c r="L31" s="67"/>
      <c r="M31" s="67"/>
      <c r="N31" s="67"/>
      <c r="O31" s="67"/>
      <c r="P31" s="67"/>
      <c r="Q31" s="68"/>
    </row>
    <row r="32" ht="16.95" customHeight="true" x14ac:dyDescent="0.3">
      <c r="E32" s="69"/>
      <c r="F32" s="67"/>
      <c r="G32" s="67"/>
      <c r="H32" s="67"/>
      <c r="I32" s="67"/>
      <c r="J32" s="67"/>
      <c r="K32" s="55" t="s">
        <v>91</v>
      </c>
      <c r="L32" s="55" t="s">
        <v>86</v>
      </c>
      <c r="M32" s="55" t="s">
        <v>87</v>
      </c>
      <c r="N32" s="55" t="s">
        <v>88</v>
      </c>
      <c r="O32" s="55" t="s">
        <v>89</v>
      </c>
      <c r="P32" s="55" t="s">
        <v>90</v>
      </c>
      <c r="Q32" s="56" t="s">
        <v>92</v>
      </c>
    </row>
    <row r="33" ht="16.95" customHeight="true" x14ac:dyDescent="0.3">
      <c r="E33" s="38" t="s">
        <v>76</v>
      </c>
      <c r="F33" s="53">
        <f ca="true">INDEX(INDIRECT("Data["&amp;Lists!K$8&amp;"]"),MATCH(category&amp;subcategory&amp;date&amp;$E33,Data[[key]:[key]],0))</f>
        <v>72.259781977060129</v>
      </c>
      <c r="G33" s="53">
        <f ca="true">INDEX(INDIRECT("Data["&amp;Lists!L$8&amp;"]"),MATCH(category&amp;subcategory&amp;date&amp;$E33,Data[[key]:[key]],0))</f>
        <v>70.904354550095988</v>
      </c>
      <c r="H33" s="53">
        <f ca="true">INDEX(INDIRECT("Data["&amp;Lists!M$8&amp;"]"),MATCH(category&amp;subcategory&amp;date&amp;$E33,Data[[key]:[key]],0))</f>
        <v>-1.3554280008161248</v>
      </c>
      <c r="I33" s="40">
        <f t="shared" ref="I33:I34" ca="true" si="1">H33/F33*-1</f>
        <v>1.8757709527084155E-2</v>
      </c>
      <c r="J33" s="53">
        <f ca="true">INDEX(INDIRECT("Data["&amp;Lists!O$8&amp;"]"),MATCH(category&amp;subcategory&amp;date&amp;$E33,Data[[key]:[key]],0))</f>
        <v>87.311149597167969</v>
      </c>
      <c r="K33" s="53">
        <f ca="true">INDEX(INDIRECT("Data["&amp;Lists!P$8&amp;"]"),MATCH(category&amp;subcategory&amp;date&amp;$E33,Data[[key]:[key]],0))</f>
        <v>-2.1646854877471924</v>
      </c>
      <c r="L33" s="53">
        <f ca="true">INDEX(INDIRECT("Data["&amp;Lists!Q$8&amp;"]"),MATCH(category&amp;subcategory&amp;date&amp;$E33,Data[[key]:[key]],0))</f>
        <v>-1.9859431982040405</v>
      </c>
      <c r="M33" s="53">
        <f ca="true">INDEX(INDIRECT("Data["&amp;Lists!R$8&amp;"]"),MATCH(category&amp;subcategory&amp;date&amp;$E33,Data[[key]:[key]],0))</f>
        <v>-1.6134297847747803</v>
      </c>
      <c r="N33" s="53">
        <f ca="true">INDEX(INDIRECT("Data["&amp;Lists!S$8&amp;"]"),MATCH(category&amp;subcategory&amp;date&amp;$E33,Data[[key]:[key]],0))</f>
        <v>-1.3554279804229736</v>
      </c>
      <c r="O33" s="53">
        <f ca="true">INDEX(INDIRECT("Data["&amp;Lists!T$8&amp;"]"),MATCH(category&amp;subcategory&amp;date&amp;$E33,Data[[key]:[key]],0))</f>
        <v>-1.0974262952804565</v>
      </c>
      <c r="P33" s="53">
        <f ca="true">INDEX(INDIRECT("Data["&amp;Lists!U$8&amp;"]"),MATCH(category&amp;subcategory&amp;date&amp;$E33,Data[[key]:[key]],0))</f>
        <v>-0.72491276264190674</v>
      </c>
      <c r="Q33" s="54">
        <f ca="true">INDEX(INDIRECT("Data["&amp;Lists!V$8&amp;"]"),MATCH(category&amp;subcategory&amp;date&amp;$E33,Data[[key]:[key]],0))</f>
        <v>-0.54617041349411011</v>
      </c>
    </row>
    <row r="34" ht="16.95" customHeight="true" x14ac:dyDescent="0.3">
      <c r="E34" s="38" t="s">
        <v>77</v>
      </c>
      <c r="F34" s="53">
        <f ca="true">INDEX(INDIRECT("Data["&amp;Lists!K$8&amp;"]"),MATCH(category&amp;subcategory&amp;date&amp;$E34,Data[[key]:[key]],0))</f>
        <v>69.616514018799393</v>
      </c>
      <c r="G34" s="53">
        <f ca="true">INDEX(INDIRECT("Data["&amp;Lists!L$8&amp;"]"),MATCH(category&amp;subcategory&amp;date&amp;$E34,Data[[key]:[key]],0))</f>
        <v>66.558558418346564</v>
      </c>
      <c r="H34" s="53">
        <f ca="true">INDEX(INDIRECT("Data["&amp;Lists!M$8&amp;"]"),MATCH(category&amp;subcategory&amp;date&amp;$E34,Data[[key]:[key]],0))</f>
        <v>-3.0579561983949795</v>
      </c>
      <c r="I34" s="40">
        <f t="shared" ca="true" si="1"/>
        <v>4.3925730000919067E-2</v>
      </c>
      <c r="J34" s="53">
        <f ca="true">INDEX(INDIRECT("Data["&amp;Lists!O$8&amp;"]"),MATCH(category&amp;subcategory&amp;date&amp;$E34,Data[[key]:[key]],0))</f>
        <v>86.533721923828125</v>
      </c>
      <c r="K34" s="53">
        <f ca="true">INDEX(INDIRECT("Data["&amp;Lists!P$8&amp;"]"),MATCH(category&amp;subcategory&amp;date&amp;$E34,Data[[key]:[key]],0))</f>
        <v>-4.1576395034790039</v>
      </c>
      <c r="L34" s="53">
        <f ca="true">INDEX(INDIRECT("Data["&amp;Lists!Q$8&amp;"]"),MATCH(category&amp;subcategory&amp;date&amp;$E34,Data[[key]:[key]],0))</f>
        <v>-3.9147500991821289</v>
      </c>
      <c r="M34" s="53">
        <f ca="true">INDEX(INDIRECT("Data["&amp;Lists!R$8&amp;"]"),MATCH(category&amp;subcategory&amp;date&amp;$E34,Data[[key]:[key]],0))</f>
        <v>-3.4085493087768555</v>
      </c>
      <c r="N34" s="53">
        <f ca="true">INDEX(INDIRECT("Data["&amp;Lists!S$8&amp;"]"),MATCH(category&amp;subcategory&amp;date&amp;$E34,Data[[key]:[key]],0))</f>
        <v>-3.0579562187194824</v>
      </c>
      <c r="O34" s="53">
        <f ca="true">INDEX(INDIRECT("Data["&amp;Lists!T$8&amp;"]"),MATCH(category&amp;subcategory&amp;date&amp;$E34,Data[[key]:[key]],0))</f>
        <v>-2.7073631286621094</v>
      </c>
      <c r="P34" s="53">
        <f ca="true">INDEX(INDIRECT("Data["&amp;Lists!U$8&amp;"]"),MATCH(category&amp;subcategory&amp;date&amp;$E34,Data[[key]:[key]],0))</f>
        <v>-2.2011620998382568</v>
      </c>
      <c r="Q34" s="54">
        <f ca="true">INDEX(INDIRECT("Data["&amp;Lists!V$8&amp;"]"),MATCH(category&amp;subcategory&amp;date&amp;$E34,Data[[key]:[key]],0))</f>
        <v>-1.9582730531692505</v>
      </c>
    </row>
    <row r="35" ht="16.95" customHeight="true" x14ac:dyDescent="0.3"/>
  </sheetData>
  <mergeCells count="15">
    <mergeCell ref="B27:B28"/>
    <mergeCell ref="K5:Q5"/>
    <mergeCell ref="K31:Q31"/>
    <mergeCell ref="E31:E32"/>
    <mergeCell ref="E5:E6"/>
    <mergeCell ref="F5:F6"/>
    <mergeCell ref="G5:G6"/>
    <mergeCell ref="H5:H6"/>
    <mergeCell ref="I5:I6"/>
    <mergeCell ref="J5:J6"/>
    <mergeCell ref="F31:F32"/>
    <mergeCell ref="G31:G32"/>
    <mergeCell ref="H31:H32"/>
    <mergeCell ref="I31:I32"/>
    <mergeCell ref="J31:J32"/>
  </mergeCells>
  <dataValidations count="4">
    <dataValidation type="list" allowBlank="true" showInputMessage="true" showErrorMessage="true" sqref="C7">
      <formula1>Category_list</formula1>
    </dataValidation>
    <dataValidation type="list" allowBlank="true" showInputMessage="true" showErrorMessage="true" sqref="C8">
      <formula1>Subcategory_list</formula1>
    </dataValidation>
    <dataValidation type="list" allowBlank="true" showInputMessage="true" showErrorMessage="true" sqref="C9">
      <formula1>Date_list</formula1>
    </dataValidation>
    <dataValidation type="list" allowBlank="true" showInputMessage="true" showErrorMessage="true" sqref="C6">
      <formula1>"Aggregate,Average"</formula1>
    </dataValidation>
  </dataValidation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filterMode="true"/>
  <dimension ref="A2:R67"/>
  <sheetViews>
    <sheetView showGridLines="false" zoomScaleNormal="100" workbookViewId="0">
      <pane ySplit="12" topLeftCell="A13" activePane="bottomLeft" state="frozen"/>
      <selection pane="bottomLeft" activeCell="C7" sqref="C7"/>
    </sheetView>
  </sheetViews>
  <sheetFormatPr defaultColWidth="9" defaultRowHeight="14.4" x14ac:dyDescent="0.3"/>
  <cols>
    <col min="1" max="1" width="9" style="19"/>
    <col min="2" max="2" width="28.5" style="19" bestFit="true" customWidth="true"/>
    <col min="3" max="3" width="47.19921875" style="19" customWidth="true"/>
    <col min="4" max="8" width="9" style="19"/>
    <col min="9" max="9" width="9.09765625" style="19" customWidth="true"/>
    <col min="10" max="15" width="9" style="19" customWidth="true"/>
    <col min="16" max="16384" width="9" style="19"/>
  </cols>
  <sheetData>
    <row r="2" s="20" customFormat="true" ht="23.4" x14ac:dyDescent="0.45">
      <c r="A2" s="23" t="s">
        <v>107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</row>
    <row r="3" s="20" customFormat="true" ht="18" x14ac:dyDescent="0.35">
      <c r="A3" s="25" t="s">
        <v>136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</row>
    <row r="5" x14ac:dyDescent="0.3">
      <c r="B5" s="21" t="s">
        <v>31</v>
      </c>
    </row>
    <row r="6" x14ac:dyDescent="0.3">
      <c r="B6" s="28" t="s">
        <v>93</v>
      </c>
      <c r="C6" s="57" t="s">
        <v>94</v>
      </c>
    </row>
    <row r="7" x14ac:dyDescent="0.3">
      <c r="B7" s="28" t="s">
        <v>32</v>
      </c>
      <c r="C7" s="58" t="s">
        <v>161</v>
      </c>
    </row>
    <row r="8" x14ac:dyDescent="0.3">
      <c r="B8" s="28" t="s">
        <v>125</v>
      </c>
      <c r="C8" s="58" t="s">
        <v>77</v>
      </c>
    </row>
    <row r="10" x14ac:dyDescent="0.3">
      <c r="B10" s="21" t="s">
        <v>131</v>
      </c>
    </row>
    <row r="11" ht="47.4" customHeight="true" x14ac:dyDescent="0.3">
      <c r="B11" s="73" t="s">
        <v>27</v>
      </c>
      <c r="C11" s="73" t="s">
        <v>28</v>
      </c>
      <c r="D11" s="73" t="s">
        <v>36</v>
      </c>
      <c r="E11" s="73" t="str">
        <f>"Reference load ("&amp;units_summary&amp;")"</f>
        <v>Reference load (MW)</v>
      </c>
      <c r="F11" s="73" t="str">
        <f>"Estimated load w/ DR ("&amp;units_summary&amp;")"</f>
        <v>Estimated load w/ DR (MW)</v>
      </c>
      <c r="G11" s="73" t="str">
        <f>"Load impact ("&amp;units_summary&amp;")"</f>
        <v>Load impact (MW)</v>
      </c>
      <c r="H11" s="73" t="s">
        <v>83</v>
      </c>
      <c r="I11" s="73" t="s">
        <v>84</v>
      </c>
      <c r="J11" s="73" t="s">
        <v>85</v>
      </c>
      <c r="K11" s="73"/>
      <c r="L11" s="73"/>
      <c r="M11" s="73"/>
      <c r="N11" s="73"/>
      <c r="O11" s="73"/>
      <c r="P11" s="73"/>
      <c r="Q11" s="73" t="s">
        <v>128</v>
      </c>
      <c r="R11" s="73" t="s">
        <v>129</v>
      </c>
    </row>
    <row r="12" hidden="true" x14ac:dyDescent="0.3">
      <c r="B12" s="73"/>
      <c r="C12" s="73"/>
      <c r="D12" s="73"/>
      <c r="E12" s="73"/>
      <c r="F12" s="73"/>
      <c r="G12" s="73"/>
      <c r="H12" s="73"/>
      <c r="I12" s="73"/>
      <c r="J12" s="59" t="s">
        <v>91</v>
      </c>
      <c r="K12" s="59" t="s">
        <v>86</v>
      </c>
      <c r="L12" s="59" t="s">
        <v>87</v>
      </c>
      <c r="M12" s="59" t="s">
        <v>88</v>
      </c>
      <c r="N12" s="59" t="s">
        <v>89</v>
      </c>
      <c r="O12" s="59" t="s">
        <v>90</v>
      </c>
      <c r="P12" s="59" t="s">
        <v>92</v>
      </c>
      <c r="Q12" s="73"/>
      <c r="R12" s="73"/>
    </row>
    <row r="13" x14ac:dyDescent="0.3">
      <c r="B13" s="60" t="s">
        <v>137</v>
      </c>
      <c r="C13" s="60" t="s">
        <v>146</v>
      </c>
      <c r="D13" s="61">
        <f ca="true">INDEX(INDIRECT("Data["&amp;Lists!J$12&amp;"]"),MATCH($B13&amp;$C13&amp;date_summary&amp;$C$8,Data[[key]:[key]],0))</f>
        <v>3198</v>
      </c>
      <c r="E13" s="62">
        <f ca="true">INDEX(INDIRECT("Data["&amp;Lists!K$12&amp;"]"),MATCH($B13&amp;$C13&amp;date_summary&amp;$C$8,Data[[key]:[key]],0))</f>
        <v>69.616514018799393</v>
      </c>
      <c r="F13" s="62">
        <f ca="true">INDEX(INDIRECT("Data["&amp;Lists!L$12&amp;"]"),MATCH($B13&amp;$C13&amp;date_summary&amp;$C$8,Data[[key]:[key]],0))</f>
        <v>66.558558418346564</v>
      </c>
      <c r="G13" s="62">
        <f ca="true">INDEX(INDIRECT("Data["&amp;Lists!M$12&amp;"]"),MATCH($B13&amp;$C13&amp;date_summary&amp;$C$8,Data[[key]:[key]],0))</f>
        <v>-3.0579561983949795</v>
      </c>
      <c r="H13" s="63">
        <f ca="true">G13/E13*-1</f>
        <v>4.3925730000919067E-2</v>
      </c>
      <c r="I13" s="62">
        <f ca="true">INDEX(INDIRECT("Data["&amp;Lists!O$12&amp;"]"),MATCH($B13&amp;$C13&amp;date_summary&amp;$C$8,Data[[key]:[key]],0))</f>
        <v>86.533721923828125</v>
      </c>
      <c r="J13" s="62">
        <f ca="true">INDEX(INDIRECT("Data["&amp;Lists!P$12&amp;"]"),MATCH($B13&amp;$C13&amp;date_summary&amp;$C$8,Data[[key]:[key]],0))</f>
        <v>-4.1576395034790039</v>
      </c>
      <c r="K13" s="62">
        <f ca="true">INDEX(INDIRECT("Data["&amp;Lists!Q$12&amp;"]"),MATCH($B13&amp;$C13&amp;date_summary&amp;$C$8,Data[[key]:[key]],0))</f>
        <v>-3.9147500991821289</v>
      </c>
      <c r="L13" s="62">
        <f ca="true">INDEX(INDIRECT("Data["&amp;Lists!R$12&amp;"]"),MATCH($B13&amp;$C13&amp;date_summary&amp;$C$8,Data[[key]:[key]],0))</f>
        <v>-3.4085493087768555</v>
      </c>
      <c r="M13" s="62">
        <f ca="true">INDEX(INDIRECT("Data["&amp;Lists!S$12&amp;"]"),MATCH($B13&amp;$C13&amp;date_summary&amp;$C$8,Data[[key]:[key]],0))</f>
        <v>-3.0579562187194824</v>
      </c>
      <c r="N13" s="62">
        <f ca="true">INDEX(INDIRECT("Data["&amp;Lists!T$12&amp;"]"),MATCH($B13&amp;$C13&amp;date_summary&amp;$C$8,Data[[key]:[key]],0))</f>
        <v>-2.7073631286621094</v>
      </c>
      <c r="O13" s="62">
        <f ca="true">INDEX(INDIRECT("Data["&amp;Lists!U$12&amp;"]"),MATCH($B13&amp;$C13&amp;date_summary&amp;$C$8,Data[[key]:[key]],0))</f>
        <v>-2.2011620998382568</v>
      </c>
      <c r="P13" s="62">
        <f ca="true">INDEX(INDIRECT("Data["&amp;Lists!V$12&amp;"]"),MATCH($B13&amp;$C13&amp;date_summary&amp;$C$8,Data[[key]:[key]],0))</f>
        <v>-1.9582730531692505</v>
      </c>
      <c r="Q13" s="62" t="str">
        <f ca="true">IF(INDEX(INDIRECT("Data["&amp;Lists!W$12&amp;"]"),MATCH($B13&amp;$C13&amp;date_summary&amp;$C$8,Data[[key]:[key]],0)),"Yes","No")</f>
        <v>Yes</v>
      </c>
      <c r="R13" s="62" t="str">
        <f ca="true">IF(INDEX(INDIRECT("Data["&amp;Lists!X$12&amp;"]"),MATCH($B13&amp;$C13&amp;date_summary&amp;$C$8,Data[[key]:[key]],0)),"Yes","No")</f>
        <v>Yes</v>
      </c>
    </row>
    <row r="14" x14ac:dyDescent="0.3">
      <c r="B14" s="60" t="s">
        <v>138</v>
      </c>
      <c r="C14" s="60" t="s">
        <v>132</v>
      </c>
      <c r="D14" s="61">
        <f ca="true">INDEX(INDIRECT("Data["&amp;Lists!J$12&amp;"]"),MATCH($B14&amp;$C14&amp;date_summary&amp;$C$8,Data[[key]:[key]],0))</f>
        <v>1340</v>
      </c>
      <c r="E14" s="62">
        <f ca="true">INDEX(INDIRECT("Data["&amp;Lists!K$12&amp;"]"),MATCH($B14&amp;$C14&amp;date_summary&amp;$C$8,Data[[key]:[key]],0))</f>
        <v>20.35709366043687</v>
      </c>
      <c r="F14" s="62">
        <f ca="true">INDEX(INDIRECT("Data["&amp;Lists!L$12&amp;"]"),MATCH($B14&amp;$C14&amp;date_summary&amp;$C$8,Data[[key]:[key]],0))</f>
        <v>19.790470754201792</v>
      </c>
      <c r="G14" s="62">
        <f ca="true">INDEX(INDIRECT("Data["&amp;Lists!M$12&amp;"]"),MATCH($B14&amp;$C14&amp;date_summary&amp;$C$8,Data[[key]:[key]],0))</f>
        <v>-0.56662210993617168</v>
      </c>
      <c r="H14" s="63">
        <f t="shared" ref="H14:H63" ca="true" si="0">G14/E14*-1</f>
        <v>2.7834135824475633E-2</v>
      </c>
      <c r="I14" s="62">
        <f ca="true">INDEX(INDIRECT("Data["&amp;Lists!O$12&amp;"]"),MATCH($B14&amp;$C14&amp;date_summary&amp;$C$8,Data[[key]:[key]],0))</f>
        <v>88.238807678222656</v>
      </c>
      <c r="J14" s="62">
        <f ca="true">INDEX(INDIRECT("Data["&amp;Lists!P$12&amp;"]"),MATCH($B14&amp;$C14&amp;date_summary&amp;$C$8,Data[[key]:[key]],0))</f>
        <v>-1.2114274501800537</v>
      </c>
      <c r="K14" s="62">
        <f ca="true">INDEX(INDIRECT("Data["&amp;Lists!Q$12&amp;"]"),MATCH($B14&amp;$C14&amp;date_summary&amp;$C$8,Data[[key]:[key]],0))</f>
        <v>-1.0690079927444458</v>
      </c>
      <c r="L14" s="62">
        <f ca="true">INDEX(INDIRECT("Data["&amp;Lists!R$12&amp;"]"),MATCH($B14&amp;$C14&amp;date_summary&amp;$C$8,Data[[key]:[key]],0))</f>
        <v>-0.77219432592391968</v>
      </c>
      <c r="M14" s="62">
        <f ca="true">INDEX(INDIRECT("Data["&amp;Lists!S$12&amp;"]"),MATCH($B14&amp;$C14&amp;date_summary&amp;$C$8,Data[[key]:[key]],0))</f>
        <v>-0.56662213802337646</v>
      </c>
      <c r="N14" s="62">
        <f ca="true">INDEX(INDIRECT("Data["&amp;Lists!T$12&amp;"]"),MATCH($B14&amp;$C14&amp;date_summary&amp;$C$8,Data[[key]:[key]],0))</f>
        <v>-0.36104989051818848</v>
      </c>
      <c r="O14" s="62">
        <f ca="true">INDEX(INDIRECT("Data["&amp;Lists!U$12&amp;"]"),MATCH($B14&amp;$C14&amp;date_summary&amp;$C$8,Data[[key]:[key]],0))</f>
        <v>-6.4236223697662354E-2</v>
      </c>
      <c r="P14" s="62">
        <f ca="true">INDEX(INDIRECT("Data["&amp;Lists!V$12&amp;"]"),MATCH($B14&amp;$C14&amp;date_summary&amp;$C$8,Data[[key]:[key]],0))</f>
        <v>7.8183189034461975E-2</v>
      </c>
      <c r="Q14" s="62" t="str">
        <f ca="true">IF(INDEX(INDIRECT("Data["&amp;Lists!W$12&amp;"]"),MATCH($B14&amp;$C14&amp;date_summary&amp;$C$8,Data[[key]:[key]],0)),"Yes","No")</f>
        <v>No</v>
      </c>
      <c r="R14" s="62" t="str">
        <f ca="true">IF(INDEX(INDIRECT("Data["&amp;Lists!X$12&amp;"]"),MATCH($B14&amp;$C14&amp;date_summary&amp;$C$8,Data[[key]:[key]],0)),"Yes","No")</f>
        <v>No</v>
      </c>
    </row>
    <row r="15" x14ac:dyDescent="0.3">
      <c r="B15" s="60" t="s">
        <v>138</v>
      </c>
      <c r="C15" s="60" t="s">
        <v>133</v>
      </c>
      <c r="D15" s="61">
        <f ca="true">INDEX(INDIRECT("Data["&amp;Lists!J$12&amp;"]"),MATCH($B15&amp;$C15&amp;date_summary&amp;$C$8,Data[[key]:[key]],0))</f>
        <v>1858</v>
      </c>
      <c r="E15" s="62">
        <f ca="true">INDEX(INDIRECT("Data["&amp;Lists!K$12&amp;"]"),MATCH($B15&amp;$C15&amp;date_summary&amp;$C$8,Data[[key]:[key]],0))</f>
        <v>49.259420358362533</v>
      </c>
      <c r="F15" s="62">
        <f ca="true">INDEX(INDIRECT("Data["&amp;Lists!L$12&amp;"]"),MATCH($B15&amp;$C15&amp;date_summary&amp;$C$8,Data[[key]:[key]],0))</f>
        <v>46.768087664144765</v>
      </c>
      <c r="G15" s="62">
        <f ca="true">INDEX(INDIRECT("Data["&amp;Lists!M$12&amp;"]"),MATCH($B15&amp;$C15&amp;date_summary&amp;$C$8,Data[[key]:[key]],0))</f>
        <v>-2.4913340884588084</v>
      </c>
      <c r="H15" s="63">
        <f t="shared" ca="true" si="0"/>
        <v>5.0575789774510951E-2</v>
      </c>
      <c r="I15" s="62">
        <f ca="true">INDEX(INDIRECT("Data["&amp;Lists!O$12&amp;"]"),MATCH($B15&amp;$C15&amp;date_summary&amp;$C$8,Data[[key]:[key]],0))</f>
        <v>85.304000854492188</v>
      </c>
      <c r="J15" s="62">
        <f ca="true">INDEX(INDIRECT("Data["&amp;Lists!P$12&amp;"]"),MATCH($B15&amp;$C15&amp;date_summary&amp;$C$8,Data[[key]:[key]],0))</f>
        <v>-1.0217136144638062</v>
      </c>
      <c r="K15" s="62">
        <f ca="true">INDEX(INDIRECT("Data["&amp;Lists!Q$12&amp;"]"),MATCH($B15&amp;$C15&amp;date_summary&amp;$C$8,Data[[key]:[key]],0))</f>
        <v>-0.70781439542770386</v>
      </c>
      <c r="L15" s="62">
        <f ca="true">INDEX(INDIRECT("Data["&amp;Lists!R$12&amp;"]"),MATCH($B15&amp;$C15&amp;date_summary&amp;$C$8,Data[[key]:[key]],0))</f>
        <v>-5.3622785955667496E-2</v>
      </c>
      <c r="M15" s="62">
        <f ca="true">INDEX(INDIRECT("Data["&amp;Lists!S$12&amp;"]"),MATCH($B15&amp;$C15&amp;date_summary&amp;$C$8,Data[[key]:[key]],0))</f>
        <v>0.39946833252906799</v>
      </c>
      <c r="N15" s="62">
        <f ca="true">INDEX(INDIRECT("Data["&amp;Lists!T$12&amp;"]"),MATCH($B15&amp;$C15&amp;date_summary&amp;$C$8,Data[[key]:[key]],0))</f>
        <v>0.85255944728851318</v>
      </c>
      <c r="O15" s="62">
        <f ca="true">INDEX(INDIRECT("Data["&amp;Lists!U$12&amp;"]"),MATCH($B15&amp;$C15&amp;date_summary&amp;$C$8,Data[[key]:[key]],0))</f>
        <v>1.5067510604858398</v>
      </c>
      <c r="P15" s="62">
        <f ca="true">INDEX(INDIRECT("Data["&amp;Lists!V$12&amp;"]"),MATCH($B15&amp;$C15&amp;date_summary&amp;$C$8,Data[[key]:[key]],0))</f>
        <v>1.8206503391265869</v>
      </c>
      <c r="Q15" s="62" t="str">
        <f ca="true">IF(INDEX(INDIRECT("Data["&amp;Lists!W$12&amp;"]"),MATCH($B15&amp;$C15&amp;date_summary&amp;$C$8,Data[[key]:[key]],0)),"Yes","No")</f>
        <v>No</v>
      </c>
      <c r="R15" s="62" t="str">
        <f ca="true">IF(INDEX(INDIRECT("Data["&amp;Lists!X$12&amp;"]"),MATCH($B15&amp;$C15&amp;date_summary&amp;$C$8,Data[[key]:[key]],0)),"Yes","No")</f>
        <v>No</v>
      </c>
    </row>
    <row r="16" hidden="true" x14ac:dyDescent="0.3">
      <c r="B16" s="60" t="s">
        <v>154</v>
      </c>
      <c r="C16" s="60" t="s">
        <v>155</v>
      </c>
      <c r="D16" s="61">
        <f ca="true">INDEX(INDIRECT("Data["&amp;Lists!J$12&amp;"]"),MATCH($B16&amp;$C16&amp;date_summary&amp;$C$8,Data[[key]:[key]],0))</f>
        <v>413</v>
      </c>
      <c r="E16" s="62">
        <f ca="true">INDEX(INDIRECT("Data["&amp;Lists!K$12&amp;"]"),MATCH($B16&amp;$C16&amp;date_summary&amp;$C$8,Data[[key]:[key]],0))</f>
        <v>32.778434753417969</v>
      </c>
      <c r="F16" s="62">
        <f ca="true">INDEX(INDIRECT("Data["&amp;Lists!L$12&amp;"]"),MATCH($B16&amp;$C16&amp;date_summary&amp;$C$8,Data[[key]:[key]],0))</f>
        <v>31.799339294433594</v>
      </c>
      <c r="G16" s="62">
        <f ca="true">INDEX(INDIRECT("Data["&amp;Lists!M$12&amp;"]"),MATCH($B16&amp;$C16&amp;date_summary&amp;$C$8,Data[[key]:[key]],0))</f>
        <v>-0.97909277677536011</v>
      </c>
      <c r="H16" s="63">
        <f t="shared" ca="true" si="0"/>
        <v>2.9870028393386455E-2</v>
      </c>
      <c r="I16" s="62">
        <f ca="true">INDEX(INDIRECT("Data["&amp;Lists!O$12&amp;"]"),MATCH($B16&amp;$C16&amp;date_summary&amp;$C$8,Data[[key]:[key]],0))</f>
        <v>86.841812133789063</v>
      </c>
      <c r="J16" s="62">
        <f ca="true">INDEX(INDIRECT("Data["&amp;Lists!P$12&amp;"]"),MATCH($B16&amp;$C16&amp;date_summary&amp;$C$8,Data[[key]:[key]],0))</f>
        <v>-1.5655994415283203</v>
      </c>
      <c r="K16" s="62">
        <f ca="true">INDEX(INDIRECT("Data["&amp;Lists!Q$12&amp;"]"),MATCH($B16&amp;$C16&amp;date_summary&amp;$C$8,Data[[key]:[key]],0))</f>
        <v>-1.4360564947128296</v>
      </c>
      <c r="L16" s="62">
        <f ca="true">INDEX(INDIRECT("Data["&amp;Lists!R$12&amp;"]"),MATCH($B16&amp;$C16&amp;date_summary&amp;$C$8,Data[[key]:[key]],0))</f>
        <v>-1.1660786867141724</v>
      </c>
      <c r="M16" s="62">
        <f ca="true">INDEX(INDIRECT("Data["&amp;Lists!S$12&amp;"]"),MATCH($B16&amp;$C16&amp;date_summary&amp;$C$8,Data[[key]:[key]],0))</f>
        <v>-0.97909277677536011</v>
      </c>
      <c r="N16" s="62">
        <f ca="true">INDEX(INDIRECT("Data["&amp;Lists!T$12&amp;"]"),MATCH($B16&amp;$C16&amp;date_summary&amp;$C$8,Data[[key]:[key]],0))</f>
        <v>-0.79210692644119263</v>
      </c>
      <c r="O16" s="62">
        <f ca="true">INDEX(INDIRECT("Data["&amp;Lists!U$12&amp;"]"),MATCH($B16&amp;$C16&amp;date_summary&amp;$C$8,Data[[key]:[key]],0))</f>
        <v>-0.52212899923324585</v>
      </c>
      <c r="P16" s="62">
        <f ca="true">INDEX(INDIRECT("Data["&amp;Lists!V$12&amp;"]"),MATCH($B16&amp;$C16&amp;date_summary&amp;$C$8,Data[[key]:[key]],0))</f>
        <v>-0.39258614182472229</v>
      </c>
      <c r="Q16" s="62" t="str">
        <f ca="true">IF(INDEX(INDIRECT("Data["&amp;Lists!W$12&amp;"]"),MATCH($B16&amp;$C16&amp;date_summary&amp;$C$8,Data[[key]:[key]],0)),"Yes","No")</f>
        <v>Yes</v>
      </c>
      <c r="R16" s="62" t="str">
        <f ca="true">IF(INDEX(INDIRECT("Data["&amp;Lists!X$12&amp;"]"),MATCH($B16&amp;$C16&amp;date_summary&amp;$C$8,Data[[key]:[key]],0)),"Yes","No")</f>
        <v>Yes</v>
      </c>
    </row>
    <row r="17" hidden="true" x14ac:dyDescent="0.3">
      <c r="B17" s="60" t="s">
        <v>154</v>
      </c>
      <c r="C17" s="60" t="s">
        <v>156</v>
      </c>
      <c r="D17" s="61">
        <f ca="true">INDEX(INDIRECT("Data["&amp;Lists!J$12&amp;"]"),MATCH($B17&amp;$C17&amp;date_summary&amp;$C$8,Data[[key]:[key]],0))</f>
        <v>3</v>
      </c>
      <c r="E17" s="62">
        <f ca="true">INDEX(INDIRECT("Data["&amp;Lists!K$12&amp;"]"),MATCH($B17&amp;$C17&amp;date_summary&amp;$C$8,Data[[key]:[key]],0))</f>
        <v>0.3744809627532959</v>
      </c>
      <c r="F17" s="62">
        <f ca="true">INDEX(INDIRECT("Data["&amp;Lists!L$12&amp;"]"),MATCH($B17&amp;$C17&amp;date_summary&amp;$C$8,Data[[key]:[key]],0))</f>
        <v>0.3270886242389679</v>
      </c>
      <c r="G17" s="62">
        <f ca="true">INDEX(INDIRECT("Data["&amp;Lists!M$12&amp;"]"),MATCH($B17&amp;$C17&amp;date_summary&amp;$C$8,Data[[key]:[key]],0))</f>
        <v>-4.7392331063747406E-2</v>
      </c>
      <c r="H17" s="63">
        <f t="shared" ca="true" si="0"/>
        <v>0.12655471379721103</v>
      </c>
      <c r="I17" s="62">
        <f ca="true">INDEX(INDIRECT("Data["&amp;Lists!O$12&amp;"]"),MATCH($B17&amp;$C17&amp;date_summary&amp;$C$8,Data[[key]:[key]],0))</f>
        <v>94.583335876464844</v>
      </c>
      <c r="J17" s="62">
        <f ca="true">INDEX(INDIRECT("Data["&amp;Lists!P$12&amp;"]"),MATCH($B17&amp;$C17&amp;date_summary&amp;$C$8,Data[[key]:[key]],0))</f>
        <v>-0.12209968268871307</v>
      </c>
      <c r="K17" s="62">
        <f ca="true">INDEX(INDIRECT("Data["&amp;Lists!Q$12&amp;"]"),MATCH($B17&amp;$C17&amp;date_summary&amp;$C$8,Data[[key]:[key]],0))</f>
        <v>-0.10559891909360886</v>
      </c>
      <c r="L17" s="62">
        <f ca="true">INDEX(INDIRECT("Data["&amp;Lists!R$12&amp;"]"),MATCH($B17&amp;$C17&amp;date_summary&amp;$C$8,Data[[key]:[key]],0))</f>
        <v>-7.1209996938705444E-2</v>
      </c>
      <c r="M17" s="62">
        <f ca="true">INDEX(INDIRECT("Data["&amp;Lists!S$12&amp;"]"),MATCH($B17&amp;$C17&amp;date_summary&amp;$C$8,Data[[key]:[key]],0))</f>
        <v>-4.7392331063747406E-2</v>
      </c>
      <c r="N17" s="62">
        <f ca="true">INDEX(INDIRECT("Data["&amp;Lists!T$12&amp;"]"),MATCH($B17&amp;$C17&amp;date_summary&amp;$C$8,Data[[key]:[key]],0))</f>
        <v>-2.3574667051434517E-2</v>
      </c>
      <c r="O17" s="62">
        <f ca="true">INDEX(INDIRECT("Data["&amp;Lists!U$12&amp;"]"),MATCH($B17&amp;$C17&amp;date_summary&amp;$C$8,Data[[key]:[key]],0))</f>
        <v>1.0814258828759193E-2</v>
      </c>
      <c r="P17" s="62">
        <f ca="true">INDEX(INDIRECT("Data["&amp;Lists!V$12&amp;"]"),MATCH($B17&amp;$C17&amp;date_summary&amp;$C$8,Data[[key]:[key]],0))</f>
        <v>2.7315018698573112E-2</v>
      </c>
      <c r="Q17" s="62" t="str">
        <f ca="true">IF(INDEX(INDIRECT("Data["&amp;Lists!W$12&amp;"]"),MATCH($B17&amp;$C17&amp;date_summary&amp;$C$8,Data[[key]:[key]],0)),"Yes","No")</f>
        <v>No</v>
      </c>
      <c r="R17" s="62" t="str">
        <f ca="true">IF(INDEX(INDIRECT("Data["&amp;Lists!X$12&amp;"]"),MATCH($B17&amp;$C17&amp;date_summary&amp;$C$8,Data[[key]:[key]],0)),"Yes","No")</f>
        <v>No</v>
      </c>
    </row>
    <row r="18" hidden="true" x14ac:dyDescent="0.3">
      <c r="B18" s="60" t="s">
        <v>154</v>
      </c>
      <c r="C18" s="60" t="s">
        <v>157</v>
      </c>
      <c r="D18" s="61">
        <f ca="true">INDEX(INDIRECT("Data["&amp;Lists!J$12&amp;"]"),MATCH($B18&amp;$C18&amp;date_summary&amp;$C$8,Data[[key]:[key]],0))</f>
        <v>333</v>
      </c>
      <c r="E18" s="62">
        <f ca="true">INDEX(INDIRECT("Data["&amp;Lists!K$12&amp;"]"),MATCH($B18&amp;$C18&amp;date_summary&amp;$C$8,Data[[key]:[key]],0))</f>
        <v>18.672578811645508</v>
      </c>
      <c r="F18" s="62">
        <f ca="true">INDEX(INDIRECT("Data["&amp;Lists!L$12&amp;"]"),MATCH($B18&amp;$C18&amp;date_summary&amp;$C$8,Data[[key]:[key]],0))</f>
        <v>17.711904525756836</v>
      </c>
      <c r="G18" s="62">
        <f ca="true">INDEX(INDIRECT("Data["&amp;Lists!M$12&amp;"]"),MATCH($B18&amp;$C18&amp;date_summary&amp;$C$8,Data[[key]:[key]],0))</f>
        <v>-0.96067458391189575</v>
      </c>
      <c r="H18" s="63">
        <f t="shared" ca="true" si="0"/>
        <v>5.1448415004827983E-2</v>
      </c>
      <c r="I18" s="62">
        <f ca="true">INDEX(INDIRECT("Data["&amp;Lists!O$12&amp;"]"),MATCH($B18&amp;$C18&amp;date_summary&amp;$C$8,Data[[key]:[key]],0))</f>
        <v>95.200447082519531</v>
      </c>
      <c r="J18" s="62">
        <f ca="true">INDEX(INDIRECT("Data["&amp;Lists!P$12&amp;"]"),MATCH($B18&amp;$C18&amp;date_summary&amp;$C$8,Data[[key]:[key]],0))</f>
        <v>-1.6750129461288452</v>
      </c>
      <c r="K18" s="62">
        <f ca="true">INDEX(INDIRECT("Data["&amp;Lists!Q$12&amp;"]"),MATCH($B18&amp;$C18&amp;date_summary&amp;$C$8,Data[[key]:[key]],0))</f>
        <v>-1.5172356367111206</v>
      </c>
      <c r="L18" s="62">
        <f ca="true">INDEX(INDIRECT("Data["&amp;Lists!R$12&amp;"]"),MATCH($B18&amp;$C18&amp;date_summary&amp;$C$8,Data[[key]:[key]],0))</f>
        <v>-1.1884148120880127</v>
      </c>
      <c r="M18" s="62">
        <f ca="true">INDEX(INDIRECT("Data["&amp;Lists!S$12&amp;"]"),MATCH($B18&amp;$C18&amp;date_summary&amp;$C$8,Data[[key]:[key]],0))</f>
        <v>-0.96067458391189575</v>
      </c>
      <c r="N18" s="62">
        <f ca="true">INDEX(INDIRECT("Data["&amp;Lists!T$12&amp;"]"),MATCH($B18&amp;$C18&amp;date_summary&amp;$C$8,Data[[key]:[key]],0))</f>
        <v>-0.73293435573577881</v>
      </c>
      <c r="O18" s="62">
        <f ca="true">INDEX(INDIRECT("Data["&amp;Lists!U$12&amp;"]"),MATCH($B18&amp;$C18&amp;date_summary&amp;$C$8,Data[[key]:[key]],0))</f>
        <v>-0.40411356091499329</v>
      </c>
      <c r="P18" s="62">
        <f ca="true">INDEX(INDIRECT("Data["&amp;Lists!V$12&amp;"]"),MATCH($B18&amp;$C18&amp;date_summary&amp;$C$8,Data[[key]:[key]],0))</f>
        <v>-0.24633626639842987</v>
      </c>
      <c r="Q18" s="62" t="str">
        <f ca="true">IF(INDEX(INDIRECT("Data["&amp;Lists!W$12&amp;"]"),MATCH($B18&amp;$C18&amp;date_summary&amp;$C$8,Data[[key]:[key]],0)),"Yes","No")</f>
        <v>Yes</v>
      </c>
      <c r="R18" s="62" t="str">
        <f ca="true">IF(INDEX(INDIRECT("Data["&amp;Lists!X$12&amp;"]"),MATCH($B18&amp;$C18&amp;date_summary&amp;$C$8,Data[[key]:[key]],0)),"Yes","No")</f>
        <v>Yes</v>
      </c>
    </row>
    <row r="19" hidden="true" x14ac:dyDescent="0.3">
      <c r="B19" s="60" t="s">
        <v>154</v>
      </c>
      <c r="C19" s="60" t="s">
        <v>158</v>
      </c>
      <c r="D19" s="61">
        <f ca="true">INDEX(INDIRECT("Data["&amp;Lists!J$12&amp;"]"),MATCH($B19&amp;$C19&amp;date_summary&amp;$C$8,Data[[key]:[key]],0))</f>
        <v>7</v>
      </c>
      <c r="E19" s="62">
        <f ca="true">INDEX(INDIRECT("Data["&amp;Lists!K$12&amp;"]"),MATCH($B19&amp;$C19&amp;date_summary&amp;$C$8,Data[[key]:[key]],0))</f>
        <v>0.18591655790805817</v>
      </c>
      <c r="F19" s="62">
        <f ca="true">INDEX(INDIRECT("Data["&amp;Lists!L$12&amp;"]"),MATCH($B19&amp;$C19&amp;date_summary&amp;$C$8,Data[[key]:[key]],0))</f>
        <v>0.17966121435165405</v>
      </c>
      <c r="G19" s="62">
        <f ca="true">INDEX(INDIRECT("Data["&amp;Lists!M$12&amp;"]"),MATCH($B19&amp;$C19&amp;date_summary&amp;$C$8,Data[[key]:[key]],0))</f>
        <v>-6.2553491443395615E-3</v>
      </c>
      <c r="H19" s="63">
        <f t="shared" ca="true" si="0"/>
        <v>3.3646003426080193E-2</v>
      </c>
      <c r="I19" s="62">
        <f ca="true">INDEX(INDIRECT("Data["&amp;Lists!O$12&amp;"]"),MATCH($B19&amp;$C19&amp;date_summary&amp;$C$8,Data[[key]:[key]],0))</f>
        <v>96.107147216796875</v>
      </c>
      <c r="J19" s="62">
        <f ca="true">INDEX(INDIRECT("Data["&amp;Lists!P$12&amp;"]"),MATCH($B19&amp;$C19&amp;date_summary&amp;$C$8,Data[[key]:[key]],0))</f>
        <v>-2.8766319155693054E-2</v>
      </c>
      <c r="K19" s="62">
        <f ca="true">INDEX(INDIRECT("Data["&amp;Lists!Q$12&amp;"]"),MATCH($B19&amp;$C19&amp;date_summary&amp;$C$8,Data[[key]:[key]],0))</f>
        <v>-2.3794276639819145E-2</v>
      </c>
      <c r="L19" s="62">
        <f ca="true">INDEX(INDIRECT("Data["&amp;Lists!R$12&amp;"]"),MATCH($B19&amp;$C19&amp;date_summary&amp;$C$8,Data[[key]:[key]],0))</f>
        <v>-1.3432135805487633E-2</v>
      </c>
      <c r="M19" s="62">
        <f ca="true">INDEX(INDIRECT("Data["&amp;Lists!S$12&amp;"]"),MATCH($B19&amp;$C19&amp;date_summary&amp;$C$8,Data[[key]:[key]],0))</f>
        <v>-6.2553491443395615E-3</v>
      </c>
      <c r="N19" s="62">
        <f ca="true">INDEX(INDIRECT("Data["&amp;Lists!T$12&amp;"]"),MATCH($B19&amp;$C19&amp;date_summary&amp;$C$8,Data[[key]:[key]],0))</f>
        <v>9.2143774963915348E-4</v>
      </c>
      <c r="O19" s="62">
        <f ca="true">INDEX(INDIRECT("Data["&amp;Lists!U$12&amp;"]"),MATCH($B19&amp;$C19&amp;date_summary&amp;$C$8,Data[[key]:[key]],0))</f>
        <v>1.1283578351140022E-2</v>
      </c>
      <c r="P19" s="62">
        <f ca="true">INDEX(INDIRECT("Data["&amp;Lists!V$12&amp;"]"),MATCH($B19&amp;$C19&amp;date_summary&amp;$C$8,Data[[key]:[key]],0))</f>
        <v>1.6255620867013931E-2</v>
      </c>
      <c r="Q19" s="62" t="str">
        <f ca="true">IF(INDEX(INDIRECT("Data["&amp;Lists!W$12&amp;"]"),MATCH($B19&amp;$C19&amp;date_summary&amp;$C$8,Data[[key]:[key]],0)),"Yes","No")</f>
        <v>No</v>
      </c>
      <c r="R19" s="62" t="str">
        <f ca="true">IF(INDEX(INDIRECT("Data["&amp;Lists!X$12&amp;"]"),MATCH($B19&amp;$C19&amp;date_summary&amp;$C$8,Data[[key]:[key]],0)),"Yes","No")</f>
        <v>No</v>
      </c>
    </row>
    <row r="20" hidden="true" x14ac:dyDescent="0.3">
      <c r="B20" s="60" t="s">
        <v>139</v>
      </c>
      <c r="C20" s="60" t="s">
        <v>132</v>
      </c>
      <c r="D20" s="61">
        <f ca="true">INDEX(INDIRECT("Data["&amp;Lists!J$12&amp;"]"),MATCH($B20&amp;$C20&amp;date_summary&amp;$C$8,Data[[key]:[key]],0))</f>
        <v>690</v>
      </c>
      <c r="E20" s="62">
        <f ca="true">INDEX(INDIRECT("Data["&amp;Lists!K$12&amp;"]"),MATCH($B20&amp;$C20&amp;date_summary&amp;$C$8,Data[[key]:[key]],0))</f>
        <v>49.452198028564453</v>
      </c>
      <c r="F20" s="62">
        <f ca="true">INDEX(INDIRECT("Data["&amp;Lists!L$12&amp;"]"),MATCH($B20&amp;$C20&amp;date_summary&amp;$C$8,Data[[key]:[key]],0))</f>
        <v>47.415283203125</v>
      </c>
      <c r="G20" s="62">
        <f ca="true">INDEX(INDIRECT("Data["&amp;Lists!M$12&amp;"]"),MATCH($B20&amp;$C20&amp;date_summary&amp;$C$8,Data[[key]:[key]],0))</f>
        <v>-2.036914587020874</v>
      </c>
      <c r="H20" s="63">
        <f t="shared" ca="true" si="0"/>
        <v>4.1189566252329501E-2</v>
      </c>
      <c r="I20" s="62">
        <f ca="true">INDEX(INDIRECT("Data["&amp;Lists!O$12&amp;"]"),MATCH($B20&amp;$C20&amp;date_summary&amp;$C$8,Data[[key]:[key]],0))</f>
        <v>90.467391967773438</v>
      </c>
      <c r="J20" s="62">
        <f ca="true">INDEX(INDIRECT("Data["&amp;Lists!P$12&amp;"]"),MATCH($B20&amp;$C20&amp;date_summary&amp;$C$8,Data[[key]:[key]],0))</f>
        <v>-2.9303667545318604</v>
      </c>
      <c r="K20" s="62">
        <f ca="true">INDEX(INDIRECT("Data["&amp;Lists!Q$12&amp;"]"),MATCH($B20&amp;$C20&amp;date_summary&amp;$C$8,Data[[key]:[key]],0))</f>
        <v>-2.7330281734466553</v>
      </c>
      <c r="L20" s="62">
        <f ca="true">INDEX(INDIRECT("Data["&amp;Lists!R$12&amp;"]"),MATCH($B20&amp;$C20&amp;date_summary&amp;$C$8,Data[[key]:[key]],0))</f>
        <v>-2.321758508682251</v>
      </c>
      <c r="M20" s="62">
        <f ca="true">INDEX(INDIRECT("Data["&amp;Lists!S$12&amp;"]"),MATCH($B20&amp;$C20&amp;date_summary&amp;$C$8,Data[[key]:[key]],0))</f>
        <v>-2.036914587020874</v>
      </c>
      <c r="N20" s="62">
        <f ca="true">INDEX(INDIRECT("Data["&amp;Lists!T$12&amp;"]"),MATCH($B20&amp;$C20&amp;date_summary&amp;$C$8,Data[[key]:[key]],0))</f>
        <v>-1.7520705461502075</v>
      </c>
      <c r="O20" s="62">
        <f ca="true">INDEX(INDIRECT("Data["&amp;Lists!U$12&amp;"]"),MATCH($B20&amp;$C20&amp;date_summary&amp;$C$8,Data[[key]:[key]],0))</f>
        <v>-1.3408010005950928</v>
      </c>
      <c r="P20" s="62">
        <f ca="true">INDEX(INDIRECT("Data["&amp;Lists!V$12&amp;"]"),MATCH($B20&amp;$C20&amp;date_summary&amp;$C$8,Data[[key]:[key]],0))</f>
        <v>-1.1434625387191772</v>
      </c>
      <c r="Q20" s="62" t="str">
        <f ca="true">IF(INDEX(INDIRECT("Data["&amp;Lists!W$12&amp;"]"),MATCH($B20&amp;$C20&amp;date_summary&amp;$C$8,Data[[key]:[key]],0)),"Yes","No")</f>
        <v>Yes</v>
      </c>
      <c r="R20" s="62" t="str">
        <f ca="true">IF(INDEX(INDIRECT("Data["&amp;Lists!X$12&amp;"]"),MATCH($B20&amp;$C20&amp;date_summary&amp;$C$8,Data[[key]:[key]],0)),"Yes","No")</f>
        <v>Yes</v>
      </c>
    </row>
    <row r="21" hidden="true" x14ac:dyDescent="0.3">
      <c r="B21" s="60" t="s">
        <v>139</v>
      </c>
      <c r="C21" s="60" t="s">
        <v>133</v>
      </c>
      <c r="D21" s="61">
        <f ca="true">INDEX(INDIRECT("Data["&amp;Lists!J$12&amp;"]"),MATCH($B21&amp;$C21&amp;date_summary&amp;$C$8,Data[[key]:[key]],0))</f>
        <v>66</v>
      </c>
      <c r="E21" s="62">
        <f ca="true">INDEX(INDIRECT("Data["&amp;Lists!K$12&amp;"]"),MATCH($B21&amp;$C21&amp;date_summary&amp;$C$8,Data[[key]:[key]],0))</f>
        <v>2.5234136581420898</v>
      </c>
      <c r="F21" s="62">
        <f ca="true">INDEX(INDIRECT("Data["&amp;Lists!L$12&amp;"]"),MATCH($B21&amp;$C21&amp;date_summary&amp;$C$8,Data[[key]:[key]],0))</f>
        <v>2.6027076244354248</v>
      </c>
      <c r="G21" s="62">
        <f ca="true">INDEX(INDIRECT("Data["&amp;Lists!M$12&amp;"]"),MATCH($B21&amp;$C21&amp;date_summary&amp;$C$8,Data[[key]:[key]],0))</f>
        <v>7.929404079914093E-2</v>
      </c>
      <c r="H21" s="63">
        <f t="shared" ca="true" si="0"/>
        <v>-3.1423322348791055E-2</v>
      </c>
      <c r="I21" s="62">
        <f ca="true">INDEX(INDIRECT("Data["&amp;Lists!O$12&amp;"]"),MATCH($B21&amp;$C21&amp;date_summary&amp;$C$8,Data[[key]:[key]],0))</f>
        <v>92.445709228515625</v>
      </c>
      <c r="J21" s="62">
        <f ca="true">INDEX(INDIRECT("Data["&amp;Lists!P$12&amp;"]"),MATCH($B21&amp;$C21&amp;date_summary&amp;$C$8,Data[[key]:[key]],0))</f>
        <v>-6.0426138341426849E-2</v>
      </c>
      <c r="K21" s="62">
        <f ca="true">INDEX(INDIRECT("Data["&amp;Lists!Q$12&amp;"]"),MATCH($B21&amp;$C21&amp;date_summary&amp;$C$8,Data[[key]:[key]],0))</f>
        <v>-2.9565868899226189E-2</v>
      </c>
      <c r="L21" s="62">
        <f ca="true">INDEX(INDIRECT("Data["&amp;Lists!R$12&amp;"]"),MATCH($B21&amp;$C21&amp;date_summary&amp;$C$8,Data[[key]:[key]],0))</f>
        <v>3.4749448299407959E-2</v>
      </c>
      <c r="M21" s="62">
        <f ca="true">INDEX(INDIRECT("Data["&amp;Lists!S$12&amp;"]"),MATCH($B21&amp;$C21&amp;date_summary&amp;$C$8,Data[[key]:[key]],0))</f>
        <v>7.929404079914093E-2</v>
      </c>
      <c r="N21" s="62">
        <f ca="true">INDEX(INDIRECT("Data["&amp;Lists!T$12&amp;"]"),MATCH($B21&amp;$C21&amp;date_summary&amp;$C$8,Data[[key]:[key]],0))</f>
        <v>0.1238386332988739</v>
      </c>
      <c r="O21" s="62">
        <f ca="true">INDEX(INDIRECT("Data["&amp;Lists!U$12&amp;"]"),MATCH($B21&amp;$C21&amp;date_summary&amp;$C$8,Data[[key]:[key]],0))</f>
        <v>0.1881539523601532</v>
      </c>
      <c r="P21" s="62">
        <f ca="true">INDEX(INDIRECT("Data["&amp;Lists!V$12&amp;"]"),MATCH($B21&amp;$C21&amp;date_summary&amp;$C$8,Data[[key]:[key]],0))</f>
        <v>0.21901422739028931</v>
      </c>
      <c r="Q21" s="62" t="str">
        <f ca="true">IF(INDEX(INDIRECT("Data["&amp;Lists!W$12&amp;"]"),MATCH($B21&amp;$C21&amp;date_summary&amp;$C$8,Data[[key]:[key]],0)),"Yes","No")</f>
        <v>No</v>
      </c>
      <c r="R21" s="62" t="str">
        <f ca="true">IF(INDEX(INDIRECT("Data["&amp;Lists!X$12&amp;"]"),MATCH($B21&amp;$C21&amp;date_summary&amp;$C$8,Data[[key]:[key]],0)),"Yes","No")</f>
        <v>No</v>
      </c>
    </row>
    <row r="22" hidden="true" x14ac:dyDescent="0.3">
      <c r="B22" s="60" t="s">
        <v>140</v>
      </c>
      <c r="C22" s="60" t="s">
        <v>40</v>
      </c>
      <c r="D22" s="61">
        <f ca="true">INDEX(INDIRECT("Data["&amp;Lists!J$12&amp;"]"),MATCH($B22&amp;$C22&amp;date_summary&amp;$C$8,Data[[key]:[key]],0))</f>
        <v>56</v>
      </c>
      <c r="E22" s="62">
        <f ca="true">INDEX(INDIRECT("Data["&amp;Lists!K$12&amp;"]"),MATCH($B22&amp;$C22&amp;date_summary&amp;$C$8,Data[[key]:[key]],0))</f>
        <v>1.4709104299545288</v>
      </c>
      <c r="F22" s="62">
        <f ca="true">INDEX(INDIRECT("Data["&amp;Lists!L$12&amp;"]"),MATCH($B22&amp;$C22&amp;date_summary&amp;$C$8,Data[[key]:[key]],0))</f>
        <v>1.2943432331085205</v>
      </c>
      <c r="G22" s="62">
        <f ca="true">INDEX(INDIRECT("Data["&amp;Lists!M$12&amp;"]"),MATCH($B22&amp;$C22&amp;date_summary&amp;$C$8,Data[[key]:[key]],0))</f>
        <v>-0.1765671968460083</v>
      </c>
      <c r="H22" s="63">
        <f t="shared" ca="true" si="0"/>
        <v>0.12003939414004063</v>
      </c>
      <c r="I22" s="62">
        <f ca="true">INDEX(INDIRECT("Data["&amp;Lists!O$12&amp;"]"),MATCH($B22&amp;$C22&amp;date_summary&amp;$C$8,Data[[key]:[key]],0))</f>
        <v>91.159225463867188</v>
      </c>
      <c r="J22" s="62">
        <f ca="true">INDEX(INDIRECT("Data["&amp;Lists!P$12&amp;"]"),MATCH($B22&amp;$C22&amp;date_summary&amp;$C$8,Data[[key]:[key]],0))</f>
        <v>-0.27166059613227844</v>
      </c>
      <c r="K22" s="62">
        <f ca="true">INDEX(INDIRECT("Data["&amp;Lists!Q$12&amp;"]"),MATCH($B22&amp;$C22&amp;date_summary&amp;$C$8,Data[[key]:[key]],0))</f>
        <v>-0.25065714120864868</v>
      </c>
      <c r="L22" s="62">
        <f ca="true">INDEX(INDIRECT("Data["&amp;Lists!R$12&amp;"]"),MATCH($B22&amp;$C22&amp;date_summary&amp;$C$8,Data[[key]:[key]],0))</f>
        <v>-0.20688419044017792</v>
      </c>
      <c r="M22" s="62">
        <f ca="true">INDEX(INDIRECT("Data["&amp;Lists!S$12&amp;"]"),MATCH($B22&amp;$C22&amp;date_summary&amp;$C$8,Data[[key]:[key]],0))</f>
        <v>-0.1765671968460083</v>
      </c>
      <c r="N22" s="62">
        <f ca="true">INDEX(INDIRECT("Data["&amp;Lists!T$12&amp;"]"),MATCH($B22&amp;$C22&amp;date_summary&amp;$C$8,Data[[key]:[key]],0))</f>
        <v>-0.14625020325183868</v>
      </c>
      <c r="O22" s="62">
        <f ca="true">INDEX(INDIRECT("Data["&amp;Lists!U$12&amp;"]"),MATCH($B22&amp;$C22&amp;date_summary&amp;$C$8,Data[[key]:[key]],0))</f>
        <v>-0.10247726738452911</v>
      </c>
      <c r="P22" s="62">
        <f ca="true">INDEX(INDIRECT("Data["&amp;Lists!V$12&amp;"]"),MATCH($B22&amp;$C22&amp;date_summary&amp;$C$8,Data[[key]:[key]],0))</f>
        <v>-8.1473797559738159E-2</v>
      </c>
      <c r="Q22" s="62" t="str">
        <f ca="true">IF(INDEX(INDIRECT("Data["&amp;Lists!W$12&amp;"]"),MATCH($B22&amp;$C22&amp;date_summary&amp;$C$8,Data[[key]:[key]],0)),"Yes","No")</f>
        <v>Yes</v>
      </c>
      <c r="R22" s="62" t="str">
        <f ca="true">IF(INDEX(INDIRECT("Data["&amp;Lists!X$12&amp;"]"),MATCH($B22&amp;$C22&amp;date_summary&amp;$C$8,Data[[key]:[key]],0)),"Yes","No")</f>
        <v>Yes</v>
      </c>
    </row>
    <row r="23" hidden="true" x14ac:dyDescent="0.3">
      <c r="B23" s="60" t="s">
        <v>140</v>
      </c>
      <c r="C23" s="60" t="s">
        <v>41</v>
      </c>
      <c r="D23" s="61">
        <f ca="true">INDEX(INDIRECT("Data["&amp;Lists!J$12&amp;"]"),MATCH($B23&amp;$C23&amp;date_summary&amp;$C$8,Data[[key]:[key]],0))</f>
        <v>67</v>
      </c>
      <c r="E23" s="62">
        <f ca="true">INDEX(INDIRECT("Data["&amp;Lists!K$12&amp;"]"),MATCH($B23&amp;$C23&amp;date_summary&amp;$C$8,Data[[key]:[key]],0))</f>
        <v>3.6681344509124756</v>
      </c>
      <c r="F23" s="62">
        <f ca="true">INDEX(INDIRECT("Data["&amp;Lists!L$12&amp;"]"),MATCH($B23&amp;$C23&amp;date_summary&amp;$C$8,Data[[key]:[key]],0))</f>
        <v>3.2510867118835449</v>
      </c>
      <c r="G23" s="62">
        <f ca="true">INDEX(INDIRECT("Data["&amp;Lists!M$12&amp;"]"),MATCH($B23&amp;$C23&amp;date_summary&amp;$C$8,Data[[key]:[key]],0))</f>
        <v>-0.41704770922660828</v>
      </c>
      <c r="H23" s="63">
        <f t="shared" ca="true" si="0"/>
        <v>0.11369477177230092</v>
      </c>
      <c r="I23" s="62">
        <f ca="true">INDEX(INDIRECT("Data["&amp;Lists!O$12&amp;"]"),MATCH($B23&amp;$C23&amp;date_summary&amp;$C$8,Data[[key]:[key]],0))</f>
        <v>92.547264099121094</v>
      </c>
      <c r="J23" s="62">
        <f ca="true">INDEX(INDIRECT("Data["&amp;Lists!P$12&amp;"]"),MATCH($B23&amp;$C23&amp;date_summary&amp;$C$8,Data[[key]:[key]],0))</f>
        <v>-0.84060561656951904</v>
      </c>
      <c r="K23" s="62">
        <f ca="true">INDEX(INDIRECT("Data["&amp;Lists!Q$12&amp;"]"),MATCH($B23&amp;$C23&amp;date_summary&amp;$C$8,Data[[key]:[key]],0))</f>
        <v>-0.74705356359481812</v>
      </c>
      <c r="L23" s="62">
        <f ca="true">INDEX(INDIRECT("Data["&amp;Lists!R$12&amp;"]"),MATCH($B23&amp;$C23&amp;date_summary&amp;$C$8,Data[[key]:[key]],0))</f>
        <v>-0.55208343267440796</v>
      </c>
      <c r="M23" s="62">
        <f ca="true">INDEX(INDIRECT("Data["&amp;Lists!S$12&amp;"]"),MATCH($B23&amp;$C23&amp;date_summary&amp;$C$8,Data[[key]:[key]],0))</f>
        <v>-0.41704770922660828</v>
      </c>
      <c r="N23" s="62">
        <f ca="true">INDEX(INDIRECT("Data["&amp;Lists!T$12&amp;"]"),MATCH($B23&amp;$C23&amp;date_summary&amp;$C$8,Data[[key]:[key]],0))</f>
        <v>-0.28201198577880859</v>
      </c>
      <c r="O23" s="62">
        <f ca="true">INDEX(INDIRECT("Data["&amp;Lists!U$12&amp;"]"),MATCH($B23&amp;$C23&amp;date_summary&amp;$C$8,Data[[key]:[key]],0))</f>
        <v>-8.7041847407817841E-2</v>
      </c>
      <c r="P23" s="62">
        <f ca="true">INDEX(INDIRECT("Data["&amp;Lists!V$12&amp;"]"),MATCH($B23&amp;$C23&amp;date_summary&amp;$C$8,Data[[key]:[key]],0))</f>
        <v>6.5102251246571541E-3</v>
      </c>
      <c r="Q23" s="62" t="str">
        <f ca="true">IF(INDEX(INDIRECT("Data["&amp;Lists!W$12&amp;"]"),MATCH($B23&amp;$C23&amp;date_summary&amp;$C$8,Data[[key]:[key]],0)),"Yes","No")</f>
        <v>No</v>
      </c>
      <c r="R23" s="62" t="str">
        <f ca="true">IF(INDEX(INDIRECT("Data["&amp;Lists!X$12&amp;"]"),MATCH($B23&amp;$C23&amp;date_summary&amp;$C$8,Data[[key]:[key]],0)),"Yes","No")</f>
        <v>No</v>
      </c>
    </row>
    <row r="24" hidden="true" x14ac:dyDescent="0.3">
      <c r="B24" s="60" t="s">
        <v>140</v>
      </c>
      <c r="C24" s="60" t="s">
        <v>42</v>
      </c>
      <c r="D24" s="61">
        <f ca="true">INDEX(INDIRECT("Data["&amp;Lists!J$12&amp;"]"),MATCH($B24&amp;$C24&amp;date_summary&amp;$C$8,Data[[key]:[key]],0))</f>
        <v>229</v>
      </c>
      <c r="E24" s="62">
        <f ca="true">INDEX(INDIRECT("Data["&amp;Lists!K$12&amp;"]"),MATCH($B24&amp;$C24&amp;date_summary&amp;$C$8,Data[[key]:[key]],0))</f>
        <v>12.487614631652832</v>
      </c>
      <c r="F24" s="62">
        <f ca="true">INDEX(INDIRECT("Data["&amp;Lists!L$12&amp;"]"),MATCH($B24&amp;$C24&amp;date_summary&amp;$C$8,Data[[key]:[key]],0))</f>
        <v>11.917438507080078</v>
      </c>
      <c r="G24" s="62">
        <f ca="true">INDEX(INDIRECT("Data["&amp;Lists!M$12&amp;"]"),MATCH($B24&amp;$C24&amp;date_summary&amp;$C$8,Data[[key]:[key]],0))</f>
        <v>-0.57017534971237183</v>
      </c>
      <c r="H24" s="63">
        <f t="shared" ca="true" si="0"/>
        <v>4.565926852572201E-2</v>
      </c>
      <c r="I24" s="62">
        <f ca="true">INDEX(INDIRECT("Data["&amp;Lists!O$12&amp;"]"),MATCH($B24&amp;$C24&amp;date_summary&amp;$C$8,Data[[key]:[key]],0))</f>
        <v>91.575691223144531</v>
      </c>
      <c r="J24" s="62">
        <f ca="true">INDEX(INDIRECT("Data["&amp;Lists!P$12&amp;"]"),MATCH($B24&amp;$C24&amp;date_summary&amp;$C$8,Data[[key]:[key]],0))</f>
        <v>-0.90698772668838501</v>
      </c>
      <c r="K24" s="62">
        <f ca="true">INDEX(INDIRECT("Data["&amp;Lists!Q$12&amp;"]"),MATCH($B24&amp;$C24&amp;date_summary&amp;$C$8,Data[[key]:[key]],0))</f>
        <v>-0.8325953483581543</v>
      </c>
      <c r="L24" s="62">
        <f ca="true">INDEX(INDIRECT("Data["&amp;Lists!R$12&amp;"]"),MATCH($B24&amp;$C24&amp;date_summary&amp;$C$8,Data[[key]:[key]],0))</f>
        <v>-0.67755550146102905</v>
      </c>
      <c r="M24" s="62">
        <f ca="true">INDEX(INDIRECT("Data["&amp;Lists!S$12&amp;"]"),MATCH($B24&amp;$C24&amp;date_summary&amp;$C$8,Data[[key]:[key]],0))</f>
        <v>-0.57017534971237183</v>
      </c>
      <c r="N24" s="62">
        <f ca="true">INDEX(INDIRECT("Data["&amp;Lists!T$12&amp;"]"),MATCH($B24&amp;$C24&amp;date_summary&amp;$C$8,Data[[key]:[key]],0))</f>
        <v>-0.46279522776603699</v>
      </c>
      <c r="O24" s="62">
        <f ca="true">INDEX(INDIRECT("Data["&amp;Lists!U$12&amp;"]"),MATCH($B24&amp;$C24&amp;date_summary&amp;$C$8,Data[[key]:[key]],0))</f>
        <v>-0.30775538086891174</v>
      </c>
      <c r="P24" s="62">
        <f ca="true">INDEX(INDIRECT("Data["&amp;Lists!V$12&amp;"]"),MATCH($B24&amp;$C24&amp;date_summary&amp;$C$8,Data[[key]:[key]],0))</f>
        <v>-0.23336295783519745</v>
      </c>
      <c r="Q24" s="62" t="str">
        <f ca="true">IF(INDEX(INDIRECT("Data["&amp;Lists!W$12&amp;"]"),MATCH($B24&amp;$C24&amp;date_summary&amp;$C$8,Data[[key]:[key]],0)),"Yes","No")</f>
        <v>Yes</v>
      </c>
      <c r="R24" s="62" t="str">
        <f ca="true">IF(INDEX(INDIRECT("Data["&amp;Lists!X$12&amp;"]"),MATCH($B24&amp;$C24&amp;date_summary&amp;$C$8,Data[[key]:[key]],0)),"Yes","No")</f>
        <v>Yes</v>
      </c>
    </row>
    <row r="25" hidden="true" x14ac:dyDescent="0.3">
      <c r="B25" s="60" t="s">
        <v>140</v>
      </c>
      <c r="C25" s="60" t="s">
        <v>43</v>
      </c>
      <c r="D25" s="61">
        <f ca="true">INDEX(INDIRECT("Data["&amp;Lists!J$12&amp;"]"),MATCH($B25&amp;$C25&amp;date_summary&amp;$C$8,Data[[key]:[key]],0))</f>
        <v>2</v>
      </c>
      <c r="E25" s="62">
        <f ca="true">INDEX(INDIRECT("Data["&amp;Lists!K$12&amp;"]"),MATCH($B25&amp;$C25&amp;date_summary&amp;$C$8,Data[[key]:[key]],0))</f>
        <v>1.5727631747722626E-2</v>
      </c>
      <c r="F25" s="62">
        <f ca="true">INDEX(INDIRECT("Data["&amp;Lists!L$12&amp;"]"),MATCH($B25&amp;$C25&amp;date_summary&amp;$C$8,Data[[key]:[key]],0))</f>
        <v>1.3294795528054237E-2</v>
      </c>
      <c r="G25" s="62">
        <f ca="true">INDEX(INDIRECT("Data["&amp;Lists!M$12&amp;"]"),MATCH($B25&amp;$C25&amp;date_summary&amp;$C$8,Data[[key]:[key]],0))</f>
        <v>-2.432836452499032E-3</v>
      </c>
      <c r="H25" s="63">
        <f t="shared" ca="true" si="0"/>
        <v>0.15468549184789432</v>
      </c>
      <c r="I25" s="62">
        <f ca="true">INDEX(INDIRECT("Data["&amp;Lists!O$12&amp;"]"),MATCH($B25&amp;$C25&amp;date_summary&amp;$C$8,Data[[key]:[key]],0))</f>
        <v>82.208335876464844</v>
      </c>
      <c r="J25" s="62">
        <f ca="true">INDEX(INDIRECT("Data["&amp;Lists!P$12&amp;"]"),MATCH($B25&amp;$C25&amp;date_summary&amp;$C$8,Data[[key]:[key]],0))</f>
        <v>-4.9276454374194145E-3</v>
      </c>
      <c r="K25" s="62">
        <f ca="true">INDEX(INDIRECT("Data["&amp;Lists!Q$12&amp;"]"),MATCH($B25&amp;$C25&amp;date_summary&amp;$C$8,Data[[key]:[key]],0))</f>
        <v>-4.3766121380031109E-3</v>
      </c>
      <c r="L25" s="62">
        <f ca="true">INDEX(INDIRECT("Data["&amp;Lists!R$12&amp;"]"),MATCH($B25&amp;$C25&amp;date_summary&amp;$C$8,Data[[key]:[key]],0))</f>
        <v>-3.2282136380672455E-3</v>
      </c>
      <c r="M25" s="62">
        <f ca="true">INDEX(INDIRECT("Data["&amp;Lists!S$12&amp;"]"),MATCH($B25&amp;$C25&amp;date_summary&amp;$C$8,Data[[key]:[key]],0))</f>
        <v>-2.432836452499032E-3</v>
      </c>
      <c r="N25" s="62">
        <f ca="true">INDEX(INDIRECT("Data["&amp;Lists!T$12&amp;"]"),MATCH($B25&amp;$C25&amp;date_summary&amp;$C$8,Data[[key]:[key]],0))</f>
        <v>-1.6374591505154967E-3</v>
      </c>
      <c r="O25" s="62">
        <f ca="true">INDEX(INDIRECT("Data["&amp;Lists!U$12&amp;"]"),MATCH($B25&amp;$C25&amp;date_summary&amp;$C$8,Data[[key]:[key]],0))</f>
        <v>-4.8906076699495316E-4</v>
      </c>
      <c r="P25" s="62">
        <f ca="true">INDEX(INDIRECT("Data["&amp;Lists!V$12&amp;"]"),MATCH($B25&amp;$C25&amp;date_summary&amp;$C$8,Data[[key]:[key]],0))</f>
        <v>6.1972634284757078E-5</v>
      </c>
      <c r="Q25" s="62" t="str">
        <f ca="true">IF(INDEX(INDIRECT("Data["&amp;Lists!W$12&amp;"]"),MATCH($B25&amp;$C25&amp;date_summary&amp;$C$8,Data[[key]:[key]],0)),"Yes","No")</f>
        <v>No</v>
      </c>
      <c r="R25" s="62" t="str">
        <f ca="true">IF(INDEX(INDIRECT("Data["&amp;Lists!X$12&amp;"]"),MATCH($B25&amp;$C25&amp;date_summary&amp;$C$8,Data[[key]:[key]],0)),"Yes","No")</f>
        <v>No</v>
      </c>
    </row>
    <row r="26" hidden="true" x14ac:dyDescent="0.3">
      <c r="B26" s="60" t="s">
        <v>140</v>
      </c>
      <c r="C26" s="60" t="s">
        <v>44</v>
      </c>
      <c r="D26" s="61">
        <f ca="true">INDEX(INDIRECT("Data["&amp;Lists!J$12&amp;"]"),MATCH($B26&amp;$C26&amp;date_summary&amp;$C$8,Data[[key]:[key]],0))</f>
        <v>219</v>
      </c>
      <c r="E26" s="62">
        <f ca="true">INDEX(INDIRECT("Data["&amp;Lists!K$12&amp;"]"),MATCH($B26&amp;$C26&amp;date_summary&amp;$C$8,Data[[key]:[key]],0))</f>
        <v>12.499884605407715</v>
      </c>
      <c r="F26" s="62">
        <f ca="true">INDEX(INDIRECT("Data["&amp;Lists!L$12&amp;"]"),MATCH($B26&amp;$C26&amp;date_summary&amp;$C$8,Data[[key]:[key]],0))</f>
        <v>11.623291969299316</v>
      </c>
      <c r="G26" s="62">
        <f ca="true">INDEX(INDIRECT("Data["&amp;Lists!M$12&amp;"]"),MATCH($B26&amp;$C26&amp;date_summary&amp;$C$8,Data[[key]:[key]],0))</f>
        <v>-0.87659293413162231</v>
      </c>
      <c r="H26" s="63">
        <f t="shared" ca="true" si="0"/>
        <v>7.0128082122645333E-2</v>
      </c>
      <c r="I26" s="62">
        <f ca="true">INDEX(INDIRECT("Data["&amp;Lists!O$12&amp;"]"),MATCH($B26&amp;$C26&amp;date_summary&amp;$C$8,Data[[key]:[key]],0))</f>
        <v>89.888130187988281</v>
      </c>
      <c r="J26" s="62">
        <f ca="true">INDEX(INDIRECT("Data["&amp;Lists!P$12&amp;"]"),MATCH($B26&amp;$C26&amp;date_summary&amp;$C$8,Data[[key]:[key]],0))</f>
        <v>-1.2915465831756592</v>
      </c>
      <c r="K26" s="62">
        <f ca="true">INDEX(INDIRECT("Data["&amp;Lists!Q$12&amp;"]"),MATCH($B26&amp;$C26&amp;date_summary&amp;$C$8,Data[[key]:[key]],0))</f>
        <v>-1.1998950242996216</v>
      </c>
      <c r="L26" s="62">
        <f ca="true">INDEX(INDIRECT("Data["&amp;Lists!R$12&amp;"]"),MATCH($B26&amp;$C26&amp;date_summary&amp;$C$8,Data[[key]:[key]],0))</f>
        <v>-1.0088855028152466</v>
      </c>
      <c r="M26" s="62">
        <f ca="true">INDEX(INDIRECT("Data["&amp;Lists!S$12&amp;"]"),MATCH($B26&amp;$C26&amp;date_summary&amp;$C$8,Data[[key]:[key]],0))</f>
        <v>-0.87659293413162231</v>
      </c>
      <c r="N26" s="62">
        <f ca="true">INDEX(INDIRECT("Data["&amp;Lists!T$12&amp;"]"),MATCH($B26&amp;$C26&amp;date_summary&amp;$C$8,Data[[key]:[key]],0))</f>
        <v>-0.74430036544799805</v>
      </c>
      <c r="O26" s="62">
        <f ca="true">INDEX(INDIRECT("Data["&amp;Lists!U$12&amp;"]"),MATCH($B26&amp;$C26&amp;date_summary&amp;$C$8,Data[[key]:[key]],0))</f>
        <v>-0.55329090356826782</v>
      </c>
      <c r="P26" s="62">
        <f ca="true">INDEX(INDIRECT("Data["&amp;Lists!V$12&amp;"]"),MATCH($B26&amp;$C26&amp;date_summary&amp;$C$8,Data[[key]:[key]],0))</f>
        <v>-0.46163925528526306</v>
      </c>
      <c r="Q26" s="62" t="str">
        <f ca="true">IF(INDEX(INDIRECT("Data["&amp;Lists!W$12&amp;"]"),MATCH($B26&amp;$C26&amp;date_summary&amp;$C$8,Data[[key]:[key]],0)),"Yes","No")</f>
        <v>Yes</v>
      </c>
      <c r="R26" s="62" t="str">
        <f ca="true">IF(INDEX(INDIRECT("Data["&amp;Lists!X$12&amp;"]"),MATCH($B26&amp;$C26&amp;date_summary&amp;$C$8,Data[[key]:[key]],0)),"Yes","No")</f>
        <v>Yes</v>
      </c>
    </row>
    <row r="27" hidden="true" x14ac:dyDescent="0.3">
      <c r="B27" s="60" t="s">
        <v>140</v>
      </c>
      <c r="C27" s="60" t="s">
        <v>45</v>
      </c>
      <c r="D27" s="61">
        <f ca="true">INDEX(INDIRECT("Data["&amp;Lists!J$12&amp;"]"),MATCH($B27&amp;$C27&amp;date_summary&amp;$C$8,Data[[key]:[key]],0))</f>
        <v>183</v>
      </c>
      <c r="E27" s="62">
        <f ca="true">INDEX(INDIRECT("Data["&amp;Lists!K$12&amp;"]"),MATCH($B27&amp;$C27&amp;date_summary&amp;$C$8,Data[[key]:[key]],0))</f>
        <v>21.968147277832031</v>
      </c>
      <c r="F27" s="62">
        <f ca="true">INDEX(INDIRECT("Data["&amp;Lists!L$12&amp;"]"),MATCH($B27&amp;$C27&amp;date_summary&amp;$C$8,Data[[key]:[key]],0))</f>
        <v>21.918539047241211</v>
      </c>
      <c r="G27" s="62">
        <f ca="true">INDEX(INDIRECT("Data["&amp;Lists!M$12&amp;"]"),MATCH($B27&amp;$C27&amp;date_summary&amp;$C$8,Data[[key]:[key]],0))</f>
        <v>-4.9607601016759872E-2</v>
      </c>
      <c r="H27" s="63">
        <f t="shared" ca="true" si="0"/>
        <v>2.2581604351687274E-3</v>
      </c>
      <c r="I27" s="62">
        <f ca="true">INDEX(INDIRECT("Data["&amp;Lists!O$12&amp;"]"),MATCH($B27&amp;$C27&amp;date_summary&amp;$C$8,Data[[key]:[key]],0))</f>
        <v>89.604278564453125</v>
      </c>
      <c r="J27" s="62">
        <f ca="true">INDEX(INDIRECT("Data["&amp;Lists!P$12&amp;"]"),MATCH($B27&amp;$C27&amp;date_summary&amp;$C$8,Data[[key]:[key]],0))</f>
        <v>-0.68839305639266968</v>
      </c>
      <c r="K27" s="62">
        <f ca="true">INDEX(INDIRECT("Data["&amp;Lists!Q$12&amp;"]"),MATCH($B27&amp;$C27&amp;date_summary&amp;$C$8,Data[[key]:[key]],0))</f>
        <v>-0.54730325937271118</v>
      </c>
      <c r="L27" s="62">
        <f ca="true">INDEX(INDIRECT("Data["&amp;Lists!R$12&amp;"]"),MATCH($B27&amp;$C27&amp;date_summary&amp;$C$8,Data[[key]:[key]],0))</f>
        <v>-0.25326061248779297</v>
      </c>
      <c r="M27" s="62">
        <f ca="true">INDEX(INDIRECT("Data["&amp;Lists!S$12&amp;"]"),MATCH($B27&amp;$C27&amp;date_summary&amp;$C$8,Data[[key]:[key]],0))</f>
        <v>-4.9607601016759872E-2</v>
      </c>
      <c r="N27" s="62">
        <f ca="true">INDEX(INDIRECT("Data["&amp;Lists!T$12&amp;"]"),MATCH($B27&amp;$C27&amp;date_summary&amp;$C$8,Data[[key]:[key]],0))</f>
        <v>0.15404541790485382</v>
      </c>
      <c r="O27" s="62">
        <f ca="true">INDEX(INDIRECT("Data["&amp;Lists!U$12&amp;"]"),MATCH($B27&amp;$C27&amp;date_summary&amp;$C$8,Data[[key]:[key]],0))</f>
        <v>0.44808804988861084</v>
      </c>
      <c r="P27" s="62">
        <f ca="true">INDEX(INDIRECT("Data["&amp;Lists!V$12&amp;"]"),MATCH($B27&amp;$C27&amp;date_summary&amp;$C$8,Data[[key]:[key]],0))</f>
        <v>0.58917784690856934</v>
      </c>
      <c r="Q27" s="62" t="str">
        <f ca="true">IF(INDEX(INDIRECT("Data["&amp;Lists!W$12&amp;"]"),MATCH($B27&amp;$C27&amp;date_summary&amp;$C$8,Data[[key]:[key]],0)),"Yes","No")</f>
        <v>No</v>
      </c>
      <c r="R27" s="62" t="str">
        <f ca="true">IF(INDEX(INDIRECT("Data["&amp;Lists!X$12&amp;"]"),MATCH($B27&amp;$C27&amp;date_summary&amp;$C$8,Data[[key]:[key]],0)),"Yes","No")</f>
        <v>No</v>
      </c>
    </row>
    <row r="28" hidden="true" x14ac:dyDescent="0.3">
      <c r="B28" s="60" t="s">
        <v>141</v>
      </c>
      <c r="C28" s="60" t="s">
        <v>46</v>
      </c>
      <c r="D28" s="61">
        <f ca="true">INDEX(INDIRECT("Data["&amp;Lists!J$12&amp;"]"),MATCH($B28&amp;$C28&amp;date_summary&amp;$C$8,Data[[key]:[key]],0))</f>
        <v>243</v>
      </c>
      <c r="E28" s="62">
        <f ca="true">INDEX(INDIRECT("Data["&amp;Lists!K$12&amp;"]"),MATCH($B28&amp;$C28&amp;date_summary&amp;$C$8,Data[[key]:[key]],0))</f>
        <v>16.229389190673828</v>
      </c>
      <c r="F28" s="62">
        <f ca="true">INDEX(INDIRECT("Data["&amp;Lists!L$12&amp;"]"),MATCH($B28&amp;$C28&amp;date_summary&amp;$C$8,Data[[key]:[key]],0))</f>
        <v>16.324504852294922</v>
      </c>
      <c r="G28" s="62">
        <f ca="true">INDEX(INDIRECT("Data["&amp;Lists!M$12&amp;"]"),MATCH($B28&amp;$C28&amp;date_summary&amp;$C$8,Data[[key]:[key]],0))</f>
        <v>9.5114804804325104E-2</v>
      </c>
      <c r="H28" s="63">
        <f t="shared" ca="true" si="0"/>
        <v>-5.860652159292757E-3</v>
      </c>
      <c r="I28" s="62">
        <f ca="true">INDEX(INDIRECT("Data["&amp;Lists!O$12&amp;"]"),MATCH($B28&amp;$C28&amp;date_summary&amp;$C$8,Data[[key]:[key]],0))</f>
        <v>90.478736877441406</v>
      </c>
      <c r="J28" s="62">
        <f ca="true">INDEX(INDIRECT("Data["&amp;Lists!P$12&amp;"]"),MATCH($B28&amp;$C28&amp;date_summary&amp;$C$8,Data[[key]:[key]],0))</f>
        <v>-0.21651498973369598</v>
      </c>
      <c r="K28" s="62">
        <f ca="true">INDEX(INDIRECT("Data["&amp;Lists!Q$12&amp;"]"),MATCH($B28&amp;$C28&amp;date_summary&amp;$C$8,Data[[key]:[key]],0))</f>
        <v>-0.14768470823764801</v>
      </c>
      <c r="L28" s="62">
        <f ca="true">INDEX(INDIRECT("Data["&amp;Lists!R$12&amp;"]"),MATCH($B28&amp;$C28&amp;date_summary&amp;$C$8,Data[[key]:[key]],0))</f>
        <v>-4.2367852292954922E-3</v>
      </c>
      <c r="M28" s="62">
        <f ca="true">INDEX(INDIRECT("Data["&amp;Lists!S$12&amp;"]"),MATCH($B28&amp;$C28&amp;date_summary&amp;$C$8,Data[[key]:[key]],0))</f>
        <v>9.5114804804325104E-2</v>
      </c>
      <c r="N28" s="62">
        <f ca="true">INDEX(INDIRECT("Data["&amp;Lists!T$12&amp;"]"),MATCH($B28&amp;$C28&amp;date_summary&amp;$C$8,Data[[key]:[key]],0))</f>
        <v>0.19446639716625214</v>
      </c>
      <c r="O28" s="62">
        <f ca="true">INDEX(INDIRECT("Data["&amp;Lists!U$12&amp;"]"),MATCH($B28&amp;$C28&amp;date_summary&amp;$C$8,Data[[key]:[key]],0))</f>
        <v>0.33791431784629822</v>
      </c>
      <c r="P28" s="62">
        <f ca="true">INDEX(INDIRECT("Data["&amp;Lists!V$12&amp;"]"),MATCH($B28&amp;$C28&amp;date_summary&amp;$C$8,Data[[key]:[key]],0))</f>
        <v>0.40674459934234619</v>
      </c>
      <c r="Q28" s="62" t="str">
        <f ca="true">IF(INDEX(INDIRECT("Data["&amp;Lists!W$12&amp;"]"),MATCH($B28&amp;$C28&amp;date_summary&amp;$C$8,Data[[key]:[key]],0)),"Yes","No")</f>
        <v>No</v>
      </c>
      <c r="R28" s="62" t="str">
        <f ca="true">IF(INDEX(INDIRECT("Data["&amp;Lists!X$12&amp;"]"),MATCH($B28&amp;$C28&amp;date_summary&amp;$C$8,Data[[key]:[key]],0)),"Yes","No")</f>
        <v>No</v>
      </c>
    </row>
    <row r="29" hidden="true" x14ac:dyDescent="0.3">
      <c r="B29" s="60" t="s">
        <v>141</v>
      </c>
      <c r="C29" s="60" t="s">
        <v>120</v>
      </c>
      <c r="D29" s="61">
        <f ca="true">INDEX(INDIRECT("Data["&amp;Lists!J$12&amp;"]"),MATCH($B29&amp;$C29&amp;date_summary&amp;$C$8,Data[[key]:[key]],0))</f>
        <v>1</v>
      </c>
      <c r="E29" s="62">
        <f ca="true">INDEX(INDIRECT("Data["&amp;Lists!K$12&amp;"]"),MATCH($B29&amp;$C29&amp;date_summary&amp;$C$8,Data[[key]:[key]],0))</f>
        <v>3.8403812795877457E-2</v>
      </c>
      <c r="F29" s="62">
        <f ca="true">INDEX(INDIRECT("Data["&amp;Lists!L$12&amp;"]"),MATCH($B29&amp;$C29&amp;date_summary&amp;$C$8,Data[[key]:[key]],0))</f>
        <v>3.3942971378564835E-2</v>
      </c>
      <c r="G29" s="62">
        <f ca="true">INDEX(INDIRECT("Data["&amp;Lists!M$12&amp;"]"),MATCH($B29&amp;$C29&amp;date_summary&amp;$C$8,Data[[key]:[key]],0))</f>
        <v>-4.4608418829739094E-3</v>
      </c>
      <c r="H29" s="63">
        <f t="shared" ca="true" si="0"/>
        <v>0.11615622403650422</v>
      </c>
      <c r="I29" s="62">
        <f ca="true">INDEX(INDIRECT("Data["&amp;Lists!O$12&amp;"]"),MATCH($B29&amp;$C29&amp;date_summary&amp;$C$8,Data[[key]:[key]],0))</f>
        <v>83.416671752929688</v>
      </c>
      <c r="J29" s="62">
        <f ca="true">INDEX(INDIRECT("Data["&amp;Lists!P$12&amp;"]"),MATCH($B29&amp;$C29&amp;date_summary&amp;$C$8,Data[[key]:[key]],0))</f>
        <v>-8.1909196451306343E-3</v>
      </c>
      <c r="K29" s="62">
        <f ca="true">INDEX(INDIRECT("Data["&amp;Lists!Q$12&amp;"]"),MATCH($B29&amp;$C29&amp;date_summary&amp;$C$8,Data[[key]:[key]],0))</f>
        <v>-7.3670498095452785E-3</v>
      </c>
      <c r="L29" s="62">
        <f ca="true">INDEX(INDIRECT("Data["&amp;Lists!R$12&amp;"]"),MATCH($B29&amp;$C29&amp;date_summary&amp;$C$8,Data[[key]:[key]],0))</f>
        <v>-5.650038830935955E-3</v>
      </c>
      <c r="M29" s="62">
        <f ca="true">INDEX(INDIRECT("Data["&amp;Lists!S$12&amp;"]"),MATCH($B29&amp;$C29&amp;date_summary&amp;$C$8,Data[[key]:[key]],0))</f>
        <v>-4.4608418829739094E-3</v>
      </c>
      <c r="N29" s="62">
        <f ca="true">INDEX(INDIRECT("Data["&amp;Lists!T$12&amp;"]"),MATCH($B29&amp;$C29&amp;date_summary&amp;$C$8,Data[[key]:[key]],0))</f>
        <v>-3.2716451678425074E-3</v>
      </c>
      <c r="O29" s="62">
        <f ca="true">INDEX(INDIRECT("Data["&amp;Lists!U$12&amp;"]"),MATCH($B29&amp;$C29&amp;date_summary&amp;$C$8,Data[[key]:[key]],0))</f>
        <v>-1.5546337235718966E-3</v>
      </c>
      <c r="P29" s="62">
        <f ca="true">INDEX(INDIRECT("Data["&amp;Lists!V$12&amp;"]"),MATCH($B29&amp;$C29&amp;date_summary&amp;$C$8,Data[[key]:[key]],0))</f>
        <v>-7.3076417902484536E-4</v>
      </c>
      <c r="Q29" s="62" t="str">
        <f ca="true">IF(INDEX(INDIRECT("Data["&amp;Lists!W$12&amp;"]"),MATCH($B29&amp;$C29&amp;date_summary&amp;$C$8,Data[[key]:[key]],0)),"Yes","No")</f>
        <v>Yes</v>
      </c>
      <c r="R29" s="62" t="str">
        <f ca="true">IF(INDEX(INDIRECT("Data["&amp;Lists!X$12&amp;"]"),MATCH($B29&amp;$C29&amp;date_summary&amp;$C$8,Data[[key]:[key]],0)),"Yes","No")</f>
        <v>Yes</v>
      </c>
    </row>
    <row r="30" hidden="true" x14ac:dyDescent="0.3">
      <c r="B30" s="60" t="s">
        <v>141</v>
      </c>
      <c r="C30" s="60" t="s">
        <v>121</v>
      </c>
      <c r="D30" s="61">
        <f ca="true">INDEX(INDIRECT("Data["&amp;Lists!J$12&amp;"]"),MATCH($B30&amp;$C30&amp;date_summary&amp;$C$8,Data[[key]:[key]],0))</f>
        <v>17</v>
      </c>
      <c r="E30" s="62">
        <f ca="true">INDEX(INDIRECT("Data["&amp;Lists!K$12&amp;"]"),MATCH($B30&amp;$C30&amp;date_summary&amp;$C$8,Data[[key]:[key]],0))</f>
        <v>2.2807979583740234</v>
      </c>
      <c r="F30" s="62">
        <f ca="true">INDEX(INDIRECT("Data["&amp;Lists!L$12&amp;"]"),MATCH($B30&amp;$C30&amp;date_summary&amp;$C$8,Data[[key]:[key]],0))</f>
        <v>2.3946404457092285</v>
      </c>
      <c r="G30" s="62">
        <f ca="true">INDEX(INDIRECT("Data["&amp;Lists!M$12&amp;"]"),MATCH($B30&amp;$C30&amp;date_summary&amp;$C$8,Data[[key]:[key]],0))</f>
        <v>0.1138424426317215</v>
      </c>
      <c r="H30" s="63">
        <f t="shared" ca="true" si="0"/>
        <v>-4.9913427102889707E-2</v>
      </c>
      <c r="I30" s="62">
        <f ca="true">INDEX(INDIRECT("Data["&amp;Lists!O$12&amp;"]"),MATCH($B30&amp;$C30&amp;date_summary&amp;$C$8,Data[[key]:[key]],0))</f>
        <v>93.058822631835938</v>
      </c>
      <c r="J30" s="62">
        <f ca="true">INDEX(INDIRECT("Data["&amp;Lists!P$12&amp;"]"),MATCH($B30&amp;$C30&amp;date_summary&amp;$C$8,Data[[key]:[key]],0))</f>
        <v>-1.3691791333258152E-2</v>
      </c>
      <c r="K30" s="62">
        <f ca="true">INDEX(INDIRECT("Data["&amp;Lists!Q$12&amp;"]"),MATCH($B30&amp;$C30&amp;date_summary&amp;$C$8,Data[[key]:[key]],0))</f>
        <v>1.447694655507803E-2</v>
      </c>
      <c r="L30" s="62">
        <f ca="true">INDEX(INDIRECT("Data["&amp;Lists!R$12&amp;"]"),MATCH($B30&amp;$C30&amp;date_summary&amp;$C$8,Data[[key]:[key]],0))</f>
        <v>7.3182888329029083E-2</v>
      </c>
      <c r="M30" s="62">
        <f ca="true">INDEX(INDIRECT("Data["&amp;Lists!S$12&amp;"]"),MATCH($B30&amp;$C30&amp;date_summary&amp;$C$8,Data[[key]:[key]],0))</f>
        <v>0.1138424426317215</v>
      </c>
      <c r="N30" s="62">
        <f ca="true">INDEX(INDIRECT("Data["&amp;Lists!T$12&amp;"]"),MATCH($B30&amp;$C30&amp;date_summary&amp;$C$8,Data[[key]:[key]],0))</f>
        <v>0.15450200438499451</v>
      </c>
      <c r="O30" s="62">
        <f ca="true">INDEX(INDIRECT("Data["&amp;Lists!U$12&amp;"]"),MATCH($B30&amp;$C30&amp;date_summary&amp;$C$8,Data[[key]:[key]],0))</f>
        <v>0.21320794522762299</v>
      </c>
      <c r="P30" s="62">
        <f ca="true">INDEX(INDIRECT("Data["&amp;Lists!V$12&amp;"]"),MATCH($B30&amp;$C30&amp;date_summary&amp;$C$8,Data[[key]:[key]],0))</f>
        <v>0.24137668311595917</v>
      </c>
      <c r="Q30" s="62" t="str">
        <f ca="true">IF(INDEX(INDIRECT("Data["&amp;Lists!W$12&amp;"]"),MATCH($B30&amp;$C30&amp;date_summary&amp;$C$8,Data[[key]:[key]],0)),"Yes","No")</f>
        <v>No</v>
      </c>
      <c r="R30" s="62" t="str">
        <f ca="true">IF(INDEX(INDIRECT("Data["&amp;Lists!X$12&amp;"]"),MATCH($B30&amp;$C30&amp;date_summary&amp;$C$8,Data[[key]:[key]],0)),"Yes","No")</f>
        <v>No</v>
      </c>
    </row>
    <row r="31" hidden="true" x14ac:dyDescent="0.3">
      <c r="B31" s="60" t="s">
        <v>141</v>
      </c>
      <c r="C31" s="60" t="s">
        <v>37</v>
      </c>
      <c r="D31" s="61">
        <f ca="true">INDEX(INDIRECT("Data["&amp;Lists!J$12&amp;"]"),MATCH($B31&amp;$C31&amp;date_summary&amp;$C$8,Data[[key]:[key]],0))</f>
        <v>7</v>
      </c>
      <c r="E31" s="62">
        <f ca="true">INDEX(INDIRECT("Data["&amp;Lists!K$12&amp;"]"),MATCH($B31&amp;$C31&amp;date_summary&amp;$C$8,Data[[key]:[key]],0))</f>
        <v>0.15734605491161346</v>
      </c>
      <c r="F31" s="62">
        <f ca="true">INDEX(INDIRECT("Data["&amp;Lists!L$12&amp;"]"),MATCH($B31&amp;$C31&amp;date_summary&amp;$C$8,Data[[key]:[key]],0))</f>
        <v>0.15579044818878174</v>
      </c>
      <c r="G31" s="62">
        <f ca="true">INDEX(INDIRECT("Data["&amp;Lists!M$12&amp;"]"),MATCH($B31&amp;$C31&amp;date_summary&amp;$C$8,Data[[key]:[key]],0))</f>
        <v>-1.5555990394204855E-3</v>
      </c>
      <c r="H31" s="63">
        <f t="shared" ca="true" si="0"/>
        <v>9.8864826340534402E-3</v>
      </c>
      <c r="I31" s="62">
        <f ca="true">INDEX(INDIRECT("Data["&amp;Lists!O$12&amp;"]"),MATCH($B31&amp;$C31&amp;date_summary&amp;$C$8,Data[[key]:[key]],0))</f>
        <v>92.416664123535156</v>
      </c>
      <c r="J31" s="62">
        <f ca="true">INDEX(INDIRECT("Data["&amp;Lists!P$12&amp;"]"),MATCH($B31&amp;$C31&amp;date_summary&amp;$C$8,Data[[key]:[key]],0))</f>
        <v>-1.7093319445848465E-2</v>
      </c>
      <c r="K31" s="62">
        <f ca="true">INDEX(INDIRECT("Data["&amp;Lists!Q$12&amp;"]"),MATCH($B31&amp;$C31&amp;date_summary&amp;$C$8,Data[[key]:[key]],0))</f>
        <v>-1.3661472126841545E-2</v>
      </c>
      <c r="L31" s="62">
        <f ca="true">INDEX(INDIRECT("Data["&amp;Lists!R$12&amp;"]"),MATCH($B31&amp;$C31&amp;date_summary&amp;$C$8,Data[[key]:[key]],0))</f>
        <v>-6.5092244185507298E-3</v>
      </c>
      <c r="M31" s="62">
        <f ca="true">INDEX(INDIRECT("Data["&amp;Lists!S$12&amp;"]"),MATCH($B31&amp;$C31&amp;date_summary&amp;$C$8,Data[[key]:[key]],0))</f>
        <v>-1.5555990394204855E-3</v>
      </c>
      <c r="N31" s="62">
        <f ca="true">INDEX(INDIRECT("Data["&amp;Lists!T$12&amp;"]"),MATCH($B31&amp;$C31&amp;date_summary&amp;$C$8,Data[[key]:[key]],0))</f>
        <v>3.3980263397097588E-3</v>
      </c>
      <c r="O31" s="62">
        <f ca="true">INDEX(INDIRECT("Data["&amp;Lists!U$12&amp;"]"),MATCH($B31&amp;$C31&amp;date_summary&amp;$C$8,Data[[key]:[key]],0))</f>
        <v>1.0550274513661861E-2</v>
      </c>
      <c r="P31" s="62">
        <f ca="true">INDEX(INDIRECT("Data["&amp;Lists!V$12&amp;"]"),MATCH($B31&amp;$C31&amp;date_summary&amp;$C$8,Data[[key]:[key]],0))</f>
        <v>1.3982121832668781E-2</v>
      </c>
      <c r="Q31" s="62" t="str">
        <f ca="true">IF(INDEX(INDIRECT("Data["&amp;Lists!W$12&amp;"]"),MATCH($B31&amp;$C31&amp;date_summary&amp;$C$8,Data[[key]:[key]],0)),"Yes","No")</f>
        <v>No</v>
      </c>
      <c r="R31" s="62" t="str">
        <f ca="true">IF(INDEX(INDIRECT("Data["&amp;Lists!X$12&amp;"]"),MATCH($B31&amp;$C31&amp;date_summary&amp;$C$8,Data[[key]:[key]],0)),"Yes","No")</f>
        <v>No</v>
      </c>
    </row>
    <row r="32" hidden="true" x14ac:dyDescent="0.3">
      <c r="B32" s="60" t="s">
        <v>141</v>
      </c>
      <c r="C32" s="60" t="s">
        <v>122</v>
      </c>
      <c r="D32" s="61">
        <f ca="true">INDEX(INDIRECT("Data["&amp;Lists!J$12&amp;"]"),MATCH($B32&amp;$C32&amp;date_summary&amp;$C$8,Data[[key]:[key]],0))</f>
        <v>100</v>
      </c>
      <c r="E32" s="62">
        <f ca="true">INDEX(INDIRECT("Data["&amp;Lists!K$12&amp;"]"),MATCH($B32&amp;$C32&amp;date_summary&amp;$C$8,Data[[key]:[key]],0))</f>
        <v>8.2038726806640625</v>
      </c>
      <c r="F32" s="62">
        <f ca="true">INDEX(INDIRECT("Data["&amp;Lists!L$12&amp;"]"),MATCH($B32&amp;$C32&amp;date_summary&amp;$C$8,Data[[key]:[key]],0))</f>
        <v>7.7198586463928223</v>
      </c>
      <c r="G32" s="62">
        <f ca="true">INDEX(INDIRECT("Data["&amp;Lists!M$12&amp;"]"),MATCH($B32&amp;$C32&amp;date_summary&amp;$C$8,Data[[key]:[key]],0))</f>
        <v>-0.48401457071304321</v>
      </c>
      <c r="H32" s="63">
        <f t="shared" ca="true" si="0"/>
        <v>5.899830355166661E-2</v>
      </c>
      <c r="I32" s="62">
        <f ca="true">INDEX(INDIRECT("Data["&amp;Lists!O$12&amp;"]"),MATCH($B32&amp;$C32&amp;date_summary&amp;$C$8,Data[[key]:[key]],0))</f>
        <v>91.711669921875</v>
      </c>
      <c r="J32" s="62">
        <f ca="true">INDEX(INDIRECT("Data["&amp;Lists!P$12&amp;"]"),MATCH($B32&amp;$C32&amp;date_summary&amp;$C$8,Data[[key]:[key]],0))</f>
        <v>-1.1484693288803101</v>
      </c>
      <c r="K32" s="62">
        <f ca="true">INDEX(INDIRECT("Data["&amp;Lists!Q$12&amp;"]"),MATCH($B32&amp;$C32&amp;date_summary&amp;$C$8,Data[[key]:[key]],0))</f>
        <v>-1.0017099380493164</v>
      </c>
      <c r="L32" s="62">
        <f ca="true">INDEX(INDIRECT("Data["&amp;Lists!R$12&amp;"]"),MATCH($B32&amp;$C32&amp;date_summary&amp;$C$8,Data[[key]:[key]],0))</f>
        <v>-0.69585132598876953</v>
      </c>
      <c r="M32" s="62">
        <f ca="true">INDEX(INDIRECT("Data["&amp;Lists!S$12&amp;"]"),MATCH($B32&amp;$C32&amp;date_summary&amp;$C$8,Data[[key]:[key]],0))</f>
        <v>-0.48401457071304321</v>
      </c>
      <c r="N32" s="62">
        <f ca="true">INDEX(INDIRECT("Data["&amp;Lists!T$12&amp;"]"),MATCH($B32&amp;$C32&amp;date_summary&amp;$C$8,Data[[key]:[key]],0))</f>
        <v>-0.27217784523963928</v>
      </c>
      <c r="O32" s="62">
        <f ca="true">INDEX(INDIRECT("Data["&amp;Lists!U$12&amp;"]"),MATCH($B32&amp;$C32&amp;date_summary&amp;$C$8,Data[[key]:[key]],0))</f>
        <v>3.3680755645036697E-2</v>
      </c>
      <c r="P32" s="62">
        <f ca="true">INDEX(INDIRECT("Data["&amp;Lists!V$12&amp;"]"),MATCH($B32&amp;$C32&amp;date_summary&amp;$C$8,Data[[key]:[key]],0))</f>
        <v>0.18044018745422363</v>
      </c>
      <c r="Q32" s="62" t="str">
        <f ca="true">IF(INDEX(INDIRECT("Data["&amp;Lists!W$12&amp;"]"),MATCH($B32&amp;$C32&amp;date_summary&amp;$C$8,Data[[key]:[key]],0)),"Yes","No")</f>
        <v>No</v>
      </c>
      <c r="R32" s="62" t="str">
        <f ca="true">IF(INDEX(INDIRECT("Data["&amp;Lists!X$12&amp;"]"),MATCH($B32&amp;$C32&amp;date_summary&amp;$C$8,Data[[key]:[key]],0)),"Yes","No")</f>
        <v>No</v>
      </c>
    </row>
    <row r="33" hidden="true" x14ac:dyDescent="0.3">
      <c r="B33" s="60" t="s">
        <v>141</v>
      </c>
      <c r="C33" s="60" t="s">
        <v>47</v>
      </c>
      <c r="D33" s="61">
        <f ca="true">INDEX(INDIRECT("Data["&amp;Lists!J$12&amp;"]"),MATCH($B33&amp;$C33&amp;date_summary&amp;$C$8,Data[[key]:[key]],0))</f>
        <v>67</v>
      </c>
      <c r="E33" s="62">
        <f ca="true">INDEX(INDIRECT("Data["&amp;Lists!K$12&amp;"]"),MATCH($B33&amp;$C33&amp;date_summary&amp;$C$8,Data[[key]:[key]],0))</f>
        <v>7.0813264846801758</v>
      </c>
      <c r="F33" s="62">
        <f ca="true">INDEX(INDIRECT("Data["&amp;Lists!L$12&amp;"]"),MATCH($B33&amp;$C33&amp;date_summary&amp;$C$8,Data[[key]:[key]],0))</f>
        <v>6.7206878662109375</v>
      </c>
      <c r="G33" s="62">
        <f ca="true">INDEX(INDIRECT("Data["&amp;Lists!M$12&amp;"]"),MATCH($B33&amp;$C33&amp;date_summary&amp;$C$8,Data[[key]:[key]],0))</f>
        <v>-0.36063790321350098</v>
      </c>
      <c r="H33" s="63">
        <f t="shared" ca="true" si="0"/>
        <v>5.0928015251621175E-2</v>
      </c>
      <c r="I33" s="62">
        <f ca="true">INDEX(INDIRECT("Data["&amp;Lists!O$12&amp;"]"),MATCH($B33&amp;$C33&amp;date_summary&amp;$C$8,Data[[key]:[key]],0))</f>
        <v>90.909202575683594</v>
      </c>
      <c r="J33" s="62">
        <f ca="true">INDEX(INDIRECT("Data["&amp;Lists!P$12&amp;"]"),MATCH($B33&amp;$C33&amp;date_summary&amp;$C$8,Data[[key]:[key]],0))</f>
        <v>-0.56324613094329834</v>
      </c>
      <c r="K33" s="62">
        <f ca="true">INDEX(INDIRECT("Data["&amp;Lists!Q$12&amp;"]"),MATCH($B33&amp;$C33&amp;date_summary&amp;$C$8,Data[[key]:[key]],0))</f>
        <v>-0.51849567890167236</v>
      </c>
      <c r="L33" s="62">
        <f ca="true">INDEX(INDIRECT("Data["&amp;Lists!R$12&amp;"]"),MATCH($B33&amp;$C33&amp;date_summary&amp;$C$8,Data[[key]:[key]],0))</f>
        <v>-0.42523202300071716</v>
      </c>
      <c r="M33" s="62">
        <f ca="true">INDEX(INDIRECT("Data["&amp;Lists!S$12&amp;"]"),MATCH($B33&amp;$C33&amp;date_summary&amp;$C$8,Data[[key]:[key]],0))</f>
        <v>-0.36063790321350098</v>
      </c>
      <c r="N33" s="62">
        <f ca="true">INDEX(INDIRECT("Data["&amp;Lists!T$12&amp;"]"),MATCH($B33&amp;$C33&amp;date_summary&amp;$C$8,Data[[key]:[key]],0))</f>
        <v>-0.29604378342628479</v>
      </c>
      <c r="O33" s="62">
        <f ca="true">INDEX(INDIRECT("Data["&amp;Lists!U$12&amp;"]"),MATCH($B33&amp;$C33&amp;date_summary&amp;$C$8,Data[[key]:[key]],0))</f>
        <v>-0.20278012752532959</v>
      </c>
      <c r="P33" s="62">
        <f ca="true">INDEX(INDIRECT("Data["&amp;Lists!V$12&amp;"]"),MATCH($B33&amp;$C33&amp;date_summary&amp;$C$8,Data[[key]:[key]],0))</f>
        <v>-0.15802964568138123</v>
      </c>
      <c r="Q33" s="62" t="str">
        <f ca="true">IF(INDEX(INDIRECT("Data["&amp;Lists!W$12&amp;"]"),MATCH($B33&amp;$C33&amp;date_summary&amp;$C$8,Data[[key]:[key]],0)),"Yes","No")</f>
        <v>Yes</v>
      </c>
      <c r="R33" s="62" t="str">
        <f ca="true">IF(INDEX(INDIRECT("Data["&amp;Lists!X$12&amp;"]"),MATCH($B33&amp;$C33&amp;date_summary&amp;$C$8,Data[[key]:[key]],0)),"Yes","No")</f>
        <v>Yes</v>
      </c>
    </row>
    <row r="34" hidden="true" x14ac:dyDescent="0.3">
      <c r="B34" s="60" t="s">
        <v>141</v>
      </c>
      <c r="C34" s="60" t="s">
        <v>38</v>
      </c>
      <c r="D34" s="61">
        <f ca="true">INDEX(INDIRECT("Data["&amp;Lists!J$12&amp;"]"),MATCH($B34&amp;$C34&amp;date_summary&amp;$C$8,Data[[key]:[key]],0))</f>
        <v>7</v>
      </c>
      <c r="E34" s="62">
        <f ca="true">INDEX(INDIRECT("Data["&amp;Lists!K$12&amp;"]"),MATCH($B34&amp;$C34&amp;date_summary&amp;$C$8,Data[[key]:[key]],0))</f>
        <v>0.39668810367584229</v>
      </c>
      <c r="F34" s="62">
        <f ca="true">INDEX(INDIRECT("Data["&amp;Lists!L$12&amp;"]"),MATCH($B34&amp;$C34&amp;date_summary&amp;$C$8,Data[[key]:[key]],0))</f>
        <v>0.32469803094863892</v>
      </c>
      <c r="G34" s="62">
        <f ca="true">INDEX(INDIRECT("Data["&amp;Lists!M$12&amp;"]"),MATCH($B34&amp;$C34&amp;date_summary&amp;$C$8,Data[[key]:[key]],0))</f>
        <v>-7.1990065276622772E-2</v>
      </c>
      <c r="H34" s="63">
        <f t="shared" ca="true" si="0"/>
        <v>0.18147775194047711</v>
      </c>
      <c r="I34" s="62">
        <f ca="true">INDEX(INDIRECT("Data["&amp;Lists!O$12&amp;"]"),MATCH($B34&amp;$C34&amp;date_summary&amp;$C$8,Data[[key]:[key]],0))</f>
        <v>88.630950927734375</v>
      </c>
      <c r="J34" s="62">
        <f ca="true">INDEX(INDIRECT("Data["&amp;Lists!P$12&amp;"]"),MATCH($B34&amp;$C34&amp;date_summary&amp;$C$8,Data[[key]:[key]],0))</f>
        <v>-0.23465514183044434</v>
      </c>
      <c r="K34" s="62">
        <f ca="true">INDEX(INDIRECT("Data["&amp;Lists!Q$12&amp;"]"),MATCH($B34&amp;$C34&amp;date_summary&amp;$C$8,Data[[key]:[key]],0))</f>
        <v>-0.19872698187828064</v>
      </c>
      <c r="L34" s="62">
        <f ca="true">INDEX(INDIRECT("Data["&amp;Lists!R$12&amp;"]"),MATCH($B34&amp;$C34&amp;date_summary&amp;$C$8,Data[[key]:[key]],0))</f>
        <v>-0.1238497868180275</v>
      </c>
      <c r="M34" s="62">
        <f ca="true">INDEX(INDIRECT("Data["&amp;Lists!S$12&amp;"]"),MATCH($B34&amp;$C34&amp;date_summary&amp;$C$8,Data[[key]:[key]],0))</f>
        <v>-7.1990065276622772E-2</v>
      </c>
      <c r="N34" s="62">
        <f ca="true">INDEX(INDIRECT("Data["&amp;Lists!T$12&amp;"]"),MATCH($B34&amp;$C34&amp;date_summary&amp;$C$8,Data[[key]:[key]],0))</f>
        <v>-2.0130345597863197E-2</v>
      </c>
      <c r="O34" s="62">
        <f ca="true">INDEX(INDIRECT("Data["&amp;Lists!U$12&amp;"]"),MATCH($B34&amp;$C34&amp;date_summary&amp;$C$8,Data[[key]:[key]],0))</f>
        <v>5.4746855050325394E-2</v>
      </c>
      <c r="P34" s="62">
        <f ca="true">INDEX(INDIRECT("Data["&amp;Lists!V$12&amp;"]"),MATCH($B34&amp;$C34&amp;date_summary&amp;$C$8,Data[[key]:[key]],0))</f>
        <v>9.0675011277198792E-2</v>
      </c>
      <c r="Q34" s="62" t="str">
        <f ca="true">IF(INDEX(INDIRECT("Data["&amp;Lists!W$12&amp;"]"),MATCH($B34&amp;$C34&amp;date_summary&amp;$C$8,Data[[key]:[key]],0)),"Yes","No")</f>
        <v>No</v>
      </c>
      <c r="R34" s="62" t="str">
        <f ca="true">IF(INDEX(INDIRECT("Data["&amp;Lists!X$12&amp;"]"),MATCH($B34&amp;$C34&amp;date_summary&amp;$C$8,Data[[key]:[key]],0)),"Yes","No")</f>
        <v>No</v>
      </c>
    </row>
    <row r="35" hidden="true" x14ac:dyDescent="0.3">
      <c r="B35" s="60" t="s">
        <v>141</v>
      </c>
      <c r="C35" s="60" t="s">
        <v>123</v>
      </c>
      <c r="D35" s="61">
        <f ca="true">INDEX(INDIRECT("Data["&amp;Lists!J$12&amp;"]"),MATCH($B35&amp;$C35&amp;date_summary&amp;$C$8,Data[[key]:[key]],0))</f>
        <v>18</v>
      </c>
      <c r="E35" s="62">
        <f ca="true">INDEX(INDIRECT("Data["&amp;Lists!K$12&amp;"]"),MATCH($B35&amp;$C35&amp;date_summary&amp;$C$8,Data[[key]:[key]],0))</f>
        <v>1.3287230730056763</v>
      </c>
      <c r="F35" s="62">
        <f ca="true">INDEX(INDIRECT("Data["&amp;Lists!L$12&amp;"]"),MATCH($B35&amp;$C35&amp;date_summary&amp;$C$8,Data[[key]:[key]],0))</f>
        <v>1.2617886066436768</v>
      </c>
      <c r="G35" s="62">
        <f ca="true">INDEX(INDIRECT("Data["&amp;Lists!M$12&amp;"]"),MATCH($B35&amp;$C35&amp;date_summary&amp;$C$8,Data[[key]:[key]],0))</f>
        <v>-6.6934503614902496E-2</v>
      </c>
      <c r="H35" s="63">
        <f t="shared" ca="true" si="0"/>
        <v>5.0375059314271844E-2</v>
      </c>
      <c r="I35" s="62">
        <f ca="true">INDEX(INDIRECT("Data["&amp;Lists!O$12&amp;"]"),MATCH($B35&amp;$C35&amp;date_summary&amp;$C$8,Data[[key]:[key]],0))</f>
        <v>91.888885498046875</v>
      </c>
      <c r="J35" s="62">
        <f ca="true">INDEX(INDIRECT("Data["&amp;Lists!P$12&amp;"]"),MATCH($B35&amp;$C35&amp;date_summary&amp;$C$8,Data[[key]:[key]],0))</f>
        <v>-0.22779412567615509</v>
      </c>
      <c r="K35" s="62">
        <f ca="true">INDEX(INDIRECT("Data["&amp;Lists!Q$12&amp;"]"),MATCH($B35&amp;$C35&amp;date_summary&amp;$C$8,Data[[key]:[key]],0))</f>
        <v>-0.19226473569869995</v>
      </c>
      <c r="L35" s="62">
        <f ca="true">INDEX(INDIRECT("Data["&amp;Lists!R$12&amp;"]"),MATCH($B35&amp;$C35&amp;date_summary&amp;$C$8,Data[[key]:[key]],0))</f>
        <v>-0.11821862310171127</v>
      </c>
      <c r="M35" s="62">
        <f ca="true">INDEX(INDIRECT("Data["&amp;Lists!S$12&amp;"]"),MATCH($B35&amp;$C35&amp;date_summary&amp;$C$8,Data[[key]:[key]],0))</f>
        <v>-6.6934503614902496E-2</v>
      </c>
      <c r="N35" s="62">
        <f ca="true">INDEX(INDIRECT("Data["&amp;Lists!T$12&amp;"]"),MATCH($B35&amp;$C35&amp;date_summary&amp;$C$8,Data[[key]:[key]],0))</f>
        <v>-1.5650387853384018E-2</v>
      </c>
      <c r="O35" s="62">
        <f ca="true">INDEX(INDIRECT("Data["&amp;Lists!U$12&amp;"]"),MATCH($B35&amp;$C35&amp;date_summary&amp;$C$8,Data[[key]:[key]],0))</f>
        <v>5.8395732194185257E-2</v>
      </c>
      <c r="P35" s="62">
        <f ca="true">INDEX(INDIRECT("Data["&amp;Lists!V$12&amp;"]"),MATCH($B35&amp;$C35&amp;date_summary&amp;$C$8,Data[[key]:[key]],0))</f>
        <v>9.3925110995769501E-2</v>
      </c>
      <c r="Q35" s="62" t="str">
        <f ca="true">IF(INDEX(INDIRECT("Data["&amp;Lists!W$12&amp;"]"),MATCH($B35&amp;$C35&amp;date_summary&amp;$C$8,Data[[key]:[key]],0)),"Yes","No")</f>
        <v>No</v>
      </c>
      <c r="R35" s="62" t="str">
        <f ca="true">IF(INDEX(INDIRECT("Data["&amp;Lists!X$12&amp;"]"),MATCH($B35&amp;$C35&amp;date_summary&amp;$C$8,Data[[key]:[key]],0)),"Yes","No")</f>
        <v>No</v>
      </c>
    </row>
    <row r="36" hidden="true" x14ac:dyDescent="0.3">
      <c r="B36" s="60" t="s">
        <v>141</v>
      </c>
      <c r="C36" s="60" t="s">
        <v>48</v>
      </c>
      <c r="D36" s="61">
        <f ca="true">INDEX(INDIRECT("Data["&amp;Lists!J$12&amp;"]"),MATCH($B36&amp;$C36&amp;date_summary&amp;$C$8,Data[[key]:[key]],0))</f>
        <v>129</v>
      </c>
      <c r="E36" s="62">
        <f ca="true">INDEX(INDIRECT("Data["&amp;Lists!K$12&amp;"]"),MATCH($B36&amp;$C36&amp;date_summary&amp;$C$8,Data[[key]:[key]],0))</f>
        <v>6.1097531318664551</v>
      </c>
      <c r="F36" s="62">
        <f ca="true">INDEX(INDIRECT("Data["&amp;Lists!L$12&amp;"]"),MATCH($B36&amp;$C36&amp;date_summary&amp;$C$8,Data[[key]:[key]],0))</f>
        <v>5.8369860649108887</v>
      </c>
      <c r="G36" s="62">
        <f ca="true">INDEX(INDIRECT("Data["&amp;Lists!M$12&amp;"]"),MATCH($B36&amp;$C36&amp;date_summary&amp;$C$8,Data[[key]:[key]],0))</f>
        <v>-0.27276667952537537</v>
      </c>
      <c r="H36" s="63">
        <f t="shared" ca="true" si="0"/>
        <v>4.464446821962649E-2</v>
      </c>
      <c r="I36" s="62">
        <f ca="true">INDEX(INDIRECT("Data["&amp;Lists!O$12&amp;"]"),MATCH($B36&amp;$C36&amp;date_summary&amp;$C$8,Data[[key]:[key]],0))</f>
        <v>90.46575927734375</v>
      </c>
      <c r="J36" s="62">
        <f ca="true">INDEX(INDIRECT("Data["&amp;Lists!P$12&amp;"]"),MATCH($B36&amp;$C36&amp;date_summary&amp;$C$8,Data[[key]:[key]],0))</f>
        <v>-0.58773159980773926</v>
      </c>
      <c r="K36" s="62">
        <f ca="true">INDEX(INDIRECT("Data["&amp;Lists!Q$12&amp;"]"),MATCH($B36&amp;$C36&amp;date_summary&amp;$C$8,Data[[key]:[key]],0))</f>
        <v>-0.51816469430923462</v>
      </c>
      <c r="L36" s="62">
        <f ca="true">INDEX(INDIRECT("Data["&amp;Lists!R$12&amp;"]"),MATCH($B36&amp;$C36&amp;date_summary&amp;$C$8,Data[[key]:[key]],0))</f>
        <v>-0.37318155169487</v>
      </c>
      <c r="M36" s="62">
        <f ca="true">INDEX(INDIRECT("Data["&amp;Lists!S$12&amp;"]"),MATCH($B36&amp;$C36&amp;date_summary&amp;$C$8,Data[[key]:[key]],0))</f>
        <v>-0.27276667952537537</v>
      </c>
      <c r="N36" s="62">
        <f ca="true">INDEX(INDIRECT("Data["&amp;Lists!T$12&amp;"]"),MATCH($B36&amp;$C36&amp;date_summary&amp;$C$8,Data[[key]:[key]],0))</f>
        <v>-0.17235180735588074</v>
      </c>
      <c r="O36" s="62">
        <f ca="true">INDEX(INDIRECT("Data["&amp;Lists!U$12&amp;"]"),MATCH($B36&amp;$C36&amp;date_summary&amp;$C$8,Data[[key]:[key]],0))</f>
        <v>-2.7368679642677307E-2</v>
      </c>
      <c r="P36" s="62">
        <f ca="true">INDEX(INDIRECT("Data["&amp;Lists!V$12&amp;"]"),MATCH($B36&amp;$C36&amp;date_summary&amp;$C$8,Data[[key]:[key]],0))</f>
        <v>4.2198244482278824E-2</v>
      </c>
      <c r="Q36" s="62" t="str">
        <f ca="true">IF(INDEX(INDIRECT("Data["&amp;Lists!W$12&amp;"]"),MATCH($B36&amp;$C36&amp;date_summary&amp;$C$8,Data[[key]:[key]],0)),"Yes","No")</f>
        <v>No</v>
      </c>
      <c r="R36" s="62" t="str">
        <f ca="true">IF(INDEX(INDIRECT("Data["&amp;Lists!X$12&amp;"]"),MATCH($B36&amp;$C36&amp;date_summary&amp;$C$8,Data[[key]:[key]],0)),"Yes","No")</f>
        <v>No</v>
      </c>
    </row>
    <row r="37" hidden="true" x14ac:dyDescent="0.3">
      <c r="B37" s="60" t="s">
        <v>141</v>
      </c>
      <c r="C37" s="60" t="s">
        <v>49</v>
      </c>
      <c r="D37" s="61">
        <f ca="true">INDEX(INDIRECT("Data["&amp;Lists!J$12&amp;"]"),MATCH($B37&amp;$C37&amp;date_summary&amp;$C$8,Data[[key]:[key]],0))</f>
        <v>24</v>
      </c>
      <c r="E37" s="62">
        <f ca="true">INDEX(INDIRECT("Data["&amp;Lists!K$12&amp;"]"),MATCH($B37&amp;$C37&amp;date_summary&amp;$C$8,Data[[key]:[key]],0))</f>
        <v>1.4797230958938599</v>
      </c>
      <c r="F37" s="62">
        <f ca="true">INDEX(INDIRECT("Data["&amp;Lists!L$12&amp;"]"),MATCH($B37&amp;$C37&amp;date_summary&amp;$C$8,Data[[key]:[key]],0))</f>
        <v>1.3399922847747803</v>
      </c>
      <c r="G37" s="62">
        <f ca="true">INDEX(INDIRECT("Data["&amp;Lists!M$12&amp;"]"),MATCH($B37&amp;$C37&amp;date_summary&amp;$C$8,Data[[key]:[key]],0))</f>
        <v>-0.13973072171211243</v>
      </c>
      <c r="H37" s="63">
        <f t="shared" ca="true" si="0"/>
        <v>9.4430317469435018E-2</v>
      </c>
      <c r="I37" s="62">
        <f ca="true">INDEX(INDIRECT("Data["&amp;Lists!O$12&amp;"]"),MATCH($B37&amp;$C37&amp;date_summary&amp;$C$8,Data[[key]:[key]],0))</f>
        <v>89.357635498046875</v>
      </c>
      <c r="J37" s="62">
        <f ca="true">INDEX(INDIRECT("Data["&amp;Lists!P$12&amp;"]"),MATCH($B37&amp;$C37&amp;date_summary&amp;$C$8,Data[[key]:[key]],0))</f>
        <v>-0.24437379837036133</v>
      </c>
      <c r="K37" s="62">
        <f ca="true">INDEX(INDIRECT("Data["&amp;Lists!Q$12&amp;"]"),MATCH($B37&amp;$C37&amp;date_summary&amp;$C$8,Data[[key]:[key]],0))</f>
        <v>-0.22126106917858124</v>
      </c>
      <c r="L37" s="62">
        <f ca="true">INDEX(INDIRECT("Data["&amp;Lists!R$12&amp;"]"),MATCH($B37&amp;$C37&amp;date_summary&amp;$C$8,Data[[key]:[key]],0))</f>
        <v>-0.17309227585792542</v>
      </c>
      <c r="M37" s="62">
        <f ca="true">INDEX(INDIRECT("Data["&amp;Lists!S$12&amp;"]"),MATCH($B37&amp;$C37&amp;date_summary&amp;$C$8,Data[[key]:[key]],0))</f>
        <v>-0.13973072171211243</v>
      </c>
      <c r="N37" s="62">
        <f ca="true">INDEX(INDIRECT("Data["&amp;Lists!T$12&amp;"]"),MATCH($B37&amp;$C37&amp;date_summary&amp;$C$8,Data[[key]:[key]],0))</f>
        <v>-0.10636916011571884</v>
      </c>
      <c r="O37" s="62">
        <f ca="true">INDEX(INDIRECT("Data["&amp;Lists!U$12&amp;"]"),MATCH($B37&amp;$C37&amp;date_summary&amp;$C$8,Data[[key]:[key]],0))</f>
        <v>-5.8200366795063019E-2</v>
      </c>
      <c r="P37" s="62">
        <f ca="true">INDEX(INDIRECT("Data["&amp;Lists!V$12&amp;"]"),MATCH($B37&amp;$C37&amp;date_summary&amp;$C$8,Data[[key]:[key]],0))</f>
        <v>-3.5087645053863525E-2</v>
      </c>
      <c r="Q37" s="62" t="str">
        <f ca="true">IF(INDEX(INDIRECT("Data["&amp;Lists!W$12&amp;"]"),MATCH($B37&amp;$C37&amp;date_summary&amp;$C$8,Data[[key]:[key]],0)),"Yes","No")</f>
        <v>Yes</v>
      </c>
      <c r="R37" s="62" t="str">
        <f ca="true">IF(INDEX(INDIRECT("Data["&amp;Lists!X$12&amp;"]"),MATCH($B37&amp;$C37&amp;date_summary&amp;$C$8,Data[[key]:[key]],0)),"Yes","No")</f>
        <v>Yes</v>
      </c>
    </row>
    <row r="38" hidden="true" x14ac:dyDescent="0.3">
      <c r="B38" s="60" t="s">
        <v>141</v>
      </c>
      <c r="C38" s="60" t="s">
        <v>50</v>
      </c>
      <c r="D38" s="61">
        <f ca="true">INDEX(INDIRECT("Data["&amp;Lists!J$12&amp;"]"),MATCH($B38&amp;$C38&amp;date_summary&amp;$C$8,Data[[key]:[key]],0))</f>
        <v>2</v>
      </c>
      <c r="E38" s="62">
        <f ca="true">INDEX(INDIRECT("Data["&amp;Lists!K$12&amp;"]"),MATCH($B38&amp;$C38&amp;date_summary&amp;$C$8,Data[[key]:[key]],0))</f>
        <v>0.35169428586959839</v>
      </c>
      <c r="F38" s="62">
        <f ca="true">INDEX(INDIRECT("Data["&amp;Lists!L$12&amp;"]"),MATCH($B38&amp;$C38&amp;date_summary&amp;$C$8,Data[[key]:[key]],0))</f>
        <v>0.33542105555534363</v>
      </c>
      <c r="G38" s="62">
        <f ca="true">INDEX(INDIRECT("Data["&amp;Lists!M$12&amp;"]"),MATCH($B38&amp;$C38&amp;date_summary&amp;$C$8,Data[[key]:[key]],0))</f>
        <v>-1.6273217275738716E-2</v>
      </c>
      <c r="H38" s="63">
        <f t="shared" ca="true" si="0"/>
        <v>4.6270917468851112E-2</v>
      </c>
      <c r="I38" s="62">
        <f ca="true">INDEX(INDIRECT("Data["&amp;Lists!O$12&amp;"]"),MATCH($B38&amp;$C38&amp;date_summary&amp;$C$8,Data[[key]:[key]],0))</f>
        <v>89.958328247070313</v>
      </c>
      <c r="J38" s="62">
        <f ca="true">INDEX(INDIRECT("Data["&amp;Lists!P$12&amp;"]"),MATCH($B38&amp;$C38&amp;date_summary&amp;$C$8,Data[[key]:[key]],0))</f>
        <v>-6.8386293947696686E-2</v>
      </c>
      <c r="K38" s="62">
        <f ca="true">INDEX(INDIRECT("Data["&amp;Lists!Q$12&amp;"]"),MATCH($B38&amp;$C38&amp;date_summary&amp;$C$8,Data[[key]:[key]],0))</f>
        <v>-5.687597393989563E-2</v>
      </c>
      <c r="L38" s="62">
        <f ca="true">INDEX(INDIRECT("Data["&amp;Lists!R$12&amp;"]"),MATCH($B38&amp;$C38&amp;date_summary&amp;$C$8,Data[[key]:[key]],0))</f>
        <v>-3.2887537032365799E-2</v>
      </c>
      <c r="M38" s="62">
        <f ca="true">INDEX(INDIRECT("Data["&amp;Lists!S$12&amp;"]"),MATCH($B38&amp;$C38&amp;date_summary&amp;$C$8,Data[[key]:[key]],0))</f>
        <v>-1.6273217275738716E-2</v>
      </c>
      <c r="N38" s="62">
        <f ca="true">INDEX(INDIRECT("Data["&amp;Lists!T$12&amp;"]"),MATCH($B38&amp;$C38&amp;date_summary&amp;$C$8,Data[[key]:[key]],0))</f>
        <v>3.4110131673514843E-4</v>
      </c>
      <c r="O38" s="62">
        <f ca="true">INDEX(INDIRECT("Data["&amp;Lists!U$12&amp;"]"),MATCH($B38&amp;$C38&amp;date_summary&amp;$C$8,Data[[key]:[key]],0))</f>
        <v>2.4329539388418198E-2</v>
      </c>
      <c r="P38" s="62">
        <f ca="true">INDEX(INDIRECT("Data["&amp;Lists!V$12&amp;"]"),MATCH($B38&amp;$C38&amp;date_summary&amp;$C$8,Data[[key]:[key]],0))</f>
        <v>3.5839855670928955E-2</v>
      </c>
      <c r="Q38" s="62" t="str">
        <f ca="true">IF(INDEX(INDIRECT("Data["&amp;Lists!W$12&amp;"]"),MATCH($B38&amp;$C38&amp;date_summary&amp;$C$8,Data[[key]:[key]],0)),"Yes","No")</f>
        <v>No</v>
      </c>
      <c r="R38" s="62" t="str">
        <f ca="true">IF(INDEX(INDIRECT("Data["&amp;Lists!X$12&amp;"]"),MATCH($B38&amp;$C38&amp;date_summary&amp;$C$8,Data[[key]:[key]],0)),"Yes","No")</f>
        <v>No</v>
      </c>
    </row>
    <row r="39" hidden="true" x14ac:dyDescent="0.3">
      <c r="B39" s="60" t="s">
        <v>141</v>
      </c>
      <c r="C39" s="60" t="s">
        <v>51</v>
      </c>
      <c r="D39" s="61">
        <f ca="true">INDEX(INDIRECT("Data["&amp;Lists!J$12&amp;"]"),MATCH($B39&amp;$C39&amp;date_summary&amp;$C$8,Data[[key]:[key]],0))</f>
        <v>24</v>
      </c>
      <c r="E39" s="62">
        <f ca="true">INDEX(INDIRECT("Data["&amp;Lists!K$12&amp;"]"),MATCH($B39&amp;$C39&amp;date_summary&amp;$C$8,Data[[key]:[key]],0))</f>
        <v>1.1690545082092285</v>
      </c>
      <c r="F39" s="62">
        <f ca="true">INDEX(INDIRECT("Data["&amp;Lists!L$12&amp;"]"),MATCH($B39&amp;$C39&amp;date_summary&amp;$C$8,Data[[key]:[key]],0))</f>
        <v>1.0694142580032349</v>
      </c>
      <c r="G39" s="62">
        <f ca="true">INDEX(INDIRECT("Data["&amp;Lists!M$12&amp;"]"),MATCH($B39&amp;$C39&amp;date_summary&amp;$C$8,Data[[key]:[key]],0))</f>
        <v>-9.9640272557735443E-2</v>
      </c>
      <c r="H39" s="63">
        <f t="shared" ca="true" si="0"/>
        <v>8.5231502772582943E-2</v>
      </c>
      <c r="I39" s="62">
        <f ca="true">INDEX(INDIRECT("Data["&amp;Lists!O$12&amp;"]"),MATCH($B39&amp;$C39&amp;date_summary&amp;$C$8,Data[[key]:[key]],0))</f>
        <v>91.333335876464844</v>
      </c>
      <c r="J39" s="62">
        <f ca="true">INDEX(INDIRECT("Data["&amp;Lists!P$12&amp;"]"),MATCH($B39&amp;$C39&amp;date_summary&amp;$C$8,Data[[key]:[key]],0))</f>
        <v>-0.18676237761974335</v>
      </c>
      <c r="K39" s="62">
        <f ca="true">INDEX(INDIRECT("Data["&amp;Lists!Q$12&amp;"]"),MATCH($B39&amp;$C39&amp;date_summary&amp;$C$8,Data[[key]:[key]],0))</f>
        <v>-0.16751955449581146</v>
      </c>
      <c r="L39" s="62">
        <f ca="true">INDEX(INDIRECT("Data["&amp;Lists!R$12&amp;"]"),MATCH($B39&amp;$C39&amp;date_summary&amp;$C$8,Data[[key]:[key]],0))</f>
        <v>-0.12741592526435852</v>
      </c>
      <c r="M39" s="62">
        <f ca="true">INDEX(INDIRECT("Data["&amp;Lists!S$12&amp;"]"),MATCH($B39&amp;$C39&amp;date_summary&amp;$C$8,Data[[key]:[key]],0))</f>
        <v>-9.9640272557735443E-2</v>
      </c>
      <c r="N39" s="62">
        <f ca="true">INDEX(INDIRECT("Data["&amp;Lists!T$12&amp;"]"),MATCH($B39&amp;$C39&amp;date_summary&amp;$C$8,Data[[key]:[key]],0))</f>
        <v>-7.1864619851112366E-2</v>
      </c>
      <c r="O39" s="62">
        <f ca="true">INDEX(INDIRECT("Data["&amp;Lists!U$12&amp;"]"),MATCH($B39&amp;$C39&amp;date_summary&amp;$C$8,Data[[key]:[key]],0))</f>
        <v>-3.1760994344949722E-2</v>
      </c>
      <c r="P39" s="62">
        <f ca="true">INDEX(INDIRECT("Data["&amp;Lists!V$12&amp;"]"),MATCH($B39&amp;$C39&amp;date_summary&amp;$C$8,Data[[key]:[key]],0))</f>
        <v>-1.2518160976469517E-2</v>
      </c>
      <c r="Q39" s="62" t="str">
        <f ca="true">IF(INDEX(INDIRECT("Data["&amp;Lists!W$12&amp;"]"),MATCH($B39&amp;$C39&amp;date_summary&amp;$C$8,Data[[key]:[key]],0)),"Yes","No")</f>
        <v>Yes</v>
      </c>
      <c r="R39" s="62" t="str">
        <f ca="true">IF(INDEX(INDIRECT("Data["&amp;Lists!X$12&amp;"]"),MATCH($B39&amp;$C39&amp;date_summary&amp;$C$8,Data[[key]:[key]],0)),"Yes","No")</f>
        <v>No</v>
      </c>
    </row>
    <row r="40" hidden="true" x14ac:dyDescent="0.3">
      <c r="B40" s="60" t="s">
        <v>141</v>
      </c>
      <c r="C40" s="60" t="s">
        <v>52</v>
      </c>
      <c r="D40" s="61">
        <f ca="true">INDEX(INDIRECT("Data["&amp;Lists!J$12&amp;"]"),MATCH($B40&amp;$C40&amp;date_summary&amp;$C$8,Data[[key]:[key]],0))</f>
        <v>49</v>
      </c>
      <c r="E40" s="62">
        <f ca="true">INDEX(INDIRECT("Data["&amp;Lists!K$12&amp;"]"),MATCH($B40&amp;$C40&amp;date_summary&amp;$C$8,Data[[key]:[key]],0))</f>
        <v>3.2615549564361572</v>
      </c>
      <c r="F40" s="62">
        <f ca="true">INDEX(INDIRECT("Data["&amp;Lists!L$12&amp;"]"),MATCH($B40&amp;$C40&amp;date_summary&amp;$C$8,Data[[key]:[key]],0))</f>
        <v>3.1317658424377441</v>
      </c>
      <c r="G40" s="62">
        <f ca="true">INDEX(INDIRECT("Data["&amp;Lists!M$12&amp;"]"),MATCH($B40&amp;$C40&amp;date_summary&amp;$C$8,Data[[key]:[key]],0))</f>
        <v>-0.12978909909725189</v>
      </c>
      <c r="H40" s="63">
        <f t="shared" ca="true" si="0"/>
        <v>3.9793626301201472E-2</v>
      </c>
      <c r="I40" s="62">
        <f ca="true">INDEX(INDIRECT("Data["&amp;Lists!O$12&amp;"]"),MATCH($B40&amp;$C40&amp;date_summary&amp;$C$8,Data[[key]:[key]],0))</f>
        <v>88.45068359375</v>
      </c>
      <c r="J40" s="62">
        <f ca="true">INDEX(INDIRECT("Data["&amp;Lists!P$12&amp;"]"),MATCH($B40&amp;$C40&amp;date_summary&amp;$C$8,Data[[key]:[key]],0))</f>
        <v>-0.25608637928962708</v>
      </c>
      <c r="K40" s="62">
        <f ca="true">INDEX(INDIRECT("Data["&amp;Lists!Q$12&amp;"]"),MATCH($B40&amp;$C40&amp;date_summary&amp;$C$8,Data[[key]:[key]],0))</f>
        <v>-0.22819085419178009</v>
      </c>
      <c r="L40" s="62">
        <f ca="true">INDEX(INDIRECT("Data["&amp;Lists!R$12&amp;"]"),MATCH($B40&amp;$C40&amp;date_summary&amp;$C$8,Data[[key]:[key]],0))</f>
        <v>-0.17005430161952972</v>
      </c>
      <c r="M40" s="62">
        <f ca="true">INDEX(INDIRECT("Data["&amp;Lists!S$12&amp;"]"),MATCH($B40&amp;$C40&amp;date_summary&amp;$C$8,Data[[key]:[key]],0))</f>
        <v>-0.12978909909725189</v>
      </c>
      <c r="N40" s="62">
        <f ca="true">INDEX(INDIRECT("Data["&amp;Lists!T$12&amp;"]"),MATCH($B40&amp;$C40&amp;date_summary&amp;$C$8,Data[[key]:[key]],0))</f>
        <v>-8.952389657497406E-2</v>
      </c>
      <c r="O40" s="62">
        <f ca="true">INDEX(INDIRECT("Data["&amp;Lists!U$12&amp;"]"),MATCH($B40&amp;$C40&amp;date_summary&amp;$C$8,Data[[key]:[key]],0))</f>
        <v>-3.1387340277433395E-2</v>
      </c>
      <c r="P40" s="62">
        <f ca="true">INDEX(INDIRECT("Data["&amp;Lists!V$12&amp;"]"),MATCH($B40&amp;$C40&amp;date_summary&amp;$C$8,Data[[key]:[key]],0))</f>
        <v>-3.4918105229735374E-3</v>
      </c>
      <c r="Q40" s="62" t="str">
        <f ca="true">IF(INDEX(INDIRECT("Data["&amp;Lists!W$12&amp;"]"),MATCH($B40&amp;$C40&amp;date_summary&amp;$C$8,Data[[key]:[key]],0)),"Yes","No")</f>
        <v>Yes</v>
      </c>
      <c r="R40" s="62" t="str">
        <f ca="true">IF(INDEX(INDIRECT("Data["&amp;Lists!X$12&amp;"]"),MATCH($B40&amp;$C40&amp;date_summary&amp;$C$8,Data[[key]:[key]],0)),"Yes","No")</f>
        <v>No</v>
      </c>
    </row>
    <row r="41" hidden="true" x14ac:dyDescent="0.3">
      <c r="B41" s="60" t="s">
        <v>141</v>
      </c>
      <c r="C41" s="60" t="s">
        <v>124</v>
      </c>
      <c r="D41" s="61">
        <f ca="true">INDEX(INDIRECT("Data["&amp;Lists!J$12&amp;"]"),MATCH($B41&amp;$C41&amp;date_summary&amp;$C$8,Data[[key]:[key]],0))</f>
        <v>4</v>
      </c>
      <c r="E41" s="62">
        <f ca="true">INDEX(INDIRECT("Data["&amp;Lists!K$12&amp;"]"),MATCH($B41&amp;$C41&amp;date_summary&amp;$C$8,Data[[key]:[key]],0))</f>
        <v>0.11809811741113663</v>
      </c>
      <c r="F41" s="62">
        <f ca="true">INDEX(INDIRECT("Data["&amp;Lists!L$12&amp;"]"),MATCH($B41&amp;$C41&amp;date_summary&amp;$C$8,Data[[key]:[key]],0))</f>
        <v>9.5887497067451477E-2</v>
      </c>
      <c r="G41" s="62">
        <f ca="true">INDEX(INDIRECT("Data["&amp;Lists!M$12&amp;"]"),MATCH($B41&amp;$C41&amp;date_summary&amp;$C$8,Data[[key]:[key]],0))</f>
        <v>-2.221062034368515E-2</v>
      </c>
      <c r="H41" s="63">
        <f t="shared" ca="true" si="0"/>
        <v>0.18806921592461129</v>
      </c>
      <c r="I41" s="62">
        <f ca="true">INDEX(INDIRECT("Data["&amp;Lists!O$12&amp;"]"),MATCH($B41&amp;$C41&amp;date_summary&amp;$C$8,Data[[key]:[key]],0))</f>
        <v>92.229171752929688</v>
      </c>
      <c r="J41" s="62">
        <f ca="true">INDEX(INDIRECT("Data["&amp;Lists!P$12&amp;"]"),MATCH($B41&amp;$C41&amp;date_summary&amp;$C$8,Data[[key]:[key]],0))</f>
        <v>-3.5619307309389114E-2</v>
      </c>
      <c r="K41" s="62">
        <f ca="true">INDEX(INDIRECT("Data["&amp;Lists!Q$12&amp;"]"),MATCH($B41&amp;$C41&amp;date_summary&amp;$C$8,Data[[key]:[key]],0))</f>
        <v>-3.2657705247402191E-2</v>
      </c>
      <c r="L41" s="62">
        <f ca="true">INDEX(INDIRECT("Data["&amp;Lists!R$12&amp;"]"),MATCH($B41&amp;$C41&amp;date_summary&amp;$C$8,Data[[key]:[key]],0))</f>
        <v>-2.6485482230782509E-2</v>
      </c>
      <c r="M41" s="62">
        <f ca="true">INDEX(INDIRECT("Data["&amp;Lists!S$12&amp;"]"),MATCH($B41&amp;$C41&amp;date_summary&amp;$C$8,Data[[key]:[key]],0))</f>
        <v>-2.221062034368515E-2</v>
      </c>
      <c r="N41" s="62">
        <f ca="true">INDEX(INDIRECT("Data["&amp;Lists!T$12&amp;"]"),MATCH($B41&amp;$C41&amp;date_summary&amp;$C$8,Data[[key]:[key]],0))</f>
        <v>-1.7935758456587791E-2</v>
      </c>
      <c r="O41" s="62">
        <f ca="true">INDEX(INDIRECT("Data["&amp;Lists!U$12&amp;"]"),MATCH($B41&amp;$C41&amp;date_summary&amp;$C$8,Data[[key]:[key]],0))</f>
        <v>-1.1763536371290684E-2</v>
      </c>
      <c r="P41" s="62">
        <f ca="true">INDEX(INDIRECT("Data["&amp;Lists!V$12&amp;"]"),MATCH($B41&amp;$C41&amp;date_summary&amp;$C$8,Data[[key]:[key]],0))</f>
        <v>-8.8019333779811859E-3</v>
      </c>
      <c r="Q41" s="62" t="str">
        <f ca="true">IF(INDEX(INDIRECT("Data["&amp;Lists!W$12&amp;"]"),MATCH($B41&amp;$C41&amp;date_summary&amp;$C$8,Data[[key]:[key]],0)),"Yes","No")</f>
        <v>Yes</v>
      </c>
      <c r="R41" s="62" t="str">
        <f ca="true">IF(INDEX(INDIRECT("Data["&amp;Lists!X$12&amp;"]"),MATCH($B41&amp;$C41&amp;date_summary&amp;$C$8,Data[[key]:[key]],0)),"Yes","No")</f>
        <v>Yes</v>
      </c>
    </row>
    <row r="42" hidden="true" x14ac:dyDescent="0.3">
      <c r="B42" s="60" t="s">
        <v>141</v>
      </c>
      <c r="C42" s="60" t="s">
        <v>39</v>
      </c>
      <c r="D42" s="61">
        <f ca="true">INDEX(INDIRECT("Data["&amp;Lists!J$12&amp;"]"),MATCH($B42&amp;$C42&amp;date_summary&amp;$C$8,Data[[key]:[key]],0))</f>
        <v>48</v>
      </c>
      <c r="E42" s="62">
        <f ca="true">INDEX(INDIRECT("Data["&amp;Lists!K$12&amp;"]"),MATCH($B42&amp;$C42&amp;date_summary&amp;$C$8,Data[[key]:[key]],0))</f>
        <v>2.8917365074157715</v>
      </c>
      <c r="F42" s="62">
        <f ca="true">INDEX(INDIRECT("Data["&amp;Lists!L$12&amp;"]"),MATCH($B42&amp;$C42&amp;date_summary&amp;$C$8,Data[[key]:[key]],0))</f>
        <v>2.6304628849029541</v>
      </c>
      <c r="G42" s="62">
        <f ca="true">INDEX(INDIRECT("Data["&amp;Lists!M$12&amp;"]"),MATCH($B42&amp;$C42&amp;date_summary&amp;$C$8,Data[[key]:[key]],0))</f>
        <v>-0.26127344369888306</v>
      </c>
      <c r="H42" s="63">
        <f t="shared" ca="true" si="0"/>
        <v>9.0351746443306694E-2</v>
      </c>
      <c r="I42" s="62">
        <f ca="true">INDEX(INDIRECT("Data["&amp;Lists!O$12&amp;"]"),MATCH($B42&amp;$C42&amp;date_summary&amp;$C$8,Data[[key]:[key]],0))</f>
        <v>91.072921752929688</v>
      </c>
      <c r="J42" s="62">
        <f ca="true">INDEX(INDIRECT("Data["&amp;Lists!P$12&amp;"]"),MATCH($B42&amp;$C42&amp;date_summary&amp;$C$8,Data[[key]:[key]],0))</f>
        <v>-0.43104881048202515</v>
      </c>
      <c r="K42" s="62">
        <f ca="true">INDEX(INDIRECT("Data["&amp;Lists!Q$12&amp;"]"),MATCH($B42&amp;$C42&amp;date_summary&amp;$C$8,Data[[key]:[key]],0))</f>
        <v>-0.39355018734931946</v>
      </c>
      <c r="L42" s="62">
        <f ca="true">INDEX(INDIRECT("Data["&amp;Lists!R$12&amp;"]"),MATCH($B42&amp;$C42&amp;date_summary&amp;$C$8,Data[[key]:[key]],0))</f>
        <v>-0.31540000438690186</v>
      </c>
      <c r="M42" s="62">
        <f ca="true">INDEX(INDIRECT("Data["&amp;Lists!S$12&amp;"]"),MATCH($B42&amp;$C42&amp;date_summary&amp;$C$8,Data[[key]:[key]],0))</f>
        <v>-0.26127344369888306</v>
      </c>
      <c r="N42" s="62">
        <f ca="true">INDEX(INDIRECT("Data["&amp;Lists!T$12&amp;"]"),MATCH($B42&amp;$C42&amp;date_summary&amp;$C$8,Data[[key]:[key]],0))</f>
        <v>-0.20714686810970306</v>
      </c>
      <c r="O42" s="62">
        <f ca="true">INDEX(INDIRECT("Data["&amp;Lists!U$12&amp;"]"),MATCH($B42&amp;$C42&amp;date_summary&amp;$C$8,Data[[key]:[key]],0))</f>
        <v>-0.12899670004844666</v>
      </c>
      <c r="P42" s="62">
        <f ca="true">INDEX(INDIRECT("Data["&amp;Lists!V$12&amp;"]"),MATCH($B42&amp;$C42&amp;date_summary&amp;$C$8,Data[[key]:[key]],0))</f>
        <v>-9.149806946516037E-2</v>
      </c>
      <c r="Q42" s="62" t="str">
        <f ca="true">IF(INDEX(INDIRECT("Data["&amp;Lists!W$12&amp;"]"),MATCH($B42&amp;$C42&amp;date_summary&amp;$C$8,Data[[key]:[key]],0)),"Yes","No")</f>
        <v>Yes</v>
      </c>
      <c r="R42" s="62" t="str">
        <f ca="true">IF(INDEX(INDIRECT("Data["&amp;Lists!X$12&amp;"]"),MATCH($B42&amp;$C42&amp;date_summary&amp;$C$8,Data[[key]:[key]],0)),"Yes","No")</f>
        <v>Yes</v>
      </c>
    </row>
    <row r="43" hidden="true" x14ac:dyDescent="0.3">
      <c r="B43" s="60" t="s">
        <v>141</v>
      </c>
      <c r="C43" s="60" t="s">
        <v>134</v>
      </c>
      <c r="D43" s="61">
        <f ca="true">INDEX(INDIRECT("Data["&amp;Lists!J$12&amp;"]"),MATCH($B43&amp;$C43&amp;date_summary&amp;$C$8,Data[[key]:[key]],0))</f>
        <v>1</v>
      </c>
      <c r="E43" s="62">
        <f ca="true">INDEX(INDIRECT("Data["&amp;Lists!K$12&amp;"]"),MATCH($B43&amp;$C43&amp;date_summary&amp;$C$8,Data[[key]:[key]],0))</f>
        <v>2.4729324504733086E-3</v>
      </c>
      <c r="F43" s="62">
        <f ca="true">INDEX(INDIRECT("Data["&amp;Lists!L$12&amp;"]"),MATCH($B43&amp;$C43&amp;date_summary&amp;$C$8,Data[[key]:[key]],0))</f>
        <v>3.5633333027362823E-3</v>
      </c>
      <c r="G43" s="62">
        <f ca="true">INDEX(INDIRECT("Data["&amp;Lists!M$12&amp;"]"),MATCH($B43&amp;$C43&amp;date_summary&amp;$C$8,Data[[key]:[key]],0))</f>
        <v>1.0904009686782956E-3</v>
      </c>
      <c r="H43" s="63">
        <f t="shared" ca="true" si="0"/>
        <v>-0.44093439287821939</v>
      </c>
      <c r="I43" s="62">
        <f ca="true">INDEX(INDIRECT("Data["&amp;Lists!O$12&amp;"]"),MATCH($B43&amp;$C43&amp;date_summary&amp;$C$8,Data[[key]:[key]],0))</f>
        <v>97.25</v>
      </c>
      <c r="J43" s="62">
        <f ca="true">INDEX(INDIRECT("Data["&amp;Lists!P$12&amp;"]"),MATCH($B43&amp;$C43&amp;date_summary&amp;$C$8,Data[[key]:[key]],0))</f>
        <v>7.5760390609502792E-4</v>
      </c>
      <c r="K43" s="62">
        <f ca="true">INDEX(INDIRECT("Data["&amp;Lists!Q$12&amp;"]"),MATCH($B43&amp;$C43&amp;date_summary&amp;$C$8,Data[[key]:[key]],0))</f>
        <v>8.3110941341146827E-4</v>
      </c>
      <c r="L43" s="62">
        <f ca="true">INDEX(INDIRECT("Data["&amp;Lists!R$12&amp;"]"),MATCH($B43&amp;$C43&amp;date_summary&amp;$C$8,Data[[key]:[key]],0))</f>
        <v>9.8430097568780184E-4</v>
      </c>
      <c r="M43" s="62">
        <f ca="true">INDEX(INDIRECT("Data["&amp;Lists!S$12&amp;"]"),MATCH($B43&amp;$C43&amp;date_summary&amp;$C$8,Data[[key]:[key]],0))</f>
        <v>1.0904009686782956E-3</v>
      </c>
      <c r="N43" s="62">
        <f ca="true">INDEX(INDIRECT("Data["&amp;Lists!T$12&amp;"]"),MATCH($B43&amp;$C43&amp;date_summary&amp;$C$8,Data[[key]:[key]],0))</f>
        <v>1.1965009616687894E-3</v>
      </c>
      <c r="O43" s="62">
        <f ca="true">INDEX(INDIRECT("Data["&amp;Lists!U$12&amp;"]"),MATCH($B43&amp;$C43&amp;date_summary&amp;$C$8,Data[[key]:[key]],0))</f>
        <v>1.349692465737462E-3</v>
      </c>
      <c r="P43" s="62">
        <f ca="true">INDEX(INDIRECT("Data["&amp;Lists!V$12&amp;"]"),MATCH($B43&amp;$C43&amp;date_summary&amp;$C$8,Data[[key]:[key]],0))</f>
        <v>1.4231980312615633E-3</v>
      </c>
      <c r="Q43" s="62" t="str">
        <f ca="true">IF(INDEX(INDIRECT("Data["&amp;Lists!W$12&amp;"]"),MATCH($B43&amp;$C43&amp;date_summary&amp;$C$8,Data[[key]:[key]],0)),"Yes","No")</f>
        <v>Yes</v>
      </c>
      <c r="R43" s="62" t="str">
        <f ca="true">IF(INDEX(INDIRECT("Data["&amp;Lists!X$12&amp;"]"),MATCH($B43&amp;$C43&amp;date_summary&amp;$C$8,Data[[key]:[key]],0)),"Yes","No")</f>
        <v>Yes</v>
      </c>
    </row>
    <row r="44" hidden="true" x14ac:dyDescent="0.3">
      <c r="B44" s="60" t="s">
        <v>141</v>
      </c>
      <c r="C44" s="60" t="s">
        <v>53</v>
      </c>
      <c r="D44" s="61">
        <f ca="true">INDEX(INDIRECT("Data["&amp;Lists!J$12&amp;"]"),MATCH($B44&amp;$C44&amp;date_summary&amp;$C$8,Data[[key]:[key]],0))</f>
        <v>15</v>
      </c>
      <c r="E44" s="62">
        <f ca="true">INDEX(INDIRECT("Data["&amp;Lists!K$12&amp;"]"),MATCH($B44&amp;$C44&amp;date_summary&amp;$C$8,Data[[key]:[key]],0))</f>
        <v>0.75988239049911499</v>
      </c>
      <c r="F44" s="62">
        <f ca="true">INDEX(INDIRECT("Data["&amp;Lists!L$12&amp;"]"),MATCH($B44&amp;$C44&amp;date_summary&amp;$C$8,Data[[key]:[key]],0))</f>
        <v>0.63858908414840698</v>
      </c>
      <c r="G44" s="62">
        <f ca="true">INDEX(INDIRECT("Data["&amp;Lists!M$12&amp;"]"),MATCH($B44&amp;$C44&amp;date_summary&amp;$C$8,Data[[key]:[key]],0))</f>
        <v>-0.12129326909780502</v>
      </c>
      <c r="H44" s="63">
        <f t="shared" ca="true" si="0"/>
        <v>0.15962110796926843</v>
      </c>
      <c r="I44" s="62">
        <f ca="true">INDEX(INDIRECT("Data["&amp;Lists!O$12&amp;"]"),MATCH($B44&amp;$C44&amp;date_summary&amp;$C$8,Data[[key]:[key]],0))</f>
        <v>88.694442749023438</v>
      </c>
      <c r="J44" s="62">
        <f ca="true">INDEX(INDIRECT("Data["&amp;Lists!P$12&amp;"]"),MATCH($B44&amp;$C44&amp;date_summary&amp;$C$8,Data[[key]:[key]],0))</f>
        <v>-0.19703614711761475</v>
      </c>
      <c r="K44" s="62">
        <f ca="true">INDEX(INDIRECT("Data["&amp;Lists!Q$12&amp;"]"),MATCH($B44&amp;$C44&amp;date_summary&amp;$C$8,Data[[key]:[key]],0))</f>
        <v>-0.18030667304992676</v>
      </c>
      <c r="L44" s="62">
        <f ca="true">INDEX(INDIRECT("Data["&amp;Lists!R$12&amp;"]"),MATCH($B44&amp;$C44&amp;date_summary&amp;$C$8,Data[[key]:[key]],0))</f>
        <v>-0.14544107019901276</v>
      </c>
      <c r="M44" s="62">
        <f ca="true">INDEX(INDIRECT("Data["&amp;Lists!S$12&amp;"]"),MATCH($B44&amp;$C44&amp;date_summary&amp;$C$8,Data[[key]:[key]],0))</f>
        <v>-0.12129326909780502</v>
      </c>
      <c r="N44" s="62">
        <f ca="true">INDEX(INDIRECT("Data["&amp;Lists!T$12&amp;"]"),MATCH($B44&amp;$C44&amp;date_summary&amp;$C$8,Data[[key]:[key]],0))</f>
        <v>-9.7145460546016693E-2</v>
      </c>
      <c r="O44" s="62">
        <f ca="true">INDEX(INDIRECT("Data["&amp;Lists!U$12&amp;"]"),MATCH($B44&amp;$C44&amp;date_summary&amp;$C$8,Data[[key]:[key]],0))</f>
        <v>-6.2279865145683289E-2</v>
      </c>
      <c r="P44" s="62">
        <f ca="true">INDEX(INDIRECT("Data["&amp;Lists!V$12&amp;"]"),MATCH($B44&amp;$C44&amp;date_summary&amp;$C$8,Data[[key]:[key]],0))</f>
        <v>-4.5550387352705002E-2</v>
      </c>
      <c r="Q44" s="62" t="str">
        <f ca="true">IF(INDEX(INDIRECT("Data["&amp;Lists!W$12&amp;"]"),MATCH($B44&amp;$C44&amp;date_summary&amp;$C$8,Data[[key]:[key]],0)),"Yes","No")</f>
        <v>Yes</v>
      </c>
      <c r="R44" s="62" t="str">
        <f ca="true">IF(INDEX(INDIRECT("Data["&amp;Lists!X$12&amp;"]"),MATCH($B44&amp;$C44&amp;date_summary&amp;$C$8,Data[[key]:[key]],0)),"Yes","No")</f>
        <v>Yes</v>
      </c>
    </row>
    <row r="45" x14ac:dyDescent="0.3">
      <c r="B45" s="60" t="s">
        <v>153</v>
      </c>
      <c r="C45" s="60" t="s">
        <v>114</v>
      </c>
      <c r="D45" s="61">
        <f ca="true">INDEX(INDIRECT("Data["&amp;Lists!J$12&amp;"]"),MATCH($B45&amp;$C45&amp;date_summary&amp;$C$8,Data[[key]:[key]],0))</f>
        <v>111</v>
      </c>
      <c r="E45" s="62">
        <f ca="true">INDEX(INDIRECT("Data["&amp;Lists!K$12&amp;"]"),MATCH($B45&amp;$C45&amp;date_summary&amp;$C$8,Data[[key]:[key]],0))</f>
        <v>34.727358813071575</v>
      </c>
      <c r="F45" s="62">
        <f ca="true">INDEX(INDIRECT("Data["&amp;Lists!L$12&amp;"]"),MATCH($B45&amp;$C45&amp;date_summary&amp;$C$8,Data[[key]:[key]],0))</f>
        <v>34.000504938163473</v>
      </c>
      <c r="G45" s="62">
        <f ca="true">INDEX(INDIRECT("Data["&amp;Lists!M$12&amp;"]"),MATCH($B45&amp;$C45&amp;date_summary&amp;$C$8,Data[[key]:[key]],0))</f>
        <v>-0.72685388440622434</v>
      </c>
      <c r="H45" s="63">
        <f t="shared" ca="true" si="0"/>
        <v>2.0930295572395573E-2</v>
      </c>
      <c r="I45" s="62">
        <f ca="true">INDEX(INDIRECT("Data["&amp;Lists!O$12&amp;"]"),MATCH($B45&amp;$C45&amp;date_summary&amp;$C$8,Data[[key]:[key]],0))</f>
        <v>73.262008666992188</v>
      </c>
      <c r="J45" s="62">
        <f ca="true">INDEX(INDIRECT("Data["&amp;Lists!P$12&amp;"]"),MATCH($B45&amp;$C45&amp;date_summary&amp;$C$8,Data[[key]:[key]],0))</f>
        <v>-1.4276200532913208</v>
      </c>
      <c r="K45" s="62">
        <f ca="true">INDEX(INDIRECT("Data["&amp;Lists!Q$12&amp;"]"),MATCH($B45&amp;$C45&amp;date_summary&amp;$C$8,Data[[key]:[key]],0))</f>
        <v>-1.2514777183532715</v>
      </c>
      <c r="L45" s="62">
        <f ca="true">INDEX(INDIRECT("Data["&amp;Lists!R$12&amp;"]"),MATCH($B45&amp;$C45&amp;date_summary&amp;$C$8,Data[[key]:[key]],0))</f>
        <v>-0.88438254594802856</v>
      </c>
      <c r="M45" s="62">
        <f ca="true">INDEX(INDIRECT("Data["&amp;Lists!S$12&amp;"]"),MATCH($B45&amp;$C45&amp;date_summary&amp;$C$8,Data[[key]:[key]],0))</f>
        <v>-0.63013356924057007</v>
      </c>
      <c r="N45" s="62">
        <f ca="true">INDEX(INDIRECT("Data["&amp;Lists!T$12&amp;"]"),MATCH($B45&amp;$C45&amp;date_summary&amp;$C$8,Data[[key]:[key]],0))</f>
        <v>-0.37588459253311157</v>
      </c>
      <c r="O45" s="62">
        <f ca="true">INDEX(INDIRECT("Data["&amp;Lists!U$12&amp;"]"),MATCH($B45&amp;$C45&amp;date_summary&amp;$C$8,Data[[key]:[key]],0))</f>
        <v>-8.78946203738451E-3</v>
      </c>
      <c r="P45" s="62">
        <f ca="true">INDEX(INDIRECT("Data["&amp;Lists!V$12&amp;"]"),MATCH($B45&amp;$C45&amp;date_summary&amp;$C$8,Data[[key]:[key]],0))</f>
        <v>0.16735295951366425</v>
      </c>
      <c r="Q45" s="62" t="str">
        <f ca="true">IF(INDEX(INDIRECT("Data["&amp;Lists!W$12&amp;"]"),MATCH($B45&amp;$C45&amp;date_summary&amp;$C$8,Data[[key]:[key]],0)),"Yes","No")</f>
        <v>No</v>
      </c>
      <c r="R45" s="62" t="str">
        <f ca="true">IF(INDEX(INDIRECT("Data["&amp;Lists!X$12&amp;"]"),MATCH($B45&amp;$C45&amp;date_summary&amp;$C$8,Data[[key]:[key]],0)),"Yes","No")</f>
        <v>No</v>
      </c>
    </row>
    <row r="46" x14ac:dyDescent="0.3">
      <c r="B46" s="60" t="s">
        <v>153</v>
      </c>
      <c r="C46" s="60" t="s">
        <v>135</v>
      </c>
      <c r="D46" s="61">
        <f ca="true">INDEX(INDIRECT("Data["&amp;Lists!J$12&amp;"]"),MATCH($B46&amp;$C46&amp;date_summary&amp;$C$8,Data[[key]:[key]],0))</f>
        <v>604</v>
      </c>
      <c r="E46" s="62">
        <f ca="true">INDEX(INDIRECT("Data["&amp;Lists!K$12&amp;"]"),MATCH($B46&amp;$C46&amp;date_summary&amp;$C$8,Data[[key]:[key]],0))</f>
        <v>24.183979997995976</v>
      </c>
      <c r="F46" s="62">
        <f ca="true">INDEX(INDIRECT("Data["&amp;Lists!L$12&amp;"]"),MATCH($B46&amp;$C46&amp;date_summary&amp;$C$8,Data[[key]:[key]],0))</f>
        <v>22.966194839264922</v>
      </c>
      <c r="G46" s="62">
        <f ca="true">INDEX(INDIRECT("Data["&amp;Lists!M$12&amp;"]"),MATCH($B46&amp;$C46&amp;date_summary&amp;$C$8,Data[[key]:[key]],0))</f>
        <v>-1.2177848384491692</v>
      </c>
      <c r="H46" s="63">
        <f t="shared" ca="true" si="0"/>
        <v>5.0355021735466278E-2</v>
      </c>
      <c r="I46" s="62">
        <f ca="true">INDEX(INDIRECT("Data["&amp;Lists!O$12&amp;"]"),MATCH($B46&amp;$C46&amp;date_summary&amp;$C$8,Data[[key]:[key]],0))</f>
        <v>85.456947326660156</v>
      </c>
      <c r="J46" s="62">
        <f ca="true">INDEX(INDIRECT("Data["&amp;Lists!P$12&amp;"]"),MATCH($B46&amp;$C46&amp;date_summary&amp;$C$8,Data[[key]:[key]],0))</f>
        <v>-1.6064523458480835</v>
      </c>
      <c r="K46" s="62">
        <f ca="true">INDEX(INDIRECT("Data["&amp;Lists!Q$12&amp;"]"),MATCH($B46&amp;$C46&amp;date_summary&amp;$C$8,Data[[key]:[key]],0))</f>
        <v>-1.5068790912628174</v>
      </c>
      <c r="L46" s="62">
        <f ca="true">INDEX(INDIRECT("Data["&amp;Lists!R$12&amp;"]"),MATCH($B46&amp;$C46&amp;date_summary&amp;$C$8,Data[[key]:[key]],0))</f>
        <v>-1.2993602752685547</v>
      </c>
      <c r="M46" s="62">
        <f ca="true">INDEX(INDIRECT("Data["&amp;Lists!S$12&amp;"]"),MATCH($B46&amp;$C46&amp;date_summary&amp;$C$8,Data[[key]:[key]],0))</f>
        <v>-1.1556334495544434</v>
      </c>
      <c r="N46" s="62">
        <f ca="true">INDEX(INDIRECT("Data["&amp;Lists!T$12&amp;"]"),MATCH($B46&amp;$C46&amp;date_summary&amp;$C$8,Data[[key]:[key]],0))</f>
        <v>-1.011906623840332</v>
      </c>
      <c r="O46" s="62">
        <f ca="true">INDEX(INDIRECT("Data["&amp;Lists!U$12&amp;"]"),MATCH($B46&amp;$C46&amp;date_summary&amp;$C$8,Data[[key]:[key]],0))</f>
        <v>-0.80438786745071411</v>
      </c>
      <c r="P46" s="62">
        <f ca="true">INDEX(INDIRECT("Data["&amp;Lists!V$12&amp;"]"),MATCH($B46&amp;$C46&amp;date_summary&amp;$C$8,Data[[key]:[key]],0))</f>
        <v>-0.704814612865448</v>
      </c>
      <c r="Q46" s="62" t="str">
        <f ca="true">IF(INDEX(INDIRECT("Data["&amp;Lists!W$12&amp;"]"),MATCH($B46&amp;$C46&amp;date_summary&amp;$C$8,Data[[key]:[key]],0)),"Yes","No")</f>
        <v>Yes</v>
      </c>
      <c r="R46" s="62" t="str">
        <f ca="true">IF(INDEX(INDIRECT("Data["&amp;Lists!X$12&amp;"]"),MATCH($B46&amp;$C46&amp;date_summary&amp;$C$8,Data[[key]:[key]],0)),"Yes","No")</f>
        <v>Yes</v>
      </c>
    </row>
    <row r="47" x14ac:dyDescent="0.3">
      <c r="B47" s="60" t="s">
        <v>153</v>
      </c>
      <c r="C47" s="60" t="s">
        <v>24</v>
      </c>
      <c r="D47" s="61">
        <f ca="true">INDEX(INDIRECT("Data["&amp;Lists!J$12&amp;"]"),MATCH($B47&amp;$C47&amp;date_summary&amp;$C$8,Data[[key]:[key]],0))</f>
        <v>1384</v>
      </c>
      <c r="E47" s="62">
        <f ca="true">INDEX(INDIRECT("Data["&amp;Lists!K$12&amp;"]"),MATCH($B47&amp;$C47&amp;date_summary&amp;$C$8,Data[[key]:[key]],0))</f>
        <v>9.8659869300104486</v>
      </c>
      <c r="F47" s="62">
        <f ca="true">INDEX(INDIRECT("Data["&amp;Lists!L$12&amp;"]"),MATCH($B47&amp;$C47&amp;date_summary&amp;$C$8,Data[[key]:[key]],0))</f>
        <v>9.2758681333154662</v>
      </c>
      <c r="G47" s="62">
        <f ca="true">INDEX(INDIRECT("Data["&amp;Lists!M$12&amp;"]"),MATCH($B47&amp;$C47&amp;date_summary&amp;$C$8,Data[[key]:[key]],0))</f>
        <v>-0.59011964581622833</v>
      </c>
      <c r="H47" s="63">
        <f t="shared" ca="true" si="0"/>
        <v>5.9813544250823712E-2</v>
      </c>
      <c r="I47" s="62">
        <f ca="true">INDEX(INDIRECT("Data["&amp;Lists!O$12&amp;"]"),MATCH($B47&amp;$C47&amp;date_summary&amp;$C$8,Data[[key]:[key]],0))</f>
        <v>85.721275329589844</v>
      </c>
      <c r="J47" s="62">
        <f ca="true">INDEX(INDIRECT("Data["&amp;Lists!P$12&amp;"]"),MATCH($B47&amp;$C47&amp;date_summary&amp;$C$8,Data[[key]:[key]],0))</f>
        <v>-0.1240508034825325</v>
      </c>
      <c r="K47" s="62">
        <f ca="true">INDEX(INDIRECT("Data["&amp;Lists!Q$12&amp;"]"),MATCH($B47&amp;$C47&amp;date_summary&amp;$C$8,Data[[key]:[key]],0))</f>
        <v>-0.11643628776073456</v>
      </c>
      <c r="L47" s="62">
        <f ca="true">INDEX(INDIRECT("Data["&amp;Lists!R$12&amp;"]"),MATCH($B47&amp;$C47&amp;date_summary&amp;$C$8,Data[[key]:[key]],0))</f>
        <v>-0.10056702047586441</v>
      </c>
      <c r="M47" s="62">
        <f ca="true">INDEX(INDIRECT("Data["&amp;Lists!S$12&amp;"]"),MATCH($B47&amp;$C47&amp;date_summary&amp;$C$8,Data[[key]:[key]],0))</f>
        <v>-8.9576013386249542E-2</v>
      </c>
      <c r="N47" s="62">
        <f ca="true">INDEX(INDIRECT("Data["&amp;Lists!T$12&amp;"]"),MATCH($B47&amp;$C47&amp;date_summary&amp;$C$8,Data[[key]:[key]],0))</f>
        <v>-7.8585006296634674E-2</v>
      </c>
      <c r="O47" s="62">
        <f ca="true">INDEX(INDIRECT("Data["&amp;Lists!U$12&amp;"]"),MATCH($B47&amp;$C47&amp;date_summary&amp;$C$8,Data[[key]:[key]],0))</f>
        <v>-6.2715739011764526E-2</v>
      </c>
      <c r="P47" s="62">
        <f ca="true">INDEX(INDIRECT("Data["&amp;Lists!V$12&amp;"]"),MATCH($B47&amp;$C47&amp;date_summary&amp;$C$8,Data[[key]:[key]],0))</f>
        <v>-5.5101219564676285E-2</v>
      </c>
      <c r="Q47" s="62" t="str">
        <f ca="true">IF(INDEX(INDIRECT("Data["&amp;Lists!W$12&amp;"]"),MATCH($B47&amp;$C47&amp;date_summary&amp;$C$8,Data[[key]:[key]],0)),"Yes","No")</f>
        <v>Yes</v>
      </c>
      <c r="R47" s="62" t="str">
        <f ca="true">IF(INDEX(INDIRECT("Data["&amp;Lists!X$12&amp;"]"),MATCH($B47&amp;$C47&amp;date_summary&amp;$C$8,Data[[key]:[key]],0)),"Yes","No")</f>
        <v>Yes</v>
      </c>
    </row>
    <row r="48" x14ac:dyDescent="0.3">
      <c r="B48" s="60" t="s">
        <v>153</v>
      </c>
      <c r="C48" s="60" t="s">
        <v>160</v>
      </c>
      <c r="D48" s="61">
        <f ca="true">INDEX(INDIRECT("Data["&amp;Lists!J$12&amp;"]"),MATCH($B48&amp;$C48&amp;date_summary&amp;$C$8,Data[[key]:[key]],0))</f>
        <v>1099</v>
      </c>
      <c r="E48" s="62">
        <f ca="true">INDEX(INDIRECT("Data["&amp;Lists!K$12&amp;"]"),MATCH($B48&amp;$C48&amp;date_summary&amp;$C$8,Data[[key]:[key]],0))</f>
        <v>0.83918827772140503</v>
      </c>
      <c r="F48" s="62">
        <f ca="true">INDEX(INDIRECT("Data["&amp;Lists!L$12&amp;"]"),MATCH($B48&amp;$C48&amp;date_summary&amp;$C$8,Data[[key]:[key]],0))</f>
        <v>0.31599050760269165</v>
      </c>
      <c r="G48" s="62">
        <f ca="true">INDEX(INDIRECT("Data["&amp;Lists!M$12&amp;"]"),MATCH($B48&amp;$C48&amp;date_summary&amp;$C$8,Data[[key]:[key]],0))</f>
        <v>-0.52319782972335815</v>
      </c>
      <c r="H48" s="63">
        <f t="shared" ca="true" si="0"/>
        <v>0.62345702819391635</v>
      </c>
      <c r="I48" s="62">
        <f ca="true">INDEX(INDIRECT("Data["&amp;Lists!O$12&amp;"]"),MATCH($B48&amp;$C48&amp;date_summary&amp;$C$8,Data[[key]:[key]],0))</f>
        <v>89.489082336425781</v>
      </c>
      <c r="J48" s="62">
        <f ca="true">INDEX(INDIRECT("Data["&amp;Lists!P$12&amp;"]"),MATCH($B48&amp;$C48&amp;date_summary&amp;$C$8,Data[[key]:[key]],0))</f>
        <v>-0.59260571002960205</v>
      </c>
      <c r="K48" s="62">
        <f ca="true">INDEX(INDIRECT("Data["&amp;Lists!Q$12&amp;"]"),MATCH($B48&amp;$C48&amp;date_summary&amp;$C$8,Data[[key]:[key]],0))</f>
        <v>-0.57727545499801636</v>
      </c>
      <c r="L48" s="62">
        <f ca="true">INDEX(INDIRECT("Data["&amp;Lists!R$12&amp;"]"),MATCH($B48&amp;$C48&amp;date_summary&amp;$C$8,Data[[key]:[key]],0))</f>
        <v>-0.54532593488693237</v>
      </c>
      <c r="M48" s="62">
        <f ca="true">INDEX(INDIRECT("Data["&amp;Lists!S$12&amp;"]"),MATCH($B48&amp;$C48&amp;date_summary&amp;$C$8,Data[[key]:[key]],0))</f>
        <v>-0.52319782972335815</v>
      </c>
      <c r="N48" s="62">
        <f ca="true">INDEX(INDIRECT("Data["&amp;Lists!T$12&amp;"]"),MATCH($B48&amp;$C48&amp;date_summary&amp;$C$8,Data[[key]:[key]],0))</f>
        <v>-0.50106972455978394</v>
      </c>
      <c r="O48" s="62">
        <f ca="true">INDEX(INDIRECT("Data["&amp;Lists!U$12&amp;"]"),MATCH($B48&amp;$C48&amp;date_summary&amp;$C$8,Data[[key]:[key]],0))</f>
        <v>-0.46912020444869995</v>
      </c>
      <c r="P48" s="62">
        <f ca="true">INDEX(INDIRECT("Data["&amp;Lists!V$12&amp;"]"),MATCH($B48&amp;$C48&amp;date_summary&amp;$C$8,Data[[key]:[key]],0))</f>
        <v>-0.45378994941711426</v>
      </c>
      <c r="Q48" s="62" t="str">
        <f ca="true">IF(INDEX(INDIRECT("Data["&amp;Lists!W$12&amp;"]"),MATCH($B48&amp;$C48&amp;date_summary&amp;$C$8,Data[[key]:[key]],0)),"Yes","No")</f>
        <v>Yes</v>
      </c>
      <c r="R48" s="62" t="str">
        <f ca="true">IF(INDEX(INDIRECT("Data["&amp;Lists!X$12&amp;"]"),MATCH($B48&amp;$C48&amp;date_summary&amp;$C$8,Data[[key]:[key]],0)),"Yes","No")</f>
        <v>Yes</v>
      </c>
    </row>
    <row r="49" x14ac:dyDescent="0.3">
      <c r="B49" s="60" t="s">
        <v>142</v>
      </c>
      <c r="C49" s="60" t="s">
        <v>115</v>
      </c>
      <c r="D49" s="61">
        <f ca="true">INDEX(INDIRECT("Data["&amp;Lists!J$12&amp;"]"),MATCH($B49&amp;$C49&amp;date_summary&amp;$C$8,Data[[key]:[key]],0))</f>
        <v>41</v>
      </c>
      <c r="E49" s="62">
        <f ca="true">INDEX(INDIRECT("Data["&amp;Lists!K$12&amp;"]"),MATCH($B49&amp;$C49&amp;date_summary&amp;$C$8,Data[[key]:[key]],0))</f>
        <v>15.814641750220096</v>
      </c>
      <c r="F49" s="62">
        <f ca="true">INDEX(INDIRECT("Data["&amp;Lists!L$12&amp;"]"),MATCH($B49&amp;$C49&amp;date_summary&amp;$C$8,Data[[key]:[key]],0))</f>
        <v>16.02667152520382</v>
      </c>
      <c r="G49" s="62">
        <f ca="true">INDEX(INDIRECT("Data["&amp;Lists!M$12&amp;"]"),MATCH($B49&amp;$C49&amp;date_summary&amp;$C$8,Data[[key]:[key]],0))</f>
        <v>0.21203070066191934</v>
      </c>
      <c r="H49" s="63">
        <f t="shared" ref="H49:H50" ca="true" si="1">G49/E49*-1</f>
        <v>-1.3407240202514766E-2</v>
      </c>
      <c r="I49" s="62">
        <f ca="true">INDEX(INDIRECT("Data["&amp;Lists!O$12&amp;"]"),MATCH($B49&amp;$C49&amp;date_summary&amp;$C$8,Data[[key]:[key]],0))</f>
        <v>72.916671752929688</v>
      </c>
      <c r="J49" s="62">
        <f ca="true">INDEX(INDIRECT("Data["&amp;Lists!P$12&amp;"]"),MATCH($B49&amp;$C49&amp;date_summary&amp;$C$8,Data[[key]:[key]],0))</f>
        <v>-0.49079731106758118</v>
      </c>
      <c r="K49" s="62">
        <f ca="true">INDEX(INDIRECT("Data["&amp;Lists!Q$12&amp;"]"),MATCH($B49&amp;$C49&amp;date_summary&amp;$C$8,Data[[key]:[key]],0))</f>
        <v>-0.34470018744468689</v>
      </c>
      <c r="L49" s="62">
        <f ca="true">INDEX(INDIRECT("Data["&amp;Lists!R$12&amp;"]"),MATCH($B49&amp;$C49&amp;date_summary&amp;$C$8,Data[[key]:[key]],0))</f>
        <v>-4.0221888571977615E-2</v>
      </c>
      <c r="M49" s="62">
        <f ca="true">INDEX(INDIRECT("Data["&amp;Lists!S$12&amp;"]"),MATCH($B49&amp;$C49&amp;date_summary&amp;$C$8,Data[[key]:[key]],0))</f>
        <v>0.17065885663032532</v>
      </c>
      <c r="N49" s="62">
        <f ca="true">INDEX(INDIRECT("Data["&amp;Lists!T$12&amp;"]"),MATCH($B49&amp;$C49&amp;date_summary&amp;$C$8,Data[[key]:[key]],0))</f>
        <v>0.38153961300849915</v>
      </c>
      <c r="O49" s="62">
        <f ca="true">INDEX(INDIRECT("Data["&amp;Lists!U$12&amp;"]"),MATCH($B49&amp;$C49&amp;date_summary&amp;$C$8,Data[[key]:[key]],0))</f>
        <v>0.68601793050765991</v>
      </c>
      <c r="P49" s="62">
        <f ca="true">INDEX(INDIRECT("Data["&amp;Lists!V$12&amp;"]"),MATCH($B49&amp;$C49&amp;date_summary&amp;$C$8,Data[[key]:[key]],0))</f>
        <v>0.8321150541305542</v>
      </c>
      <c r="Q49" s="62" t="str">
        <f ca="true">IF(INDEX(INDIRECT("Data["&amp;Lists!W$12&amp;"]"),MATCH($B49&amp;$C49&amp;date_summary&amp;$C$8,Data[[key]:[key]],0)),"Yes","No")</f>
        <v>No</v>
      </c>
      <c r="R49" s="62" t="str">
        <f ca="true">IF(INDEX(INDIRECT("Data["&amp;Lists!X$12&amp;"]"),MATCH($B49&amp;$C49&amp;date_summary&amp;$C$8,Data[[key]:[key]],0)),"Yes","No")</f>
        <v>No</v>
      </c>
    </row>
    <row r="50" x14ac:dyDescent="0.3">
      <c r="B50" s="60" t="s">
        <v>142</v>
      </c>
      <c r="C50" s="60" t="s">
        <v>116</v>
      </c>
      <c r="D50" s="61">
        <f ca="true">INDEX(INDIRECT("Data["&amp;Lists!J$12&amp;"]"),MATCH($B50&amp;$C50&amp;date_summary&amp;$C$8,Data[[key]:[key]],0))</f>
        <v>88</v>
      </c>
      <c r="E50" s="62">
        <f ca="true">INDEX(INDIRECT("Data["&amp;Lists!K$12&amp;"]"),MATCH($B50&amp;$C50&amp;date_summary&amp;$C$8,Data[[key]:[key]],0))</f>
        <v>2.9196234636528549</v>
      </c>
      <c r="F50" s="62">
        <f ca="true">INDEX(INDIRECT("Data["&amp;Lists!L$12&amp;"]"),MATCH($B50&amp;$C50&amp;date_summary&amp;$C$8,Data[[key]:[key]],0))</f>
        <v>2.7697739490242892</v>
      </c>
      <c r="G50" s="62">
        <f ca="true">INDEX(INDIRECT("Data["&amp;Lists!M$12&amp;"]"),MATCH($B50&amp;$C50&amp;date_summary&amp;$C$8,Data[[key]:[key]],0))</f>
        <v>-0.14984957561936491</v>
      </c>
      <c r="H50" s="63">
        <f t="shared" ca="true" si="1"/>
        <v>5.1324966210499708E-2</v>
      </c>
      <c r="I50" s="62">
        <f ca="true">INDEX(INDIRECT("Data["&amp;Lists!O$12&amp;"]"),MATCH($B50&amp;$C50&amp;date_summary&amp;$C$8,Data[[key]:[key]],0))</f>
        <v>92.34185791015625</v>
      </c>
      <c r="J50" s="62">
        <f ca="true">INDEX(INDIRECT("Data["&amp;Lists!P$12&amp;"]"),MATCH($B50&amp;$C50&amp;date_summary&amp;$C$8,Data[[key]:[key]],0))</f>
        <v>-0.33994197845458984</v>
      </c>
      <c r="K50" s="62">
        <f ca="true">INDEX(INDIRECT("Data["&amp;Lists!Q$12&amp;"]"),MATCH($B50&amp;$C50&amp;date_summary&amp;$C$8,Data[[key]:[key]],0))</f>
        <v>-0.2972036600112915</v>
      </c>
      <c r="L50" s="62">
        <f ca="true">INDEX(INDIRECT("Data["&amp;Lists!R$12&amp;"]"),MATCH($B50&amp;$C50&amp;date_summary&amp;$C$8,Data[[key]:[key]],0))</f>
        <v>-0.20813357830047607</v>
      </c>
      <c r="M50" s="62">
        <f ca="true">INDEX(INDIRECT("Data["&amp;Lists!S$12&amp;"]"),MATCH($B50&amp;$C50&amp;date_summary&amp;$C$8,Data[[key]:[key]],0))</f>
        <v>-0.14644390344619751</v>
      </c>
      <c r="N50" s="62">
        <f ca="true">INDEX(INDIRECT("Data["&amp;Lists!T$12&amp;"]"),MATCH($B50&amp;$C50&amp;date_summary&amp;$C$8,Data[[key]:[key]],0))</f>
        <v>-8.4754228591918945E-2</v>
      </c>
      <c r="O50" s="62">
        <f ca="true">INDEX(INDIRECT("Data["&amp;Lists!U$12&amp;"]"),MATCH($B50&amp;$C50&amp;date_summary&amp;$C$8,Data[[key]:[key]],0))</f>
        <v>4.3158605694770813E-3</v>
      </c>
      <c r="P50" s="62">
        <f ca="true">INDEX(INDIRECT("Data["&amp;Lists!V$12&amp;"]"),MATCH($B50&amp;$C50&amp;date_summary&amp;$C$8,Data[[key]:[key]],0))</f>
        <v>4.7054160386323929E-2</v>
      </c>
      <c r="Q50" s="62" t="str">
        <f ca="true">IF(INDEX(INDIRECT("Data["&amp;Lists!W$12&amp;"]"),MATCH($B50&amp;$C50&amp;date_summary&amp;$C$8,Data[[key]:[key]],0)),"Yes","No")</f>
        <v>No</v>
      </c>
      <c r="R50" s="62" t="str">
        <f ca="true">IF(INDEX(INDIRECT("Data["&amp;Lists!X$12&amp;"]"),MATCH($B50&amp;$C50&amp;date_summary&amp;$C$8,Data[[key]:[key]],0)),"Yes","No")</f>
        <v>No</v>
      </c>
    </row>
    <row r="51" x14ac:dyDescent="0.3">
      <c r="B51" s="60" t="s">
        <v>142</v>
      </c>
      <c r="C51" s="60" t="s">
        <v>117</v>
      </c>
      <c r="D51" s="61">
        <f ca="true">INDEX(INDIRECT("Data["&amp;Lists!J$12&amp;"]"),MATCH($B51&amp;$C51&amp;date_summary&amp;$C$8,Data[[key]:[key]],0))</f>
        <v>112</v>
      </c>
      <c r="E51" s="62">
        <f ca="true">INDEX(INDIRECT("Data["&amp;Lists!K$12&amp;"]"),MATCH($B51&amp;$C51&amp;date_summary&amp;$C$8,Data[[key]:[key]],0))</f>
        <v>0.78364016884251642</v>
      </c>
      <c r="F51" s="62">
        <f ca="true">INDEX(INDIRECT("Data["&amp;Lists!L$12&amp;"]"),MATCH($B51&amp;$C51&amp;date_summary&amp;$C$8,Data[[key]:[key]],0))</f>
        <v>0.67803477237099086</v>
      </c>
      <c r="G51" s="62">
        <f ca="true">INDEX(INDIRECT("Data["&amp;Lists!M$12&amp;"]"),MATCH($B51&amp;$C51&amp;date_summary&amp;$C$8,Data[[key]:[key]],0))</f>
        <v>-0.10560540525536787</v>
      </c>
      <c r="H51" s="63">
        <f t="shared" ca="true" si="0"/>
        <v>0.1347626237835069</v>
      </c>
      <c r="I51" s="62">
        <f ca="true">INDEX(INDIRECT("Data["&amp;Lists!O$12&amp;"]"),MATCH($B51&amp;$C51&amp;date_summary&amp;$C$8,Data[[key]:[key]],0))</f>
        <v>78.355659484863281</v>
      </c>
      <c r="J51" s="62">
        <f ca="true">INDEX(INDIRECT("Data["&amp;Lists!P$12&amp;"]"),MATCH($B51&amp;$C51&amp;date_summary&amp;$C$8,Data[[key]:[key]],0))</f>
        <v>-0.1240508034825325</v>
      </c>
      <c r="K51" s="62">
        <f ca="true">INDEX(INDIRECT("Data["&amp;Lists!Q$12&amp;"]"),MATCH($B51&amp;$C51&amp;date_summary&amp;$C$8,Data[[key]:[key]],0))</f>
        <v>-0.11643628776073456</v>
      </c>
      <c r="L51" s="62">
        <f ca="true">INDEX(INDIRECT("Data["&amp;Lists!R$12&amp;"]"),MATCH($B51&amp;$C51&amp;date_summary&amp;$C$8,Data[[key]:[key]],0))</f>
        <v>-0.10056702047586441</v>
      </c>
      <c r="M51" s="62">
        <f ca="true">INDEX(INDIRECT("Data["&amp;Lists!S$12&amp;"]"),MATCH($B51&amp;$C51&amp;date_summary&amp;$C$8,Data[[key]:[key]],0))</f>
        <v>-8.9576013386249542E-2</v>
      </c>
      <c r="N51" s="62">
        <f ca="true">INDEX(INDIRECT("Data["&amp;Lists!T$12&amp;"]"),MATCH($B51&amp;$C51&amp;date_summary&amp;$C$8,Data[[key]:[key]],0))</f>
        <v>-7.8585006296634674E-2</v>
      </c>
      <c r="O51" s="62">
        <f ca="true">INDEX(INDIRECT("Data["&amp;Lists!U$12&amp;"]"),MATCH($B51&amp;$C51&amp;date_summary&amp;$C$8,Data[[key]:[key]],0))</f>
        <v>-6.2715739011764526E-2</v>
      </c>
      <c r="P51" s="62">
        <f ca="true">INDEX(INDIRECT("Data["&amp;Lists!V$12&amp;"]"),MATCH($B51&amp;$C51&amp;date_summary&amp;$C$8,Data[[key]:[key]],0))</f>
        <v>-5.5101219564676285E-2</v>
      </c>
      <c r="Q51" s="62" t="str">
        <f ca="true">IF(INDEX(INDIRECT("Data["&amp;Lists!W$12&amp;"]"),MATCH($B51&amp;$C51&amp;date_summary&amp;$C$8,Data[[key]:[key]],0)),"Yes","No")</f>
        <v>Yes</v>
      </c>
      <c r="R51" s="62" t="str">
        <f ca="true">IF(INDEX(INDIRECT("Data["&amp;Lists!X$12&amp;"]"),MATCH($B51&amp;$C51&amp;date_summary&amp;$C$8,Data[[key]:[key]],0)),"Yes","No")</f>
        <v>Yes</v>
      </c>
    </row>
    <row r="52" x14ac:dyDescent="0.3">
      <c r="B52" s="60" t="s">
        <v>142</v>
      </c>
      <c r="C52" s="60" t="s">
        <v>159</v>
      </c>
      <c r="D52" s="61">
        <f ca="true">INDEX(INDIRECT("Data["&amp;Lists!J$12&amp;"]"),MATCH($B52&amp;$C52&amp;date_summary&amp;$C$8,Data[[key]:[key]],0))</f>
        <v>1099</v>
      </c>
      <c r="E52" s="62">
        <f ca="true">INDEX(INDIRECT("Data["&amp;Lists!K$12&amp;"]"),MATCH($B52&amp;$C52&amp;date_summary&amp;$C$8,Data[[key]:[key]],0))</f>
        <v>0.83918827772140503</v>
      </c>
      <c r="F52" s="62">
        <f ca="true">INDEX(INDIRECT("Data["&amp;Lists!L$12&amp;"]"),MATCH($B52&amp;$C52&amp;date_summary&amp;$C$8,Data[[key]:[key]],0))</f>
        <v>0.31599050760269165</v>
      </c>
      <c r="G52" s="62">
        <f ca="true">INDEX(INDIRECT("Data["&amp;Lists!M$12&amp;"]"),MATCH($B52&amp;$C52&amp;date_summary&amp;$C$8,Data[[key]:[key]],0))</f>
        <v>-0.52319782972335815</v>
      </c>
      <c r="H52" s="63">
        <f t="shared" ca="true" si="0"/>
        <v>0.62345702819391635</v>
      </c>
      <c r="I52" s="62">
        <f ca="true">INDEX(INDIRECT("Data["&amp;Lists!O$12&amp;"]"),MATCH($B52&amp;$C52&amp;date_summary&amp;$C$8,Data[[key]:[key]],0))</f>
        <v>89.489082336425781</v>
      </c>
      <c r="J52" s="62">
        <f ca="true">INDEX(INDIRECT("Data["&amp;Lists!P$12&amp;"]"),MATCH($B52&amp;$C52&amp;date_summary&amp;$C$8,Data[[key]:[key]],0))</f>
        <v>-0.59260571002960205</v>
      </c>
      <c r="K52" s="62">
        <f ca="true">INDEX(INDIRECT("Data["&amp;Lists!Q$12&amp;"]"),MATCH($B52&amp;$C52&amp;date_summary&amp;$C$8,Data[[key]:[key]],0))</f>
        <v>-0.57727545499801636</v>
      </c>
      <c r="L52" s="62">
        <f ca="true">INDEX(INDIRECT("Data["&amp;Lists!R$12&amp;"]"),MATCH($B52&amp;$C52&amp;date_summary&amp;$C$8,Data[[key]:[key]],0))</f>
        <v>-0.54532593488693237</v>
      </c>
      <c r="M52" s="62">
        <f ca="true">INDEX(INDIRECT("Data["&amp;Lists!S$12&amp;"]"),MATCH($B52&amp;$C52&amp;date_summary&amp;$C$8,Data[[key]:[key]],0))</f>
        <v>-0.52319782972335815</v>
      </c>
      <c r="N52" s="62">
        <f ca="true">INDEX(INDIRECT("Data["&amp;Lists!T$12&amp;"]"),MATCH($B52&amp;$C52&amp;date_summary&amp;$C$8,Data[[key]:[key]],0))</f>
        <v>-0.50106972455978394</v>
      </c>
      <c r="O52" s="62">
        <f ca="true">INDEX(INDIRECT("Data["&amp;Lists!U$12&amp;"]"),MATCH($B52&amp;$C52&amp;date_summary&amp;$C$8,Data[[key]:[key]],0))</f>
        <v>-0.46912020444869995</v>
      </c>
      <c r="P52" s="62">
        <f ca="true">INDEX(INDIRECT("Data["&amp;Lists!V$12&amp;"]"),MATCH($B52&amp;$C52&amp;date_summary&amp;$C$8,Data[[key]:[key]],0))</f>
        <v>-0.45378994941711426</v>
      </c>
      <c r="Q52" s="62" t="str">
        <f ca="true">IF(INDEX(INDIRECT("Data["&amp;Lists!W$12&amp;"]"),MATCH($B52&amp;$C52&amp;date_summary&amp;$C$8,Data[[key]:[key]],0)),"Yes","No")</f>
        <v>Yes</v>
      </c>
      <c r="R52" s="62" t="str">
        <f ca="true">IF(INDEX(INDIRECT("Data["&amp;Lists!X$12&amp;"]"),MATCH($B52&amp;$C52&amp;date_summary&amp;$C$8,Data[[key]:[key]],0)),"Yes","No")</f>
        <v>Yes</v>
      </c>
    </row>
    <row r="53" x14ac:dyDescent="0.3">
      <c r="B53" s="60" t="s">
        <v>142</v>
      </c>
      <c r="C53" s="60" t="s">
        <v>118</v>
      </c>
      <c r="D53" s="61">
        <f ca="true">INDEX(INDIRECT("Data["&amp;Lists!J$12&amp;"]"),MATCH($B53&amp;$C53&amp;date_summary&amp;$C$8,Data[[key]:[key]],0))</f>
        <v>70</v>
      </c>
      <c r="E53" s="62">
        <f ca="true">INDEX(INDIRECT("Data["&amp;Lists!K$12&amp;"]"),MATCH($B53&amp;$C53&amp;date_summary&amp;$C$8,Data[[key]:[key]],0))</f>
        <v>18.912717062851478</v>
      </c>
      <c r="F53" s="62">
        <f ca="true">INDEX(INDIRECT("Data["&amp;Lists!L$12&amp;"]"),MATCH($B53&amp;$C53&amp;date_summary&amp;$C$8,Data[[key]:[key]],0))</f>
        <v>17.973833412959657</v>
      </c>
      <c r="G53" s="62">
        <f ca="true">INDEX(INDIRECT("Data["&amp;Lists!M$12&amp;"]"),MATCH($B53&amp;$C53&amp;date_summary&amp;$C$8,Data[[key]:[key]],0))</f>
        <v>-0.93888458506814365</v>
      </c>
      <c r="H53" s="63">
        <f t="shared" ca="true" si="0"/>
        <v>4.9643030239811967E-2</v>
      </c>
      <c r="I53" s="62">
        <f ca="true">INDEX(INDIRECT("Data["&amp;Lists!O$12&amp;"]"),MATCH($B53&amp;$C53&amp;date_summary&amp;$C$8,Data[[key]:[key]],0))</f>
        <v>73.464279174804688</v>
      </c>
      <c r="J53" s="62">
        <f ca="true">INDEX(INDIRECT("Data["&amp;Lists!P$12&amp;"]"),MATCH($B53&amp;$C53&amp;date_summary&amp;$C$8,Data[[key]:[key]],0))</f>
        <v>-1.2116357088088989</v>
      </c>
      <c r="K53" s="62">
        <f ca="true">INDEX(INDIRECT("Data["&amp;Lists!Q$12&amp;"]"),MATCH($B53&amp;$C53&amp;date_summary&amp;$C$8,Data[[key]:[key]],0))</f>
        <v>-1.1158429384231567</v>
      </c>
      <c r="L53" s="62">
        <f ca="true">INDEX(INDIRECT("Data["&amp;Lists!R$12&amp;"]"),MATCH($B53&amp;$C53&amp;date_summary&amp;$C$8,Data[[key]:[key]],0))</f>
        <v>-0.91620296239852905</v>
      </c>
      <c r="M53" s="62">
        <f ca="true">INDEX(INDIRECT("Data["&amp;Lists!S$12&amp;"]"),MATCH($B53&amp;$C53&amp;date_summary&amp;$C$8,Data[[key]:[key]],0))</f>
        <v>-0.77793294191360474</v>
      </c>
      <c r="N53" s="62">
        <f ca="true">INDEX(INDIRECT("Data["&amp;Lists!T$12&amp;"]"),MATCH($B53&amp;$C53&amp;date_summary&amp;$C$8,Data[[key]:[key]],0))</f>
        <v>-0.63966292142868042</v>
      </c>
      <c r="O53" s="62">
        <f ca="true">INDEX(INDIRECT("Data["&amp;Lists!U$12&amp;"]"),MATCH($B53&amp;$C53&amp;date_summary&amp;$C$8,Data[[key]:[key]],0))</f>
        <v>-0.44002291560173035</v>
      </c>
      <c r="P53" s="62">
        <f ca="true">INDEX(INDIRECT("Data["&amp;Lists!V$12&amp;"]"),MATCH($B53&amp;$C53&amp;date_summary&amp;$C$8,Data[[key]:[key]],0))</f>
        <v>-0.34423011541366577</v>
      </c>
      <c r="Q53" s="62" t="str">
        <f ca="true">IF(INDEX(INDIRECT("Data["&amp;Lists!W$12&amp;"]"),MATCH($B53&amp;$C53&amp;date_summary&amp;$C$8,Data[[key]:[key]],0)),"Yes","No")</f>
        <v>Yes</v>
      </c>
      <c r="R53" s="62" t="str">
        <f ca="true">IF(INDEX(INDIRECT("Data["&amp;Lists!X$12&amp;"]"),MATCH($B53&amp;$C53&amp;date_summary&amp;$C$8,Data[[key]:[key]],0)),"Yes","No")</f>
        <v>Yes</v>
      </c>
    </row>
    <row r="54" x14ac:dyDescent="0.3">
      <c r="B54" s="60" t="s">
        <v>142</v>
      </c>
      <c r="C54" s="60" t="s">
        <v>119</v>
      </c>
      <c r="D54" s="61">
        <f ca="true">INDEX(INDIRECT("Data["&amp;Lists!J$12&amp;"]"),MATCH($B54&amp;$C54&amp;date_summary&amp;$C$8,Data[[key]:[key]],0))</f>
        <v>516</v>
      </c>
      <c r="E54" s="62">
        <f ca="true">INDEX(INDIRECT("Data["&amp;Lists!K$12&amp;"]"),MATCH($B54&amp;$C54&amp;date_summary&amp;$C$8,Data[[key]:[key]],0))</f>
        <v>21.264356534343122</v>
      </c>
      <c r="F54" s="62">
        <f ca="true">INDEX(INDIRECT("Data["&amp;Lists!L$12&amp;"]"),MATCH($B54&amp;$C54&amp;date_summary&amp;$C$8,Data[[key]:[key]],0))</f>
        <v>20.196420890240631</v>
      </c>
      <c r="G54" s="62">
        <f ca="true">INDEX(INDIRECT("Data["&amp;Lists!M$12&amp;"]"),MATCH($B54&amp;$C54&amp;date_summary&amp;$C$8,Data[[key]:[key]],0))</f>
        <v>-1.0679352628298042</v>
      </c>
      <c r="H54" s="63">
        <f t="shared" ca="true" si="0"/>
        <v>5.0221847113268124E-2</v>
      </c>
      <c r="I54" s="62">
        <f ca="true">INDEX(INDIRECT("Data["&amp;Lists!O$12&amp;"]"),MATCH($B54&amp;$C54&amp;date_summary&amp;$C$8,Data[[key]:[key]],0))</f>
        <v>84.28277587890625</v>
      </c>
      <c r="J54" s="62">
        <f ca="true">INDEX(INDIRECT("Data["&amp;Lists!P$12&amp;"]"),MATCH($B54&amp;$C54&amp;date_summary&amp;$C$8,Data[[key]:[key]],0))</f>
        <v>-1.4166134595870972</v>
      </c>
      <c r="K54" s="62">
        <f ca="true">INDEX(INDIRECT("Data["&amp;Lists!Q$12&amp;"]"),MATCH($B54&amp;$C54&amp;date_summary&amp;$C$8,Data[[key]:[key]],0))</f>
        <v>-1.3249721527099609</v>
      </c>
      <c r="L54" s="62">
        <f ca="true">INDEX(INDIRECT("Data["&amp;Lists!R$12&amp;"]"),MATCH($B54&amp;$C54&amp;date_summary&amp;$C$8,Data[[key]:[key]],0))</f>
        <v>-1.1339843273162842</v>
      </c>
      <c r="M54" s="62">
        <f ca="true">INDEX(INDIRECT("Data["&amp;Lists!S$12&amp;"]"),MATCH($B54&amp;$C54&amp;date_summary&amp;$C$8,Data[[key]:[key]],0))</f>
        <v>-1.0017067193984985</v>
      </c>
      <c r="N54" s="62">
        <f ca="true">INDEX(INDIRECT("Data["&amp;Lists!T$12&amp;"]"),MATCH($B54&amp;$C54&amp;date_summary&amp;$C$8,Data[[key]:[key]],0))</f>
        <v>-0.86942911148071289</v>
      </c>
      <c r="O54" s="62">
        <f ca="true">INDEX(INDIRECT("Data["&amp;Lists!U$12&amp;"]"),MATCH($B54&amp;$C54&amp;date_summary&amp;$C$8,Data[[key]:[key]],0))</f>
        <v>-0.67844122648239136</v>
      </c>
      <c r="P54" s="62">
        <f ca="true">INDEX(INDIRECT("Data["&amp;Lists!V$12&amp;"]"),MATCH($B54&amp;$C54&amp;date_summary&amp;$C$8,Data[[key]:[key]],0))</f>
        <v>-0.5867999792098999</v>
      </c>
      <c r="Q54" s="62" t="str">
        <f ca="true">IF(INDEX(INDIRECT("Data["&amp;Lists!W$12&amp;"]"),MATCH($B54&amp;$C54&amp;date_summary&amp;$C$8,Data[[key]:[key]],0)),"Yes","No")</f>
        <v>Yes</v>
      </c>
      <c r="R54" s="62" t="str">
        <f ca="true">IF(INDEX(INDIRECT("Data["&amp;Lists!X$12&amp;"]"),MATCH($B54&amp;$C54&amp;date_summary&amp;$C$8,Data[[key]:[key]],0)),"Yes","No")</f>
        <v>Yes</v>
      </c>
    </row>
    <row r="55" x14ac:dyDescent="0.3">
      <c r="B55" s="60" t="s">
        <v>142</v>
      </c>
      <c r="C55" s="60" t="s">
        <v>111</v>
      </c>
      <c r="D55" s="61">
        <f ca="true">INDEX(INDIRECT("Data["&amp;Lists!J$12&amp;"]"),MATCH($B55&amp;$C55&amp;date_summary&amp;$C$8,Data[[key]:[key]],0))</f>
        <v>1272</v>
      </c>
      <c r="E55" s="62">
        <f ca="true">INDEX(INDIRECT("Data["&amp;Lists!K$12&amp;"]"),MATCH($B55&amp;$C55&amp;date_summary&amp;$C$8,Data[[key]:[key]],0))</f>
        <v>9.0823467611679316</v>
      </c>
      <c r="F55" s="62">
        <f ca="true">INDEX(INDIRECT("Data["&amp;Lists!L$12&amp;"]"),MATCH($B55&amp;$C55&amp;date_summary&amp;$C$8,Data[[key]:[key]],0))</f>
        <v>8.5978333609444757</v>
      </c>
      <c r="G55" s="62">
        <f ca="true">INDEX(INDIRECT("Data["&amp;Lists!M$12&amp;"]"),MATCH($B55&amp;$C55&amp;date_summary&amp;$C$8,Data[[key]:[key]],0))</f>
        <v>-0.48451424056086051</v>
      </c>
      <c r="H55" s="63">
        <f t="shared" ca="true" si="0"/>
        <v>5.3346811490663136E-2</v>
      </c>
      <c r="I55" s="62">
        <f ca="true">INDEX(INDIRECT("Data["&amp;Lists!O$12&amp;"]"),MATCH($B55&amp;$C55&amp;date_summary&amp;$C$8,Data[[key]:[key]],0))</f>
        <v>86.369827270507813</v>
      </c>
      <c r="J55" s="62">
        <f ca="true">INDEX(INDIRECT("Data["&amp;Lists!P$12&amp;"]"),MATCH($B55&amp;$C55&amp;date_summary&amp;$C$8,Data[[key]:[key]],0))</f>
        <v>-0.59458321332931519</v>
      </c>
      <c r="K55" s="62">
        <f ca="true">INDEX(INDIRECT("Data["&amp;Lists!Q$12&amp;"]"),MATCH($B55&amp;$C55&amp;date_summary&amp;$C$8,Data[[key]:[key]],0))</f>
        <v>-0.56572896242141724</v>
      </c>
      <c r="L55" s="62">
        <f ca="true">INDEX(INDIRECT("Data["&amp;Lists!R$12&amp;"]"),MATCH($B55&amp;$C55&amp;date_summary&amp;$C$8,Data[[key]:[key]],0))</f>
        <v>-0.50559431314468384</v>
      </c>
      <c r="M55" s="62">
        <f ca="true">INDEX(INDIRECT("Data["&amp;Lists!S$12&amp;"]"),MATCH($B55&amp;$C55&amp;date_summary&amp;$C$8,Data[[key]:[key]],0))</f>
        <v>-0.46394523978233337</v>
      </c>
      <c r="N55" s="62">
        <f ca="true">INDEX(INDIRECT("Data["&amp;Lists!T$12&amp;"]"),MATCH($B55&amp;$C55&amp;date_summary&amp;$C$8,Data[[key]:[key]],0))</f>
        <v>-0.42229616641998291</v>
      </c>
      <c r="O55" s="62">
        <f ca="true">INDEX(INDIRECT("Data["&amp;Lists!U$12&amp;"]"),MATCH($B55&amp;$C55&amp;date_summary&amp;$C$8,Data[[key]:[key]],0))</f>
        <v>-0.3621615469455719</v>
      </c>
      <c r="P55" s="62">
        <f ca="true">INDEX(INDIRECT("Data["&amp;Lists!V$12&amp;"]"),MATCH($B55&amp;$C55&amp;date_summary&amp;$C$8,Data[[key]:[key]],0))</f>
        <v>-0.33330726623535156</v>
      </c>
      <c r="Q55" s="62" t="str">
        <f ca="true">IF(INDEX(INDIRECT("Data["&amp;Lists!W$12&amp;"]"),MATCH($B55&amp;$C55&amp;date_summary&amp;$C$8,Data[[key]:[key]],0)),"Yes","No")</f>
        <v>Yes</v>
      </c>
      <c r="R55" s="62" t="str">
        <f ca="true">IF(INDEX(INDIRECT("Data["&amp;Lists!X$12&amp;"]"),MATCH($B55&amp;$C55&amp;date_summary&amp;$C$8,Data[[key]:[key]],0)),"Yes","No")</f>
        <v>Yes</v>
      </c>
    </row>
    <row r="56" hidden="true" x14ac:dyDescent="0.3">
      <c r="B56" s="60" t="s">
        <v>143</v>
      </c>
      <c r="C56" s="60" t="s">
        <v>147</v>
      </c>
      <c r="D56" s="61">
        <f ca="true">INDEX(INDIRECT("Data["&amp;Lists!J$12&amp;"]"),MATCH($B56&amp;$C56&amp;date_summary&amp;$C$8,Data[[key]:[key]],0))</f>
        <v>539</v>
      </c>
      <c r="E56" s="62">
        <f ca="true">INDEX(INDIRECT("Data["&amp;Lists!K$12&amp;"]"),MATCH($B56&amp;$C56&amp;date_summary&amp;$C$8,Data[[key]:[key]],0))</f>
        <v>12.225685119628906</v>
      </c>
      <c r="F56" s="62">
        <f ca="true">INDEX(INDIRECT("Data["&amp;Lists!L$12&amp;"]"),MATCH($B56&amp;$C56&amp;date_summary&amp;$C$8,Data[[key]:[key]],0))</f>
        <v>11.521449089050293</v>
      </c>
      <c r="G56" s="62">
        <f ca="true">INDEX(INDIRECT("Data["&amp;Lists!M$12&amp;"]"),MATCH($B56&amp;$C56&amp;date_summary&amp;$C$8,Data[[key]:[key]],0))</f>
        <v>-0.70423668622970581</v>
      </c>
      <c r="H56" s="63">
        <f t="shared" ca="true" si="0"/>
        <v>5.7603044683280862E-2</v>
      </c>
      <c r="I56" s="62">
        <f ca="true">INDEX(INDIRECT("Data["&amp;Lists!O$12&amp;"]"),MATCH($B56&amp;$C56&amp;date_summary&amp;$C$8,Data[[key]:[key]],0))</f>
        <v>91.147186279296875</v>
      </c>
      <c r="J56" s="62">
        <f ca="true">INDEX(INDIRECT("Data["&amp;Lists!P$12&amp;"]"),MATCH($B56&amp;$C56&amp;date_summary&amp;$C$8,Data[[key]:[key]],0))</f>
        <v>-0.91616261005401611</v>
      </c>
      <c r="K56" s="62">
        <f ca="true">INDEX(INDIRECT("Data["&amp;Lists!Q$12&amp;"]"),MATCH($B56&amp;$C56&amp;date_summary&amp;$C$8,Data[[key]:[key]],0))</f>
        <v>-0.86935412883758545</v>
      </c>
      <c r="L56" s="62">
        <f ca="true">INDEX(INDIRECT("Data["&amp;Lists!R$12&amp;"]"),MATCH($B56&amp;$C56&amp;date_summary&amp;$C$8,Data[[key]:[key]],0))</f>
        <v>-0.7718014121055603</v>
      </c>
      <c r="M56" s="62">
        <f ca="true">INDEX(INDIRECT("Data["&amp;Lists!S$12&amp;"]"),MATCH($B56&amp;$C56&amp;date_summary&amp;$C$8,Data[[key]:[key]],0))</f>
        <v>-0.70423668622970581</v>
      </c>
      <c r="N56" s="62">
        <f ca="true">INDEX(INDIRECT("Data["&amp;Lists!T$12&amp;"]"),MATCH($B56&amp;$C56&amp;date_summary&amp;$C$8,Data[[key]:[key]],0))</f>
        <v>-0.63667196035385132</v>
      </c>
      <c r="O56" s="62">
        <f ca="true">INDEX(INDIRECT("Data["&amp;Lists!U$12&amp;"]"),MATCH($B56&amp;$C56&amp;date_summary&amp;$C$8,Data[[key]:[key]],0))</f>
        <v>-0.53911924362182617</v>
      </c>
      <c r="P56" s="62">
        <f ca="true">INDEX(INDIRECT("Data["&amp;Lists!V$12&amp;"]"),MATCH($B56&amp;$C56&amp;date_summary&amp;$C$8,Data[[key]:[key]],0))</f>
        <v>-0.4923107922077179</v>
      </c>
      <c r="Q56" s="62" t="str">
        <f ca="true">IF(INDEX(INDIRECT("Data["&amp;Lists!W$12&amp;"]"),MATCH($B56&amp;$C56&amp;date_summary&amp;$C$8,Data[[key]:[key]],0)),"Yes","No")</f>
        <v>Yes</v>
      </c>
      <c r="R56" s="62" t="str">
        <f ca="true">IF(INDEX(INDIRECT("Data["&amp;Lists!X$12&amp;"]"),MATCH($B56&amp;$C56&amp;date_summary&amp;$C$8,Data[[key]:[key]],0)),"Yes","No")</f>
        <v>Yes</v>
      </c>
    </row>
    <row r="57" hidden="true" x14ac:dyDescent="0.3">
      <c r="B57" s="60" t="s">
        <v>143</v>
      </c>
      <c r="C57" s="60" t="s">
        <v>148</v>
      </c>
      <c r="D57" s="61">
        <f ca="true">INDEX(INDIRECT("Data["&amp;Lists!J$12&amp;"]"),MATCH($B57&amp;$C57&amp;date_summary&amp;$C$8,Data[[key]:[key]],0))</f>
        <v>150</v>
      </c>
      <c r="E57" s="62">
        <f ca="true">INDEX(INDIRECT("Data["&amp;Lists!K$12&amp;"]"),MATCH($B57&amp;$C57&amp;date_summary&amp;$C$8,Data[[key]:[key]],0))</f>
        <v>15.777602195739746</v>
      </c>
      <c r="F57" s="62">
        <f ca="true">INDEX(INDIRECT("Data["&amp;Lists!L$12&amp;"]"),MATCH($B57&amp;$C57&amp;date_summary&amp;$C$8,Data[[key]:[key]],0))</f>
        <v>14.810691833496094</v>
      </c>
      <c r="G57" s="62">
        <f ca="true">INDEX(INDIRECT("Data["&amp;Lists!M$12&amp;"]"),MATCH($B57&amp;$C57&amp;date_summary&amp;$C$8,Data[[key]:[key]],0))</f>
        <v>-0.96691012382507324</v>
      </c>
      <c r="H57" s="63">
        <f t="shared" ca="true" si="0"/>
        <v>6.1283718009201515E-2</v>
      </c>
      <c r="I57" s="62">
        <f ca="true">INDEX(INDIRECT("Data["&amp;Lists!O$12&amp;"]"),MATCH($B57&amp;$C57&amp;date_summary&amp;$C$8,Data[[key]:[key]],0))</f>
        <v>89.440559387207031</v>
      </c>
      <c r="J57" s="62">
        <f ca="true">INDEX(INDIRECT("Data["&amp;Lists!P$12&amp;"]"),MATCH($B57&amp;$C57&amp;date_summary&amp;$C$8,Data[[key]:[key]],0))</f>
        <v>-1.6922645568847656</v>
      </c>
      <c r="K57" s="62">
        <f ca="true">INDEX(INDIRECT("Data["&amp;Lists!Q$12&amp;"]"),MATCH($B57&amp;$C57&amp;date_summary&amp;$C$8,Data[[key]:[key]],0))</f>
        <v>-1.53205406665802</v>
      </c>
      <c r="L57" s="62">
        <f ca="true">INDEX(INDIRECT("Data["&amp;Lists!R$12&amp;"]"),MATCH($B57&amp;$C57&amp;date_summary&amp;$C$8,Data[[key]:[key]],0))</f>
        <v>-1.1981624364852905</v>
      </c>
      <c r="M57" s="62">
        <f ca="true">INDEX(INDIRECT("Data["&amp;Lists!S$12&amp;"]"),MATCH($B57&amp;$C57&amp;date_summary&amp;$C$8,Data[[key]:[key]],0))</f>
        <v>-0.96691012382507324</v>
      </c>
      <c r="N57" s="62">
        <f ca="true">INDEX(INDIRECT("Data["&amp;Lists!T$12&amp;"]"),MATCH($B57&amp;$C57&amp;date_summary&amp;$C$8,Data[[key]:[key]],0))</f>
        <v>-0.73565781116485596</v>
      </c>
      <c r="O57" s="62">
        <f ca="true">INDEX(INDIRECT("Data["&amp;Lists!U$12&amp;"]"),MATCH($B57&amp;$C57&amp;date_summary&amp;$C$8,Data[[key]:[key]],0))</f>
        <v>-0.40176615118980408</v>
      </c>
      <c r="P57" s="62">
        <f ca="true">INDEX(INDIRECT("Data["&amp;Lists!V$12&amp;"]"),MATCH($B57&amp;$C57&amp;date_summary&amp;$C$8,Data[[key]:[key]],0))</f>
        <v>-0.24155567586421967</v>
      </c>
      <c r="Q57" s="62" t="str">
        <f ca="true">IF(INDEX(INDIRECT("Data["&amp;Lists!W$12&amp;"]"),MATCH($B57&amp;$C57&amp;date_summary&amp;$C$8,Data[[key]:[key]],0)),"Yes","No")</f>
        <v>Yes</v>
      </c>
      <c r="R57" s="62" t="str">
        <f ca="true">IF(INDEX(INDIRECT("Data["&amp;Lists!X$12&amp;"]"),MATCH($B57&amp;$C57&amp;date_summary&amp;$C$8,Data[[key]:[key]],0)),"Yes","No")</f>
        <v>Yes</v>
      </c>
    </row>
    <row r="58" hidden="true" x14ac:dyDescent="0.3">
      <c r="B58" s="60" t="s">
        <v>143</v>
      </c>
      <c r="C58" s="60" t="s">
        <v>149</v>
      </c>
      <c r="D58" s="61">
        <f ca="true">INDEX(INDIRECT("Data["&amp;Lists!J$12&amp;"]"),MATCH($B58&amp;$C58&amp;date_summary&amp;$C$8,Data[[key]:[key]],0))</f>
        <v>67</v>
      </c>
      <c r="E58" s="62">
        <f ca="true">INDEX(INDIRECT("Data["&amp;Lists!K$12&amp;"]"),MATCH($B58&amp;$C58&amp;date_summary&amp;$C$8,Data[[key]:[key]],0))</f>
        <v>24.041685104370117</v>
      </c>
      <c r="F58" s="62">
        <f ca="true">INDEX(INDIRECT("Data["&amp;Lists!L$12&amp;"]"),MATCH($B58&amp;$C58&amp;date_summary&amp;$C$8,Data[[key]:[key]],0))</f>
        <v>23.685853958129883</v>
      </c>
      <c r="G58" s="62">
        <f ca="true">INDEX(INDIRECT("Data["&amp;Lists!M$12&amp;"]"),MATCH($B58&amp;$C58&amp;date_summary&amp;$C$8,Data[[key]:[key]],0))</f>
        <v>-0.35583135485649109</v>
      </c>
      <c r="H58" s="63">
        <f t="shared" ca="true" si="0"/>
        <v>1.4800599596565331E-2</v>
      </c>
      <c r="I58" s="62">
        <f ca="true">INDEX(INDIRECT("Data["&amp;Lists!O$12&amp;"]"),MATCH($B58&amp;$C58&amp;date_summary&amp;$C$8,Data[[key]:[key]],0))</f>
        <v>89.246269226074219</v>
      </c>
      <c r="J58" s="62">
        <f ca="true">INDEX(INDIRECT("Data["&amp;Lists!P$12&amp;"]"),MATCH($B58&amp;$C58&amp;date_summary&amp;$C$8,Data[[key]:[key]],0))</f>
        <v>-0.89532524347305298</v>
      </c>
      <c r="K58" s="62">
        <f ca="true">INDEX(INDIRECT("Data["&amp;Lists!Q$12&amp;"]"),MATCH($B58&amp;$C58&amp;date_summary&amp;$C$8,Data[[key]:[key]],0))</f>
        <v>-0.77616620063781738</v>
      </c>
      <c r="L58" s="62">
        <f ca="true">INDEX(INDIRECT("Data["&amp;Lists!R$12&amp;"]"),MATCH($B58&amp;$C58&amp;date_summary&amp;$C$8,Data[[key]:[key]],0))</f>
        <v>-0.52782893180847168</v>
      </c>
      <c r="M58" s="62">
        <f ca="true">INDEX(INDIRECT("Data["&amp;Lists!S$12&amp;"]"),MATCH($B58&amp;$C58&amp;date_summary&amp;$C$8,Data[[key]:[key]],0))</f>
        <v>-0.35583135485649109</v>
      </c>
      <c r="N58" s="62">
        <f ca="true">INDEX(INDIRECT("Data["&amp;Lists!T$12&amp;"]"),MATCH($B58&amp;$C58&amp;date_summary&amp;$C$8,Data[[key]:[key]],0))</f>
        <v>-0.18383374810218811</v>
      </c>
      <c r="O58" s="62">
        <f ca="true">INDEX(INDIRECT("Data["&amp;Lists!U$12&amp;"]"),MATCH($B58&amp;$C58&amp;date_summary&amp;$C$8,Data[[key]:[key]],0))</f>
        <v>6.4503476023674011E-2</v>
      </c>
      <c r="P58" s="62">
        <f ca="true">INDEX(INDIRECT("Data["&amp;Lists!V$12&amp;"]"),MATCH($B58&amp;$C58&amp;date_summary&amp;$C$8,Data[[key]:[key]],0))</f>
        <v>0.18366256356239319</v>
      </c>
      <c r="Q58" s="62" t="str">
        <f ca="true">IF(INDEX(INDIRECT("Data["&amp;Lists!W$12&amp;"]"),MATCH($B58&amp;$C58&amp;date_summary&amp;$C$8,Data[[key]:[key]],0)),"Yes","No")</f>
        <v>No</v>
      </c>
      <c r="R58" s="62" t="str">
        <f ca="true">IF(INDEX(INDIRECT("Data["&amp;Lists!X$12&amp;"]"),MATCH($B58&amp;$C58&amp;date_summary&amp;$C$8,Data[[key]:[key]],0)),"Yes","No")</f>
        <v>No</v>
      </c>
    </row>
    <row r="59" hidden="true" x14ac:dyDescent="0.3">
      <c r="B59" s="60" t="s">
        <v>144</v>
      </c>
      <c r="C59" s="60" t="s">
        <v>147</v>
      </c>
      <c r="D59" s="61">
        <f ca="true">INDEX(INDIRECT("Data["&amp;Lists!J$12&amp;"]"),MATCH($B59&amp;$C59&amp;date_summary&amp;$C$8,Data[[key]:[key]],0))</f>
        <v>21</v>
      </c>
      <c r="E59" s="62">
        <f ca="true">INDEX(INDIRECT("Data["&amp;Lists!K$12&amp;"]"),MATCH($B59&amp;$C59&amp;date_summary&amp;$C$8,Data[[key]:[key]],0))</f>
        <v>4.1245512664318085E-2</v>
      </c>
      <c r="F59" s="62">
        <f ca="true">INDEX(INDIRECT("Data["&amp;Lists!L$12&amp;"]"),MATCH($B59&amp;$C59&amp;date_summary&amp;$C$8,Data[[key]:[key]],0))</f>
        <v>3.4736566245555878E-2</v>
      </c>
      <c r="G59" s="62">
        <f ca="true">INDEX(INDIRECT("Data["&amp;Lists!M$12&amp;"]"),MATCH($B59&amp;$C59&amp;date_summary&amp;$C$8,Data[[key]:[key]],0))</f>
        <v>-6.5089506097137928E-3</v>
      </c>
      <c r="H59" s="63">
        <f t="shared" ca="true" si="0"/>
        <v>0.15780990923031374</v>
      </c>
      <c r="I59" s="62">
        <f ca="true">INDEX(INDIRECT("Data["&amp;Lists!O$12&amp;"]"),MATCH($B59&amp;$C59&amp;date_summary&amp;$C$8,Data[[key]:[key]],0))</f>
        <v>93.682540893554688</v>
      </c>
      <c r="J59" s="62">
        <f ca="true">INDEX(INDIRECT("Data["&amp;Lists!P$12&amp;"]"),MATCH($B59&amp;$C59&amp;date_summary&amp;$C$8,Data[[key]:[key]],0))</f>
        <v>-1.7503239214420319E-2</v>
      </c>
      <c r="K59" s="62">
        <f ca="true">INDEX(INDIRECT("Data["&amp;Lists!Q$12&amp;"]"),MATCH($B59&amp;$C59&amp;date_summary&amp;$C$8,Data[[key]:[key]],0))</f>
        <v>-1.507490873336792E-2</v>
      </c>
      <c r="L59" s="62">
        <f ca="true">INDEX(INDIRECT("Data["&amp;Lists!R$12&amp;"]"),MATCH($B59&amp;$C59&amp;date_summary&amp;$C$8,Data[[key]:[key]],0))</f>
        <v>-1.0014071129262447E-2</v>
      </c>
      <c r="M59" s="62">
        <f ca="true">INDEX(INDIRECT("Data["&amp;Lists!S$12&amp;"]"),MATCH($B59&amp;$C59&amp;date_summary&amp;$C$8,Data[[key]:[key]],0))</f>
        <v>-6.5089506097137928E-3</v>
      </c>
      <c r="N59" s="62">
        <f ca="true">INDEX(INDIRECT("Data["&amp;Lists!T$12&amp;"]"),MATCH($B59&amp;$C59&amp;date_summary&amp;$C$8,Data[[key]:[key]],0))</f>
        <v>-3.0038298573344946E-3</v>
      </c>
      <c r="O59" s="62">
        <f ca="true">INDEX(INDIRECT("Data["&amp;Lists!U$12&amp;"]"),MATCH($B59&amp;$C59&amp;date_summary&amp;$C$8,Data[[key]:[key]],0))</f>
        <v>2.057007746770978E-3</v>
      </c>
      <c r="P59" s="62">
        <f ca="true">INDEX(INDIRECT("Data["&amp;Lists!V$12&amp;"]"),MATCH($B59&amp;$C59&amp;date_summary&amp;$C$8,Data[[key]:[key]],0))</f>
        <v>4.485337994992733E-3</v>
      </c>
      <c r="Q59" s="62" t="str">
        <f ca="true">IF(INDEX(INDIRECT("Data["&amp;Lists!W$12&amp;"]"),MATCH($B59&amp;$C59&amp;date_summary&amp;$C$8,Data[[key]:[key]],0)),"Yes","No")</f>
        <v>No</v>
      </c>
      <c r="R59" s="62" t="str">
        <f ca="true">IF(INDEX(INDIRECT("Data["&amp;Lists!X$12&amp;"]"),MATCH($B59&amp;$C59&amp;date_summary&amp;$C$8,Data[[key]:[key]],0)),"Yes","No")</f>
        <v>No</v>
      </c>
    </row>
    <row r="60" hidden="true" x14ac:dyDescent="0.3">
      <c r="B60" s="60" t="s">
        <v>144</v>
      </c>
      <c r="C60" s="60" t="s">
        <v>148</v>
      </c>
      <c r="D60" s="61">
        <f ca="true">INDEX(INDIRECT("Data["&amp;Lists!J$12&amp;"]"),MATCH($B60&amp;$C60&amp;date_summary&amp;$C$8,Data[[key]:[key]],0))</f>
        <v>136</v>
      </c>
      <c r="E60" s="62">
        <f ca="true">INDEX(INDIRECT("Data["&amp;Lists!K$12&amp;"]"),MATCH($B60&amp;$C60&amp;date_summary&amp;$C$8,Data[[key]:[key]],0))</f>
        <v>1.2331143617630005</v>
      </c>
      <c r="F60" s="62">
        <f ca="true">INDEX(INDIRECT("Data["&amp;Lists!L$12&amp;"]"),MATCH($B60&amp;$C60&amp;date_summary&amp;$C$8,Data[[key]:[key]],0))</f>
        <v>1.1062151193618774</v>
      </c>
      <c r="G60" s="62">
        <f ca="true">INDEX(INDIRECT("Data["&amp;Lists!M$12&amp;"]"),MATCH($B60&amp;$C60&amp;date_summary&amp;$C$8,Data[[key]:[key]],0))</f>
        <v>-0.12689933180809021</v>
      </c>
      <c r="H60" s="63">
        <f t="shared" ca="true" si="0"/>
        <v>0.10290962115359722</v>
      </c>
      <c r="I60" s="62">
        <f ca="true">INDEX(INDIRECT("Data["&amp;Lists!O$12&amp;"]"),MATCH($B60&amp;$C60&amp;date_summary&amp;$C$8,Data[[key]:[key]],0))</f>
        <v>92.018997192382813</v>
      </c>
      <c r="J60" s="62">
        <f ca="true">INDEX(INDIRECT("Data["&amp;Lists!P$12&amp;"]"),MATCH($B60&amp;$C60&amp;date_summary&amp;$C$8,Data[[key]:[key]],0))</f>
        <v>-0.19939303398132324</v>
      </c>
      <c r="K60" s="62">
        <f ca="true">INDEX(INDIRECT("Data["&amp;Lists!Q$12&amp;"]"),MATCH($B60&amp;$C60&amp;date_summary&amp;$C$8,Data[[key]:[key]],0))</f>
        <v>-0.18338119983673096</v>
      </c>
      <c r="L60" s="62">
        <f ca="true">INDEX(INDIRECT("Data["&amp;Lists!R$12&amp;"]"),MATCH($B60&amp;$C60&amp;date_summary&amp;$C$8,Data[[key]:[key]],0))</f>
        <v>-0.15001125633716583</v>
      </c>
      <c r="M60" s="62">
        <f ca="true">INDEX(INDIRECT("Data["&amp;Lists!S$12&amp;"]"),MATCH($B60&amp;$C60&amp;date_summary&amp;$C$8,Data[[key]:[key]],0))</f>
        <v>-0.12689933180809021</v>
      </c>
      <c r="N60" s="62">
        <f ca="true">INDEX(INDIRECT("Data["&amp;Lists!T$12&amp;"]"),MATCH($B60&amp;$C60&amp;date_summary&amp;$C$8,Data[[key]:[key]],0))</f>
        <v>-0.10378740727901459</v>
      </c>
      <c r="O60" s="62">
        <f ca="true">INDEX(INDIRECT("Data["&amp;Lists!U$12&amp;"]"),MATCH($B60&amp;$C60&amp;date_summary&amp;$C$8,Data[[key]:[key]],0))</f>
        <v>-7.0417456328868866E-2</v>
      </c>
      <c r="P60" s="62">
        <f ca="true">INDEX(INDIRECT("Data["&amp;Lists!V$12&amp;"]"),MATCH($B60&amp;$C60&amp;date_summary&amp;$C$8,Data[[key]:[key]],0))</f>
        <v>-5.4405629634857178E-2</v>
      </c>
      <c r="Q60" s="62" t="str">
        <f ca="true">IF(INDEX(INDIRECT("Data["&amp;Lists!W$12&amp;"]"),MATCH($B60&amp;$C60&amp;date_summary&amp;$C$8,Data[[key]:[key]],0)),"Yes","No")</f>
        <v>Yes</v>
      </c>
      <c r="R60" s="62" t="str">
        <f ca="true">IF(INDEX(INDIRECT("Data["&amp;Lists!X$12&amp;"]"),MATCH($B60&amp;$C60&amp;date_summary&amp;$C$8,Data[[key]:[key]],0)),"Yes","No")</f>
        <v>Yes</v>
      </c>
    </row>
    <row r="61" hidden="true" x14ac:dyDescent="0.3">
      <c r="B61" s="60" t="s">
        <v>144</v>
      </c>
      <c r="C61" s="60" t="s">
        <v>150</v>
      </c>
      <c r="D61" s="61">
        <f ca="true">INDEX(INDIRECT("Data["&amp;Lists!J$12&amp;"]"),MATCH($B61&amp;$C61&amp;date_summary&amp;$C$8,Data[[key]:[key]],0))</f>
        <v>227</v>
      </c>
      <c r="E61" s="62">
        <f ca="true">INDEX(INDIRECT("Data["&amp;Lists!K$12&amp;"]"),MATCH($B61&amp;$C61&amp;date_summary&amp;$C$8,Data[[key]:[key]],0))</f>
        <v>4.6596603393554688</v>
      </c>
      <c r="F61" s="62">
        <f ca="true">INDEX(INDIRECT("Data["&amp;Lists!L$12&amp;"]"),MATCH($B61&amp;$C61&amp;date_summary&amp;$C$8,Data[[key]:[key]],0))</f>
        <v>4.3912191390991211</v>
      </c>
      <c r="G61" s="62">
        <f ca="true">INDEX(INDIRECT("Data["&amp;Lists!M$12&amp;"]"),MATCH($B61&amp;$C61&amp;date_summary&amp;$C$8,Data[[key]:[key]],0))</f>
        <v>-0.26844117045402527</v>
      </c>
      <c r="H61" s="63">
        <f t="shared" ca="true" si="0"/>
        <v>5.7609600465246887E-2</v>
      </c>
      <c r="I61" s="62">
        <f ca="true">INDEX(INDIRECT("Data["&amp;Lists!O$12&amp;"]"),MATCH($B61&amp;$C61&amp;date_summary&amp;$C$8,Data[[key]:[key]],0))</f>
        <v>91.177680969238281</v>
      </c>
      <c r="J61" s="62">
        <f ca="true">INDEX(INDIRECT("Data["&amp;Lists!P$12&amp;"]"),MATCH($B61&amp;$C61&amp;date_summary&amp;$C$8,Data[[key]:[key]],0))</f>
        <v>-0.39289388060569763</v>
      </c>
      <c r="K61" s="62">
        <f ca="true">INDEX(INDIRECT("Data["&amp;Lists!Q$12&amp;"]"),MATCH($B61&amp;$C61&amp;date_summary&amp;$C$8,Data[[key]:[key]],0))</f>
        <v>-0.36540576815605164</v>
      </c>
      <c r="L61" s="62">
        <f ca="true">INDEX(INDIRECT("Data["&amp;Lists!R$12&amp;"]"),MATCH($B61&amp;$C61&amp;date_summary&amp;$C$8,Data[[key]:[key]],0))</f>
        <v>-0.30811828374862671</v>
      </c>
      <c r="M61" s="62">
        <f ca="true">INDEX(INDIRECT("Data["&amp;Lists!S$12&amp;"]"),MATCH($B61&amp;$C61&amp;date_summary&amp;$C$8,Data[[key]:[key]],0))</f>
        <v>-0.26844117045402527</v>
      </c>
      <c r="N61" s="62">
        <f ca="true">INDEX(INDIRECT("Data["&amp;Lists!T$12&amp;"]"),MATCH($B61&amp;$C61&amp;date_summary&amp;$C$8,Data[[key]:[key]],0))</f>
        <v>-0.22876404225826263</v>
      </c>
      <c r="O61" s="62">
        <f ca="true">INDEX(INDIRECT("Data["&amp;Lists!U$12&amp;"]"),MATCH($B61&amp;$C61&amp;date_summary&amp;$C$8,Data[[key]:[key]],0))</f>
        <v>-0.1714765876531601</v>
      </c>
      <c r="P61" s="62">
        <f ca="true">INDEX(INDIRECT("Data["&amp;Lists!V$12&amp;"]"),MATCH($B61&amp;$C61&amp;date_summary&amp;$C$8,Data[[key]:[key]],0))</f>
        <v>-0.1439884752035141</v>
      </c>
      <c r="Q61" s="62" t="str">
        <f ca="true">IF(INDEX(INDIRECT("Data["&amp;Lists!W$12&amp;"]"),MATCH($B61&amp;$C61&amp;date_summary&amp;$C$8,Data[[key]:[key]],0)),"Yes","No")</f>
        <v>Yes</v>
      </c>
      <c r="R61" s="62" t="str">
        <f ca="true">IF(INDEX(INDIRECT("Data["&amp;Lists!X$12&amp;"]"),MATCH($B61&amp;$C61&amp;date_summary&amp;$C$8,Data[[key]:[key]],0)),"Yes","No")</f>
        <v>Yes</v>
      </c>
    </row>
    <row r="62" hidden="true" x14ac:dyDescent="0.3">
      <c r="B62" s="60" t="s">
        <v>144</v>
      </c>
      <c r="C62" s="60" t="s">
        <v>151</v>
      </c>
      <c r="D62" s="61">
        <f ca="true">INDEX(INDIRECT("Data["&amp;Lists!J$12&amp;"]"),MATCH($B62&amp;$C62&amp;date_summary&amp;$C$8,Data[[key]:[key]],0))</f>
        <v>182</v>
      </c>
      <c r="E62" s="62">
        <f ca="true">INDEX(INDIRECT("Data["&amp;Lists!K$12&amp;"]"),MATCH($B62&amp;$C62&amp;date_summary&amp;$C$8,Data[[key]:[key]],0))</f>
        <v>8.0096940994262695</v>
      </c>
      <c r="F62" s="62">
        <f ca="true">INDEX(INDIRECT("Data["&amp;Lists!L$12&amp;"]"),MATCH($B62&amp;$C62&amp;date_summary&amp;$C$8,Data[[key]:[key]],0))</f>
        <v>7.510624885559082</v>
      </c>
      <c r="G62" s="62">
        <f ca="true">INDEX(INDIRECT("Data["&amp;Lists!M$12&amp;"]"),MATCH($B62&amp;$C62&amp;date_summary&amp;$C$8,Data[[key]:[key]],0))</f>
        <v>-0.49906927347183228</v>
      </c>
      <c r="H62" s="63">
        <f t="shared" ca="true" si="0"/>
        <v>6.2308156500955558E-2</v>
      </c>
      <c r="I62" s="62">
        <f ca="true">INDEX(INDIRECT("Data["&amp;Lists!O$12&amp;"]"),MATCH($B62&amp;$C62&amp;date_summary&amp;$C$8,Data[[key]:[key]],0))</f>
        <v>90.029762268066406</v>
      </c>
      <c r="J62" s="62">
        <f ca="true">INDEX(INDIRECT("Data["&amp;Lists!P$12&amp;"]"),MATCH($B62&amp;$C62&amp;date_summary&amp;$C$8,Data[[key]:[key]],0))</f>
        <v>-0.7115325927734375</v>
      </c>
      <c r="K62" s="62">
        <f ca="true">INDEX(INDIRECT("Data["&amp;Lists!Q$12&amp;"]"),MATCH($B62&amp;$C62&amp;date_summary&amp;$C$8,Data[[key]:[key]],0))</f>
        <v>-0.66460537910461426</v>
      </c>
      <c r="L62" s="62">
        <f ca="true">INDEX(INDIRECT("Data["&amp;Lists!R$12&amp;"]"),MATCH($B62&amp;$C62&amp;date_summary&amp;$C$8,Data[[key]:[key]],0))</f>
        <v>-0.56680530309677124</v>
      </c>
      <c r="M62" s="62">
        <f ca="true">INDEX(INDIRECT("Data["&amp;Lists!S$12&amp;"]"),MATCH($B62&amp;$C62&amp;date_summary&amp;$C$8,Data[[key]:[key]],0))</f>
        <v>-0.49906927347183228</v>
      </c>
      <c r="N62" s="62">
        <f ca="true">INDEX(INDIRECT("Data["&amp;Lists!T$12&amp;"]"),MATCH($B62&amp;$C62&amp;date_summary&amp;$C$8,Data[[key]:[key]],0))</f>
        <v>-0.43133324384689331</v>
      </c>
      <c r="O62" s="62">
        <f ca="true">INDEX(INDIRECT("Data["&amp;Lists!U$12&amp;"]"),MATCH($B62&amp;$C62&amp;date_summary&amp;$C$8,Data[[key]:[key]],0))</f>
        <v>-0.33353313803672791</v>
      </c>
      <c r="P62" s="62">
        <f ca="true">INDEX(INDIRECT("Data["&amp;Lists!V$12&amp;"]"),MATCH($B62&amp;$C62&amp;date_summary&amp;$C$8,Data[[key]:[key]],0))</f>
        <v>-0.28660595417022705</v>
      </c>
      <c r="Q62" s="62" t="str">
        <f ca="true">IF(INDEX(INDIRECT("Data["&amp;Lists!W$12&amp;"]"),MATCH($B62&amp;$C62&amp;date_summary&amp;$C$8,Data[[key]:[key]],0)),"Yes","No")</f>
        <v>Yes</v>
      </c>
      <c r="R62" s="62" t="str">
        <f ca="true">IF(INDEX(INDIRECT("Data["&amp;Lists!X$12&amp;"]"),MATCH($B62&amp;$C62&amp;date_summary&amp;$C$8,Data[[key]:[key]],0)),"Yes","No")</f>
        <v>Yes</v>
      </c>
    </row>
    <row r="63" hidden="true" x14ac:dyDescent="0.3">
      <c r="B63" s="60" t="s">
        <v>144</v>
      </c>
      <c r="C63" s="60" t="s">
        <v>152</v>
      </c>
      <c r="D63" s="61">
        <f ca="true">INDEX(INDIRECT("Data["&amp;Lists!J$12&amp;"]"),MATCH($B63&amp;$C63&amp;date_summary&amp;$C$8,Data[[key]:[key]],0))</f>
        <v>190</v>
      </c>
      <c r="E63" s="62">
        <f ca="true">INDEX(INDIRECT("Data["&amp;Lists!K$12&amp;"]"),MATCH($B63&amp;$C63&amp;date_summary&amp;$C$8,Data[[key]:[key]],0))</f>
        <v>38.080322265625</v>
      </c>
      <c r="F63" s="62">
        <f ca="true">INDEX(INDIRECT("Data["&amp;Lists!L$12&amp;"]"),MATCH($B63&amp;$C63&amp;date_summary&amp;$C$8,Data[[key]:[key]],0))</f>
        <v>36.975196838378906</v>
      </c>
      <c r="G63" s="62">
        <f ca="true">INDEX(INDIRECT("Data["&amp;Lists!M$12&amp;"]"),MATCH($B63&amp;$C63&amp;date_summary&amp;$C$8,Data[[key]:[key]],0))</f>
        <v>-1.1051230430603027</v>
      </c>
      <c r="H63" s="63">
        <f t="shared" ca="true" si="0"/>
        <v>2.9020842716394084E-2</v>
      </c>
      <c r="I63" s="62">
        <f ca="true">INDEX(INDIRECT("Data["&amp;Lists!O$12&amp;"]"),MATCH($B63&amp;$C63&amp;date_summary&amp;$C$8,Data[[key]:[key]],0))</f>
        <v>89.259208679199219</v>
      </c>
      <c r="J63" s="62">
        <f ca="true">INDEX(INDIRECT("Data["&amp;Lists!P$12&amp;"]"),MATCH($B63&amp;$C63&amp;date_summary&amp;$C$8,Data[[key]:[key]],0))</f>
        <v>-2.0023245811462402</v>
      </c>
      <c r="K63" s="62">
        <f ca="true">INDEX(INDIRECT("Data["&amp;Lists!Q$12&amp;"]"),MATCH($B63&amp;$C63&amp;date_summary&amp;$C$8,Data[[key]:[key]],0))</f>
        <v>-1.8041579723358154</v>
      </c>
      <c r="L63" s="62">
        <f ca="true">INDEX(INDIRECT("Data["&amp;Lists!R$12&amp;"]"),MATCH($B63&amp;$C63&amp;date_summary&amp;$C$8,Data[[key]:[key]],0))</f>
        <v>-1.3911625146865845</v>
      </c>
      <c r="M63" s="62">
        <f ca="true">INDEX(INDIRECT("Data["&amp;Lists!S$12&amp;"]"),MATCH($B63&amp;$C63&amp;date_summary&amp;$C$8,Data[[key]:[key]],0))</f>
        <v>-1.1051230430603027</v>
      </c>
      <c r="N63" s="62">
        <f ca="true">INDEX(INDIRECT("Data["&amp;Lists!T$12&amp;"]"),MATCH($B63&amp;$C63&amp;date_summary&amp;$C$8,Data[[key]:[key]],0))</f>
        <v>-0.81908363103866577</v>
      </c>
      <c r="O63" s="62">
        <f ca="true">INDEX(INDIRECT("Data["&amp;Lists!U$12&amp;"]"),MATCH($B63&amp;$C63&amp;date_summary&amp;$C$8,Data[[key]:[key]],0))</f>
        <v>-0.40608808398246765</v>
      </c>
      <c r="P63" s="62">
        <f ca="true">INDEX(INDIRECT("Data["&amp;Lists!V$12&amp;"]"),MATCH($B63&amp;$C63&amp;date_summary&amp;$C$8,Data[[key]:[key]],0))</f>
        <v>-0.20792140066623688</v>
      </c>
      <c r="Q63" s="62" t="str">
        <f ca="true">IF(INDEX(INDIRECT("Data["&amp;Lists!W$12&amp;"]"),MATCH($B63&amp;$C63&amp;date_summary&amp;$C$8,Data[[key]:[key]],0)),"Yes","No")</f>
        <v>Yes</v>
      </c>
      <c r="R63" s="62" t="str">
        <f ca="true">IF(INDEX(INDIRECT("Data["&amp;Lists!X$12&amp;"]"),MATCH($B63&amp;$C63&amp;date_summary&amp;$C$8,Data[[key]:[key]],0)),"Yes","No")</f>
        <v>Yes</v>
      </c>
    </row>
    <row r="64" hidden="true" x14ac:dyDescent="0.3">
      <c r="B64" s="60" t="s">
        <v>145</v>
      </c>
      <c r="C64" s="60" t="s">
        <v>55</v>
      </c>
      <c r="D64" s="61">
        <f ca="true">INDEX(INDIRECT("Data["&amp;Lists!J$12&amp;"]"),MATCH($B64&amp;$C64&amp;date_summary&amp;$C$8,Data[[key]:[key]],0))</f>
        <v>32</v>
      </c>
      <c r="E64" s="62">
        <f ca="true">INDEX(INDIRECT("Data["&amp;Lists!K$12&amp;"]"),MATCH($B64&amp;$C64&amp;date_summary&amp;$C$8,Data[[key]:[key]],0))</f>
        <v>1.5205928087234497</v>
      </c>
      <c r="F64" s="62">
        <f ca="true">INDEX(INDIRECT("Data["&amp;Lists!L$12&amp;"]"),MATCH($B64&amp;$C64&amp;date_summary&amp;$C$8,Data[[key]:[key]],0))</f>
        <v>1.4847722053527832</v>
      </c>
      <c r="G64" s="62">
        <f ca="true">INDEX(INDIRECT("Data["&amp;Lists!M$12&amp;"]"),MATCH($B64&amp;$C64&amp;date_summary&amp;$C$8,Data[[key]:[key]],0))</f>
        <v>-3.5820577293634415E-2</v>
      </c>
      <c r="H64" s="63">
        <f t="shared" ref="H64:H65" ca="true" si="2">G64/E64*-1</f>
        <v>2.3556981913985302E-2</v>
      </c>
      <c r="I64" s="62">
        <f ca="true">INDEX(INDIRECT("Data["&amp;Lists!O$12&amp;"]"),MATCH($B64&amp;$C64&amp;date_summary&amp;$C$8,Data[[key]:[key]],0))</f>
        <v>78.5390625</v>
      </c>
      <c r="J64" s="62">
        <f ca="true">INDEX(INDIRECT("Data["&amp;Lists!P$12&amp;"]"),MATCH($B64&amp;$C64&amp;date_summary&amp;$C$8,Data[[key]:[key]],0))</f>
        <v>-0.18732374906539917</v>
      </c>
      <c r="K64" s="62">
        <f ca="true">INDEX(INDIRECT("Data["&amp;Lists!Q$12&amp;"]"),MATCH($B64&amp;$C64&amp;date_summary&amp;$C$8,Data[[key]:[key]],0))</f>
        <v>-0.15386094152927399</v>
      </c>
      <c r="L64" s="62">
        <f ca="true">INDEX(INDIRECT("Data["&amp;Lists!R$12&amp;"]"),MATCH($B64&amp;$C64&amp;date_summary&amp;$C$8,Data[[key]:[key]],0))</f>
        <v>-8.4121733903884888E-2</v>
      </c>
      <c r="M64" s="62">
        <f ca="true">INDEX(INDIRECT("Data["&amp;Lists!S$12&amp;"]"),MATCH($B64&amp;$C64&amp;date_summary&amp;$C$8,Data[[key]:[key]],0))</f>
        <v>-3.5820577293634415E-2</v>
      </c>
      <c r="N64" s="62">
        <f ca="true">INDEX(INDIRECT("Data["&amp;Lists!T$12&amp;"]"),MATCH($B64&amp;$C64&amp;date_summary&amp;$C$8,Data[[key]:[key]],0))</f>
        <v>1.2480583041906357E-2</v>
      </c>
      <c r="O64" s="62">
        <f ca="true">INDEX(INDIRECT("Data["&amp;Lists!U$12&amp;"]"),MATCH($B64&amp;$C64&amp;date_summary&amp;$C$8,Data[[key]:[key]],0))</f>
        <v>8.2219786942005157E-2</v>
      </c>
      <c r="P64" s="62">
        <f ca="true">INDEX(INDIRECT("Data["&amp;Lists!V$12&amp;"]"),MATCH($B64&amp;$C64&amp;date_summary&amp;$C$8,Data[[key]:[key]],0))</f>
        <v>0.11568258702754974</v>
      </c>
      <c r="Q64" s="62" t="str">
        <f ca="true">IF(INDEX(INDIRECT("Data["&amp;Lists!W$12&amp;"]"),MATCH($B64&amp;$C64&amp;date_summary&amp;$C$8,Data[[key]:[key]],0)),"Yes","No")</f>
        <v>No</v>
      </c>
      <c r="R64" s="62" t="str">
        <f ca="true">IF(INDEX(INDIRECT("Data["&amp;Lists!X$12&amp;"]"),MATCH($B64&amp;$C64&amp;date_summary&amp;$C$8,Data[[key]:[key]],0)),"Yes","No")</f>
        <v>No</v>
      </c>
    </row>
    <row r="65" hidden="true" x14ac:dyDescent="0.3">
      <c r="B65" s="60" t="s">
        <v>145</v>
      </c>
      <c r="C65" s="60" t="s">
        <v>56</v>
      </c>
      <c r="D65" s="61">
        <f ca="true">INDEX(INDIRECT("Data["&amp;Lists!J$12&amp;"]"),MATCH($B65&amp;$C65&amp;date_summary&amp;$C$8,Data[[key]:[key]],0))</f>
        <v>273</v>
      </c>
      <c r="E65" s="62">
        <f ca="true">INDEX(INDIRECT("Data["&amp;Lists!K$12&amp;"]"),MATCH($B65&amp;$C65&amp;date_summary&amp;$C$8,Data[[key]:[key]],0))</f>
        <v>25.329658508300781</v>
      </c>
      <c r="F65" s="62">
        <f ca="true">INDEX(INDIRECT("Data["&amp;Lists!L$12&amp;"]"),MATCH($B65&amp;$C65&amp;date_summary&amp;$C$8,Data[[key]:[key]],0))</f>
        <v>24.704679489135742</v>
      </c>
      <c r="G65" s="62">
        <f ca="true">INDEX(INDIRECT("Data["&amp;Lists!M$12&amp;"]"),MATCH($B65&amp;$C65&amp;date_summary&amp;$C$8,Data[[key]:[key]],0))</f>
        <v>-0.62497889995574951</v>
      </c>
      <c r="H65" s="63">
        <f t="shared" ca="true" si="2"/>
        <v>2.4673798888798192E-2</v>
      </c>
      <c r="I65" s="62">
        <f ca="true">INDEX(INDIRECT("Data["&amp;Lists!O$12&amp;"]"),MATCH($B65&amp;$C65&amp;date_summary&amp;$C$8,Data[[key]:[key]],0))</f>
        <v>90.24786376953125</v>
      </c>
      <c r="J65" s="62">
        <f ca="true">INDEX(INDIRECT("Data["&amp;Lists!P$12&amp;"]"),MATCH($B65&amp;$C65&amp;date_summary&amp;$C$8,Data[[key]:[key]],0))</f>
        <v>-1.1341420412063599</v>
      </c>
      <c r="K65" s="62">
        <f ca="true">INDEX(INDIRECT("Data["&amp;Lists!Q$12&amp;"]"),MATCH($B65&amp;$C65&amp;date_summary&amp;$C$8,Data[[key]:[key]],0))</f>
        <v>-1.0216822624206543</v>
      </c>
      <c r="L65" s="62">
        <f ca="true">INDEX(INDIRECT("Data["&amp;Lists!R$12&amp;"]"),MATCH($B65&amp;$C65&amp;date_summary&amp;$C$8,Data[[key]:[key]],0))</f>
        <v>-0.78730666637420654</v>
      </c>
      <c r="M65" s="62">
        <f ca="true">INDEX(INDIRECT("Data["&amp;Lists!S$12&amp;"]"),MATCH($B65&amp;$C65&amp;date_summary&amp;$C$8,Data[[key]:[key]],0))</f>
        <v>-0.62497889995574951</v>
      </c>
      <c r="N65" s="62">
        <f ca="true">INDEX(INDIRECT("Data["&amp;Lists!T$12&amp;"]"),MATCH($B65&amp;$C65&amp;date_summary&amp;$C$8,Data[[key]:[key]],0))</f>
        <v>-0.46265110373497009</v>
      </c>
      <c r="O65" s="62">
        <f ca="true">INDEX(INDIRECT("Data["&amp;Lists!U$12&amp;"]"),MATCH($B65&amp;$C65&amp;date_summary&amp;$C$8,Data[[key]:[key]],0))</f>
        <v>-0.22827558219432831</v>
      </c>
      <c r="P65" s="62">
        <f ca="true">INDEX(INDIRECT("Data["&amp;Lists!V$12&amp;"]"),MATCH($B65&amp;$C65&amp;date_summary&amp;$C$8,Data[[key]:[key]],0))</f>
        <v>-0.11581570655107498</v>
      </c>
      <c r="Q65" s="62" t="str">
        <f ca="true">IF(INDEX(INDIRECT("Data["&amp;Lists!W$12&amp;"]"),MATCH($B65&amp;$C65&amp;date_summary&amp;$C$8,Data[[key]:[key]],0)),"Yes","No")</f>
        <v>Yes</v>
      </c>
      <c r="R65" s="62" t="str">
        <f ca="true">IF(INDEX(INDIRECT("Data["&amp;Lists!X$12&amp;"]"),MATCH($B65&amp;$C65&amp;date_summary&amp;$C$8,Data[[key]:[key]],0)),"Yes","No")</f>
        <v>Yes</v>
      </c>
    </row>
    <row r="66" hidden="true" x14ac:dyDescent="0.3">
      <c r="B66" s="60" t="s">
        <v>145</v>
      </c>
      <c r="C66" s="60" t="s">
        <v>57</v>
      </c>
      <c r="D66" s="61">
        <f ca="true">INDEX(INDIRECT("Data["&amp;Lists!J$12&amp;"]"),MATCH($B66&amp;$C66&amp;date_summary&amp;$C$8,Data[[key]:[key]],0))</f>
        <v>357</v>
      </c>
      <c r="E66" s="62">
        <f ca="true">INDEX(INDIRECT("Data["&amp;Lists!K$12&amp;"]"),MATCH($B66&amp;$C66&amp;date_summary&amp;$C$8,Data[[key]:[key]],0))</f>
        <v>21.209972381591797</v>
      </c>
      <c r="F66" s="62">
        <f ca="true">INDEX(INDIRECT("Data["&amp;Lists!L$12&amp;"]"),MATCH($B66&amp;$C66&amp;date_summary&amp;$C$8,Data[[key]:[key]],0))</f>
        <v>20.2021484375</v>
      </c>
      <c r="G66" s="62">
        <f ca="true">INDEX(INDIRECT("Data["&amp;Lists!M$12&amp;"]"),MATCH($B66&amp;$C66&amp;date_summary&amp;$C$8,Data[[key]:[key]],0))</f>
        <v>-1.0078246593475342</v>
      </c>
      <c r="H66" s="63">
        <f t="shared" ref="H66" ca="true" si="3">G66/E66*-1</f>
        <v>4.7516547462467626E-2</v>
      </c>
      <c r="I66" s="62">
        <f ca="true">INDEX(INDIRECT("Data["&amp;Lists!O$12&amp;"]"),MATCH($B66&amp;$C66&amp;date_summary&amp;$C$8,Data[[key]:[key]],0))</f>
        <v>92.138420104980469</v>
      </c>
      <c r="J66" s="62">
        <f ca="true">INDEX(INDIRECT("Data["&amp;Lists!P$12&amp;"]"),MATCH($B66&amp;$C66&amp;date_summary&amp;$C$8,Data[[key]:[key]],0))</f>
        <v>-1.7292095422744751</v>
      </c>
      <c r="K66" s="62">
        <f ca="true">INDEX(INDIRECT("Data["&amp;Lists!Q$12&amp;"]"),MATCH($B66&amp;$C66&amp;date_summary&amp;$C$8,Data[[key]:[key]],0))</f>
        <v>-1.5698758363723755</v>
      </c>
      <c r="L66" s="62">
        <f ca="true">INDEX(INDIRECT("Data["&amp;Lists!R$12&amp;"]"),MATCH($B66&amp;$C66&amp;date_summary&amp;$C$8,Data[[key]:[key]],0))</f>
        <v>-1.2378114461898804</v>
      </c>
      <c r="M66" s="62">
        <f ca="true">INDEX(INDIRECT("Data["&amp;Lists!S$12&amp;"]"),MATCH($B66&amp;$C66&amp;date_summary&amp;$C$8,Data[[key]:[key]],0))</f>
        <v>-1.0078246593475342</v>
      </c>
      <c r="N66" s="62">
        <f ca="true">INDEX(INDIRECT("Data["&amp;Lists!T$12&amp;"]"),MATCH($B66&amp;$C66&amp;date_summary&amp;$C$8,Data[[key]:[key]],0))</f>
        <v>-0.77783787250518799</v>
      </c>
      <c r="O66" s="62">
        <f ca="true">INDEX(INDIRECT("Data["&amp;Lists!U$12&amp;"]"),MATCH($B66&amp;$C66&amp;date_summary&amp;$C$8,Data[[key]:[key]],0))</f>
        <v>-0.44577345252037048</v>
      </c>
      <c r="P66" s="62">
        <f ca="true">INDEX(INDIRECT("Data["&amp;Lists!V$12&amp;"]"),MATCH($B66&amp;$C66&amp;date_summary&amp;$C$8,Data[[key]:[key]],0))</f>
        <v>-0.28643974661827087</v>
      </c>
      <c r="Q66" s="62" t="str">
        <f ca="true">IF(INDEX(INDIRECT("Data["&amp;Lists!W$12&amp;"]"),MATCH($B66&amp;$C66&amp;date_summary&amp;$C$8,Data[[key]:[key]],0)),"Yes","No")</f>
        <v>Yes</v>
      </c>
      <c r="R66" s="62" t="str">
        <f ca="true">IF(INDEX(INDIRECT("Data["&amp;Lists!X$12&amp;"]"),MATCH($B66&amp;$C66&amp;date_summary&amp;$C$8,Data[[key]:[key]],0)),"Yes","No")</f>
        <v>Yes</v>
      </c>
    </row>
    <row r="67" hidden="true" x14ac:dyDescent="0.3">
      <c r="B67" s="60" t="s">
        <v>145</v>
      </c>
      <c r="C67" s="60" t="s">
        <v>58</v>
      </c>
      <c r="D67" s="61">
        <f ca="true">INDEX(INDIRECT("Data["&amp;Lists!J$12&amp;"]"),MATCH($B67&amp;$C67&amp;date_summary&amp;$C$8,Data[[key]:[key]],0))</f>
        <v>94</v>
      </c>
      <c r="E67" s="62">
        <f ca="true">INDEX(INDIRECT("Data["&amp;Lists!K$12&amp;"]"),MATCH($B67&amp;$C67&amp;date_summary&amp;$C$8,Data[[key]:[key]],0))</f>
        <v>3.7648842334747314</v>
      </c>
      <c r="F67" s="62">
        <f ca="true">INDEX(INDIRECT("Data["&amp;Lists!L$12&amp;"]"),MATCH($B67&amp;$C67&amp;date_summary&amp;$C$8,Data[[key]:[key]],0))</f>
        <v>3.6263942718505859</v>
      </c>
      <c r="G67" s="62">
        <f ca="true">INDEX(INDIRECT("Data["&amp;Lists!M$12&amp;"]"),MATCH($B67&amp;$C67&amp;date_summary&amp;$C$8,Data[[key]:[key]],0))</f>
        <v>-0.13848990201950073</v>
      </c>
      <c r="H67" s="63">
        <f t="shared" ref="H67" ca="true" si="4">G67/E67*-1</f>
        <v>3.67846375695021E-2</v>
      </c>
      <c r="I67" s="62">
        <f ca="true">INDEX(INDIRECT("Data["&amp;Lists!O$12&amp;"]"),MATCH($B67&amp;$C67&amp;date_summary&amp;$C$8,Data[[key]:[key]],0))</f>
        <v>90.208335876464844</v>
      </c>
      <c r="J67" s="62">
        <f ca="true">INDEX(INDIRECT("Data["&amp;Lists!P$12&amp;"]"),MATCH($B67&amp;$C67&amp;date_summary&amp;$C$8,Data[[key]:[key]],0))</f>
        <v>-0.30479916930198669</v>
      </c>
      <c r="K67" s="62">
        <f ca="true">INDEX(INDIRECT("Data["&amp;Lists!Q$12&amp;"]"),MATCH($B67&amp;$C67&amp;date_summary&amp;$C$8,Data[[key]:[key]],0))</f>
        <v>-0.26806610822677612</v>
      </c>
      <c r="L67" s="62">
        <f ca="true">INDEX(INDIRECT("Data["&amp;Lists!R$12&amp;"]"),MATCH($B67&amp;$C67&amp;date_summary&amp;$C$8,Data[[key]:[key]],0))</f>
        <v>-0.19151143729686737</v>
      </c>
      <c r="M67" s="62">
        <f ca="true">INDEX(INDIRECT("Data["&amp;Lists!S$12&amp;"]"),MATCH($B67&amp;$C67&amp;date_summary&amp;$C$8,Data[[key]:[key]],0))</f>
        <v>-0.13848990201950073</v>
      </c>
      <c r="N67" s="62">
        <f ca="true">INDEX(INDIRECT("Data["&amp;Lists!T$12&amp;"]"),MATCH($B67&amp;$C67&amp;date_summary&amp;$C$8,Data[[key]:[key]],0))</f>
        <v>-8.5468366742134094E-2</v>
      </c>
      <c r="O67" s="62">
        <f ca="true">INDEX(INDIRECT("Data["&amp;Lists!U$12&amp;"]"),MATCH($B67&amp;$C67&amp;date_summary&amp;$C$8,Data[[key]:[key]],0))</f>
        <v>-8.9136986061930656E-3</v>
      </c>
      <c r="P67" s="62">
        <f ca="true">INDEX(INDIRECT("Data["&amp;Lists!V$12&amp;"]"),MATCH($B67&amp;$C67&amp;date_summary&amp;$C$8,Data[[key]:[key]],0))</f>
        <v>2.7819355949759483E-2</v>
      </c>
      <c r="Q67" s="62" t="str">
        <f ca="true">IF(INDEX(INDIRECT("Data["&amp;Lists!W$12&amp;"]"),MATCH($B67&amp;$C67&amp;date_summary&amp;$C$8,Data[[key]:[key]],0)),"Yes","No")</f>
        <v>No</v>
      </c>
      <c r="R67" s="62" t="str">
        <f ca="true">IF(INDEX(INDIRECT("Data["&amp;Lists!X$12&amp;"]"),MATCH($B67&amp;$C67&amp;date_summary&amp;$C$8,Data[[key]:[key]],0)),"Yes","No")</f>
        <v>No</v>
      </c>
    </row>
  </sheetData>
  <autoFilter ref="B11:R67">
    <filterColumn colId="0">
      <filters>
        <filter val="All"/>
        <filter val="CPP rate"/>
        <filter val="Rate size"/>
        <filter val="Study segments"/>
      </filters>
    </filterColumn>
    <filterColumn colId="8" showButton="false"/>
    <filterColumn colId="9" showButton="false"/>
    <filterColumn colId="10" showButton="false"/>
    <filterColumn colId="11" showButton="false"/>
    <filterColumn colId="12" showButton="false"/>
    <filterColumn colId="13" showButton="false"/>
  </autoFilter>
  <mergeCells count="11">
    <mergeCell ref="I11:I12"/>
    <mergeCell ref="J11:P11"/>
    <mergeCell ref="Q11:Q12"/>
    <mergeCell ref="R11:R12"/>
    <mergeCell ref="B11:B12"/>
    <mergeCell ref="C11:C12"/>
    <mergeCell ref="E11:E12"/>
    <mergeCell ref="F11:F12"/>
    <mergeCell ref="G11:G12"/>
    <mergeCell ref="H11:H12"/>
    <mergeCell ref="D11:D12"/>
  </mergeCells>
  <conditionalFormatting sqref="Q13:R48 Q51:R66">
    <cfRule type="cellIs" dxfId="6" priority="4" operator="equal">
      <formula>"No"</formula>
    </cfRule>
  </conditionalFormatting>
  <conditionalFormatting sqref="Q49:R50">
    <cfRule type="cellIs" dxfId="5" priority="2" operator="equal">
      <formula>"No"</formula>
    </cfRule>
  </conditionalFormatting>
  <conditionalFormatting sqref="Q67:R67">
    <cfRule type="cellIs" dxfId="4" priority="1" operator="equal">
      <formula>"No"</formula>
    </cfRule>
  </conditionalFormatting>
  <dataValidations count="2">
    <dataValidation type="list" allowBlank="true" showInputMessage="true" showErrorMessage="true" sqref="C6">
      <formula1>"Aggregate,Average"</formula1>
    </dataValidation>
    <dataValidation type="list" allowBlank="true" showInputMessage="true" showErrorMessage="true" sqref="C7">
      <formula1>Date_list</formula1>
    </dataValidation>
  </dataValidations>
  <pageMargins left="0.7" right="0.7" top="0.75" bottom="0.75" header="0.3" footer="0.3"/>
  <drawing r:id="rId1"/>
  <extLst>
    <ext xmlns:x14="http://schemas.microsoft.com/office/spreadsheetml/2009/9/main" xmlns:xm="http://schemas.microsoft.com/office/excel/2006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Lists!$I$26:$I$27</xm:f>
          </x14:formula1>
          <xm:sqref>C8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X56"/>
  <sheetViews>
    <sheetView showGridLines="false" workbookViewId="0">
      <selection activeCell="H6" sqref="H6"/>
    </sheetView>
  </sheetViews>
  <sheetFormatPr defaultRowHeight="16.8" x14ac:dyDescent="0.4"/>
  <cols>
    <col min="2" max="2" width="12.69921875" bestFit="true" customWidth="true"/>
    <col min="3" max="3" width="46.5" bestFit="true" customWidth="true"/>
    <col min="5" max="5" width="12.69921875" bestFit="true" customWidth="true"/>
    <col min="6" max="6" width="46.5" bestFit="true" customWidth="true"/>
    <col min="8" max="8" width="10.3984375" bestFit="true" customWidth="true"/>
    <col min="9" max="9" width="14.09765625" bestFit="true" customWidth="true"/>
  </cols>
  <sheetData>
    <row r="1" x14ac:dyDescent="0.4">
      <c r="B1" t="s">
        <v>78</v>
      </c>
      <c r="E1" s="7" t="s">
        <v>25</v>
      </c>
      <c r="F1" s="7" t="s">
        <v>26</v>
      </c>
      <c r="H1" s="7" t="s">
        <v>1</v>
      </c>
      <c r="I1" s="7" t="s">
        <v>2</v>
      </c>
      <c r="K1" s="7" t="s">
        <v>108</v>
      </c>
      <c r="L1" s="7"/>
      <c r="M1" s="7"/>
      <c r="N1" s="7"/>
      <c r="O1" s="7"/>
      <c r="P1" s="7"/>
      <c r="Q1" s="7"/>
      <c r="R1" s="7"/>
      <c r="S1" s="7"/>
      <c r="T1" s="7"/>
      <c r="U1" s="7"/>
      <c r="V1" s="7"/>
    </row>
    <row r="2" x14ac:dyDescent="0.4">
      <c r="B2" s="8" t="s">
        <v>29</v>
      </c>
      <c r="C2" s="8" t="s">
        <v>30</v>
      </c>
      <c r="E2" t="s">
        <v>137</v>
      </c>
      <c r="F2" t="s">
        <v>146</v>
      </c>
      <c r="H2" s="9" t="s">
        <v>109</v>
      </c>
      <c r="I2" t="s">
        <v>40</v>
      </c>
      <c r="K2" t="s">
        <v>80</v>
      </c>
      <c r="L2" t="s">
        <v>82</v>
      </c>
      <c r="M2" t="s">
        <v>81</v>
      </c>
      <c r="N2" t="s">
        <v>83</v>
      </c>
      <c r="O2" t="s">
        <v>84</v>
      </c>
      <c r="P2" t="s">
        <v>91</v>
      </c>
      <c r="Q2" t="s">
        <v>86</v>
      </c>
      <c r="R2" t="s">
        <v>87</v>
      </c>
      <c r="S2" t="s">
        <v>88</v>
      </c>
      <c r="T2" t="s">
        <v>89</v>
      </c>
      <c r="U2" t="s">
        <v>90</v>
      </c>
      <c r="V2" t="s">
        <v>92</v>
      </c>
    </row>
    <row r="3" x14ac:dyDescent="0.4">
      <c r="B3" s="1" t="s">
        <v>137</v>
      </c>
      <c r="C3" s="1" t="str">
        <f>IF( ROWS(D$3:D3) &lt;=COUNTIF(E:E,category),INDEX($F:$F,MATCH(category,E:E,0)+ROWS(D$3:D3)-1),"")</f>
        <v>All study segments</v>
      </c>
      <c r="E3" t="s">
        <v>138</v>
      </c>
      <c r="F3" t="s">
        <v>132</v>
      </c>
      <c r="H3" t="s">
        <v>112</v>
      </c>
      <c r="I3" t="s">
        <v>41</v>
      </c>
      <c r="K3" t="s">
        <v>4</v>
      </c>
      <c r="L3" t="s">
        <v>5</v>
      </c>
      <c r="M3" t="s">
        <v>6</v>
      </c>
      <c r="O3" t="s">
        <v>8</v>
      </c>
      <c r="P3" t="s">
        <v>17</v>
      </c>
      <c r="Q3" t="s">
        <v>18</v>
      </c>
      <c r="R3" t="s">
        <v>19</v>
      </c>
      <c r="S3" t="s">
        <v>20</v>
      </c>
      <c r="T3" t="s">
        <v>21</v>
      </c>
      <c r="U3" t="s">
        <v>22</v>
      </c>
      <c r="V3" t="s">
        <v>23</v>
      </c>
    </row>
    <row r="4" x14ac:dyDescent="0.4">
      <c r="B4" s="2" t="s">
        <v>138</v>
      </c>
      <c r="C4" s="2" t="str">
        <f>IF( ROWS(D$3:D4) &lt;=COUNTIF(E:E,category),INDEX($F:$F,MATCH(category,E:E,0)+ROWS(D$3:D4)-1),"")</f>
        <v/>
      </c>
      <c r="E4" t="s">
        <v>138</v>
      </c>
      <c r="F4" t="s">
        <v>133</v>
      </c>
      <c r="H4" t="s">
        <v>113</v>
      </c>
      <c r="I4" t="s">
        <v>42</v>
      </c>
    </row>
    <row r="5" x14ac:dyDescent="0.4">
      <c r="B5" s="2" t="s">
        <v>154</v>
      </c>
      <c r="C5" s="2" t="str">
        <f>IF( ROWS(D$3:D5) &lt;=COUNTIF(E:E,category),INDEX($F:$F,MATCH(category,E:E,0)+ROWS(D$3:D5)-1),"")</f>
        <v/>
      </c>
      <c r="E5" t="s">
        <v>154</v>
      </c>
      <c r="F5" t="s">
        <v>155</v>
      </c>
      <c r="H5" t="s">
        <v>161</v>
      </c>
      <c r="I5" t="s">
        <v>43</v>
      </c>
    </row>
    <row r="6" x14ac:dyDescent="0.4">
      <c r="B6" s="2" t="s">
        <v>139</v>
      </c>
      <c r="C6" s="2" t="str">
        <f>IF( ROWS(D$3:D6) &lt;=COUNTIF(E:E,category),INDEX($F:$F,MATCH(category,E:E,0)+ROWS(D$3:D6)-1),"")</f>
        <v/>
      </c>
      <c r="E6" t="s">
        <v>154</v>
      </c>
      <c r="F6" t="s">
        <v>156</v>
      </c>
      <c r="I6" t="s">
        <v>44</v>
      </c>
      <c r="K6" s="7" t="s">
        <v>126</v>
      </c>
      <c r="N6" s="12" t="s">
        <v>130</v>
      </c>
      <c r="O6" t="str">
        <f>IF(K7="","kW","MW")</f>
        <v>MW</v>
      </c>
    </row>
    <row r="7" x14ac:dyDescent="0.4">
      <c r="B7" s="2" t="s">
        <v>140</v>
      </c>
      <c r="C7" s="2" t="str">
        <f>IF( ROWS(D$3:D7) &lt;=COUNTIF(E:E,category),INDEX($F:$F,MATCH(category,E:E,0)+ROWS(D$3:D7)-1),"")</f>
        <v/>
      </c>
      <c r="E7" t="s">
        <v>154</v>
      </c>
      <c r="F7" t="s">
        <v>157</v>
      </c>
      <c r="I7" t="s">
        <v>45</v>
      </c>
      <c r="K7" s="10" t="str">
        <f>IF(result_type="Aggregate","_mw","")</f>
        <v>_mw</v>
      </c>
    </row>
    <row r="8" x14ac:dyDescent="0.4">
      <c r="B8" s="2" t="s">
        <v>141</v>
      </c>
      <c r="C8" s="2" t="str">
        <f>IF( ROWS(D$3:D8) &lt;=COUNTIF(E:E,category),INDEX($F:$F,MATCH(category,E:E,0)+ROWS(D$3:D8)-1),"")</f>
        <v/>
      </c>
      <c r="E8" t="s">
        <v>154</v>
      </c>
      <c r="F8" t="s">
        <v>158</v>
      </c>
      <c r="I8" t="s">
        <v>59</v>
      </c>
      <c r="K8" s="17" t="str">
        <f>K$3&amp;$K$7</f>
        <v>loadnodr_mw</v>
      </c>
      <c r="L8" s="14" t="str">
        <f t="shared" ref="L8:V8" si="0">L$3&amp;$K$7</f>
        <v>loadwdr_mw</v>
      </c>
      <c r="M8" s="14" t="str">
        <f t="shared" si="0"/>
        <v>impact_mw</v>
      </c>
      <c r="N8" s="15"/>
      <c r="O8" s="15" t="s">
        <v>8</v>
      </c>
      <c r="P8" s="14" t="str">
        <f t="shared" si="0"/>
        <v>p05_mw</v>
      </c>
      <c r="Q8" s="14" t="str">
        <f t="shared" si="0"/>
        <v>p10_mw</v>
      </c>
      <c r="R8" s="14" t="str">
        <f t="shared" si="0"/>
        <v>p30_mw</v>
      </c>
      <c r="S8" s="14" t="str">
        <f t="shared" si="0"/>
        <v>p50_mw</v>
      </c>
      <c r="T8" s="14" t="str">
        <f t="shared" si="0"/>
        <v>p70_mw</v>
      </c>
      <c r="U8" s="14" t="str">
        <f t="shared" si="0"/>
        <v>p90_mw</v>
      </c>
      <c r="V8" s="18" t="str">
        <f t="shared" si="0"/>
        <v>p95_mw</v>
      </c>
    </row>
    <row r="9" x14ac:dyDescent="0.4">
      <c r="B9" s="2" t="s">
        <v>153</v>
      </c>
      <c r="C9" s="2" t="str">
        <f>IF( ROWS(D$3:D9) &lt;=COUNTIF(E:E,category),INDEX($F:$F,MATCH(category,E:E,0)+ROWS(D$3:D9)-1),"")</f>
        <v/>
      </c>
      <c r="E9" t="s">
        <v>139</v>
      </c>
      <c r="F9" t="s">
        <v>132</v>
      </c>
      <c r="I9" t="s">
        <v>60</v>
      </c>
    </row>
    <row r="10" x14ac:dyDescent="0.4">
      <c r="B10" s="2" t="s">
        <v>142</v>
      </c>
      <c r="C10" s="2" t="str">
        <f>IF( ROWS(D$3:D10) &lt;=COUNTIF(E:E,category),INDEX($F:$F,MATCH(category,E:E,0)+ROWS(D$3:D10)-1),"")</f>
        <v/>
      </c>
      <c r="E10" t="s">
        <v>139</v>
      </c>
      <c r="F10" t="s">
        <v>133</v>
      </c>
      <c r="I10" t="s">
        <v>61</v>
      </c>
      <c r="K10" s="7" t="s">
        <v>127</v>
      </c>
      <c r="N10" s="12" t="s">
        <v>130</v>
      </c>
      <c r="O10" t="str">
        <f>IF(K11="","kW","MW")</f>
        <v>MW</v>
      </c>
    </row>
    <row r="11" x14ac:dyDescent="0.4">
      <c r="B11" s="2" t="s">
        <v>143</v>
      </c>
      <c r="C11" s="2" t="str">
        <f>IF( ROWS(D$3:D11) &lt;=COUNTIF(E:E,category),INDEX($F:$F,MATCH(category,E:E,0)+ROWS(D$3:D11)-1),"")</f>
        <v/>
      </c>
      <c r="E11" t="s">
        <v>140</v>
      </c>
      <c r="F11" t="s">
        <v>40</v>
      </c>
      <c r="I11" t="s">
        <v>62</v>
      </c>
      <c r="K11" s="10" t="str">
        <f>IF(result_type_summary="Aggregate","_mw","")</f>
        <v>_mw</v>
      </c>
    </row>
    <row r="12" x14ac:dyDescent="0.4">
      <c r="B12" s="2" t="s">
        <v>144</v>
      </c>
      <c r="C12" s="2" t="str">
        <f>IF( ROWS(D$3:D12) &lt;=COUNTIF(E:E,category),INDEX($F:$F,MATCH(category,E:E,0)+ROWS(D$3:D12)-1),"")</f>
        <v/>
      </c>
      <c r="E12" t="s">
        <v>140</v>
      </c>
      <c r="F12" t="s">
        <v>41</v>
      </c>
      <c r="I12" t="s">
        <v>63</v>
      </c>
      <c r="J12" s="13" t="s">
        <v>3</v>
      </c>
      <c r="K12" s="14" t="str">
        <f>K$3&amp;$K$11</f>
        <v>loadnodr_mw</v>
      </c>
      <c r="L12" s="14" t="str">
        <f t="shared" ref="L12:M12" si="1">L$3&amp;$K$11</f>
        <v>loadwdr_mw</v>
      </c>
      <c r="M12" s="14" t="str">
        <f t="shared" si="1"/>
        <v>impact_mw</v>
      </c>
      <c r="N12" s="15"/>
      <c r="O12" s="15" t="s">
        <v>8</v>
      </c>
      <c r="P12" s="14" t="str">
        <f t="shared" ref="P12:V12" si="2">P$3&amp;$K$11</f>
        <v>p05_mw</v>
      </c>
      <c r="Q12" s="14" t="str">
        <f t="shared" si="2"/>
        <v>p10_mw</v>
      </c>
      <c r="R12" s="14" t="str">
        <f t="shared" si="2"/>
        <v>p30_mw</v>
      </c>
      <c r="S12" s="14" t="str">
        <f t="shared" si="2"/>
        <v>p50_mw</v>
      </c>
      <c r="T12" s="14" t="str">
        <f t="shared" si="2"/>
        <v>p70_mw</v>
      </c>
      <c r="U12" s="14" t="str">
        <f t="shared" si="2"/>
        <v>p90_mw</v>
      </c>
      <c r="V12" s="14" t="str">
        <f t="shared" si="2"/>
        <v>p95_mw</v>
      </c>
      <c r="W12" s="15" t="s">
        <v>13</v>
      </c>
      <c r="X12" s="16" t="s">
        <v>14</v>
      </c>
    </row>
    <row r="13" x14ac:dyDescent="0.4">
      <c r="B13" s="2" t="s">
        <v>145</v>
      </c>
      <c r="C13" s="2" t="str">
        <f>IF( ROWS(D$3:D13) &lt;=COUNTIF(E:E,category),INDEX($F:$F,MATCH(category,E:E,0)+ROWS(D$3:D13)-1),"")</f>
        <v/>
      </c>
      <c r="E13" t="s">
        <v>140</v>
      </c>
      <c r="F13" t="s">
        <v>42</v>
      </c>
      <c r="I13" t="s">
        <v>64</v>
      </c>
    </row>
    <row r="14" x14ac:dyDescent="0.4">
      <c r="B14" s="2"/>
      <c r="C14" s="2" t="str">
        <f>IF( ROWS(D$3:D14) &lt;=COUNTIF(E:E,category),INDEX($F:$F,MATCH(category,E:E,0)+ROWS(D$3:D14)-1),"")</f>
        <v/>
      </c>
      <c r="E14" t="s">
        <v>140</v>
      </c>
      <c r="F14" t="s">
        <v>43</v>
      </c>
      <c r="I14" t="s">
        <v>65</v>
      </c>
    </row>
    <row r="15" x14ac:dyDescent="0.4">
      <c r="B15" s="2" t="s">
        <v>110</v>
      </c>
      <c r="C15" s="2" t="str">
        <f>IF( ROWS(D$3:D15) &lt;=COUNTIF(E:E,category),INDEX($F:$F,MATCH(category,E:E,0)+ROWS(D$3:D15)-1),"")</f>
        <v/>
      </c>
      <c r="E15" t="s">
        <v>140</v>
      </c>
      <c r="F15" t="s">
        <v>44</v>
      </c>
      <c r="I15" t="s">
        <v>66</v>
      </c>
    </row>
    <row r="16" x14ac:dyDescent="0.4">
      <c r="B16" s="2" t="s">
        <v>110</v>
      </c>
      <c r="C16" s="2" t="str">
        <f>IF( ROWS(D$3:D16) &lt;=COUNTIF(E:E,category),INDEX($F:$F,MATCH(category,E:E,0)+ROWS(D$3:D16)-1),"")</f>
        <v/>
      </c>
      <c r="E16" t="s">
        <v>140</v>
      </c>
      <c r="F16" t="s">
        <v>45</v>
      </c>
      <c r="I16" t="s">
        <v>67</v>
      </c>
    </row>
    <row r="17" x14ac:dyDescent="0.4">
      <c r="B17" s="3" t="s">
        <v>110</v>
      </c>
      <c r="C17" s="3" t="str">
        <f>IF( ROWS(D$3:D17) &lt;=COUNTIF(E:E,category),INDEX($F:$F,MATCH(category,E:E,0)+ROWS(D$3:D17)-1),"")</f>
        <v/>
      </c>
      <c r="E17" t="s">
        <v>141</v>
      </c>
      <c r="F17" t="s">
        <v>46</v>
      </c>
      <c r="I17" t="s">
        <v>68</v>
      </c>
    </row>
    <row r="18" x14ac:dyDescent="0.4">
      <c r="A18" s="5"/>
      <c r="B18" s="4"/>
      <c r="E18" t="s">
        <v>141</v>
      </c>
      <c r="F18" t="s">
        <v>120</v>
      </c>
      <c r="I18" t="s">
        <v>69</v>
      </c>
    </row>
    <row r="19" x14ac:dyDescent="0.4">
      <c r="A19" s="5"/>
      <c r="E19" t="s">
        <v>141</v>
      </c>
      <c r="F19" t="s">
        <v>121</v>
      </c>
      <c r="I19" t="s">
        <v>70</v>
      </c>
    </row>
    <row r="20" x14ac:dyDescent="0.4">
      <c r="A20" s="5"/>
      <c r="E20" t="s">
        <v>141</v>
      </c>
      <c r="F20" t="s">
        <v>37</v>
      </c>
      <c r="I20" t="s">
        <v>71</v>
      </c>
    </row>
    <row r="21" x14ac:dyDescent="0.4">
      <c r="A21" s="5"/>
      <c r="E21" t="s">
        <v>141</v>
      </c>
      <c r="F21" t="s">
        <v>122</v>
      </c>
      <c r="I21" t="s">
        <v>54</v>
      </c>
    </row>
    <row r="22" x14ac:dyDescent="0.4">
      <c r="A22" s="5"/>
      <c r="E22" t="s">
        <v>141</v>
      </c>
      <c r="F22" t="s">
        <v>47</v>
      </c>
      <c r="I22" t="s">
        <v>72</v>
      </c>
    </row>
    <row r="23" x14ac:dyDescent="0.4">
      <c r="A23" s="5"/>
      <c r="E23" t="s">
        <v>141</v>
      </c>
      <c r="F23" t="s">
        <v>38</v>
      </c>
      <c r="I23" t="s">
        <v>73</v>
      </c>
    </row>
    <row r="24" x14ac:dyDescent="0.4">
      <c r="A24" s="5"/>
      <c r="E24" t="s">
        <v>141</v>
      </c>
      <c r="F24" t="s">
        <v>123</v>
      </c>
      <c r="I24" t="s">
        <v>74</v>
      </c>
    </row>
    <row r="25" x14ac:dyDescent="0.4">
      <c r="E25" t="s">
        <v>141</v>
      </c>
      <c r="F25" t="s">
        <v>48</v>
      </c>
      <c r="I25" t="s">
        <v>75</v>
      </c>
    </row>
    <row r="26" x14ac:dyDescent="0.4">
      <c r="E26" t="s">
        <v>141</v>
      </c>
      <c r="F26" t="s">
        <v>49</v>
      </c>
      <c r="I26" t="s">
        <v>76</v>
      </c>
    </row>
    <row r="27" x14ac:dyDescent="0.4">
      <c r="E27" t="s">
        <v>141</v>
      </c>
      <c r="F27" t="s">
        <v>50</v>
      </c>
      <c r="I27" t="s">
        <v>77</v>
      </c>
    </row>
    <row r="28" x14ac:dyDescent="0.4">
      <c r="E28" t="s">
        <v>141</v>
      </c>
      <c r="F28" t="s">
        <v>51</v>
      </c>
    </row>
    <row r="29" x14ac:dyDescent="0.4">
      <c r="E29" t="s">
        <v>141</v>
      </c>
      <c r="F29" t="s">
        <v>52</v>
      </c>
    </row>
    <row r="30" x14ac:dyDescent="0.4">
      <c r="E30" t="s">
        <v>141</v>
      </c>
      <c r="F30" t="s">
        <v>124</v>
      </c>
    </row>
    <row r="31" x14ac:dyDescent="0.4">
      <c r="E31" t="s">
        <v>141</v>
      </c>
      <c r="F31" t="s">
        <v>39</v>
      </c>
    </row>
    <row r="32" x14ac:dyDescent="0.4">
      <c r="E32" t="s">
        <v>141</v>
      </c>
      <c r="F32" t="s">
        <v>134</v>
      </c>
    </row>
    <row r="33" x14ac:dyDescent="0.4">
      <c r="E33" t="s">
        <v>141</v>
      </c>
      <c r="F33" t="s">
        <v>53</v>
      </c>
    </row>
    <row r="34" x14ac:dyDescent="0.4">
      <c r="E34" t="s">
        <v>153</v>
      </c>
      <c r="F34" t="s">
        <v>114</v>
      </c>
    </row>
    <row r="35" x14ac:dyDescent="0.4">
      <c r="E35" t="s">
        <v>153</v>
      </c>
      <c r="F35" t="s">
        <v>135</v>
      </c>
    </row>
    <row r="36" x14ac:dyDescent="0.4">
      <c r="E36" t="s">
        <v>153</v>
      </c>
      <c r="F36" t="s">
        <v>24</v>
      </c>
    </row>
    <row r="37" x14ac:dyDescent="0.4">
      <c r="E37" t="s">
        <v>153</v>
      </c>
      <c r="F37" t="s">
        <v>160</v>
      </c>
    </row>
    <row r="38" x14ac:dyDescent="0.4">
      <c r="E38" t="s">
        <v>142</v>
      </c>
      <c r="F38" t="s">
        <v>115</v>
      </c>
    </row>
    <row r="39" x14ac:dyDescent="0.4">
      <c r="E39" t="s">
        <v>142</v>
      </c>
      <c r="F39" t="s">
        <v>116</v>
      </c>
    </row>
    <row r="40" x14ac:dyDescent="0.4">
      <c r="E40" t="s">
        <v>142</v>
      </c>
      <c r="F40" t="s">
        <v>117</v>
      </c>
    </row>
    <row r="41" x14ac:dyDescent="0.4">
      <c r="E41" t="s">
        <v>142</v>
      </c>
      <c r="F41" t="s">
        <v>159</v>
      </c>
    </row>
    <row r="42" x14ac:dyDescent="0.4">
      <c r="E42" t="s">
        <v>142</v>
      </c>
      <c r="F42" t="s">
        <v>118</v>
      </c>
    </row>
    <row r="43" x14ac:dyDescent="0.4">
      <c r="E43" t="s">
        <v>142</v>
      </c>
      <c r="F43" t="s">
        <v>119</v>
      </c>
    </row>
    <row r="44" x14ac:dyDescent="0.4">
      <c r="E44" t="s">
        <v>142</v>
      </c>
      <c r="F44" t="s">
        <v>111</v>
      </c>
    </row>
    <row r="45" x14ac:dyDescent="0.4">
      <c r="E45" t="s">
        <v>143</v>
      </c>
      <c r="F45" t="s">
        <v>147</v>
      </c>
    </row>
    <row r="46" x14ac:dyDescent="0.4">
      <c r="E46" t="s">
        <v>143</v>
      </c>
      <c r="F46" t="s">
        <v>148</v>
      </c>
    </row>
    <row r="47" x14ac:dyDescent="0.4">
      <c r="E47" t="s">
        <v>143</v>
      </c>
      <c r="F47" t="s">
        <v>149</v>
      </c>
    </row>
    <row r="48" x14ac:dyDescent="0.4">
      <c r="E48" t="s">
        <v>144</v>
      </c>
      <c r="F48" t="s">
        <v>147</v>
      </c>
    </row>
    <row r="49" x14ac:dyDescent="0.4">
      <c r="E49" t="s">
        <v>144</v>
      </c>
      <c r="F49" t="s">
        <v>148</v>
      </c>
    </row>
    <row r="50" x14ac:dyDescent="0.4">
      <c r="E50" t="s">
        <v>144</v>
      </c>
      <c r="F50" t="s">
        <v>150</v>
      </c>
    </row>
    <row r="51" x14ac:dyDescent="0.4">
      <c r="E51" t="s">
        <v>144</v>
      </c>
      <c r="F51" t="s">
        <v>151</v>
      </c>
    </row>
    <row r="52" x14ac:dyDescent="0.4">
      <c r="E52" t="s">
        <v>144</v>
      </c>
      <c r="F52" t="s">
        <v>152</v>
      </c>
    </row>
    <row r="53" x14ac:dyDescent="0.4">
      <c r="E53" t="s">
        <v>145</v>
      </c>
      <c r="F53" t="s">
        <v>55</v>
      </c>
    </row>
    <row r="54" x14ac:dyDescent="0.4">
      <c r="E54" t="s">
        <v>145</v>
      </c>
      <c r="F54" t="s">
        <v>56</v>
      </c>
    </row>
    <row r="55" x14ac:dyDescent="0.4">
      <c r="E55" t="s">
        <v>145</v>
      </c>
      <c r="F55" t="s">
        <v>57</v>
      </c>
    </row>
    <row r="56" x14ac:dyDescent="0.4">
      <c r="E56" t="s">
        <v>145</v>
      </c>
      <c r="F56" t="s">
        <v>58</v>
      </c>
    </row>
  </sheetData>
  <conditionalFormatting sqref="B3:B17">
    <cfRule type="cellIs" dxfId="3" priority="2" operator="equal">
      <formula>category</formula>
    </cfRule>
  </conditionalFormatting>
  <conditionalFormatting sqref="C3:C17">
    <cfRule type="cellIs" dxfId="2" priority="1" operator="equal">
      <formula>subcategory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H5721"/>
  <sheetViews>
    <sheetView workbookViewId="0">
      <selection activeCell="B1" sqref="B1:C1048576"/>
    </sheetView>
  </sheetViews>
  <sheetFormatPr defaultRowHeight="16.8" x14ac:dyDescent="0.4"/>
  <cols>
    <col min="1" max="1" width="12" customWidth="true"/>
    <col min="2" max="2" width="11.09765625" customWidth="true"/>
    <col min="3" max="3" width="10.8984375" customWidth="true"/>
    <col min="4" max="4" width="10.3984375" bestFit="true" customWidth="true"/>
    <col min="5" max="5" width="12.8984375" customWidth="true"/>
    <col min="7" max="7" width="9.3984375" customWidth="true"/>
    <col min="8" max="8" width="9.69921875" bestFit="true" customWidth="true"/>
    <col min="11" max="11" width="10.59765625" customWidth="true"/>
    <col min="12" max="12" width="9.8984375" customWidth="true"/>
    <col min="16" max="16" width="14.59765625" customWidth="true"/>
    <col min="17" max="17" width="13.8984375" customWidth="true"/>
    <col min="18" max="18" width="12.69921875" customWidth="true"/>
    <col min="23" max="23" width="12.09765625" customWidth="true"/>
    <col min="24" max="24" width="11" customWidth="true"/>
  </cols>
  <sheetData>
    <row r="1" x14ac:dyDescent="0.4">
      <c r="A1" t="s">
        <v>102</v>
      </c>
      <c r="B1" t="s">
        <v>25</v>
      </c>
      <c r="C1" t="s">
        <v>26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0</v>
      </c>
      <c r="M1" t="s">
        <v>13</v>
      </c>
      <c r="N1" t="s">
        <v>14</v>
      </c>
      <c r="O1" t="s">
        <v>15</v>
      </c>
      <c r="P1" t="s">
        <v>16</v>
      </c>
      <c r="Q1" t="s">
        <v>17</v>
      </c>
      <c r="R1" t="s">
        <v>18</v>
      </c>
      <c r="S1" t="s">
        <v>19</v>
      </c>
      <c r="T1" t="s">
        <v>20</v>
      </c>
      <c r="U1" t="s">
        <v>21</v>
      </c>
      <c r="V1" t="s">
        <v>22</v>
      </c>
      <c r="W1" t="s">
        <v>23</v>
      </c>
      <c r="X1" t="s">
        <v>9</v>
      </c>
      <c r="Y1" t="s">
        <v>10</v>
      </c>
      <c r="Z1" t="s">
        <v>11</v>
      </c>
      <c r="AA1" t="s">
        <v>12</v>
      </c>
      <c r="AB1" t="s">
        <v>95</v>
      </c>
      <c r="AC1" t="s">
        <v>96</v>
      </c>
      <c r="AD1" t="s">
        <v>97</v>
      </c>
      <c r="AE1" t="s">
        <v>98</v>
      </c>
      <c r="AF1" t="s">
        <v>99</v>
      </c>
      <c r="AG1" t="s">
        <v>100</v>
      </c>
      <c r="AH1" t="s">
        <v>101</v>
      </c>
    </row>
    <row r="2" x14ac:dyDescent="0.4">
      <c r="A2" s="11" t="str">
        <f>Data[[#This Row],[category]]&amp;Data[[#This Row],[subcategory]]&amp;Data[[#This Row],[date]]&amp;Data[[#This Row],[hour]]</f>
        <v>AllAll study segments8/31/20171</v>
      </c>
      <c r="B2" t="s">
        <v>137</v>
      </c>
      <c r="C2" t="s">
        <v>146</v>
      </c>
      <c r="D2" t="s">
        <v>109</v>
      </c>
      <c r="E2" s="6" t="s">
        <v>40</v>
      </c>
      <c r="F2" s="0">
        <v>3163</v>
      </c>
      <c r="G2" s="0">
        <v>10.717846870422363</v>
      </c>
      <c r="H2" s="0">
        <v>10.953296661376953</v>
      </c>
      <c r="I2" s="0">
        <v>0.23544947803020477</v>
      </c>
      <c r="J2" s="0">
        <v>0.22116647660732269</v>
      </c>
      <c r="K2" s="0">
        <v>70.192222595214844</v>
      </c>
      <c r="L2" s="0">
        <v>1.0645803213119507</v>
      </c>
      <c r="M2" s="0">
        <v>0</v>
      </c>
      <c r="N2" s="0">
        <v>0</v>
      </c>
      <c r="O2" s="0"/>
      <c r="P2" s="0"/>
      <c r="Q2" s="0">
        <v>-0.12833699584007263</v>
      </c>
      <c r="R2" s="0">
        <v>-0.047986764460802078</v>
      </c>
      <c r="S2" s="0">
        <v>0.11946966499090195</v>
      </c>
      <c r="T2" s="0">
        <v>0.23544947803020477</v>
      </c>
      <c r="U2" s="0">
        <v>0.351429283618927</v>
      </c>
      <c r="V2" s="0">
        <v>0.51888573169708252</v>
      </c>
      <c r="W2" s="0">
        <v>0.59923595190048218</v>
      </c>
      <c r="X2" s="0">
        <v>33.900548490803629</v>
      </c>
      <c r="Y2" s="0">
        <v>34.645277656785332</v>
      </c>
      <c r="Z2" s="0">
        <v>0.74472668554089649</v>
      </c>
      <c r="AA2" s="0">
        <v>0.69954955577850342</v>
      </c>
      <c r="AB2" s="0">
        <v>-0.40592995285987854</v>
      </c>
      <c r="AC2" s="0">
        <v>-0.15178214013576508</v>
      </c>
      <c r="AD2" s="0">
        <v>0.37788254022598267</v>
      </c>
      <c r="AE2" s="0">
        <v>0.74472665786743164</v>
      </c>
      <c r="AF2" s="0">
        <v>1.1115708351135254</v>
      </c>
      <c r="AG2" s="0">
        <v>1.6412354707717896</v>
      </c>
      <c r="AH2" s="0">
        <v>1.895383358001709</v>
      </c>
    </row>
    <row r="3" x14ac:dyDescent="0.4">
      <c r="A3" s="11" t="str">
        <f>Data[[#This Row],[category]]&amp;Data[[#This Row],[subcategory]]&amp;Data[[#This Row],[date]]&amp;Data[[#This Row],[hour]]</f>
        <v>AllAll study segments8/31/20172</v>
      </c>
      <c r="B3" t="s">
        <v>137</v>
      </c>
      <c r="C3" t="s">
        <v>146</v>
      </c>
      <c r="D3" t="s">
        <v>109</v>
      </c>
      <c r="E3" s="6" t="s">
        <v>41</v>
      </c>
      <c r="F3" s="0">
        <v>3163</v>
      </c>
      <c r="G3" s="0">
        <v>10.10992431640625</v>
      </c>
      <c r="H3" s="0">
        <v>10.494336128234863</v>
      </c>
      <c r="I3" s="0">
        <v>0.3844129741191864</v>
      </c>
      <c r="J3" s="0">
        <v>0.22178681194782257</v>
      </c>
      <c r="K3" s="0">
        <v>69.734115600585937</v>
      </c>
      <c r="L3" s="0">
        <v>1.7332544326782227</v>
      </c>
      <c r="M3" s="0">
        <v>1</v>
      </c>
      <c r="N3" s="0">
        <v>0</v>
      </c>
      <c r="O3" s="0"/>
      <c r="P3" s="0"/>
      <c r="Q3" s="0">
        <v>0.019606132060289383</v>
      </c>
      <c r="R3" s="0">
        <v>0.10018173605203629</v>
      </c>
      <c r="S3" s="0">
        <v>0.26810786128044128</v>
      </c>
      <c r="T3" s="0">
        <v>0.3844129741191864</v>
      </c>
      <c r="U3" s="0">
        <v>0.50071811676025391</v>
      </c>
      <c r="V3" s="0">
        <v>0.66864418983459473</v>
      </c>
      <c r="W3" s="0">
        <v>0.74921983480453491</v>
      </c>
      <c r="X3" s="0">
        <v>31.977689791352638</v>
      </c>
      <c r="Y3" s="0">
        <v>33.193586432367077</v>
      </c>
      <c r="Z3" s="0">
        <v>1.2158981916973843</v>
      </c>
      <c r="AA3" s="0">
        <v>0.7015116810798645</v>
      </c>
      <c r="AB3" s="0">
        <v>0.062014158815145493</v>
      </c>
      <c r="AC3" s="0">
        <v>0.31687480211257935</v>
      </c>
      <c r="AD3" s="0">
        <v>0.84802508354187012</v>
      </c>
      <c r="AE3" s="0">
        <v>1.2158981561660767</v>
      </c>
      <c r="AF3" s="0">
        <v>1.5837712287902832</v>
      </c>
      <c r="AG3" s="0">
        <v>2.1149215698242187</v>
      </c>
      <c r="AH3" s="0">
        <v>2.3697822093963623</v>
      </c>
    </row>
    <row r="4" x14ac:dyDescent="0.4">
      <c r="A4" s="11" t="str">
        <f>Data[[#This Row],[category]]&amp;Data[[#This Row],[subcategory]]&amp;Data[[#This Row],[date]]&amp;Data[[#This Row],[hour]]</f>
        <v>AllAll study segments8/31/20173</v>
      </c>
      <c r="B4" t="s">
        <v>137</v>
      </c>
      <c r="C4" t="s">
        <v>146</v>
      </c>
      <c r="D4" t="s">
        <v>109</v>
      </c>
      <c r="E4" s="6" t="s">
        <v>42</v>
      </c>
      <c r="F4" s="0">
        <v>3163</v>
      </c>
      <c r="G4" s="0">
        <v>9.6591510772705078</v>
      </c>
      <c r="H4" s="0">
        <v>10.224270820617676</v>
      </c>
      <c r="I4" s="0">
        <v>0.56511950492858887</v>
      </c>
      <c r="J4" s="0">
        <v>0.23422661423683167</v>
      </c>
      <c r="K4" s="0">
        <v>69.602279663085938</v>
      </c>
      <c r="L4" s="0">
        <v>2.4127039909362793</v>
      </c>
      <c r="M4" s="0">
        <v>1</v>
      </c>
      <c r="N4" s="0">
        <v>1</v>
      </c>
      <c r="O4" s="0"/>
      <c r="P4" s="0"/>
      <c r="Q4" s="0">
        <v>0.17985101044178009</v>
      </c>
      <c r="R4" s="0">
        <v>0.26494601368904114</v>
      </c>
      <c r="S4" s="0">
        <v>0.44229096174240112</v>
      </c>
      <c r="T4" s="0">
        <v>0.56511950492858887</v>
      </c>
      <c r="U4" s="0">
        <v>0.68794804811477661</v>
      </c>
      <c r="V4" s="0">
        <v>0.86529296636581421</v>
      </c>
      <c r="W4" s="0">
        <v>0.95038801431655884</v>
      </c>
      <c r="X4" s="0">
        <v>30.551894749293009</v>
      </c>
      <c r="Y4" s="0">
        <v>32.339367623064412</v>
      </c>
      <c r="Z4" s="0">
        <v>1.7874730319162093</v>
      </c>
      <c r="AA4" s="0">
        <v>0.74085879325866699</v>
      </c>
      <c r="AB4" s="0">
        <v>0.56886875629425049</v>
      </c>
      <c r="AC4" s="0">
        <v>0.83802425861358643</v>
      </c>
      <c r="AD4" s="0">
        <v>1.3989663124084473</v>
      </c>
      <c r="AE4" s="0">
        <v>1.7874730825424194</v>
      </c>
      <c r="AF4" s="0">
        <v>2.1759798526763916</v>
      </c>
      <c r="AG4" s="0">
        <v>2.7369217872619629</v>
      </c>
      <c r="AH4" s="0">
        <v>3.0060772895812988</v>
      </c>
    </row>
    <row r="5" x14ac:dyDescent="0.4">
      <c r="A5" s="11" t="str">
        <f>Data[[#This Row],[category]]&amp;Data[[#This Row],[subcategory]]&amp;Data[[#This Row],[date]]&amp;Data[[#This Row],[hour]]</f>
        <v>AllAll study segments8/31/20174</v>
      </c>
      <c r="B5" t="s">
        <v>137</v>
      </c>
      <c r="C5" t="s">
        <v>146</v>
      </c>
      <c r="D5" t="s">
        <v>109</v>
      </c>
      <c r="E5" s="6" t="s">
        <v>43</v>
      </c>
      <c r="F5" s="0">
        <v>3163</v>
      </c>
      <c r="G5" s="0">
        <v>8.8694934844970703</v>
      </c>
      <c r="H5" s="0">
        <v>9.9896821975708008</v>
      </c>
      <c r="I5" s="0">
        <v>1.1201883554458618</v>
      </c>
      <c r="J5" s="0">
        <v>0.38283300399780273</v>
      </c>
      <c r="K5" s="0">
        <v>69.507743835449219</v>
      </c>
      <c r="L5" s="0">
        <v>2.9260497093200684</v>
      </c>
      <c r="M5" s="0">
        <v>1</v>
      </c>
      <c r="N5" s="0">
        <v>1</v>
      </c>
      <c r="O5" s="0"/>
      <c r="P5" s="0"/>
      <c r="Q5" s="0">
        <v>0.4904840886592865</v>
      </c>
      <c r="R5" s="0">
        <v>0.62956809997558594</v>
      </c>
      <c r="S5" s="0">
        <v>0.91943055391311646</v>
      </c>
      <c r="T5" s="0">
        <v>1.1201883554458618</v>
      </c>
      <c r="U5" s="0">
        <v>1.320946216583252</v>
      </c>
      <c r="V5" s="0">
        <v>1.6108086109161377</v>
      </c>
      <c r="W5" s="0">
        <v>1.7498925924301147</v>
      </c>
      <c r="X5" s="0">
        <v>28.05420761096299</v>
      </c>
      <c r="Y5" s="0">
        <v>31.597364442201794</v>
      </c>
      <c r="Z5" s="0">
        <v>3.5431556696897526</v>
      </c>
      <c r="AA5" s="0">
        <v>1.2109007835388184</v>
      </c>
      <c r="AB5" s="0">
        <v>1.5514011383056641</v>
      </c>
      <c r="AC5" s="0">
        <v>1.9913238286972046</v>
      </c>
      <c r="AD5" s="0">
        <v>2.9081587791442871</v>
      </c>
      <c r="AE5" s="0">
        <v>3.5431556701660156</v>
      </c>
      <c r="AF5" s="0">
        <v>4.1781525611877441</v>
      </c>
      <c r="AG5" s="0">
        <v>5.0949873924255371</v>
      </c>
      <c r="AH5" s="0">
        <v>5.5349102020263672</v>
      </c>
    </row>
    <row r="6" x14ac:dyDescent="0.4">
      <c r="A6" s="11" t="str">
        <f>Data[[#This Row],[category]]&amp;Data[[#This Row],[subcategory]]&amp;Data[[#This Row],[date]]&amp;Data[[#This Row],[hour]]</f>
        <v>AllAll study segments8/31/20175</v>
      </c>
      <c r="B6" t="s">
        <v>137</v>
      </c>
      <c r="C6" t="s">
        <v>146</v>
      </c>
      <c r="D6" t="s">
        <v>109</v>
      </c>
      <c r="E6" s="6" t="s">
        <v>44</v>
      </c>
      <c r="F6" s="0">
        <v>3163</v>
      </c>
      <c r="G6" s="0">
        <v>8.957667350769043</v>
      </c>
      <c r="H6" s="0">
        <v>10.088979721069336</v>
      </c>
      <c r="I6" s="0">
        <v>1.131313681602478</v>
      </c>
      <c r="J6" s="0">
        <v>0.35938063263893127</v>
      </c>
      <c r="K6" s="0">
        <v>69.33038330078125</v>
      </c>
      <c r="L6" s="0">
        <v>3.147953987121582</v>
      </c>
      <c r="M6" s="0">
        <v>1</v>
      </c>
      <c r="N6" s="0">
        <v>1</v>
      </c>
      <c r="O6" s="0"/>
      <c r="P6" s="0"/>
      <c r="Q6" s="0">
        <v>0.54018515348434448</v>
      </c>
      <c r="R6" s="0">
        <v>0.67074888944625854</v>
      </c>
      <c r="S6" s="0">
        <v>0.94285428524017334</v>
      </c>
      <c r="T6" s="0">
        <v>1.131313681602478</v>
      </c>
      <c r="U6" s="0">
        <v>1.3197730779647827</v>
      </c>
      <c r="V6" s="0">
        <v>1.5918785333633423</v>
      </c>
      <c r="W6" s="0">
        <v>1.7224422693252563</v>
      </c>
      <c r="X6" s="0">
        <v>28.333100927446431</v>
      </c>
      <c r="Y6" s="0">
        <v>31.911444051601855</v>
      </c>
      <c r="Z6" s="0">
        <v>3.5783453267838836</v>
      </c>
      <c r="AA6" s="0">
        <v>1.1367208957672119</v>
      </c>
      <c r="AB6" s="0">
        <v>1.7086058855056763</v>
      </c>
      <c r="AC6" s="0">
        <v>2.1215789318084717</v>
      </c>
      <c r="AD6" s="0">
        <v>2.9822483062744141</v>
      </c>
      <c r="AE6" s="0">
        <v>3.5783452987670898</v>
      </c>
      <c r="AF6" s="0">
        <v>4.1744422912597656</v>
      </c>
      <c r="AG6" s="0">
        <v>5.0351119041442871</v>
      </c>
      <c r="AH6" s="0">
        <v>5.448084831237793</v>
      </c>
    </row>
    <row r="7" x14ac:dyDescent="0.4">
      <c r="A7" s="11" t="str">
        <f>Data[[#This Row],[category]]&amp;Data[[#This Row],[subcategory]]&amp;Data[[#This Row],[date]]&amp;Data[[#This Row],[hour]]</f>
        <v>AllAll study segments8/31/20176</v>
      </c>
      <c r="B7" t="s">
        <v>137</v>
      </c>
      <c r="C7" t="s">
        <v>146</v>
      </c>
      <c r="D7" t="s">
        <v>109</v>
      </c>
      <c r="E7" s="6" t="s">
        <v>45</v>
      </c>
      <c r="F7" s="0">
        <v>3163</v>
      </c>
      <c r="G7" s="0">
        <v>10.139483451843262</v>
      </c>
      <c r="H7" s="0">
        <v>10.900790214538574</v>
      </c>
      <c r="I7" s="0">
        <v>0.7613074779510498</v>
      </c>
      <c r="J7" s="0">
        <v>0.29995858669281006</v>
      </c>
      <c r="K7" s="0">
        <v>68.595321655273437</v>
      </c>
      <c r="L7" s="0">
        <v>2.5380420684814453</v>
      </c>
      <c r="M7" s="0">
        <v>1</v>
      </c>
      <c r="N7" s="0">
        <v>1</v>
      </c>
      <c r="O7" s="0"/>
      <c r="P7" s="0"/>
      <c r="Q7" s="0">
        <v>0.26791951060295105</v>
      </c>
      <c r="R7" s="0">
        <v>0.37689507007598877</v>
      </c>
      <c r="S7" s="0">
        <v>0.60400903224945068</v>
      </c>
      <c r="T7" s="0">
        <v>0.7613074779510498</v>
      </c>
      <c r="U7" s="0">
        <v>0.91860592365264893</v>
      </c>
      <c r="V7" s="0">
        <v>1.1457198858261108</v>
      </c>
      <c r="W7" s="0">
        <v>1.2546954154968262</v>
      </c>
      <c r="X7" s="0">
        <v>32.071185291679214</v>
      </c>
      <c r="Y7" s="0">
        <v>34.479200201189819</v>
      </c>
      <c r="Z7" s="0">
        <v>2.4080155113598041</v>
      </c>
      <c r="AA7" s="0">
        <v>0.9487689733505249</v>
      </c>
      <c r="AB7" s="0">
        <v>0.84742939472198486</v>
      </c>
      <c r="AC7" s="0">
        <v>1.1921191215515137</v>
      </c>
      <c r="AD7" s="0">
        <v>1.9104806184768677</v>
      </c>
      <c r="AE7" s="0">
        <v>2.4080154895782471</v>
      </c>
      <c r="AF7" s="0">
        <v>2.905550479888916</v>
      </c>
      <c r="AG7" s="0">
        <v>3.6239118576049805</v>
      </c>
      <c r="AH7" s="0">
        <v>3.9686017036437988</v>
      </c>
    </row>
    <row r="8" x14ac:dyDescent="0.4">
      <c r="A8" s="11" t="str">
        <f>Data[[#This Row],[category]]&amp;Data[[#This Row],[subcategory]]&amp;Data[[#This Row],[date]]&amp;Data[[#This Row],[hour]]</f>
        <v>AllAll study segments8/31/20177</v>
      </c>
      <c r="B8" t="s">
        <v>137</v>
      </c>
      <c r="C8" t="s">
        <v>146</v>
      </c>
      <c r="D8" t="s">
        <v>109</v>
      </c>
      <c r="E8" s="6" t="s">
        <v>59</v>
      </c>
      <c r="F8" s="0">
        <v>3163</v>
      </c>
      <c r="G8" s="0">
        <v>12.66605281829834</v>
      </c>
      <c r="H8" s="0">
        <v>13.287541389465332</v>
      </c>
      <c r="I8" s="0">
        <v>0.62148827314376831</v>
      </c>
      <c r="J8" s="0">
        <v>0.24820579588413239</v>
      </c>
      <c r="K8" s="0">
        <v>68.889663696289063</v>
      </c>
      <c r="L8" s="0">
        <v>2.5039231777191162</v>
      </c>
      <c r="M8" s="0">
        <v>1</v>
      </c>
      <c r="N8" s="0">
        <v>1</v>
      </c>
      <c r="O8" s="0"/>
      <c r="P8" s="0"/>
      <c r="Q8" s="0">
        <v>0.2132260650396347</v>
      </c>
      <c r="R8" s="0">
        <v>0.30339974164962769</v>
      </c>
      <c r="S8" s="0">
        <v>0.49132901430130005</v>
      </c>
      <c r="T8" s="0">
        <v>0.62148827314376831</v>
      </c>
      <c r="U8" s="0">
        <v>0.75164753198623657</v>
      </c>
      <c r="V8" s="0">
        <v>0.93957680463790894</v>
      </c>
      <c r="W8" s="0">
        <v>1.0297504663467407</v>
      </c>
      <c r="X8" s="0">
        <v>40.062725560879592</v>
      </c>
      <c r="Y8" s="0">
        <v>42.02849316161393</v>
      </c>
      <c r="Z8" s="0">
        <v>1.9657674604881008</v>
      </c>
      <c r="AA8" s="0">
        <v>0.78507494926452637</v>
      </c>
      <c r="AB8" s="0">
        <v>0.67443406581878662</v>
      </c>
      <c r="AC8" s="0">
        <v>0.95965343713760376</v>
      </c>
      <c r="AD8" s="0">
        <v>1.5540738105773926</v>
      </c>
      <c r="AE8" s="0">
        <v>1.965767502784729</v>
      </c>
      <c r="AF8" s="0">
        <v>2.3774611949920654</v>
      </c>
      <c r="AG8" s="0">
        <v>2.9718813896179199</v>
      </c>
      <c r="AH8" s="0">
        <v>3.2571008205413818</v>
      </c>
    </row>
    <row r="9" x14ac:dyDescent="0.4">
      <c r="A9" s="11" t="str">
        <f>Data[[#This Row],[category]]&amp;Data[[#This Row],[subcategory]]&amp;Data[[#This Row],[date]]&amp;Data[[#This Row],[hour]]</f>
        <v>AllAll study segments8/31/20178</v>
      </c>
      <c r="B9" t="s">
        <v>137</v>
      </c>
      <c r="C9" t="s">
        <v>146</v>
      </c>
      <c r="D9" t="s">
        <v>109</v>
      </c>
      <c r="E9" s="6" t="s">
        <v>60</v>
      </c>
      <c r="F9" s="0">
        <v>3163</v>
      </c>
      <c r="G9" s="0">
        <v>16.160717010498047</v>
      </c>
      <c r="H9" s="0">
        <v>16.189033508300781</v>
      </c>
      <c r="I9" s="0">
        <v>0.02831781841814518</v>
      </c>
      <c r="J9" s="0">
        <v>0.1639922708272934</v>
      </c>
      <c r="K9" s="0">
        <v>71.680679321289063</v>
      </c>
      <c r="L9" s="0">
        <v>0.17267775535583496</v>
      </c>
      <c r="M9" s="0">
        <v>0</v>
      </c>
      <c r="N9" s="0">
        <v>0</v>
      </c>
      <c r="O9" s="0"/>
      <c r="P9" s="0"/>
      <c r="Q9" s="0">
        <v>-0.24142546951770782</v>
      </c>
      <c r="R9" s="0">
        <v>-0.1818467378616333</v>
      </c>
      <c r="S9" s="0">
        <v>-0.057679813355207443</v>
      </c>
      <c r="T9" s="0">
        <v>0.02831781841814518</v>
      </c>
      <c r="U9" s="0">
        <v>0.1143154501914978</v>
      </c>
      <c r="V9" s="0">
        <v>0.23848237097263336</v>
      </c>
      <c r="W9" s="0">
        <v>0.29806110262870789</v>
      </c>
      <c r="X9" s="0">
        <v>51.116346456901439</v>
      </c>
      <c r="Y9" s="0">
        <v>51.205914155681469</v>
      </c>
      <c r="Z9" s="0">
        <v>0.089569258976234384</v>
      </c>
      <c r="AA9" s="0">
        <v>0.51870757341384888</v>
      </c>
      <c r="AB9" s="0">
        <v>-0.76362878084182739</v>
      </c>
      <c r="AC9" s="0">
        <v>-0.57518124580383301</v>
      </c>
      <c r="AD9" s="0">
        <v>-0.18244126439094543</v>
      </c>
      <c r="AE9" s="0">
        <v>0.089569255709648132</v>
      </c>
      <c r="AF9" s="0">
        <v>0.3615797758102417</v>
      </c>
      <c r="AG9" s="0">
        <v>0.75431978702545166</v>
      </c>
      <c r="AH9" s="0">
        <v>0.94276732206344604</v>
      </c>
    </row>
    <row r="10" x14ac:dyDescent="0.4">
      <c r="A10" s="11" t="str">
        <f>Data[[#This Row],[category]]&amp;Data[[#This Row],[subcategory]]&amp;Data[[#This Row],[date]]&amp;Data[[#This Row],[hour]]</f>
        <v>AllAll study segments8/31/20179</v>
      </c>
      <c r="B10" t="s">
        <v>137</v>
      </c>
      <c r="C10" t="s">
        <v>146</v>
      </c>
      <c r="D10" t="s">
        <v>109</v>
      </c>
      <c r="E10" s="6" t="s">
        <v>61</v>
      </c>
      <c r="F10" s="0">
        <v>3163</v>
      </c>
      <c r="G10" s="0">
        <v>19.1162109375</v>
      </c>
      <c r="H10" s="0">
        <v>19.346702575683594</v>
      </c>
      <c r="I10" s="0">
        <v>0.23049023747444153</v>
      </c>
      <c r="J10" s="0">
        <v>0.11558915674686432</v>
      </c>
      <c r="K10" s="0">
        <v>76.708503723144531</v>
      </c>
      <c r="L10" s="0">
        <v>1.9940472841262817</v>
      </c>
      <c r="M10" s="0">
        <v>1</v>
      </c>
      <c r="N10" s="0">
        <v>1</v>
      </c>
      <c r="O10" s="0"/>
      <c r="P10" s="0"/>
      <c r="Q10" s="0">
        <v>0.040362995117902756</v>
      </c>
      <c r="R10" s="0">
        <v>0.082356773316860199</v>
      </c>
      <c r="S10" s="0">
        <v>0.16987521946430206</v>
      </c>
      <c r="T10" s="0">
        <v>0.23049023747444153</v>
      </c>
      <c r="U10" s="0">
        <v>0.2911052405834198</v>
      </c>
      <c r="V10" s="0">
        <v>0.37862369418144226</v>
      </c>
      <c r="W10" s="0">
        <v>0.4206174910068512</v>
      </c>
      <c r="X10" s="0">
        <v>60.464577675902653</v>
      </c>
      <c r="Y10" s="0">
        <v>61.193617496662036</v>
      </c>
      <c r="Z10" s="0">
        <v>0.72904063144566178</v>
      </c>
      <c r="AA10" s="0">
        <v>0.36560851335525513</v>
      </c>
      <c r="AB10" s="0">
        <v>0.12766814231872559</v>
      </c>
      <c r="AC10" s="0">
        <v>0.26049447059631348</v>
      </c>
      <c r="AD10" s="0">
        <v>0.53731536865234375</v>
      </c>
      <c r="AE10" s="0">
        <v>0.72904062271118164</v>
      </c>
      <c r="AF10" s="0">
        <v>0.92076593637466431</v>
      </c>
      <c r="AG10" s="0">
        <v>1.1975867748260498</v>
      </c>
      <c r="AH10" s="0">
        <v>1.3304131031036377</v>
      </c>
    </row>
    <row r="11" x14ac:dyDescent="0.4">
      <c r="A11" s="11" t="str">
        <f>Data[[#This Row],[category]]&amp;Data[[#This Row],[subcategory]]&amp;Data[[#This Row],[date]]&amp;Data[[#This Row],[hour]]</f>
        <v>AllAll study segments8/31/201710</v>
      </c>
      <c r="B11" t="s">
        <v>137</v>
      </c>
      <c r="C11" t="s">
        <v>146</v>
      </c>
      <c r="D11" t="s">
        <v>109</v>
      </c>
      <c r="E11" s="6" t="s">
        <v>62</v>
      </c>
      <c r="F11" s="0">
        <v>3163</v>
      </c>
      <c r="G11" s="0">
        <v>21.562961578369141</v>
      </c>
      <c r="H11" s="0">
        <v>21.618583679199219</v>
      </c>
      <c r="I11" s="0">
        <v>0.055621393024921417</v>
      </c>
      <c r="J11" s="0">
        <v>0.061708651483058929</v>
      </c>
      <c r="K11" s="0">
        <v>79.522605895996094</v>
      </c>
      <c r="L11" s="0">
        <v>0.90135484933853149</v>
      </c>
      <c r="M11" s="0">
        <v>0</v>
      </c>
      <c r="N11" s="0">
        <v>0</v>
      </c>
      <c r="O11" s="0"/>
      <c r="P11" s="0"/>
      <c r="Q11" s="0">
        <v>-0.045880306512117386</v>
      </c>
      <c r="R11" s="0">
        <v>-0.023461425676941872</v>
      </c>
      <c r="S11" s="0">
        <v>0.023261344060301781</v>
      </c>
      <c r="T11" s="0">
        <v>0.055621393024921417</v>
      </c>
      <c r="U11" s="0">
        <v>0.087981440126895905</v>
      </c>
      <c r="V11" s="0">
        <v>0.13470421731472015</v>
      </c>
      <c r="W11" s="0">
        <v>0.15712308883666992</v>
      </c>
      <c r="X11" s="0">
        <v>68.203648076397371</v>
      </c>
      <c r="Y11" s="0">
        <v>68.3795810568852</v>
      </c>
      <c r="Z11" s="0">
        <v>0.17593046782295804</v>
      </c>
      <c r="AA11" s="0">
        <v>0.19518446922302246</v>
      </c>
      <c r="AB11" s="0">
        <v>-0.14511941373348236</v>
      </c>
      <c r="AC11" s="0">
        <v>-0.074208498001098633</v>
      </c>
      <c r="AD11" s="0">
        <v>0.073575630784034729</v>
      </c>
      <c r="AE11" s="0">
        <v>0.17593047022819519</v>
      </c>
      <c r="AF11" s="0">
        <v>0.27828529477119446</v>
      </c>
      <c r="AG11" s="0">
        <v>0.42606943845748901</v>
      </c>
      <c r="AH11" s="0">
        <v>0.49698033928871155</v>
      </c>
    </row>
    <row r="12" x14ac:dyDescent="0.4">
      <c r="A12" s="11" t="str">
        <f>Data[[#This Row],[category]]&amp;Data[[#This Row],[subcategory]]&amp;Data[[#This Row],[date]]&amp;Data[[#This Row],[hour]]</f>
        <v>AllAll study segments8/31/201711</v>
      </c>
      <c r="B12" t="s">
        <v>137</v>
      </c>
      <c r="C12" t="s">
        <v>146</v>
      </c>
      <c r="D12" t="s">
        <v>109</v>
      </c>
      <c r="E12" s="6" t="s">
        <v>63</v>
      </c>
      <c r="F12" s="0">
        <v>3163</v>
      </c>
      <c r="G12" s="0">
        <v>23.17094612121582</v>
      </c>
      <c r="H12" s="0">
        <v>23.118282318115234</v>
      </c>
      <c r="I12" s="0">
        <v>-0.052662502974271774</v>
      </c>
      <c r="J12" s="0">
        <v>0.061659049242734909</v>
      </c>
      <c r="K12" s="0">
        <v>82.494781494140625</v>
      </c>
      <c r="L12" s="0">
        <v>-0.8540920615196228</v>
      </c>
      <c r="M12" s="0">
        <v>0</v>
      </c>
      <c r="N12" s="0">
        <v>0</v>
      </c>
      <c r="O12" s="0"/>
      <c r="P12" s="0"/>
      <c r="Q12" s="0">
        <v>-0.15408261120319366</v>
      </c>
      <c r="R12" s="0">
        <v>-0.13168175518512726</v>
      </c>
      <c r="S12" s="0">
        <v>-0.084996536374092102</v>
      </c>
      <c r="T12" s="0">
        <v>-0.052662502974271774</v>
      </c>
      <c r="U12" s="0">
        <v>-0.020328465849161148</v>
      </c>
      <c r="V12" s="0">
        <v>0.02635674737393856</v>
      </c>
      <c r="W12" s="0">
        <v>0.048757608979940414</v>
      </c>
      <c r="X12" s="0">
        <v>73.28970045520235</v>
      </c>
      <c r="Y12" s="0">
        <v>73.123126611077723</v>
      </c>
      <c r="Z12" s="0">
        <v>-0.16657149748506883</v>
      </c>
      <c r="AA12" s="0">
        <v>0.19502757489681244</v>
      </c>
      <c r="AB12" s="0">
        <v>-0.4873633086681366</v>
      </c>
      <c r="AC12" s="0">
        <v>-0.41650938987731934</v>
      </c>
      <c r="AD12" s="0">
        <v>-0.26884406805038452</v>
      </c>
      <c r="AE12" s="0">
        <v>-0.16657149791717529</v>
      </c>
      <c r="AF12" s="0">
        <v>-0.064298935234546661</v>
      </c>
      <c r="AG12" s="0">
        <v>0.08336639404296875</v>
      </c>
      <c r="AH12" s="0">
        <v>0.15422031283378601</v>
      </c>
    </row>
    <row r="13" x14ac:dyDescent="0.4">
      <c r="A13" s="11" t="str">
        <f>Data[[#This Row],[category]]&amp;Data[[#This Row],[subcategory]]&amp;Data[[#This Row],[date]]&amp;Data[[#This Row],[hour]]</f>
        <v>AllAll study segments8/31/201712</v>
      </c>
      <c r="B13" t="s">
        <v>137</v>
      </c>
      <c r="C13" t="s">
        <v>146</v>
      </c>
      <c r="D13" t="s">
        <v>109</v>
      </c>
      <c r="E13" s="6" t="s">
        <v>64</v>
      </c>
      <c r="F13" s="0">
        <v>3163</v>
      </c>
      <c r="G13" s="0">
        <v>24.34051513671875</v>
      </c>
      <c r="H13" s="0">
        <v>24.540010452270508</v>
      </c>
      <c r="I13" s="0">
        <v>0.1994946300983429</v>
      </c>
      <c r="J13" s="0">
        <v>0.13647602498531342</v>
      </c>
      <c r="K13" s="0">
        <v>85.326591491699219</v>
      </c>
      <c r="L13" s="0">
        <v>1.4617558717727661</v>
      </c>
      <c r="M13" s="0">
        <v>0</v>
      </c>
      <c r="N13" s="0">
        <v>0</v>
      </c>
      <c r="O13" s="0"/>
      <c r="P13" s="0"/>
      <c r="Q13" s="0">
        <v>-0.024988453835248947</v>
      </c>
      <c r="R13" s="0">
        <v>0.024593567475676537</v>
      </c>
      <c r="S13" s="0">
        <v>0.1279265284538269</v>
      </c>
      <c r="T13" s="0">
        <v>0.1994946300983429</v>
      </c>
      <c r="U13" s="0">
        <v>0.27106273174285889</v>
      </c>
      <c r="V13" s="0">
        <v>0.3743956983089447</v>
      </c>
      <c r="W13" s="0">
        <v>0.42397770285606384</v>
      </c>
      <c r="X13" s="0">
        <v>76.989049509689053</v>
      </c>
      <c r="Y13" s="0">
        <v>77.620052333608783</v>
      </c>
      <c r="Z13" s="0">
        <v>0.6310015172319301</v>
      </c>
      <c r="AA13" s="0">
        <v>0.43167367577552795</v>
      </c>
      <c r="AB13" s="0">
        <v>-0.07903849333524704</v>
      </c>
      <c r="AC13" s="0">
        <v>0.077789440751075745</v>
      </c>
      <c r="AD13" s="0">
        <v>0.40463161468505859</v>
      </c>
      <c r="AE13" s="0">
        <v>0.63100153207778931</v>
      </c>
      <c r="AF13" s="0">
        <v>0.85737138986587524</v>
      </c>
      <c r="AG13" s="0">
        <v>1.1842136383056641</v>
      </c>
      <c r="AH13" s="0">
        <v>1.3410415649414063</v>
      </c>
    </row>
    <row r="14" x14ac:dyDescent="0.4">
      <c r="A14" s="11" t="str">
        <f>Data[[#This Row],[category]]&amp;Data[[#This Row],[subcategory]]&amp;Data[[#This Row],[date]]&amp;Data[[#This Row],[hour]]</f>
        <v>AllAll study segments8/31/201713</v>
      </c>
      <c r="B14" t="s">
        <v>137</v>
      </c>
      <c r="C14" t="s">
        <v>146</v>
      </c>
      <c r="D14" t="s">
        <v>109</v>
      </c>
      <c r="E14" s="6" t="s">
        <v>65</v>
      </c>
      <c r="F14" s="0">
        <v>3163</v>
      </c>
      <c r="G14" s="0">
        <v>24.842084884643555</v>
      </c>
      <c r="H14" s="0">
        <v>25.280088424682617</v>
      </c>
      <c r="I14" s="0">
        <v>0.43800139427185059</v>
      </c>
      <c r="J14" s="0">
        <v>0.22655525803565979</v>
      </c>
      <c r="K14" s="0">
        <v>85.050270080566406</v>
      </c>
      <c r="L14" s="0">
        <v>1.9333093166351318</v>
      </c>
      <c r="M14" s="0">
        <v>1</v>
      </c>
      <c r="N14" s="0">
        <v>0</v>
      </c>
      <c r="O14" s="0"/>
      <c r="P14" s="0"/>
      <c r="Q14" s="0">
        <v>0.065351158380508423</v>
      </c>
      <c r="R14" s="0">
        <v>0.14765915274620056</v>
      </c>
      <c r="S14" s="0">
        <v>0.31919568777084351</v>
      </c>
      <c r="T14" s="0">
        <v>0.43800139427185059</v>
      </c>
      <c r="U14" s="0">
        <v>0.55680710077285767</v>
      </c>
      <c r="V14" s="0">
        <v>0.728343665599823</v>
      </c>
      <c r="W14" s="0">
        <v>0.81065165996551514</v>
      </c>
      <c r="X14" s="0">
        <v>78.57551650088476</v>
      </c>
      <c r="Y14" s="0">
        <v>79.960919658508118</v>
      </c>
      <c r="Z14" s="0">
        <v>1.3853984059962072</v>
      </c>
      <c r="AA14" s="0">
        <v>0.71659427881240845</v>
      </c>
      <c r="AB14" s="0">
        <v>0.20670570433139801</v>
      </c>
      <c r="AC14" s="0">
        <v>0.46704587340354919</v>
      </c>
      <c r="AD14" s="0">
        <v>1.0096160173416138</v>
      </c>
      <c r="AE14" s="0">
        <v>1.3853983879089355</v>
      </c>
      <c r="AF14" s="0">
        <v>1.7611807584762573</v>
      </c>
      <c r="AG14" s="0">
        <v>2.3037509918212891</v>
      </c>
      <c r="AH14" s="0">
        <v>2.5640912055969238</v>
      </c>
    </row>
    <row r="15" x14ac:dyDescent="0.4">
      <c r="A15" s="11" t="str">
        <f>Data[[#This Row],[category]]&amp;Data[[#This Row],[subcategory]]&amp;Data[[#This Row],[date]]&amp;Data[[#This Row],[hour]]</f>
        <v>AllAll study segments8/31/201714</v>
      </c>
      <c r="B15" t="s">
        <v>137</v>
      </c>
      <c r="C15" t="s">
        <v>146</v>
      </c>
      <c r="D15" t="s">
        <v>109</v>
      </c>
      <c r="E15" s="6" t="s">
        <v>66</v>
      </c>
      <c r="F15" s="0">
        <v>3163</v>
      </c>
      <c r="G15" s="0">
        <v>24.972917556762695</v>
      </c>
      <c r="H15" s="0">
        <v>25.495237350463867</v>
      </c>
      <c r="I15" s="0">
        <v>0.522319495677948</v>
      </c>
      <c r="J15" s="0">
        <v>0.24716979265213013</v>
      </c>
      <c r="K15" s="0">
        <v>84.578880310058594</v>
      </c>
      <c r="L15" s="0">
        <v>2.1132011413574219</v>
      </c>
      <c r="M15" s="0">
        <v>1</v>
      </c>
      <c r="N15" s="0">
        <v>1</v>
      </c>
      <c r="O15" s="0"/>
      <c r="P15" s="0"/>
      <c r="Q15" s="0">
        <v>0.11576136946678162</v>
      </c>
      <c r="R15" s="0">
        <v>0.2055586576461792</v>
      </c>
      <c r="S15" s="0">
        <v>0.39270353317260742</v>
      </c>
      <c r="T15" s="0">
        <v>0.522319495677948</v>
      </c>
      <c r="U15" s="0">
        <v>0.65193545818328857</v>
      </c>
      <c r="V15" s="0">
        <v>0.8390803337097168</v>
      </c>
      <c r="W15" s="0">
        <v>0.92887765169143677</v>
      </c>
      <c r="X15" s="0">
        <v>78.989339318694007</v>
      </c>
      <c r="Y15" s="0">
        <v>80.641434231548672</v>
      </c>
      <c r="Z15" s="0">
        <v>1.6520965916817201</v>
      </c>
      <c r="AA15" s="0">
        <v>0.78179806470870972</v>
      </c>
      <c r="AB15" s="0">
        <v>0.36615321040153503</v>
      </c>
      <c r="AC15" s="0">
        <v>0.65018206834793091</v>
      </c>
      <c r="AD15" s="0">
        <v>1.2421213388442993</v>
      </c>
      <c r="AE15" s="0">
        <v>1.6520966291427612</v>
      </c>
      <c r="AF15" s="0">
        <v>2.0620718002319336</v>
      </c>
      <c r="AG15" s="0">
        <v>2.6540110111236572</v>
      </c>
      <c r="AH15" s="0">
        <v>2.938040018081665</v>
      </c>
    </row>
    <row r="16" x14ac:dyDescent="0.4">
      <c r="A16" s="11" t="str">
        <f>Data[[#This Row],[category]]&amp;Data[[#This Row],[subcategory]]&amp;Data[[#This Row],[date]]&amp;Data[[#This Row],[hour]]</f>
        <v>AllAll study segments8/31/201715</v>
      </c>
      <c r="B16" t="s">
        <v>137</v>
      </c>
      <c r="C16" t="s">
        <v>146</v>
      </c>
      <c r="D16" t="s">
        <v>109</v>
      </c>
      <c r="E16" s="6" t="s">
        <v>67</v>
      </c>
      <c r="F16" s="0">
        <v>3163</v>
      </c>
      <c r="G16" s="0">
        <v>24.170778274536133</v>
      </c>
      <c r="H16" s="0">
        <v>22.746845245361328</v>
      </c>
      <c r="I16" s="0">
        <v>-1.4239333868026733</v>
      </c>
      <c r="J16" s="0">
        <v>0.33343952894210815</v>
      </c>
      <c r="K16" s="0">
        <v>82.746757507324219</v>
      </c>
      <c r="L16" s="0">
        <v>-4.270439624786377</v>
      </c>
      <c r="M16" s="0">
        <v>1</v>
      </c>
      <c r="N16" s="0">
        <v>1</v>
      </c>
      <c r="O16" s="0"/>
      <c r="P16" s="0"/>
      <c r="Q16" s="0">
        <v>-1.9723925590515137</v>
      </c>
      <c r="R16" s="0">
        <v>-1.8512533903121948</v>
      </c>
      <c r="S16" s="0">
        <v>-1.5987892150878906</v>
      </c>
      <c r="T16" s="0">
        <v>-1.4239333868026733</v>
      </c>
      <c r="U16" s="0">
        <v>-1.2490775585174561</v>
      </c>
      <c r="V16" s="0">
        <v>-0.99661344289779663</v>
      </c>
      <c r="W16" s="0">
        <v>-0.87547415494918823</v>
      </c>
      <c r="X16" s="0">
        <v>76.452171342386578</v>
      </c>
      <c r="Y16" s="0">
        <v>71.948272041146339</v>
      </c>
      <c r="Z16" s="0">
        <v>-4.5039012721699976</v>
      </c>
      <c r="AA16" s="0">
        <v>1.0546692609786987</v>
      </c>
      <c r="AB16" s="0">
        <v>-6.238677978515625</v>
      </c>
      <c r="AC16" s="0">
        <v>-5.8555145263671875</v>
      </c>
      <c r="AD16" s="0">
        <v>-5.0569705963134766</v>
      </c>
      <c r="AE16" s="0">
        <v>-4.503901481628418</v>
      </c>
      <c r="AF16" s="0">
        <v>-3.9508321285247803</v>
      </c>
      <c r="AG16" s="0">
        <v>-3.1522881984710693</v>
      </c>
      <c r="AH16" s="0">
        <v>-2.7691247463226318</v>
      </c>
    </row>
    <row r="17" x14ac:dyDescent="0.4">
      <c r="A17" s="11" t="str">
        <f>Data[[#This Row],[category]]&amp;Data[[#This Row],[subcategory]]&amp;Data[[#This Row],[date]]&amp;Data[[#This Row],[hour]]</f>
        <v>AllAll study segments8/31/201716</v>
      </c>
      <c r="B17" t="s">
        <v>137</v>
      </c>
      <c r="C17" t="s">
        <v>146</v>
      </c>
      <c r="D17" t="s">
        <v>109</v>
      </c>
      <c r="E17" s="6" t="s">
        <v>68</v>
      </c>
      <c r="F17" s="0">
        <v>3163</v>
      </c>
      <c r="G17" s="0">
        <v>23.05706787109375</v>
      </c>
      <c r="H17" s="0">
        <v>21.930776596069336</v>
      </c>
      <c r="I17" s="0">
        <v>-1.1262900829315186</v>
      </c>
      <c r="J17" s="0">
        <v>0.33915728330612183</v>
      </c>
      <c r="K17" s="0">
        <v>83.264617919921875</v>
      </c>
      <c r="L17" s="0">
        <v>-3.3208489418029785</v>
      </c>
      <c r="M17" s="0">
        <v>1</v>
      </c>
      <c r="N17" s="0">
        <v>1</v>
      </c>
      <c r="O17" s="0"/>
      <c r="P17" s="0"/>
      <c r="Q17" s="0">
        <v>-1.6841541528701782</v>
      </c>
      <c r="R17" s="0">
        <v>-1.5609376430511475</v>
      </c>
      <c r="S17" s="0">
        <v>-1.3041443824768066</v>
      </c>
      <c r="T17" s="0">
        <v>-1.1262900829315186</v>
      </c>
      <c r="U17" s="0">
        <v>-0.94843584299087524</v>
      </c>
      <c r="V17" s="0">
        <v>-0.69164252281188965</v>
      </c>
      <c r="W17" s="0">
        <v>-0.56842601299285889</v>
      </c>
      <c r="X17" s="0">
        <v>72.929505676872097</v>
      </c>
      <c r="Y17" s="0">
        <v>69.367047039374626</v>
      </c>
      <c r="Z17" s="0">
        <v>-3.5624556269880228</v>
      </c>
      <c r="AA17" s="0">
        <v>1.0727545022964478</v>
      </c>
      <c r="AB17" s="0">
        <v>-5.3269796371459961</v>
      </c>
      <c r="AC17" s="0">
        <v>-4.9372458457946777</v>
      </c>
      <c r="AD17" s="0">
        <v>-4.1250085830688477</v>
      </c>
      <c r="AE17" s="0">
        <v>-3.5624556541442871</v>
      </c>
      <c r="AF17" s="0">
        <v>-2.9999027252197266</v>
      </c>
      <c r="AG17" s="0">
        <v>-2.1876654624938965</v>
      </c>
      <c r="AH17" s="0">
        <v>-1.7979315519332886</v>
      </c>
    </row>
    <row r="18" x14ac:dyDescent="0.4">
      <c r="A18" s="11" t="str">
        <f>Data[[#This Row],[category]]&amp;Data[[#This Row],[subcategory]]&amp;Data[[#This Row],[date]]&amp;Data[[#This Row],[hour]]</f>
        <v>AllAll study segments8/31/201717</v>
      </c>
      <c r="B18" t="s">
        <v>137</v>
      </c>
      <c r="C18" t="s">
        <v>146</v>
      </c>
      <c r="D18" t="s">
        <v>109</v>
      </c>
      <c r="E18" s="6" t="s">
        <v>69</v>
      </c>
      <c r="F18" s="0">
        <v>3163</v>
      </c>
      <c r="G18" s="0">
        <v>21.733180999755859</v>
      </c>
      <c r="H18" s="0">
        <v>20.592437744140625</v>
      </c>
      <c r="I18" s="0">
        <v>-1.1407448053359985</v>
      </c>
      <c r="J18" s="0">
        <v>0.36793509125709534</v>
      </c>
      <c r="K18" s="0">
        <v>82.821372985839844</v>
      </c>
      <c r="L18" s="0">
        <v>-3.1003968715667725</v>
      </c>
      <c r="M18" s="0">
        <v>1</v>
      </c>
      <c r="N18" s="0">
        <v>1</v>
      </c>
      <c r="O18" s="0"/>
      <c r="P18" s="0"/>
      <c r="Q18" s="0">
        <v>-1.7459441423416138</v>
      </c>
      <c r="R18" s="0">
        <v>-1.6122726202011108</v>
      </c>
      <c r="S18" s="0">
        <v>-1.3336901664733887</v>
      </c>
      <c r="T18" s="0">
        <v>-1.1407448053359985</v>
      </c>
      <c r="U18" s="0">
        <v>-0.9477994441986084</v>
      </c>
      <c r="V18" s="0">
        <v>-0.66921699047088623</v>
      </c>
      <c r="W18" s="0">
        <v>-0.53554540872573853</v>
      </c>
      <c r="X18" s="0">
        <v>68.742053251782139</v>
      </c>
      <c r="Y18" s="0">
        <v>65.133878782263153</v>
      </c>
      <c r="Z18" s="0">
        <v>-3.6081757652206612</v>
      </c>
      <c r="AA18" s="0">
        <v>1.1637786626815796</v>
      </c>
      <c r="AB18" s="0">
        <v>-5.5224213600158691</v>
      </c>
      <c r="AC18" s="0">
        <v>-5.0996179580688477</v>
      </c>
      <c r="AD18" s="0">
        <v>-4.2184619903564453</v>
      </c>
      <c r="AE18" s="0">
        <v>-3.6081757545471191</v>
      </c>
      <c r="AF18" s="0">
        <v>-2.997889518737793</v>
      </c>
      <c r="AG18" s="0">
        <v>-2.1167333126068115</v>
      </c>
      <c r="AH18" s="0">
        <v>-1.6939302682876587</v>
      </c>
    </row>
    <row r="19" x14ac:dyDescent="0.4">
      <c r="A19" s="11" t="str">
        <f>Data[[#This Row],[category]]&amp;Data[[#This Row],[subcategory]]&amp;Data[[#This Row],[date]]&amp;Data[[#This Row],[hour]]</f>
        <v>AllAll study segments8/31/201718</v>
      </c>
      <c r="B19" t="s">
        <v>137</v>
      </c>
      <c r="C19" t="s">
        <v>146</v>
      </c>
      <c r="D19" t="s">
        <v>109</v>
      </c>
      <c r="E19" s="6" t="s">
        <v>70</v>
      </c>
      <c r="F19" s="0">
        <v>3163</v>
      </c>
      <c r="G19" s="0">
        <v>20.177047729492188</v>
      </c>
      <c r="H19" s="0">
        <v>18.966726303100586</v>
      </c>
      <c r="I19" s="0">
        <v>-1.2103222608566284</v>
      </c>
      <c r="J19" s="0">
        <v>0.30176568031311035</v>
      </c>
      <c r="K19" s="0">
        <v>81.593421936035156</v>
      </c>
      <c r="L19" s="0">
        <v>-4.0108017921447754</v>
      </c>
      <c r="M19" s="0">
        <v>1</v>
      </c>
      <c r="N19" s="0">
        <v>1</v>
      </c>
      <c r="O19" s="0"/>
      <c r="P19" s="0"/>
      <c r="Q19" s="0">
        <v>-1.7066826820373535</v>
      </c>
      <c r="R19" s="0">
        <v>-1.5970505475997925</v>
      </c>
      <c r="S19" s="0">
        <v>-1.3685683012008667</v>
      </c>
      <c r="T19" s="0">
        <v>-1.2103222608566284</v>
      </c>
      <c r="U19" s="0">
        <v>-1.0520762205123901</v>
      </c>
      <c r="V19" s="0">
        <v>-0.82359397411346436</v>
      </c>
      <c r="W19" s="0">
        <v>-0.7139618992805481</v>
      </c>
      <c r="X19" s="0">
        <v>63.820004310220142</v>
      </c>
      <c r="Y19" s="0">
        <v>59.991756517063351</v>
      </c>
      <c r="Z19" s="0">
        <v>-3.8282491248015704</v>
      </c>
      <c r="AA19" s="0">
        <v>0.95448487997055054</v>
      </c>
      <c r="AB19" s="0">
        <v>-5.3982372283935547</v>
      </c>
      <c r="AC19" s="0">
        <v>-5.0514707565307617</v>
      </c>
      <c r="AD19" s="0">
        <v>-4.3287816047668457</v>
      </c>
      <c r="AE19" s="0">
        <v>-3.8282492160797119</v>
      </c>
      <c r="AF19" s="0">
        <v>-3.3277168273925781</v>
      </c>
      <c r="AG19" s="0">
        <v>-2.605027437210083</v>
      </c>
      <c r="AH19" s="0">
        <v>-2.2582612037658691</v>
      </c>
    </row>
    <row r="20" x14ac:dyDescent="0.4">
      <c r="A20" s="11" t="str">
        <f>Data[[#This Row],[category]]&amp;Data[[#This Row],[subcategory]]&amp;Data[[#This Row],[date]]&amp;Data[[#This Row],[hour]]</f>
        <v>AllAll study segments8/31/201719</v>
      </c>
      <c r="B20" t="s">
        <v>137</v>
      </c>
      <c r="C20" t="s">
        <v>146</v>
      </c>
      <c r="D20" t="s">
        <v>109</v>
      </c>
      <c r="E20" s="6" t="s">
        <v>71</v>
      </c>
      <c r="F20" s="0">
        <v>3163</v>
      </c>
      <c r="G20" s="0">
        <v>18.173246383666992</v>
      </c>
      <c r="H20" s="0">
        <v>18.716678619384766</v>
      </c>
      <c r="I20" s="0">
        <v>0.54343414306640625</v>
      </c>
      <c r="J20" s="0">
        <v>0.31082352995872498</v>
      </c>
      <c r="K20" s="0">
        <v>77.200126647949219</v>
      </c>
      <c r="L20" s="0">
        <v>1.7483687400817871</v>
      </c>
      <c r="M20" s="0">
        <v>1</v>
      </c>
      <c r="N20" s="0">
        <v>0</v>
      </c>
      <c r="O20" s="0"/>
      <c r="P20" s="0"/>
      <c r="Q20" s="0">
        <v>0.032174933701753616</v>
      </c>
      <c r="R20" s="0">
        <v>0.1450977623462677</v>
      </c>
      <c r="S20" s="0">
        <v>0.38043811917304993</v>
      </c>
      <c r="T20" s="0">
        <v>0.54343414306640625</v>
      </c>
      <c r="U20" s="0">
        <v>0.70643013715744019</v>
      </c>
      <c r="V20" s="0">
        <v>0.94177055358886719</v>
      </c>
      <c r="W20" s="0">
        <v>1.054693341255188</v>
      </c>
      <c r="X20" s="0">
        <v>57.481977336768779</v>
      </c>
      <c r="Y20" s="0">
        <v>59.200855847976008</v>
      </c>
      <c r="Z20" s="0">
        <v>1.7188822516218656</v>
      </c>
      <c r="AA20" s="0">
        <v>0.98313480615615845</v>
      </c>
      <c r="AB20" s="0">
        <v>0.10176940262317657</v>
      </c>
      <c r="AC20" s="0">
        <v>0.45894429087638855</v>
      </c>
      <c r="AD20" s="0">
        <v>1.2033258676528931</v>
      </c>
      <c r="AE20" s="0">
        <v>1.7188822031021118</v>
      </c>
      <c r="AF20" s="0">
        <v>2.2344386577606201</v>
      </c>
      <c r="AG20" s="0">
        <v>2.9788200855255127</v>
      </c>
      <c r="AH20" s="0">
        <v>3.3359951972961426</v>
      </c>
    </row>
    <row r="21" x14ac:dyDescent="0.4">
      <c r="A21" s="11" t="str">
        <f>Data[[#This Row],[category]]&amp;Data[[#This Row],[subcategory]]&amp;Data[[#This Row],[date]]&amp;Data[[#This Row],[hour]]</f>
        <v>AllAll study segments8/31/201720</v>
      </c>
      <c r="B21" t="s">
        <v>137</v>
      </c>
      <c r="C21" t="s">
        <v>146</v>
      </c>
      <c r="D21" t="s">
        <v>109</v>
      </c>
      <c r="E21" s="6" t="s">
        <v>54</v>
      </c>
      <c r="F21" s="0">
        <v>3163</v>
      </c>
      <c r="G21" s="0">
        <v>16.653614044189453</v>
      </c>
      <c r="H21" s="0">
        <v>17.472230911254883</v>
      </c>
      <c r="I21" s="0">
        <v>0.81861662864685059</v>
      </c>
      <c r="J21" s="0">
        <v>0.2990037202835083</v>
      </c>
      <c r="K21" s="0">
        <v>74.836860656738281</v>
      </c>
      <c r="L21" s="0">
        <v>2.73781418800354</v>
      </c>
      <c r="M21" s="0">
        <v>1</v>
      </c>
      <c r="N21" s="0">
        <v>1</v>
      </c>
      <c r="O21" s="0"/>
      <c r="P21" s="0"/>
      <c r="Q21" s="0">
        <v>0.32679927349090576</v>
      </c>
      <c r="R21" s="0">
        <v>0.43542793393135071</v>
      </c>
      <c r="S21" s="0">
        <v>0.66181892156600952</v>
      </c>
      <c r="T21" s="0">
        <v>0.81861662864685059</v>
      </c>
      <c r="U21" s="0">
        <v>0.97541433572769165</v>
      </c>
      <c r="V21" s="0">
        <v>1.2018053531646729</v>
      </c>
      <c r="W21" s="0">
        <v>1.3104339838027954</v>
      </c>
      <c r="X21" s="0">
        <v>52.675379501650802</v>
      </c>
      <c r="Y21" s="0">
        <v>55.264663471322194</v>
      </c>
      <c r="Z21" s="0">
        <v>2.5892843235544842</v>
      </c>
      <c r="AA21" s="0">
        <v>0.94574874639511108</v>
      </c>
      <c r="AB21" s="0">
        <v>1.0336660146713257</v>
      </c>
      <c r="AC21" s="0">
        <v>1.3772585391998291</v>
      </c>
      <c r="AD21" s="0">
        <v>2.0933332443237305</v>
      </c>
      <c r="AE21" s="0">
        <v>2.5892844200134277</v>
      </c>
      <c r="AF21" s="0">
        <v>3.0852353572845459</v>
      </c>
      <c r="AG21" s="0">
        <v>3.8013100624084473</v>
      </c>
      <c r="AH21" s="0">
        <v>4.1449027061462402</v>
      </c>
    </row>
    <row r="22" x14ac:dyDescent="0.4">
      <c r="A22" s="11" t="str">
        <f>Data[[#This Row],[category]]&amp;Data[[#This Row],[subcategory]]&amp;Data[[#This Row],[date]]&amp;Data[[#This Row],[hour]]</f>
        <v>AllAll study segments8/31/201721</v>
      </c>
      <c r="B22" t="s">
        <v>137</v>
      </c>
      <c r="C22" t="s">
        <v>146</v>
      </c>
      <c r="D22" t="s">
        <v>109</v>
      </c>
      <c r="E22" s="6" t="s">
        <v>72</v>
      </c>
      <c r="F22" s="0">
        <v>3163</v>
      </c>
      <c r="G22" s="0">
        <v>15.992677688598633</v>
      </c>
      <c r="H22" s="0">
        <v>16.30311393737793</v>
      </c>
      <c r="I22" s="0">
        <v>0.3104357123374939</v>
      </c>
      <c r="J22" s="0">
        <v>0.2731318473815918</v>
      </c>
      <c r="K22" s="0">
        <v>73.097694396972656</v>
      </c>
      <c r="L22" s="0">
        <v>1.1365782022476196</v>
      </c>
      <c r="M22" s="0">
        <v>0</v>
      </c>
      <c r="N22" s="0">
        <v>0</v>
      </c>
      <c r="O22" s="0"/>
      <c r="P22" s="0"/>
      <c r="Q22" s="0">
        <v>-0.13882619142532349</v>
      </c>
      <c r="R22" s="0">
        <v>-0.039596833288669586</v>
      </c>
      <c r="S22" s="0">
        <v>0.16720522940158844</v>
      </c>
      <c r="T22" s="0">
        <v>0.3104357123374939</v>
      </c>
      <c r="U22" s="0">
        <v>0.45366618037223816</v>
      </c>
      <c r="V22" s="0">
        <v>0.66046828031539917</v>
      </c>
      <c r="W22" s="0">
        <v>0.75969761610031128</v>
      </c>
      <c r="X22" s="0">
        <v>50.58484079644758</v>
      </c>
      <c r="Y22" s="0">
        <v>51.566749507467811</v>
      </c>
      <c r="Z22" s="0">
        <v>0.98190820341488438</v>
      </c>
      <c r="AA22" s="0">
        <v>0.86391603946685791</v>
      </c>
      <c r="AB22" s="0">
        <v>-0.43910723924636841</v>
      </c>
      <c r="AC22" s="0">
        <v>-0.12524475157260895</v>
      </c>
      <c r="AD22" s="0">
        <v>0.52887016534805298</v>
      </c>
      <c r="AE22" s="0">
        <v>0.98190820217132568</v>
      </c>
      <c r="AF22" s="0">
        <v>1.4349461793899536</v>
      </c>
      <c r="AG22" s="0">
        <v>2.0890612602233887</v>
      </c>
      <c r="AH22" s="0">
        <v>2.402923583984375</v>
      </c>
    </row>
    <row r="23" x14ac:dyDescent="0.4">
      <c r="A23" s="11" t="str">
        <f>Data[[#This Row],[category]]&amp;Data[[#This Row],[subcategory]]&amp;Data[[#This Row],[date]]&amp;Data[[#This Row],[hour]]</f>
        <v>AllAll study segments8/31/201722</v>
      </c>
      <c r="B23" t="s">
        <v>137</v>
      </c>
      <c r="C23" t="s">
        <v>146</v>
      </c>
      <c r="D23" t="s">
        <v>109</v>
      </c>
      <c r="E23" s="6" t="s">
        <v>73</v>
      </c>
      <c r="F23" s="0">
        <v>3163</v>
      </c>
      <c r="G23" s="0">
        <v>14.699409484863281</v>
      </c>
      <c r="H23" s="0">
        <v>14.682033538818359</v>
      </c>
      <c r="I23" s="0">
        <v>-0.017376361414790154</v>
      </c>
      <c r="J23" s="0">
        <v>0.26736956834793091</v>
      </c>
      <c r="K23" s="0">
        <v>71.522605895996094</v>
      </c>
      <c r="L23" s="0">
        <v>-0.064990051090717316</v>
      </c>
      <c r="M23" s="0">
        <v>0</v>
      </c>
      <c r="N23" s="0">
        <v>0</v>
      </c>
      <c r="O23" s="0"/>
      <c r="P23" s="0"/>
      <c r="Q23" s="0">
        <v>-0.45716017484664917</v>
      </c>
      <c r="R23" s="0">
        <v>-0.36002424359321594</v>
      </c>
      <c r="S23" s="0">
        <v>-0.15758509933948517</v>
      </c>
      <c r="T23" s="0">
        <v>-0.017376361414790154</v>
      </c>
      <c r="U23" s="0">
        <v>0.12283238023519516</v>
      </c>
      <c r="V23" s="0">
        <v>0.32527151703834534</v>
      </c>
      <c r="W23" s="0">
        <v>0.42240744829177856</v>
      </c>
      <c r="X23" s="0">
        <v>46.494232677179234</v>
      </c>
      <c r="Y23" s="0">
        <v>46.439272483602089</v>
      </c>
      <c r="Z23" s="0">
        <v>-0.054961431714242448</v>
      </c>
      <c r="AA23" s="0">
        <v>0.84568995237350464</v>
      </c>
      <c r="AB23" s="0">
        <v>-1.4459975957870483</v>
      </c>
      <c r="AC23" s="0">
        <v>-1.1387567520141602</v>
      </c>
      <c r="AD23" s="0">
        <v>-0.4984416663646698</v>
      </c>
      <c r="AE23" s="0">
        <v>-0.0549614317715168</v>
      </c>
      <c r="AF23" s="0">
        <v>0.3885188102722168</v>
      </c>
      <c r="AG23" s="0">
        <v>1.0288338661193848</v>
      </c>
      <c r="AH23" s="0">
        <v>1.3360747098922729</v>
      </c>
    </row>
    <row r="24" x14ac:dyDescent="0.4">
      <c r="A24" s="11" t="str">
        <f>Data[[#This Row],[category]]&amp;Data[[#This Row],[subcategory]]&amp;Data[[#This Row],[date]]&amp;Data[[#This Row],[hour]]</f>
        <v>AllAll study segments8/31/201723</v>
      </c>
      <c r="B24" t="s">
        <v>137</v>
      </c>
      <c r="C24" t="s">
        <v>146</v>
      </c>
      <c r="D24" t="s">
        <v>109</v>
      </c>
      <c r="E24" s="6" t="s">
        <v>74</v>
      </c>
      <c r="F24" s="0">
        <v>3163</v>
      </c>
      <c r="G24" s="0">
        <v>13.101315498352051</v>
      </c>
      <c r="H24" s="0">
        <v>13.062460899353027</v>
      </c>
      <c r="I24" s="0">
        <v>-0.038853965699672699</v>
      </c>
      <c r="J24" s="0">
        <v>0.26296314597129822</v>
      </c>
      <c r="K24" s="0">
        <v>69.503952026367188</v>
      </c>
      <c r="L24" s="0">
        <v>-0.14775441586971283</v>
      </c>
      <c r="M24" s="0">
        <v>0</v>
      </c>
      <c r="N24" s="0">
        <v>0</v>
      </c>
      <c r="O24" s="0"/>
      <c r="P24" s="0"/>
      <c r="Q24" s="0">
        <v>-0.47138985991477966</v>
      </c>
      <c r="R24" s="0">
        <v>-0.37585479021072388</v>
      </c>
      <c r="S24" s="0">
        <v>-0.17675197124481201</v>
      </c>
      <c r="T24" s="0">
        <v>-0.038853965699672699</v>
      </c>
      <c r="U24" s="0">
        <v>0.099044039845466614</v>
      </c>
      <c r="V24" s="0">
        <v>0.29814687371253967</v>
      </c>
      <c r="W24" s="0">
        <v>0.39368191361427307</v>
      </c>
      <c r="X24" s="0">
        <v>41.43945960026894</v>
      </c>
      <c r="Y24" s="0">
        <v>41.316565250594991</v>
      </c>
      <c r="Z24" s="0">
        <v>-0.12289508988789988</v>
      </c>
      <c r="AA24" s="0">
        <v>0.83175241947174072</v>
      </c>
      <c r="AB24" s="0">
        <v>-1.4910060167312622</v>
      </c>
      <c r="AC24" s="0">
        <v>-1.188828706741333</v>
      </c>
      <c r="AD24" s="0">
        <v>-0.55906647443771362</v>
      </c>
      <c r="AE24" s="0">
        <v>-0.12289509177207947</v>
      </c>
      <c r="AF24" s="0">
        <v>0.31327629089355469</v>
      </c>
      <c r="AG24" s="0">
        <v>0.94303852319717407</v>
      </c>
      <c r="AH24" s="0">
        <v>1.245215892791748</v>
      </c>
    </row>
    <row r="25" x14ac:dyDescent="0.4">
      <c r="A25" s="11" t="str">
        <f>Data[[#This Row],[category]]&amp;Data[[#This Row],[subcategory]]&amp;Data[[#This Row],[date]]&amp;Data[[#This Row],[hour]]</f>
        <v>AllAll study segments8/31/201724</v>
      </c>
      <c r="B25" t="s">
        <v>137</v>
      </c>
      <c r="C25" t="s">
        <v>146</v>
      </c>
      <c r="D25" t="s">
        <v>109</v>
      </c>
      <c r="E25" s="6" t="s">
        <v>75</v>
      </c>
      <c r="F25" s="0">
        <v>3163</v>
      </c>
      <c r="G25" s="0">
        <v>11.745720863342285</v>
      </c>
      <c r="H25" s="0">
        <v>11.92213249206543</v>
      </c>
      <c r="I25" s="0">
        <v>0.17641133069992065</v>
      </c>
      <c r="J25" s="0">
        <v>0.27052772045135498</v>
      </c>
      <c r="K25" s="0">
        <v>70.651596069335938</v>
      </c>
      <c r="L25" s="0">
        <v>0.65210074186325073</v>
      </c>
      <c r="M25" s="0">
        <v>0</v>
      </c>
      <c r="N25" s="0">
        <v>0</v>
      </c>
      <c r="O25" s="0"/>
      <c r="P25" s="0"/>
      <c r="Q25" s="0">
        <v>-0.26856717467308044</v>
      </c>
      <c r="R25" s="0">
        <v>-0.17028389871120453</v>
      </c>
      <c r="S25" s="0">
        <v>0.034546457231044769</v>
      </c>
      <c r="T25" s="0">
        <v>0.17641133069992065</v>
      </c>
      <c r="U25" s="0">
        <v>0.31827619671821594</v>
      </c>
      <c r="V25" s="0">
        <v>0.52310657501220703</v>
      </c>
      <c r="W25" s="0">
        <v>0.62138980627059937</v>
      </c>
      <c r="X25" s="0">
        <v>37.151715474494743</v>
      </c>
      <c r="Y25" s="0">
        <v>37.709704489691944</v>
      </c>
      <c r="Z25" s="0">
        <v>0.55798902127054351</v>
      </c>
      <c r="AA25" s="0">
        <v>0.85567915439605713</v>
      </c>
      <c r="AB25" s="0">
        <v>-0.84947794675827026</v>
      </c>
      <c r="AC25" s="0">
        <v>-0.53860795497894287</v>
      </c>
      <c r="AD25" s="0">
        <v>0.10927043110132217</v>
      </c>
      <c r="AE25" s="0">
        <v>0.55798900127410889</v>
      </c>
      <c r="AF25" s="0">
        <v>1.0067075490951538</v>
      </c>
      <c r="AG25" s="0">
        <v>1.6545859575271606</v>
      </c>
      <c r="AH25" s="0">
        <v>1.9654560089111328</v>
      </c>
    </row>
    <row r="26" x14ac:dyDescent="0.4">
      <c r="A26" s="11" t="str">
        <f>Data[[#This Row],[category]]&amp;Data[[#This Row],[subcategory]]&amp;Data[[#This Row],[date]]&amp;Data[[#This Row],[hour]]</f>
        <v>AllAll study segments8/31/2017Avg. 11 to 6 pm</v>
      </c>
      <c r="B26" t="s">
        <v>137</v>
      </c>
      <c r="C26" t="s">
        <v>146</v>
      </c>
      <c r="D26" t="s">
        <v>109</v>
      </c>
      <c r="E26" s="6" t="s">
        <v>76</v>
      </c>
      <c r="F26" s="0">
        <v>3163</v>
      </c>
      <c r="G26" s="0">
        <v>23.327655792236328</v>
      </c>
      <c r="H26" s="0">
        <v>22.793159484863281</v>
      </c>
      <c r="I26" s="0">
        <v>-0.53449642658233643</v>
      </c>
      <c r="J26" s="0">
        <v>0.23130492866039276</v>
      </c>
      <c r="K26" s="0">
        <v>83.625984191894531</v>
      </c>
      <c r="L26" s="0">
        <v>-2.3107869625091553</v>
      </c>
      <c r="M26" s="0">
        <v>1</v>
      </c>
      <c r="N26" s="0">
        <v>1</v>
      </c>
      <c r="O26" s="0"/>
      <c r="P26" s="0"/>
      <c r="Q26" s="0">
        <v>-0.91495919227600098</v>
      </c>
      <c r="R26" s="0">
        <v>-0.83092564344406128</v>
      </c>
      <c r="S26" s="0">
        <v>-0.65579283237457275</v>
      </c>
      <c r="T26" s="0">
        <v>-0.53449642658233643</v>
      </c>
      <c r="U26" s="0">
        <v>-0.41319999098777771</v>
      </c>
      <c r="V26" s="0">
        <v>-0.23806723952293396</v>
      </c>
      <c r="W26" s="0">
        <v>-0.15403367578983307</v>
      </c>
      <c r="X26" s="0">
        <v>73.785377432818805</v>
      </c>
      <c r="Y26" s="0">
        <v>72.094764482782494</v>
      </c>
      <c r="Z26" s="0">
        <v>-1.6906121524169098</v>
      </c>
      <c r="AA26" s="0">
        <v>0.7316175103187561</v>
      </c>
      <c r="AB26" s="0">
        <v>-2.8940157890319824</v>
      </c>
      <c r="AC26" s="0">
        <v>-2.6282176971435547</v>
      </c>
      <c r="AD26" s="0">
        <v>-2.074272632598877</v>
      </c>
      <c r="AE26" s="0">
        <v>-1.6906121969223022</v>
      </c>
      <c r="AF26" s="0">
        <v>-1.3069515228271484</v>
      </c>
      <c r="AG26" s="0">
        <v>-0.75300657749176025</v>
      </c>
      <c r="AH26" s="0">
        <v>-0.48720842599868774</v>
      </c>
    </row>
    <row r="27" x14ac:dyDescent="0.4">
      <c r="A27" s="11" t="str">
        <f>Data[[#This Row],[category]]&amp;Data[[#This Row],[subcategory]]&amp;Data[[#This Row],[date]]&amp;Data[[#This Row],[hour]]</f>
        <v>AllAll study segments8/31/2017Avg. 2 to 6pm</v>
      </c>
      <c r="B27" t="s">
        <v>137</v>
      </c>
      <c r="C27" t="s">
        <v>146</v>
      </c>
      <c r="D27" t="s">
        <v>109</v>
      </c>
      <c r="E27" s="6" t="s">
        <v>77</v>
      </c>
      <c r="F27" s="0">
        <v>3163</v>
      </c>
      <c r="G27" s="0">
        <v>22.284519195556641</v>
      </c>
      <c r="H27" s="0">
        <v>21.059196472167969</v>
      </c>
      <c r="I27" s="0">
        <v>-1.2253226041793823</v>
      </c>
      <c r="J27" s="0">
        <v>0.30144190788269043</v>
      </c>
      <c r="K27" s="0">
        <v>82.606544494628906</v>
      </c>
      <c r="L27" s="0">
        <v>-4.0648713111877441</v>
      </c>
      <c r="M27" s="0">
        <v>1</v>
      </c>
      <c r="N27" s="0">
        <v>1</v>
      </c>
      <c r="O27" s="0"/>
      <c r="P27" s="0"/>
      <c r="Q27" s="0">
        <v>-1.7211503982543945</v>
      </c>
      <c r="R27" s="0">
        <v>-1.6116359233856201</v>
      </c>
      <c r="S27" s="0">
        <v>-1.3833988904953003</v>
      </c>
      <c r="T27" s="0">
        <v>-1.2253226041793823</v>
      </c>
      <c r="U27" s="0">
        <v>-1.0672463178634644</v>
      </c>
      <c r="V27" s="0">
        <v>-0.83900928497314453</v>
      </c>
      <c r="W27" s="0">
        <v>-0.72949481010437012</v>
      </c>
      <c r="X27" s="0">
        <v>70.485934615821847</v>
      </c>
      <c r="Y27" s="0">
        <v>66.610238966249</v>
      </c>
      <c r="Z27" s="0">
        <v>-3.8756955058277316</v>
      </c>
      <c r="AA27" s="0">
        <v>0.95346075296401978</v>
      </c>
      <c r="AB27" s="0">
        <v>-5.4439988136291504</v>
      </c>
      <c r="AC27" s="0">
        <v>-5.0976047515869141</v>
      </c>
      <c r="AD27" s="0">
        <v>-4.3756909370422363</v>
      </c>
      <c r="AE27" s="0">
        <v>-3.8756954669952393</v>
      </c>
      <c r="AF27" s="0">
        <v>-3.3757002353668213</v>
      </c>
      <c r="AG27" s="0">
        <v>-2.6537864208221436</v>
      </c>
      <c r="AH27" s="0">
        <v>-2.3073921203613281</v>
      </c>
    </row>
    <row r="28" x14ac:dyDescent="0.4">
      <c r="A28" s="11" t="str">
        <f>Data[[#This Row],[category]]&amp;Data[[#This Row],[subcategory]]&amp;Data[[#This Row],[date]]&amp;Data[[#This Row],[hour]]</f>
        <v>AllAll study segments9/1/20171</v>
      </c>
      <c r="B28" s="11" t="s">
        <v>137</v>
      </c>
      <c r="C28" t="s">
        <v>146</v>
      </c>
      <c r="D28" t="s">
        <v>112</v>
      </c>
      <c r="E28" t="s">
        <v>40</v>
      </c>
      <c r="F28" s="0">
        <v>3163</v>
      </c>
      <c r="G28" s="0">
        <v>11.100583076477051</v>
      </c>
      <c r="H28" s="0">
        <v>11.103122711181641</v>
      </c>
      <c r="I28" s="0">
        <v>0.0025388235226273537</v>
      </c>
      <c r="J28" s="0">
        <v>0.2651863694190979</v>
      </c>
      <c r="K28" s="0">
        <v>71.143531799316406</v>
      </c>
      <c r="L28" s="0">
        <v>0.0095737334340810776</v>
      </c>
      <c r="M28" s="0">
        <v>0</v>
      </c>
      <c r="N28" s="0">
        <v>0</v>
      </c>
      <c r="O28" s="0"/>
      <c r="P28" s="0"/>
      <c r="Q28" s="0">
        <v>-0.43365395069122314</v>
      </c>
      <c r="R28" s="0">
        <v>-0.33731117844581604</v>
      </c>
      <c r="S28" s="0">
        <v>-0.13652504980564117</v>
      </c>
      <c r="T28" s="0">
        <v>0.0025388235226273537</v>
      </c>
      <c r="U28" s="0">
        <v>0.14160269498825073</v>
      </c>
      <c r="V28" s="0">
        <v>0.34238883852958679</v>
      </c>
      <c r="W28" s="0">
        <v>0.43873158097267151</v>
      </c>
      <c r="X28" s="0">
        <v>35.111145026702488</v>
      </c>
      <c r="Y28" s="0">
        <v>35.119176658914107</v>
      </c>
      <c r="Z28" s="0">
        <v>0.0080302986588015046</v>
      </c>
      <c r="AA28" s="0">
        <v>0.83878451585769653</v>
      </c>
      <c r="AB28" s="0">
        <v>-1.3716474771499634</v>
      </c>
      <c r="AC28" s="0">
        <v>-1.0669152736663818</v>
      </c>
      <c r="AD28" s="0">
        <v>-0.43182873725891113</v>
      </c>
      <c r="AE28" s="0">
        <v>0.0080302990972995758</v>
      </c>
      <c r="AF28" s="0">
        <v>0.44788932800292969</v>
      </c>
      <c r="AG28" s="0">
        <v>1.0829758644104004</v>
      </c>
      <c r="AH28" s="0">
        <v>1.3877080678939819</v>
      </c>
    </row>
    <row r="29" x14ac:dyDescent="0.4">
      <c r="A29" s="11" t="str">
        <f>Data[[#This Row],[category]]&amp;Data[[#This Row],[subcategory]]&amp;Data[[#This Row],[date]]&amp;Data[[#This Row],[hour]]</f>
        <v>AllAll study segments9/1/20172</v>
      </c>
      <c r="B29" s="11" t="s">
        <v>137</v>
      </c>
      <c r="C29" t="s">
        <v>146</v>
      </c>
      <c r="D29" t="s">
        <v>112</v>
      </c>
      <c r="E29" t="s">
        <v>41</v>
      </c>
      <c r="F29" s="0">
        <v>3163</v>
      </c>
      <c r="G29" s="0">
        <v>10.670344352722168</v>
      </c>
      <c r="H29" s="0">
        <v>10.610204696655273</v>
      </c>
      <c r="I29" s="0">
        <v>-0.060139991343021393</v>
      </c>
      <c r="J29" s="0">
        <v>0.2641025185585022</v>
      </c>
      <c r="K29" s="0">
        <v>69.751815795898438</v>
      </c>
      <c r="L29" s="0">
        <v>-0.22771456837654114</v>
      </c>
      <c r="M29" s="0">
        <v>0</v>
      </c>
      <c r="N29" s="0">
        <v>0</v>
      </c>
      <c r="O29" s="0"/>
      <c r="P29" s="0"/>
      <c r="Q29" s="0">
        <v>-0.49454998970031738</v>
      </c>
      <c r="R29" s="0">
        <v>-0.3986009955406189</v>
      </c>
      <c r="S29" s="0">
        <v>-0.19863548874855042</v>
      </c>
      <c r="T29" s="0">
        <v>-0.060139991343021393</v>
      </c>
      <c r="U29" s="0">
        <v>0.078355506062507629</v>
      </c>
      <c r="V29" s="0">
        <v>0.27832099795341492</v>
      </c>
      <c r="W29" s="0">
        <v>0.3742699921131134</v>
      </c>
      <c r="X29" s="0">
        <v>33.750298534327172</v>
      </c>
      <c r="Y29" s="0">
        <v>33.56007615588247</v>
      </c>
      <c r="Z29" s="0">
        <v>-0.19022279505944284</v>
      </c>
      <c r="AA29" s="0">
        <v>0.83535623550415039</v>
      </c>
      <c r="AB29" s="0">
        <v>-1.5642615556716919</v>
      </c>
      <c r="AC29" s="0">
        <v>-1.2607748508453369</v>
      </c>
      <c r="AD29" s="0">
        <v>-0.6282840371131897</v>
      </c>
      <c r="AE29" s="0">
        <v>-0.19022279977798462</v>
      </c>
      <c r="AF29" s="0">
        <v>0.24783843755722046</v>
      </c>
      <c r="AG29" s="0">
        <v>0.88032931089401245</v>
      </c>
      <c r="AH29" s="0">
        <v>1.1838159561157227</v>
      </c>
    </row>
    <row r="30" x14ac:dyDescent="0.4">
      <c r="A30" s="11" t="str">
        <f>Data[[#This Row],[category]]&amp;Data[[#This Row],[subcategory]]&amp;Data[[#This Row],[date]]&amp;Data[[#This Row],[hour]]</f>
        <v>AllAll study segments9/1/20173</v>
      </c>
      <c r="B30" s="11" t="s">
        <v>137</v>
      </c>
      <c r="C30" t="s">
        <v>146</v>
      </c>
      <c r="D30" t="s">
        <v>112</v>
      </c>
      <c r="E30" t="s">
        <v>42</v>
      </c>
      <c r="F30" s="0">
        <v>3163</v>
      </c>
      <c r="G30" s="0">
        <v>10.419612884521484</v>
      </c>
      <c r="H30" s="0">
        <v>10.291455268859863</v>
      </c>
      <c r="I30" s="0">
        <v>-0.12815763056278229</v>
      </c>
      <c r="J30" s="0">
        <v>0.25431329011917114</v>
      </c>
      <c r="K30" s="0">
        <v>69.689537048339844</v>
      </c>
      <c r="L30" s="0">
        <v>-0.5039360523223877</v>
      </c>
      <c r="M30" s="0">
        <v>0</v>
      </c>
      <c r="N30" s="0">
        <v>0</v>
      </c>
      <c r="O30" s="0"/>
      <c r="P30" s="0"/>
      <c r="Q30" s="0">
        <v>-0.54646575450897217</v>
      </c>
      <c r="R30" s="0">
        <v>-0.4540732204914093</v>
      </c>
      <c r="S30" s="0">
        <v>-0.26151964068412781</v>
      </c>
      <c r="T30" s="0">
        <v>-0.12815763056278229</v>
      </c>
      <c r="U30" s="0">
        <v>0.0052043893374502659</v>
      </c>
      <c r="V30" s="0">
        <v>0.19775795936584473</v>
      </c>
      <c r="W30" s="0">
        <v>0.29015049338340759</v>
      </c>
      <c r="X30" s="0">
        <v>32.957236251620003</v>
      </c>
      <c r="Y30" s="0">
        <v>32.551873536409595</v>
      </c>
      <c r="Z30" s="0">
        <v>-0.40536260306256128</v>
      </c>
      <c r="AA30" s="0">
        <v>0.80439293384552002</v>
      </c>
      <c r="AB30" s="0">
        <v>-1.7284712791442871</v>
      </c>
      <c r="AC30" s="0">
        <v>-1.4362336397171021</v>
      </c>
      <c r="AD30" s="0">
        <v>-0.82718664407730103</v>
      </c>
      <c r="AE30" s="0">
        <v>-0.40536260604858398</v>
      </c>
      <c r="AF30" s="0">
        <v>0.016461463645100594</v>
      </c>
      <c r="AG30" s="0">
        <v>0.62550842761993408</v>
      </c>
      <c r="AH30" s="0">
        <v>0.91774600744247437</v>
      </c>
    </row>
    <row r="31" x14ac:dyDescent="0.4">
      <c r="A31" s="11" t="str">
        <f>Data[[#This Row],[category]]&amp;Data[[#This Row],[subcategory]]&amp;Data[[#This Row],[date]]&amp;Data[[#This Row],[hour]]</f>
        <v>AllAll study segments9/1/20174</v>
      </c>
      <c r="B31" s="11" t="s">
        <v>137</v>
      </c>
      <c r="C31" t="s">
        <v>146</v>
      </c>
      <c r="D31" t="s">
        <v>112</v>
      </c>
      <c r="E31" t="s">
        <v>43</v>
      </c>
      <c r="F31" s="0">
        <v>3163</v>
      </c>
      <c r="G31" s="0">
        <v>9.7976083755493164</v>
      </c>
      <c r="H31" s="0">
        <v>10.072093963623047</v>
      </c>
      <c r="I31" s="0">
        <v>0.27448621392250061</v>
      </c>
      <c r="J31" s="0">
        <v>0.26249602437019348</v>
      </c>
      <c r="K31" s="0">
        <v>69.468544006347656</v>
      </c>
      <c r="L31" s="0">
        <v>1.045677661895752</v>
      </c>
      <c r="M31" s="0">
        <v>0</v>
      </c>
      <c r="N31" s="0">
        <v>0</v>
      </c>
      <c r="O31" s="0"/>
      <c r="P31" s="0"/>
      <c r="Q31" s="0">
        <v>-0.15728132426738739</v>
      </c>
      <c r="R31" s="0">
        <v>-0.061915978789329529</v>
      </c>
      <c r="S31" s="0">
        <v>0.13683316111564636</v>
      </c>
      <c r="T31" s="0">
        <v>0.27448621392250061</v>
      </c>
      <c r="U31" s="0">
        <v>0.41213926672935486</v>
      </c>
      <c r="V31" s="0">
        <v>0.61088842153549194</v>
      </c>
      <c r="W31" s="0">
        <v>0.7062537670135498</v>
      </c>
      <c r="X31" s="0">
        <v>30.989834689405818</v>
      </c>
      <c r="Y31" s="0">
        <v>31.858034598197278</v>
      </c>
      <c r="Z31" s="0">
        <v>0.86819986538905203</v>
      </c>
      <c r="AA31" s="0">
        <v>0.83027487993240356</v>
      </c>
      <c r="AB31" s="0">
        <v>-0.49748077988624573</v>
      </c>
      <c r="AC31" s="0">
        <v>-0.19584020972251892</v>
      </c>
      <c r="AD31" s="0">
        <v>0.43280330300331116</v>
      </c>
      <c r="AE31" s="0">
        <v>0.86819988489151001</v>
      </c>
      <c r="AF31" s="0">
        <v>1.3035964965820313</v>
      </c>
      <c r="AG31" s="0">
        <v>1.9322398900985718</v>
      </c>
      <c r="AH31" s="0">
        <v>2.2338805198669434</v>
      </c>
    </row>
    <row r="32" x14ac:dyDescent="0.4">
      <c r="A32" s="11" t="str">
        <f>Data[[#This Row],[category]]&amp;Data[[#This Row],[subcategory]]&amp;Data[[#This Row],[date]]&amp;Data[[#This Row],[hour]]</f>
        <v>AllAll study segments9/1/20175</v>
      </c>
      <c r="B32" s="11" t="s">
        <v>137</v>
      </c>
      <c r="C32" t="s">
        <v>146</v>
      </c>
      <c r="D32" t="s">
        <v>112</v>
      </c>
      <c r="E32" t="s">
        <v>44</v>
      </c>
      <c r="F32" s="0">
        <v>3163</v>
      </c>
      <c r="G32" s="0">
        <v>9.8198299407958984</v>
      </c>
      <c r="H32" s="0">
        <v>10.156559944152832</v>
      </c>
      <c r="I32" s="0">
        <v>0.33672952651977539</v>
      </c>
      <c r="J32" s="0">
        <v>0.24853450059890747</v>
      </c>
      <c r="K32" s="0">
        <v>69.523872375488281</v>
      </c>
      <c r="L32" s="0">
        <v>1.3548603057861328</v>
      </c>
      <c r="M32" s="0">
        <v>0</v>
      </c>
      <c r="N32" s="0">
        <v>0</v>
      </c>
      <c r="O32" s="0"/>
      <c r="P32" s="0"/>
      <c r="Q32" s="0">
        <v>-0.072073347866535187</v>
      </c>
      <c r="R32" s="0">
        <v>0.018219748511910439</v>
      </c>
      <c r="S32" s="0">
        <v>0.20639790594577789</v>
      </c>
      <c r="T32" s="0">
        <v>0.33672952651977539</v>
      </c>
      <c r="U32" s="0">
        <v>0.46706113219261169</v>
      </c>
      <c r="V32" s="0">
        <v>0.6552392840385437</v>
      </c>
      <c r="W32" s="0">
        <v>0.74553239345550537</v>
      </c>
      <c r="X32" s="0">
        <v>31.060123170059754</v>
      </c>
      <c r="Y32" s="0">
        <v>32.125199387276687</v>
      </c>
      <c r="Z32" s="0">
        <v>1.0650755307575583</v>
      </c>
      <c r="AA32" s="0">
        <v>0.78611463308334351</v>
      </c>
      <c r="AB32" s="0">
        <v>-0.22796797752380371</v>
      </c>
      <c r="AC32" s="0">
        <v>0.057629093527793884</v>
      </c>
      <c r="AD32" s="0">
        <v>0.65283662080764771</v>
      </c>
      <c r="AE32" s="0">
        <v>1.0650755167007446</v>
      </c>
      <c r="AF32" s="0">
        <v>1.4773144721984863</v>
      </c>
      <c r="AG32" s="0">
        <v>2.0725219249725342</v>
      </c>
      <c r="AH32" s="0">
        <v>2.358119010925293</v>
      </c>
    </row>
    <row r="33" x14ac:dyDescent="0.4">
      <c r="A33" s="11" t="str">
        <f>Data[[#This Row],[category]]&amp;Data[[#This Row],[subcategory]]&amp;Data[[#This Row],[date]]&amp;Data[[#This Row],[hour]]</f>
        <v>AllAll study segments9/1/20176</v>
      </c>
      <c r="B33" s="11" t="s">
        <v>137</v>
      </c>
      <c r="C33" t="s">
        <v>146</v>
      </c>
      <c r="D33" t="s">
        <v>112</v>
      </c>
      <c r="E33" t="s">
        <v>45</v>
      </c>
      <c r="F33" s="0">
        <v>3163</v>
      </c>
      <c r="G33" s="0">
        <v>10.861567497253418</v>
      </c>
      <c r="H33" s="0">
        <v>10.958210945129395</v>
      </c>
      <c r="I33" s="0">
        <v>0.096642851829528809</v>
      </c>
      <c r="J33" s="0">
        <v>0.23282130062580109</v>
      </c>
      <c r="K33" s="0">
        <v>69.046157836914063</v>
      </c>
      <c r="L33" s="0">
        <v>0.41509455442428589</v>
      </c>
      <c r="M33" s="0">
        <v>0</v>
      </c>
      <c r="N33" s="0">
        <v>0</v>
      </c>
      <c r="O33" s="0"/>
      <c r="P33" s="0"/>
      <c r="Q33" s="0">
        <v>-0.28631410002708435</v>
      </c>
      <c r="R33" s="0">
        <v>-0.20172965526580811</v>
      </c>
      <c r="S33" s="0">
        <v>-0.025448758155107498</v>
      </c>
      <c r="T33" s="0">
        <v>0.096642851829528809</v>
      </c>
      <c r="U33" s="0">
        <v>0.21873445808887482</v>
      </c>
      <c r="V33" s="0">
        <v>0.39501535892486572</v>
      </c>
      <c r="W33" s="0">
        <v>0.47959980368614197</v>
      </c>
      <c r="X33" s="0">
        <v>34.355138484852162</v>
      </c>
      <c r="Y33" s="0">
        <v>34.66082000142368</v>
      </c>
      <c r="Z33" s="0">
        <v>0.30568133716311507</v>
      </c>
      <c r="AA33" s="0">
        <v>0.73641377687454224</v>
      </c>
      <c r="AB33" s="0">
        <v>-0.90561151504516602</v>
      </c>
      <c r="AC33" s="0">
        <v>-0.63807088136672974</v>
      </c>
      <c r="AD33" s="0">
        <v>-0.080494426190853119</v>
      </c>
      <c r="AE33" s="0">
        <v>0.30568134784698486</v>
      </c>
      <c r="AF33" s="0">
        <v>0.69185709953308105</v>
      </c>
      <c r="AG33" s="0">
        <v>1.2494335174560547</v>
      </c>
      <c r="AH33" s="0">
        <v>1.5169742107391357</v>
      </c>
    </row>
    <row r="34" x14ac:dyDescent="0.4">
      <c r="A34" s="11" t="str">
        <f>Data[[#This Row],[category]]&amp;Data[[#This Row],[subcategory]]&amp;Data[[#This Row],[date]]&amp;Data[[#This Row],[hour]]</f>
        <v>AllAll study segments9/1/20177</v>
      </c>
      <c r="B34" s="11" t="s">
        <v>137</v>
      </c>
      <c r="C34" t="s">
        <v>146</v>
      </c>
      <c r="D34" t="s">
        <v>112</v>
      </c>
      <c r="E34" t="s">
        <v>59</v>
      </c>
      <c r="F34" s="0">
        <v>3163</v>
      </c>
      <c r="G34" s="0">
        <v>13.177596092224121</v>
      </c>
      <c r="H34" s="0">
        <v>13.213292121887207</v>
      </c>
      <c r="I34" s="0">
        <v>0.035696491599082947</v>
      </c>
      <c r="J34" s="0">
        <v>0.26223048567771912</v>
      </c>
      <c r="K34" s="0">
        <v>69.152069091796875</v>
      </c>
      <c r="L34" s="0">
        <v>0.13612639904022217</v>
      </c>
      <c r="M34" s="0">
        <v>0</v>
      </c>
      <c r="N34" s="0">
        <v>0</v>
      </c>
      <c r="O34" s="0"/>
      <c r="P34" s="0"/>
      <c r="Q34" s="0">
        <v>-0.39563426375389099</v>
      </c>
      <c r="R34" s="0">
        <v>-0.3003653883934021</v>
      </c>
      <c r="S34" s="0">
        <v>-0.10181730985641479</v>
      </c>
      <c r="T34" s="0">
        <v>0.035696491599082947</v>
      </c>
      <c r="U34" s="0">
        <v>0.17321029305458069</v>
      </c>
      <c r="V34" s="0">
        <v>0.37175837159156799</v>
      </c>
      <c r="W34" s="0">
        <v>0.46702724695205688</v>
      </c>
      <c r="X34" s="0">
        <v>41.680735160087771</v>
      </c>
      <c r="Y34" s="0">
        <v>41.79364321863207</v>
      </c>
      <c r="Z34" s="0">
        <v>0.11290799938471316</v>
      </c>
      <c r="AA34" s="0">
        <v>0.82943499088287354</v>
      </c>
      <c r="AB34" s="0">
        <v>-1.2513911724090576</v>
      </c>
      <c r="AC34" s="0">
        <v>-0.95005571842193604</v>
      </c>
      <c r="AD34" s="0">
        <v>-0.3220481276512146</v>
      </c>
      <c r="AE34" s="0">
        <v>0.11290799826383591</v>
      </c>
      <c r="AF34" s="0">
        <v>0.54786413908004761</v>
      </c>
      <c r="AG34" s="0">
        <v>1.175871729850769</v>
      </c>
      <c r="AH34" s="0">
        <v>1.4772071838378906</v>
      </c>
    </row>
    <row r="35" x14ac:dyDescent="0.4">
      <c r="A35" s="11" t="str">
        <f>Data[[#This Row],[category]]&amp;Data[[#This Row],[subcategory]]&amp;Data[[#This Row],[date]]&amp;Data[[#This Row],[hour]]</f>
        <v>AllAll study segments9/1/20178</v>
      </c>
      <c r="B35" s="11" t="s">
        <v>137</v>
      </c>
      <c r="C35" t="s">
        <v>146</v>
      </c>
      <c r="D35" t="s">
        <v>112</v>
      </c>
      <c r="E35" t="s">
        <v>60</v>
      </c>
      <c r="F35" s="0">
        <v>3163</v>
      </c>
      <c r="G35" s="0">
        <v>16.772485733032227</v>
      </c>
      <c r="H35" s="0">
        <v>16.453023910522461</v>
      </c>
      <c r="I35" s="0">
        <v>-0.31946191191673279</v>
      </c>
      <c r="J35" s="0">
        <v>0.18242818117141724</v>
      </c>
      <c r="K35" s="0">
        <v>74.995254516601562</v>
      </c>
      <c r="L35" s="0">
        <v>-1.7511653900146484</v>
      </c>
      <c r="M35" s="0">
        <v>1</v>
      </c>
      <c r="N35" s="0">
        <v>0</v>
      </c>
      <c r="O35" s="0"/>
      <c r="P35" s="0"/>
      <c r="Q35" s="0">
        <v>-0.61952954530715942</v>
      </c>
      <c r="R35" s="0">
        <v>-0.55325305461883545</v>
      </c>
      <c r="S35" s="0">
        <v>-0.41512733697891235</v>
      </c>
      <c r="T35" s="0">
        <v>-0.31946191191673279</v>
      </c>
      <c r="U35" s="0">
        <v>-0.22379648685455322</v>
      </c>
      <c r="V35" s="0">
        <v>-0.085670791566371918</v>
      </c>
      <c r="W35" s="0">
        <v>-0.019394256174564362</v>
      </c>
      <c r="X35" s="0">
        <v>53.051371452936827</v>
      </c>
      <c r="Y35" s="0">
        <v>52.040914705811268</v>
      </c>
      <c r="Z35" s="0">
        <v>-1.0104580501434521</v>
      </c>
      <c r="AA35" s="0">
        <v>0.57702034711837769</v>
      </c>
      <c r="AB35" s="0">
        <v>-1.9595720767974854</v>
      </c>
      <c r="AC35" s="0">
        <v>-1.7499393224716187</v>
      </c>
      <c r="AD35" s="0">
        <v>-1.3130477666854858</v>
      </c>
      <c r="AE35" s="0">
        <v>-1.0104579925537109</v>
      </c>
      <c r="AF35" s="0">
        <v>-0.70786827802658081</v>
      </c>
      <c r="AG35" s="0">
        <v>-0.270976722240448</v>
      </c>
      <c r="AH35" s="0">
        <v>-0.06134403869509697</v>
      </c>
    </row>
    <row r="36" x14ac:dyDescent="0.4">
      <c r="A36" s="11" t="str">
        <f>Data[[#This Row],[category]]&amp;Data[[#This Row],[subcategory]]&amp;Data[[#This Row],[date]]&amp;Data[[#This Row],[hour]]</f>
        <v>AllAll study segments9/1/20179</v>
      </c>
      <c r="B36" s="11" t="s">
        <v>137</v>
      </c>
      <c r="C36" t="s">
        <v>146</v>
      </c>
      <c r="D36" t="s">
        <v>112</v>
      </c>
      <c r="E36" t="s">
        <v>61</v>
      </c>
      <c r="F36" s="0">
        <v>3163</v>
      </c>
      <c r="G36" s="0">
        <v>20.440614700317383</v>
      </c>
      <c r="H36" s="0">
        <v>20.322933197021484</v>
      </c>
      <c r="I36" s="0">
        <v>-0.11768128722906113</v>
      </c>
      <c r="J36" s="0">
        <v>0.1250116378068924</v>
      </c>
      <c r="K36" s="0">
        <v>81.819480895996094</v>
      </c>
      <c r="L36" s="0">
        <v>-0.94136267900466919</v>
      </c>
      <c r="M36" s="0">
        <v>0</v>
      </c>
      <c r="N36" s="0">
        <v>0</v>
      </c>
      <c r="O36" s="0"/>
      <c r="P36" s="0"/>
      <c r="Q36" s="0">
        <v>-0.32330712676048279</v>
      </c>
      <c r="R36" s="0">
        <v>-0.27789014577865601</v>
      </c>
      <c r="S36" s="0">
        <v>-0.18323744833469391</v>
      </c>
      <c r="T36" s="0">
        <v>-0.11768128722906113</v>
      </c>
      <c r="U36" s="0">
        <v>-0.052125118672847748</v>
      </c>
      <c r="V36" s="0">
        <v>0.042527571320533752</v>
      </c>
      <c r="W36" s="0">
        <v>0.087944559752941132</v>
      </c>
      <c r="X36" s="0">
        <v>64.653663895996345</v>
      </c>
      <c r="Y36" s="0">
        <v>64.281439354318564</v>
      </c>
      <c r="Z36" s="0">
        <v>-0.37222590241574782</v>
      </c>
      <c r="AA36" s="0">
        <v>0.39541181921958923</v>
      </c>
      <c r="AB36" s="0">
        <v>-1.0226204395294189</v>
      </c>
      <c r="AC36" s="0">
        <v>-0.87896651029586792</v>
      </c>
      <c r="AD36" s="0">
        <v>-0.57958006858825684</v>
      </c>
      <c r="AE36" s="0">
        <v>-0.37222591042518616</v>
      </c>
      <c r="AF36" s="0">
        <v>-0.16487173736095428</v>
      </c>
      <c r="AG36" s="0">
        <v>0.13451473414897919</v>
      </c>
      <c r="AH36" s="0">
        <v>0.27816864848136902</v>
      </c>
    </row>
    <row r="37" x14ac:dyDescent="0.4">
      <c r="A37" s="11" t="str">
        <f>Data[[#This Row],[category]]&amp;Data[[#This Row],[subcategory]]&amp;Data[[#This Row],[date]]&amp;Data[[#This Row],[hour]]</f>
        <v>AllAll study segments9/1/201710</v>
      </c>
      <c r="B37" s="11" t="s">
        <v>137</v>
      </c>
      <c r="C37" t="s">
        <v>146</v>
      </c>
      <c r="D37" t="s">
        <v>112</v>
      </c>
      <c r="E37" t="s">
        <v>62</v>
      </c>
      <c r="F37" s="0">
        <v>3163</v>
      </c>
      <c r="G37" s="0">
        <v>23.148580551147461</v>
      </c>
      <c r="H37" s="0">
        <v>23.151382446289063</v>
      </c>
      <c r="I37" s="0">
        <v>0.0028019452001899481</v>
      </c>
      <c r="J37" s="0">
        <v>0.06164868175983429</v>
      </c>
      <c r="K37" s="0">
        <v>87.180213928222656</v>
      </c>
      <c r="L37" s="0">
        <v>0.045450203120708466</v>
      </c>
      <c r="M37" s="0">
        <v>0</v>
      </c>
      <c r="N37" s="0">
        <v>0</v>
      </c>
      <c r="O37" s="0"/>
      <c r="P37" s="0"/>
      <c r="Q37" s="0">
        <v>-0.098601110279560089</v>
      </c>
      <c r="R37" s="0">
        <v>-0.076204016804695129</v>
      </c>
      <c r="S37" s="0">
        <v>-0.029526654630899429</v>
      </c>
      <c r="T37" s="0">
        <v>0.0028019452001899481</v>
      </c>
      <c r="U37" s="0">
        <v>0.035130545496940613</v>
      </c>
      <c r="V37" s="0">
        <v>0.081807911396026611</v>
      </c>
      <c r="W37" s="0">
        <v>0.10420500487089157</v>
      </c>
      <c r="X37" s="0">
        <v>73.218962236578975</v>
      </c>
      <c r="Y37" s="0">
        <v>73.227822976085974</v>
      </c>
      <c r="Z37" s="0">
        <v>0.0088625523887367469</v>
      </c>
      <c r="AA37" s="0">
        <v>0.19499477744102478</v>
      </c>
      <c r="AB37" s="0">
        <v>-0.31187531352043152</v>
      </c>
      <c r="AC37" s="0">
        <v>-0.24103331565856934</v>
      </c>
      <c r="AD37" s="0">
        <v>-0.093392811715602875</v>
      </c>
      <c r="AE37" s="0">
        <v>0.0088625522330403328</v>
      </c>
      <c r="AF37" s="0">
        <v>0.11111791431903839</v>
      </c>
      <c r="AG37" s="0">
        <v>0.25875842571258545</v>
      </c>
      <c r="AH37" s="0">
        <v>0.32960042357444763</v>
      </c>
    </row>
    <row r="38" x14ac:dyDescent="0.4">
      <c r="A38" s="11" t="str">
        <f>Data[[#This Row],[category]]&amp;Data[[#This Row],[subcategory]]&amp;Data[[#This Row],[date]]&amp;Data[[#This Row],[hour]]</f>
        <v>AllAll study segments9/1/201711</v>
      </c>
      <c r="B38" s="11" t="s">
        <v>137</v>
      </c>
      <c r="C38" t="s">
        <v>146</v>
      </c>
      <c r="D38" t="s">
        <v>112</v>
      </c>
      <c r="E38" t="s">
        <v>63</v>
      </c>
      <c r="F38" s="0">
        <v>3163</v>
      </c>
      <c r="G38" s="0">
        <v>24.987646102905273</v>
      </c>
      <c r="H38" s="0">
        <v>25.004447937011719</v>
      </c>
      <c r="I38" s="0">
        <v>0.016802184283733368</v>
      </c>
      <c r="J38" s="0">
        <v>0.061623543500900269</v>
      </c>
      <c r="K38" s="0">
        <v>90.5975341796875</v>
      </c>
      <c r="L38" s="0">
        <v>0.27265852689743042</v>
      </c>
      <c r="M38" s="0">
        <v>0</v>
      </c>
      <c r="N38" s="0">
        <v>0</v>
      </c>
      <c r="O38" s="0"/>
      <c r="P38" s="0"/>
      <c r="Q38" s="0">
        <v>-0.084559522569179535</v>
      </c>
      <c r="R38" s="0">
        <v>-0.062171563506126404</v>
      </c>
      <c r="S38" s="0">
        <v>-0.015513233840465546</v>
      </c>
      <c r="T38" s="0">
        <v>0.016802184283733368</v>
      </c>
      <c r="U38" s="0">
        <v>0.049117602407932281</v>
      </c>
      <c r="V38" s="0">
        <v>0.09577593207359314</v>
      </c>
      <c r="W38" s="0">
        <v>0.11816389113664627</v>
      </c>
      <c r="X38" s="0">
        <v>79.035926268188021</v>
      </c>
      <c r="Y38" s="0">
        <v>79.089069202485604</v>
      </c>
      <c r="Z38" s="0">
        <v>0.053145306021633816</v>
      </c>
      <c r="AA38" s="0">
        <v>0.19491526484489441</v>
      </c>
      <c r="AB38" s="0">
        <v>-0.26746177673339844</v>
      </c>
      <c r="AC38" s="0">
        <v>-0.19664865732192993</v>
      </c>
      <c r="AD38" s="0">
        <v>-0.049068357795476913</v>
      </c>
      <c r="AE38" s="0">
        <v>0.053145304322242737</v>
      </c>
      <c r="AF38" s="0">
        <v>0.15535897016525269</v>
      </c>
      <c r="AG38" s="0">
        <v>0.30293926596641541</v>
      </c>
      <c r="AH38" s="0">
        <v>0.37375238537788391</v>
      </c>
    </row>
    <row r="39" x14ac:dyDescent="0.4">
      <c r="A39" s="11" t="str">
        <f>Data[[#This Row],[category]]&amp;Data[[#This Row],[subcategory]]&amp;Data[[#This Row],[date]]&amp;Data[[#This Row],[hour]]</f>
        <v>AllAll study segments9/1/201712</v>
      </c>
      <c r="B39" s="11" t="s">
        <v>137</v>
      </c>
      <c r="C39" t="s">
        <v>146</v>
      </c>
      <c r="D39" t="s">
        <v>112</v>
      </c>
      <c r="E39" t="s">
        <v>64</v>
      </c>
      <c r="F39" s="0">
        <v>3163</v>
      </c>
      <c r="G39" s="0">
        <v>25.883827209472656</v>
      </c>
      <c r="H39" s="0">
        <v>25.917348861694336</v>
      </c>
      <c r="I39" s="0">
        <v>0.033522315323352814</v>
      </c>
      <c r="J39" s="0">
        <v>0.13226737082004547</v>
      </c>
      <c r="K39" s="0">
        <v>90.778694152832031</v>
      </c>
      <c r="L39" s="0">
        <v>0.25344356894493103</v>
      </c>
      <c r="M39" s="0">
        <v>0</v>
      </c>
      <c r="N39" s="0">
        <v>0</v>
      </c>
      <c r="O39" s="0"/>
      <c r="P39" s="0"/>
      <c r="Q39" s="0">
        <v>-0.18403814733028412</v>
      </c>
      <c r="R39" s="0">
        <v>-0.13598513603210449</v>
      </c>
      <c r="S39" s="0">
        <v>-0.035838760435581207</v>
      </c>
      <c r="T39" s="0">
        <v>0.033522315323352814</v>
      </c>
      <c r="U39" s="0">
        <v>0.10288339108228683</v>
      </c>
      <c r="V39" s="0">
        <v>0.20302976667881012</v>
      </c>
      <c r="W39" s="0">
        <v>0.25108277797698975</v>
      </c>
      <c r="X39" s="0">
        <v>81.870544030767121</v>
      </c>
      <c r="Y39" s="0">
        <v>81.976574466069437</v>
      </c>
      <c r="Z39" s="0">
        <v>0.10603107761920055</v>
      </c>
      <c r="AA39" s="0">
        <v>0.41836169362068176</v>
      </c>
      <c r="AB39" s="0">
        <v>-0.58211266994476318</v>
      </c>
      <c r="AC39" s="0">
        <v>-0.43012100458145142</v>
      </c>
      <c r="AD39" s="0">
        <v>-0.11335800588130951</v>
      </c>
      <c r="AE39" s="0">
        <v>0.10603107511997223</v>
      </c>
      <c r="AF39" s="0">
        <v>0.32542017102241516</v>
      </c>
      <c r="AG39" s="0">
        <v>0.64218318462371826</v>
      </c>
      <c r="AH39" s="0">
        <v>0.79417484998703003</v>
      </c>
    </row>
    <row r="40" x14ac:dyDescent="0.4">
      <c r="A40" s="11" t="str">
        <f>Data[[#This Row],[category]]&amp;Data[[#This Row],[subcategory]]&amp;Data[[#This Row],[date]]&amp;Data[[#This Row],[hour]]</f>
        <v>AllAll study segments9/1/201713</v>
      </c>
      <c r="B40" s="11" t="s">
        <v>137</v>
      </c>
      <c r="C40" t="s">
        <v>146</v>
      </c>
      <c r="D40" t="s">
        <v>112</v>
      </c>
      <c r="E40" t="s">
        <v>65</v>
      </c>
      <c r="F40" s="0">
        <v>3163</v>
      </c>
      <c r="G40" s="0">
        <v>25.875192642211914</v>
      </c>
      <c r="H40" s="0">
        <v>26.212474822998047</v>
      </c>
      <c r="I40" s="0">
        <v>0.33728256821632385</v>
      </c>
      <c r="J40" s="0">
        <v>0.16903562843799591</v>
      </c>
      <c r="K40" s="0">
        <v>90.573188781738281</v>
      </c>
      <c r="L40" s="0">
        <v>1.9953341484069824</v>
      </c>
      <c r="M40" s="0">
        <v>1</v>
      </c>
      <c r="N40" s="0">
        <v>1</v>
      </c>
      <c r="O40" s="0"/>
      <c r="P40" s="0"/>
      <c r="Q40" s="0">
        <v>0.05924370139837265</v>
      </c>
      <c r="R40" s="0">
        <v>0.12065469473600388</v>
      </c>
      <c r="S40" s="0">
        <v>0.24864019453525543</v>
      </c>
      <c r="T40" s="0">
        <v>0.33728256821632385</v>
      </c>
      <c r="U40" s="0">
        <v>0.42592492699623108</v>
      </c>
      <c r="V40" s="0">
        <v>0.55391043424606323</v>
      </c>
      <c r="W40" s="0">
        <v>0.61532145738601685</v>
      </c>
      <c r="X40" s="0">
        <v>81.843232512986845</v>
      </c>
      <c r="Y40" s="0">
        <v>82.910058710904678</v>
      </c>
      <c r="Z40" s="0">
        <v>1.0668247869298968</v>
      </c>
      <c r="AA40" s="0">
        <v>0.53465968370437622</v>
      </c>
      <c r="AB40" s="0">
        <v>0.1873878687620163</v>
      </c>
      <c r="AC40" s="0">
        <v>0.38163083791732788</v>
      </c>
      <c r="AD40" s="0">
        <v>0.78644895553588867</v>
      </c>
      <c r="AE40" s="0">
        <v>1.0668247938156128</v>
      </c>
      <c r="AF40" s="0">
        <v>1.3472006320953369</v>
      </c>
      <c r="AG40" s="0">
        <v>1.7520186901092529</v>
      </c>
      <c r="AH40" s="0">
        <v>1.9462617635726929</v>
      </c>
    </row>
    <row r="41" x14ac:dyDescent="0.4">
      <c r="A41" s="11" t="str">
        <f>Data[[#This Row],[category]]&amp;Data[[#This Row],[subcategory]]&amp;Data[[#This Row],[date]]&amp;Data[[#This Row],[hour]]</f>
        <v>AllAll study segments9/1/201714</v>
      </c>
      <c r="B41" s="11" t="s">
        <v>137</v>
      </c>
      <c r="C41" t="s">
        <v>146</v>
      </c>
      <c r="D41" t="s">
        <v>112</v>
      </c>
      <c r="E41" t="s">
        <v>66</v>
      </c>
      <c r="F41" s="0">
        <v>3163</v>
      </c>
      <c r="G41" s="0">
        <v>26.098634719848633</v>
      </c>
      <c r="H41" s="0">
        <v>26.576744079589844</v>
      </c>
      <c r="I41" s="0">
        <v>0.47811016440391541</v>
      </c>
      <c r="J41" s="0">
        <v>0.17921815812587738</v>
      </c>
      <c r="K41" s="0">
        <v>90.696807861328125</v>
      </c>
      <c r="L41" s="0">
        <v>2.667755126953125</v>
      </c>
      <c r="M41" s="0">
        <v>1</v>
      </c>
      <c r="N41" s="0">
        <v>1</v>
      </c>
      <c r="O41" s="0"/>
      <c r="P41" s="0"/>
      <c r="Q41" s="0">
        <v>0.18332253396511078</v>
      </c>
      <c r="R41" s="0">
        <v>0.24843285977840424</v>
      </c>
      <c r="S41" s="0">
        <v>0.38412806391716003</v>
      </c>
      <c r="T41" s="0">
        <v>0.47811016440391541</v>
      </c>
      <c r="U41" s="0">
        <v>0.57209223508834839</v>
      </c>
      <c r="V41" s="0">
        <v>0.70778745412826538</v>
      </c>
      <c r="W41" s="0">
        <v>0.77289777994155884</v>
      </c>
      <c r="X41" s="0">
        <v>82.549979834944224</v>
      </c>
      <c r="Y41" s="0">
        <v>84.062239475343176</v>
      </c>
      <c r="Z41" s="0">
        <v>1.5122624866798695</v>
      </c>
      <c r="AA41" s="0">
        <v>0.56686705350875854</v>
      </c>
      <c r="AB41" s="0">
        <v>0.57984918355941772</v>
      </c>
      <c r="AC41" s="0">
        <v>0.78579312562942505</v>
      </c>
      <c r="AD41" s="0">
        <v>1.2149971723556519</v>
      </c>
      <c r="AE41" s="0">
        <v>1.5122624635696411</v>
      </c>
      <c r="AF41" s="0">
        <v>1.8095278739929199</v>
      </c>
      <c r="AG41" s="0">
        <v>2.238731861114502</v>
      </c>
      <c r="AH41" s="0">
        <v>2.4446759223937988</v>
      </c>
    </row>
    <row r="42" x14ac:dyDescent="0.4">
      <c r="A42" s="11" t="str">
        <f>Data[[#This Row],[category]]&amp;Data[[#This Row],[subcategory]]&amp;Data[[#This Row],[date]]&amp;Data[[#This Row],[hour]]</f>
        <v>AllAll study segments9/1/201715</v>
      </c>
      <c r="B42" s="11" t="s">
        <v>137</v>
      </c>
      <c r="C42" t="s">
        <v>146</v>
      </c>
      <c r="D42" t="s">
        <v>112</v>
      </c>
      <c r="E42" t="s">
        <v>67</v>
      </c>
      <c r="F42" s="0">
        <v>3163</v>
      </c>
      <c r="G42" s="0">
        <v>25.443239212036133</v>
      </c>
      <c r="H42" s="0">
        <v>23.697935104370117</v>
      </c>
      <c r="I42" s="0">
        <v>-1.7453025579452515</v>
      </c>
      <c r="J42" s="0">
        <v>0.26214289665222168</v>
      </c>
      <c r="K42" s="0">
        <v>90.778060913085938</v>
      </c>
      <c r="L42" s="0">
        <v>-6.6578288078308105</v>
      </c>
      <c r="M42" s="0">
        <v>1</v>
      </c>
      <c r="N42" s="0">
        <v>1</v>
      </c>
      <c r="O42" s="0"/>
      <c r="P42" s="0"/>
      <c r="Q42" s="0">
        <v>-2.1764893531799316</v>
      </c>
      <c r="R42" s="0">
        <v>-2.0812520980834961</v>
      </c>
      <c r="S42" s="0">
        <v>-1.8827704191207886</v>
      </c>
      <c r="T42" s="0">
        <v>-1.7453025579452515</v>
      </c>
      <c r="U42" s="0">
        <v>-1.6078346967697144</v>
      </c>
      <c r="V42" s="0">
        <v>-1.4093528985977173</v>
      </c>
      <c r="W42" s="0">
        <v>-1.3141158819198608</v>
      </c>
      <c r="X42" s="0">
        <v>80.476963764479351</v>
      </c>
      <c r="Y42" s="0">
        <v>74.95656799711648</v>
      </c>
      <c r="Z42" s="0">
        <v>-5.5203918885100771</v>
      </c>
      <c r="AA42" s="0">
        <v>0.82915794849395752</v>
      </c>
      <c r="AB42" s="0">
        <v>-6.8842353820800781</v>
      </c>
      <c r="AC42" s="0">
        <v>-6.583000659942627</v>
      </c>
      <c r="AD42" s="0">
        <v>-5.955202579498291</v>
      </c>
      <c r="AE42" s="0">
        <v>-5.5203919410705566</v>
      </c>
      <c r="AF42" s="0">
        <v>-5.0855808258056641</v>
      </c>
      <c r="AG42" s="0">
        <v>-4.4577832221984863</v>
      </c>
      <c r="AH42" s="0">
        <v>-4.1565485000610352</v>
      </c>
    </row>
    <row r="43" x14ac:dyDescent="0.4">
      <c r="A43" s="11" t="str">
        <f>Data[[#This Row],[category]]&amp;Data[[#This Row],[subcategory]]&amp;Data[[#This Row],[date]]&amp;Data[[#This Row],[hour]]</f>
        <v>AllAll study segments9/1/201716</v>
      </c>
      <c r="B43" s="11" t="s">
        <v>137</v>
      </c>
      <c r="C43" t="s">
        <v>146</v>
      </c>
      <c r="D43" t="s">
        <v>112</v>
      </c>
      <c r="E43" t="s">
        <v>68</v>
      </c>
      <c r="F43" s="0">
        <v>3163</v>
      </c>
      <c r="G43" s="0">
        <v>23.953550338745117</v>
      </c>
      <c r="H43" s="0">
        <v>22.884057998657227</v>
      </c>
      <c r="I43" s="0">
        <v>-1.0694923400878906</v>
      </c>
      <c r="J43" s="0">
        <v>0.28819182515144348</v>
      </c>
      <c r="K43" s="0">
        <v>89.832435607910156</v>
      </c>
      <c r="L43" s="0">
        <v>-3.7110433578491211</v>
      </c>
      <c r="M43" s="0">
        <v>1</v>
      </c>
      <c r="N43" s="0">
        <v>1</v>
      </c>
      <c r="O43" s="0"/>
      <c r="P43" s="0"/>
      <c r="Q43" s="0">
        <v>-1.5435256958007813</v>
      </c>
      <c r="R43" s="0">
        <v>-1.4388250112533569</v>
      </c>
      <c r="S43" s="0">
        <v>-1.2206202745437622</v>
      </c>
      <c r="T43" s="0">
        <v>-1.0694923400878906</v>
      </c>
      <c r="U43" s="0">
        <v>-0.91836440563201904</v>
      </c>
      <c r="V43" s="0">
        <v>-0.70015966892242432</v>
      </c>
      <c r="W43" s="0">
        <v>-0.595458984375</v>
      </c>
      <c r="X43" s="0">
        <v>75.765078221303654</v>
      </c>
      <c r="Y43" s="0">
        <v>72.382273128860078</v>
      </c>
      <c r="Z43" s="0">
        <v>-3.3828042356104673</v>
      </c>
      <c r="AA43" s="0">
        <v>0.91155076026916504</v>
      </c>
      <c r="AB43" s="0">
        <v>-4.882171630859375</v>
      </c>
      <c r="AC43" s="0">
        <v>-4.5510034561157227</v>
      </c>
      <c r="AD43" s="0">
        <v>-3.8608219623565674</v>
      </c>
      <c r="AE43" s="0">
        <v>-3.3828041553497314</v>
      </c>
      <c r="AF43" s="0">
        <v>-2.9047865867614746</v>
      </c>
      <c r="AG43" s="0">
        <v>-2.2146048545837402</v>
      </c>
      <c r="AH43" s="0">
        <v>-1.8834366798400879</v>
      </c>
    </row>
    <row r="44" x14ac:dyDescent="0.4">
      <c r="A44" s="11" t="str">
        <f>Data[[#This Row],[category]]&amp;Data[[#This Row],[subcategory]]&amp;Data[[#This Row],[date]]&amp;Data[[#This Row],[hour]]</f>
        <v>AllAll study segments9/1/201717</v>
      </c>
      <c r="B44" s="11" t="s">
        <v>137</v>
      </c>
      <c r="C44" t="s">
        <v>146</v>
      </c>
      <c r="D44" t="s">
        <v>112</v>
      </c>
      <c r="E44" t="s">
        <v>69</v>
      </c>
      <c r="F44" s="0">
        <v>3163</v>
      </c>
      <c r="G44" s="0">
        <v>22.252260208129883</v>
      </c>
      <c r="H44" s="0">
        <v>21.097846984863281</v>
      </c>
      <c r="I44" s="0">
        <v>-1.1544135808944702</v>
      </c>
      <c r="J44" s="0">
        <v>0.29760456085205078</v>
      </c>
      <c r="K44" s="0">
        <v>87.6923828125</v>
      </c>
      <c r="L44" s="0">
        <v>-3.8790185451507568</v>
      </c>
      <c r="M44" s="0">
        <v>1</v>
      </c>
      <c r="N44" s="0">
        <v>1</v>
      </c>
      <c r="O44" s="0"/>
      <c r="P44" s="0"/>
      <c r="Q44" s="0">
        <v>-1.6439294815063477</v>
      </c>
      <c r="R44" s="0">
        <v>-1.5358091592788696</v>
      </c>
      <c r="S44" s="0">
        <v>-1.310477614402771</v>
      </c>
      <c r="T44" s="0">
        <v>-1.1544135808944702</v>
      </c>
      <c r="U44" s="0">
        <v>-0.99834960699081421</v>
      </c>
      <c r="V44" s="0">
        <v>-0.7730180025100708</v>
      </c>
      <c r="W44" s="0">
        <v>-0.664897620677948</v>
      </c>
      <c r="X44" s="0">
        <v>70.383900939397208</v>
      </c>
      <c r="Y44" s="0">
        <v>66.73248947247896</v>
      </c>
      <c r="Z44" s="0">
        <v>-3.6514103204021033</v>
      </c>
      <c r="AA44" s="0">
        <v>0.94132322072982788</v>
      </c>
      <c r="AB44" s="0">
        <v>-5.1997494697570801</v>
      </c>
      <c r="AC44" s="0">
        <v>-4.857764720916748</v>
      </c>
      <c r="AD44" s="0">
        <v>-4.1450405120849609</v>
      </c>
      <c r="AE44" s="0">
        <v>-3.6514103412628174</v>
      </c>
      <c r="AF44" s="0">
        <v>-3.1577799320220947</v>
      </c>
      <c r="AG44" s="0">
        <v>-2.4450559616088867</v>
      </c>
      <c r="AH44" s="0">
        <v>-2.1030714511871338</v>
      </c>
    </row>
    <row r="45" x14ac:dyDescent="0.4">
      <c r="A45" s="11" t="str">
        <f>Data[[#This Row],[category]]&amp;Data[[#This Row],[subcategory]]&amp;Data[[#This Row],[date]]&amp;Data[[#This Row],[hour]]</f>
        <v>AllAll study segments9/1/201718</v>
      </c>
      <c r="B45" s="11" t="s">
        <v>137</v>
      </c>
      <c r="C45" t="s">
        <v>146</v>
      </c>
      <c r="D45" t="s">
        <v>112</v>
      </c>
      <c r="E45" t="s">
        <v>70</v>
      </c>
      <c r="F45" s="0">
        <v>3163</v>
      </c>
      <c r="G45" s="0">
        <v>20.346969604492188</v>
      </c>
      <c r="H45" s="0">
        <v>19.265727996826172</v>
      </c>
      <c r="I45" s="0">
        <v>-1.0812427997589111</v>
      </c>
      <c r="J45" s="0">
        <v>0.31579369306564331</v>
      </c>
      <c r="K45" s="0">
        <v>84.55706787109375</v>
      </c>
      <c r="L45" s="0">
        <v>-3.4238898754119873</v>
      </c>
      <c r="M45" s="0">
        <v>1</v>
      </c>
      <c r="N45" s="0">
        <v>1</v>
      </c>
      <c r="O45" s="0"/>
      <c r="P45" s="0"/>
      <c r="Q45" s="0">
        <v>-1.6006772518157959</v>
      </c>
      <c r="R45" s="0">
        <v>-1.4859486818313599</v>
      </c>
      <c r="S45" s="0">
        <v>-1.2468451261520386</v>
      </c>
      <c r="T45" s="0">
        <v>-1.0812427997589111</v>
      </c>
      <c r="U45" s="0">
        <v>-0.91564041376113892</v>
      </c>
      <c r="V45" s="0">
        <v>-0.6765369176864624</v>
      </c>
      <c r="W45" s="0">
        <v>-0.56180840730667114</v>
      </c>
      <c r="X45" s="0">
        <v>64.357467397705406</v>
      </c>
      <c r="Y45" s="0">
        <v>60.937495823608302</v>
      </c>
      <c r="Z45" s="0">
        <v>-3.4199711521082197</v>
      </c>
      <c r="AA45" s="0">
        <v>0.99885541200637817</v>
      </c>
      <c r="AB45" s="0">
        <v>-5.0629420280456543</v>
      </c>
      <c r="AC45" s="0">
        <v>-4.7000560760498047</v>
      </c>
      <c r="AD45" s="0">
        <v>-3.9437713623046875</v>
      </c>
      <c r="AE45" s="0">
        <v>-3.419971227645874</v>
      </c>
      <c r="AF45" s="0">
        <v>-2.8961708545684814</v>
      </c>
      <c r="AG45" s="0">
        <v>-2.1398863792419434</v>
      </c>
      <c r="AH45" s="0">
        <v>-1.7770001888275146</v>
      </c>
    </row>
    <row r="46" x14ac:dyDescent="0.4">
      <c r="A46" s="11" t="str">
        <f>Data[[#This Row],[category]]&amp;Data[[#This Row],[subcategory]]&amp;Data[[#This Row],[date]]&amp;Data[[#This Row],[hour]]</f>
        <v>AllAll study segments9/1/201719</v>
      </c>
      <c r="B46" s="11" t="s">
        <v>137</v>
      </c>
      <c r="C46" t="s">
        <v>146</v>
      </c>
      <c r="D46" t="s">
        <v>112</v>
      </c>
      <c r="E46" t="s">
        <v>71</v>
      </c>
      <c r="F46" s="0">
        <v>3163</v>
      </c>
      <c r="G46" s="0">
        <v>18.418045043945313</v>
      </c>
      <c r="H46" s="0">
        <v>18.684982299804688</v>
      </c>
      <c r="I46" s="0">
        <v>0.26693570613861084</v>
      </c>
      <c r="J46" s="0">
        <v>0.30954363942146301</v>
      </c>
      <c r="K46" s="0">
        <v>82.060066223144531</v>
      </c>
      <c r="L46" s="0">
        <v>0.86235243082046509</v>
      </c>
      <c r="M46" s="0">
        <v>0</v>
      </c>
      <c r="N46" s="0">
        <v>0</v>
      </c>
      <c r="O46" s="0"/>
      <c r="P46" s="0"/>
      <c r="Q46" s="0">
        <v>-0.2422182708978653</v>
      </c>
      <c r="R46" s="0">
        <v>-0.12976042926311493</v>
      </c>
      <c r="S46" s="0">
        <v>0.1046108603477478</v>
      </c>
      <c r="T46" s="0">
        <v>0.26693570613861084</v>
      </c>
      <c r="U46" s="0">
        <v>0.42926055192947388</v>
      </c>
      <c r="V46" s="0">
        <v>0.6636318564414978</v>
      </c>
      <c r="W46" s="0">
        <v>0.77608966827392578</v>
      </c>
      <c r="X46" s="0">
        <v>58.256278410779629</v>
      </c>
      <c r="Y46" s="0">
        <v>59.100597403706473</v>
      </c>
      <c r="Z46" s="0">
        <v>0.84431762059243642</v>
      </c>
      <c r="AA46" s="0">
        <v>0.97908657789230347</v>
      </c>
      <c r="AB46" s="0">
        <v>-0.76613646745681763</v>
      </c>
      <c r="AC46" s="0">
        <v>-0.41043230891227722</v>
      </c>
      <c r="AD46" s="0">
        <v>0.33088412880897522</v>
      </c>
      <c r="AE46" s="0">
        <v>0.84431761503219604</v>
      </c>
      <c r="AF46" s="0">
        <v>1.3577511310577393</v>
      </c>
      <c r="AG46" s="0">
        <v>2.0990674495697021</v>
      </c>
      <c r="AH46" s="0">
        <v>2.4547717571258545</v>
      </c>
    </row>
    <row r="47" x14ac:dyDescent="0.4">
      <c r="A47" s="11" t="str">
        <f>Data[[#This Row],[category]]&amp;Data[[#This Row],[subcategory]]&amp;Data[[#This Row],[date]]&amp;Data[[#This Row],[hour]]</f>
        <v>AllAll study segments9/1/201720</v>
      </c>
      <c r="B47" s="11" t="s">
        <v>137</v>
      </c>
      <c r="C47" t="s">
        <v>146</v>
      </c>
      <c r="D47" t="s">
        <v>112</v>
      </c>
      <c r="E47" t="s">
        <v>54</v>
      </c>
      <c r="F47" s="0">
        <v>3163</v>
      </c>
      <c r="G47" s="0">
        <v>17.42729377746582</v>
      </c>
      <c r="H47" s="0">
        <v>17.617559432983398</v>
      </c>
      <c r="I47" s="0">
        <v>0.19026470184326172</v>
      </c>
      <c r="J47" s="0">
        <v>0.29746830463409424</v>
      </c>
      <c r="K47" s="0">
        <v>79.038253784179687</v>
      </c>
      <c r="L47" s="0">
        <v>0.63961333036422729</v>
      </c>
      <c r="M47" s="0">
        <v>0</v>
      </c>
      <c r="N47" s="0">
        <v>0</v>
      </c>
      <c r="O47" s="0"/>
      <c r="P47" s="0"/>
      <c r="Q47" s="0">
        <v>-0.29902711510658264</v>
      </c>
      <c r="R47" s="0">
        <v>-0.19095626473426819</v>
      </c>
      <c r="S47" s="0">
        <v>0.034272171556949615</v>
      </c>
      <c r="T47" s="0">
        <v>0.19026470184326172</v>
      </c>
      <c r="U47" s="0">
        <v>0.34625723958015442</v>
      </c>
      <c r="V47" s="0">
        <v>0.57148569822311401</v>
      </c>
      <c r="W47" s="0">
        <v>0.67955654859542847</v>
      </c>
      <c r="X47" s="0">
        <v>55.122531836254844</v>
      </c>
      <c r="Y47" s="0">
        <v>55.724339792637579</v>
      </c>
      <c r="Z47" s="0">
        <v>0.60180723813563719</v>
      </c>
      <c r="AA47" s="0">
        <v>0.94089221954345703</v>
      </c>
      <c r="AB47" s="0">
        <v>-0.94582271575927734</v>
      </c>
      <c r="AC47" s="0">
        <v>-0.60399466753005981</v>
      </c>
      <c r="AD47" s="0">
        <v>0.10840287804603577</v>
      </c>
      <c r="AE47" s="0">
        <v>0.60180723667144775</v>
      </c>
      <c r="AF47" s="0">
        <v>1.0952116250991821</v>
      </c>
      <c r="AG47" s="0">
        <v>1.8076090812683105</v>
      </c>
      <c r="AH47" s="0">
        <v>2.1494371891021729</v>
      </c>
    </row>
    <row r="48" x14ac:dyDescent="0.4">
      <c r="A48" s="11" t="str">
        <f>Data[[#This Row],[category]]&amp;Data[[#This Row],[subcategory]]&amp;Data[[#This Row],[date]]&amp;Data[[#This Row],[hour]]</f>
        <v>AllAll study segments9/1/201721</v>
      </c>
      <c r="B48" s="11" t="s">
        <v>137</v>
      </c>
      <c r="C48" t="s">
        <v>146</v>
      </c>
      <c r="D48" t="s">
        <v>112</v>
      </c>
      <c r="E48" t="s">
        <v>72</v>
      </c>
      <c r="F48" s="0">
        <v>3163</v>
      </c>
      <c r="G48" s="0">
        <v>16.382181167602539</v>
      </c>
      <c r="H48" s="0">
        <v>16.661348342895508</v>
      </c>
      <c r="I48" s="0">
        <v>0.279166579246521</v>
      </c>
      <c r="J48" s="0">
        <v>0.33357846736907959</v>
      </c>
      <c r="K48" s="0">
        <v>77.704078674316406</v>
      </c>
      <c r="L48" s="0">
        <v>0.83688431978225708</v>
      </c>
      <c r="M48" s="0">
        <v>0</v>
      </c>
      <c r="N48" s="0">
        <v>0</v>
      </c>
      <c r="O48" s="0"/>
      <c r="P48" s="0"/>
      <c r="Q48" s="0">
        <v>-0.26952117681503296</v>
      </c>
      <c r="R48" s="0">
        <v>-0.14833143353462219</v>
      </c>
      <c r="S48" s="0">
        <v>0.10423786193132401</v>
      </c>
      <c r="T48" s="0">
        <v>0.279166579246521</v>
      </c>
      <c r="U48" s="0">
        <v>0.45409530401229858</v>
      </c>
      <c r="V48" s="0">
        <v>0.7066645622253418</v>
      </c>
      <c r="W48" s="0">
        <v>0.82785433530807495</v>
      </c>
      <c r="X48" s="0">
        <v>51.816838149116904</v>
      </c>
      <c r="Y48" s="0">
        <v>52.699842764123758</v>
      </c>
      <c r="Z48" s="0">
        <v>0.8830038627777731</v>
      </c>
      <c r="AA48" s="0">
        <v>1.0551086664199829</v>
      </c>
      <c r="AB48" s="0">
        <v>-0.85249543190002441</v>
      </c>
      <c r="AC48" s="0">
        <v>-0.46917229890823364</v>
      </c>
      <c r="AD48" s="0">
        <v>0.32970434427261353</v>
      </c>
      <c r="AE48" s="0">
        <v>0.88300389051437378</v>
      </c>
      <c r="AF48" s="0">
        <v>1.4363033771514893</v>
      </c>
      <c r="AG48" s="0">
        <v>2.235180139541626</v>
      </c>
      <c r="AH48" s="0">
        <v>2.6185030937194824</v>
      </c>
    </row>
    <row r="49" x14ac:dyDescent="0.4">
      <c r="A49" s="11" t="str">
        <f>Data[[#This Row],[category]]&amp;Data[[#This Row],[subcategory]]&amp;Data[[#This Row],[date]]&amp;Data[[#This Row],[hour]]</f>
        <v>AllAll study segments9/1/201722</v>
      </c>
      <c r="B49" s="11" t="s">
        <v>137</v>
      </c>
      <c r="C49" t="s">
        <v>146</v>
      </c>
      <c r="D49" t="s">
        <v>112</v>
      </c>
      <c r="E49" t="s">
        <v>73</v>
      </c>
      <c r="F49" s="0">
        <v>3163</v>
      </c>
      <c r="G49" s="0">
        <v>15.225549697875977</v>
      </c>
      <c r="H49" s="0">
        <v>15.514077186584473</v>
      </c>
      <c r="I49" s="0">
        <v>0.28852665424346924</v>
      </c>
      <c r="J49" s="0">
        <v>0.31007790565490723</v>
      </c>
      <c r="K49" s="0">
        <v>76.3724365234375</v>
      </c>
      <c r="L49" s="0">
        <v>0.93049728870391846</v>
      </c>
      <c r="M49" s="0">
        <v>0</v>
      </c>
      <c r="N49" s="0">
        <v>0</v>
      </c>
      <c r="O49" s="0"/>
      <c r="P49" s="0"/>
      <c r="Q49" s="0">
        <v>-0.22150611877441406</v>
      </c>
      <c r="R49" s="0">
        <v>-0.10885417461395264</v>
      </c>
      <c r="S49" s="0">
        <v>0.12592163681983948</v>
      </c>
      <c r="T49" s="0">
        <v>0.28852665424346924</v>
      </c>
      <c r="U49" s="0">
        <v>0.451131671667099</v>
      </c>
      <c r="V49" s="0">
        <v>0.68590748310089111</v>
      </c>
      <c r="W49" s="0">
        <v>0.79855942726135254</v>
      </c>
      <c r="X49" s="0">
        <v>48.158413648716646</v>
      </c>
      <c r="Y49" s="0">
        <v>49.071024842022432</v>
      </c>
      <c r="Z49" s="0">
        <v>0.91260980786767298</v>
      </c>
      <c r="AA49" s="0">
        <v>0.98077636957168579</v>
      </c>
      <c r="AB49" s="0">
        <v>-0.70062375068664551</v>
      </c>
      <c r="AC49" s="0">
        <v>-0.34430569410324097</v>
      </c>
      <c r="AD49" s="0">
        <v>0.39829018712043762</v>
      </c>
      <c r="AE49" s="0">
        <v>0.91260981559753418</v>
      </c>
      <c r="AF49" s="0">
        <v>1.4269294738769531</v>
      </c>
      <c r="AG49" s="0">
        <v>2.1695253849029541</v>
      </c>
      <c r="AH49" s="0">
        <v>2.5258433818817139</v>
      </c>
    </row>
    <row r="50" x14ac:dyDescent="0.4">
      <c r="A50" s="11" t="str">
        <f>Data[[#This Row],[category]]&amp;Data[[#This Row],[subcategory]]&amp;Data[[#This Row],[date]]&amp;Data[[#This Row],[hour]]</f>
        <v>AllAll study segments9/1/201723</v>
      </c>
      <c r="B50" s="11" t="s">
        <v>137</v>
      </c>
      <c r="C50" t="s">
        <v>146</v>
      </c>
      <c r="D50" t="s">
        <v>112</v>
      </c>
      <c r="E50" t="s">
        <v>74</v>
      </c>
      <c r="F50" s="0">
        <v>3163</v>
      </c>
      <c r="G50" s="0">
        <v>13.980331420898438</v>
      </c>
      <c r="H50" s="0">
        <v>14.107218742370605</v>
      </c>
      <c r="I50" s="0">
        <v>0.12688776850700378</v>
      </c>
      <c r="J50" s="0">
        <v>0.29502519965171814</v>
      </c>
      <c r="K50" s="0">
        <v>75.233009338378906</v>
      </c>
      <c r="L50" s="0">
        <v>0.43009129166603088</v>
      </c>
      <c r="M50" s="0">
        <v>0</v>
      </c>
      <c r="N50" s="0">
        <v>0</v>
      </c>
      <c r="O50" s="0"/>
      <c r="P50" s="0"/>
      <c r="Q50" s="0">
        <v>-0.35838550329208374</v>
      </c>
      <c r="R50" s="0">
        <v>-0.25120222568511963</v>
      </c>
      <c r="S50" s="0">
        <v>-0.027823597192764282</v>
      </c>
      <c r="T50" s="0">
        <v>0.12688776850700378</v>
      </c>
      <c r="U50" s="0">
        <v>0.28159913420677185</v>
      </c>
      <c r="V50" s="0">
        <v>0.5049777626991272</v>
      </c>
      <c r="W50" s="0">
        <v>0.61216104030609131</v>
      </c>
      <c r="X50" s="0">
        <v>44.219787380072283</v>
      </c>
      <c r="Y50" s="0">
        <v>44.621131601290728</v>
      </c>
      <c r="Z50" s="0">
        <v>0.40134600650579655</v>
      </c>
      <c r="AA50" s="0">
        <v>0.93316471576690674</v>
      </c>
      <c r="AB50" s="0">
        <v>-1.1335734128952026</v>
      </c>
      <c r="AC50" s="0">
        <v>-0.79455268383026123</v>
      </c>
      <c r="AD50" s="0">
        <v>-0.088006049394607544</v>
      </c>
      <c r="AE50" s="0">
        <v>0.40134599804878235</v>
      </c>
      <c r="AF50" s="0">
        <v>0.89069807529449463</v>
      </c>
      <c r="AG50" s="0">
        <v>1.5972447395324707</v>
      </c>
      <c r="AH50" s="0">
        <v>1.9362653493881226</v>
      </c>
    </row>
    <row r="51" x14ac:dyDescent="0.4">
      <c r="A51" s="11" t="str">
        <f>Data[[#This Row],[category]]&amp;Data[[#This Row],[subcategory]]&amp;Data[[#This Row],[date]]&amp;Data[[#This Row],[hour]]</f>
        <v>AllAll study segments9/1/201724</v>
      </c>
      <c r="B51" s="11" t="s">
        <v>137</v>
      </c>
      <c r="C51" t="s">
        <v>146</v>
      </c>
      <c r="D51" t="s">
        <v>112</v>
      </c>
      <c r="E51" t="s">
        <v>75</v>
      </c>
      <c r="F51" s="0">
        <v>3163</v>
      </c>
      <c r="G51" s="0">
        <v>12.586419105529785</v>
      </c>
      <c r="H51" s="0">
        <v>12.864779472351074</v>
      </c>
      <c r="I51" s="0">
        <v>0.27835956215858459</v>
      </c>
      <c r="J51" s="0">
        <v>0.28712025284767151</v>
      </c>
      <c r="K51" s="0">
        <v>74.699966430664063</v>
      </c>
      <c r="L51" s="0">
        <v>0.96948772668838501</v>
      </c>
      <c r="M51" s="0">
        <v>0</v>
      </c>
      <c r="N51" s="0">
        <v>0</v>
      </c>
      <c r="O51" s="0"/>
      <c r="P51" s="0"/>
      <c r="Q51" s="0">
        <v>-0.19391122460365295</v>
      </c>
      <c r="R51" s="0">
        <v>-0.089599847793579102</v>
      </c>
      <c r="S51" s="0">
        <v>0.12779355049133301</v>
      </c>
      <c r="T51" s="0">
        <v>0.27835956215858459</v>
      </c>
      <c r="U51" s="0">
        <v>0.42892557382583618</v>
      </c>
      <c r="V51" s="0">
        <v>0.64631897211074829</v>
      </c>
      <c r="W51" s="0">
        <v>0.75063037872314453</v>
      </c>
      <c r="X51" s="0">
        <v>39.810844945976868</v>
      </c>
      <c r="Y51" s="0">
        <v>40.69129708133746</v>
      </c>
      <c r="Z51" s="0">
        <v>0.88045129004692202</v>
      </c>
      <c r="AA51" s="0">
        <v>0.90816140174865723</v>
      </c>
      <c r="AB51" s="0">
        <v>-0.61334127187728882</v>
      </c>
      <c r="AC51" s="0">
        <v>-0.28340438008308411</v>
      </c>
      <c r="AD51" s="0">
        <v>0.40421098470687866</v>
      </c>
      <c r="AE51" s="0">
        <v>0.8804512619972229</v>
      </c>
      <c r="AF51" s="0">
        <v>1.3566915988922119</v>
      </c>
      <c r="AG51" s="0">
        <v>2.0443069934844971</v>
      </c>
      <c r="AH51" s="0">
        <v>2.3742439746856689</v>
      </c>
    </row>
    <row r="52" x14ac:dyDescent="0.4">
      <c r="A52" s="11" t="str">
        <f>Data[[#This Row],[category]]&amp;Data[[#This Row],[subcategory]]&amp;Data[[#This Row],[date]]&amp;Data[[#This Row],[hour]]</f>
        <v>AllAll study segments9/1/2017Avg. 11 to 6 pm</v>
      </c>
      <c r="B52" s="11" t="s">
        <v>137</v>
      </c>
      <c r="C52" t="s">
        <v>146</v>
      </c>
      <c r="D52" t="s">
        <v>112</v>
      </c>
      <c r="E52" t="s">
        <v>76</v>
      </c>
      <c r="F52" s="0">
        <v>3163</v>
      </c>
      <c r="G52" s="0">
        <v>24.264810562133789</v>
      </c>
      <c r="H52" s="0">
        <v>23.664590835571289</v>
      </c>
      <c r="I52" s="0">
        <v>-0.6002194881439209</v>
      </c>
      <c r="J52" s="0">
        <v>0.17206299304962158</v>
      </c>
      <c r="K52" s="0">
        <v>89.272659301757813</v>
      </c>
      <c r="L52" s="0">
        <v>-3.4883706569671631</v>
      </c>
      <c r="M52" s="0">
        <v>1</v>
      </c>
      <c r="N52" s="0">
        <v>1</v>
      </c>
      <c r="O52" s="0"/>
      <c r="P52" s="0"/>
      <c r="Q52" s="0">
        <v>-0.88323789834976196</v>
      </c>
      <c r="R52" s="0">
        <v>-0.82072710990905762</v>
      </c>
      <c r="S52" s="0">
        <v>-0.69044941663742065</v>
      </c>
      <c r="T52" s="0">
        <v>-0.6002194881439209</v>
      </c>
      <c r="U52" s="0">
        <v>-0.50998955965042114</v>
      </c>
      <c r="V52" s="0">
        <v>-0.37971189618110657</v>
      </c>
      <c r="W52" s="0">
        <v>-0.31720104813575745</v>
      </c>
      <c r="X52" s="0">
        <v>76.749592987461938</v>
      </c>
      <c r="Y52" s="0">
        <v>74.8511005025413</v>
      </c>
      <c r="Z52" s="0">
        <v>-1.8984942177234929</v>
      </c>
      <c r="AA52" s="0">
        <v>0.5442352294921875</v>
      </c>
      <c r="AB52" s="0">
        <v>-2.7936816215515137</v>
      </c>
      <c r="AC52" s="0">
        <v>-2.5959596633911133</v>
      </c>
      <c r="AD52" s="0">
        <v>-2.1838915348052979</v>
      </c>
      <c r="AE52" s="0">
        <v>-1.8984942436218262</v>
      </c>
      <c r="AF52" s="0">
        <v>-1.6130969524383545</v>
      </c>
      <c r="AG52" s="0">
        <v>-1.2010287046432495</v>
      </c>
      <c r="AH52" s="0">
        <v>-1.0033069849014282</v>
      </c>
    </row>
    <row r="53" x14ac:dyDescent="0.4">
      <c r="A53" s="11" t="str">
        <f>Data[[#This Row],[category]]&amp;Data[[#This Row],[subcategory]]&amp;Data[[#This Row],[date]]&amp;Data[[#This Row],[hour]]</f>
        <v>AllAll study segments9/1/2017Avg. 2 to 6pm</v>
      </c>
      <c r="B53" s="11" t="s">
        <v>137</v>
      </c>
      <c r="C53" t="s">
        <v>146</v>
      </c>
      <c r="D53" t="s">
        <v>112</v>
      </c>
      <c r="E53" t="s">
        <v>77</v>
      </c>
      <c r="F53" s="0">
        <v>3163</v>
      </c>
      <c r="G53" s="0">
        <v>22.999004364013672</v>
      </c>
      <c r="H53" s="0">
        <v>21.736391067504883</v>
      </c>
      <c r="I53" s="0">
        <v>-1.2626128196716309</v>
      </c>
      <c r="J53" s="0">
        <v>0.25059264898300171</v>
      </c>
      <c r="K53" s="0">
        <v>88.214981079101563</v>
      </c>
      <c r="L53" s="0">
        <v>-5.0385069847106934</v>
      </c>
      <c r="M53" s="0">
        <v>1</v>
      </c>
      <c r="N53" s="0">
        <v>1</v>
      </c>
      <c r="O53" s="0"/>
      <c r="P53" s="0"/>
      <c r="Q53" s="0">
        <v>-1.6748009920120239</v>
      </c>
      <c r="R53" s="0">
        <v>-1.5837602615356445</v>
      </c>
      <c r="S53" s="0">
        <v>-1.3940237760543823</v>
      </c>
      <c r="T53" s="0">
        <v>-1.2626128196716309</v>
      </c>
      <c r="U53" s="0">
        <v>-1.1312018632888794</v>
      </c>
      <c r="V53" s="0">
        <v>-0.94146543741226196</v>
      </c>
      <c r="W53" s="0">
        <v>-0.85042458772659302</v>
      </c>
      <c r="X53" s="0">
        <v>72.745851651166106</v>
      </c>
      <c r="Y53" s="0">
        <v>68.752205083630201</v>
      </c>
      <c r="Z53" s="0">
        <v>-3.9936442644240704</v>
      </c>
      <c r="AA53" s="0">
        <v>0.79262453317642212</v>
      </c>
      <c r="AB53" s="0">
        <v>-5.2973957061767578</v>
      </c>
      <c r="AC53" s="0">
        <v>-5.0094332695007324</v>
      </c>
      <c r="AD53" s="0">
        <v>-4.409296989440918</v>
      </c>
      <c r="AE53" s="0">
        <v>-3.9936442375183105</v>
      </c>
      <c r="AF53" s="0">
        <v>-3.5779914855957031</v>
      </c>
      <c r="AG53" s="0">
        <v>-2.9778549671173096</v>
      </c>
      <c r="AH53" s="0">
        <v>-2.6898930072784424</v>
      </c>
    </row>
    <row r="54" x14ac:dyDescent="0.4">
      <c r="A54" s="11" t="str">
        <f>Data[[#This Row],[category]]&amp;Data[[#This Row],[subcategory]]&amp;Data[[#This Row],[date]]&amp;Data[[#This Row],[hour]]</f>
        <v>AllAll study segments9/2/20171</v>
      </c>
      <c r="B54" s="11" t="s">
        <v>137</v>
      </c>
      <c r="C54" t="s">
        <v>146</v>
      </c>
      <c r="D54" t="s">
        <v>113</v>
      </c>
      <c r="E54" t="s">
        <v>40</v>
      </c>
      <c r="F54" s="0">
        <v>3163</v>
      </c>
      <c r="G54" s="0">
        <v>11.341612815856934</v>
      </c>
      <c r="H54" s="0">
        <v>11.872298240661621</v>
      </c>
      <c r="I54" s="0">
        <v>0.5306849479675293</v>
      </c>
      <c r="J54" s="0">
        <v>0.22081415355205536</v>
      </c>
      <c r="K54" s="0">
        <v>73.448310852050781</v>
      </c>
      <c r="L54" s="0">
        <v>2.4033102989196777</v>
      </c>
      <c r="M54" s="0">
        <v>1</v>
      </c>
      <c r="N54" s="0">
        <v>1</v>
      </c>
      <c r="O54" s="0"/>
      <c r="P54" s="0"/>
      <c r="Q54" s="0">
        <v>0.16747798025608063</v>
      </c>
      <c r="R54" s="0">
        <v>0.24770022928714752</v>
      </c>
      <c r="S54" s="0">
        <v>0.41488990187644958</v>
      </c>
      <c r="T54" s="0">
        <v>0.5306849479675293</v>
      </c>
      <c r="U54" s="0">
        <v>0.6464800238609314</v>
      </c>
      <c r="V54" s="0">
        <v>0.81366968154907227</v>
      </c>
      <c r="W54" s="0">
        <v>0.89389193058013916</v>
      </c>
      <c r="X54" s="0">
        <v>35.873522560287981</v>
      </c>
      <c r="Y54" s="0">
        <v>37.552078859406798</v>
      </c>
      <c r="Z54" s="0">
        <v>1.6785565404285048</v>
      </c>
      <c r="AA54" s="0">
        <v>0.69843518733978271</v>
      </c>
      <c r="AB54" s="0">
        <v>0.52973288297653198</v>
      </c>
      <c r="AC54" s="0">
        <v>0.78347581624984741</v>
      </c>
      <c r="AD54" s="0">
        <v>1.3122967481613159</v>
      </c>
      <c r="AE54" s="0">
        <v>1.6785565614700317</v>
      </c>
      <c r="AF54" s="0">
        <v>2.044816255569458</v>
      </c>
      <c r="AG54" s="0">
        <v>2.5736372470855713</v>
      </c>
      <c r="AH54" s="0">
        <v>2.8273801803588867</v>
      </c>
    </row>
    <row r="55" x14ac:dyDescent="0.4">
      <c r="A55" s="11" t="str">
        <f>Data[[#This Row],[category]]&amp;Data[[#This Row],[subcategory]]&amp;Data[[#This Row],[date]]&amp;Data[[#This Row],[hour]]</f>
        <v>AllAll study segments9/2/20172</v>
      </c>
      <c r="B55" s="11" t="s">
        <v>137</v>
      </c>
      <c r="C55" t="s">
        <v>146</v>
      </c>
      <c r="D55" t="s">
        <v>113</v>
      </c>
      <c r="E55" t="s">
        <v>41</v>
      </c>
      <c r="F55" s="0">
        <v>3163</v>
      </c>
      <c r="G55" s="0">
        <v>10.705593109130859</v>
      </c>
      <c r="H55" s="0">
        <v>11.31964111328125</v>
      </c>
      <c r="I55" s="0">
        <v>0.6140483021736145</v>
      </c>
      <c r="J55" s="0">
        <v>0.21674813330173492</v>
      </c>
      <c r="K55" s="0">
        <v>72.919692993164062</v>
      </c>
      <c r="L55" s="0">
        <v>2.8330037593841553</v>
      </c>
      <c r="M55" s="0">
        <v>1</v>
      </c>
      <c r="N55" s="0">
        <v>1</v>
      </c>
      <c r="O55" s="0"/>
      <c r="P55" s="0"/>
      <c r="Q55" s="0">
        <v>0.25752934813499451</v>
      </c>
      <c r="R55" s="0">
        <v>0.33627438545227051</v>
      </c>
      <c r="S55" s="0">
        <v>0.50038546323776245</v>
      </c>
      <c r="T55" s="0">
        <v>0.6140483021736145</v>
      </c>
      <c r="U55" s="0">
        <v>0.72771114110946655</v>
      </c>
      <c r="V55" s="0">
        <v>0.8918222188949585</v>
      </c>
      <c r="W55" s="0">
        <v>0.97056722640991211</v>
      </c>
      <c r="X55" s="0">
        <v>33.861789909814519</v>
      </c>
      <c r="Y55" s="0">
        <v>35.804024765509212</v>
      </c>
      <c r="Z55" s="0">
        <v>1.9422347921085548</v>
      </c>
      <c r="AA55" s="0">
        <v>0.68557435274124146</v>
      </c>
      <c r="AB55" s="0">
        <v>0.81456536054611206</v>
      </c>
      <c r="AC55" s="0">
        <v>1.0636359453201294</v>
      </c>
      <c r="AD55" s="0">
        <v>1.5827192068099976</v>
      </c>
      <c r="AE55" s="0">
        <v>1.9422347545623779</v>
      </c>
      <c r="AF55" s="0">
        <v>2.3017504215240479</v>
      </c>
      <c r="AG55" s="0">
        <v>2.820833683013916</v>
      </c>
      <c r="AH55" s="0">
        <v>3.0699043273925781</v>
      </c>
    </row>
    <row r="56" x14ac:dyDescent="0.4">
      <c r="A56" s="11" t="str">
        <f>Data[[#This Row],[category]]&amp;Data[[#This Row],[subcategory]]&amp;Data[[#This Row],[date]]&amp;Data[[#This Row],[hour]]</f>
        <v>AllAll study segments9/2/20173</v>
      </c>
      <c r="B56" s="11" t="s">
        <v>137</v>
      </c>
      <c r="C56" t="s">
        <v>146</v>
      </c>
      <c r="D56" t="s">
        <v>113</v>
      </c>
      <c r="E56" t="s">
        <v>42</v>
      </c>
      <c r="F56" s="0">
        <v>3163</v>
      </c>
      <c r="G56" s="0">
        <v>10.33698558807373</v>
      </c>
      <c r="H56" s="0">
        <v>10.902580261230469</v>
      </c>
      <c r="I56" s="0">
        <v>0.56559574604034424</v>
      </c>
      <c r="J56" s="0">
        <v>0.25419709086418152</v>
      </c>
      <c r="K56" s="0">
        <v>72.294662475585937</v>
      </c>
      <c r="L56" s="0">
        <v>2.2250285148620605</v>
      </c>
      <c r="M56" s="0">
        <v>1</v>
      </c>
      <c r="N56" s="0">
        <v>1</v>
      </c>
      <c r="O56" s="0"/>
      <c r="P56" s="0"/>
      <c r="Q56" s="0">
        <v>0.14747874438762665</v>
      </c>
      <c r="R56" s="0">
        <v>0.23982906341552734</v>
      </c>
      <c r="S56" s="0">
        <v>0.43229466676712036</v>
      </c>
      <c r="T56" s="0">
        <v>0.56559574604034424</v>
      </c>
      <c r="U56" s="0">
        <v>0.69889682531356812</v>
      </c>
      <c r="V56" s="0">
        <v>0.89136242866516113</v>
      </c>
      <c r="W56" s="0">
        <v>0.98371273279190063</v>
      </c>
      <c r="X56" s="0">
        <v>32.695884323718808</v>
      </c>
      <c r="Y56" s="0">
        <v>34.484862360183591</v>
      </c>
      <c r="Z56" s="0">
        <v>1.7889794326270676</v>
      </c>
      <c r="AA56" s="0">
        <v>0.80402535200119019</v>
      </c>
      <c r="AB56" s="0">
        <v>0.46647542715072632</v>
      </c>
      <c r="AC56" s="0">
        <v>0.75857949256896973</v>
      </c>
      <c r="AD56" s="0">
        <v>1.3673480749130249</v>
      </c>
      <c r="AE56" s="0">
        <v>1.7889794111251831</v>
      </c>
      <c r="AF56" s="0">
        <v>2.2106106281280518</v>
      </c>
      <c r="AG56" s="0">
        <v>2.8193793296813965</v>
      </c>
      <c r="AH56" s="0">
        <v>3.1114833354949951</v>
      </c>
    </row>
    <row r="57" x14ac:dyDescent="0.4">
      <c r="A57" s="11" t="str">
        <f>Data[[#This Row],[category]]&amp;Data[[#This Row],[subcategory]]&amp;Data[[#This Row],[date]]&amp;Data[[#This Row],[hour]]</f>
        <v>AllAll study segments9/2/20174</v>
      </c>
      <c r="B57" s="11" t="s">
        <v>137</v>
      </c>
      <c r="C57" t="s">
        <v>146</v>
      </c>
      <c r="D57" t="s">
        <v>113</v>
      </c>
      <c r="E57" t="s">
        <v>43</v>
      </c>
      <c r="F57" s="0">
        <v>3163</v>
      </c>
      <c r="G57" s="0">
        <v>9.7712764739990234</v>
      </c>
      <c r="H57" s="0">
        <v>10.557459831237793</v>
      </c>
      <c r="I57" s="0">
        <v>0.78618317842483521</v>
      </c>
      <c r="J57" s="0">
        <v>0.27332720160484314</v>
      </c>
      <c r="K57" s="0">
        <v>71.876068115234375</v>
      </c>
      <c r="L57" s="0">
        <v>2.8763444423675537</v>
      </c>
      <c r="M57" s="0">
        <v>1</v>
      </c>
      <c r="N57" s="0">
        <v>1</v>
      </c>
      <c r="O57" s="0"/>
      <c r="P57" s="0"/>
      <c r="Q57" s="0">
        <v>0.33659994602203369</v>
      </c>
      <c r="R57" s="0">
        <v>0.43590027093887329</v>
      </c>
      <c r="S57" s="0">
        <v>0.64285027980804443</v>
      </c>
      <c r="T57" s="0">
        <v>0.78618317842483521</v>
      </c>
      <c r="U57" s="0">
        <v>0.92951607704162598</v>
      </c>
      <c r="V57" s="0">
        <v>1.1364660263061523</v>
      </c>
      <c r="W57" s="0">
        <v>1.2357664108276367</v>
      </c>
      <c r="X57" s="0">
        <v>30.906548940076817</v>
      </c>
      <c r="Y57" s="0">
        <v>33.393245046325234</v>
      </c>
      <c r="Z57" s="0">
        <v>2.4866973001533497</v>
      </c>
      <c r="AA57" s="0">
        <v>0.86453390121459961</v>
      </c>
      <c r="AB57" s="0">
        <v>1.0646655559539795</v>
      </c>
      <c r="AC57" s="0">
        <v>1.3787524700164795</v>
      </c>
      <c r="AD57" s="0">
        <v>2.0333352088928223</v>
      </c>
      <c r="AE57" s="0">
        <v>2.4866971969604492</v>
      </c>
      <c r="AF57" s="0">
        <v>2.9400594234466553</v>
      </c>
      <c r="AG57" s="0">
        <v>3.594642162322998</v>
      </c>
      <c r="AH57" s="0">
        <v>3.908729076385498</v>
      </c>
    </row>
    <row r="58" x14ac:dyDescent="0.4">
      <c r="A58" s="11" t="str">
        <f>Data[[#This Row],[category]]&amp;Data[[#This Row],[subcategory]]&amp;Data[[#This Row],[date]]&amp;Data[[#This Row],[hour]]</f>
        <v>AllAll study segments9/2/20175</v>
      </c>
      <c r="B58" s="11" t="s">
        <v>137</v>
      </c>
      <c r="C58" t="s">
        <v>146</v>
      </c>
      <c r="D58" t="s">
        <v>113</v>
      </c>
      <c r="E58" t="s">
        <v>44</v>
      </c>
      <c r="F58" s="0">
        <v>3163</v>
      </c>
      <c r="G58" s="0">
        <v>9.3611841201782227</v>
      </c>
      <c r="H58" s="0">
        <v>10.434800148010254</v>
      </c>
      <c r="I58" s="0">
        <v>1.0736161470413208</v>
      </c>
      <c r="J58" s="0">
        <v>0.37723872065544128</v>
      </c>
      <c r="K58" s="0">
        <v>71.386344909667969</v>
      </c>
      <c r="L58" s="0">
        <v>2.8459861278533936</v>
      </c>
      <c r="M58" s="0">
        <v>1</v>
      </c>
      <c r="N58" s="0">
        <v>1</v>
      </c>
      <c r="O58" s="0"/>
      <c r="P58" s="0"/>
      <c r="Q58" s="0">
        <v>0.45311367511749268</v>
      </c>
      <c r="R58" s="0">
        <v>0.59016525745391846</v>
      </c>
      <c r="S58" s="0">
        <v>0.87579196691513062</v>
      </c>
      <c r="T58" s="0">
        <v>1.0736161470413208</v>
      </c>
      <c r="U58" s="0">
        <v>1.2714402675628662</v>
      </c>
      <c r="V58" s="0">
        <v>1.5570670366287231</v>
      </c>
      <c r="W58" s="0">
        <v>1.6941186189651489</v>
      </c>
      <c r="X58" s="0">
        <v>29.609425841090463</v>
      </c>
      <c r="Y58" s="0">
        <v>33.00527392305257</v>
      </c>
      <c r="Z58" s="0">
        <v>3.3958477899840807</v>
      </c>
      <c r="AA58" s="0">
        <v>1.1932060718536377</v>
      </c>
      <c r="AB58" s="0">
        <v>1.4331984519958496</v>
      </c>
      <c r="AC58" s="0">
        <v>1.8666926622390747</v>
      </c>
      <c r="AD58" s="0">
        <v>2.770129919052124</v>
      </c>
      <c r="AE58" s="0">
        <v>3.3958477973937988</v>
      </c>
      <c r="AF58" s="0">
        <v>4.0215654373168945</v>
      </c>
      <c r="AG58" s="0">
        <v>4.9250030517578125</v>
      </c>
      <c r="AH58" s="0">
        <v>5.358497142791748</v>
      </c>
    </row>
    <row r="59" x14ac:dyDescent="0.4">
      <c r="A59" s="11" t="str">
        <f>Data[[#This Row],[category]]&amp;Data[[#This Row],[subcategory]]&amp;Data[[#This Row],[date]]&amp;Data[[#This Row],[hour]]</f>
        <v>AllAll study segments9/2/20176</v>
      </c>
      <c r="B59" s="11" t="s">
        <v>137</v>
      </c>
      <c r="C59" t="s">
        <v>146</v>
      </c>
      <c r="D59" t="s">
        <v>113</v>
      </c>
      <c r="E59" t="s">
        <v>45</v>
      </c>
      <c r="F59" s="0">
        <v>3163</v>
      </c>
      <c r="G59" s="0">
        <v>10.01192569732666</v>
      </c>
      <c r="H59" s="0">
        <v>10.818371772766113</v>
      </c>
      <c r="I59" s="0">
        <v>0.8064458966255188</v>
      </c>
      <c r="J59" s="0">
        <v>0.30705389380455017</v>
      </c>
      <c r="K59" s="0">
        <v>70.687324523925781</v>
      </c>
      <c r="L59" s="0">
        <v>2.6263985633850098</v>
      </c>
      <c r="M59" s="0">
        <v>1</v>
      </c>
      <c r="N59" s="0">
        <v>1</v>
      </c>
      <c r="O59" s="0"/>
      <c r="P59" s="0"/>
      <c r="Q59" s="0">
        <v>0.30138719081878662</v>
      </c>
      <c r="R59" s="0">
        <v>0.41294050216674805</v>
      </c>
      <c r="S59" s="0">
        <v>0.64542669057846069</v>
      </c>
      <c r="T59" s="0">
        <v>0.8064458966255188</v>
      </c>
      <c r="U59" s="0">
        <v>0.9674651026725769</v>
      </c>
      <c r="V59" s="0">
        <v>1.1999512910842896</v>
      </c>
      <c r="W59" s="0">
        <v>1.311504602432251</v>
      </c>
      <c r="X59" s="0">
        <v>31.667719937033162</v>
      </c>
      <c r="Y59" s="0">
        <v>34.218509939110405</v>
      </c>
      <c r="Z59" s="0">
        <v>2.5507884186003702</v>
      </c>
      <c r="AA59" s="0">
        <v>0.97121143341064453</v>
      </c>
      <c r="AB59" s="0">
        <v>0.95328778028488159</v>
      </c>
      <c r="AC59" s="0">
        <v>1.3061308860778809</v>
      </c>
      <c r="AD59" s="0">
        <v>2.0414845943450928</v>
      </c>
      <c r="AE59" s="0">
        <v>2.550788402557373</v>
      </c>
      <c r="AF59" s="0">
        <v>3.0600922107696533</v>
      </c>
      <c r="AG59" s="0">
        <v>3.7954459190368652</v>
      </c>
      <c r="AH59" s="0">
        <v>4.1482892036437988</v>
      </c>
    </row>
    <row r="60" x14ac:dyDescent="0.4">
      <c r="A60" s="11" t="str">
        <f>Data[[#This Row],[category]]&amp;Data[[#This Row],[subcategory]]&amp;Data[[#This Row],[date]]&amp;Data[[#This Row],[hour]]</f>
        <v>AllAll study segments9/2/20177</v>
      </c>
      <c r="B60" s="11" t="s">
        <v>137</v>
      </c>
      <c r="C60" t="s">
        <v>146</v>
      </c>
      <c r="D60" t="s">
        <v>113</v>
      </c>
      <c r="E60" t="s">
        <v>59</v>
      </c>
      <c r="F60" s="0">
        <v>3163</v>
      </c>
      <c r="G60" s="0">
        <v>11.157210350036621</v>
      </c>
      <c r="H60" s="0">
        <v>11.547220230102539</v>
      </c>
      <c r="I60" s="0">
        <v>0.39000922441482544</v>
      </c>
      <c r="J60" s="0">
        <v>0.28156504034996033</v>
      </c>
      <c r="K60" s="0">
        <v>70.844772338867187</v>
      </c>
      <c r="L60" s="0">
        <v>1.3851479291915894</v>
      </c>
      <c r="M60" s="0">
        <v>0</v>
      </c>
      <c r="N60" s="0">
        <v>0</v>
      </c>
      <c r="O60" s="0"/>
      <c r="P60" s="0"/>
      <c r="Q60" s="0">
        <v>-0.073124051094055176</v>
      </c>
      <c r="R60" s="0">
        <v>0.029169106855988503</v>
      </c>
      <c r="S60" s="0">
        <v>0.24235637485980988</v>
      </c>
      <c r="T60" s="0">
        <v>0.39000922441482544</v>
      </c>
      <c r="U60" s="0">
        <v>0.5376620888710022</v>
      </c>
      <c r="V60" s="0">
        <v>0.75084936618804932</v>
      </c>
      <c r="W60" s="0">
        <v>0.85314249992370605</v>
      </c>
      <c r="X60" s="0">
        <v>35.290257616818593</v>
      </c>
      <c r="Y60" s="0">
        <v>36.523858076178904</v>
      </c>
      <c r="Z60" s="0">
        <v>1.2335992026840532</v>
      </c>
      <c r="AA60" s="0">
        <v>0.89059025049209595</v>
      </c>
      <c r="AB60" s="0">
        <v>-0.23129139840602875</v>
      </c>
      <c r="AC60" s="0">
        <v>0.092261873185634613</v>
      </c>
      <c r="AD60" s="0">
        <v>0.76657319068908691</v>
      </c>
      <c r="AE60" s="0">
        <v>1.2335991859436035</v>
      </c>
      <c r="AF60" s="0">
        <v>1.7006251811981201</v>
      </c>
      <c r="AG60" s="0">
        <v>2.374936580657959</v>
      </c>
      <c r="AH60" s="0">
        <v>2.6984899044036865</v>
      </c>
    </row>
    <row r="61" x14ac:dyDescent="0.4">
      <c r="A61" s="11" t="str">
        <f>Data[[#This Row],[category]]&amp;Data[[#This Row],[subcategory]]&amp;Data[[#This Row],[date]]&amp;Data[[#This Row],[hour]]</f>
        <v>AllAll study segments9/2/20178</v>
      </c>
      <c r="B61" s="11" t="s">
        <v>137</v>
      </c>
      <c r="C61" t="s">
        <v>146</v>
      </c>
      <c r="D61" t="s">
        <v>113</v>
      </c>
      <c r="E61" t="s">
        <v>60</v>
      </c>
      <c r="F61" s="0">
        <v>3163</v>
      </c>
      <c r="G61" s="0">
        <v>12.62537670135498</v>
      </c>
      <c r="H61" s="0">
        <v>12.696985244750977</v>
      </c>
      <c r="I61" s="0">
        <v>0.071608103811740875</v>
      </c>
      <c r="J61" s="0">
        <v>0.19936263561248779</v>
      </c>
      <c r="K61" s="0">
        <v>72.637687683105469</v>
      </c>
      <c r="L61" s="0">
        <v>0.35918518900871277</v>
      </c>
      <c r="M61" s="0">
        <v>0</v>
      </c>
      <c r="N61" s="0">
        <v>0</v>
      </c>
      <c r="O61" s="0"/>
      <c r="P61" s="0"/>
      <c r="Q61" s="0">
        <v>-0.25631424784660339</v>
      </c>
      <c r="R61" s="0">
        <v>-0.18388539552688599</v>
      </c>
      <c r="S61" s="0">
        <v>-0.032937765121459961</v>
      </c>
      <c r="T61" s="0">
        <v>0.071608103811740875</v>
      </c>
      <c r="U61" s="0">
        <v>0.17615397274494171</v>
      </c>
      <c r="V61" s="0">
        <v>0.32710158824920654</v>
      </c>
      <c r="W61" s="0">
        <v>0.39953047037124634</v>
      </c>
      <c r="X61" s="0">
        <v>39.934067659814268</v>
      </c>
      <c r="Y61" s="0">
        <v>40.160565096947714</v>
      </c>
      <c r="Z61" s="0">
        <v>0.22649644152260925</v>
      </c>
      <c r="AA61" s="0">
        <v>0.6305840015411377</v>
      </c>
      <c r="AB61" s="0">
        <v>-0.81072193384170532</v>
      </c>
      <c r="AC61" s="0">
        <v>-0.58162945508956909</v>
      </c>
      <c r="AD61" s="0">
        <v>-0.10418213158845901</v>
      </c>
      <c r="AE61" s="0">
        <v>0.22649644315242767</v>
      </c>
      <c r="AF61" s="0">
        <v>0.55717504024505615</v>
      </c>
      <c r="AG61" s="0">
        <v>1.0346223115921021</v>
      </c>
      <c r="AH61" s="0">
        <v>1.2637147903442383</v>
      </c>
    </row>
    <row r="62" x14ac:dyDescent="0.4">
      <c r="A62" s="11" t="str">
        <f>Data[[#This Row],[category]]&amp;Data[[#This Row],[subcategory]]&amp;Data[[#This Row],[date]]&amp;Data[[#This Row],[hour]]</f>
        <v>AllAll study segments9/2/20179</v>
      </c>
      <c r="B62" s="11" t="s">
        <v>137</v>
      </c>
      <c r="C62" t="s">
        <v>146</v>
      </c>
      <c r="D62" t="s">
        <v>113</v>
      </c>
      <c r="E62" t="s">
        <v>61</v>
      </c>
      <c r="F62" s="0">
        <v>3163</v>
      </c>
      <c r="G62" s="0">
        <v>14.633984565734863</v>
      </c>
      <c r="H62" s="0">
        <v>14.583789825439453</v>
      </c>
      <c r="I62" s="0">
        <v>-0.050195571035146713</v>
      </c>
      <c r="J62" s="0">
        <v>0.12853583693504333</v>
      </c>
      <c r="K62" s="0">
        <v>77.575721740722656</v>
      </c>
      <c r="L62" s="0">
        <v>-0.39051809906959534</v>
      </c>
      <c r="M62" s="0">
        <v>0</v>
      </c>
      <c r="N62" s="0">
        <v>0</v>
      </c>
      <c r="O62" s="0"/>
      <c r="P62" s="0"/>
      <c r="Q62" s="0">
        <v>-0.26161819696426392</v>
      </c>
      <c r="R62" s="0">
        <v>-0.21492087841033936</v>
      </c>
      <c r="S62" s="0">
        <v>-0.11759983003139496</v>
      </c>
      <c r="T62" s="0">
        <v>-0.050195571035146713</v>
      </c>
      <c r="U62" s="0">
        <v>0.017208687961101532</v>
      </c>
      <c r="V62" s="0">
        <v>0.11452972888946533</v>
      </c>
      <c r="W62" s="0">
        <v>0.16122706234455109</v>
      </c>
      <c r="X62" s="0">
        <v>46.287293647000006</v>
      </c>
      <c r="Y62" s="0">
        <v>46.128526476465417</v>
      </c>
      <c r="Z62" s="0">
        <v>-0.15876859609699467</v>
      </c>
      <c r="AA62" s="0">
        <v>0.40655887126922607</v>
      </c>
      <c r="AB62" s="0">
        <v>-0.82749843597412109</v>
      </c>
      <c r="AC62" s="0">
        <v>-0.67979472875595093</v>
      </c>
      <c r="AD62" s="0">
        <v>-0.37196826934814453</v>
      </c>
      <c r="AE62" s="0">
        <v>-0.15876859426498413</v>
      </c>
      <c r="AF62" s="0">
        <v>0.054431084543466568</v>
      </c>
      <c r="AG62" s="0">
        <v>0.36225757002830505</v>
      </c>
      <c r="AH62" s="0">
        <v>0.50996124744415283</v>
      </c>
    </row>
    <row r="63" x14ac:dyDescent="0.4">
      <c r="A63" s="11" t="str">
        <f>Data[[#This Row],[category]]&amp;Data[[#This Row],[subcategory]]&amp;Data[[#This Row],[date]]&amp;Data[[#This Row],[hour]]</f>
        <v>AllAll study segments9/2/201710</v>
      </c>
      <c r="B63" s="11" t="s">
        <v>137</v>
      </c>
      <c r="C63" t="s">
        <v>146</v>
      </c>
      <c r="D63" t="s">
        <v>113</v>
      </c>
      <c r="E63" t="s">
        <v>62</v>
      </c>
      <c r="F63" s="0">
        <v>3163</v>
      </c>
      <c r="G63" s="0">
        <v>16.436357498168945</v>
      </c>
      <c r="H63" s="0">
        <v>16.43147087097168</v>
      </c>
      <c r="I63" s="0">
        <v>-0.004885481670498848</v>
      </c>
      <c r="J63" s="0">
        <v>0.077861219644546509</v>
      </c>
      <c r="K63" s="0">
        <v>82.476760864257813</v>
      </c>
      <c r="L63" s="0">
        <v>-0.062746018171310425</v>
      </c>
      <c r="M63" s="0">
        <v>0</v>
      </c>
      <c r="N63" s="0">
        <v>0</v>
      </c>
      <c r="O63" s="0"/>
      <c r="P63" s="0"/>
      <c r="Q63" s="0">
        <v>-0.13295578956604004</v>
      </c>
      <c r="R63" s="0">
        <v>-0.10466864705085754</v>
      </c>
      <c r="S63" s="0">
        <v>-0.045715946704149246</v>
      </c>
      <c r="T63" s="0">
        <v>-0.004885481670498848</v>
      </c>
      <c r="U63" s="0">
        <v>0.03594498336315155</v>
      </c>
      <c r="V63" s="0">
        <v>0.094897687435150146</v>
      </c>
      <c r="W63" s="0">
        <v>0.12318482995033264</v>
      </c>
      <c r="X63" s="0">
        <v>51.9881969933178</v>
      </c>
      <c r="Y63" s="0">
        <v>51.972742557306567</v>
      </c>
      <c r="Z63" s="0">
        <v>-0.015452778395424076</v>
      </c>
      <c r="AA63" s="0">
        <v>0.24627503752708435</v>
      </c>
      <c r="AB63" s="0">
        <v>-0.42053917050361633</v>
      </c>
      <c r="AC63" s="0">
        <v>-0.33106693625450134</v>
      </c>
      <c r="AD63" s="0">
        <v>-0.14459952712059021</v>
      </c>
      <c r="AE63" s="0">
        <v>-0.015452777966856956</v>
      </c>
      <c r="AF63" s="0">
        <v>0.1136939749121666</v>
      </c>
      <c r="AG63" s="0">
        <v>0.30016139149665833</v>
      </c>
      <c r="AH63" s="0">
        <v>0.38963359594345093</v>
      </c>
    </row>
    <row r="64" x14ac:dyDescent="0.4">
      <c r="A64" s="11" t="str">
        <f>Data[[#This Row],[category]]&amp;Data[[#This Row],[subcategory]]&amp;Data[[#This Row],[date]]&amp;Data[[#This Row],[hour]]</f>
        <v>AllAll study segments9/2/201711</v>
      </c>
      <c r="B64" s="11" t="s">
        <v>137</v>
      </c>
      <c r="C64" t="s">
        <v>146</v>
      </c>
      <c r="D64" t="s">
        <v>113</v>
      </c>
      <c r="E64" t="s">
        <v>63</v>
      </c>
      <c r="F64" s="0">
        <v>3163</v>
      </c>
      <c r="G64" s="0">
        <v>17.676694869995117</v>
      </c>
      <c r="H64" s="0">
        <v>17.669929504394531</v>
      </c>
      <c r="I64" s="0">
        <v>-0.0067658848129212856</v>
      </c>
      <c r="J64" s="0">
        <v>0.075958296656608582</v>
      </c>
      <c r="K64" s="0">
        <v>86.105598449707031</v>
      </c>
      <c r="L64" s="0">
        <v>-0.089073680341243744</v>
      </c>
      <c r="M64" s="0">
        <v>0</v>
      </c>
      <c r="N64" s="0">
        <v>0</v>
      </c>
      <c r="O64" s="0"/>
      <c r="P64" s="0"/>
      <c r="Q64" s="0">
        <v>-0.13170616328716278</v>
      </c>
      <c r="R64" s="0">
        <v>-0.10411036014556885</v>
      </c>
      <c r="S64" s="0">
        <v>-0.04659845307469368</v>
      </c>
      <c r="T64" s="0">
        <v>-0.0067658848129212856</v>
      </c>
      <c r="U64" s="0">
        <v>0.033066686242818832</v>
      </c>
      <c r="V64" s="0">
        <v>0.090578585863113403</v>
      </c>
      <c r="W64" s="0">
        <v>0.11817439645528793</v>
      </c>
      <c r="X64" s="0">
        <v>55.911385658513801</v>
      </c>
      <c r="Y64" s="0">
        <v>55.889984537029498</v>
      </c>
      <c r="Z64" s="0">
        <v>-0.021400493070919627</v>
      </c>
      <c r="AA64" s="0">
        <v>0.24025610089302063</v>
      </c>
      <c r="AB64" s="0">
        <v>-0.41658660769462585</v>
      </c>
      <c r="AC64" s="0">
        <v>-0.32930108904838562</v>
      </c>
      <c r="AD64" s="0">
        <v>-0.14739091694355011</v>
      </c>
      <c r="AE64" s="0">
        <v>-0.021400492638349533</v>
      </c>
      <c r="AF64" s="0">
        <v>0.10458993166685104</v>
      </c>
      <c r="AG64" s="0">
        <v>0.28650009632110596</v>
      </c>
      <c r="AH64" s="0">
        <v>0.37378561496734619</v>
      </c>
    </row>
    <row r="65" x14ac:dyDescent="0.4">
      <c r="A65" s="11" t="str">
        <f>Data[[#This Row],[category]]&amp;Data[[#This Row],[subcategory]]&amp;Data[[#This Row],[date]]&amp;Data[[#This Row],[hour]]</f>
        <v>AllAll study segments9/2/201712</v>
      </c>
      <c r="B65" s="11" t="s">
        <v>137</v>
      </c>
      <c r="C65" t="s">
        <v>146</v>
      </c>
      <c r="D65" t="s">
        <v>113</v>
      </c>
      <c r="E65" t="s">
        <v>64</v>
      </c>
      <c r="F65" s="0">
        <v>3163</v>
      </c>
      <c r="G65" s="0">
        <v>18.419197082519531</v>
      </c>
      <c r="H65" s="0">
        <v>18.479547500610352</v>
      </c>
      <c r="I65" s="0">
        <v>0.06035175547003746</v>
      </c>
      <c r="J65" s="0">
        <v>0.12534071505069733</v>
      </c>
      <c r="K65" s="0">
        <v>90.345870971679688</v>
      </c>
      <c r="L65" s="0">
        <v>0.48150160908699036</v>
      </c>
      <c r="M65" s="0">
        <v>0</v>
      </c>
      <c r="N65" s="0">
        <v>0</v>
      </c>
      <c r="O65" s="0"/>
      <c r="P65" s="0"/>
      <c r="Q65" s="0">
        <v>-0.14581537246704102</v>
      </c>
      <c r="R65" s="0">
        <v>-0.1002788320183754</v>
      </c>
      <c r="S65" s="0">
        <v>-0.0053769797086715698</v>
      </c>
      <c r="T65" s="0">
        <v>0.06035175547003746</v>
      </c>
      <c r="U65" s="0">
        <v>0.12608049809932709</v>
      </c>
      <c r="V65" s="0">
        <v>0.22098234295845032</v>
      </c>
      <c r="W65" s="0">
        <v>0.26651889085769653</v>
      </c>
      <c r="X65" s="0">
        <v>58.259918127586658</v>
      </c>
      <c r="Y65" s="0">
        <v>58.450809380167847</v>
      </c>
      <c r="Z65" s="0">
        <v>0.1908926032299903</v>
      </c>
      <c r="AA65" s="0">
        <v>0.39645269513130188</v>
      </c>
      <c r="AB65" s="0">
        <v>-0.46121403574943542</v>
      </c>
      <c r="AC65" s="0">
        <v>-0.31718197464942932</v>
      </c>
      <c r="AD65" s="0">
        <v>-0.017007393762469292</v>
      </c>
      <c r="AE65" s="0">
        <v>0.19089260697364807</v>
      </c>
      <c r="AF65" s="0">
        <v>0.39879259467124939</v>
      </c>
      <c r="AG65" s="0">
        <v>0.69896715879440308</v>
      </c>
      <c r="AH65" s="0">
        <v>0.84299927949905396</v>
      </c>
    </row>
    <row r="66" x14ac:dyDescent="0.4">
      <c r="A66" s="11" t="str">
        <f>Data[[#This Row],[category]]&amp;Data[[#This Row],[subcategory]]&amp;Data[[#This Row],[date]]&amp;Data[[#This Row],[hour]]</f>
        <v>AllAll study segments9/2/201713</v>
      </c>
      <c r="B66" s="11" t="s">
        <v>137</v>
      </c>
      <c r="C66" t="s">
        <v>146</v>
      </c>
      <c r="D66" t="s">
        <v>113</v>
      </c>
      <c r="E66" t="s">
        <v>65</v>
      </c>
      <c r="F66" s="0">
        <v>3163</v>
      </c>
      <c r="G66" s="0">
        <v>19.030464172363281</v>
      </c>
      <c r="H66" s="0">
        <v>19.20890998840332</v>
      </c>
      <c r="I66" s="0">
        <v>0.17844702303409576</v>
      </c>
      <c r="J66" s="0">
        <v>0.17563843727111816</v>
      </c>
      <c r="K66" s="0">
        <v>90.942146301269531</v>
      </c>
      <c r="L66" s="0">
        <v>1.0159907341003418</v>
      </c>
      <c r="M66" s="0">
        <v>0</v>
      </c>
      <c r="N66" s="0">
        <v>0</v>
      </c>
      <c r="O66" s="0"/>
      <c r="P66" s="0"/>
      <c r="Q66" s="0">
        <v>-0.11045249551534653</v>
      </c>
      <c r="R66" s="0">
        <v>-0.046642690896987915</v>
      </c>
      <c r="S66" s="0">
        <v>0.086342133581638336</v>
      </c>
      <c r="T66" s="0">
        <v>0.17844702303409576</v>
      </c>
      <c r="U66" s="0">
        <v>0.27055191993713379</v>
      </c>
      <c r="V66" s="0">
        <v>0.40353673696517944</v>
      </c>
      <c r="W66" s="0">
        <v>0.46734654903411865</v>
      </c>
      <c r="X66" s="0">
        <v>60.193356125239731</v>
      </c>
      <c r="Y66" s="0">
        <v>60.757782840923888</v>
      </c>
      <c r="Z66" s="0">
        <v>0.56442793052377427</v>
      </c>
      <c r="AA66" s="0">
        <v>0.55554437637329102</v>
      </c>
      <c r="AB66" s="0">
        <v>-0.34936124086380005</v>
      </c>
      <c r="AC66" s="0">
        <v>-0.14753083884716034</v>
      </c>
      <c r="AD66" s="0">
        <v>0.27310016751289368</v>
      </c>
      <c r="AE66" s="0">
        <v>0.56442791223526001</v>
      </c>
      <c r="AF66" s="0">
        <v>0.85575568675994873</v>
      </c>
      <c r="AG66" s="0">
        <v>1.2763867378234863</v>
      </c>
      <c r="AH66" s="0">
        <v>1.4782171249389648</v>
      </c>
    </row>
    <row r="67" x14ac:dyDescent="0.4">
      <c r="A67" s="11" t="str">
        <f>Data[[#This Row],[category]]&amp;Data[[#This Row],[subcategory]]&amp;Data[[#This Row],[date]]&amp;Data[[#This Row],[hour]]</f>
        <v>AllAll study segments9/2/201714</v>
      </c>
      <c r="B67" s="11" t="s">
        <v>137</v>
      </c>
      <c r="C67" t="s">
        <v>146</v>
      </c>
      <c r="D67" t="s">
        <v>113</v>
      </c>
      <c r="E67" t="s">
        <v>66</v>
      </c>
      <c r="F67" s="0">
        <v>3163</v>
      </c>
      <c r="G67" s="0">
        <v>19.321126937866211</v>
      </c>
      <c r="H67" s="0">
        <v>19.469366073608398</v>
      </c>
      <c r="I67" s="0">
        <v>0.14823983609676361</v>
      </c>
      <c r="J67" s="0">
        <v>0.20842476189136505</v>
      </c>
      <c r="K67" s="0">
        <v>90.512489318847656</v>
      </c>
      <c r="L67" s="0">
        <v>0.71123909950256348</v>
      </c>
      <c r="M67" s="0">
        <v>0</v>
      </c>
      <c r="N67" s="0">
        <v>0</v>
      </c>
      <c r="O67" s="0"/>
      <c r="P67" s="0"/>
      <c r="Q67" s="0">
        <v>-0.19458839297294617</v>
      </c>
      <c r="R67" s="0">
        <v>-0.11886724084615707</v>
      </c>
      <c r="S67" s="0">
        <v>0.03894178569316864</v>
      </c>
      <c r="T67" s="0">
        <v>0.14823983609676361</v>
      </c>
      <c r="U67" s="0">
        <v>0.25753790140151978</v>
      </c>
      <c r="V67" s="0">
        <v>0.41534692049026489</v>
      </c>
      <c r="W67" s="0">
        <v>0.49106806516647339</v>
      </c>
      <c r="X67" s="0">
        <v>61.112721590999243</v>
      </c>
      <c r="Y67" s="0">
        <v>61.581604639279874</v>
      </c>
      <c r="Z67" s="0">
        <v>0.4688825857100124</v>
      </c>
      <c r="AA67" s="0">
        <v>0.65924751758575439</v>
      </c>
      <c r="AB67" s="0">
        <v>-0.61548310518264771</v>
      </c>
      <c r="AC67" s="0">
        <v>-0.37597709894180298</v>
      </c>
      <c r="AD67" s="0">
        <v>0.12317284941673279</v>
      </c>
      <c r="AE67" s="0">
        <v>0.46888259053230286</v>
      </c>
      <c r="AF67" s="0">
        <v>0.81459230184555054</v>
      </c>
      <c r="AG67" s="0">
        <v>1.3137422800064087</v>
      </c>
      <c r="AH67" s="0">
        <v>1.5532482862472534</v>
      </c>
    </row>
    <row r="68" x14ac:dyDescent="0.4">
      <c r="A68" s="11" t="str">
        <f>Data[[#This Row],[category]]&amp;Data[[#This Row],[subcategory]]&amp;Data[[#This Row],[date]]&amp;Data[[#This Row],[hour]]</f>
        <v>AllAll study segments9/2/201715</v>
      </c>
      <c r="B68" s="11" t="s">
        <v>137</v>
      </c>
      <c r="C68" t="s">
        <v>146</v>
      </c>
      <c r="D68" t="s">
        <v>113</v>
      </c>
      <c r="E68" t="s">
        <v>67</v>
      </c>
      <c r="F68" s="0">
        <v>3163</v>
      </c>
      <c r="G68" s="0">
        <v>18.828977584838867</v>
      </c>
      <c r="H68" s="0">
        <v>17.875560760498047</v>
      </c>
      <c r="I68" s="0">
        <v>-0.95341521501541138</v>
      </c>
      <c r="J68" s="0">
        <v>0.24600394070148468</v>
      </c>
      <c r="K68" s="0">
        <v>88.888710021972656</v>
      </c>
      <c r="L68" s="0">
        <v>-3.8756096363067627</v>
      </c>
      <c r="M68" s="0">
        <v>1</v>
      </c>
      <c r="N68" s="0">
        <v>1</v>
      </c>
      <c r="O68" s="0"/>
      <c r="P68" s="0"/>
      <c r="Q68" s="0">
        <v>-1.3580557107925415</v>
      </c>
      <c r="R68" s="0">
        <v>-1.2686820030212402</v>
      </c>
      <c r="S68" s="0">
        <v>-1.082419753074646</v>
      </c>
      <c r="T68" s="0">
        <v>-0.95341521501541138</v>
      </c>
      <c r="U68" s="0">
        <v>-0.82441061735153198</v>
      </c>
      <c r="V68" s="0">
        <v>-0.63814848661422729</v>
      </c>
      <c r="W68" s="0">
        <v>-0.54877471923828125</v>
      </c>
      <c r="X68" s="0">
        <v>59.556053543827787</v>
      </c>
      <c r="Y68" s="0">
        <v>56.540398552696203</v>
      </c>
      <c r="Z68" s="0">
        <v>-3.0156523836050271</v>
      </c>
      <c r="AA68" s="0">
        <v>0.77811044454574585</v>
      </c>
      <c r="AB68" s="0">
        <v>-4.2955303192138672</v>
      </c>
      <c r="AC68" s="0">
        <v>-4.0128412246704102</v>
      </c>
      <c r="AD68" s="0">
        <v>-3.4236938953399658</v>
      </c>
      <c r="AE68" s="0">
        <v>-3.0156524181365967</v>
      </c>
      <c r="AF68" s="0">
        <v>-2.6076109409332275</v>
      </c>
      <c r="AG68" s="0">
        <v>-2.0184636116027832</v>
      </c>
      <c r="AH68" s="0">
        <v>-1.7357746362686157</v>
      </c>
    </row>
    <row r="69" x14ac:dyDescent="0.4">
      <c r="A69" s="11" t="str">
        <f>Data[[#This Row],[category]]&amp;Data[[#This Row],[subcategory]]&amp;Data[[#This Row],[date]]&amp;Data[[#This Row],[hour]]</f>
        <v>AllAll study segments9/2/201716</v>
      </c>
      <c r="B69" s="11" t="s">
        <v>137</v>
      </c>
      <c r="C69" t="s">
        <v>146</v>
      </c>
      <c r="D69" t="s">
        <v>113</v>
      </c>
      <c r="E69" t="s">
        <v>68</v>
      </c>
      <c r="F69" s="0">
        <v>3163</v>
      </c>
      <c r="G69" s="0">
        <v>18.776561737060547</v>
      </c>
      <c r="H69" s="0">
        <v>18.269018173217773</v>
      </c>
      <c r="I69" s="0">
        <v>-0.50754350423812866</v>
      </c>
      <c r="J69" s="0">
        <v>0.26965406537055969</v>
      </c>
      <c r="K69" s="0">
        <v>89.098320007324219</v>
      </c>
      <c r="L69" s="0">
        <v>-1.8822022676467896</v>
      </c>
      <c r="M69" s="0">
        <v>1</v>
      </c>
      <c r="N69" s="0">
        <v>0</v>
      </c>
      <c r="O69" s="0"/>
      <c r="P69" s="0"/>
      <c r="Q69" s="0">
        <v>-0.95108497142791748</v>
      </c>
      <c r="R69" s="0">
        <v>-0.85311907529830933</v>
      </c>
      <c r="S69" s="0">
        <v>-0.64895021915435791</v>
      </c>
      <c r="T69" s="0">
        <v>-0.50754350423812866</v>
      </c>
      <c r="U69" s="0">
        <v>-0.36613675951957703</v>
      </c>
      <c r="V69" s="0">
        <v>-0.1619679182767868</v>
      </c>
      <c r="W69" s="0">
        <v>-0.064002037048339844</v>
      </c>
      <c r="X69" s="0">
        <v>59.39026675205362</v>
      </c>
      <c r="Y69" s="0">
        <v>57.784906140482903</v>
      </c>
      <c r="Z69" s="0">
        <v>-1.6053600890703743</v>
      </c>
      <c r="AA69" s="0">
        <v>0.85291582345962524</v>
      </c>
      <c r="AB69" s="0">
        <v>-3.0082817077636719</v>
      </c>
      <c r="AC69" s="0">
        <v>-2.6984157562255859</v>
      </c>
      <c r="AD69" s="0">
        <v>-2.0526294708251953</v>
      </c>
      <c r="AE69" s="0">
        <v>-1.6053600311279297</v>
      </c>
      <c r="AF69" s="0">
        <v>-1.1580905914306641</v>
      </c>
      <c r="AG69" s="0">
        <v>-0.51230448484420776</v>
      </c>
      <c r="AH69" s="0">
        <v>-0.20243839919567108</v>
      </c>
    </row>
    <row r="70" x14ac:dyDescent="0.4">
      <c r="A70" s="11" t="str">
        <f>Data[[#This Row],[category]]&amp;Data[[#This Row],[subcategory]]&amp;Data[[#This Row],[date]]&amp;Data[[#This Row],[hour]]</f>
        <v>AllAll study segments9/2/201717</v>
      </c>
      <c r="B70" s="11" t="s">
        <v>137</v>
      </c>
      <c r="C70" t="s">
        <v>146</v>
      </c>
      <c r="D70" t="s">
        <v>113</v>
      </c>
      <c r="E70" t="s">
        <v>69</v>
      </c>
      <c r="F70" s="0">
        <v>3163</v>
      </c>
      <c r="G70" s="0">
        <v>18.634670257568359</v>
      </c>
      <c r="H70" s="0">
        <v>18.31981086730957</v>
      </c>
      <c r="I70" s="0">
        <v>-0.3148588240146637</v>
      </c>
      <c r="J70" s="0">
        <v>0.29189148545265198</v>
      </c>
      <c r="K70" s="0">
        <v>89.043632507324219</v>
      </c>
      <c r="L70" s="0">
        <v>-1.0786845684051514</v>
      </c>
      <c r="M70" s="0">
        <v>0</v>
      </c>
      <c r="N70" s="0">
        <v>0</v>
      </c>
      <c r="O70" s="0"/>
      <c r="P70" s="0"/>
      <c r="Q70" s="0">
        <v>-0.79497760534286499</v>
      </c>
      <c r="R70" s="0">
        <v>-0.68893283605575562</v>
      </c>
      <c r="S70" s="0">
        <v>-0.46792685985565186</v>
      </c>
      <c r="T70" s="0">
        <v>-0.3148588240146637</v>
      </c>
      <c r="U70" s="0">
        <v>-0.16179077327251434</v>
      </c>
      <c r="V70" s="0">
        <v>0.059215165674686432</v>
      </c>
      <c r="W70" s="0">
        <v>0.1652599424123764</v>
      </c>
      <c r="X70" s="0">
        <v>58.941459496770925</v>
      </c>
      <c r="Y70" s="0">
        <v>57.945563181771206</v>
      </c>
      <c r="Z70" s="0">
        <v>-0.99589848383853818</v>
      </c>
      <c r="AA70" s="0">
        <v>0.92325276136398315</v>
      </c>
      <c r="AB70" s="0">
        <v>-2.5145142078399658</v>
      </c>
      <c r="AC70" s="0">
        <v>-2.1790945529937744</v>
      </c>
      <c r="AD70" s="0">
        <v>-1.4800527095794678</v>
      </c>
      <c r="AE70" s="0">
        <v>-0.99589848518371582</v>
      </c>
      <c r="AF70" s="0">
        <v>-0.51174426078796387</v>
      </c>
      <c r="AG70" s="0">
        <v>0.18729753792285919</v>
      </c>
      <c r="AH70" s="0">
        <v>0.5227171778678894</v>
      </c>
    </row>
    <row r="71" x14ac:dyDescent="0.4">
      <c r="A71" s="11" t="str">
        <f>Data[[#This Row],[category]]&amp;Data[[#This Row],[subcategory]]&amp;Data[[#This Row],[date]]&amp;Data[[#This Row],[hour]]</f>
        <v>AllAll study segments9/2/201718</v>
      </c>
      <c r="B71" s="11" t="s">
        <v>137</v>
      </c>
      <c r="C71" t="s">
        <v>146</v>
      </c>
      <c r="D71" t="s">
        <v>113</v>
      </c>
      <c r="E71" t="s">
        <v>70</v>
      </c>
      <c r="F71" s="0">
        <v>3163</v>
      </c>
      <c r="G71" s="0">
        <v>18.11170768737793</v>
      </c>
      <c r="H71" s="0">
        <v>18.25294303894043</v>
      </c>
      <c r="I71" s="0">
        <v>0.1412358433008194</v>
      </c>
      <c r="J71" s="0">
        <v>0.29673534631729126</v>
      </c>
      <c r="K71" s="0">
        <v>86.797660827636719</v>
      </c>
      <c r="L71" s="0">
        <v>0.47596567869186401</v>
      </c>
      <c r="M71" s="0">
        <v>0</v>
      </c>
      <c r="N71" s="0">
        <v>0</v>
      </c>
      <c r="O71" s="0"/>
      <c r="P71" s="0"/>
      <c r="Q71" s="0">
        <v>-0.34685036540031433</v>
      </c>
      <c r="R71" s="0">
        <v>-0.23904579877853394</v>
      </c>
      <c r="S71" s="0">
        <v>-0.014372324571013451</v>
      </c>
      <c r="T71" s="0">
        <v>0.1412358433008194</v>
      </c>
      <c r="U71" s="0">
        <v>0.2968440055847168</v>
      </c>
      <c r="V71" s="0">
        <v>0.52151751518249512</v>
      </c>
      <c r="W71" s="0">
        <v>0.62932205200195313</v>
      </c>
      <c r="X71" s="0">
        <v>57.28733246119652</v>
      </c>
      <c r="Y71" s="0">
        <v>57.734059147830543</v>
      </c>
      <c r="Z71" s="0">
        <v>0.44672896554574992</v>
      </c>
      <c r="AA71" s="0">
        <v>0.93857389688491821</v>
      </c>
      <c r="AB71" s="0">
        <v>-1.0970877408981323</v>
      </c>
      <c r="AC71" s="0">
        <v>-0.75610190629959106</v>
      </c>
      <c r="AD71" s="0">
        <v>-0.045459665358066559</v>
      </c>
      <c r="AE71" s="0">
        <v>0.44672897458076477</v>
      </c>
      <c r="AF71" s="0">
        <v>0.93891757726669312</v>
      </c>
      <c r="AG71" s="0">
        <v>1.6495598554611206</v>
      </c>
      <c r="AH71" s="0">
        <v>1.9905456304550171</v>
      </c>
    </row>
    <row r="72" x14ac:dyDescent="0.4">
      <c r="A72" s="11" t="str">
        <f>Data[[#This Row],[category]]&amp;Data[[#This Row],[subcategory]]&amp;Data[[#This Row],[date]]&amp;Data[[#This Row],[hour]]</f>
        <v>AllAll study segments9/2/201719</v>
      </c>
      <c r="B72" s="11" t="s">
        <v>137</v>
      </c>
      <c r="C72" t="s">
        <v>146</v>
      </c>
      <c r="D72" t="s">
        <v>113</v>
      </c>
      <c r="E72" t="s">
        <v>71</v>
      </c>
      <c r="F72" s="0">
        <v>3163</v>
      </c>
      <c r="G72" s="0">
        <v>17.40789794921875</v>
      </c>
      <c r="H72" s="0">
        <v>18.678627014160156</v>
      </c>
      <c r="I72" s="0">
        <v>1.2707288265228271</v>
      </c>
      <c r="J72" s="0">
        <v>0.28111657500267029</v>
      </c>
      <c r="K72" s="0">
        <v>84.717353820800781</v>
      </c>
      <c r="L72" s="0">
        <v>4.5202913284301758</v>
      </c>
      <c r="M72" s="0">
        <v>1</v>
      </c>
      <c r="N72" s="0">
        <v>1</v>
      </c>
      <c r="O72" s="0"/>
      <c r="P72" s="0"/>
      <c r="Q72" s="0">
        <v>0.80833321809768677</v>
      </c>
      <c r="R72" s="0">
        <v>0.91046345233917236</v>
      </c>
      <c r="S72" s="0">
        <v>1.1233111619949341</v>
      </c>
      <c r="T72" s="0">
        <v>1.2707288265228271</v>
      </c>
      <c r="U72" s="0">
        <v>1.4181464910507202</v>
      </c>
      <c r="V72" s="0">
        <v>1.6309942007064819</v>
      </c>
      <c r="W72" s="0">
        <v>1.7331244945526123</v>
      </c>
      <c r="X72" s="0">
        <v>55.061181729971103</v>
      </c>
      <c r="Y72" s="0">
        <v>59.080496144416188</v>
      </c>
      <c r="Z72" s="0">
        <v>4.0193152983588876</v>
      </c>
      <c r="AA72" s="0">
        <v>0.88917171955108643</v>
      </c>
      <c r="AB72" s="0">
        <v>2.556757926940918</v>
      </c>
      <c r="AC72" s="0">
        <v>2.8797957897186279</v>
      </c>
      <c r="AD72" s="0">
        <v>3.5530331134796143</v>
      </c>
      <c r="AE72" s="0">
        <v>4.019315242767334</v>
      </c>
      <c r="AF72" s="0">
        <v>4.4855976104736328</v>
      </c>
      <c r="AG72" s="0">
        <v>5.1588349342346191</v>
      </c>
      <c r="AH72" s="0">
        <v>5.48187255859375</v>
      </c>
    </row>
    <row r="73" x14ac:dyDescent="0.4">
      <c r="A73" s="11" t="str">
        <f>Data[[#This Row],[category]]&amp;Data[[#This Row],[subcategory]]&amp;Data[[#This Row],[date]]&amp;Data[[#This Row],[hour]]</f>
        <v>AllAll study segments9/2/201720</v>
      </c>
      <c r="B73" s="11" t="s">
        <v>137</v>
      </c>
      <c r="C73" t="s">
        <v>146</v>
      </c>
      <c r="D73" t="s">
        <v>113</v>
      </c>
      <c r="E73" t="s">
        <v>54</v>
      </c>
      <c r="F73" s="0">
        <v>3163</v>
      </c>
      <c r="G73" s="0">
        <v>16.997543334960938</v>
      </c>
      <c r="H73" s="0">
        <v>17.835615158081055</v>
      </c>
      <c r="I73" s="0">
        <v>0.83807051181793213</v>
      </c>
      <c r="J73" s="0">
        <v>0.26746493577957153</v>
      </c>
      <c r="K73" s="0">
        <v>81.847930908203125</v>
      </c>
      <c r="L73" s="0">
        <v>3.1333847045898437</v>
      </c>
      <c r="M73" s="0">
        <v>1</v>
      </c>
      <c r="N73" s="0">
        <v>1</v>
      </c>
      <c r="O73" s="0"/>
      <c r="P73" s="0"/>
      <c r="Q73" s="0">
        <v>0.39812985062599182</v>
      </c>
      <c r="R73" s="0">
        <v>0.49530041217803955</v>
      </c>
      <c r="S73" s="0">
        <v>0.6978117823600769</v>
      </c>
      <c r="T73" s="0">
        <v>0.83807051181793213</v>
      </c>
      <c r="U73" s="0">
        <v>0.97832924127578735</v>
      </c>
      <c r="V73" s="0">
        <v>1.1808406114578247</v>
      </c>
      <c r="W73" s="0">
        <v>1.2780112028121948</v>
      </c>
      <c r="X73" s="0">
        <v>53.763230766722444</v>
      </c>
      <c r="Y73" s="0">
        <v>56.414049045041857</v>
      </c>
      <c r="Z73" s="0">
        <v>2.6508169456449591</v>
      </c>
      <c r="AA73" s="0">
        <v>0.84599161148071289</v>
      </c>
      <c r="AB73" s="0">
        <v>1.2592846155166626</v>
      </c>
      <c r="AC73" s="0">
        <v>1.5666350126266479</v>
      </c>
      <c r="AD73" s="0">
        <v>2.2071785926818848</v>
      </c>
      <c r="AE73" s="0">
        <v>2.6508169174194336</v>
      </c>
      <c r="AF73" s="0">
        <v>3.0944554805755615</v>
      </c>
      <c r="AG73" s="0">
        <v>3.7349987030029297</v>
      </c>
      <c r="AH73" s="0">
        <v>4.0423493385314941</v>
      </c>
    </row>
    <row r="74" x14ac:dyDescent="0.4">
      <c r="A74" s="11" t="str">
        <f>Data[[#This Row],[category]]&amp;Data[[#This Row],[subcategory]]&amp;Data[[#This Row],[date]]&amp;Data[[#This Row],[hour]]</f>
        <v>AllAll study segments9/2/201721</v>
      </c>
      <c r="B74" s="11" t="s">
        <v>137</v>
      </c>
      <c r="C74" t="s">
        <v>146</v>
      </c>
      <c r="D74" t="s">
        <v>113</v>
      </c>
      <c r="E74" t="s">
        <v>72</v>
      </c>
      <c r="F74" s="0">
        <v>3163</v>
      </c>
      <c r="G74" s="0">
        <v>16.616531372070313</v>
      </c>
      <c r="H74" s="0">
        <v>17.010875701904297</v>
      </c>
      <c r="I74" s="0">
        <v>0.39434447884559631</v>
      </c>
      <c r="J74" s="0">
        <v>0.26669573783874512</v>
      </c>
      <c r="K74" s="0">
        <v>82.285804748535156</v>
      </c>
      <c r="L74" s="0">
        <v>1.478630542755127</v>
      </c>
      <c r="M74" s="0">
        <v>0</v>
      </c>
      <c r="N74" s="0">
        <v>0</v>
      </c>
      <c r="O74" s="0"/>
      <c r="P74" s="0"/>
      <c r="Q74" s="0">
        <v>-0.04433097317814827</v>
      </c>
      <c r="R74" s="0">
        <v>0.052560139447450638</v>
      </c>
      <c r="S74" s="0">
        <v>0.25448909401893616</v>
      </c>
      <c r="T74" s="0">
        <v>0.39434447884559631</v>
      </c>
      <c r="U74" s="0">
        <v>0.53419983386993408</v>
      </c>
      <c r="V74" s="0">
        <v>0.73612880706787109</v>
      </c>
      <c r="W74" s="0">
        <v>0.8330199122428894</v>
      </c>
      <c r="X74" s="0">
        <v>52.558089889574894</v>
      </c>
      <c r="Y74" s="0">
        <v>53.805402613116428</v>
      </c>
      <c r="Z74" s="0">
        <v>1.247311592271928</v>
      </c>
      <c r="AA74" s="0">
        <v>0.84355860948562622</v>
      </c>
      <c r="AB74" s="0">
        <v>-0.14021883904933929</v>
      </c>
      <c r="AC74" s="0">
        <v>0.16624774038791656</v>
      </c>
      <c r="AD74" s="0">
        <v>0.80494904518127441</v>
      </c>
      <c r="AE74" s="0">
        <v>1.2473115921020508</v>
      </c>
      <c r="AF74" s="0">
        <v>1.6896741390228271</v>
      </c>
      <c r="AG74" s="0">
        <v>2.3283753395080566</v>
      </c>
      <c r="AH74" s="0">
        <v>2.6348419189453125</v>
      </c>
    </row>
    <row r="75" x14ac:dyDescent="0.4">
      <c r="A75" s="11" t="str">
        <f>Data[[#This Row],[category]]&amp;Data[[#This Row],[subcategory]]&amp;Data[[#This Row],[date]]&amp;Data[[#This Row],[hour]]</f>
        <v>AllAll study segments9/2/201722</v>
      </c>
      <c r="B75" s="11" t="s">
        <v>137</v>
      </c>
      <c r="C75" t="s">
        <v>146</v>
      </c>
      <c r="D75" t="s">
        <v>113</v>
      </c>
      <c r="E75" t="s">
        <v>73</v>
      </c>
      <c r="F75" s="0">
        <v>3163</v>
      </c>
      <c r="G75" s="0">
        <v>15.793785095214844</v>
      </c>
      <c r="H75" s="0">
        <v>16.30525016784668</v>
      </c>
      <c r="I75" s="0">
        <v>0.51146537065505981</v>
      </c>
      <c r="J75" s="0">
        <v>0.27915862202644348</v>
      </c>
      <c r="K75" s="0">
        <v>82.987037658691406</v>
      </c>
      <c r="L75" s="0">
        <v>1.8321675062179565</v>
      </c>
      <c r="M75" s="0">
        <v>1</v>
      </c>
      <c r="N75" s="0">
        <v>0</v>
      </c>
      <c r="O75" s="0"/>
      <c r="P75" s="0"/>
      <c r="Q75" s="0">
        <v>0.052290298044681549</v>
      </c>
      <c r="R75" s="0">
        <v>0.15370920300483704</v>
      </c>
      <c r="S75" s="0">
        <v>0.36507445573806763</v>
      </c>
      <c r="T75" s="0">
        <v>0.51146537065505981</v>
      </c>
      <c r="U75" s="0">
        <v>0.657856285572052</v>
      </c>
      <c r="V75" s="0">
        <v>0.86922156810760498</v>
      </c>
      <c r="W75" s="0">
        <v>0.97064042091369629</v>
      </c>
      <c r="X75" s="0">
        <v>49.955742428754249</v>
      </c>
      <c r="Y75" s="0">
        <v>51.57350664713762</v>
      </c>
      <c r="Z75" s="0">
        <v>1.6177649361065569</v>
      </c>
      <c r="AA75" s="0">
        <v>0.88297873735427856</v>
      </c>
      <c r="AB75" s="0">
        <v>0.16539415717124939</v>
      </c>
      <c r="AC75" s="0">
        <v>0.48618215322494507</v>
      </c>
      <c r="AD75" s="0">
        <v>1.1547304391860962</v>
      </c>
      <c r="AE75" s="0">
        <v>1.617764949798584</v>
      </c>
      <c r="AF75" s="0">
        <v>2.0807993412017822</v>
      </c>
      <c r="AG75" s="0">
        <v>2.7493476867675781</v>
      </c>
      <c r="AH75" s="0">
        <v>3.0701358318328857</v>
      </c>
    </row>
    <row r="76" x14ac:dyDescent="0.4">
      <c r="A76" s="11" t="str">
        <f>Data[[#This Row],[category]]&amp;Data[[#This Row],[subcategory]]&amp;Data[[#This Row],[date]]&amp;Data[[#This Row],[hour]]</f>
        <v>AllAll study segments9/2/201723</v>
      </c>
      <c r="B76" s="11" t="s">
        <v>137</v>
      </c>
      <c r="C76" t="s">
        <v>146</v>
      </c>
      <c r="D76" t="s">
        <v>113</v>
      </c>
      <c r="E76" t="s">
        <v>74</v>
      </c>
      <c r="F76" s="0">
        <v>3163</v>
      </c>
      <c r="G76" s="0">
        <v>14.602398872375488</v>
      </c>
      <c r="H76" s="0">
        <v>15.240464210510254</v>
      </c>
      <c r="I76" s="0">
        <v>0.63806533813476563</v>
      </c>
      <c r="J76" s="0">
        <v>0.28084534406661987</v>
      </c>
      <c r="K76" s="0">
        <v>82.704399108886719</v>
      </c>
      <c r="L76" s="0">
        <v>2.2719454765319824</v>
      </c>
      <c r="M76" s="0">
        <v>1</v>
      </c>
      <c r="N76" s="0">
        <v>1</v>
      </c>
      <c r="O76" s="0"/>
      <c r="P76" s="0"/>
      <c r="Q76" s="0">
        <v>0.17611585557460785</v>
      </c>
      <c r="R76" s="0">
        <v>0.27814754843711853</v>
      </c>
      <c r="S76" s="0">
        <v>0.49078989028930664</v>
      </c>
      <c r="T76" s="0">
        <v>0.63806533813476563</v>
      </c>
      <c r="U76" s="0">
        <v>0.78534078598022461</v>
      </c>
      <c r="V76" s="0">
        <v>0.99798315763473511</v>
      </c>
      <c r="W76" s="0">
        <v>1.1000148057937622</v>
      </c>
      <c r="X76" s="0">
        <v>46.187387466341718</v>
      </c>
      <c r="Y76" s="0">
        <v>48.20558781639172</v>
      </c>
      <c r="Z76" s="0">
        <v>2.0182006758707378</v>
      </c>
      <c r="AA76" s="0">
        <v>0.88831382989883423</v>
      </c>
      <c r="AB76" s="0">
        <v>0.55705446004867554</v>
      </c>
      <c r="AC76" s="0">
        <v>0.87978070974349976</v>
      </c>
      <c r="AD76" s="0">
        <v>1.5523684024810791</v>
      </c>
      <c r="AE76" s="0">
        <v>2.0182006359100342</v>
      </c>
      <c r="AF76" s="0">
        <v>2.4840328693389893</v>
      </c>
      <c r="AG76" s="0">
        <v>3.1566207408905029</v>
      </c>
      <c r="AH76" s="0">
        <v>3.4793469905853271</v>
      </c>
    </row>
    <row r="77" x14ac:dyDescent="0.4">
      <c r="A77" s="11" t="str">
        <f>Data[[#This Row],[category]]&amp;Data[[#This Row],[subcategory]]&amp;Data[[#This Row],[date]]&amp;Data[[#This Row],[hour]]</f>
        <v>AllAll study segments9/2/201724</v>
      </c>
      <c r="B77" s="11" t="s">
        <v>137</v>
      </c>
      <c r="C77" t="s">
        <v>146</v>
      </c>
      <c r="D77" t="s">
        <v>113</v>
      </c>
      <c r="E77" t="s">
        <v>75</v>
      </c>
      <c r="F77" s="0">
        <v>3163</v>
      </c>
      <c r="G77" s="0">
        <v>13.395949363708496</v>
      </c>
      <c r="H77" s="0">
        <v>14.32889461517334</v>
      </c>
      <c r="I77" s="0">
        <v>0.93294566869735718</v>
      </c>
      <c r="J77" s="0">
        <v>0.28254008293151855</v>
      </c>
      <c r="K77" s="0">
        <v>83.395195007324219</v>
      </c>
      <c r="L77" s="0">
        <v>3.3019940853118896</v>
      </c>
      <c r="M77" s="0">
        <v>1</v>
      </c>
      <c r="N77" s="0">
        <v>1</v>
      </c>
      <c r="O77" s="0"/>
      <c r="P77" s="0"/>
      <c r="Q77" s="0">
        <v>0.46820858120918274</v>
      </c>
      <c r="R77" s="0">
        <v>0.57085597515106201</v>
      </c>
      <c r="S77" s="0">
        <v>0.78478151559829712</v>
      </c>
      <c r="T77" s="0">
        <v>0.93294566869735718</v>
      </c>
      <c r="U77" s="0">
        <v>1.081109881401062</v>
      </c>
      <c r="V77" s="0">
        <v>1.2950353622436523</v>
      </c>
      <c r="W77" s="0">
        <v>1.397682785987854</v>
      </c>
      <c r="X77" s="0">
        <v>42.37138895997888</v>
      </c>
      <c r="Y77" s="0">
        <v>45.32229430882618</v>
      </c>
      <c r="Z77" s="0">
        <v>2.950907146114111</v>
      </c>
      <c r="AA77" s="0">
        <v>0.89367425441741943</v>
      </c>
      <c r="AB77" s="0">
        <v>1.4809437990188599</v>
      </c>
      <c r="AC77" s="0">
        <v>1.8056174516677856</v>
      </c>
      <c r="AD77" s="0">
        <v>2.4822638034820557</v>
      </c>
      <c r="AE77" s="0">
        <v>2.9509072303771973</v>
      </c>
      <c r="AF77" s="0">
        <v>3.4195504188537598</v>
      </c>
      <c r="AG77" s="0">
        <v>4.0961966514587402</v>
      </c>
      <c r="AH77" s="0">
        <v>4.420870304107666</v>
      </c>
    </row>
    <row r="78" x14ac:dyDescent="0.4">
      <c r="A78" s="11" t="str">
        <f>Data[[#This Row],[category]]&amp;Data[[#This Row],[subcategory]]&amp;Data[[#This Row],[date]]&amp;Data[[#This Row],[hour]]</f>
        <v>AllAll study segments9/2/2017Avg. 11 to 6 pm</v>
      </c>
      <c r="B78" s="11" t="s">
        <v>137</v>
      </c>
      <c r="C78" t="s">
        <v>146</v>
      </c>
      <c r="D78" t="s">
        <v>113</v>
      </c>
      <c r="E78" t="s">
        <v>76</v>
      </c>
      <c r="F78" s="0">
        <v>3163</v>
      </c>
      <c r="G78" s="0">
        <v>18.731815338134766</v>
      </c>
      <c r="H78" s="0">
        <v>18.553592681884766</v>
      </c>
      <c r="I78" s="0">
        <v>-0.17822045087814331</v>
      </c>
      <c r="J78" s="0">
        <v>0.18464173376560211</v>
      </c>
      <c r="K78" s="0">
        <v>89.37554931640625</v>
      </c>
      <c r="L78" s="0">
        <v>-0.96522301435470581</v>
      </c>
      <c r="M78" s="0">
        <v>0</v>
      </c>
      <c r="N78" s="0">
        <v>0</v>
      </c>
      <c r="O78" s="0"/>
      <c r="P78" s="0"/>
      <c r="Q78" s="0">
        <v>-0.48192906379699707</v>
      </c>
      <c r="R78" s="0">
        <v>-0.41484835743904114</v>
      </c>
      <c r="S78" s="0">
        <v>-0.27504667639732361</v>
      </c>
      <c r="T78" s="0">
        <v>-0.17822045087814331</v>
      </c>
      <c r="U78" s="0">
        <v>-0.08139423280954361</v>
      </c>
      <c r="V78" s="0">
        <v>0.058407451957464218</v>
      </c>
      <c r="W78" s="0">
        <v>0.12548817694187164</v>
      </c>
      <c r="X78" s="0">
        <v>59.248729057710918</v>
      </c>
      <c r="Y78" s="0">
        <v>58.685015410337414</v>
      </c>
      <c r="Z78" s="0">
        <v>-0.56371129113636531</v>
      </c>
      <c r="AA78" s="0">
        <v>0.58402180671691895</v>
      </c>
      <c r="AB78" s="0">
        <v>-1.5243417024612427</v>
      </c>
      <c r="AC78" s="0">
        <v>-1.312165379524231</v>
      </c>
      <c r="AD78" s="0">
        <v>-0.86997264623641968</v>
      </c>
      <c r="AE78" s="0">
        <v>-0.56371128559112549</v>
      </c>
      <c r="AF78" s="0">
        <v>-0.25744995474815369</v>
      </c>
      <c r="AG78" s="0">
        <v>0.1847427636384964</v>
      </c>
      <c r="AH78" s="0">
        <v>0.39691910147666931</v>
      </c>
    </row>
    <row r="79" x14ac:dyDescent="0.4">
      <c r="A79" s="11" t="str">
        <f>Data[[#This Row],[category]]&amp;Data[[#This Row],[subcategory]]&amp;Data[[#This Row],[date]]&amp;Data[[#This Row],[hour]]</f>
        <v>AllAll study segments9/2/2017Avg. 2 to 6pm</v>
      </c>
      <c r="B79" s="11" t="s">
        <v>137</v>
      </c>
      <c r="C79" t="s">
        <v>146</v>
      </c>
      <c r="D79" t="s">
        <v>113</v>
      </c>
      <c r="E79" t="s">
        <v>77</v>
      </c>
      <c r="F79" s="0">
        <v>3163</v>
      </c>
      <c r="G79" s="0">
        <v>18.587978363037109</v>
      </c>
      <c r="H79" s="0">
        <v>18.179332733154297</v>
      </c>
      <c r="I79" s="0">
        <v>-0.40864542126655579</v>
      </c>
      <c r="J79" s="0">
        <v>0.25087973475456238</v>
      </c>
      <c r="K79" s="0">
        <v>88.457084655761719</v>
      </c>
      <c r="L79" s="0">
        <v>-1.6288498640060425</v>
      </c>
      <c r="M79" s="0">
        <v>0</v>
      </c>
      <c r="N79" s="0">
        <v>0</v>
      </c>
      <c r="O79" s="0"/>
      <c r="P79" s="0"/>
      <c r="Q79" s="0">
        <v>-0.82130587100982666</v>
      </c>
      <c r="R79" s="0">
        <v>-0.73016071319580078</v>
      </c>
      <c r="S79" s="0">
        <v>-0.5402069091796875</v>
      </c>
      <c r="T79" s="0">
        <v>-0.40864542126655579</v>
      </c>
      <c r="U79" s="0">
        <v>-0.27708396315574646</v>
      </c>
      <c r="V79" s="0">
        <v>-0.087130106985569</v>
      </c>
      <c r="W79" s="0">
        <v>0.0040150205604732037</v>
      </c>
      <c r="X79" s="0">
        <v>58.793777643929268</v>
      </c>
      <c r="Y79" s="0">
        <v>57.501231690691576</v>
      </c>
      <c r="Z79" s="0">
        <v>-1.2925454959281915</v>
      </c>
      <c r="AA79" s="0">
        <v>0.7935326099395752</v>
      </c>
      <c r="AB79" s="0">
        <v>-2.5977904796600342</v>
      </c>
      <c r="AC79" s="0">
        <v>-2.3094985485076904</v>
      </c>
      <c r="AD79" s="0">
        <v>-1.708674430847168</v>
      </c>
      <c r="AE79" s="0">
        <v>-1.2925454378128052</v>
      </c>
      <c r="AF79" s="0">
        <v>-0.87641656398773193</v>
      </c>
      <c r="AG79" s="0">
        <v>-0.27559253573417664</v>
      </c>
      <c r="AH79" s="0">
        <v>0.012699496001005173</v>
      </c>
    </row>
    <row r="80" x14ac:dyDescent="0.4">
      <c r="A80" s="11" t="str">
        <f>Data[[#This Row],[category]]&amp;Data[[#This Row],[subcategory]]&amp;Data[[#This Row],[date]]&amp;Data[[#This Row],[hour]]</f>
        <v>AllAll study segmentsAvg. Weekday Event1</v>
      </c>
      <c r="B80" s="11" t="s">
        <v>137</v>
      </c>
      <c r="C80" t="s">
        <v>146</v>
      </c>
      <c r="D80" t="s">
        <v>161</v>
      </c>
      <c r="E80" t="s">
        <v>40</v>
      </c>
      <c r="F80" s="0">
        <v>3163</v>
      </c>
      <c r="G80" s="0">
        <v>10.903548240661621</v>
      </c>
      <c r="H80" s="0">
        <v>11.029670715332031</v>
      </c>
      <c r="I80" s="0">
        <v>0.12612193822860718</v>
      </c>
      <c r="J80" s="0">
        <v>0.1436057984828949</v>
      </c>
      <c r="K80" s="0">
        <v>70.743492126464844</v>
      </c>
      <c r="L80" s="0">
        <v>0.87825101613998413</v>
      </c>
      <c r="M80" s="0">
        <v>0</v>
      </c>
      <c r="N80" s="0">
        <v>0</v>
      </c>
      <c r="O80" s="0"/>
      <c r="P80" s="0"/>
      <c r="Q80" s="0">
        <v>-0.11008857935667038</v>
      </c>
      <c r="R80" s="0">
        <v>-0.057916298508644104</v>
      </c>
      <c r="S80" s="0">
        <v>0.050814982503652573</v>
      </c>
      <c r="T80" s="0">
        <v>0.12612193822860718</v>
      </c>
      <c r="U80" s="0">
        <v>0.20142889022827148</v>
      </c>
      <c r="V80" s="0">
        <v>0.31016016006469727</v>
      </c>
      <c r="W80" s="0">
        <v>0.36233246326446533</v>
      </c>
      <c r="X80" s="0">
        <v>34.48792393608305</v>
      </c>
      <c r="Y80" s="0">
        <v>34.886848578681594</v>
      </c>
      <c r="Z80" s="0">
        <v>0.39892368452385246</v>
      </c>
      <c r="AA80" s="0">
        <v>0.45422515273094177</v>
      </c>
      <c r="AB80" s="0">
        <v>-0.34821021556854248</v>
      </c>
      <c r="AC80" s="0">
        <v>-0.1831892728805542</v>
      </c>
      <c r="AD80" s="0">
        <v>0.16072778403759003</v>
      </c>
      <c r="AE80" s="0">
        <v>0.39892369508743286</v>
      </c>
      <c r="AF80" s="0">
        <v>0.6371195912361145</v>
      </c>
      <c r="AG80" s="0">
        <v>0.98103666305541992</v>
      </c>
      <c r="AH80" s="0">
        <v>1.1460576057434082</v>
      </c>
    </row>
    <row r="81" x14ac:dyDescent="0.4">
      <c r="A81" s="11" t="str">
        <f>Data[[#This Row],[category]]&amp;Data[[#This Row],[subcategory]]&amp;Data[[#This Row],[date]]&amp;Data[[#This Row],[hour]]</f>
        <v>AllAll study segmentsAvg. Weekday Event2</v>
      </c>
      <c r="B81" s="11" t="s">
        <v>137</v>
      </c>
      <c r="C81" t="s">
        <v>146</v>
      </c>
      <c r="D81" t="s">
        <v>161</v>
      </c>
      <c r="E81" t="s">
        <v>41</v>
      </c>
      <c r="F81" s="0">
        <v>3163</v>
      </c>
      <c r="G81" s="0">
        <v>10.380075454711914</v>
      </c>
      <c r="H81" s="0">
        <v>10.543233871459961</v>
      </c>
      <c r="I81" s="0">
        <v>0.16315771639347076</v>
      </c>
      <c r="J81" s="0">
        <v>0.14356911182403564</v>
      </c>
      <c r="K81" s="0">
        <v>69.678680419921875</v>
      </c>
      <c r="L81" s="0">
        <v>1.1364402770996094</v>
      </c>
      <c r="M81" s="0">
        <v>0</v>
      </c>
      <c r="N81" s="0">
        <v>0</v>
      </c>
      <c r="O81" s="0"/>
      <c r="P81" s="0"/>
      <c r="Q81" s="0">
        <v>-0.072992458939552307</v>
      </c>
      <c r="R81" s="0">
        <v>-0.02083350345492363</v>
      </c>
      <c r="S81" s="0">
        <v>0.087870001792907715</v>
      </c>
      <c r="T81" s="0">
        <v>0.16315771639347076</v>
      </c>
      <c r="U81" s="0">
        <v>0.23844543099403381</v>
      </c>
      <c r="V81" s="0">
        <v>0.34714892506599426</v>
      </c>
      <c r="W81" s="0">
        <v>0.39930787682533264</v>
      </c>
      <c r="X81" s="0">
        <v>32.832179558170857</v>
      </c>
      <c r="Y81" s="0">
        <v>33.348249004823657</v>
      </c>
      <c r="Z81" s="0">
        <v>0.51606788004624071</v>
      </c>
      <c r="AA81" s="0">
        <v>0.45410910248756409</v>
      </c>
      <c r="AB81" s="0">
        <v>-0.23087511956691742</v>
      </c>
      <c r="AC81" s="0">
        <v>-0.065896354615688324</v>
      </c>
      <c r="AD81" s="0">
        <v>0.27793282270431519</v>
      </c>
      <c r="AE81" s="0">
        <v>0.51606786251068115</v>
      </c>
      <c r="AF81" s="0">
        <v>0.75420290231704712</v>
      </c>
      <c r="AG81" s="0">
        <v>1.0980321168899536</v>
      </c>
      <c r="AH81" s="0">
        <v>1.2630108594894409</v>
      </c>
    </row>
    <row r="82" x14ac:dyDescent="0.4">
      <c r="A82" s="11" t="str">
        <f>Data[[#This Row],[category]]&amp;Data[[#This Row],[subcategory]]&amp;Data[[#This Row],[date]]&amp;Data[[#This Row],[hour]]</f>
        <v>AllAll study segmentsAvg. Weekday Event3</v>
      </c>
      <c r="B82" s="11" t="s">
        <v>137</v>
      </c>
      <c r="C82" t="s">
        <v>146</v>
      </c>
      <c r="D82" t="s">
        <v>161</v>
      </c>
      <c r="E82" t="s">
        <v>42</v>
      </c>
      <c r="F82" s="0">
        <v>3163</v>
      </c>
      <c r="G82" s="0">
        <v>10.030216217041016</v>
      </c>
      <c r="H82" s="0">
        <v>10.251255035400391</v>
      </c>
      <c r="I82" s="0">
        <v>0.2210385799407959</v>
      </c>
      <c r="J82" s="0">
        <v>0.15051279962062836</v>
      </c>
      <c r="K82" s="0">
        <v>69.485664367675781</v>
      </c>
      <c r="L82" s="0">
        <v>1.4685699939727783</v>
      </c>
      <c r="M82" s="0">
        <v>0</v>
      </c>
      <c r="N82" s="0">
        <v>0</v>
      </c>
      <c r="O82" s="0"/>
      <c r="P82" s="0"/>
      <c r="Q82" s="0">
        <v>-0.026532944291830063</v>
      </c>
      <c r="R82" s="0">
        <v>0.028148666024208069</v>
      </c>
      <c r="S82" s="0">
        <v>0.14210958778858185</v>
      </c>
      <c r="T82" s="0">
        <v>0.2210385799407959</v>
      </c>
      <c r="U82" s="0">
        <v>0.29996755719184875</v>
      </c>
      <c r="V82" s="0">
        <v>0.41392850875854492</v>
      </c>
      <c r="W82" s="0">
        <v>0.46861010789871216</v>
      </c>
      <c r="X82" s="0">
        <v>31.725573964428644</v>
      </c>
      <c r="Y82" s="0">
        <v>32.424719433453646</v>
      </c>
      <c r="Z82" s="0">
        <v>0.69914502357115282</v>
      </c>
      <c r="AA82" s="0">
        <v>0.47607198357582092</v>
      </c>
      <c r="AB82" s="0">
        <v>-0.083923704922199249</v>
      </c>
      <c r="AC82" s="0">
        <v>0.089034229516983032</v>
      </c>
      <c r="AD82" s="0">
        <v>0.44949263334274292</v>
      </c>
      <c r="AE82" s="0">
        <v>0.69914501905441284</v>
      </c>
      <c r="AF82" s="0">
        <v>0.94879740476608276</v>
      </c>
      <c r="AG82" s="0">
        <v>1.309255838394165</v>
      </c>
      <c r="AH82" s="0">
        <v>1.4822137355804443</v>
      </c>
    </row>
    <row r="83" x14ac:dyDescent="0.4">
      <c r="A83" s="11" t="str">
        <f>Data[[#This Row],[category]]&amp;Data[[#This Row],[subcategory]]&amp;Data[[#This Row],[date]]&amp;Data[[#This Row],[hour]]</f>
        <v>AllAll study segmentsAvg. Weekday Event4</v>
      </c>
      <c r="B83" s="11" t="s">
        <v>137</v>
      </c>
      <c r="C83" t="s">
        <v>146</v>
      </c>
      <c r="D83" t="s">
        <v>161</v>
      </c>
      <c r="E83" t="s">
        <v>43</v>
      </c>
      <c r="F83" s="0">
        <v>3163</v>
      </c>
      <c r="G83" s="0">
        <v>9.3280925750732422</v>
      </c>
      <c r="H83" s="0">
        <v>10.029095649719238</v>
      </c>
      <c r="I83" s="0">
        <v>0.70100337266921997</v>
      </c>
      <c r="J83" s="0">
        <v>0.18655280768871307</v>
      </c>
      <c r="K83" s="0">
        <v>69.128829956054687</v>
      </c>
      <c r="L83" s="0">
        <v>3.7576673030853271</v>
      </c>
      <c r="M83" s="0">
        <v>1</v>
      </c>
      <c r="N83" s="0">
        <v>1</v>
      </c>
      <c r="O83" s="0"/>
      <c r="P83" s="0"/>
      <c r="Q83" s="0">
        <v>0.39415130019187927</v>
      </c>
      <c r="R83" s="0">
        <v>0.46192634105682373</v>
      </c>
      <c r="S83" s="0">
        <v>0.60317498445510864</v>
      </c>
      <c r="T83" s="0">
        <v>0.70100337266921997</v>
      </c>
      <c r="U83" s="0">
        <v>0.7988317608833313</v>
      </c>
      <c r="V83" s="0">
        <v>0.94008040428161621</v>
      </c>
      <c r="W83" s="0">
        <v>1.0078554153442383</v>
      </c>
      <c r="X83" s="0">
        <v>29.504757025232273</v>
      </c>
      <c r="Y83" s="0">
        <v>31.722030600981533</v>
      </c>
      <c r="Z83" s="0">
        <v>2.2172736788425933</v>
      </c>
      <c r="AA83" s="0">
        <v>0.59006655216217041</v>
      </c>
      <c r="AB83" s="0">
        <v>1.2467005252838135</v>
      </c>
      <c r="AC83" s="0">
        <v>1.4610729217529297</v>
      </c>
      <c r="AD83" s="0">
        <v>1.9078425168991089</v>
      </c>
      <c r="AE83" s="0">
        <v>2.2172737121582031</v>
      </c>
      <c r="AF83" s="0">
        <v>2.5267047882080078</v>
      </c>
      <c r="AG83" s="0">
        <v>2.9734745025634766</v>
      </c>
      <c r="AH83" s="0">
        <v>3.1878468990325928</v>
      </c>
    </row>
    <row r="84" x14ac:dyDescent="0.4">
      <c r="A84" s="11" t="str">
        <f>Data[[#This Row],[category]]&amp;Data[[#This Row],[subcategory]]&amp;Data[[#This Row],[date]]&amp;Data[[#This Row],[hour]]</f>
        <v>AllAll study segmentsAvg. Weekday Event5</v>
      </c>
      <c r="B84" s="11" t="s">
        <v>137</v>
      </c>
      <c r="C84" t="s">
        <v>146</v>
      </c>
      <c r="D84" t="s">
        <v>161</v>
      </c>
      <c r="E84" t="s">
        <v>44</v>
      </c>
      <c r="F84" s="0">
        <v>3163</v>
      </c>
      <c r="G84" s="0">
        <v>9.3857421875</v>
      </c>
      <c r="H84" s="0">
        <v>10.127199172973633</v>
      </c>
      <c r="I84" s="0">
        <v>0.74145609140396118</v>
      </c>
      <c r="J84" s="0">
        <v>0.19825045764446259</v>
      </c>
      <c r="K84" s="0">
        <v>69.124359130859375</v>
      </c>
      <c r="L84" s="0">
        <v>3.7399969100952148</v>
      </c>
      <c r="M84" s="0">
        <v>1</v>
      </c>
      <c r="N84" s="0">
        <v>1</v>
      </c>
      <c r="O84" s="0"/>
      <c r="P84" s="0"/>
      <c r="Q84" s="0">
        <v>0.41536310315132141</v>
      </c>
      <c r="R84" s="0">
        <v>0.48738789558410645</v>
      </c>
      <c r="S84" s="0">
        <v>0.63749343156814575</v>
      </c>
      <c r="T84" s="0">
        <v>0.74145609140396118</v>
      </c>
      <c r="U84" s="0">
        <v>0.84541875123977661</v>
      </c>
      <c r="V84" s="0">
        <v>0.99552428722381592</v>
      </c>
      <c r="W84" s="0">
        <v>1.0675491094589233</v>
      </c>
      <c r="X84" s="0">
        <v>29.687103149461709</v>
      </c>
      <c r="Y84" s="0">
        <v>32.032329789476712</v>
      </c>
      <c r="Z84" s="0">
        <v>2.3452256137390517</v>
      </c>
      <c r="AA84" s="0">
        <v>0.62706619501113892</v>
      </c>
      <c r="AB84" s="0">
        <v>1.3137935400009155</v>
      </c>
      <c r="AC84" s="0">
        <v>1.5416079759597778</v>
      </c>
      <c r="AD84" s="0">
        <v>2.0163917541503906</v>
      </c>
      <c r="AE84" s="0">
        <v>2.3452255725860596</v>
      </c>
      <c r="AF84" s="0">
        <v>2.6740593910217285</v>
      </c>
      <c r="AG84" s="0">
        <v>3.1488432884216309</v>
      </c>
      <c r="AH84" s="0">
        <v>3.3766577243804932</v>
      </c>
    </row>
    <row r="85" x14ac:dyDescent="0.4">
      <c r="A85" s="11" t="str">
        <f>Data[[#This Row],[category]]&amp;Data[[#This Row],[subcategory]]&amp;Data[[#This Row],[date]]&amp;Data[[#This Row],[hour]]</f>
        <v>AllAll study segmentsAvg. Weekday Event6</v>
      </c>
      <c r="B85" s="11" t="s">
        <v>137</v>
      </c>
      <c r="C85" t="s">
        <v>146</v>
      </c>
      <c r="D85" t="s">
        <v>161</v>
      </c>
      <c r="E85" t="s">
        <v>45</v>
      </c>
      <c r="F85" s="0">
        <v>3163</v>
      </c>
      <c r="G85" s="0">
        <v>10.496607780456543</v>
      </c>
      <c r="H85" s="0">
        <v>10.931719779968262</v>
      </c>
      <c r="I85" s="0">
        <v>0.43511173129081726</v>
      </c>
      <c r="J85" s="0">
        <v>0.16827574372291565</v>
      </c>
      <c r="K85" s="0">
        <v>68.633049011230469</v>
      </c>
      <c r="L85" s="0">
        <v>2.5857067108154297</v>
      </c>
      <c r="M85" s="0">
        <v>1</v>
      </c>
      <c r="N85" s="0">
        <v>1</v>
      </c>
      <c r="O85" s="0"/>
      <c r="P85" s="0"/>
      <c r="Q85" s="0">
        <v>0.1583227664232254</v>
      </c>
      <c r="R85" s="0">
        <v>0.21945768594741821</v>
      </c>
      <c r="S85" s="0">
        <v>0.34686785936355591</v>
      </c>
      <c r="T85" s="0">
        <v>0.43511173129081726</v>
      </c>
      <c r="U85" s="0">
        <v>0.52335560321807861</v>
      </c>
      <c r="V85" s="0">
        <v>0.65076577663421631</v>
      </c>
      <c r="W85" s="0">
        <v>0.71190071105957031</v>
      </c>
      <c r="X85" s="0">
        <v>33.200769725331568</v>
      </c>
      <c r="Y85" s="0">
        <v>34.577028603205264</v>
      </c>
      <c r="Z85" s="0">
        <v>1.3762584255374533</v>
      </c>
      <c r="AA85" s="0">
        <v>0.53225618600845337</v>
      </c>
      <c r="AB85" s="0">
        <v>0.50077491998672485</v>
      </c>
      <c r="AC85" s="0">
        <v>0.69414466619491577</v>
      </c>
      <c r="AD85" s="0">
        <v>1.0971430540084839</v>
      </c>
      <c r="AE85" s="0">
        <v>1.376258373260498</v>
      </c>
      <c r="AF85" s="0">
        <v>1.6553738117218018</v>
      </c>
      <c r="AG85" s="0">
        <v>2.0583722591400146</v>
      </c>
      <c r="AH85" s="0">
        <v>2.251741886138916</v>
      </c>
    </row>
    <row r="86" x14ac:dyDescent="0.4">
      <c r="A86" s="11" t="str">
        <f>Data[[#This Row],[category]]&amp;Data[[#This Row],[subcategory]]&amp;Data[[#This Row],[date]]&amp;Data[[#This Row],[hour]]</f>
        <v>AllAll study segmentsAvg. Weekday Event7</v>
      </c>
      <c r="B86" s="11" t="s">
        <v>137</v>
      </c>
      <c r="C86" t="s">
        <v>146</v>
      </c>
      <c r="D86" t="s">
        <v>161</v>
      </c>
      <c r="E86" t="s">
        <v>59</v>
      </c>
      <c r="F86" s="0">
        <v>3163</v>
      </c>
      <c r="G86" s="0">
        <v>12.917585372924805</v>
      </c>
      <c r="H86" s="0">
        <v>13.246761322021484</v>
      </c>
      <c r="I86" s="0">
        <v>0.32917645573616028</v>
      </c>
      <c r="J86" s="0">
        <v>0.15887010097503662</v>
      </c>
      <c r="K86" s="0">
        <v>69.10906982421875</v>
      </c>
      <c r="L86" s="0">
        <v>2.0719850063323975</v>
      </c>
      <c r="M86" s="0">
        <v>1</v>
      </c>
      <c r="N86" s="0">
        <v>1</v>
      </c>
      <c r="O86" s="0"/>
      <c r="P86" s="0"/>
      <c r="Q86" s="0">
        <v>0.067858390510082245</v>
      </c>
      <c r="R86" s="0">
        <v>0.12557622790336609</v>
      </c>
      <c r="S86" s="0">
        <v>0.24586489796638489</v>
      </c>
      <c r="T86" s="0">
        <v>0.32917645573616028</v>
      </c>
      <c r="U86" s="0">
        <v>0.41248801350593567</v>
      </c>
      <c r="V86" s="0">
        <v>0.53277665376663208</v>
      </c>
      <c r="W86" s="0">
        <v>0.59049451351165771</v>
      </c>
      <c r="X86" s="0">
        <v>40.858321931092334</v>
      </c>
      <c r="Y86" s="0">
        <v>41.899507202064257</v>
      </c>
      <c r="Z86" s="0">
        <v>1.0411851480048409</v>
      </c>
      <c r="AA86" s="0">
        <v>0.50250613689422607</v>
      </c>
      <c r="AB86" s="0">
        <v>0.21463610231876373</v>
      </c>
      <c r="AC86" s="0">
        <v>0.39719763398170471</v>
      </c>
      <c r="AD86" s="0">
        <v>0.77767068147659302</v>
      </c>
      <c r="AE86" s="0">
        <v>1.0411851406097412</v>
      </c>
      <c r="AF86" s="0">
        <v>1.3046996593475342</v>
      </c>
      <c r="AG86" s="0">
        <v>1.6851726770401001</v>
      </c>
      <c r="AH86" s="0">
        <v>1.8677341938018799</v>
      </c>
    </row>
    <row r="87" x14ac:dyDescent="0.4">
      <c r="A87" s="11" t="str">
        <f>Data[[#This Row],[category]]&amp;Data[[#This Row],[subcategory]]&amp;Data[[#This Row],[date]]&amp;Data[[#This Row],[hour]]</f>
        <v>AllAll study segmentsAvg. Weekday Event8</v>
      </c>
      <c r="B87" s="11" t="s">
        <v>137</v>
      </c>
      <c r="C87" t="s">
        <v>146</v>
      </c>
      <c r="D87" t="s">
        <v>161</v>
      </c>
      <c r="E87" t="s">
        <v>60</v>
      </c>
      <c r="F87" s="0">
        <v>3163</v>
      </c>
      <c r="G87" s="0">
        <v>16.460453033447266</v>
      </c>
      <c r="H87" s="0">
        <v>16.310606002807617</v>
      </c>
      <c r="I87" s="0">
        <v>-0.14984703063964844</v>
      </c>
      <c r="J87" s="0">
        <v>0.11002326011657715</v>
      </c>
      <c r="K87" s="0">
        <v>73.270416259765625</v>
      </c>
      <c r="L87" s="0">
        <v>-1.3619577884674072</v>
      </c>
      <c r="M87" s="0">
        <v>0</v>
      </c>
      <c r="N87" s="0">
        <v>0</v>
      </c>
      <c r="O87" s="0"/>
      <c r="P87" s="0"/>
      <c r="Q87" s="0">
        <v>-0.33081918954849243</v>
      </c>
      <c r="R87" s="0">
        <v>-0.29084751009941101</v>
      </c>
      <c r="S87" s="0">
        <v>-0.20754328370094299</v>
      </c>
      <c r="T87" s="0">
        <v>-0.14984703063964844</v>
      </c>
      <c r="U87" s="0">
        <v>-0.092150777578353882</v>
      </c>
      <c r="V87" s="0">
        <v>-0.008846549317240715</v>
      </c>
      <c r="W87" s="0">
        <v>0.031125128269195557</v>
      </c>
      <c r="X87" s="0">
        <v>52.064411977911078</v>
      </c>
      <c r="Y87" s="0">
        <v>51.590446303959979</v>
      </c>
      <c r="Z87" s="0">
        <v>-0.47396613634265844</v>
      </c>
      <c r="AA87" s="0">
        <v>0.3480035662651062</v>
      </c>
      <c r="AB87" s="0">
        <v>-1.0463811159133911</v>
      </c>
      <c r="AC87" s="0">
        <v>-0.91995066404342651</v>
      </c>
      <c r="AD87" s="0">
        <v>-0.65645939111709595</v>
      </c>
      <c r="AE87" s="0">
        <v>-0.47396612167358398</v>
      </c>
      <c r="AF87" s="0">
        <v>-0.29147288203239441</v>
      </c>
      <c r="AG87" s="0">
        <v>-0.027981620281934738</v>
      </c>
      <c r="AH87" s="0">
        <v>0.098448790609836578</v>
      </c>
    </row>
    <row r="88" x14ac:dyDescent="0.4">
      <c r="A88" s="11" t="str">
        <f>Data[[#This Row],[category]]&amp;Data[[#This Row],[subcategory]]&amp;Data[[#This Row],[date]]&amp;Data[[#This Row],[hour]]</f>
        <v>AllAll study segmentsAvg. Weekday Event9</v>
      </c>
      <c r="B88" s="11" t="s">
        <v>137</v>
      </c>
      <c r="C88" t="s">
        <v>146</v>
      </c>
      <c r="D88" t="s">
        <v>161</v>
      </c>
      <c r="E88" t="s">
        <v>61</v>
      </c>
      <c r="F88" s="0">
        <v>3163</v>
      </c>
      <c r="G88" s="0">
        <v>19.766212463378906</v>
      </c>
      <c r="H88" s="0">
        <v>19.815168380737305</v>
      </c>
      <c r="I88" s="0">
        <v>0.048957169055938721</v>
      </c>
      <c r="J88" s="0">
        <v>0.074888624250888824</v>
      </c>
      <c r="K88" s="0">
        <v>78.763572692871094</v>
      </c>
      <c r="L88" s="0">
        <v>0.65373307466506958</v>
      </c>
      <c r="M88" s="0">
        <v>0</v>
      </c>
      <c r="N88" s="0">
        <v>0</v>
      </c>
      <c r="O88" s="0"/>
      <c r="P88" s="0"/>
      <c r="Q88" s="0">
        <v>-0.074223652482032776</v>
      </c>
      <c r="R88" s="0">
        <v>-0.047016464173793793</v>
      </c>
      <c r="S88" s="0">
        <v>0.0096855359151959419</v>
      </c>
      <c r="T88" s="0">
        <v>0.048957169055938721</v>
      </c>
      <c r="U88" s="0">
        <v>0.088228799402713776</v>
      </c>
      <c r="V88" s="0">
        <v>0.14493080973625183</v>
      </c>
      <c r="W88" s="0">
        <v>0.17213799059391022</v>
      </c>
      <c r="X88" s="0">
        <v>62.520529783299452</v>
      </c>
      <c r="Y88" s="0">
        <v>62.675380401707827</v>
      </c>
      <c r="Z88" s="0">
        <v>0.15485152616820957</v>
      </c>
      <c r="AA88" s="0">
        <v>0.23687271773815155</v>
      </c>
      <c r="AB88" s="0">
        <v>-0.23476941883563995</v>
      </c>
      <c r="AC88" s="0">
        <v>-0.14871308207511902</v>
      </c>
      <c r="AD88" s="0">
        <v>0.030635351315140724</v>
      </c>
      <c r="AE88" s="0">
        <v>0.1548515260219574</v>
      </c>
      <c r="AF88" s="0">
        <v>0.27906769514083862</v>
      </c>
      <c r="AG88" s="0">
        <v>0.45841613411903381</v>
      </c>
      <c r="AH88" s="0">
        <v>0.54447245597839355</v>
      </c>
    </row>
    <row r="89" x14ac:dyDescent="0.4">
      <c r="A89" s="11" t="str">
        <f>Data[[#This Row],[category]]&amp;Data[[#This Row],[subcategory]]&amp;Data[[#This Row],[date]]&amp;Data[[#This Row],[hour]]</f>
        <v>AllAll study segmentsAvg. Weekday Event10</v>
      </c>
      <c r="B89" s="11" t="s">
        <v>137</v>
      </c>
      <c r="C89" t="s">
        <v>146</v>
      </c>
      <c r="D89" t="s">
        <v>161</v>
      </c>
      <c r="E89" t="s">
        <v>62</v>
      </c>
      <c r="F89" s="0">
        <v>3163</v>
      </c>
      <c r="G89" s="0">
        <v>22.345066070556641</v>
      </c>
      <c r="H89" s="0">
        <v>22.370298385620117</v>
      </c>
      <c r="I89" s="0">
        <v>0.025231508538126945</v>
      </c>
      <c r="J89" s="0">
        <v>0.039958328008651733</v>
      </c>
      <c r="K89" s="0">
        <v>83.506744384765625</v>
      </c>
      <c r="L89" s="0">
        <v>0.63144552707672119</v>
      </c>
      <c r="M89" s="0">
        <v>0</v>
      </c>
      <c r="N89" s="0">
        <v>0</v>
      </c>
      <c r="O89" s="0"/>
      <c r="P89" s="0"/>
      <c r="Q89" s="0">
        <v>-0.040494091808795929</v>
      </c>
      <c r="R89" s="0">
        <v>-0.025977149605751038</v>
      </c>
      <c r="S89" s="0">
        <v>0.0042773410677909851</v>
      </c>
      <c r="T89" s="0">
        <v>0.025231508538126945</v>
      </c>
      <c r="U89" s="0">
        <v>0.046185676008462906</v>
      </c>
      <c r="V89" s="0">
        <v>0.07644016295671463</v>
      </c>
      <c r="W89" s="0">
        <v>0.090957112610340118</v>
      </c>
      <c r="X89" s="0">
        <v>70.677443607066891</v>
      </c>
      <c r="Y89" s="0">
        <v>70.757252738776074</v>
      </c>
      <c r="Z89" s="0">
        <v>0.079807259622978854</v>
      </c>
      <c r="AA89" s="0">
        <v>0.12638819217681885</v>
      </c>
      <c r="AB89" s="0">
        <v>-0.12808281183242798</v>
      </c>
      <c r="AC89" s="0">
        <v>-0.082165725529193878</v>
      </c>
      <c r="AD89" s="0">
        <v>0.013529227115213871</v>
      </c>
      <c r="AE89" s="0">
        <v>0.079807259142398834</v>
      </c>
      <c r="AF89" s="0">
        <v>0.14608529210090637</v>
      </c>
      <c r="AG89" s="0">
        <v>0.24178025126457214</v>
      </c>
      <c r="AH89" s="0">
        <v>0.28769734501838684</v>
      </c>
    </row>
    <row r="90" x14ac:dyDescent="0.4">
      <c r="A90" s="11" t="str">
        <f>Data[[#This Row],[category]]&amp;Data[[#This Row],[subcategory]]&amp;Data[[#This Row],[date]]&amp;Data[[#This Row],[hour]]</f>
        <v>AllAll study segmentsAvg. Weekday Event11</v>
      </c>
      <c r="B90" s="11" t="s">
        <v>137</v>
      </c>
      <c r="C90" t="s">
        <v>146</v>
      </c>
      <c r="D90" t="s">
        <v>161</v>
      </c>
      <c r="E90" t="s">
        <v>63</v>
      </c>
      <c r="F90" s="0">
        <v>3163</v>
      </c>
      <c r="G90" s="0">
        <v>24.067785263061523</v>
      </c>
      <c r="H90" s="0">
        <v>24.049667358398437</v>
      </c>
      <c r="I90" s="0">
        <v>-0.018117567524313927</v>
      </c>
      <c r="J90" s="0">
        <v>0.03987591341137886</v>
      </c>
      <c r="K90" s="0">
        <v>87.4444580078125</v>
      </c>
      <c r="L90" s="0">
        <v>-0.45434865355491638</v>
      </c>
      <c r="M90" s="0">
        <v>0</v>
      </c>
      <c r="N90" s="0">
        <v>0</v>
      </c>
      <c r="O90" s="0"/>
      <c r="P90" s="0"/>
      <c r="Q90" s="0">
        <v>-0.083707608282566071</v>
      </c>
      <c r="R90" s="0">
        <v>-0.069220609962940216</v>
      </c>
      <c r="S90" s="0">
        <v>-0.03902851790189743</v>
      </c>
      <c r="T90" s="0">
        <v>-0.018117567524313927</v>
      </c>
      <c r="U90" s="0">
        <v>0.0027933819219470024</v>
      </c>
      <c r="V90" s="0">
        <v>0.032985471189022064</v>
      </c>
      <c r="W90" s="0">
        <v>0.047472473233938217</v>
      </c>
      <c r="X90" s="0">
        <v>76.126407163796117</v>
      </c>
      <c r="Y90" s="0">
        <v>76.069099446916894</v>
      </c>
      <c r="Z90" s="0">
        <v>-0.05730586586320003</v>
      </c>
      <c r="AA90" s="0">
        <v>0.12612751126289368</v>
      </c>
      <c r="AB90" s="0">
        <v>-0.26476716995239258</v>
      </c>
      <c r="AC90" s="0">
        <v>-0.21894477307796478</v>
      </c>
      <c r="AD90" s="0">
        <v>-0.12344719469547272</v>
      </c>
      <c r="AE90" s="0">
        <v>-0.057305864989757538</v>
      </c>
      <c r="AF90" s="0">
        <v>0.0088354656472802162</v>
      </c>
      <c r="AG90" s="0">
        <v>0.10433304309844971</v>
      </c>
      <c r="AH90" s="0">
        <v>0.15015542507171631</v>
      </c>
    </row>
    <row r="91" x14ac:dyDescent="0.4">
      <c r="A91" s="11" t="str">
        <f>Data[[#This Row],[category]]&amp;Data[[#This Row],[subcategory]]&amp;Data[[#This Row],[date]]&amp;Data[[#This Row],[hour]]</f>
        <v>AllAll study segmentsAvg. Weekday Event12</v>
      </c>
      <c r="B91" s="11" t="s">
        <v>137</v>
      </c>
      <c r="C91" t="s">
        <v>146</v>
      </c>
      <c r="D91" t="s">
        <v>161</v>
      </c>
      <c r="E91" t="s">
        <v>64</v>
      </c>
      <c r="F91" s="0">
        <v>3163</v>
      </c>
      <c r="G91" s="0">
        <v>25.105548858642578</v>
      </c>
      <c r="H91" s="0">
        <v>25.222188949584961</v>
      </c>
      <c r="I91" s="0">
        <v>0.11664118617773056</v>
      </c>
      <c r="J91" s="0">
        <v>0.078843675553798676</v>
      </c>
      <c r="K91" s="0">
        <v>88.850090026855469</v>
      </c>
      <c r="L91" s="0">
        <v>1.4793981313705444</v>
      </c>
      <c r="M91" s="0">
        <v>0</v>
      </c>
      <c r="N91" s="0">
        <v>0</v>
      </c>
      <c r="O91" s="0"/>
      <c r="P91" s="0"/>
      <c r="Q91" s="0">
        <v>-0.013045119121670723</v>
      </c>
      <c r="R91" s="0">
        <v>0.01559894997626543</v>
      </c>
      <c r="S91" s="0">
        <v>0.075295522809028625</v>
      </c>
      <c r="T91" s="0">
        <v>0.11664118617773056</v>
      </c>
      <c r="U91" s="0">
        <v>0.1579868495464325</v>
      </c>
      <c r="V91" s="0">
        <v>0.21768341958522797</v>
      </c>
      <c r="W91" s="0">
        <v>0.24632748961448669</v>
      </c>
      <c r="X91" s="0">
        <v>79.408853897213518</v>
      </c>
      <c r="Y91" s="0">
        <v>79.777784570886254</v>
      </c>
      <c r="Z91" s="0">
        <v>0.36893606959285424</v>
      </c>
      <c r="AA91" s="0">
        <v>0.24938254058361053</v>
      </c>
      <c r="AB91" s="0">
        <v>-0.041261706501245499</v>
      </c>
      <c r="AC91" s="0">
        <v>0.049339484423398972</v>
      </c>
      <c r="AD91" s="0">
        <v>0.23815973103046417</v>
      </c>
      <c r="AE91" s="0">
        <v>0.36893606185913086</v>
      </c>
      <c r="AF91" s="0">
        <v>0.49971240758895874</v>
      </c>
      <c r="AG91" s="0">
        <v>0.68853265047073364</v>
      </c>
      <c r="AH91" s="0">
        <v>0.77913385629653931</v>
      </c>
    </row>
    <row r="92" x14ac:dyDescent="0.4">
      <c r="A92" s="11" t="str">
        <f>Data[[#This Row],[category]]&amp;Data[[#This Row],[subcategory]]&amp;Data[[#This Row],[date]]&amp;Data[[#This Row],[hour]]</f>
        <v>AllAll study segmentsAvg. Weekday Event13</v>
      </c>
      <c r="B92" s="11" t="s">
        <v>137</v>
      </c>
      <c r="C92" t="s">
        <v>146</v>
      </c>
      <c r="D92" t="s">
        <v>161</v>
      </c>
      <c r="E92" t="s">
        <v>65</v>
      </c>
      <c r="F92" s="0">
        <v>3163</v>
      </c>
      <c r="G92" s="0">
        <v>25.354255676269531</v>
      </c>
      <c r="H92" s="0">
        <v>25.75010871887207</v>
      </c>
      <c r="I92" s="0">
        <v>0.39585456252098083</v>
      </c>
      <c r="J92" s="0">
        <v>0.11465353518724442</v>
      </c>
      <c r="K92" s="0">
        <v>88.696014404296875</v>
      </c>
      <c r="L92" s="0">
        <v>3.45261549949646</v>
      </c>
      <c r="M92" s="0">
        <v>1</v>
      </c>
      <c r="N92" s="0">
        <v>1</v>
      </c>
      <c r="O92" s="0"/>
      <c r="P92" s="0"/>
      <c r="Q92" s="0">
        <v>0.20726628601551056</v>
      </c>
      <c r="R92" s="0">
        <v>0.24892014265060425</v>
      </c>
      <c r="S92" s="0">
        <v>0.33573019504547119</v>
      </c>
      <c r="T92" s="0">
        <v>0.39585456252098083</v>
      </c>
      <c r="U92" s="0">
        <v>0.45597892999649048</v>
      </c>
      <c r="V92" s="0">
        <v>0.54278898239135742</v>
      </c>
      <c r="W92" s="0">
        <v>0.5844428539276123</v>
      </c>
      <c r="X92" s="0">
        <v>80.195511790841124</v>
      </c>
      <c r="Y92" s="0">
        <v>81.447596887812793</v>
      </c>
      <c r="Z92" s="0">
        <v>1.2520879611715057</v>
      </c>
      <c r="AA92" s="0">
        <v>0.36264914274215698</v>
      </c>
      <c r="AB92" s="0">
        <v>0.65558320283889771</v>
      </c>
      <c r="AC92" s="0">
        <v>0.7873343825340271</v>
      </c>
      <c r="AD92" s="0">
        <v>1.0619145631790161</v>
      </c>
      <c r="AE92" s="0">
        <v>1.2520879507064819</v>
      </c>
      <c r="AF92" s="0">
        <v>1.4422613382339478</v>
      </c>
      <c r="AG92" s="0">
        <v>1.7168415784835815</v>
      </c>
      <c r="AH92" s="0">
        <v>1.8485927581787109</v>
      </c>
    </row>
    <row r="93" x14ac:dyDescent="0.4">
      <c r="A93" s="11" t="str">
        <f>Data[[#This Row],[category]]&amp;Data[[#This Row],[subcategory]]&amp;Data[[#This Row],[date]]&amp;Data[[#This Row],[hour]]</f>
        <v>AllAll study segmentsAvg. Weekday Event14</v>
      </c>
      <c r="B93" s="11" t="s">
        <v>137</v>
      </c>
      <c r="C93" t="s">
        <v>146</v>
      </c>
      <c r="D93" t="s">
        <v>161</v>
      </c>
      <c r="E93" t="s">
        <v>66</v>
      </c>
      <c r="F93" s="0">
        <v>3163</v>
      </c>
      <c r="G93" s="0">
        <v>25.536800384521484</v>
      </c>
      <c r="H93" s="0">
        <v>26.052122116088867</v>
      </c>
      <c r="I93" s="0">
        <v>0.51532000303268433</v>
      </c>
      <c r="J93" s="0">
        <v>0.12766008079051971</v>
      </c>
      <c r="K93" s="0">
        <v>89.013801574707031</v>
      </c>
      <c r="L93" s="0">
        <v>4.0366573333740234</v>
      </c>
      <c r="M93" s="0">
        <v>1</v>
      </c>
      <c r="N93" s="0">
        <v>1</v>
      </c>
      <c r="O93" s="0"/>
      <c r="P93" s="0"/>
      <c r="Q93" s="0">
        <v>0.30533784627914429</v>
      </c>
      <c r="R93" s="0">
        <v>0.3517170250415802</v>
      </c>
      <c r="S93" s="0">
        <v>0.44837498664855957</v>
      </c>
      <c r="T93" s="0">
        <v>0.51532000303268433</v>
      </c>
      <c r="U93" s="0">
        <v>0.58226501941680908</v>
      </c>
      <c r="V93" s="0">
        <v>0.67892295122146606</v>
      </c>
      <c r="W93" s="0">
        <v>0.72530215978622437</v>
      </c>
      <c r="X93" s="0">
        <v>80.772901658872428</v>
      </c>
      <c r="Y93" s="0">
        <v>82.402862526686306</v>
      </c>
      <c r="Z93" s="0">
        <v>1.6299571936615287</v>
      </c>
      <c r="AA93" s="0">
        <v>0.40378883481025696</v>
      </c>
      <c r="AB93" s="0">
        <v>0.96578365564346313</v>
      </c>
      <c r="AC93" s="0">
        <v>1.1124809980392456</v>
      </c>
      <c r="AD93" s="0">
        <v>1.4182101488113403</v>
      </c>
      <c r="AE93" s="0">
        <v>1.6299571990966797</v>
      </c>
      <c r="AF93" s="0">
        <v>1.841704249382019</v>
      </c>
      <c r="AG93" s="0">
        <v>2.1474335193634033</v>
      </c>
      <c r="AH93" s="0">
        <v>2.294130802154541</v>
      </c>
    </row>
    <row r="94" x14ac:dyDescent="0.4">
      <c r="A94" s="11" t="str">
        <f>Data[[#This Row],[category]]&amp;Data[[#This Row],[subcategory]]&amp;Data[[#This Row],[date]]&amp;Data[[#This Row],[hour]]</f>
        <v>AllAll study segmentsAvg. Weekday Event15</v>
      </c>
      <c r="B94" s="11" t="s">
        <v>137</v>
      </c>
      <c r="C94" t="s">
        <v>146</v>
      </c>
      <c r="D94" t="s">
        <v>161</v>
      </c>
      <c r="E94" t="s">
        <v>67</v>
      </c>
      <c r="F94" s="0">
        <v>3163</v>
      </c>
      <c r="G94" s="0">
        <v>24.822408676147461</v>
      </c>
      <c r="H94" s="0">
        <v>23.270219802856445</v>
      </c>
      <c r="I94" s="0">
        <v>-1.5521920919418335</v>
      </c>
      <c r="J94" s="0">
        <v>0.16919392347335815</v>
      </c>
      <c r="K94" s="0">
        <v>88.157234191894531</v>
      </c>
      <c r="L94" s="0">
        <v>-9.174041748046875</v>
      </c>
      <c r="M94" s="0">
        <v>1</v>
      </c>
      <c r="N94" s="0">
        <v>1</v>
      </c>
      <c r="O94" s="0"/>
      <c r="P94" s="0"/>
      <c r="Q94" s="0">
        <v>-1.830491304397583</v>
      </c>
      <c r="R94" s="0">
        <v>-1.7690228223800659</v>
      </c>
      <c r="S94" s="0">
        <v>-1.6409174203872681</v>
      </c>
      <c r="T94" s="0">
        <v>-1.5521920919418335</v>
      </c>
      <c r="U94" s="0">
        <v>-1.4634667634963989</v>
      </c>
      <c r="V94" s="0">
        <v>-1.3353613615036011</v>
      </c>
      <c r="W94" s="0">
        <v>-1.273892879486084</v>
      </c>
      <c r="X94" s="0">
        <v>78.513279710309462</v>
      </c>
      <c r="Y94" s="0">
        <v>73.603702316342776</v>
      </c>
      <c r="Z94" s="0">
        <v>-4.9095837364538966</v>
      </c>
      <c r="AA94" s="0">
        <v>0.5351603627204895</v>
      </c>
      <c r="AB94" s="0">
        <v>-5.7898440361022949</v>
      </c>
      <c r="AC94" s="0">
        <v>-5.5954194068908691</v>
      </c>
      <c r="AD94" s="0">
        <v>-5.1902222633361816</v>
      </c>
      <c r="AE94" s="0">
        <v>-4.909583568572998</v>
      </c>
      <c r="AF94" s="0">
        <v>-4.6289453506469727</v>
      </c>
      <c r="AG94" s="0">
        <v>-4.2237482070922852</v>
      </c>
      <c r="AH94" s="0">
        <v>-4.0293231010437012</v>
      </c>
    </row>
    <row r="95" x14ac:dyDescent="0.4">
      <c r="A95" s="11" t="str">
        <f>Data[[#This Row],[category]]&amp;Data[[#This Row],[subcategory]]&amp;Data[[#This Row],[date]]&amp;Data[[#This Row],[hour]]</f>
        <v>AllAll study segmentsAvg. Weekday Event16</v>
      </c>
      <c r="B95" s="11" t="s">
        <v>137</v>
      </c>
      <c r="C95" t="s">
        <v>146</v>
      </c>
      <c r="D95" t="s">
        <v>161</v>
      </c>
      <c r="E95" t="s">
        <v>68</v>
      </c>
      <c r="F95" s="0">
        <v>3163</v>
      </c>
      <c r="G95" s="0">
        <v>23.521884918212891</v>
      </c>
      <c r="H95" s="0">
        <v>22.444385528564453</v>
      </c>
      <c r="I95" s="0">
        <v>-1.0774990320205688</v>
      </c>
      <c r="J95" s="0">
        <v>0.17936147749423981</v>
      </c>
      <c r="K95" s="0">
        <v>87.639472961425781</v>
      </c>
      <c r="L95" s="0">
        <v>-6.0074162483215332</v>
      </c>
      <c r="M95" s="0">
        <v>1</v>
      </c>
      <c r="N95" s="0">
        <v>1</v>
      </c>
      <c r="O95" s="0"/>
      <c r="P95" s="0"/>
      <c r="Q95" s="0">
        <v>-1.3725223541259766</v>
      </c>
      <c r="R95" s="0">
        <v>-1.307360053062439</v>
      </c>
      <c r="S95" s="0">
        <v>-1.1715562343597412</v>
      </c>
      <c r="T95" s="0">
        <v>-1.0774990320205688</v>
      </c>
      <c r="U95" s="0">
        <v>-0.98344177007675171</v>
      </c>
      <c r="V95" s="0">
        <v>-0.84763807058334351</v>
      </c>
      <c r="W95" s="0">
        <v>-0.78247565031051636</v>
      </c>
      <c r="X95" s="0">
        <v>74.399722382299913</v>
      </c>
      <c r="Y95" s="0">
        <v>70.991592549357364</v>
      </c>
      <c r="Z95" s="0">
        <v>-3.4081293908452319</v>
      </c>
      <c r="AA95" s="0">
        <v>0.56732034683227539</v>
      </c>
      <c r="AB95" s="0">
        <v>-4.3412880897521973</v>
      </c>
      <c r="AC95" s="0">
        <v>-4.1351795196533203</v>
      </c>
      <c r="AD95" s="0">
        <v>-3.7056324481964111</v>
      </c>
      <c r="AE95" s="0">
        <v>-3.4081294536590576</v>
      </c>
      <c r="AF95" s="0">
        <v>-3.110626220703125</v>
      </c>
      <c r="AG95" s="0">
        <v>-2.6810791492462158</v>
      </c>
      <c r="AH95" s="0">
        <v>-2.4749705791473389</v>
      </c>
    </row>
    <row r="96" x14ac:dyDescent="0.4">
      <c r="A96" s="11" t="str">
        <f>Data[[#This Row],[category]]&amp;Data[[#This Row],[subcategory]]&amp;Data[[#This Row],[date]]&amp;Data[[#This Row],[hour]]</f>
        <v>AllAll study segmentsAvg. Weekday Event17</v>
      </c>
      <c r="B96" s="11" t="s">
        <v>137</v>
      </c>
      <c r="C96" t="s">
        <v>146</v>
      </c>
      <c r="D96" t="s">
        <v>161</v>
      </c>
      <c r="E96" t="s">
        <v>69</v>
      </c>
      <c r="F96" s="0">
        <v>3163</v>
      </c>
      <c r="G96" s="0">
        <v>22.016561508178711</v>
      </c>
      <c r="H96" s="0">
        <v>20.890604019165039</v>
      </c>
      <c r="I96" s="0">
        <v>-1.1259576082229614</v>
      </c>
      <c r="J96" s="0">
        <v>0.19114851951599121</v>
      </c>
      <c r="K96" s="0">
        <v>86.585044860839844</v>
      </c>
      <c r="L96" s="0">
        <v>-5.8904857635498047</v>
      </c>
      <c r="M96" s="0">
        <v>1</v>
      </c>
      <c r="N96" s="0">
        <v>1</v>
      </c>
      <c r="O96" s="0"/>
      <c r="P96" s="0"/>
      <c r="Q96" s="0">
        <v>-1.4403688907623291</v>
      </c>
      <c r="R96" s="0">
        <v>-1.3709242343902588</v>
      </c>
      <c r="S96" s="0">
        <v>-1.2261959314346313</v>
      </c>
      <c r="T96" s="0">
        <v>-1.1259576082229614</v>
      </c>
      <c r="U96" s="0">
        <v>-1.0257192850112915</v>
      </c>
      <c r="V96" s="0">
        <v>-0.88099092245101929</v>
      </c>
      <c r="W96" s="0">
        <v>-0.81154626607894897</v>
      </c>
      <c r="X96" s="0">
        <v>69.638384554021599</v>
      </c>
      <c r="Y96" s="0">
        <v>66.076979791365758</v>
      </c>
      <c r="Z96" s="0">
        <v>-3.5614038309358844</v>
      </c>
      <c r="AA96" s="0">
        <v>0.60460275411605835</v>
      </c>
      <c r="AB96" s="0">
        <v>-4.5558867454528809</v>
      </c>
      <c r="AC96" s="0">
        <v>-4.3362336158752441</v>
      </c>
      <c r="AD96" s="0">
        <v>-3.87845778465271</v>
      </c>
      <c r="AE96" s="0">
        <v>-3.561403751373291</v>
      </c>
      <c r="AF96" s="0">
        <v>-3.2443497180938721</v>
      </c>
      <c r="AG96" s="0">
        <v>-2.786574125289917</v>
      </c>
      <c r="AH96" s="0">
        <v>-2.5669207572937012</v>
      </c>
    </row>
    <row r="97" x14ac:dyDescent="0.4">
      <c r="A97" s="11" t="str">
        <f>Data[[#This Row],[category]]&amp;Data[[#This Row],[subcategory]]&amp;Data[[#This Row],[date]]&amp;Data[[#This Row],[hour]]</f>
        <v>AllAll study segmentsAvg. Weekday Event18</v>
      </c>
      <c r="B97" s="11" t="s">
        <v>137</v>
      </c>
      <c r="C97" t="s">
        <v>146</v>
      </c>
      <c r="D97" t="s">
        <v>161</v>
      </c>
      <c r="E97" t="s">
        <v>70</v>
      </c>
      <c r="F97" s="0">
        <v>3163</v>
      </c>
      <c r="G97" s="0">
        <v>20.286563873291016</v>
      </c>
      <c r="H97" s="0">
        <v>19.157072067260742</v>
      </c>
      <c r="I97" s="0">
        <v>-1.1294906139373779</v>
      </c>
      <c r="J97" s="0">
        <v>0.18281714618206024</v>
      </c>
      <c r="K97" s="0">
        <v>84.604171752929687</v>
      </c>
      <c r="L97" s="0">
        <v>-6.178253173828125</v>
      </c>
      <c r="M97" s="0">
        <v>1</v>
      </c>
      <c r="N97" s="0">
        <v>1</v>
      </c>
      <c r="O97" s="0"/>
      <c r="P97" s="0"/>
      <c r="Q97" s="0">
        <v>-1.430198073387146</v>
      </c>
      <c r="R97" s="0">
        <v>-1.3637802600860596</v>
      </c>
      <c r="S97" s="0">
        <v>-1.2253600358963013</v>
      </c>
      <c r="T97" s="0">
        <v>-1.1294906139373779</v>
      </c>
      <c r="U97" s="0">
        <v>-1.0336211919784546</v>
      </c>
      <c r="V97" s="0">
        <v>-0.89520102739334106</v>
      </c>
      <c r="W97" s="0">
        <v>-0.82878315448760986</v>
      </c>
      <c r="X97" s="0">
        <v>64.166399434414785</v>
      </c>
      <c r="Y97" s="0">
        <v>60.593821885962136</v>
      </c>
      <c r="Z97" s="0">
        <v>-3.5725789340158896</v>
      </c>
      <c r="AA97" s="0">
        <v>0.57825064659118652</v>
      </c>
      <c r="AB97" s="0">
        <v>-4.5237164497375488</v>
      </c>
      <c r="AC97" s="0">
        <v>-4.3136367797851562</v>
      </c>
      <c r="AD97" s="0">
        <v>-3.8758139610290527</v>
      </c>
      <c r="AE97" s="0">
        <v>-3.5725789070129395</v>
      </c>
      <c r="AF97" s="0">
        <v>-3.2693440914154053</v>
      </c>
      <c r="AG97" s="0">
        <v>-2.8315207958221436</v>
      </c>
      <c r="AH97" s="0">
        <v>-2.6214413642883301</v>
      </c>
    </row>
    <row r="98" x14ac:dyDescent="0.4">
      <c r="A98" s="11" t="str">
        <f>Data[[#This Row],[category]]&amp;Data[[#This Row],[subcategory]]&amp;Data[[#This Row],[date]]&amp;Data[[#This Row],[hour]]</f>
        <v>AllAll study segmentsAvg. Weekday Event19</v>
      </c>
      <c r="B98" s="11" t="s">
        <v>137</v>
      </c>
      <c r="C98" t="s">
        <v>146</v>
      </c>
      <c r="D98" t="s">
        <v>161</v>
      </c>
      <c r="E98" t="s">
        <v>71</v>
      </c>
      <c r="F98" s="0">
        <v>3163</v>
      </c>
      <c r="G98" s="0">
        <v>18.314250946044922</v>
      </c>
      <c r="H98" s="0">
        <v>18.72791862487793</v>
      </c>
      <c r="I98" s="0">
        <v>0.41366687417030334</v>
      </c>
      <c r="J98" s="0">
        <v>0.17894946038722992</v>
      </c>
      <c r="K98" s="0">
        <v>80.828643798828125</v>
      </c>
      <c r="L98" s="0">
        <v>2.311640739440918</v>
      </c>
      <c r="M98" s="0">
        <v>1</v>
      </c>
      <c r="N98" s="0">
        <v>1</v>
      </c>
      <c r="O98" s="0"/>
      <c r="P98" s="0"/>
      <c r="Q98" s="0">
        <v>0.11932120472192764</v>
      </c>
      <c r="R98" s="0">
        <v>0.1843339204788208</v>
      </c>
      <c r="S98" s="0">
        <v>0.319825679063797</v>
      </c>
      <c r="T98" s="0">
        <v>0.41366687417030334</v>
      </c>
      <c r="U98" s="0">
        <v>0.5075080394744873</v>
      </c>
      <c r="V98" s="0">
        <v>0.64299982786178589</v>
      </c>
      <c r="W98" s="0">
        <v>0.70801252126693726</v>
      </c>
      <c r="X98" s="0">
        <v>57.927978722410955</v>
      </c>
      <c r="Y98" s="0">
        <v>59.236405646301804</v>
      </c>
      <c r="Z98" s="0">
        <v>1.3084282787544583</v>
      </c>
      <c r="AA98" s="0">
        <v>0.56601715087890625</v>
      </c>
      <c r="AB98" s="0">
        <v>0.37741291522979736</v>
      </c>
      <c r="AC98" s="0">
        <v>0.58304810523986816</v>
      </c>
      <c r="AD98" s="0">
        <v>1.0116086006164551</v>
      </c>
      <c r="AE98" s="0">
        <v>1.3084282875061035</v>
      </c>
      <c r="AF98" s="0">
        <v>1.605247974395752</v>
      </c>
      <c r="AG98" s="0">
        <v>2.0338084697723389</v>
      </c>
      <c r="AH98" s="0">
        <v>2.2394435405731201</v>
      </c>
    </row>
    <row r="99" x14ac:dyDescent="0.4">
      <c r="A99" s="11" t="str">
        <f>Data[[#This Row],[category]]&amp;Data[[#This Row],[subcategory]]&amp;Data[[#This Row],[date]]&amp;Data[[#This Row],[hour]]</f>
        <v>AllAll study segmentsAvg. Weekday Event20</v>
      </c>
      <c r="B99" s="11" t="s">
        <v>137</v>
      </c>
      <c r="C99" t="s">
        <v>146</v>
      </c>
      <c r="D99" t="s">
        <v>161</v>
      </c>
      <c r="E99" t="s">
        <v>54</v>
      </c>
      <c r="F99" s="0">
        <v>3163</v>
      </c>
      <c r="G99" s="0">
        <v>17.065738677978516</v>
      </c>
      <c r="H99" s="0">
        <v>17.576950073242188</v>
      </c>
      <c r="I99" s="0">
        <v>0.5112120509147644</v>
      </c>
      <c r="J99" s="0">
        <v>0.17270179092884064</v>
      </c>
      <c r="K99" s="0">
        <v>77.520606994628906</v>
      </c>
      <c r="L99" s="0">
        <v>2.960085391998291</v>
      </c>
      <c r="M99" s="0">
        <v>1</v>
      </c>
      <c r="N99" s="0">
        <v>1</v>
      </c>
      <c r="O99" s="0"/>
      <c r="P99" s="0"/>
      <c r="Q99" s="0">
        <v>0.22714288532733917</v>
      </c>
      <c r="R99" s="0">
        <v>0.28988578915596008</v>
      </c>
      <c r="S99" s="0">
        <v>0.42064714431762695</v>
      </c>
      <c r="T99" s="0">
        <v>0.5112120509147644</v>
      </c>
      <c r="U99" s="0">
        <v>0.60177695751190186</v>
      </c>
      <c r="V99" s="0">
        <v>0.73253828287124634</v>
      </c>
      <c r="W99" s="0">
        <v>0.79528123140335083</v>
      </c>
      <c r="X99" s="0">
        <v>53.978930012562152</v>
      </c>
      <c r="Y99" s="0">
        <v>55.595892290402844</v>
      </c>
      <c r="Z99" s="0">
        <v>1.6169638027273896</v>
      </c>
      <c r="AA99" s="0">
        <v>0.54625576734542847</v>
      </c>
      <c r="AB99" s="0">
        <v>0.718453049659729</v>
      </c>
      <c r="AC99" s="0">
        <v>0.916908860206604</v>
      </c>
      <c r="AD99" s="0">
        <v>1.3305070400238037</v>
      </c>
      <c r="AE99" s="0">
        <v>1.6169637441635132</v>
      </c>
      <c r="AF99" s="0">
        <v>1.9034205675125122</v>
      </c>
      <c r="AG99" s="0">
        <v>2.3170187473297119</v>
      </c>
      <c r="AH99" s="0">
        <v>2.5154745578765869</v>
      </c>
    </row>
    <row r="100" x14ac:dyDescent="0.4">
      <c r="A100" s="11" t="str">
        <f>Data[[#This Row],[category]]&amp;Data[[#This Row],[subcategory]]&amp;Data[[#This Row],[date]]&amp;Data[[#This Row],[hour]]</f>
        <v>AllAll study segmentsAvg. Weekday Event21</v>
      </c>
      <c r="B100" s="11" t="s">
        <v>137</v>
      </c>
      <c r="C100" t="s">
        <v>146</v>
      </c>
      <c r="D100" t="s">
        <v>161</v>
      </c>
      <c r="E100" t="s">
        <v>72</v>
      </c>
      <c r="F100" s="0">
        <v>3163</v>
      </c>
      <c r="G100" s="0">
        <v>16.212455749511719</v>
      </c>
      <c r="H100" s="0">
        <v>16.520595550537109</v>
      </c>
      <c r="I100" s="0">
        <v>0.30813959240913391</v>
      </c>
      <c r="J100" s="0">
        <v>0.1747317761182785</v>
      </c>
      <c r="K100" s="0">
        <v>76.305145263671875</v>
      </c>
      <c r="L100" s="0">
        <v>1.7635005712509155</v>
      </c>
      <c r="M100" s="0">
        <v>1</v>
      </c>
      <c r="N100" s="0">
        <v>0</v>
      </c>
      <c r="O100" s="0"/>
      <c r="P100" s="0"/>
      <c r="Q100" s="0">
        <v>0.020731396973133087</v>
      </c>
      <c r="R100" s="0">
        <v>0.084211811423301697</v>
      </c>
      <c r="S100" s="0">
        <v>0.21651016175746918</v>
      </c>
      <c r="T100" s="0">
        <v>0.30813959240913391</v>
      </c>
      <c r="U100" s="0">
        <v>0.39976903796195984</v>
      </c>
      <c r="V100" s="0">
        <v>0.53206735849380493</v>
      </c>
      <c r="W100" s="0">
        <v>0.59554779529571533</v>
      </c>
      <c r="X100" s="0">
        <v>51.279997771090791</v>
      </c>
      <c r="Y100" s="0">
        <v>52.25464402304425</v>
      </c>
      <c r="Z100" s="0">
        <v>0.97464554191744923</v>
      </c>
      <c r="AA100" s="0">
        <v>0.55267661809921265</v>
      </c>
      <c r="AB100" s="0">
        <v>0.065573401749134064</v>
      </c>
      <c r="AC100" s="0">
        <v>0.26636195182800293</v>
      </c>
      <c r="AD100" s="0">
        <v>0.68482166528701782</v>
      </c>
      <c r="AE100" s="0">
        <v>0.97464555501937866</v>
      </c>
      <c r="AF100" s="0">
        <v>1.2644693851470947</v>
      </c>
      <c r="AG100" s="0">
        <v>1.6829291582107544</v>
      </c>
      <c r="AH100" s="0">
        <v>1.8837176561355591</v>
      </c>
    </row>
    <row r="101" x14ac:dyDescent="0.4">
      <c r="A101" s="11" t="str">
        <f>Data[[#This Row],[category]]&amp;Data[[#This Row],[subcategory]]&amp;Data[[#This Row],[date]]&amp;Data[[#This Row],[hour]]</f>
        <v>AllAll study segmentsAvg. Weekday Event22</v>
      </c>
      <c r="B101" s="11" t="s">
        <v>137</v>
      </c>
      <c r="C101" t="s">
        <v>146</v>
      </c>
      <c r="D101" t="s">
        <v>161</v>
      </c>
      <c r="E101" t="s">
        <v>73</v>
      </c>
      <c r="F101" s="0">
        <v>3163</v>
      </c>
      <c r="G101" s="0">
        <v>14.986349105834961</v>
      </c>
      <c r="H101" s="0">
        <v>15.120874404907227</v>
      </c>
      <c r="I101" s="0">
        <v>0.13452546298503876</v>
      </c>
      <c r="J101" s="0">
        <v>0.17075777053833008</v>
      </c>
      <c r="K101" s="0">
        <v>74.949836730957031</v>
      </c>
      <c r="L101" s="0">
        <v>0.78781461715698242</v>
      </c>
      <c r="M101" s="0">
        <v>0</v>
      </c>
      <c r="N101" s="0">
        <v>0</v>
      </c>
      <c r="O101" s="0"/>
      <c r="P101" s="0"/>
      <c r="Q101" s="0">
        <v>-0.1463460773229599</v>
      </c>
      <c r="R101" s="0">
        <v>-0.084309421479701996</v>
      </c>
      <c r="S101" s="0">
        <v>0.044980000704526901</v>
      </c>
      <c r="T101" s="0">
        <v>0.13452546298503876</v>
      </c>
      <c r="U101" s="0">
        <v>0.22407092154026031</v>
      </c>
      <c r="V101" s="0">
        <v>0.35336035490036011</v>
      </c>
      <c r="W101" s="0">
        <v>0.41539698839187622</v>
      </c>
      <c r="X101" s="0">
        <v>47.40182220846787</v>
      </c>
      <c r="Y101" s="0">
        <v>47.827325247636509</v>
      </c>
      <c r="Z101" s="0">
        <v>0.42550402240902618</v>
      </c>
      <c r="AA101" s="0">
        <v>0.54010683298110962</v>
      </c>
      <c r="AB101" s="0">
        <v>-0.46289265155792236</v>
      </c>
      <c r="AC101" s="0">
        <v>-0.26667073369026184</v>
      </c>
      <c r="AD101" s="0">
        <v>0.1422717273235321</v>
      </c>
      <c r="AE101" s="0">
        <v>0.42550402879714966</v>
      </c>
      <c r="AF101" s="0">
        <v>0.70873630046844482</v>
      </c>
      <c r="AG101" s="0">
        <v>1.1176787614822388</v>
      </c>
      <c r="AH101" s="0">
        <v>1.3139007091522217</v>
      </c>
    </row>
    <row r="102" x14ac:dyDescent="0.4">
      <c r="A102" s="11" t="str">
        <f>Data[[#This Row],[category]]&amp;Data[[#This Row],[subcategory]]&amp;Data[[#This Row],[date]]&amp;Data[[#This Row],[hour]]</f>
        <v>AllAll study segmentsAvg. Weekday Event23</v>
      </c>
      <c r="B102" s="11" t="s">
        <v>137</v>
      </c>
      <c r="C102" t="s">
        <v>146</v>
      </c>
      <c r="D102" t="s">
        <v>161</v>
      </c>
      <c r="E102" t="s">
        <v>74</v>
      </c>
      <c r="F102" s="0">
        <v>3163</v>
      </c>
      <c r="G102" s="0">
        <v>13.543436050415039</v>
      </c>
      <c r="H102" s="0">
        <v>13.579842567443848</v>
      </c>
      <c r="I102" s="0">
        <v>0.036406602710485458</v>
      </c>
      <c r="J102" s="0">
        <v>0.16833969950675964</v>
      </c>
      <c r="K102" s="0">
        <v>74.022499084472656</v>
      </c>
      <c r="L102" s="0">
        <v>0.21626867353916168</v>
      </c>
      <c r="M102" s="0">
        <v>0</v>
      </c>
      <c r="N102" s="0">
        <v>0</v>
      </c>
      <c r="O102" s="0"/>
      <c r="P102" s="0"/>
      <c r="Q102" s="0">
        <v>-0.24048756062984467</v>
      </c>
      <c r="R102" s="0">
        <v>-0.17932939529418945</v>
      </c>
      <c r="S102" s="0">
        <v>-0.051870822906494141</v>
      </c>
      <c r="T102" s="0">
        <v>0.036406602710485458</v>
      </c>
      <c r="U102" s="0">
        <v>0.12468402832746506</v>
      </c>
      <c r="V102" s="0">
        <v>0.25214260816574097</v>
      </c>
      <c r="W102" s="0">
        <v>0.31330075860023499</v>
      </c>
      <c r="X102" s="0">
        <v>42.837889309528343</v>
      </c>
      <c r="Y102" s="0">
        <v>42.953042769476433</v>
      </c>
      <c r="Z102" s="0">
        <v>0.11515408924460421</v>
      </c>
      <c r="AA102" s="0">
        <v>0.53245848417282104</v>
      </c>
      <c r="AB102" s="0">
        <v>-0.76066219806671143</v>
      </c>
      <c r="AC102" s="0">
        <v>-0.56721889972686768</v>
      </c>
      <c r="AD102" s="0">
        <v>-0.16406741738319397</v>
      </c>
      <c r="AE102" s="0">
        <v>0.11515408754348755</v>
      </c>
      <c r="AF102" s="0">
        <v>0.39437559247016907</v>
      </c>
      <c r="AG102" s="0">
        <v>0.79752707481384277</v>
      </c>
      <c r="AH102" s="0">
        <v>0.99097037315368652</v>
      </c>
    </row>
    <row r="103" x14ac:dyDescent="0.4">
      <c r="A103" s="11" t="str">
        <f>Data[[#This Row],[category]]&amp;Data[[#This Row],[subcategory]]&amp;Data[[#This Row],[date]]&amp;Data[[#This Row],[hour]]</f>
        <v>AllAll study segmentsAvg. Weekday Event24</v>
      </c>
      <c r="B103" s="11" t="s">
        <v>137</v>
      </c>
      <c r="C103" t="s">
        <v>146</v>
      </c>
      <c r="D103" t="s">
        <v>161</v>
      </c>
      <c r="E103" t="s">
        <v>75</v>
      </c>
      <c r="F103" s="0">
        <v>3163</v>
      </c>
      <c r="G103" s="0">
        <v>12.16423225402832</v>
      </c>
      <c r="H103" s="0">
        <v>12.387382507324219</v>
      </c>
      <c r="I103" s="0">
        <v>0.22315019369125366</v>
      </c>
      <c r="J103" s="0">
        <v>0.1674976646900177</v>
      </c>
      <c r="K103" s="0">
        <v>74.076614379882813</v>
      </c>
      <c r="L103" s="0">
        <v>1.3322585821151733</v>
      </c>
      <c r="M103" s="0">
        <v>0</v>
      </c>
      <c r="N103" s="0">
        <v>0</v>
      </c>
      <c r="O103" s="0"/>
      <c r="P103" s="0"/>
      <c r="Q103" s="0">
        <v>-0.052358947694301605</v>
      </c>
      <c r="R103" s="0">
        <v>0.0084932995960116386</v>
      </c>
      <c r="S103" s="0">
        <v>0.13531433045864105</v>
      </c>
      <c r="T103" s="0">
        <v>0.22315019369125366</v>
      </c>
      <c r="U103" s="0">
        <v>0.31098604202270508</v>
      </c>
      <c r="V103" s="0">
        <v>0.43780708312988281</v>
      </c>
      <c r="W103" s="0">
        <v>0.49865934252738953</v>
      </c>
      <c r="X103" s="0">
        <v>38.475466191626104</v>
      </c>
      <c r="Y103" s="0">
        <v>39.181291013129155</v>
      </c>
      <c r="Z103" s="0">
        <v>0.70582405637486489</v>
      </c>
      <c r="AA103" s="0">
        <v>0.52979511022567749</v>
      </c>
      <c r="AB103" s="0">
        <v>-0.16561135649681091</v>
      </c>
      <c r="AC103" s="0">
        <v>0.026864303275942802</v>
      </c>
      <c r="AD103" s="0">
        <v>0.42799922823905945</v>
      </c>
      <c r="AE103" s="0">
        <v>0.70582407712936401</v>
      </c>
      <c r="AF103" s="0">
        <v>0.98364889621734619</v>
      </c>
      <c r="AG103" s="0">
        <v>1.3847838640213013</v>
      </c>
      <c r="AH103" s="0">
        <v>1.5772594213485718</v>
      </c>
    </row>
    <row r="104" x14ac:dyDescent="0.4">
      <c r="A104" s="11" t="str">
        <f>Data[[#This Row],[category]]&amp;Data[[#This Row],[subcategory]]&amp;Data[[#This Row],[date]]&amp;Data[[#This Row],[hour]]</f>
        <v>AllAll study segmentsAvg. Weekday EventAvg. 11 to 6 pm</v>
      </c>
      <c r="B104" s="11" t="s">
        <v>137</v>
      </c>
      <c r="C104" t="s">
        <v>146</v>
      </c>
      <c r="D104" t="s">
        <v>161</v>
      </c>
      <c r="E104" t="s">
        <v>76</v>
      </c>
      <c r="F104" s="0">
        <v>3163</v>
      </c>
      <c r="G104" s="0">
        <v>23.806289672851563</v>
      </c>
      <c r="H104" s="0">
        <v>23.255243301391602</v>
      </c>
      <c r="I104" s="0">
        <v>-0.55104625225067139</v>
      </c>
      <c r="J104" s="0">
        <v>0.14748117327690125</v>
      </c>
      <c r="K104" s="0">
        <v>87.649406433105469</v>
      </c>
      <c r="L104" s="0">
        <v>-3.7363836765289307</v>
      </c>
      <c r="M104" s="0">
        <v>1</v>
      </c>
      <c r="N104" s="0">
        <v>1</v>
      </c>
      <c r="O104" s="0"/>
      <c r="P104" s="0"/>
      <c r="Q104" s="0">
        <v>-0.79363119602203369</v>
      </c>
      <c r="R104" s="0">
        <v>-0.74005097150802612</v>
      </c>
      <c r="S104" s="0">
        <v>-0.62838548421859741</v>
      </c>
      <c r="T104" s="0">
        <v>-0.55104625225067139</v>
      </c>
      <c r="U104" s="0">
        <v>-0.47370705008506775</v>
      </c>
      <c r="V104" s="0">
        <v>-0.36204153299331665</v>
      </c>
      <c r="W104" s="0">
        <v>-0.30846130847930908</v>
      </c>
      <c r="X104" s="0">
        <v>75.299295415870247</v>
      </c>
      <c r="Y104" s="0">
        <v>73.556335465738314</v>
      </c>
      <c r="Z104" s="0">
        <v>-1.7429592786761701</v>
      </c>
      <c r="AA104" s="0">
        <v>0.46648293733596802</v>
      </c>
      <c r="AB104" s="0">
        <v>-2.5102553367614746</v>
      </c>
      <c r="AC104" s="0">
        <v>-2.3407812118530273</v>
      </c>
      <c r="AD104" s="0">
        <v>-1.9875831604003906</v>
      </c>
      <c r="AE104" s="0">
        <v>-1.7429592609405518</v>
      </c>
      <c r="AF104" s="0">
        <v>-1.4983353614807129</v>
      </c>
      <c r="AG104" s="0">
        <v>-1.1451373100280762</v>
      </c>
      <c r="AH104" s="0">
        <v>-0.97566312551498413</v>
      </c>
    </row>
    <row r="105" x14ac:dyDescent="0.4">
      <c r="A105" s="11" t="str">
        <f>Data[[#This Row],[category]]&amp;Data[[#This Row],[subcategory]]&amp;Data[[#This Row],[date]]&amp;Data[[#This Row],[hour]]</f>
        <v>AllAll study segmentsAvg. Weekday EventAvg. 2 to 6pm</v>
      </c>
      <c r="B105" s="11" t="s">
        <v>137</v>
      </c>
      <c r="C105" t="s">
        <v>146</v>
      </c>
      <c r="D105" t="s">
        <v>161</v>
      </c>
      <c r="E105" t="s">
        <v>77</v>
      </c>
      <c r="F105" s="0">
        <v>3163</v>
      </c>
      <c r="G105" s="0">
        <v>22.661855697631836</v>
      </c>
      <c r="H105" s="0">
        <v>21.440570831298828</v>
      </c>
      <c r="I105" s="0">
        <v>-1.2212848663330078</v>
      </c>
      <c r="J105" s="0">
        <v>0.20064473152160645</v>
      </c>
      <c r="K105" s="0">
        <v>86.746482849121094</v>
      </c>
      <c r="L105" s="0">
        <v>-6.0868024826049805</v>
      </c>
      <c r="M105" s="0">
        <v>1</v>
      </c>
      <c r="N105" s="0">
        <v>1</v>
      </c>
      <c r="O105" s="0"/>
      <c r="P105" s="0"/>
      <c r="Q105" s="0">
        <v>-1.5513160228729248</v>
      </c>
      <c r="R105" s="0">
        <v>-1.4784214496612549</v>
      </c>
      <c r="S105" s="0">
        <v>-1.3265030384063721</v>
      </c>
      <c r="T105" s="0">
        <v>-1.2212848663330078</v>
      </c>
      <c r="U105" s="0">
        <v>-1.1160666942596436</v>
      </c>
      <c r="V105" s="0">
        <v>-0.96414828300476074</v>
      </c>
      <c r="W105" s="0">
        <v>-0.89125365018844604</v>
      </c>
      <c r="X105" s="0">
        <v>71.679447582883597</v>
      </c>
      <c r="Y105" s="0">
        <v>67.816523428500673</v>
      </c>
      <c r="Z105" s="0">
        <v>-3.8629240227969812</v>
      </c>
      <c r="AA105" s="0">
        <v>0.63463926315307617</v>
      </c>
      <c r="AB105" s="0">
        <v>-4.9068126678466797</v>
      </c>
      <c r="AC105" s="0">
        <v>-4.6762471199035645</v>
      </c>
      <c r="AD105" s="0">
        <v>-4.1957292556762695</v>
      </c>
      <c r="AE105" s="0">
        <v>-3.8629240989685059</v>
      </c>
      <c r="AF105" s="0">
        <v>-3.5301189422607422</v>
      </c>
      <c r="AG105" s="0">
        <v>-3.0496010780334473</v>
      </c>
      <c r="AH105" s="0">
        <v>-2.8190352916717529</v>
      </c>
    </row>
    <row r="106" x14ac:dyDescent="0.4">
      <c r="A106" s="11" t="str">
        <f>Data[[#This Row],[category]]&amp;Data[[#This Row],[subcategory]]&amp;Data[[#This Row],[date]]&amp;Data[[#This Row],[hour]]</f>
        <v>CPP rateNo8/31/20171</v>
      </c>
      <c r="B106" s="11" t="s">
        <v>138</v>
      </c>
      <c r="C106" t="s">
        <v>132</v>
      </c>
      <c r="D106" t="s">
        <v>109</v>
      </c>
      <c r="E106" t="s">
        <v>40</v>
      </c>
      <c r="F106" s="0">
        <v>1336</v>
      </c>
      <c r="G106" s="0">
        <v>7.4847464561462402</v>
      </c>
      <c r="H106" s="0">
        <v>7.5622067451477051</v>
      </c>
      <c r="I106" s="0">
        <v>0.077459797263145447</v>
      </c>
      <c r="J106" s="0">
        <v>0.27549329400062561</v>
      </c>
      <c r="K106" s="0">
        <v>70.274703979492188</v>
      </c>
      <c r="L106" s="0">
        <v>0.20015844702720642</v>
      </c>
      <c r="M106" s="0">
        <v>0</v>
      </c>
      <c r="N106" s="0">
        <v>0</v>
      </c>
      <c r="O106" s="0"/>
      <c r="P106" s="0"/>
      <c r="Q106" s="0">
        <v>-0.37568634748458862</v>
      </c>
      <c r="R106" s="0">
        <v>-0.27559906244277954</v>
      </c>
      <c r="S106" s="0">
        <v>-0.067009024322032928</v>
      </c>
      <c r="T106" s="0">
        <v>0.077459797263145447</v>
      </c>
      <c r="U106" s="0">
        <v>0.22192862629890442</v>
      </c>
      <c r="V106" s="0">
        <v>0.43051865696907043</v>
      </c>
      <c r="W106" s="0">
        <v>0.53060591220855713</v>
      </c>
      <c r="X106" s="0">
        <v>9.9996213755446313</v>
      </c>
      <c r="Y106" s="0">
        <v>10.103108311575372</v>
      </c>
      <c r="Z106" s="0">
        <v>0.10348629122575431</v>
      </c>
      <c r="AA106" s="0">
        <v>0.3617226779460907</v>
      </c>
      <c r="AB106" s="0">
        <v>-0.4914945662021637</v>
      </c>
      <c r="AC106" s="0">
        <v>-0.36007997393608093</v>
      </c>
      <c r="AD106" s="0">
        <v>-0.086201265454292297</v>
      </c>
      <c r="AE106" s="0">
        <v>0.10348629206418991</v>
      </c>
      <c r="AF106" s="0">
        <v>0.29317384958267212</v>
      </c>
      <c r="AG106" s="0">
        <v>0.56705254316329956</v>
      </c>
      <c r="AH106" s="0">
        <v>0.69846713542938232</v>
      </c>
    </row>
    <row r="107" x14ac:dyDescent="0.4">
      <c r="A107" s="11" t="str">
        <f>Data[[#This Row],[category]]&amp;Data[[#This Row],[subcategory]]&amp;Data[[#This Row],[date]]&amp;Data[[#This Row],[hour]]</f>
        <v>CPP rateNo8/31/20172</v>
      </c>
      <c r="B107" s="11" t="s">
        <v>138</v>
      </c>
      <c r="C107" t="s">
        <v>132</v>
      </c>
      <c r="D107" t="s">
        <v>109</v>
      </c>
      <c r="E107" t="s">
        <v>41</v>
      </c>
      <c r="F107" s="0">
        <v>1336</v>
      </c>
      <c r="G107" s="0">
        <v>7.1000151634216309</v>
      </c>
      <c r="H107" s="0">
        <v>7.2360248565673828</v>
      </c>
      <c r="I107" s="0">
        <v>0.13600994646549225</v>
      </c>
      <c r="J107" s="0">
        <v>0.27727514505386353</v>
      </c>
      <c r="K107" s="0">
        <v>69.865264892578125</v>
      </c>
      <c r="L107" s="0">
        <v>0.34854766726493835</v>
      </c>
      <c r="M107" s="0">
        <v>0</v>
      </c>
      <c r="N107" s="0">
        <v>0</v>
      </c>
      <c r="O107" s="0"/>
      <c r="P107" s="0"/>
      <c r="Q107" s="0">
        <v>-0.32006707787513733</v>
      </c>
      <c r="R107" s="0">
        <v>-0.21933245658874512</v>
      </c>
      <c r="S107" s="0">
        <v>-0.0093932813033461571</v>
      </c>
      <c r="T107" s="0">
        <v>0.13600994646549225</v>
      </c>
      <c r="U107" s="0">
        <v>0.28141316771507263</v>
      </c>
      <c r="V107" s="0">
        <v>0.49135234951972961</v>
      </c>
      <c r="W107" s="0">
        <v>0.59208697080612183</v>
      </c>
      <c r="X107" s="0">
        <v>9.4856205428572071</v>
      </c>
      <c r="Y107" s="0">
        <v>9.6673294977646389</v>
      </c>
      <c r="Z107" s="0">
        <v>0.18170928800484312</v>
      </c>
      <c r="AA107" s="0">
        <v>0.36406227946281433</v>
      </c>
      <c r="AB107" s="0">
        <v>-0.41711986064910889</v>
      </c>
      <c r="AC107" s="0">
        <v>-0.28485530614852905</v>
      </c>
      <c r="AD107" s="0">
        <v>-0.0092051578685641289</v>
      </c>
      <c r="AE107" s="0">
        <v>0.18170928955078125</v>
      </c>
      <c r="AF107" s="0">
        <v>0.3726237416267395</v>
      </c>
      <c r="AG107" s="0">
        <v>0.64827388525009155</v>
      </c>
      <c r="AH107" s="0">
        <v>0.78053843975067139</v>
      </c>
    </row>
    <row r="108" x14ac:dyDescent="0.4">
      <c r="A108" s="11" t="str">
        <f>Data[[#This Row],[category]]&amp;Data[[#This Row],[subcategory]]&amp;Data[[#This Row],[date]]&amp;Data[[#This Row],[hour]]</f>
        <v>CPP rateNo8/31/20173</v>
      </c>
      <c r="B108" s="11" t="s">
        <v>138</v>
      </c>
      <c r="C108" t="s">
        <v>132</v>
      </c>
      <c r="D108" t="s">
        <v>109</v>
      </c>
      <c r="E108" t="s">
        <v>42</v>
      </c>
      <c r="F108" s="0">
        <v>1336</v>
      </c>
      <c r="G108" s="0">
        <v>6.9215517044067383</v>
      </c>
      <c r="H108" s="0">
        <v>7.0307717323303223</v>
      </c>
      <c r="I108" s="0">
        <v>0.10921989381313324</v>
      </c>
      <c r="J108" s="0">
        <v>0.27141714096069336</v>
      </c>
      <c r="K108" s="0">
        <v>69.96856689453125</v>
      </c>
      <c r="L108" s="0">
        <v>0.28711605072021484</v>
      </c>
      <c r="M108" s="0">
        <v>0</v>
      </c>
      <c r="N108" s="0">
        <v>0</v>
      </c>
      <c r="O108" s="0"/>
      <c r="P108" s="0"/>
      <c r="Q108" s="0">
        <v>-0.33722156286239624</v>
      </c>
      <c r="R108" s="0">
        <v>-0.23861517012119293</v>
      </c>
      <c r="S108" s="0">
        <v>-0.033111393451690674</v>
      </c>
      <c r="T108" s="0">
        <v>0.10921989381313324</v>
      </c>
      <c r="U108" s="0">
        <v>0.25155118107795715</v>
      </c>
      <c r="V108" s="0">
        <v>0.45705494284629822</v>
      </c>
      <c r="W108" s="0">
        <v>0.55566138029098511</v>
      </c>
      <c r="X108" s="0">
        <v>9.247193250485104</v>
      </c>
      <c r="Y108" s="0">
        <v>9.3931108811051889</v>
      </c>
      <c r="Z108" s="0">
        <v>0.1459177783617196</v>
      </c>
      <c r="AA108" s="0">
        <v>0.35637068748474121</v>
      </c>
      <c r="AB108" s="0">
        <v>-0.44025984406471252</v>
      </c>
      <c r="AC108" s="0">
        <v>-0.31078964471817017</v>
      </c>
      <c r="AD108" s="0">
        <v>-0.040963191539049149</v>
      </c>
      <c r="AE108" s="0">
        <v>0.14591777324676514</v>
      </c>
      <c r="AF108" s="0">
        <v>0.33279874920845032</v>
      </c>
      <c r="AG108" s="0">
        <v>0.60262519121170044</v>
      </c>
      <c r="AH108" s="0">
        <v>0.73209542036056519</v>
      </c>
    </row>
    <row r="109" x14ac:dyDescent="0.4">
      <c r="A109" s="11" t="str">
        <f>Data[[#This Row],[category]]&amp;Data[[#This Row],[subcategory]]&amp;Data[[#This Row],[date]]&amp;Data[[#This Row],[hour]]</f>
        <v>CPP rateNo8/31/20174</v>
      </c>
      <c r="B109" s="11" t="s">
        <v>138</v>
      </c>
      <c r="C109" t="s">
        <v>132</v>
      </c>
      <c r="D109" t="s">
        <v>109</v>
      </c>
      <c r="E109" t="s">
        <v>43</v>
      </c>
      <c r="F109" s="0">
        <v>1336</v>
      </c>
      <c r="G109" s="0">
        <v>6.4876060485839844</v>
      </c>
      <c r="H109" s="0">
        <v>6.7363409996032715</v>
      </c>
      <c r="I109" s="0">
        <v>0.24873453378677368</v>
      </c>
      <c r="J109" s="0">
        <v>0.31487160921096802</v>
      </c>
      <c r="K109" s="0">
        <v>69.654190063476562</v>
      </c>
      <c r="L109" s="0">
        <v>0.62975966930389404</v>
      </c>
      <c r="M109" s="0">
        <v>0</v>
      </c>
      <c r="N109" s="0">
        <v>0</v>
      </c>
      <c r="O109" s="0"/>
      <c r="P109" s="0"/>
      <c r="Q109" s="0">
        <v>-0.26918318867683411</v>
      </c>
      <c r="R109" s="0">
        <v>-0.15478967130184174</v>
      </c>
      <c r="S109" s="0">
        <v>0.083615697920322418</v>
      </c>
      <c r="T109" s="0">
        <v>0.24873453378677368</v>
      </c>
      <c r="U109" s="0">
        <v>0.41385337710380554</v>
      </c>
      <c r="V109" s="0">
        <v>0.65225875377655029</v>
      </c>
      <c r="W109" s="0">
        <v>0.76665222644805908</v>
      </c>
      <c r="X109" s="0">
        <v>8.667441883409623</v>
      </c>
      <c r="Y109" s="0">
        <v>8.9997512780763582</v>
      </c>
      <c r="Z109" s="0">
        <v>0.33230933119079298</v>
      </c>
      <c r="AA109" s="0">
        <v>0.41342642903327942</v>
      </c>
      <c r="AB109" s="0">
        <v>-0.34771662950515747</v>
      </c>
      <c r="AC109" s="0">
        <v>-0.19751796126365662</v>
      </c>
      <c r="AD109" s="0">
        <v>0.1155083030462265</v>
      </c>
      <c r="AE109" s="0">
        <v>0.33230933547019958</v>
      </c>
      <c r="AF109" s="0">
        <v>0.54911035299301147</v>
      </c>
      <c r="AG109" s="0">
        <v>0.8621366024017334</v>
      </c>
      <c r="AH109" s="0">
        <v>1.0123353004455566</v>
      </c>
    </row>
    <row r="110" x14ac:dyDescent="0.4">
      <c r="A110" s="11" t="str">
        <f>Data[[#This Row],[category]]&amp;Data[[#This Row],[subcategory]]&amp;Data[[#This Row],[date]]&amp;Data[[#This Row],[hour]]</f>
        <v>CPP rateNo8/31/20175</v>
      </c>
      <c r="B110" s="11" t="s">
        <v>138</v>
      </c>
      <c r="C110" t="s">
        <v>132</v>
      </c>
      <c r="D110" t="s">
        <v>109</v>
      </c>
      <c r="E110" t="s">
        <v>44</v>
      </c>
      <c r="F110" s="0">
        <v>1336</v>
      </c>
      <c r="G110" s="0">
        <v>6.5101261138916016</v>
      </c>
      <c r="H110" s="0">
        <v>6.7834320068359375</v>
      </c>
      <c r="I110" s="0">
        <v>0.27330619096755981</v>
      </c>
      <c r="J110" s="0">
        <v>0.30296808481216431</v>
      </c>
      <c r="K110" s="0">
        <v>69.458084106445313</v>
      </c>
      <c r="L110" s="0">
        <v>0.73391705751419067</v>
      </c>
      <c r="M110" s="0">
        <v>0</v>
      </c>
      <c r="N110" s="0">
        <v>0</v>
      </c>
      <c r="O110" s="0"/>
      <c r="P110" s="0"/>
      <c r="Q110" s="0">
        <v>-0.22503195703029633</v>
      </c>
      <c r="R110" s="0">
        <v>-0.11496303230524063</v>
      </c>
      <c r="S110" s="0">
        <v>0.11442957073450089</v>
      </c>
      <c r="T110" s="0">
        <v>0.27330619096755981</v>
      </c>
      <c r="U110" s="0">
        <v>0.43218281865119934</v>
      </c>
      <c r="V110" s="0">
        <v>0.66157543659210205</v>
      </c>
      <c r="W110" s="0">
        <v>0.77164435386657715</v>
      </c>
      <c r="X110" s="0">
        <v>8.6975282361239383</v>
      </c>
      <c r="Y110" s="0">
        <v>9.0626653814911826</v>
      </c>
      <c r="Z110" s="0">
        <v>0.36513708524970673</v>
      </c>
      <c r="AA110" s="0">
        <v>0.39779707789421082</v>
      </c>
      <c r="AB110" s="0">
        <v>-0.28918087482452393</v>
      </c>
      <c r="AC110" s="0">
        <v>-0.14466038346290588</v>
      </c>
      <c r="AD110" s="0">
        <v>0.15653209388256073</v>
      </c>
      <c r="AE110" s="0">
        <v>0.36513707041740417</v>
      </c>
      <c r="AF110" s="0">
        <v>0.5737420916557312</v>
      </c>
      <c r="AG110" s="0">
        <v>0.87493455410003662</v>
      </c>
      <c r="AH110" s="0">
        <v>1.0194550752639771</v>
      </c>
    </row>
    <row r="111" x14ac:dyDescent="0.4">
      <c r="A111" s="11" t="str">
        <f>Data[[#This Row],[category]]&amp;Data[[#This Row],[subcategory]]&amp;Data[[#This Row],[date]]&amp;Data[[#This Row],[hour]]</f>
        <v>CPP rateNo8/31/20176</v>
      </c>
      <c r="B111" s="11" t="s">
        <v>138</v>
      </c>
      <c r="C111" t="s">
        <v>132</v>
      </c>
      <c r="D111" t="s">
        <v>109</v>
      </c>
      <c r="E111" t="s">
        <v>45</v>
      </c>
      <c r="F111" s="0">
        <v>1336</v>
      </c>
      <c r="G111" s="0">
        <v>7.265556812286377</v>
      </c>
      <c r="H111" s="0">
        <v>7.3045682907104492</v>
      </c>
      <c r="I111" s="0">
        <v>0.03901170939207077</v>
      </c>
      <c r="J111" s="0">
        <v>0.28071916103363037</v>
      </c>
      <c r="K111" s="0">
        <v>68.4146728515625</v>
      </c>
      <c r="L111" s="0">
        <v>0.099012851715087891</v>
      </c>
      <c r="M111" s="0">
        <v>0</v>
      </c>
      <c r="N111" s="0">
        <v>0</v>
      </c>
      <c r="O111" s="0"/>
      <c r="P111" s="0"/>
      <c r="Q111" s="0">
        <v>-0.4227302074432373</v>
      </c>
      <c r="R111" s="0">
        <v>-0.32074436545372009</v>
      </c>
      <c r="S111" s="0">
        <v>-0.10819756239652634</v>
      </c>
      <c r="T111" s="0">
        <v>0.03901170939207077</v>
      </c>
      <c r="U111" s="0">
        <v>0.18622098863124847</v>
      </c>
      <c r="V111" s="0">
        <v>0.39876779913902283</v>
      </c>
      <c r="W111" s="0">
        <v>0.50075364112854004</v>
      </c>
      <c r="X111" s="0">
        <v>9.7067837469070035</v>
      </c>
      <c r="Y111" s="0">
        <v>9.7589029865611803</v>
      </c>
      <c r="Z111" s="0">
        <v>0.052119645892560656</v>
      </c>
      <c r="AA111" s="0">
        <v>0.36858424544334412</v>
      </c>
      <c r="AB111" s="0">
        <v>-0.55414748191833496</v>
      </c>
      <c r="AC111" s="0">
        <v>-0.42024007439613342</v>
      </c>
      <c r="AD111" s="0">
        <v>-0.14116612076759338</v>
      </c>
      <c r="AE111" s="0">
        <v>0.052119646221399307</v>
      </c>
      <c r="AF111" s="0">
        <v>0.2454054057598114</v>
      </c>
      <c r="AG111" s="0">
        <v>0.52447938919067383</v>
      </c>
      <c r="AH111" s="0">
        <v>0.65838676691055298</v>
      </c>
    </row>
    <row r="112" x14ac:dyDescent="0.4">
      <c r="A112" s="11" t="str">
        <f>Data[[#This Row],[category]]&amp;Data[[#This Row],[subcategory]]&amp;Data[[#This Row],[date]]&amp;Data[[#This Row],[hour]]</f>
        <v>CPP rateNo8/31/20177</v>
      </c>
      <c r="B112" s="11" t="s">
        <v>138</v>
      </c>
      <c r="C112" t="s">
        <v>132</v>
      </c>
      <c r="D112" t="s">
        <v>109</v>
      </c>
      <c r="E112" t="s">
        <v>59</v>
      </c>
      <c r="F112" s="0">
        <v>1336</v>
      </c>
      <c r="G112" s="0">
        <v>9.238612174987793</v>
      </c>
      <c r="H112" s="0">
        <v>9.44091796875</v>
      </c>
      <c r="I112" s="0">
        <v>0.20230500400066376</v>
      </c>
      <c r="J112" s="0">
        <v>0.27124115824699402</v>
      </c>
      <c r="K112" s="0">
        <v>69.209579467773437</v>
      </c>
      <c r="L112" s="0">
        <v>0.54152977466583252</v>
      </c>
      <c r="M112" s="0">
        <v>0</v>
      </c>
      <c r="N112" s="0">
        <v>0</v>
      </c>
      <c r="O112" s="0"/>
      <c r="P112" s="0"/>
      <c r="Q112" s="0">
        <v>-0.24384699761867523</v>
      </c>
      <c r="R112" s="0">
        <v>-0.14530453085899353</v>
      </c>
      <c r="S112" s="0">
        <v>0.060066003352403641</v>
      </c>
      <c r="T112" s="0">
        <v>0.20230500400066376</v>
      </c>
      <c r="U112" s="0">
        <v>0.34454399347305298</v>
      </c>
      <c r="V112" s="0">
        <v>0.54991453886032104</v>
      </c>
      <c r="W112" s="0">
        <v>0.64845699071884155</v>
      </c>
      <c r="X112" s="0">
        <v>12.342786050602898</v>
      </c>
      <c r="Y112" s="0">
        <v>12.613066121830723</v>
      </c>
      <c r="Z112" s="0">
        <v>0.2702794890714682</v>
      </c>
      <c r="AA112" s="0">
        <v>0.35613963007926941</v>
      </c>
      <c r="AB112" s="0">
        <v>-0.3155180811882019</v>
      </c>
      <c r="AC112" s="0">
        <v>-0.1861318051815033</v>
      </c>
      <c r="AD112" s="0">
        <v>0.083519682288169861</v>
      </c>
      <c r="AE112" s="0">
        <v>0.27027949690818787</v>
      </c>
      <c r="AF112" s="0">
        <v>0.45703929662704468</v>
      </c>
      <c r="AG112" s="0">
        <v>0.72669076919555664</v>
      </c>
      <c r="AH112" s="0">
        <v>0.85607707500457764</v>
      </c>
    </row>
    <row r="113" x14ac:dyDescent="0.4">
      <c r="A113" s="11" t="str">
        <f>Data[[#This Row],[category]]&amp;Data[[#This Row],[subcategory]]&amp;Data[[#This Row],[date]]&amp;Data[[#This Row],[hour]]</f>
        <v>CPP rateNo8/31/20178</v>
      </c>
      <c r="B113" s="11" t="s">
        <v>138</v>
      </c>
      <c r="C113" t="s">
        <v>132</v>
      </c>
      <c r="D113" t="s">
        <v>109</v>
      </c>
      <c r="E113" t="s">
        <v>60</v>
      </c>
      <c r="F113" s="0">
        <v>1336</v>
      </c>
      <c r="G113" s="0">
        <v>12.25025749206543</v>
      </c>
      <c r="H113" s="0">
        <v>12.202452659606934</v>
      </c>
      <c r="I113" s="0">
        <v>-0.047803495079278946</v>
      </c>
      <c r="J113" s="0">
        <v>0.18760707974433899</v>
      </c>
      <c r="K113" s="0">
        <v>71.306884765625</v>
      </c>
      <c r="L113" s="0">
        <v>-0.18511784076690674</v>
      </c>
      <c r="M113" s="0">
        <v>0</v>
      </c>
      <c r="N113" s="0">
        <v>0</v>
      </c>
      <c r="O113" s="0"/>
      <c r="P113" s="0"/>
      <c r="Q113" s="0">
        <v>-0.35638967156410217</v>
      </c>
      <c r="R113" s="0">
        <v>-0.28823164105415344</v>
      </c>
      <c r="S113" s="0">
        <v>-0.14618474245071411</v>
      </c>
      <c r="T113" s="0">
        <v>-0.047803495079278946</v>
      </c>
      <c r="U113" s="0">
        <v>0.050577752292156219</v>
      </c>
      <c r="V113" s="0">
        <v>0.19262465834617615</v>
      </c>
      <c r="W113" s="0">
        <v>0.26078268885612488</v>
      </c>
      <c r="X113" s="0">
        <v>16.366343612819417</v>
      </c>
      <c r="Y113" s="0">
        <v>16.302477274931999</v>
      </c>
      <c r="Z113" s="0">
        <v>-0.063865468494133742</v>
      </c>
      <c r="AA113" s="0">
        <v>0.24632810056209564</v>
      </c>
      <c r="AB113" s="0">
        <v>-0.46903914213180542</v>
      </c>
      <c r="AC113" s="0">
        <v>-0.37954762578010559</v>
      </c>
      <c r="AD113" s="0">
        <v>-0.19304005801677704</v>
      </c>
      <c r="AE113" s="0">
        <v>-0.06386546790599823</v>
      </c>
      <c r="AF113" s="0">
        <v>0.065309114754199982</v>
      </c>
      <c r="AG113" s="0">
        <v>0.25181668996810913</v>
      </c>
      <c r="AH113" s="0">
        <v>0.34130820631980896</v>
      </c>
    </row>
    <row r="114" x14ac:dyDescent="0.4">
      <c r="A114" s="11" t="str">
        <f>Data[[#This Row],[category]]&amp;Data[[#This Row],[subcategory]]&amp;Data[[#This Row],[date]]&amp;Data[[#This Row],[hour]]</f>
        <v>CPP rateNo8/31/20179</v>
      </c>
      <c r="B114" s="11" t="s">
        <v>138</v>
      </c>
      <c r="C114" t="s">
        <v>132</v>
      </c>
      <c r="D114" t="s">
        <v>109</v>
      </c>
      <c r="E114" t="s">
        <v>61</v>
      </c>
      <c r="F114" s="0">
        <v>1336</v>
      </c>
      <c r="G114" s="0">
        <v>14.548866271972656</v>
      </c>
      <c r="H114" s="0">
        <v>14.91363525390625</v>
      </c>
      <c r="I114" s="0">
        <v>0.3647691011428833</v>
      </c>
      <c r="J114" s="0">
        <v>0.1307598203420639</v>
      </c>
      <c r="K114" s="0">
        <v>76.801651000976563</v>
      </c>
      <c r="L114" s="0">
        <v>1.9772242307662964</v>
      </c>
      <c r="M114" s="0">
        <v>1</v>
      </c>
      <c r="N114" s="0">
        <v>1</v>
      </c>
      <c r="O114" s="0"/>
      <c r="P114" s="0"/>
      <c r="Q114" s="0">
        <v>0.14968833327293396</v>
      </c>
      <c r="R114" s="0">
        <v>0.19719365239143372</v>
      </c>
      <c r="S114" s="0">
        <v>0.29619857668876648</v>
      </c>
      <c r="T114" s="0">
        <v>0.3647691011428833</v>
      </c>
      <c r="U114" s="0">
        <v>0.43333962559700012</v>
      </c>
      <c r="V114" s="0">
        <v>0.53234457969665527</v>
      </c>
      <c r="W114" s="0">
        <v>0.57984983921051025</v>
      </c>
      <c r="X114" s="0">
        <v>19.437285037414952</v>
      </c>
      <c r="Y114" s="0">
        <v>19.924616893174534</v>
      </c>
      <c r="Z114" s="0">
        <v>0.48733151367872102</v>
      </c>
      <c r="AA114" s="0">
        <v>0.17168764770030975</v>
      </c>
      <c r="AB114" s="0">
        <v>0.20493046939373016</v>
      </c>
      <c r="AC114" s="0">
        <v>0.267304927110672</v>
      </c>
      <c r="AD114" s="0">
        <v>0.3972984254360199</v>
      </c>
      <c r="AE114" s="0">
        <v>0.48733150959014893</v>
      </c>
      <c r="AF114" s="0">
        <v>0.57736462354660034</v>
      </c>
      <c r="AG114" s="0">
        <v>0.70735806226730347</v>
      </c>
      <c r="AH114" s="0">
        <v>0.76973253488540649</v>
      </c>
    </row>
    <row r="115" x14ac:dyDescent="0.4">
      <c r="A115" s="11" t="str">
        <f>Data[[#This Row],[category]]&amp;Data[[#This Row],[subcategory]]&amp;Data[[#This Row],[date]]&amp;Data[[#This Row],[hour]]</f>
        <v>CPP rateNo8/31/201710</v>
      </c>
      <c r="B115" s="11" t="s">
        <v>138</v>
      </c>
      <c r="C115" t="s">
        <v>132</v>
      </c>
      <c r="D115" t="s">
        <v>109</v>
      </c>
      <c r="E115" t="s">
        <v>62</v>
      </c>
      <c r="F115" s="0">
        <v>1336</v>
      </c>
      <c r="G115" s="0">
        <v>16.189489364624023</v>
      </c>
      <c r="H115" s="0">
        <v>16.323884963989258</v>
      </c>
      <c r="I115" s="0">
        <v>0.13439464569091797</v>
      </c>
      <c r="J115" s="0">
        <v>0.094889506697654724</v>
      </c>
      <c r="K115" s="0">
        <v>78.324104309082031</v>
      </c>
      <c r="L115" s="0">
        <v>1.1482707262039185</v>
      </c>
      <c r="M115" s="0">
        <v>0</v>
      </c>
      <c r="N115" s="0">
        <v>0</v>
      </c>
      <c r="O115" s="0"/>
      <c r="P115" s="0"/>
      <c r="Q115" s="0">
        <v>-0.021684704348444939</v>
      </c>
      <c r="R115" s="0">
        <v>0.012788849882781506</v>
      </c>
      <c r="S115" s="0">
        <v>0.084634542465209961</v>
      </c>
      <c r="T115" s="0">
        <v>0.13439464569091797</v>
      </c>
      <c r="U115" s="0">
        <v>0.18415474891662598</v>
      </c>
      <c r="V115" s="0">
        <v>0.25600042939186096</v>
      </c>
      <c r="W115" s="0">
        <v>0.29047399759292603</v>
      </c>
      <c r="X115" s="0">
        <v>21.629157618904436</v>
      </c>
      <c r="Y115" s="0">
        <v>21.808710273748019</v>
      </c>
      <c r="Z115" s="0">
        <v>0.17955124894805982</v>
      </c>
      <c r="AA115" s="0">
        <v>0.12458992004394531</v>
      </c>
      <c r="AB115" s="0">
        <v>-0.025380933657288551</v>
      </c>
      <c r="AC115" s="0">
        <v>0.019882841035723686</v>
      </c>
      <c r="AD115" s="0">
        <v>0.11421623080968857</v>
      </c>
      <c r="AE115" s="0">
        <v>0.17955124378204346</v>
      </c>
      <c r="AF115" s="0">
        <v>0.24488626420497894</v>
      </c>
      <c r="AG115" s="0">
        <v>0.33921965956687927</v>
      </c>
      <c r="AH115" s="0">
        <v>0.38448342680931091</v>
      </c>
    </row>
    <row r="116" x14ac:dyDescent="0.4">
      <c r="A116" s="11" t="str">
        <f>Data[[#This Row],[category]]&amp;Data[[#This Row],[subcategory]]&amp;Data[[#This Row],[date]]&amp;Data[[#This Row],[hour]]</f>
        <v>CPP rateNo8/31/201711</v>
      </c>
      <c r="B116" s="11" t="s">
        <v>138</v>
      </c>
      <c r="C116" t="s">
        <v>132</v>
      </c>
      <c r="D116" t="s">
        <v>109</v>
      </c>
      <c r="E116" t="s">
        <v>63</v>
      </c>
      <c r="F116" s="0">
        <v>1336</v>
      </c>
      <c r="G116" s="0">
        <v>17.186092376708984</v>
      </c>
      <c r="H116" s="0">
        <v>17.058700561523438</v>
      </c>
      <c r="I116" s="0">
        <v>-0.12738925218582153</v>
      </c>
      <c r="J116" s="0">
        <v>0.094702199101448059</v>
      </c>
      <c r="K116" s="0">
        <v>80.606292724609375</v>
      </c>
      <c r="L116" s="0">
        <v>-1.0897817611694336</v>
      </c>
      <c r="M116" s="0">
        <v>0</v>
      </c>
      <c r="N116" s="0">
        <v>0</v>
      </c>
      <c r="O116" s="0"/>
      <c r="P116" s="0"/>
      <c r="Q116" s="0">
        <v>-0.2831605076789856</v>
      </c>
      <c r="R116" s="0">
        <v>-0.24875500798225403</v>
      </c>
      <c r="S116" s="0">
        <v>-0.1770511269569397</v>
      </c>
      <c r="T116" s="0">
        <v>-0.12738925218582153</v>
      </c>
      <c r="U116" s="0">
        <v>-0.077727369964122772</v>
      </c>
      <c r="V116" s="0">
        <v>-0.0060235005803406239</v>
      </c>
      <c r="W116" s="0">
        <v>0.028382003307342529</v>
      </c>
      <c r="X116" s="0">
        <v>22.960618587023674</v>
      </c>
      <c r="Y116" s="0">
        <v>22.790424931521127</v>
      </c>
      <c r="Z116" s="0">
        <v>-0.17019204873796021</v>
      </c>
      <c r="AA116" s="0">
        <v>0.12434399127960205</v>
      </c>
      <c r="AB116" s="0">
        <v>-0.37471970915794373</v>
      </c>
      <c r="AC116" s="0">
        <v>-0.3295452892780304</v>
      </c>
      <c r="AD116" s="0">
        <v>-0.23539809882640839</v>
      </c>
      <c r="AE116" s="0">
        <v>-0.17019204795360565</v>
      </c>
      <c r="AF116" s="0">
        <v>-0.10498599708080292</v>
      </c>
      <c r="AG116" s="0">
        <v>-0.010838812217116356</v>
      </c>
      <c r="AH116" s="0">
        <v>0.03433561697602272</v>
      </c>
    </row>
    <row r="117" x14ac:dyDescent="0.4">
      <c r="A117" s="11" t="str">
        <f>Data[[#This Row],[category]]&amp;Data[[#This Row],[subcategory]]&amp;Data[[#This Row],[date]]&amp;Data[[#This Row],[hour]]</f>
        <v>CPP rateNo8/31/201712</v>
      </c>
      <c r="B117" s="11" t="s">
        <v>138</v>
      </c>
      <c r="C117" t="s">
        <v>132</v>
      </c>
      <c r="D117" t="s">
        <v>109</v>
      </c>
      <c r="E117" t="s">
        <v>64</v>
      </c>
      <c r="F117" s="0">
        <v>1336</v>
      </c>
      <c r="G117" s="0">
        <v>17.888851165771484</v>
      </c>
      <c r="H117" s="0">
        <v>18.236757278442383</v>
      </c>
      <c r="I117" s="0">
        <v>0.34790569543838501</v>
      </c>
      <c r="J117" s="0">
        <v>0.21086649596691132</v>
      </c>
      <c r="K117" s="0">
        <v>83.279937744140625</v>
      </c>
      <c r="L117" s="0">
        <v>1.4017661809921265</v>
      </c>
      <c r="M117" s="0">
        <v>0</v>
      </c>
      <c r="N117" s="0">
        <v>0</v>
      </c>
      <c r="O117" s="0"/>
      <c r="P117" s="0"/>
      <c r="Q117" s="0">
        <v>0.0010611747857183218</v>
      </c>
      <c r="R117" s="0">
        <v>0.077669404447078705</v>
      </c>
      <c r="S117" s="0">
        <v>0.2373272031545639</v>
      </c>
      <c r="T117" s="0">
        <v>0.34790569543838501</v>
      </c>
      <c r="U117" s="0">
        <v>0.45848420262336731</v>
      </c>
      <c r="V117" s="0">
        <v>0.61814200878143311</v>
      </c>
      <c r="W117" s="0">
        <v>0.69475018978118896</v>
      </c>
      <c r="X117" s="0">
        <v>23.899505533308886</v>
      </c>
      <c r="Y117" s="0">
        <v>24.364306552480606</v>
      </c>
      <c r="Z117" s="0">
        <v>0.46480199214163176</v>
      </c>
      <c r="AA117" s="0">
        <v>0.27686771750450134</v>
      </c>
      <c r="AB117" s="0">
        <v>0.0093951225280761719</v>
      </c>
      <c r="AC117" s="0">
        <v>0.10998173803091049</v>
      </c>
      <c r="AD117" s="0">
        <v>0.31961241364479065</v>
      </c>
      <c r="AE117" s="0">
        <v>0.46480199694633484</v>
      </c>
      <c r="AF117" s="0">
        <v>0.60999155044555664</v>
      </c>
      <c r="AG117" s="0">
        <v>0.81962227821350098</v>
      </c>
      <c r="AH117" s="0">
        <v>0.92020887136459351</v>
      </c>
    </row>
    <row r="118" x14ac:dyDescent="0.4">
      <c r="A118" s="11" t="str">
        <f>Data[[#This Row],[category]]&amp;Data[[#This Row],[subcategory]]&amp;Data[[#This Row],[date]]&amp;Data[[#This Row],[hour]]</f>
        <v>CPP rateNo8/31/201713</v>
      </c>
      <c r="B118" s="11" t="s">
        <v>138</v>
      </c>
      <c r="C118" t="s">
        <v>132</v>
      </c>
      <c r="D118" t="s">
        <v>109</v>
      </c>
      <c r="E118" t="s">
        <v>65</v>
      </c>
      <c r="F118" s="0">
        <v>1336</v>
      </c>
      <c r="G118" s="0">
        <v>18.097282409667969</v>
      </c>
      <c r="H118" s="0">
        <v>18.970006942749023</v>
      </c>
      <c r="I118" s="0">
        <v>0.87272322177886963</v>
      </c>
      <c r="J118" s="0">
        <v>0.39127978682518005</v>
      </c>
      <c r="K118" s="0">
        <v>83.748504638671875</v>
      </c>
      <c r="L118" s="0">
        <v>1.9488346576690674</v>
      </c>
      <c r="M118" s="0">
        <v>1</v>
      </c>
      <c r="N118" s="0">
        <v>0</v>
      </c>
      <c r="O118" s="0"/>
      <c r="P118" s="0"/>
      <c r="Q118" s="0">
        <v>0.2291252464056015</v>
      </c>
      <c r="R118" s="0">
        <v>0.37127798795700073</v>
      </c>
      <c r="S118" s="0">
        <v>0.66753590106964111</v>
      </c>
      <c r="T118" s="0">
        <v>0.87272322177886963</v>
      </c>
      <c r="U118" s="0">
        <v>1.0779105424880981</v>
      </c>
      <c r="V118" s="0">
        <v>1.3741683959960938</v>
      </c>
      <c r="W118" s="0">
        <v>1.5163211822509766</v>
      </c>
      <c r="X118" s="0">
        <v>24.177970018698915</v>
      </c>
      <c r="Y118" s="0">
        <v>25.343929966206783</v>
      </c>
      <c r="Z118" s="0">
        <v>1.1659582383480636</v>
      </c>
      <c r="AA118" s="0">
        <v>0.51375037431716919</v>
      </c>
      <c r="AB118" s="0">
        <v>0.32091405987739563</v>
      </c>
      <c r="AC118" s="0">
        <v>0.50756067037582397</v>
      </c>
      <c r="AD118" s="0">
        <v>0.89654725790023804</v>
      </c>
      <c r="AE118" s="0">
        <v>1.1659582853317261</v>
      </c>
      <c r="AF118" s="0">
        <v>1.4353692531585693</v>
      </c>
      <c r="AG118" s="0">
        <v>1.8243558406829834</v>
      </c>
      <c r="AH118" s="0">
        <v>2.0110023021697998</v>
      </c>
    </row>
    <row r="119" x14ac:dyDescent="0.4">
      <c r="A119" s="11" t="str">
        <f>Data[[#This Row],[category]]&amp;Data[[#This Row],[subcategory]]&amp;Data[[#This Row],[date]]&amp;Data[[#This Row],[hour]]</f>
        <v>CPP rateNo8/31/201714</v>
      </c>
      <c r="B119" s="11" t="s">
        <v>138</v>
      </c>
      <c r="C119" t="s">
        <v>132</v>
      </c>
      <c r="D119" t="s">
        <v>109</v>
      </c>
      <c r="E119" t="s">
        <v>66</v>
      </c>
      <c r="F119" s="0">
        <v>1336</v>
      </c>
      <c r="G119" s="0">
        <v>18.30073356628418</v>
      </c>
      <c r="H119" s="0">
        <v>19.139171600341797</v>
      </c>
      <c r="I119" s="0">
        <v>0.83843928575515747</v>
      </c>
      <c r="J119" s="0">
        <v>0.38586840033531189</v>
      </c>
      <c r="K119" s="0">
        <v>83.172157287597656</v>
      </c>
      <c r="L119" s="0">
        <v>1.9196056127548218</v>
      </c>
      <c r="M119" s="0">
        <v>1</v>
      </c>
      <c r="N119" s="0">
        <v>0</v>
      </c>
      <c r="O119" s="0"/>
      <c r="P119" s="0"/>
      <c r="Q119" s="0">
        <v>0.20374225080013275</v>
      </c>
      <c r="R119" s="0">
        <v>0.34392902255058289</v>
      </c>
      <c r="S119" s="0">
        <v>0.63608968257904053</v>
      </c>
      <c r="T119" s="0">
        <v>0.83843928575515747</v>
      </c>
      <c r="U119" s="0">
        <v>1.0407888889312744</v>
      </c>
      <c r="V119" s="0">
        <v>1.3329495191574097</v>
      </c>
      <c r="W119" s="0">
        <v>1.473136305809021</v>
      </c>
      <c r="X119" s="0">
        <v>24.449779110816859</v>
      </c>
      <c r="Y119" s="0">
        <v>25.569932429421122</v>
      </c>
      <c r="Z119" s="0">
        <v>1.1201548876170038</v>
      </c>
      <c r="AA119" s="0">
        <v>0.50664520263671875</v>
      </c>
      <c r="AB119" s="0">
        <v>0.28679770231246948</v>
      </c>
      <c r="AC119" s="0">
        <v>0.47086292505264282</v>
      </c>
      <c r="AD119" s="0">
        <v>0.854469895362854</v>
      </c>
      <c r="AE119" s="0">
        <v>1.120154857635498</v>
      </c>
      <c r="AF119" s="0">
        <v>1.3858399391174316</v>
      </c>
      <c r="AG119" s="0">
        <v>1.769446849822998</v>
      </c>
      <c r="AH119" s="0">
        <v>1.9535120725631714</v>
      </c>
    </row>
    <row r="120" x14ac:dyDescent="0.4">
      <c r="A120" s="11" t="str">
        <f>Data[[#This Row],[category]]&amp;Data[[#This Row],[subcategory]]&amp;Data[[#This Row],[date]]&amp;Data[[#This Row],[hour]]</f>
        <v>CPP rateNo8/31/201715</v>
      </c>
      <c r="B120" s="11" t="s">
        <v>138</v>
      </c>
      <c r="C120" t="s">
        <v>132</v>
      </c>
      <c r="D120" t="s">
        <v>109</v>
      </c>
      <c r="E120" t="s">
        <v>67</v>
      </c>
      <c r="F120" s="0">
        <v>1336</v>
      </c>
      <c r="G120" s="0">
        <v>17.470325469970703</v>
      </c>
      <c r="H120" s="0">
        <v>17.080032348632812</v>
      </c>
      <c r="I120" s="0">
        <v>-0.39029201865196228</v>
      </c>
      <c r="J120" s="0">
        <v>0.54513686895370483</v>
      </c>
      <c r="K120" s="0">
        <v>81.366020202636719</v>
      </c>
      <c r="L120" s="0">
        <v>-0.61843037605285645</v>
      </c>
      <c r="M120" s="0">
        <v>0</v>
      </c>
      <c r="N120" s="0">
        <v>0</v>
      </c>
      <c r="O120" s="0"/>
      <c r="P120" s="0"/>
      <c r="Q120" s="0">
        <v>-1.2869623899459839</v>
      </c>
      <c r="R120" s="0">
        <v>-1.0889130830764771</v>
      </c>
      <c r="S120" s="0">
        <v>-0.67616206407546997</v>
      </c>
      <c r="T120" s="0">
        <v>-0.39029201865196228</v>
      </c>
      <c r="U120" s="0">
        <v>-0.10442196577787399</v>
      </c>
      <c r="V120" s="0">
        <v>0.30832898616790771</v>
      </c>
      <c r="W120" s="0">
        <v>0.50637835264205933</v>
      </c>
      <c r="X120" s="0">
        <v>23.340355491699203</v>
      </c>
      <c r="Y120" s="0">
        <v>22.818924310691106</v>
      </c>
      <c r="Z120" s="0">
        <v>-0.52143013215603107</v>
      </c>
      <c r="AA120" s="0">
        <v>0.71576470136642456</v>
      </c>
      <c r="AB120" s="0">
        <v>-1.6987582445144653</v>
      </c>
      <c r="AC120" s="0">
        <v>-1.4387195110321045</v>
      </c>
      <c r="AD120" s="0">
        <v>-0.89677751064300537</v>
      </c>
      <c r="AE120" s="0">
        <v>-0.52143013477325439</v>
      </c>
      <c r="AF120" s="0">
        <v>-0.14608275890350342</v>
      </c>
      <c r="AG120" s="0">
        <v>0.3958592414855957</v>
      </c>
      <c r="AH120" s="0">
        <v>0.65589803457260132</v>
      </c>
    </row>
    <row r="121" x14ac:dyDescent="0.4">
      <c r="A121" s="11" t="str">
        <f>Data[[#This Row],[category]]&amp;Data[[#This Row],[subcategory]]&amp;Data[[#This Row],[date]]&amp;Data[[#This Row],[hour]]</f>
        <v>CPP rateNo8/31/201716</v>
      </c>
      <c r="B121" s="11" t="s">
        <v>138</v>
      </c>
      <c r="C121" t="s">
        <v>132</v>
      </c>
      <c r="D121" t="s">
        <v>109</v>
      </c>
      <c r="E121" t="s">
        <v>68</v>
      </c>
      <c r="F121" s="0">
        <v>1336</v>
      </c>
      <c r="G121" s="0">
        <v>15.914012908935547</v>
      </c>
      <c r="H121" s="0">
        <v>15.621224403381348</v>
      </c>
      <c r="I121" s="0">
        <v>-0.29278913140296936</v>
      </c>
      <c r="J121" s="0">
        <v>0.52198594808578491</v>
      </c>
      <c r="K121" s="0">
        <v>83.306137084960937</v>
      </c>
      <c r="L121" s="0">
        <v>-0.45280000567436218</v>
      </c>
      <c r="M121" s="0">
        <v>0</v>
      </c>
      <c r="N121" s="0">
        <v>0</v>
      </c>
      <c r="O121" s="0"/>
      <c r="P121" s="0"/>
      <c r="Q121" s="0">
        <v>-1.1513795852661133</v>
      </c>
      <c r="R121" s="0">
        <v>-0.96174103021621704</v>
      </c>
      <c r="S121" s="0">
        <v>-0.56651884317398071</v>
      </c>
      <c r="T121" s="0">
        <v>-0.29278913140296936</v>
      </c>
      <c r="U121" s="0">
        <v>-0.019059432670474052</v>
      </c>
      <c r="V121" s="0">
        <v>0.37616276741027832</v>
      </c>
      <c r="W121" s="0">
        <v>0.56580132246017456</v>
      </c>
      <c r="X121" s="0">
        <v>21.261121488601731</v>
      </c>
      <c r="Y121" s="0">
        <v>20.86995544508915</v>
      </c>
      <c r="Z121" s="0">
        <v>-0.39116627376434437</v>
      </c>
      <c r="AA121" s="0">
        <v>0.68536752462387085</v>
      </c>
      <c r="AB121" s="0">
        <v>-1.5184955596923828</v>
      </c>
      <c r="AC121" s="0">
        <v>-1.2695001363754272</v>
      </c>
      <c r="AD121" s="0">
        <v>-0.75057333707809448</v>
      </c>
      <c r="AE121" s="0">
        <v>-0.39116626977920532</v>
      </c>
      <c r="AF121" s="0">
        <v>-0.031759191304445267</v>
      </c>
      <c r="AG121" s="0">
        <v>0.48716753721237183</v>
      </c>
      <c r="AH121" s="0">
        <v>0.73616296052932739</v>
      </c>
    </row>
    <row r="122" x14ac:dyDescent="0.4">
      <c r="A122" s="11" t="str">
        <f>Data[[#This Row],[category]]&amp;Data[[#This Row],[subcategory]]&amp;Data[[#This Row],[date]]&amp;Data[[#This Row],[hour]]</f>
        <v>CPP rateNo8/31/201717</v>
      </c>
      <c r="B122" s="11" t="s">
        <v>138</v>
      </c>
      <c r="C122" t="s">
        <v>132</v>
      </c>
      <c r="D122" t="s">
        <v>109</v>
      </c>
      <c r="E122" t="s">
        <v>69</v>
      </c>
      <c r="F122" s="0">
        <v>1336</v>
      </c>
      <c r="G122" s="0">
        <v>14.419267654418945</v>
      </c>
      <c r="H122" s="0">
        <v>13.952448844909668</v>
      </c>
      <c r="I122" s="0">
        <v>-0.46681898832321167</v>
      </c>
      <c r="J122" s="0">
        <v>0.58698999881744385</v>
      </c>
      <c r="K122" s="0">
        <v>82.479789733886719</v>
      </c>
      <c r="L122" s="0">
        <v>-0.65482425689697266</v>
      </c>
      <c r="M122" s="0">
        <v>0</v>
      </c>
      <c r="N122" s="0">
        <v>0</v>
      </c>
      <c r="O122" s="0"/>
      <c r="P122" s="0"/>
      <c r="Q122" s="0">
        <v>-1.4323315620422363</v>
      </c>
      <c r="R122" s="0">
        <v>-1.2190769910812378</v>
      </c>
      <c r="S122" s="0">
        <v>-0.77463686466217041</v>
      </c>
      <c r="T122" s="0">
        <v>-0.46681898832321167</v>
      </c>
      <c r="U122" s="0">
        <v>-0.15900112688541412</v>
      </c>
      <c r="V122" s="0">
        <v>0.28543895483016968</v>
      </c>
      <c r="W122" s="0">
        <v>0.49869364500045776</v>
      </c>
      <c r="X122" s="0">
        <v>19.264141204466714</v>
      </c>
      <c r="Y122" s="0">
        <v>18.640471868143099</v>
      </c>
      <c r="Z122" s="0">
        <v>-0.62367016256865881</v>
      </c>
      <c r="AA122" s="0">
        <v>0.77071785926818848</v>
      </c>
      <c r="AB122" s="0">
        <v>-1.8913881778717041</v>
      </c>
      <c r="AC122" s="0">
        <v>-1.6113848686218262</v>
      </c>
      <c r="AD122" s="0">
        <v>-1.0278350114822388</v>
      </c>
      <c r="AE122" s="0">
        <v>-0.62367016077041626</v>
      </c>
      <c r="AF122" s="0">
        <v>-0.21950532495975494</v>
      </c>
      <c r="AG122" s="0">
        <v>0.36404451727867126</v>
      </c>
      <c r="AH122" s="0">
        <v>0.64404791593551636</v>
      </c>
    </row>
    <row r="123" x14ac:dyDescent="0.4">
      <c r="A123" s="11" t="str">
        <f>Data[[#This Row],[category]]&amp;Data[[#This Row],[subcategory]]&amp;Data[[#This Row],[date]]&amp;Data[[#This Row],[hour]]</f>
        <v>CPP rateNo8/31/201718</v>
      </c>
      <c r="B123" s="11" t="s">
        <v>138</v>
      </c>
      <c r="C123" t="s">
        <v>132</v>
      </c>
      <c r="D123" t="s">
        <v>109</v>
      </c>
      <c r="E123" t="s">
        <v>70</v>
      </c>
      <c r="F123" s="0">
        <v>1336</v>
      </c>
      <c r="G123" s="0">
        <v>13.258044242858887</v>
      </c>
      <c r="H123" s="0">
        <v>12.408450126647949</v>
      </c>
      <c r="I123" s="0">
        <v>-0.8495938777923584</v>
      </c>
      <c r="J123" s="0">
        <v>0.41271677613258362</v>
      </c>
      <c r="K123" s="0">
        <v>81.540420532226562</v>
      </c>
      <c r="L123" s="0">
        <v>-1.654638409614563</v>
      </c>
      <c r="M123" s="0">
        <v>1</v>
      </c>
      <c r="N123" s="0">
        <v>0</v>
      </c>
      <c r="O123" s="0"/>
      <c r="P123" s="0"/>
      <c r="Q123" s="0">
        <v>-1.5284525156021118</v>
      </c>
      <c r="R123" s="0">
        <v>-1.3785116672515869</v>
      </c>
      <c r="S123" s="0">
        <v>-1.0660227537155151</v>
      </c>
      <c r="T123" s="0">
        <v>-0.8495938777923584</v>
      </c>
      <c r="U123" s="0">
        <v>-0.63316500186920166</v>
      </c>
      <c r="V123" s="0">
        <v>-0.3206760585308075</v>
      </c>
      <c r="W123" s="0">
        <v>-0.1707351952791214</v>
      </c>
      <c r="X123" s="0">
        <v>17.712746742741697</v>
      </c>
      <c r="Y123" s="0">
        <v>16.577689289798425</v>
      </c>
      <c r="Z123" s="0">
        <v>-1.1350574403538356</v>
      </c>
      <c r="AA123" s="0">
        <v>0.54189711809158325</v>
      </c>
      <c r="AB123" s="0">
        <v>-2.0263988971710205</v>
      </c>
      <c r="AC123" s="0">
        <v>-1.8295265436172485</v>
      </c>
      <c r="AD123" s="0">
        <v>-1.4192285537719727</v>
      </c>
      <c r="AE123" s="0">
        <v>-1.1350574493408203</v>
      </c>
      <c r="AF123" s="0">
        <v>-0.85088628530502319</v>
      </c>
      <c r="AG123" s="0">
        <v>-0.44058835506439209</v>
      </c>
      <c r="AH123" s="0">
        <v>-0.24371600151062012</v>
      </c>
    </row>
    <row r="124" x14ac:dyDescent="0.4">
      <c r="A124" s="11" t="str">
        <f>Data[[#This Row],[category]]&amp;Data[[#This Row],[subcategory]]&amp;Data[[#This Row],[date]]&amp;Data[[#This Row],[hour]]</f>
        <v>CPP rateNo8/31/201719</v>
      </c>
      <c r="B124" s="11" t="s">
        <v>138</v>
      </c>
      <c r="C124" t="s">
        <v>132</v>
      </c>
      <c r="D124" t="s">
        <v>109</v>
      </c>
      <c r="E124" t="s">
        <v>71</v>
      </c>
      <c r="F124" s="0">
        <v>1336</v>
      </c>
      <c r="G124" s="0">
        <v>12.263212203979492</v>
      </c>
      <c r="H124" s="0">
        <v>13.098267555236816</v>
      </c>
      <c r="I124" s="0">
        <v>0.83505594730377197</v>
      </c>
      <c r="J124" s="0">
        <v>0.40344426035881042</v>
      </c>
      <c r="K124" s="0">
        <v>76.916915893554688</v>
      </c>
      <c r="L124" s="0">
        <v>1.5668771266937256</v>
      </c>
      <c r="M124" s="0">
        <v>0</v>
      </c>
      <c r="N124" s="0">
        <v>0</v>
      </c>
      <c r="O124" s="0"/>
      <c r="P124" s="0"/>
      <c r="Q124" s="0">
        <v>0.1714491993188858</v>
      </c>
      <c r="R124" s="0">
        <v>0.31802132725715637</v>
      </c>
      <c r="S124" s="0">
        <v>0.62348955869674683</v>
      </c>
      <c r="T124" s="0">
        <v>0.83505594730377197</v>
      </c>
      <c r="U124" s="0">
        <v>1.0466222763061523</v>
      </c>
      <c r="V124" s="0">
        <v>1.35209059715271</v>
      </c>
      <c r="W124" s="0">
        <v>1.4986627101898193</v>
      </c>
      <c r="X124" s="0">
        <v>16.383651300468998</v>
      </c>
      <c r="Y124" s="0">
        <v>17.499285224504444</v>
      </c>
      <c r="Z124" s="0">
        <v>1.1156347180515134</v>
      </c>
      <c r="AA124" s="0">
        <v>0.52972233295440674</v>
      </c>
      <c r="AB124" s="0">
        <v>0.24431902170181274</v>
      </c>
      <c r="AC124" s="0">
        <v>0.43676823377609253</v>
      </c>
      <c r="AD124" s="0">
        <v>0.83784806728363037</v>
      </c>
      <c r="AE124" s="0">
        <v>1.1156346797943115</v>
      </c>
      <c r="AF124" s="0">
        <v>1.3934214115142822</v>
      </c>
      <c r="AG124" s="0">
        <v>1.7945011854171753</v>
      </c>
      <c r="AH124" s="0">
        <v>1.9869503974914551</v>
      </c>
    </row>
    <row r="125" x14ac:dyDescent="0.4">
      <c r="A125" s="11" t="str">
        <f>Data[[#This Row],[category]]&amp;Data[[#This Row],[subcategory]]&amp;Data[[#This Row],[date]]&amp;Data[[#This Row],[hour]]</f>
        <v>CPP rateNo8/31/201720</v>
      </c>
      <c r="B125" s="11" t="s">
        <v>138</v>
      </c>
      <c r="C125" t="s">
        <v>132</v>
      </c>
      <c r="D125" t="s">
        <v>109</v>
      </c>
      <c r="E125" t="s">
        <v>54</v>
      </c>
      <c r="F125" s="0">
        <v>1336</v>
      </c>
      <c r="G125" s="0">
        <v>11.330355644226074</v>
      </c>
      <c r="H125" s="0">
        <v>12.378756523132324</v>
      </c>
      <c r="I125" s="0">
        <v>1.0484004020690918</v>
      </c>
      <c r="J125" s="0">
        <v>0.40425711870193481</v>
      </c>
      <c r="K125" s="0">
        <v>75.223052978515625</v>
      </c>
      <c r="L125" s="0">
        <v>1.966151237487793</v>
      </c>
      <c r="M125" s="0">
        <v>1</v>
      </c>
      <c r="N125" s="0">
        <v>1</v>
      </c>
      <c r="O125" s="0"/>
      <c r="P125" s="0"/>
      <c r="Q125" s="0">
        <v>0.38345661759376526</v>
      </c>
      <c r="R125" s="0">
        <v>0.53032404184341431</v>
      </c>
      <c r="S125" s="0">
        <v>0.83640778064727783</v>
      </c>
      <c r="T125" s="0">
        <v>1.0484004020690918</v>
      </c>
      <c r="U125" s="0">
        <v>1.2603930234909058</v>
      </c>
      <c r="V125" s="0">
        <v>1.5664767026901245</v>
      </c>
      <c r="W125" s="0">
        <v>1.7133442163467407</v>
      </c>
      <c r="X125" s="0">
        <v>15.137355364389041</v>
      </c>
      <c r="Y125" s="0">
        <v>16.538018565689757</v>
      </c>
      <c r="Z125" s="0">
        <v>1.4006630017933002</v>
      </c>
      <c r="AA125" s="0">
        <v>0.53078961372375488</v>
      </c>
      <c r="AB125" s="0">
        <v>0.5275917649269104</v>
      </c>
      <c r="AC125" s="0">
        <v>0.72042876482009888</v>
      </c>
      <c r="AD125" s="0">
        <v>1.1223165988922119</v>
      </c>
      <c r="AE125" s="0">
        <v>1.4006630182266235</v>
      </c>
      <c r="AF125" s="0">
        <v>1.6790093183517456</v>
      </c>
      <c r="AG125" s="0">
        <v>2.080897331237793</v>
      </c>
      <c r="AH125" s="0">
        <v>2.2737343311309814</v>
      </c>
    </row>
    <row r="126" x14ac:dyDescent="0.4">
      <c r="A126" s="11" t="str">
        <f>Data[[#This Row],[category]]&amp;Data[[#This Row],[subcategory]]&amp;Data[[#This Row],[date]]&amp;Data[[#This Row],[hour]]</f>
        <v>CPP rateNo8/31/201721</v>
      </c>
      <c r="B126" s="11" t="s">
        <v>138</v>
      </c>
      <c r="C126" t="s">
        <v>132</v>
      </c>
      <c r="D126" t="s">
        <v>109</v>
      </c>
      <c r="E126" t="s">
        <v>72</v>
      </c>
      <c r="F126" s="0">
        <v>1336</v>
      </c>
      <c r="G126" s="0">
        <v>10.829442977905273</v>
      </c>
      <c r="H126" s="0">
        <v>11.419382095336914</v>
      </c>
      <c r="I126" s="0">
        <v>0.58993858098983765</v>
      </c>
      <c r="J126" s="0">
        <v>0.30887281894683838</v>
      </c>
      <c r="K126" s="0">
        <v>73.146705627441406</v>
      </c>
      <c r="L126" s="0">
        <v>1.3754572868347168</v>
      </c>
      <c r="M126" s="0">
        <v>0</v>
      </c>
      <c r="N126" s="0">
        <v>0</v>
      </c>
      <c r="O126" s="0"/>
      <c r="P126" s="0"/>
      <c r="Q126" s="0">
        <v>0.081888005137443542</v>
      </c>
      <c r="R126" s="0">
        <v>0.19410213828086853</v>
      </c>
      <c r="S126" s="0">
        <v>0.42796552181243896</v>
      </c>
      <c r="T126" s="0">
        <v>0.58993858098983765</v>
      </c>
      <c r="U126" s="0">
        <v>0.75191164016723633</v>
      </c>
      <c r="V126" s="0">
        <v>0.98577505350112915</v>
      </c>
      <c r="W126" s="0">
        <v>1.0979892015457153</v>
      </c>
      <c r="X126" s="0">
        <v>14.46813595231459</v>
      </c>
      <c r="Y126" s="0">
        <v>15.256294035972578</v>
      </c>
      <c r="Z126" s="0">
        <v>0.78815792842539911</v>
      </c>
      <c r="AA126" s="0">
        <v>0.40555000305175781</v>
      </c>
      <c r="AB126" s="0">
        <v>0.12108753621578217</v>
      </c>
      <c r="AC126" s="0">
        <v>0.26842468976974487</v>
      </c>
      <c r="AD126" s="0">
        <v>0.57548731565475464</v>
      </c>
      <c r="AE126" s="0">
        <v>0.78815793991088867</v>
      </c>
      <c r="AF126" s="0">
        <v>1.0008285045623779</v>
      </c>
      <c r="AG126" s="0">
        <v>1.3078911304473877</v>
      </c>
      <c r="AH126" s="0">
        <v>1.455228328704834</v>
      </c>
    </row>
    <row r="127" x14ac:dyDescent="0.4">
      <c r="A127" s="11" t="str">
        <f>Data[[#This Row],[category]]&amp;Data[[#This Row],[subcategory]]&amp;Data[[#This Row],[date]]&amp;Data[[#This Row],[hour]]</f>
        <v>CPP rateNo8/31/201722</v>
      </c>
      <c r="B127" s="11" t="s">
        <v>138</v>
      </c>
      <c r="C127" t="s">
        <v>132</v>
      </c>
      <c r="D127" t="s">
        <v>109</v>
      </c>
      <c r="E127" t="s">
        <v>73</v>
      </c>
      <c r="F127" s="0">
        <v>1336</v>
      </c>
      <c r="G127" s="0">
        <v>10.156590461730957</v>
      </c>
      <c r="H127" s="0">
        <v>10.460555076599121</v>
      </c>
      <c r="I127" s="0">
        <v>0.30396363139152527</v>
      </c>
      <c r="J127" s="0">
        <v>0.30267629027366638</v>
      </c>
      <c r="K127" s="0">
        <v>71.266471862792969</v>
      </c>
      <c r="L127" s="0">
        <v>0.74331331253051758</v>
      </c>
      <c r="M127" s="0">
        <v>0</v>
      </c>
      <c r="N127" s="0">
        <v>0</v>
      </c>
      <c r="O127" s="0"/>
      <c r="P127" s="0"/>
      <c r="Q127" s="0">
        <v>-0.19389456510543823</v>
      </c>
      <c r="R127" s="0">
        <v>-0.083931639790534973</v>
      </c>
      <c r="S127" s="0">
        <v>0.14524002373218536</v>
      </c>
      <c r="T127" s="0">
        <v>0.30396363139152527</v>
      </c>
      <c r="U127" s="0">
        <v>0.46268722414970398</v>
      </c>
      <c r="V127" s="0">
        <v>0.69185888767242432</v>
      </c>
      <c r="W127" s="0">
        <v>0.80182182788848877</v>
      </c>
      <c r="X127" s="0">
        <v>13.5692051634759</v>
      </c>
      <c r="Y127" s="0">
        <v>13.975301004790097</v>
      </c>
      <c r="Z127" s="0">
        <v>0.40609540165433466</v>
      </c>
      <c r="AA127" s="0">
        <v>0.39741396903991699</v>
      </c>
      <c r="AB127" s="0">
        <v>-0.24759240448474884</v>
      </c>
      <c r="AC127" s="0">
        <v>-0.10321108996868134</v>
      </c>
      <c r="AD127" s="0">
        <v>0.19769130647182465</v>
      </c>
      <c r="AE127" s="0">
        <v>0.40609541535377502</v>
      </c>
      <c r="AF127" s="0">
        <v>0.61449950933456421</v>
      </c>
      <c r="AG127" s="0">
        <v>0.9154018759727478</v>
      </c>
      <c r="AH127" s="0">
        <v>1.0597832202911377</v>
      </c>
    </row>
    <row r="128" x14ac:dyDescent="0.4">
      <c r="A128" s="11" t="str">
        <f>Data[[#This Row],[category]]&amp;Data[[#This Row],[subcategory]]&amp;Data[[#This Row],[date]]&amp;Data[[#This Row],[hour]]</f>
        <v>CPP rateNo8/31/201723</v>
      </c>
      <c r="B128" s="11" t="s">
        <v>138</v>
      </c>
      <c r="C128" t="s">
        <v>132</v>
      </c>
      <c r="D128" t="s">
        <v>109</v>
      </c>
      <c r="E128" t="s">
        <v>74</v>
      </c>
      <c r="F128" s="0">
        <v>1336</v>
      </c>
      <c r="G128" s="0">
        <v>9.2116069793701172</v>
      </c>
      <c r="H128" s="0">
        <v>9.1448850631713867</v>
      </c>
      <c r="I128" s="0">
        <v>-0.066722147166728973</v>
      </c>
      <c r="J128" s="0">
        <v>0.32674530148506165</v>
      </c>
      <c r="K128" s="0">
        <v>68.82110595703125</v>
      </c>
      <c r="L128" s="0">
        <v>-0.15685392916202545</v>
      </c>
      <c r="M128" s="0">
        <v>0</v>
      </c>
      <c r="N128" s="0">
        <v>0</v>
      </c>
      <c r="O128" s="0"/>
      <c r="P128" s="0"/>
      <c r="Q128" s="0">
        <v>-0.60417032241821289</v>
      </c>
      <c r="R128" s="0">
        <v>-0.48546311259269714</v>
      </c>
      <c r="S128" s="0">
        <v>-0.23806755244731903</v>
      </c>
      <c r="T128" s="0">
        <v>-0.066722147166728973</v>
      </c>
      <c r="U128" s="0">
        <v>0.10462325811386108</v>
      </c>
      <c r="V128" s="0">
        <v>0.352018803358078</v>
      </c>
      <c r="W128" s="0">
        <v>0.47072604298591614</v>
      </c>
      <c r="X128" s="0">
        <v>12.306706529649906</v>
      </c>
      <c r="Y128" s="0">
        <v>12.217566081540291</v>
      </c>
      <c r="Z128" s="0">
        <v>-0.089140784654587135</v>
      </c>
      <c r="AA128" s="0">
        <v>0.4290165901184082</v>
      </c>
      <c r="AB128" s="0">
        <v>-0.79481029510498047</v>
      </c>
      <c r="AC128" s="0">
        <v>-0.63894766569137573</v>
      </c>
      <c r="AD128" s="0">
        <v>-0.31411731243133545</v>
      </c>
      <c r="AE128" s="0">
        <v>-0.089140787720680237</v>
      </c>
      <c r="AF128" s="0">
        <v>0.13583573698997498</v>
      </c>
      <c r="AG128" s="0">
        <v>0.46066609025001526</v>
      </c>
      <c r="AH128" s="0">
        <v>0.61652868986129761</v>
      </c>
    </row>
    <row r="129" x14ac:dyDescent="0.4">
      <c r="A129" s="11" t="str">
        <f>Data[[#This Row],[category]]&amp;Data[[#This Row],[subcategory]]&amp;Data[[#This Row],[date]]&amp;Data[[#This Row],[hour]]</f>
        <v>CPP rateNo8/31/201724</v>
      </c>
      <c r="B129" s="11" t="s">
        <v>138</v>
      </c>
      <c r="C129" t="s">
        <v>132</v>
      </c>
      <c r="D129" t="s">
        <v>109</v>
      </c>
      <c r="E129" t="s">
        <v>75</v>
      </c>
      <c r="F129" s="0">
        <v>1336</v>
      </c>
      <c r="G129" s="0">
        <v>8.3104057312011719</v>
      </c>
      <c r="H129" s="0">
        <v>8.5142021179199219</v>
      </c>
      <c r="I129" s="0">
        <v>0.20379659533500671</v>
      </c>
      <c r="J129" s="0">
        <v>0.31598302721977234</v>
      </c>
      <c r="K129" s="0">
        <v>70.83233642578125</v>
      </c>
      <c r="L129" s="0">
        <v>0.46328023076057434</v>
      </c>
      <c r="M129" s="0">
        <v>0</v>
      </c>
      <c r="N129" s="0">
        <v>0</v>
      </c>
      <c r="O129" s="0"/>
      <c r="P129" s="0"/>
      <c r="Q129" s="0">
        <v>-0.31594923138618469</v>
      </c>
      <c r="R129" s="0">
        <v>-0.20115195214748383</v>
      </c>
      <c r="S129" s="0">
        <v>0.038094934076070786</v>
      </c>
      <c r="T129" s="0">
        <v>0.20379659533500671</v>
      </c>
      <c r="U129" s="0">
        <v>0.36949825286865234</v>
      </c>
      <c r="V129" s="0">
        <v>0.60874515771865845</v>
      </c>
      <c r="W129" s="0">
        <v>0.72354245185852051</v>
      </c>
      <c r="X129" s="0">
        <v>11.102702594154477</v>
      </c>
      <c r="Y129" s="0">
        <v>11.374974628749381</v>
      </c>
      <c r="Z129" s="0">
        <v>0.27227225220035711</v>
      </c>
      <c r="AA129" s="0">
        <v>0.41488569974899292</v>
      </c>
      <c r="AB129" s="0">
        <v>-0.41015398502349854</v>
      </c>
      <c r="AC129" s="0">
        <v>-0.25942516326904297</v>
      </c>
      <c r="AD129" s="0">
        <v>0.054705977439880371</v>
      </c>
      <c r="AE129" s="0">
        <v>0.2722722589969635</v>
      </c>
      <c r="AF129" s="0">
        <v>0.48983854055404663</v>
      </c>
      <c r="AG129" s="0">
        <v>0.80396968126296997</v>
      </c>
      <c r="AH129" s="0">
        <v>0.95469850301742554</v>
      </c>
    </row>
    <row r="130" x14ac:dyDescent="0.4">
      <c r="A130" s="11" t="str">
        <f>Data[[#This Row],[category]]&amp;Data[[#This Row],[subcategory]]&amp;Data[[#This Row],[date]]&amp;Data[[#This Row],[hour]]</f>
        <v>CPP rateNo8/31/2017Avg. 11 to 6 pm</v>
      </c>
      <c r="B130" s="11" t="s">
        <v>138</v>
      </c>
      <c r="C130" t="s">
        <v>132</v>
      </c>
      <c r="D130" t="s">
        <v>109</v>
      </c>
      <c r="E130" t="s">
        <v>76</v>
      </c>
      <c r="F130" s="0">
        <v>1336</v>
      </c>
      <c r="G130" s="0">
        <v>16.478361129760742</v>
      </c>
      <c r="H130" s="0">
        <v>16.486869812011719</v>
      </c>
      <c r="I130" s="0">
        <v>0.0085105905309319496</v>
      </c>
      <c r="J130" s="0">
        <v>0.37336638569831848</v>
      </c>
      <c r="K130" s="0">
        <v>82.698989868164063</v>
      </c>
      <c r="L130" s="0">
        <v>0.019190879538655281</v>
      </c>
      <c r="M130" s="0">
        <v>0</v>
      </c>
      <c r="N130" s="0">
        <v>0</v>
      </c>
      <c r="O130" s="0"/>
      <c r="P130" s="0"/>
      <c r="Q130" s="0">
        <v>-0.60562247037887573</v>
      </c>
      <c r="R130" s="0">
        <v>-0.46997767686843872</v>
      </c>
      <c r="S130" s="0">
        <v>-0.18728293478488922</v>
      </c>
      <c r="T130" s="0">
        <v>0.0085105905309319496</v>
      </c>
      <c r="U130" s="0">
        <v>0.20430411398410797</v>
      </c>
      <c r="V130" s="0">
        <v>0.48699885606765747</v>
      </c>
      <c r="W130" s="0">
        <v>0.62264364957809448</v>
      </c>
      <c r="X130" s="0">
        <v>22.015089436767852</v>
      </c>
      <c r="Y130" s="0">
        <v>22.026459065619008</v>
      </c>
      <c r="Z130" s="0">
        <v>0.0113701492653554</v>
      </c>
      <c r="AA130" s="0">
        <v>0.49023005366325378</v>
      </c>
      <c r="AB130" s="0">
        <v>-0.7949865460395813</v>
      </c>
      <c r="AC130" s="0">
        <v>-0.61688494682312012</v>
      </c>
      <c r="AD130" s="0">
        <v>-0.24570673704147339</v>
      </c>
      <c r="AE130" s="0">
        <v>0.011370149441063404</v>
      </c>
      <c r="AF130" s="0">
        <v>0.26844704151153564</v>
      </c>
      <c r="AG130" s="0">
        <v>0.63962525129318237</v>
      </c>
      <c r="AH130" s="0">
        <v>0.81772685050964355</v>
      </c>
    </row>
    <row r="131" x14ac:dyDescent="0.4">
      <c r="A131" s="11" t="str">
        <f>Data[[#This Row],[category]]&amp;Data[[#This Row],[subcategory]]&amp;Data[[#This Row],[date]]&amp;Data[[#This Row],[hour]]</f>
        <v>CPP rateNo8/31/2017Avg. 2 to 6pm</v>
      </c>
      <c r="B131" s="11" t="s">
        <v>138</v>
      </c>
      <c r="C131" t="s">
        <v>132</v>
      </c>
      <c r="D131" t="s">
        <v>109</v>
      </c>
      <c r="E131" t="s">
        <v>77</v>
      </c>
      <c r="F131" s="0">
        <v>1336</v>
      </c>
      <c r="G131" s="0">
        <v>15.265413284301758</v>
      </c>
      <c r="H131" s="0">
        <v>14.76554012298584</v>
      </c>
      <c r="I131" s="0">
        <v>-0.49987351894378662</v>
      </c>
      <c r="J131" s="0">
        <v>0.4672597348690033</v>
      </c>
      <c r="K131" s="0">
        <v>82.173088073730469</v>
      </c>
      <c r="L131" s="0">
        <v>-0.88758552074432373</v>
      </c>
      <c r="M131" s="0">
        <v>0</v>
      </c>
      <c r="N131" s="0">
        <v>0</v>
      </c>
      <c r="O131" s="0"/>
      <c r="P131" s="0"/>
      <c r="Q131" s="0">
        <v>-1.2684473991394043</v>
      </c>
      <c r="R131" s="0">
        <v>-1.0986909866333008</v>
      </c>
      <c r="S131" s="0">
        <v>-0.74490475654602051</v>
      </c>
      <c r="T131" s="0">
        <v>-0.49987351894378662</v>
      </c>
      <c r="U131" s="0">
        <v>-0.25484228134155273</v>
      </c>
      <c r="V131" s="0">
        <v>0.098943926393985748</v>
      </c>
      <c r="W131" s="0">
        <v>0.26870036125183105</v>
      </c>
      <c r="X131" s="0">
        <v>20.394592176100598</v>
      </c>
      <c r="Y131" s="0">
        <v>19.726761001877644</v>
      </c>
      <c r="Z131" s="0">
        <v>-0.66783100659237926</v>
      </c>
      <c r="AA131" s="0">
        <v>0.61351203918457031</v>
      </c>
      <c r="AB131" s="0">
        <v>-1.6769684553146362</v>
      </c>
      <c r="AC131" s="0">
        <v>-1.4540783166885376</v>
      </c>
      <c r="AD131" s="0">
        <v>-0.98955702781677246</v>
      </c>
      <c r="AE131" s="0">
        <v>-0.66783100366592407</v>
      </c>
      <c r="AF131" s="0">
        <v>-0.34610497951507568</v>
      </c>
      <c r="AG131" s="0">
        <v>0.11841630935668945</v>
      </c>
      <c r="AH131" s="0">
        <v>0.34130650758743286</v>
      </c>
    </row>
    <row r="132" x14ac:dyDescent="0.4">
      <c r="A132" s="11" t="str">
        <f>Data[[#This Row],[category]]&amp;Data[[#This Row],[subcategory]]&amp;Data[[#This Row],[date]]&amp;Data[[#This Row],[hour]]</f>
        <v>CPP rateNo9/1/20171</v>
      </c>
      <c r="B132" s="11" t="s">
        <v>138</v>
      </c>
      <c r="C132" t="s">
        <v>132</v>
      </c>
      <c r="D132" t="s">
        <v>112</v>
      </c>
      <c r="E132" t="s">
        <v>40</v>
      </c>
      <c r="F132" s="0">
        <v>1336</v>
      </c>
      <c r="G132" s="0">
        <v>8.3230009078979492</v>
      </c>
      <c r="H132" s="0">
        <v>7.8521265983581543</v>
      </c>
      <c r="I132" s="0">
        <v>-0.4708741307258606</v>
      </c>
      <c r="J132" s="0">
        <v>0.38123059272766113</v>
      </c>
      <c r="K132" s="0">
        <v>71.081588745117188</v>
      </c>
      <c r="L132" s="0">
        <v>-0.97006362676620483</v>
      </c>
      <c r="M132" s="0">
        <v>0</v>
      </c>
      <c r="N132" s="0">
        <v>0</v>
      </c>
      <c r="O132" s="0"/>
      <c r="P132" s="0"/>
      <c r="Q132" s="0">
        <v>-1.0979427099227905</v>
      </c>
      <c r="R132" s="0">
        <v>-0.95944076776504517</v>
      </c>
      <c r="S132" s="0">
        <v>-0.6707916259765625</v>
      </c>
      <c r="T132" s="0">
        <v>-0.4708741307258606</v>
      </c>
      <c r="U132" s="0">
        <v>-0.2709566056728363</v>
      </c>
      <c r="V132" s="0">
        <v>0.017692532390356064</v>
      </c>
      <c r="W132" s="0">
        <v>0.15619438886642456</v>
      </c>
      <c r="X132" s="0">
        <v>11.119528967206882</v>
      </c>
      <c r="Y132" s="0">
        <v>10.490441152117937</v>
      </c>
      <c r="Z132" s="0">
        <v>-0.62908784199131174</v>
      </c>
      <c r="AA132" s="0">
        <v>0.50055575370788574</v>
      </c>
      <c r="AB132" s="0">
        <v>-1.4524288177490234</v>
      </c>
      <c r="AC132" s="0">
        <v>-1.2705758810043335</v>
      </c>
      <c r="AD132" s="0">
        <v>-0.89157950878143311</v>
      </c>
      <c r="AE132" s="0">
        <v>-0.62908786535263062</v>
      </c>
      <c r="AF132" s="0">
        <v>-0.36659616231918335</v>
      </c>
      <c r="AG132" s="0">
        <v>0.012400167994201183</v>
      </c>
      <c r="AH132" s="0">
        <v>0.1942531019449234</v>
      </c>
    </row>
    <row r="133" x14ac:dyDescent="0.4">
      <c r="A133" s="11" t="str">
        <f>Data[[#This Row],[category]]&amp;Data[[#This Row],[subcategory]]&amp;Data[[#This Row],[date]]&amp;Data[[#This Row],[hour]]</f>
        <v>CPP rateNo9/1/20172</v>
      </c>
      <c r="B133" s="11" t="s">
        <v>138</v>
      </c>
      <c r="C133" t="s">
        <v>132</v>
      </c>
      <c r="D133" t="s">
        <v>112</v>
      </c>
      <c r="E133" t="s">
        <v>41</v>
      </c>
      <c r="F133" s="0">
        <v>1336</v>
      </c>
      <c r="G133" s="0">
        <v>7.8646316528320313</v>
      </c>
      <c r="H133" s="0">
        <v>7.4061532020568848</v>
      </c>
      <c r="I133" s="0">
        <v>-0.45847874879837036</v>
      </c>
      <c r="J133" s="0">
        <v>0.3619135320186615</v>
      </c>
      <c r="K133" s="0">
        <v>69.413177490234375</v>
      </c>
      <c r="L133" s="0">
        <v>-1.0101088285446167</v>
      </c>
      <c r="M133" s="0">
        <v>0</v>
      </c>
      <c r="N133" s="0">
        <v>0</v>
      </c>
      <c r="O133" s="0"/>
      <c r="P133" s="0"/>
      <c r="Q133" s="0">
        <v>-1.0537735223770142</v>
      </c>
      <c r="R133" s="0">
        <v>-0.92228960990905762</v>
      </c>
      <c r="S133" s="0">
        <v>-0.64826637506484985</v>
      </c>
      <c r="T133" s="0">
        <v>-0.45847874879837036</v>
      </c>
      <c r="U133" s="0">
        <v>-0.26869109272956848</v>
      </c>
      <c r="V133" s="0">
        <v>0.0053321048617362976</v>
      </c>
      <c r="W133" s="0">
        <v>0.13681603968143463</v>
      </c>
      <c r="X133" s="0">
        <v>10.507147664820149</v>
      </c>
      <c r="Y133" s="0">
        <v>9.8946205104787062</v>
      </c>
      <c r="Z133" s="0">
        <v>-0.61252759407088897</v>
      </c>
      <c r="AA133" s="0">
        <v>0.47519245743751526</v>
      </c>
      <c r="AB133" s="0">
        <v>-1.3941496610641479</v>
      </c>
      <c r="AC133" s="0">
        <v>-1.2215112447738647</v>
      </c>
      <c r="AD133" s="0">
        <v>-0.86171877384185791</v>
      </c>
      <c r="AE133" s="0">
        <v>-0.61252760887145996</v>
      </c>
      <c r="AF133" s="0">
        <v>-0.36333641409873962</v>
      </c>
      <c r="AG133" s="0">
        <v>-0.0035439562052488327</v>
      </c>
      <c r="AH133" s="0">
        <v>0.16909444332122803</v>
      </c>
    </row>
    <row r="134" x14ac:dyDescent="0.4">
      <c r="A134" s="11" t="str">
        <f>Data[[#This Row],[category]]&amp;Data[[#This Row],[subcategory]]&amp;Data[[#This Row],[date]]&amp;Data[[#This Row],[hour]]</f>
        <v>CPP rateNo9/1/20173</v>
      </c>
      <c r="B134" s="11" t="s">
        <v>138</v>
      </c>
      <c r="C134" t="s">
        <v>132</v>
      </c>
      <c r="D134" t="s">
        <v>112</v>
      </c>
      <c r="E134" t="s">
        <v>42</v>
      </c>
      <c r="F134" s="0">
        <v>1336</v>
      </c>
      <c r="G134" s="0">
        <v>7.6913666725158691</v>
      </c>
      <c r="H134" s="0">
        <v>7.1529946327209473</v>
      </c>
      <c r="I134" s="0">
        <v>-0.53837186098098755</v>
      </c>
      <c r="J134" s="0">
        <v>0.34677484631538391</v>
      </c>
      <c r="K134" s="0">
        <v>69.258987426757812</v>
      </c>
      <c r="L134" s="0">
        <v>-1.2217526435852051</v>
      </c>
      <c r="M134" s="0">
        <v>0</v>
      </c>
      <c r="N134" s="0">
        <v>0</v>
      </c>
      <c r="O134" s="0"/>
      <c r="P134" s="0"/>
      <c r="Q134" s="0">
        <v>-1.108765721321106</v>
      </c>
      <c r="R134" s="0">
        <v>-0.98278170824050903</v>
      </c>
      <c r="S134" s="0">
        <v>-0.72022074460983276</v>
      </c>
      <c r="T134" s="0">
        <v>-0.53837186098098755</v>
      </c>
      <c r="U134" s="0">
        <v>-0.35652294754981995</v>
      </c>
      <c r="V134" s="0">
        <v>-0.093962013721466064</v>
      </c>
      <c r="W134" s="0">
        <v>0.032022003084421158</v>
      </c>
      <c r="X134" s="0">
        <v>10.275665798663811</v>
      </c>
      <c r="Y134" s="0">
        <v>9.5564010936421298</v>
      </c>
      <c r="Z134" s="0">
        <v>-0.7192648247663368</v>
      </c>
      <c r="AA134" s="0">
        <v>0.45531538128852844</v>
      </c>
      <c r="AB134" s="0">
        <v>-1.4681919813156128</v>
      </c>
      <c r="AC134" s="0">
        <v>-1.3027749061584473</v>
      </c>
      <c r="AD134" s="0">
        <v>-0.95803242921829224</v>
      </c>
      <c r="AE134" s="0">
        <v>-0.71926480531692505</v>
      </c>
      <c r="AF134" s="0">
        <v>-0.48049721121788025</v>
      </c>
      <c r="AG134" s="0">
        <v>-0.13575468957424164</v>
      </c>
      <c r="AH134" s="0">
        <v>0.029662331566214561</v>
      </c>
    </row>
    <row r="135" x14ac:dyDescent="0.4">
      <c r="A135" s="11" t="str">
        <f>Data[[#This Row],[category]]&amp;Data[[#This Row],[subcategory]]&amp;Data[[#This Row],[date]]&amp;Data[[#This Row],[hour]]</f>
        <v>CPP rateNo9/1/20174</v>
      </c>
      <c r="B135" s="11" t="s">
        <v>138</v>
      </c>
      <c r="C135" t="s">
        <v>132</v>
      </c>
      <c r="D135" t="s">
        <v>112</v>
      </c>
      <c r="E135" t="s">
        <v>43</v>
      </c>
      <c r="F135" s="0">
        <v>1336</v>
      </c>
      <c r="G135" s="0">
        <v>7.2169103622436523</v>
      </c>
      <c r="H135" s="0">
        <v>6.8553056716918945</v>
      </c>
      <c r="I135" s="0">
        <v>-0.36160463094711304</v>
      </c>
      <c r="J135" s="0">
        <v>0.33294263482093811</v>
      </c>
      <c r="K135" s="0">
        <v>69.620506286621094</v>
      </c>
      <c r="L135" s="0">
        <v>-0.86883348226547241</v>
      </c>
      <c r="M135" s="0">
        <v>0</v>
      </c>
      <c r="N135" s="0">
        <v>0</v>
      </c>
      <c r="O135" s="0"/>
      <c r="P135" s="0"/>
      <c r="Q135" s="0">
        <v>-0.90924650430679321</v>
      </c>
      <c r="R135" s="0">
        <v>-0.78828775882720947</v>
      </c>
      <c r="S135" s="0">
        <v>-0.53619992733001709</v>
      </c>
      <c r="T135" s="0">
        <v>-0.36160463094711304</v>
      </c>
      <c r="U135" s="0">
        <v>-0.18700934946537018</v>
      </c>
      <c r="V135" s="0">
        <v>0.065078526735305786</v>
      </c>
      <c r="W135" s="0">
        <v>0.18603727221488953</v>
      </c>
      <c r="X135" s="0">
        <v>9.6417922715626787</v>
      </c>
      <c r="Y135" s="0">
        <v>9.1586883181740539</v>
      </c>
      <c r="Z135" s="0">
        <v>-0.4831037899290318</v>
      </c>
      <c r="AA135" s="0">
        <v>0.43715366721153259</v>
      </c>
      <c r="AB135" s="0">
        <v>-1.2021576166152954</v>
      </c>
      <c r="AC135" s="0">
        <v>-1.0433387756347656</v>
      </c>
      <c r="AD135" s="0">
        <v>-0.71234738826751709</v>
      </c>
      <c r="AE135" s="0">
        <v>-0.48310378193855286</v>
      </c>
      <c r="AF135" s="0">
        <v>-0.25386017560958862</v>
      </c>
      <c r="AG135" s="0">
        <v>0.077131174504756927</v>
      </c>
      <c r="AH135" s="0">
        <v>0.23595000803470612</v>
      </c>
    </row>
    <row r="136" x14ac:dyDescent="0.4">
      <c r="A136" s="11" t="str">
        <f>Data[[#This Row],[category]]&amp;Data[[#This Row],[subcategory]]&amp;Data[[#This Row],[date]]&amp;Data[[#This Row],[hour]]</f>
        <v>CPP rateNo9/1/20175</v>
      </c>
      <c r="B136" s="11" t="s">
        <v>138</v>
      </c>
      <c r="C136" t="s">
        <v>132</v>
      </c>
      <c r="D136" t="s">
        <v>112</v>
      </c>
      <c r="E136" t="s">
        <v>44</v>
      </c>
      <c r="F136" s="0">
        <v>1336</v>
      </c>
      <c r="G136" s="0">
        <v>7.0640621185302734</v>
      </c>
      <c r="H136" s="0">
        <v>6.9005274772644043</v>
      </c>
      <c r="I136" s="0">
        <v>-0.16353477537631989</v>
      </c>
      <c r="J136" s="0">
        <v>0.30906358361244202</v>
      </c>
      <c r="K136" s="0">
        <v>70.040420532226562</v>
      </c>
      <c r="L136" s="0">
        <v>-0.38992476463317871</v>
      </c>
      <c r="M136" s="0">
        <v>0</v>
      </c>
      <c r="N136" s="0">
        <v>0</v>
      </c>
      <c r="O136" s="0"/>
      <c r="P136" s="0"/>
      <c r="Q136" s="0">
        <v>-0.67189913988113403</v>
      </c>
      <c r="R136" s="0">
        <v>-0.55961567163467407</v>
      </c>
      <c r="S136" s="0">
        <v>-0.32560786604881287</v>
      </c>
      <c r="T136" s="0">
        <v>-0.16353477537631989</v>
      </c>
      <c r="U136" s="0">
        <v>-0.0014616736443713307</v>
      </c>
      <c r="V136" s="0">
        <v>0.23254615068435669</v>
      </c>
      <c r="W136" s="0">
        <v>0.34482958912849426</v>
      </c>
      <c r="X136" s="0">
        <v>9.4375870396000465</v>
      </c>
      <c r="Y136" s="0">
        <v>9.2191046281656952</v>
      </c>
      <c r="Z136" s="0">
        <v>-0.21848246341879413</v>
      </c>
      <c r="AA136" s="0">
        <v>0.40580049157142639</v>
      </c>
      <c r="AB136" s="0">
        <v>-0.88596487045288086</v>
      </c>
      <c r="AC136" s="0">
        <v>-0.73853671550750732</v>
      </c>
      <c r="AD136" s="0">
        <v>-0.43128445744514465</v>
      </c>
      <c r="AE136" s="0">
        <v>-0.21848246455192566</v>
      </c>
      <c r="AF136" s="0">
        <v>-0.0056804777123034</v>
      </c>
      <c r="AG136" s="0">
        <v>0.30157178640365601</v>
      </c>
      <c r="AH136" s="0">
        <v>0.44899994134902954</v>
      </c>
    </row>
    <row r="137" x14ac:dyDescent="0.4">
      <c r="A137" s="11" t="str">
        <f>Data[[#This Row],[category]]&amp;Data[[#This Row],[subcategory]]&amp;Data[[#This Row],[date]]&amp;Data[[#This Row],[hour]]</f>
        <v>CPP rateNo9/1/20176</v>
      </c>
      <c r="B137" s="11" t="s">
        <v>138</v>
      </c>
      <c r="C137" t="s">
        <v>132</v>
      </c>
      <c r="D137" t="s">
        <v>112</v>
      </c>
      <c r="E137" t="s">
        <v>45</v>
      </c>
      <c r="F137" s="0">
        <v>1336</v>
      </c>
      <c r="G137" s="0">
        <v>7.6285967826843262</v>
      </c>
      <c r="H137" s="0">
        <v>7.2732524871826172</v>
      </c>
      <c r="I137" s="0">
        <v>-0.35534456372261047</v>
      </c>
      <c r="J137" s="0">
        <v>0.30977189540863037</v>
      </c>
      <c r="K137" s="0">
        <v>69.034431457519531</v>
      </c>
      <c r="L137" s="0">
        <v>-0.88527125120162964</v>
      </c>
      <c r="M137" s="0">
        <v>0</v>
      </c>
      <c r="N137" s="0">
        <v>0</v>
      </c>
      <c r="O137" s="0"/>
      <c r="P137" s="0"/>
      <c r="Q137" s="0">
        <v>-0.86487400531768799</v>
      </c>
      <c r="R137" s="0">
        <v>-0.75233322381973267</v>
      </c>
      <c r="S137" s="0">
        <v>-0.51778912544250488</v>
      </c>
      <c r="T137" s="0">
        <v>-0.35534456372261047</v>
      </c>
      <c r="U137" s="0">
        <v>-0.19290001690387726</v>
      </c>
      <c r="V137" s="0">
        <v>0.04164409264922142</v>
      </c>
      <c r="W137" s="0">
        <v>0.15418486297130585</v>
      </c>
      <c r="X137" s="0">
        <v>10.19180558058258</v>
      </c>
      <c r="Y137" s="0">
        <v>9.7170652611541026</v>
      </c>
      <c r="Z137" s="0">
        <v>-0.47474032867053079</v>
      </c>
      <c r="AA137" s="0">
        <v>0.40673050284385681</v>
      </c>
      <c r="AB137" s="0">
        <v>-1.1437524557113647</v>
      </c>
      <c r="AC137" s="0">
        <v>-0.9959864616394043</v>
      </c>
      <c r="AD137" s="0">
        <v>-0.68803000450134277</v>
      </c>
      <c r="AE137" s="0">
        <v>-0.47474032640457153</v>
      </c>
      <c r="AF137" s="0">
        <v>-0.26145064830780029</v>
      </c>
      <c r="AG137" s="0">
        <v>0.046505782753229141</v>
      </c>
      <c r="AH137" s="0">
        <v>0.19427181780338287</v>
      </c>
    </row>
    <row r="138" x14ac:dyDescent="0.4">
      <c r="A138" s="11" t="str">
        <f>Data[[#This Row],[category]]&amp;Data[[#This Row],[subcategory]]&amp;Data[[#This Row],[date]]&amp;Data[[#This Row],[hour]]</f>
        <v>CPP rateNo9/1/20177</v>
      </c>
      <c r="B138" s="11" t="s">
        <v>138</v>
      </c>
      <c r="C138" t="s">
        <v>132</v>
      </c>
      <c r="D138" t="s">
        <v>112</v>
      </c>
      <c r="E138" t="s">
        <v>59</v>
      </c>
      <c r="F138" s="0">
        <v>1336</v>
      </c>
      <c r="G138" s="0">
        <v>10.107644081115723</v>
      </c>
      <c r="H138" s="0">
        <v>9.4271841049194336</v>
      </c>
      <c r="I138" s="0">
        <v>-0.68045979738235474</v>
      </c>
      <c r="J138" s="0">
        <v>0.34642702341079712</v>
      </c>
      <c r="K138" s="0">
        <v>69.20733642578125</v>
      </c>
      <c r="L138" s="0">
        <v>-1.5260717868804932</v>
      </c>
      <c r="M138" s="0">
        <v>0</v>
      </c>
      <c r="N138" s="0">
        <v>0</v>
      </c>
      <c r="O138" s="0"/>
      <c r="P138" s="0"/>
      <c r="Q138" s="0">
        <v>-1.2502815723419189</v>
      </c>
      <c r="R138" s="0">
        <v>-1.1244238615036011</v>
      </c>
      <c r="S138" s="0">
        <v>-0.86212629079818726</v>
      </c>
      <c r="T138" s="0">
        <v>-0.68045979738235474</v>
      </c>
      <c r="U138" s="0">
        <v>-0.49879327416419983</v>
      </c>
      <c r="V138" s="0">
        <v>-0.23649570345878601</v>
      </c>
      <c r="W138" s="0">
        <v>-0.11063805222511292</v>
      </c>
      <c r="X138" s="0">
        <v>13.503812498953208</v>
      </c>
      <c r="Y138" s="0">
        <v>12.594718272694141</v>
      </c>
      <c r="Z138" s="0">
        <v>-0.90909431471102931</v>
      </c>
      <c r="AA138" s="0">
        <v>0.4548586905002594</v>
      </c>
      <c r="AB138" s="0">
        <v>-1.6572703123092651</v>
      </c>
      <c r="AC138" s="0">
        <v>-1.4920191764831543</v>
      </c>
      <c r="AD138" s="0">
        <v>-1.1476224660873413</v>
      </c>
      <c r="AE138" s="0">
        <v>-0.90909433364868164</v>
      </c>
      <c r="AF138" s="0">
        <v>-0.67056620121002197</v>
      </c>
      <c r="AG138" s="0">
        <v>-0.3261694610118866</v>
      </c>
      <c r="AH138" s="0">
        <v>-0.16091835498809814</v>
      </c>
    </row>
    <row r="139" x14ac:dyDescent="0.4">
      <c r="A139" s="11" t="str">
        <f>Data[[#This Row],[category]]&amp;Data[[#This Row],[subcategory]]&amp;Data[[#This Row],[date]]&amp;Data[[#This Row],[hour]]</f>
        <v>CPP rateNo9/1/20178</v>
      </c>
      <c r="B139" s="11" t="s">
        <v>138</v>
      </c>
      <c r="C139" t="s">
        <v>132</v>
      </c>
      <c r="D139" t="s">
        <v>112</v>
      </c>
      <c r="E139" t="s">
        <v>60</v>
      </c>
      <c r="F139" s="0">
        <v>1336</v>
      </c>
      <c r="G139" s="0">
        <v>13.123534202575684</v>
      </c>
      <c r="H139" s="0">
        <v>12.586431503295898</v>
      </c>
      <c r="I139" s="0">
        <v>-0.53710323572158813</v>
      </c>
      <c r="J139" s="0">
        <v>0.25098896026611328</v>
      </c>
      <c r="K139" s="0">
        <v>75.013473510742187</v>
      </c>
      <c r="L139" s="0">
        <v>-1.8238089084625244</v>
      </c>
      <c r="M139" s="0">
        <v>1</v>
      </c>
      <c r="N139" s="0">
        <v>0</v>
      </c>
      <c r="O139" s="0"/>
      <c r="P139" s="0"/>
      <c r="Q139" s="0">
        <v>-0.94994336366653442</v>
      </c>
      <c r="R139" s="0">
        <v>-0.85875850915908813</v>
      </c>
      <c r="S139" s="0">
        <v>-0.66872197389602661</v>
      </c>
      <c r="T139" s="0">
        <v>-0.53710323572158813</v>
      </c>
      <c r="U139" s="0">
        <v>-0.40548449754714966</v>
      </c>
      <c r="V139" s="0">
        <v>-0.21544794738292694</v>
      </c>
      <c r="W139" s="0">
        <v>-0.12426313757896423</v>
      </c>
      <c r="X139" s="0">
        <v>17.533042130287313</v>
      </c>
      <c r="Y139" s="0">
        <v>16.815472896452992</v>
      </c>
      <c r="Z139" s="0">
        <v>-0.71756989553783268</v>
      </c>
      <c r="AA139" s="0">
        <v>0.32954850792884827</v>
      </c>
      <c r="AB139" s="0">
        <v>-1.2596290111541748</v>
      </c>
      <c r="AC139" s="0">
        <v>-1.1399033069610596</v>
      </c>
      <c r="AD139" s="0">
        <v>-0.89038532972335815</v>
      </c>
      <c r="AE139" s="0">
        <v>-0.71756988763809204</v>
      </c>
      <c r="AF139" s="0">
        <v>-0.5447545051574707</v>
      </c>
      <c r="AG139" s="0">
        <v>-0.2952364981174469</v>
      </c>
      <c r="AH139" s="0">
        <v>-0.17551083862781525</v>
      </c>
    </row>
    <row r="140" x14ac:dyDescent="0.4">
      <c r="A140" s="11" t="str">
        <f>Data[[#This Row],[category]]&amp;Data[[#This Row],[subcategory]]&amp;Data[[#This Row],[date]]&amp;Data[[#This Row],[hour]]</f>
        <v>CPP rateNo9/1/20179</v>
      </c>
      <c r="B140" s="11" t="s">
        <v>138</v>
      </c>
      <c r="C140" t="s">
        <v>132</v>
      </c>
      <c r="D140" t="s">
        <v>112</v>
      </c>
      <c r="E140" t="s">
        <v>61</v>
      </c>
      <c r="F140" s="0">
        <v>1336</v>
      </c>
      <c r="G140" s="0">
        <v>15.940787315368652</v>
      </c>
      <c r="H140" s="0">
        <v>16.035709381103516</v>
      </c>
      <c r="I140" s="0">
        <v>0.094921782612800598</v>
      </c>
      <c r="J140" s="0">
        <v>0.13510489463806152</v>
      </c>
      <c r="K140" s="0">
        <v>80.955093383789063</v>
      </c>
      <c r="L140" s="0">
        <v>0.48889997601509094</v>
      </c>
      <c r="M140" s="0">
        <v>0</v>
      </c>
      <c r="N140" s="0">
        <v>0</v>
      </c>
      <c r="O140" s="0"/>
      <c r="P140" s="0"/>
      <c r="Q140" s="0">
        <v>-0.12730599939823151</v>
      </c>
      <c r="R140" s="0">
        <v>-0.078222103416919708</v>
      </c>
      <c r="S140" s="0">
        <v>0.024072706699371338</v>
      </c>
      <c r="T140" s="0">
        <v>0.094921782612800598</v>
      </c>
      <c r="U140" s="0">
        <v>0.16577085852622986</v>
      </c>
      <c r="V140" s="0">
        <v>0.26806566119194031</v>
      </c>
      <c r="W140" s="0">
        <v>0.31714954972267151</v>
      </c>
      <c r="X140" s="0">
        <v>21.296892069625969</v>
      </c>
      <c r="Y140" s="0">
        <v>21.423708141800262</v>
      </c>
      <c r="Z140" s="0">
        <v>0.12681550182264514</v>
      </c>
      <c r="AA140" s="0">
        <v>0.17739273607730865</v>
      </c>
      <c r="AB140" s="0">
        <v>-0.16496957838535309</v>
      </c>
      <c r="AC140" s="0">
        <v>-0.10052243620157242</v>
      </c>
      <c r="AD140" s="0">
        <v>0.033790659159421921</v>
      </c>
      <c r="AE140" s="0">
        <v>0.12681549787521362</v>
      </c>
      <c r="AF140" s="0">
        <v>0.21984034776687622</v>
      </c>
      <c r="AG140" s="0">
        <v>0.35415345430374146</v>
      </c>
      <c r="AH140" s="0">
        <v>0.41860058903694153</v>
      </c>
    </row>
    <row r="141" x14ac:dyDescent="0.4">
      <c r="A141" s="11" t="str">
        <f>Data[[#This Row],[category]]&amp;Data[[#This Row],[subcategory]]&amp;Data[[#This Row],[date]]&amp;Data[[#This Row],[hour]]</f>
        <v>CPP rateNo9/1/201710</v>
      </c>
      <c r="B141" s="11" t="s">
        <v>138</v>
      </c>
      <c r="C141" t="s">
        <v>132</v>
      </c>
      <c r="D141" t="s">
        <v>112</v>
      </c>
      <c r="E141" t="s">
        <v>62</v>
      </c>
      <c r="F141" s="0">
        <v>1336</v>
      </c>
      <c r="G141" s="0">
        <v>17.739847183227539</v>
      </c>
      <c r="H141" s="0">
        <v>17.654939651489258</v>
      </c>
      <c r="I141" s="0">
        <v>-0.084906883537769318</v>
      </c>
      <c r="J141" s="0">
        <v>0.058645341545343399</v>
      </c>
      <c r="K141" s="0">
        <v>86.306137084960938</v>
      </c>
      <c r="L141" s="0">
        <v>-0.92108350992202759</v>
      </c>
      <c r="M141" s="0">
        <v>0</v>
      </c>
      <c r="N141" s="0">
        <v>0</v>
      </c>
      <c r="O141" s="0"/>
      <c r="P141" s="0"/>
      <c r="Q141" s="0">
        <v>-0.18136988580226898</v>
      </c>
      <c r="R141" s="0">
        <v>-0.16006390750408173</v>
      </c>
      <c r="S141" s="0">
        <v>-0.11566053330898285</v>
      </c>
      <c r="T141" s="0">
        <v>-0.084906883537769318</v>
      </c>
      <c r="U141" s="0">
        <v>-0.054153237491846085</v>
      </c>
      <c r="V141" s="0">
        <v>-0.0097498539835214615</v>
      </c>
      <c r="W141" s="0">
        <v>0.011556119658052921</v>
      </c>
      <c r="X141" s="0">
        <v>23.700435924626863</v>
      </c>
      <c r="Y141" s="0">
        <v>23.586999957124029</v>
      </c>
      <c r="Z141" s="0">
        <v>-0.1134355990042288</v>
      </c>
      <c r="AA141" s="0">
        <v>0.077001333236694336</v>
      </c>
      <c r="AB141" s="0">
        <v>-0.24009151756763458</v>
      </c>
      <c r="AC141" s="0">
        <v>-0.2121167778968811</v>
      </c>
      <c r="AD141" s="0">
        <v>-0.1538151353597641</v>
      </c>
      <c r="AE141" s="0">
        <v>-0.11343559622764587</v>
      </c>
      <c r="AF141" s="0">
        <v>-0.073056057095527649</v>
      </c>
      <c r="AG141" s="0">
        <v>-0.014754420146346092</v>
      </c>
      <c r="AH141" s="0">
        <v>0.013220323249697685</v>
      </c>
    </row>
    <row r="142" x14ac:dyDescent="0.4">
      <c r="A142" s="11" t="str">
        <f>Data[[#This Row],[category]]&amp;Data[[#This Row],[subcategory]]&amp;Data[[#This Row],[date]]&amp;Data[[#This Row],[hour]]</f>
        <v>CPP rateNo9/1/201711</v>
      </c>
      <c r="B142" s="11" t="s">
        <v>138</v>
      </c>
      <c r="C142" t="s">
        <v>132</v>
      </c>
      <c r="D142" t="s">
        <v>112</v>
      </c>
      <c r="E142" t="s">
        <v>63</v>
      </c>
      <c r="F142" s="0">
        <v>1336</v>
      </c>
      <c r="G142" s="0">
        <v>19.063653945922852</v>
      </c>
      <c r="H142" s="0">
        <v>19.194972991943359</v>
      </c>
      <c r="I142" s="0">
        <v>0.13132005929946899</v>
      </c>
      <c r="J142" s="0">
        <v>0.058491811156272888</v>
      </c>
      <c r="K142" s="0">
        <v>89.865264892578125</v>
      </c>
      <c r="L142" s="0">
        <v>1.4260393381118774</v>
      </c>
      <c r="M142" s="0">
        <v>0</v>
      </c>
      <c r="N142" s="0">
        <v>0</v>
      </c>
      <c r="O142" s="0"/>
      <c r="P142" s="0"/>
      <c r="Q142" s="0">
        <v>0.035109590739011765</v>
      </c>
      <c r="R142" s="0">
        <v>0.056359786540269852</v>
      </c>
      <c r="S142" s="0">
        <v>0.10064692050218582</v>
      </c>
      <c r="T142" s="0">
        <v>0.13132005929946899</v>
      </c>
      <c r="U142" s="0">
        <v>0.16199319064617157</v>
      </c>
      <c r="V142" s="0">
        <v>0.20628033578395844</v>
      </c>
      <c r="W142" s="0">
        <v>0.22753052413463593</v>
      </c>
      <c r="X142" s="0">
        <v>25.469040691710642</v>
      </c>
      <c r="Y142" s="0">
        <v>25.644484563266211</v>
      </c>
      <c r="Z142" s="0">
        <v>0.17544360686231258</v>
      </c>
      <c r="AA142" s="0">
        <v>0.076799750328063965</v>
      </c>
      <c r="AB142" s="0">
        <v>0.049119260162115097</v>
      </c>
      <c r="AC142" s="0">
        <v>0.077020764350891113</v>
      </c>
      <c r="AD142" s="0">
        <v>0.13516977429389954</v>
      </c>
      <c r="AE142" s="0">
        <v>0.17544360458850861</v>
      </c>
      <c r="AF142" s="0">
        <v>0.21571743488311768</v>
      </c>
      <c r="AG142" s="0">
        <v>0.2738664448261261</v>
      </c>
      <c r="AH142" s="0">
        <v>0.30176794528961182</v>
      </c>
    </row>
    <row r="143" x14ac:dyDescent="0.4">
      <c r="A143" s="11" t="str">
        <f>Data[[#This Row],[category]]&amp;Data[[#This Row],[subcategory]]&amp;Data[[#This Row],[date]]&amp;Data[[#This Row],[hour]]</f>
        <v>CPP rateNo9/1/201712</v>
      </c>
      <c r="B143" s="11" t="s">
        <v>138</v>
      </c>
      <c r="C143" t="s">
        <v>132</v>
      </c>
      <c r="D143" t="s">
        <v>112</v>
      </c>
      <c r="E143" t="s">
        <v>64</v>
      </c>
      <c r="F143" s="0">
        <v>1336</v>
      </c>
      <c r="G143" s="0">
        <v>19.723264694213867</v>
      </c>
      <c r="H143" s="0">
        <v>19.662605285644531</v>
      </c>
      <c r="I143" s="0">
        <v>-0.060658447444438934</v>
      </c>
      <c r="J143" s="0">
        <v>0.17187504470348358</v>
      </c>
      <c r="K143" s="0">
        <v>89.660926818847656</v>
      </c>
      <c r="L143" s="0">
        <v>-0.27305504679679871</v>
      </c>
      <c r="M143" s="0">
        <v>0</v>
      </c>
      <c r="N143" s="0">
        <v>0</v>
      </c>
      <c r="O143" s="0"/>
      <c r="P143" s="0"/>
      <c r="Q143" s="0">
        <v>-0.34336772561073303</v>
      </c>
      <c r="R143" s="0">
        <v>-0.28092518448829651</v>
      </c>
      <c r="S143" s="0">
        <v>-0.15078981220722198</v>
      </c>
      <c r="T143" s="0">
        <v>-0.060658447444438934</v>
      </c>
      <c r="U143" s="0">
        <v>0.029472913593053818</v>
      </c>
      <c r="V143" s="0">
        <v>0.15960828959941864</v>
      </c>
      <c r="W143" s="0">
        <v>0.22205084562301636</v>
      </c>
      <c r="X143" s="0">
        <v>26.350280359390382</v>
      </c>
      <c r="Y143" s="0">
        <v>26.269239784206732</v>
      </c>
      <c r="Z143" s="0">
        <v>-0.081039686334872768</v>
      </c>
      <c r="AA143" s="0">
        <v>0.22567193210124969</v>
      </c>
      <c r="AB143" s="0">
        <v>-0.45223698019981384</v>
      </c>
      <c r="AC143" s="0">
        <v>-0.37024989724159241</v>
      </c>
      <c r="AD143" s="0">
        <v>-0.19938215613365173</v>
      </c>
      <c r="AE143" s="0">
        <v>-0.081039689481258392</v>
      </c>
      <c r="AF143" s="0">
        <v>0.037302792072296143</v>
      </c>
      <c r="AG143" s="0">
        <v>0.20817053318023682</v>
      </c>
      <c r="AH143" s="0">
        <v>0.29015761613845825</v>
      </c>
    </row>
    <row r="144" x14ac:dyDescent="0.4">
      <c r="A144" s="11" t="str">
        <f>Data[[#This Row],[category]]&amp;Data[[#This Row],[subcategory]]&amp;Data[[#This Row],[date]]&amp;Data[[#This Row],[hour]]</f>
        <v>CPP rateNo9/1/201713</v>
      </c>
      <c r="B144" s="11" t="s">
        <v>138</v>
      </c>
      <c r="C144" t="s">
        <v>132</v>
      </c>
      <c r="D144" t="s">
        <v>112</v>
      </c>
      <c r="E144" t="s">
        <v>65</v>
      </c>
      <c r="F144" s="0">
        <v>1336</v>
      </c>
      <c r="G144" s="0">
        <v>19.697256088256836</v>
      </c>
      <c r="H144" s="0">
        <v>20.088064193725586</v>
      </c>
      <c r="I144" s="0">
        <v>0.39080765843391418</v>
      </c>
      <c r="J144" s="0">
        <v>0.19860224425792694</v>
      </c>
      <c r="K144" s="0">
        <v>89.218559265136719</v>
      </c>
      <c r="L144" s="0">
        <v>1.5153776407241821</v>
      </c>
      <c r="M144" s="0">
        <v>0</v>
      </c>
      <c r="N144" s="0">
        <v>0</v>
      </c>
      <c r="O144" s="0"/>
      <c r="P144" s="0"/>
      <c r="Q144" s="0">
        <v>0.064136035740375519</v>
      </c>
      <c r="R144" s="0">
        <v>0.13628864288330078</v>
      </c>
      <c r="S144" s="0">
        <v>0.28666055202484131</v>
      </c>
      <c r="T144" s="0">
        <v>0.39080765843391418</v>
      </c>
      <c r="U144" s="0">
        <v>0.49495476484298706</v>
      </c>
      <c r="V144" s="0">
        <v>0.64532667398452759</v>
      </c>
      <c r="W144" s="0">
        <v>0.71747928857803345</v>
      </c>
      <c r="X144" s="0">
        <v>26.315535372342005</v>
      </c>
      <c r="Y144" s="0">
        <v>26.837654943638803</v>
      </c>
      <c r="Z144" s="0">
        <v>0.52211901423337259</v>
      </c>
      <c r="AA144" s="0">
        <v>0.26076474785804749</v>
      </c>
      <c r="AB144" s="0">
        <v>0.093199171125888824</v>
      </c>
      <c r="AC144" s="0">
        <v>0.18793554604053497</v>
      </c>
      <c r="AD144" s="0">
        <v>0.38537386059761047</v>
      </c>
      <c r="AE144" s="0">
        <v>0.52211898565292358</v>
      </c>
      <c r="AF144" s="0">
        <v>0.65886420011520386</v>
      </c>
      <c r="AG144" s="0">
        <v>0.85630249977111816</v>
      </c>
      <c r="AH144" s="0">
        <v>0.95103883743286133</v>
      </c>
    </row>
    <row r="145" x14ac:dyDescent="0.4">
      <c r="A145" s="11" t="str">
        <f>Data[[#This Row],[category]]&amp;Data[[#This Row],[subcategory]]&amp;Data[[#This Row],[date]]&amp;Data[[#This Row],[hour]]</f>
        <v>CPP rateNo9/1/201714</v>
      </c>
      <c r="B145" s="11" t="s">
        <v>138</v>
      </c>
      <c r="C145" t="s">
        <v>132</v>
      </c>
      <c r="D145" t="s">
        <v>112</v>
      </c>
      <c r="E145" t="s">
        <v>66</v>
      </c>
      <c r="F145" s="0">
        <v>1336</v>
      </c>
      <c r="G145" s="0">
        <v>19.9320068359375</v>
      </c>
      <c r="H145" s="0">
        <v>20.526403427124023</v>
      </c>
      <c r="I145" s="0">
        <v>0.59439724683761597</v>
      </c>
      <c r="J145" s="0">
        <v>0.18122543394565582</v>
      </c>
      <c r="K145" s="0">
        <v>89.819610595703125</v>
      </c>
      <c r="L145" s="0">
        <v>2.5326786041259766</v>
      </c>
      <c r="M145" s="0">
        <v>1</v>
      </c>
      <c r="N145" s="0">
        <v>1</v>
      </c>
      <c r="O145" s="0"/>
      <c r="P145" s="0"/>
      <c r="Q145" s="0">
        <v>0.29630792140960693</v>
      </c>
      <c r="R145" s="0">
        <v>0.36214751005172729</v>
      </c>
      <c r="S145" s="0">
        <v>0.4993625283241272</v>
      </c>
      <c r="T145" s="0">
        <v>0.59439724683761597</v>
      </c>
      <c r="U145" s="0">
        <v>0.68943196535110474</v>
      </c>
      <c r="V145" s="0">
        <v>0.82664698362350464</v>
      </c>
      <c r="W145" s="0">
        <v>0.892486572265625</v>
      </c>
      <c r="X145" s="0">
        <v>26.629161174244011</v>
      </c>
      <c r="Y145" s="0">
        <v>27.423275312618287</v>
      </c>
      <c r="Z145" s="0">
        <v>0.79411472822699969</v>
      </c>
      <c r="AA145" s="0">
        <v>0.23794899880886078</v>
      </c>
      <c r="AB145" s="0">
        <v>0.40272346138954163</v>
      </c>
      <c r="AC145" s="0">
        <v>0.48917081952095032</v>
      </c>
      <c r="AD145" s="0">
        <v>0.66933417320251465</v>
      </c>
      <c r="AE145" s="0">
        <v>0.79411470890045166</v>
      </c>
      <c r="AF145" s="0">
        <v>0.91889530420303345</v>
      </c>
      <c r="AG145" s="0">
        <v>1.0990586280822754</v>
      </c>
      <c r="AH145" s="0">
        <v>1.1855059862136841</v>
      </c>
    </row>
    <row r="146" x14ac:dyDescent="0.4">
      <c r="A146" s="11" t="str">
        <f>Data[[#This Row],[category]]&amp;Data[[#This Row],[subcategory]]&amp;Data[[#This Row],[date]]&amp;Data[[#This Row],[hour]]</f>
        <v>CPP rateNo9/1/201715</v>
      </c>
      <c r="B146" s="11" t="s">
        <v>138</v>
      </c>
      <c r="C146" t="s">
        <v>132</v>
      </c>
      <c r="D146" t="s">
        <v>112</v>
      </c>
      <c r="E146" t="s">
        <v>67</v>
      </c>
      <c r="F146" s="0">
        <v>1336</v>
      </c>
      <c r="G146" s="0">
        <v>19.015789031982422</v>
      </c>
      <c r="H146" s="0">
        <v>17.962032318115234</v>
      </c>
      <c r="I146" s="0">
        <v>-1.0537561178207397</v>
      </c>
      <c r="J146" s="0">
        <v>0.32449337840080261</v>
      </c>
      <c r="K146" s="0">
        <v>90.964820861816406</v>
      </c>
      <c r="L146" s="0">
        <v>-2.6661832332611084</v>
      </c>
      <c r="M146" s="0">
        <v>1</v>
      </c>
      <c r="N146" s="0">
        <v>1</v>
      </c>
      <c r="O146" s="0"/>
      <c r="P146" s="0"/>
      <c r="Q146" s="0">
        <v>-1.5875002145767212</v>
      </c>
      <c r="R146" s="0">
        <v>-1.4696111679077148</v>
      </c>
      <c r="S146" s="0">
        <v>-1.2239205837249756</v>
      </c>
      <c r="T146" s="0">
        <v>-1.0537561178207397</v>
      </c>
      <c r="U146" s="0">
        <v>-0.88359165191650391</v>
      </c>
      <c r="V146" s="0">
        <v>-0.63790112733840942</v>
      </c>
      <c r="W146" s="0">
        <v>-0.5200120210647583</v>
      </c>
      <c r="X146" s="0">
        <v>25.405093664691179</v>
      </c>
      <c r="Y146" s="0">
        <v>23.997274838416875</v>
      </c>
      <c r="Z146" s="0">
        <v>-1.4078181412214827</v>
      </c>
      <c r="AA146" s="0">
        <v>0.42605981230735779</v>
      </c>
      <c r="AB146" s="0">
        <v>-2.1086242198944092</v>
      </c>
      <c r="AC146" s="0">
        <v>-1.9538357257843018</v>
      </c>
      <c r="AD146" s="0">
        <v>-1.6312441825866699</v>
      </c>
      <c r="AE146" s="0">
        <v>-1.4078181982040405</v>
      </c>
      <c r="AF146" s="0">
        <v>-1.1843922138214111</v>
      </c>
      <c r="AG146" s="0">
        <v>-0.86180055141448975</v>
      </c>
      <c r="AH146" s="0">
        <v>-0.7070121169090271</v>
      </c>
    </row>
    <row r="147" x14ac:dyDescent="0.4">
      <c r="A147" s="11" t="str">
        <f>Data[[#This Row],[category]]&amp;Data[[#This Row],[subcategory]]&amp;Data[[#This Row],[date]]&amp;Data[[#This Row],[hour]]</f>
        <v>CPP rateNo9/1/201716</v>
      </c>
      <c r="B147" s="11" t="s">
        <v>138</v>
      </c>
      <c r="C147" t="s">
        <v>132</v>
      </c>
      <c r="D147" t="s">
        <v>112</v>
      </c>
      <c r="E147" t="s">
        <v>68</v>
      </c>
      <c r="F147" s="0">
        <v>1336</v>
      </c>
      <c r="G147" s="0">
        <v>17.267532348632813</v>
      </c>
      <c r="H147" s="0">
        <v>16.342174530029297</v>
      </c>
      <c r="I147" s="0">
        <v>-0.92535609006881714</v>
      </c>
      <c r="J147" s="0">
        <v>0.41046682000160217</v>
      </c>
      <c r="K147" s="0">
        <v>89.853294372558594</v>
      </c>
      <c r="L147" s="0">
        <v>-1.8834725618362427</v>
      </c>
      <c r="M147" s="0">
        <v>1</v>
      </c>
      <c r="N147" s="0">
        <v>0</v>
      </c>
      <c r="O147" s="0"/>
      <c r="P147" s="0"/>
      <c r="Q147" s="0">
        <v>-1.6005139350891113</v>
      </c>
      <c r="R147" s="0">
        <v>-1.4513905048370361</v>
      </c>
      <c r="S147" s="0">
        <v>-1.140605092048645</v>
      </c>
      <c r="T147" s="0">
        <v>-0.92535609006881714</v>
      </c>
      <c r="U147" s="0">
        <v>-0.71010708808898926</v>
      </c>
      <c r="V147" s="0">
        <v>-0.39932170510292053</v>
      </c>
      <c r="W147" s="0">
        <v>-0.25019824504852295</v>
      </c>
      <c r="X147" s="0">
        <v>23.069422457344714</v>
      </c>
      <c r="Y147" s="0">
        <v>21.833146053369799</v>
      </c>
      <c r="Z147" s="0">
        <v>-1.2362757591680531</v>
      </c>
      <c r="AA147" s="0">
        <v>0.53894293308258057</v>
      </c>
      <c r="AB147" s="0">
        <v>-2.1227579116821289</v>
      </c>
      <c r="AC147" s="0">
        <v>-1.9269589185714722</v>
      </c>
      <c r="AD147" s="0">
        <v>-1.5188976526260376</v>
      </c>
      <c r="AE147" s="0">
        <v>-1.2362757921218872</v>
      </c>
      <c r="AF147" s="0">
        <v>-0.95365381240844727</v>
      </c>
      <c r="AG147" s="0">
        <v>-0.54559260606765747</v>
      </c>
      <c r="AH147" s="0">
        <v>-0.34979352355003357</v>
      </c>
    </row>
    <row r="148" x14ac:dyDescent="0.4">
      <c r="A148" s="11" t="str">
        <f>Data[[#This Row],[category]]&amp;Data[[#This Row],[subcategory]]&amp;Data[[#This Row],[date]]&amp;Data[[#This Row],[hour]]</f>
        <v>CPP rateNo9/1/201717</v>
      </c>
      <c r="B148" s="11" t="s">
        <v>138</v>
      </c>
      <c r="C148" t="s">
        <v>132</v>
      </c>
      <c r="D148" t="s">
        <v>112</v>
      </c>
      <c r="E148" t="s">
        <v>69</v>
      </c>
      <c r="F148" s="0">
        <v>1336</v>
      </c>
      <c r="G148" s="0">
        <v>15.34644889831543</v>
      </c>
      <c r="H148" s="0">
        <v>14.268836975097656</v>
      </c>
      <c r="I148" s="0">
        <v>-1.0776131153106689</v>
      </c>
      <c r="J148" s="0">
        <v>0.41937655210494995</v>
      </c>
      <c r="K148" s="0">
        <v>87.812873840332031</v>
      </c>
      <c r="L148" s="0">
        <v>-2.1862375736236572</v>
      </c>
      <c r="M148" s="0">
        <v>1</v>
      </c>
      <c r="N148" s="0">
        <v>1</v>
      </c>
      <c r="O148" s="0"/>
      <c r="P148" s="0"/>
      <c r="Q148" s="0">
        <v>-1.7674261331558228</v>
      </c>
      <c r="R148" s="0">
        <v>-1.6150658130645752</v>
      </c>
      <c r="S148" s="0">
        <v>-1.2975343465805054</v>
      </c>
      <c r="T148" s="0">
        <v>-1.0776131153106689</v>
      </c>
      <c r="U148" s="0">
        <v>-0.85769182443618774</v>
      </c>
      <c r="V148" s="0">
        <v>-0.5401604175567627</v>
      </c>
      <c r="W148" s="0">
        <v>-0.38780006766319275</v>
      </c>
      <c r="X148" s="0">
        <v>20.502856218242261</v>
      </c>
      <c r="Y148" s="0">
        <v>19.063165866675472</v>
      </c>
      <c r="Z148" s="0">
        <v>-1.4396911495821001</v>
      </c>
      <c r="AA148" s="0">
        <v>0.55064141750335693</v>
      </c>
      <c r="AB148" s="0">
        <v>-2.3454155921936035</v>
      </c>
      <c r="AC148" s="0">
        <v>-2.1453664302825928</v>
      </c>
      <c r="AD148" s="0">
        <v>-1.7284477949142456</v>
      </c>
      <c r="AE148" s="0">
        <v>-1.4396911859512329</v>
      </c>
      <c r="AF148" s="0">
        <v>-1.1509344577789307</v>
      </c>
      <c r="AG148" s="0">
        <v>-0.73401576280593872</v>
      </c>
      <c r="AH148" s="0">
        <v>-0.53396660089492798</v>
      </c>
    </row>
    <row r="149" x14ac:dyDescent="0.4">
      <c r="A149" s="11" t="str">
        <f>Data[[#This Row],[category]]&amp;Data[[#This Row],[subcategory]]&amp;Data[[#This Row],[date]]&amp;Data[[#This Row],[hour]]</f>
        <v>CPP rateNo9/1/201718</v>
      </c>
      <c r="B149" s="11" t="s">
        <v>138</v>
      </c>
      <c r="C149" t="s">
        <v>132</v>
      </c>
      <c r="D149" t="s">
        <v>112</v>
      </c>
      <c r="E149" t="s">
        <v>70</v>
      </c>
      <c r="F149" s="0">
        <v>1336</v>
      </c>
      <c r="G149" s="0">
        <v>13.568499565124512</v>
      </c>
      <c r="H149" s="0">
        <v>12.571812629699707</v>
      </c>
      <c r="I149" s="0">
        <v>-0.99668663740158081</v>
      </c>
      <c r="J149" s="0">
        <v>0.4440377950668335</v>
      </c>
      <c r="K149" s="0">
        <v>84.075599670410156</v>
      </c>
      <c r="L149" s="0">
        <v>-1.9126545190811157</v>
      </c>
      <c r="M149" s="0">
        <v>1</v>
      </c>
      <c r="N149" s="0">
        <v>0</v>
      </c>
      <c r="O149" s="0"/>
      <c r="P149" s="0"/>
      <c r="Q149" s="0">
        <v>-1.727063775062561</v>
      </c>
      <c r="R149" s="0">
        <v>-1.5657439231872559</v>
      </c>
      <c r="S149" s="0">
        <v>-1.229540228843689</v>
      </c>
      <c r="T149" s="0">
        <v>-0.99668663740158081</v>
      </c>
      <c r="U149" s="0">
        <v>-0.76383298635482788</v>
      </c>
      <c r="V149" s="0">
        <v>-0.42762929201126099</v>
      </c>
      <c r="W149" s="0">
        <v>-0.2663094699382782</v>
      </c>
      <c r="X149" s="0">
        <v>18.127515419601913</v>
      </c>
      <c r="Y149" s="0">
        <v>16.795941858375596</v>
      </c>
      <c r="Z149" s="0">
        <v>-1.331573341422996</v>
      </c>
      <c r="AA149" s="0">
        <v>0.58302164077758789</v>
      </c>
      <c r="AB149" s="0">
        <v>-2.2905585765838623</v>
      </c>
      <c r="AC149" s="0">
        <v>-2.0787456035614014</v>
      </c>
      <c r="AD149" s="0">
        <v>-1.6373101472854614</v>
      </c>
      <c r="AE149" s="0">
        <v>-1.3315733671188354</v>
      </c>
      <c r="AF149" s="0">
        <v>-1.0258364677429199</v>
      </c>
      <c r="AG149" s="0">
        <v>-0.58440107107162476</v>
      </c>
      <c r="AH149" s="0">
        <v>-0.37258806824684143</v>
      </c>
    </row>
    <row r="150" x14ac:dyDescent="0.4">
      <c r="A150" s="11" t="str">
        <f>Data[[#This Row],[category]]&amp;Data[[#This Row],[subcategory]]&amp;Data[[#This Row],[date]]&amp;Data[[#This Row],[hour]]</f>
        <v>CPP rateNo9/1/201719</v>
      </c>
      <c r="B150" s="11" t="s">
        <v>138</v>
      </c>
      <c r="C150" t="s">
        <v>132</v>
      </c>
      <c r="D150" t="s">
        <v>112</v>
      </c>
      <c r="E150" t="s">
        <v>71</v>
      </c>
      <c r="F150" s="0">
        <v>1336</v>
      </c>
      <c r="G150" s="0">
        <v>12.552684783935547</v>
      </c>
      <c r="H150" s="0">
        <v>12.906718254089355</v>
      </c>
      <c r="I150" s="0">
        <v>0.35403269529342651</v>
      </c>
      <c r="J150" s="0">
        <v>0.38595202565193176</v>
      </c>
      <c r="K150" s="0">
        <v>81.650444030761719</v>
      </c>
      <c r="L150" s="0">
        <v>0.70479387044906616</v>
      </c>
      <c r="M150" s="0">
        <v>0</v>
      </c>
      <c r="N150" s="0">
        <v>0</v>
      </c>
      <c r="O150" s="0"/>
      <c r="P150" s="0"/>
      <c r="Q150" s="0">
        <v>-0.28080189228057861</v>
      </c>
      <c r="R150" s="0">
        <v>-0.14058472216129303</v>
      </c>
      <c r="S150" s="0">
        <v>0.15163925290107727</v>
      </c>
      <c r="T150" s="0">
        <v>0.35403269529342651</v>
      </c>
      <c r="U150" s="0">
        <v>0.55642610788345337</v>
      </c>
      <c r="V150" s="0">
        <v>0.84865009784698486</v>
      </c>
      <c r="W150" s="0">
        <v>0.98886728286743164</v>
      </c>
      <c r="X150" s="0">
        <v>16.770387072104391</v>
      </c>
      <c r="Y150" s="0">
        <v>17.243375854374396</v>
      </c>
      <c r="Z150" s="0">
        <v>0.47298767057357555</v>
      </c>
      <c r="AA150" s="0">
        <v>0.50675499439239502</v>
      </c>
      <c r="AB150" s="0">
        <v>-0.36055010557174683</v>
      </c>
      <c r="AC150" s="0">
        <v>-0.17644499242305756</v>
      </c>
      <c r="AD150" s="0">
        <v>0.20724509656429291</v>
      </c>
      <c r="AE150" s="0">
        <v>0.47298768162727356</v>
      </c>
      <c r="AF150" s="0">
        <v>0.73873025178909302</v>
      </c>
      <c r="AG150" s="0">
        <v>1.1224203109741211</v>
      </c>
      <c r="AH150" s="0">
        <v>1.3065254688262939</v>
      </c>
    </row>
    <row r="151" x14ac:dyDescent="0.4">
      <c r="A151" s="11" t="str">
        <f>Data[[#This Row],[category]]&amp;Data[[#This Row],[subcategory]]&amp;Data[[#This Row],[date]]&amp;Data[[#This Row],[hour]]</f>
        <v>CPP rateNo9/1/201720</v>
      </c>
      <c r="B151" s="11" t="s">
        <v>138</v>
      </c>
      <c r="C151" t="s">
        <v>132</v>
      </c>
      <c r="D151" t="s">
        <v>112</v>
      </c>
      <c r="E151" t="s">
        <v>54</v>
      </c>
      <c r="F151" s="0">
        <v>1336</v>
      </c>
      <c r="G151" s="0">
        <v>12.428552627563477</v>
      </c>
      <c r="H151" s="0">
        <v>12.218512535095215</v>
      </c>
      <c r="I151" s="0">
        <v>-0.21003906428813934</v>
      </c>
      <c r="J151" s="0">
        <v>0.35860633850097656</v>
      </c>
      <c r="K151" s="0">
        <v>78.933380126953125</v>
      </c>
      <c r="L151" s="0">
        <v>-0.46211239695549011</v>
      </c>
      <c r="M151" s="0">
        <v>0</v>
      </c>
      <c r="N151" s="0">
        <v>0</v>
      </c>
      <c r="O151" s="0"/>
      <c r="P151" s="0"/>
      <c r="Q151" s="0">
        <v>-0.79989397525787354</v>
      </c>
      <c r="R151" s="0">
        <v>-0.66961157321929932</v>
      </c>
      <c r="S151" s="0">
        <v>-0.39809241890907288</v>
      </c>
      <c r="T151" s="0">
        <v>-0.21003906428813934</v>
      </c>
      <c r="U151" s="0">
        <v>-0.021985717117786407</v>
      </c>
      <c r="V151" s="0">
        <v>0.24953344464302063</v>
      </c>
      <c r="W151" s="0">
        <v>0.37981587648391724</v>
      </c>
      <c r="X151" s="0">
        <v>16.60454605858429</v>
      </c>
      <c r="Y151" s="0">
        <v>16.32393271600823</v>
      </c>
      <c r="Z151" s="0">
        <v>-0.28061219555433958</v>
      </c>
      <c r="AA151" s="0">
        <v>0.4708501398563385</v>
      </c>
      <c r="AB151" s="0">
        <v>-1.0550917387008667</v>
      </c>
      <c r="AC151" s="0">
        <v>-0.88403093814849854</v>
      </c>
      <c r="AD151" s="0">
        <v>-0.52752625942230225</v>
      </c>
      <c r="AE151" s="0">
        <v>-0.28061220049858093</v>
      </c>
      <c r="AF151" s="0">
        <v>-0.033698141574859619</v>
      </c>
      <c r="AG151" s="0">
        <v>0.32280653715133667</v>
      </c>
      <c r="AH151" s="0">
        <v>0.49386736750602722</v>
      </c>
    </row>
    <row r="152" x14ac:dyDescent="0.4">
      <c r="A152" s="11" t="str">
        <f>Data[[#This Row],[category]]&amp;Data[[#This Row],[subcategory]]&amp;Data[[#This Row],[date]]&amp;Data[[#This Row],[hour]]</f>
        <v>CPP rateNo9/1/201721</v>
      </c>
      <c r="B152" s="11" t="s">
        <v>138</v>
      </c>
      <c r="C152" t="s">
        <v>132</v>
      </c>
      <c r="D152" t="s">
        <v>112</v>
      </c>
      <c r="E152" t="s">
        <v>72</v>
      </c>
      <c r="F152" s="0">
        <v>1336</v>
      </c>
      <c r="G152" s="0">
        <v>11.954763412475586</v>
      </c>
      <c r="H152" s="0">
        <v>11.584300994873047</v>
      </c>
      <c r="I152" s="0">
        <v>-0.37046322226524353</v>
      </c>
      <c r="J152" s="0">
        <v>0.34970858693122864</v>
      </c>
      <c r="K152" s="0">
        <v>77.806884765625</v>
      </c>
      <c r="L152" s="0">
        <v>-0.86256468296051025</v>
      </c>
      <c r="M152" s="0">
        <v>0</v>
      </c>
      <c r="N152" s="0">
        <v>0</v>
      </c>
      <c r="O152" s="0"/>
      <c r="P152" s="0"/>
      <c r="Q152" s="0">
        <v>-0.94568264484405518</v>
      </c>
      <c r="R152" s="0">
        <v>-0.81863278150558472</v>
      </c>
      <c r="S152" s="0">
        <v>-0.55385059118270874</v>
      </c>
      <c r="T152" s="0">
        <v>-0.37046322226524353</v>
      </c>
      <c r="U152" s="0">
        <v>-0.18707585334777832</v>
      </c>
      <c r="V152" s="0">
        <v>0.077706366777420044</v>
      </c>
      <c r="W152" s="0">
        <v>0.20475621521472931</v>
      </c>
      <c r="X152" s="0">
        <v>15.971564095345986</v>
      </c>
      <c r="Y152" s="0">
        <v>15.476625896876168</v>
      </c>
      <c r="Z152" s="0">
        <v>-0.4949388583101445</v>
      </c>
      <c r="AA152" s="0">
        <v>0.45916739106178284</v>
      </c>
      <c r="AB152" s="0">
        <v>-1.2502020597457886</v>
      </c>
      <c r="AC152" s="0">
        <v>-1.0833855867385864</v>
      </c>
      <c r="AD152" s="0">
        <v>-0.73572647571563721</v>
      </c>
      <c r="AE152" s="0">
        <v>-0.49493885040283203</v>
      </c>
      <c r="AF152" s="0">
        <v>-0.25415125489234924</v>
      </c>
      <c r="AG152" s="0">
        <v>0.093507833778858185</v>
      </c>
      <c r="AH152" s="0">
        <v>0.26032429933547974</v>
      </c>
    </row>
    <row r="153" x14ac:dyDescent="0.4">
      <c r="A153" s="11" t="str">
        <f>Data[[#This Row],[category]]&amp;Data[[#This Row],[subcategory]]&amp;Data[[#This Row],[date]]&amp;Data[[#This Row],[hour]]</f>
        <v>CPP rateNo9/1/201722</v>
      </c>
      <c r="B153" s="11" t="s">
        <v>138</v>
      </c>
      <c r="C153" t="s">
        <v>132</v>
      </c>
      <c r="D153" t="s">
        <v>112</v>
      </c>
      <c r="E153" t="s">
        <v>73</v>
      </c>
      <c r="F153" s="0">
        <v>1336</v>
      </c>
      <c r="G153" s="0">
        <v>11.216632843017578</v>
      </c>
      <c r="H153" s="0">
        <v>10.866246223449707</v>
      </c>
      <c r="I153" s="0">
        <v>-0.35038712620735168</v>
      </c>
      <c r="J153" s="0">
        <v>0.3328111469745636</v>
      </c>
      <c r="K153" s="0">
        <v>76.546409606933594</v>
      </c>
      <c r="L153" s="0">
        <v>-0.80854737758636475</v>
      </c>
      <c r="M153" s="0">
        <v>0</v>
      </c>
      <c r="N153" s="0">
        <v>0</v>
      </c>
      <c r="O153" s="0"/>
      <c r="P153" s="0"/>
      <c r="Q153" s="0">
        <v>-0.89781272411346436</v>
      </c>
      <c r="R153" s="0">
        <v>-0.77690178155899048</v>
      </c>
      <c r="S153" s="0">
        <v>-0.524913489818573</v>
      </c>
      <c r="T153" s="0">
        <v>-0.35038712620735168</v>
      </c>
      <c r="U153" s="0">
        <v>-0.17586079239845276</v>
      </c>
      <c r="V153" s="0">
        <v>0.076127521693706512</v>
      </c>
      <c r="W153" s="0">
        <v>0.19703850150108337</v>
      </c>
      <c r="X153" s="0">
        <v>14.985421119300987</v>
      </c>
      <c r="Y153" s="0">
        <v>14.517304529963694</v>
      </c>
      <c r="Z153" s="0">
        <v>-0.46811721928497546</v>
      </c>
      <c r="AA153" s="0">
        <v>0.43698105216026306</v>
      </c>
      <c r="AB153" s="0">
        <v>-1.1868871450424194</v>
      </c>
      <c r="AC153" s="0">
        <v>-1.0281310081481934</v>
      </c>
      <c r="AD153" s="0">
        <v>-0.69727033376693726</v>
      </c>
      <c r="AE153" s="0">
        <v>-0.46811720728874207</v>
      </c>
      <c r="AF153" s="0">
        <v>-0.23896412551403046</v>
      </c>
      <c r="AG153" s="0">
        <v>0.091896533966064453</v>
      </c>
      <c r="AH153" s="0">
        <v>0.25065264105796814</v>
      </c>
    </row>
    <row r="154" x14ac:dyDescent="0.4">
      <c r="A154" s="11" t="str">
        <f>Data[[#This Row],[category]]&amp;Data[[#This Row],[subcategory]]&amp;Data[[#This Row],[date]]&amp;Data[[#This Row],[hour]]</f>
        <v>CPP rateNo9/1/201723</v>
      </c>
      <c r="B154" s="11" t="s">
        <v>138</v>
      </c>
      <c r="C154" t="s">
        <v>132</v>
      </c>
      <c r="D154" t="s">
        <v>112</v>
      </c>
      <c r="E154" t="s">
        <v>74</v>
      </c>
      <c r="F154" s="0">
        <v>1336</v>
      </c>
      <c r="G154" s="0">
        <v>10.216906547546387</v>
      </c>
      <c r="H154" s="0">
        <v>9.7520360946655273</v>
      </c>
      <c r="I154" s="0">
        <v>-0.46486994624137878</v>
      </c>
      <c r="J154" s="0">
        <v>0.35677498579025269</v>
      </c>
      <c r="K154" s="0">
        <v>75.222305297851562</v>
      </c>
      <c r="L154" s="0">
        <v>-1.0412839651107788</v>
      </c>
      <c r="M154" s="0">
        <v>0</v>
      </c>
      <c r="N154" s="0">
        <v>0</v>
      </c>
      <c r="O154" s="0"/>
      <c r="P154" s="0"/>
      <c r="Q154" s="0">
        <v>-1.0517126321792603</v>
      </c>
      <c r="R154" s="0">
        <v>-0.92209547758102417</v>
      </c>
      <c r="S154" s="0">
        <v>-0.65196293592453003</v>
      </c>
      <c r="T154" s="0">
        <v>-0.46486994624137878</v>
      </c>
      <c r="U154" s="0">
        <v>-0.27777695655822754</v>
      </c>
      <c r="V154" s="0">
        <v>-0.0076444046571850777</v>
      </c>
      <c r="W154" s="0">
        <v>0.12197268009185791</v>
      </c>
      <c r="X154" s="0">
        <v>13.649787375328826</v>
      </c>
      <c r="Y154" s="0">
        <v>13.028720365957746</v>
      </c>
      <c r="Z154" s="0">
        <v>-0.62106625149699768</v>
      </c>
      <c r="AA154" s="0">
        <v>0.46844556927680969</v>
      </c>
      <c r="AB154" s="0">
        <v>-1.3915905952453613</v>
      </c>
      <c r="AC154" s="0">
        <v>-1.2214033603668213</v>
      </c>
      <c r="AD154" s="0">
        <v>-0.86671936511993408</v>
      </c>
      <c r="AE154" s="0">
        <v>-0.62106627225875854</v>
      </c>
      <c r="AF154" s="0">
        <v>-0.37541314959526062</v>
      </c>
      <c r="AG154" s="0">
        <v>-0.020729098469018936</v>
      </c>
      <c r="AH154" s="0">
        <v>0.1494581401348114</v>
      </c>
    </row>
    <row r="155" x14ac:dyDescent="0.4">
      <c r="A155" s="11" t="str">
        <f>Data[[#This Row],[category]]&amp;Data[[#This Row],[subcategory]]&amp;Data[[#This Row],[date]]&amp;Data[[#This Row],[hour]]</f>
        <v>CPP rateNo9/1/201724</v>
      </c>
      <c r="B155" s="11" t="s">
        <v>138</v>
      </c>
      <c r="C155" t="s">
        <v>132</v>
      </c>
      <c r="D155" t="s">
        <v>112</v>
      </c>
      <c r="E155" t="s">
        <v>75</v>
      </c>
      <c r="F155" s="0">
        <v>1336</v>
      </c>
      <c r="G155" s="0">
        <v>9.0351591110229492</v>
      </c>
      <c r="H155" s="0">
        <v>8.8322200775146484</v>
      </c>
      <c r="I155" s="0">
        <v>-0.20293952524662018</v>
      </c>
      <c r="J155" s="0">
        <v>0.33027806878089905</v>
      </c>
      <c r="K155" s="0">
        <v>75.092811584472656</v>
      </c>
      <c r="L155" s="0">
        <v>-0.47132527828216553</v>
      </c>
      <c r="M155" s="0">
        <v>0</v>
      </c>
      <c r="N155" s="0">
        <v>0</v>
      </c>
      <c r="O155" s="0"/>
      <c r="P155" s="0"/>
      <c r="Q155" s="0">
        <v>-0.74619859457015991</v>
      </c>
      <c r="R155" s="0">
        <v>-0.62620788812637329</v>
      </c>
      <c r="S155" s="0">
        <v>-0.37613752484321594</v>
      </c>
      <c r="T155" s="0">
        <v>-0.20293952524662018</v>
      </c>
      <c r="U155" s="0">
        <v>-0.029741536825895309</v>
      </c>
      <c r="V155" s="0">
        <v>0.22032885253429413</v>
      </c>
      <c r="W155" s="0">
        <v>0.34031954407691956</v>
      </c>
      <c r="X155" s="0">
        <v>12.070972348001458</v>
      </c>
      <c r="Y155" s="0">
        <v>11.799845510407057</v>
      </c>
      <c r="Z155" s="0">
        <v>-0.27112719812206082</v>
      </c>
      <c r="AA155" s="0">
        <v>0.43365511298179626</v>
      </c>
      <c r="AB155" s="0">
        <v>-0.98442637920379639</v>
      </c>
      <c r="AC155" s="0">
        <v>-0.82687860727310181</v>
      </c>
      <c r="AD155" s="0">
        <v>-0.49853616952896118</v>
      </c>
      <c r="AE155" s="0">
        <v>-0.27112719416618347</v>
      </c>
      <c r="AF155" s="0">
        <v>-0.043718233704566956</v>
      </c>
      <c r="AG155" s="0">
        <v>0.28462418913841248</v>
      </c>
      <c r="AH155" s="0">
        <v>0.44217199087142944</v>
      </c>
    </row>
    <row r="156" x14ac:dyDescent="0.4">
      <c r="A156" s="11" t="str">
        <f>Data[[#This Row],[category]]&amp;Data[[#This Row],[subcategory]]&amp;Data[[#This Row],[date]]&amp;Data[[#This Row],[hour]]</f>
        <v>CPP rateNo9/1/2017Avg. 11 to 6 pm</v>
      </c>
      <c r="B156" s="11" t="s">
        <v>138</v>
      </c>
      <c r="C156" t="s">
        <v>132</v>
      </c>
      <c r="D156" t="s">
        <v>112</v>
      </c>
      <c r="E156" t="s">
        <v>76</v>
      </c>
      <c r="F156" s="0">
        <v>1336</v>
      </c>
      <c r="G156" s="0">
        <v>17.792970657348633</v>
      </c>
      <c r="H156" s="0">
        <v>17.345989227294922</v>
      </c>
      <c r="I156" s="0">
        <v>-0.4469808042049408</v>
      </c>
      <c r="J156" s="0">
        <v>0.23409250378608704</v>
      </c>
      <c r="K156" s="0">
        <v>88.772239685058594</v>
      </c>
      <c r="L156" s="0">
        <v>-1.6156834363937378</v>
      </c>
      <c r="M156" s="0">
        <v>0</v>
      </c>
      <c r="N156" s="0">
        <v>0</v>
      </c>
      <c r="O156" s="0"/>
      <c r="P156" s="0"/>
      <c r="Q156" s="0">
        <v>-0.83202868700027466</v>
      </c>
      <c r="R156" s="0">
        <v>-0.7469823956489563</v>
      </c>
      <c r="S156" s="0">
        <v>-0.56973904371261597</v>
      </c>
      <c r="T156" s="0">
        <v>-0.4469808042049408</v>
      </c>
      <c r="U156" s="0">
        <v>-0.32422256469726563</v>
      </c>
      <c r="V156" s="0">
        <v>-0.14697918295860291</v>
      </c>
      <c r="W156" s="0">
        <v>-0.061932899057865143</v>
      </c>
      <c r="X156" s="0">
        <v>23.771408691540579</v>
      </c>
      <c r="Y156" s="0">
        <v>23.174241557214927</v>
      </c>
      <c r="Z156" s="0">
        <v>-0.59716633991803092</v>
      </c>
      <c r="AA156" s="0">
        <v>0.30736345052719116</v>
      </c>
      <c r="AB156" s="0">
        <v>-1.1027342081069946</v>
      </c>
      <c r="AC156" s="0">
        <v>-0.99106842279434204</v>
      </c>
      <c r="AD156" s="0">
        <v>-0.75834786891937256</v>
      </c>
      <c r="AE156" s="0">
        <v>-0.59716635942459106</v>
      </c>
      <c r="AF156" s="0">
        <v>-0.43598479032516479</v>
      </c>
      <c r="AG156" s="0">
        <v>-0.20326422154903412</v>
      </c>
      <c r="AH156" s="0">
        <v>-0.091598451137542725</v>
      </c>
    </row>
    <row r="157" x14ac:dyDescent="0.4">
      <c r="A157" s="11" t="str">
        <f>Data[[#This Row],[category]]&amp;Data[[#This Row],[subcategory]]&amp;Data[[#This Row],[date]]&amp;Data[[#This Row],[hour]]</f>
        <v>CPP rateNo9/1/2017Avg. 2 to 6pm</v>
      </c>
      <c r="B157" s="11" t="s">
        <v>138</v>
      </c>
      <c r="C157" t="s">
        <v>132</v>
      </c>
      <c r="D157" t="s">
        <v>112</v>
      </c>
      <c r="E157" t="s">
        <v>77</v>
      </c>
      <c r="F157" s="0">
        <v>1336</v>
      </c>
      <c r="G157" s="0">
        <v>16.299568176269531</v>
      </c>
      <c r="H157" s="0">
        <v>15.286213874816895</v>
      </c>
      <c r="I157" s="0">
        <v>-1.0133529901504517</v>
      </c>
      <c r="J157" s="0">
        <v>0.35885053873062134</v>
      </c>
      <c r="K157" s="0">
        <v>88.176651000976562</v>
      </c>
      <c r="L157" s="0">
        <v>-2.4323768615722656</v>
      </c>
      <c r="M157" s="0">
        <v>1</v>
      </c>
      <c r="N157" s="0">
        <v>1</v>
      </c>
      <c r="O157" s="0"/>
      <c r="P157" s="0"/>
      <c r="Q157" s="0">
        <v>-1.603609561920166</v>
      </c>
      <c r="R157" s="0">
        <v>-1.473238468170166</v>
      </c>
      <c r="S157" s="0">
        <v>-1.2015343904495239</v>
      </c>
      <c r="T157" s="0">
        <v>-1.0133529901504517</v>
      </c>
      <c r="U157" s="0">
        <v>-0.82517158985137939</v>
      </c>
      <c r="V157" s="0">
        <v>-0.5534675121307373</v>
      </c>
      <c r="W157" s="0">
        <v>-0.42309638857841492</v>
      </c>
      <c r="X157" s="0">
        <v>21.776221954871179</v>
      </c>
      <c r="Y157" s="0">
        <v>20.422381438200894</v>
      </c>
      <c r="Z157" s="0">
        <v>-1.3538395699533794</v>
      </c>
      <c r="AA157" s="0">
        <v>0.47117075324058533</v>
      </c>
      <c r="AB157" s="0">
        <v>-2.1288464069366455</v>
      </c>
      <c r="AC157" s="0">
        <v>-1.9576691389083862</v>
      </c>
      <c r="AD157" s="0">
        <v>-1.6009217500686646</v>
      </c>
      <c r="AE157" s="0">
        <v>-1.3538395166397095</v>
      </c>
      <c r="AF157" s="0">
        <v>-1.1067574024200439</v>
      </c>
      <c r="AG157" s="0">
        <v>-0.75000995397567749</v>
      </c>
      <c r="AH157" s="0">
        <v>-0.57883262634277344</v>
      </c>
    </row>
    <row r="158" x14ac:dyDescent="0.4">
      <c r="A158" s="11" t="str">
        <f>Data[[#This Row],[category]]&amp;Data[[#This Row],[subcategory]]&amp;Data[[#This Row],[date]]&amp;Data[[#This Row],[hour]]</f>
        <v>CPP rateNo9/2/20171</v>
      </c>
      <c r="B158" s="11" t="s">
        <v>138</v>
      </c>
      <c r="C158" t="s">
        <v>132</v>
      </c>
      <c r="D158" t="s">
        <v>113</v>
      </c>
      <c r="E158" t="s">
        <v>40</v>
      </c>
      <c r="F158" s="0">
        <v>1336</v>
      </c>
      <c r="G158" s="0">
        <v>7.3602657318115234</v>
      </c>
      <c r="H158" s="0">
        <v>8.1949033737182617</v>
      </c>
      <c r="I158" s="0">
        <v>0.83463782072067261</v>
      </c>
      <c r="J158" s="0">
        <v>0.24442519247531891</v>
      </c>
      <c r="K158" s="0">
        <v>73.727546691894531</v>
      </c>
      <c r="L158" s="0">
        <v>2.3337271213531494</v>
      </c>
      <c r="M158" s="0">
        <v>1</v>
      </c>
      <c r="N158" s="0">
        <v>1</v>
      </c>
      <c r="O158" s="0"/>
      <c r="P158" s="0"/>
      <c r="Q158" s="0">
        <v>0.43259415030479431</v>
      </c>
      <c r="R158" s="0">
        <v>0.52139431238174438</v>
      </c>
      <c r="S158" s="0">
        <v>0.70646113157272339</v>
      </c>
      <c r="T158" s="0">
        <v>0.83463782072067261</v>
      </c>
      <c r="U158" s="0">
        <v>0.96281450986862183</v>
      </c>
      <c r="V158" s="0">
        <v>1.1478812694549561</v>
      </c>
      <c r="W158" s="0">
        <v>1.2366814613342285</v>
      </c>
      <c r="X158" s="0">
        <v>9.8333149285031904</v>
      </c>
      <c r="Y158" s="0">
        <v>10.948390588836956</v>
      </c>
      <c r="Z158" s="0">
        <v>1.1150761214560205</v>
      </c>
      <c r="AA158" s="0">
        <v>0.32093027234077454</v>
      </c>
      <c r="AB158" s="0">
        <v>0.58719277381896973</v>
      </c>
      <c r="AC158" s="0">
        <v>0.70378744602203369</v>
      </c>
      <c r="AD158" s="0">
        <v>0.94678014516830444</v>
      </c>
      <c r="AE158" s="0">
        <v>1.1150760650634766</v>
      </c>
      <c r="AF158" s="0">
        <v>1.283372163772583</v>
      </c>
      <c r="AG158" s="0">
        <v>1.526364803314209</v>
      </c>
      <c r="AH158" s="0">
        <v>1.6429594755172729</v>
      </c>
    </row>
    <row r="159" x14ac:dyDescent="0.4">
      <c r="A159" s="11" t="str">
        <f>Data[[#This Row],[category]]&amp;Data[[#This Row],[subcategory]]&amp;Data[[#This Row],[date]]&amp;Data[[#This Row],[hour]]</f>
        <v>CPP rateNo9/2/20172</v>
      </c>
      <c r="B159" s="11" t="s">
        <v>138</v>
      </c>
      <c r="C159" t="s">
        <v>132</v>
      </c>
      <c r="D159" t="s">
        <v>113</v>
      </c>
      <c r="E159" t="s">
        <v>41</v>
      </c>
      <c r="F159" s="0">
        <v>1336</v>
      </c>
      <c r="G159" s="0">
        <v>6.9815187454223633</v>
      </c>
      <c r="H159" s="0">
        <v>7.8814988136291504</v>
      </c>
      <c r="I159" s="0">
        <v>0.89998024702072144</v>
      </c>
      <c r="J159" s="0">
        <v>0.24083295464515686</v>
      </c>
      <c r="K159" s="0">
        <v>73.961830139160156</v>
      </c>
      <c r="L159" s="0">
        <v>2.5840826034545898</v>
      </c>
      <c r="M159" s="0">
        <v>1</v>
      </c>
      <c r="N159" s="0">
        <v>1</v>
      </c>
      <c r="O159" s="0"/>
      <c r="P159" s="0"/>
      <c r="Q159" s="0">
        <v>0.50384527444839478</v>
      </c>
      <c r="R159" s="0">
        <v>0.59134042263031006</v>
      </c>
      <c r="S159" s="0">
        <v>0.77368730306625366</v>
      </c>
      <c r="T159" s="0">
        <v>0.89998024702072144</v>
      </c>
      <c r="U159" s="0">
        <v>1.0262731313705444</v>
      </c>
      <c r="V159" s="0">
        <v>1.2086200714111328</v>
      </c>
      <c r="W159" s="0">
        <v>1.2961151599884033</v>
      </c>
      <c r="X159" s="0">
        <v>9.3273090995245482</v>
      </c>
      <c r="Y159" s="0">
        <v>10.529682668797815</v>
      </c>
      <c r="Z159" s="0">
        <v>1.2023735847726633</v>
      </c>
      <c r="AA159" s="0">
        <v>0.31621366739273071</v>
      </c>
      <c r="AB159" s="0">
        <v>0.68224841356277466</v>
      </c>
      <c r="AC159" s="0">
        <v>0.79712945222854614</v>
      </c>
      <c r="AD159" s="0">
        <v>1.0365509986877441</v>
      </c>
      <c r="AE159" s="0">
        <v>1.2023736238479614</v>
      </c>
      <c r="AF159" s="0">
        <v>1.3681962490081787</v>
      </c>
      <c r="AG159" s="0">
        <v>1.6076177358627319</v>
      </c>
      <c r="AH159" s="0">
        <v>1.7224987745285034</v>
      </c>
    </row>
    <row r="160" x14ac:dyDescent="0.4">
      <c r="A160" s="11" t="str">
        <f>Data[[#This Row],[category]]&amp;Data[[#This Row],[subcategory]]&amp;Data[[#This Row],[date]]&amp;Data[[#This Row],[hour]]</f>
        <v>CPP rateNo9/2/20173</v>
      </c>
      <c r="B160" s="11" t="s">
        <v>138</v>
      </c>
      <c r="C160" t="s">
        <v>132</v>
      </c>
      <c r="D160" t="s">
        <v>113</v>
      </c>
      <c r="E160" t="s">
        <v>42</v>
      </c>
      <c r="F160" s="0">
        <v>1336</v>
      </c>
      <c r="G160" s="0">
        <v>6.708437442779541</v>
      </c>
      <c r="H160" s="0">
        <v>7.6352677345275879</v>
      </c>
      <c r="I160" s="0">
        <v>0.92683053016662598</v>
      </c>
      <c r="J160" s="0">
        <v>0.2481071949005127</v>
      </c>
      <c r="K160" s="0">
        <v>72.668418884277344</v>
      </c>
      <c r="L160" s="0">
        <v>2.4411211013793945</v>
      </c>
      <c r="M160" s="0">
        <v>1</v>
      </c>
      <c r="N160" s="0">
        <v>1</v>
      </c>
      <c r="O160" s="0"/>
      <c r="P160" s="0"/>
      <c r="Q160" s="0">
        <v>0.5187305212020874</v>
      </c>
      <c r="R160" s="0">
        <v>0.60886836051940918</v>
      </c>
      <c r="S160" s="0">
        <v>0.79672300815582275</v>
      </c>
      <c r="T160" s="0">
        <v>0.92683053016662598</v>
      </c>
      <c r="U160" s="0">
        <v>1.0569380521774292</v>
      </c>
      <c r="V160" s="0">
        <v>1.2447926998138428</v>
      </c>
      <c r="W160" s="0">
        <v>1.3349305391311646</v>
      </c>
      <c r="X160" s="0">
        <v>8.9624725505982124</v>
      </c>
      <c r="Y160" s="0">
        <v>10.200717526390628</v>
      </c>
      <c r="Z160" s="0">
        <v>1.2382455540024042</v>
      </c>
      <c r="AA160" s="0">
        <v>0.32576474547386169</v>
      </c>
      <c r="AB160" s="0">
        <v>0.70241022109985352</v>
      </c>
      <c r="AC160" s="0">
        <v>0.82076126337051392</v>
      </c>
      <c r="AD160" s="0">
        <v>1.067414402961731</v>
      </c>
      <c r="AE160" s="0">
        <v>1.2382456064224243</v>
      </c>
      <c r="AF160" s="0">
        <v>1.4090768098831177</v>
      </c>
      <c r="AG160" s="0">
        <v>1.6557298898696899</v>
      </c>
      <c r="AH160" s="0">
        <v>1.7740808725357056</v>
      </c>
    </row>
    <row r="161" x14ac:dyDescent="0.4">
      <c r="A161" s="11" t="str">
        <f>Data[[#This Row],[category]]&amp;Data[[#This Row],[subcategory]]&amp;Data[[#This Row],[date]]&amp;Data[[#This Row],[hour]]</f>
        <v>CPP rateNo9/2/20174</v>
      </c>
      <c r="B161" s="11" t="s">
        <v>138</v>
      </c>
      <c r="C161" t="s">
        <v>132</v>
      </c>
      <c r="D161" t="s">
        <v>113</v>
      </c>
      <c r="E161" t="s">
        <v>43</v>
      </c>
      <c r="F161" s="0">
        <v>1336</v>
      </c>
      <c r="G161" s="0">
        <v>6.3061275482177734</v>
      </c>
      <c r="H161" s="0">
        <v>7.2329154014587402</v>
      </c>
      <c r="I161" s="0">
        <v>0.92678850889205933</v>
      </c>
      <c r="J161" s="0">
        <v>0.24847802519798279</v>
      </c>
      <c r="K161" s="0">
        <v>72.411674499511719</v>
      </c>
      <c r="L161" s="0">
        <v>2.6775481700897217</v>
      </c>
      <c r="M161" s="0">
        <v>1</v>
      </c>
      <c r="N161" s="0">
        <v>1</v>
      </c>
      <c r="O161" s="0"/>
      <c r="P161" s="0"/>
      <c r="Q161" s="0">
        <v>0.5180785059928894</v>
      </c>
      <c r="R161" s="0">
        <v>0.60835111141204834</v>
      </c>
      <c r="S161" s="0">
        <v>0.796486496925354</v>
      </c>
      <c r="T161" s="0">
        <v>0.92678850889205933</v>
      </c>
      <c r="U161" s="0">
        <v>1.0570905208587646</v>
      </c>
      <c r="V161" s="0">
        <v>1.2452259063720703</v>
      </c>
      <c r="W161" s="0">
        <v>1.3354984521865845</v>
      </c>
      <c r="X161" s="0">
        <v>8.4249862140251075</v>
      </c>
      <c r="Y161" s="0">
        <v>9.6631750388176592</v>
      </c>
      <c r="Z161" s="0">
        <v>1.2381894511600093</v>
      </c>
      <c r="AA161" s="0">
        <v>0.32625165581703186</v>
      </c>
      <c r="AB161" s="0">
        <v>0.70155322551727295</v>
      </c>
      <c r="AC161" s="0">
        <v>0.82008111476898193</v>
      </c>
      <c r="AD161" s="0">
        <v>1.0671029090881348</v>
      </c>
      <c r="AE161" s="0">
        <v>1.2381894588470459</v>
      </c>
      <c r="AF161" s="0">
        <v>1.409276008605957</v>
      </c>
      <c r="AG161" s="0">
        <v>1.6562978029251099</v>
      </c>
      <c r="AH161" s="0">
        <v>1.7748256921768188</v>
      </c>
    </row>
    <row r="162" x14ac:dyDescent="0.4">
      <c r="A162" s="11" t="str">
        <f>Data[[#This Row],[category]]&amp;Data[[#This Row],[subcategory]]&amp;Data[[#This Row],[date]]&amp;Data[[#This Row],[hour]]</f>
        <v>CPP rateNo9/2/20175</v>
      </c>
      <c r="B162" s="11" t="s">
        <v>138</v>
      </c>
      <c r="C162" t="s">
        <v>132</v>
      </c>
      <c r="D162" t="s">
        <v>113</v>
      </c>
      <c r="E162" t="s">
        <v>44</v>
      </c>
      <c r="F162" s="0">
        <v>1336</v>
      </c>
      <c r="G162" s="0">
        <v>6.1561365127563477</v>
      </c>
      <c r="H162" s="0">
        <v>7.0655069351196289</v>
      </c>
      <c r="I162" s="0">
        <v>0.90937048196792603</v>
      </c>
      <c r="J162" s="0">
        <v>0.27117553353309631</v>
      </c>
      <c r="K162" s="0">
        <v>72.284431457519531</v>
      </c>
      <c r="L162" s="0">
        <v>2.6054596900939941</v>
      </c>
      <c r="M162" s="0">
        <v>1</v>
      </c>
      <c r="N162" s="0">
        <v>1</v>
      </c>
      <c r="O162" s="0"/>
      <c r="P162" s="0"/>
      <c r="Q162" s="0">
        <v>0.46332642436027527</v>
      </c>
      <c r="R162" s="0">
        <v>0.56184506416320801</v>
      </c>
      <c r="S162" s="0">
        <v>0.7671658992767334</v>
      </c>
      <c r="T162" s="0">
        <v>0.90937048196792603</v>
      </c>
      <c r="U162" s="0">
        <v>1.0515750646591187</v>
      </c>
      <c r="V162" s="0">
        <v>1.256895899772644</v>
      </c>
      <c r="W162" s="0">
        <v>1.3554145097732544</v>
      </c>
      <c r="X162" s="0">
        <v>8.2245982686156811</v>
      </c>
      <c r="Y162" s="0">
        <v>9.4395174997062714</v>
      </c>
      <c r="Z162" s="0">
        <v>1.2149189631031216</v>
      </c>
      <c r="AA162" s="0">
        <v>0.35605347156524658</v>
      </c>
      <c r="AB162" s="0">
        <v>0.62926310300827026</v>
      </c>
      <c r="AC162" s="0">
        <v>0.7586180567741394</v>
      </c>
      <c r="AD162" s="0">
        <v>1.0282043218612671</v>
      </c>
      <c r="AE162" s="0">
        <v>1.2149189710617065</v>
      </c>
      <c r="AF162" s="0">
        <v>1.401633620262146</v>
      </c>
      <c r="AG162" s="0">
        <v>1.6712198257446289</v>
      </c>
      <c r="AH162" s="0">
        <v>1.800574779510498</v>
      </c>
    </row>
    <row r="163" x14ac:dyDescent="0.4">
      <c r="A163" s="11" t="str">
        <f>Data[[#This Row],[category]]&amp;Data[[#This Row],[subcategory]]&amp;Data[[#This Row],[date]]&amp;Data[[#This Row],[hour]]</f>
        <v>CPP rateNo9/2/20176</v>
      </c>
      <c r="B163" s="11" t="s">
        <v>138</v>
      </c>
      <c r="C163" t="s">
        <v>132</v>
      </c>
      <c r="D163" t="s">
        <v>113</v>
      </c>
      <c r="E163" t="s">
        <v>45</v>
      </c>
      <c r="F163" s="0">
        <v>1336</v>
      </c>
      <c r="G163" s="0">
        <v>6.3733363151550293</v>
      </c>
      <c r="H163" s="0">
        <v>7.3196678161621094</v>
      </c>
      <c r="I163" s="0">
        <v>0.9463314414024353</v>
      </c>
      <c r="J163" s="0">
        <v>0.2618941068649292</v>
      </c>
      <c r="K163" s="0">
        <v>70.967071533203125</v>
      </c>
      <c r="L163" s="0">
        <v>2.5076701641082764</v>
      </c>
      <c r="M163" s="0">
        <v>1</v>
      </c>
      <c r="N163" s="0">
        <v>1</v>
      </c>
      <c r="O163" s="0"/>
      <c r="P163" s="0"/>
      <c r="Q163" s="0">
        <v>0.51555395126342773</v>
      </c>
      <c r="R163" s="0">
        <v>0.61070066690444946</v>
      </c>
      <c r="S163" s="0">
        <v>0.80899405479431152</v>
      </c>
      <c r="T163" s="0">
        <v>0.9463314414024353</v>
      </c>
      <c r="U163" s="0">
        <v>1.0836688280105591</v>
      </c>
      <c r="V163" s="0">
        <v>1.2819622755050659</v>
      </c>
      <c r="W163" s="0">
        <v>1.3771089315414429</v>
      </c>
      <c r="X163" s="0">
        <v>8.5147774791165727</v>
      </c>
      <c r="Y163" s="0">
        <v>9.7790760692133976</v>
      </c>
      <c r="Z163" s="0">
        <v>1.264298775511264</v>
      </c>
      <c r="AA163" s="0">
        <v>0.34386694431304932</v>
      </c>
      <c r="AB163" s="0">
        <v>0.69868797063827515</v>
      </c>
      <c r="AC163" s="0">
        <v>0.82361555099487305</v>
      </c>
      <c r="AD163" s="0">
        <v>1.0839747190475464</v>
      </c>
      <c r="AE163" s="0">
        <v>1.2642987966537476</v>
      </c>
      <c r="AF163" s="0">
        <v>1.4446227550506592</v>
      </c>
      <c r="AG163" s="0">
        <v>1.7049820423126221</v>
      </c>
      <c r="AH163" s="0">
        <v>1.8299095630645752</v>
      </c>
    </row>
    <row r="164" x14ac:dyDescent="0.4">
      <c r="A164" s="11" t="str">
        <f>Data[[#This Row],[category]]&amp;Data[[#This Row],[subcategory]]&amp;Data[[#This Row],[date]]&amp;Data[[#This Row],[hour]]</f>
        <v>CPP rateNo9/2/20177</v>
      </c>
      <c r="B164" s="11" t="s">
        <v>138</v>
      </c>
      <c r="C164" t="s">
        <v>132</v>
      </c>
      <c r="D164" t="s">
        <v>113</v>
      </c>
      <c r="E164" t="s">
        <v>59</v>
      </c>
      <c r="F164" s="0">
        <v>1336</v>
      </c>
      <c r="G164" s="0">
        <v>7.1777687072753906</v>
      </c>
      <c r="H164" s="0">
        <v>7.6370387077331543</v>
      </c>
      <c r="I164" s="0">
        <v>0.45927000045776367</v>
      </c>
      <c r="J164" s="0">
        <v>0.32943645119667053</v>
      </c>
      <c r="K164" s="0">
        <v>70.893714904785156</v>
      </c>
      <c r="L164" s="0">
        <v>1.0641540288925171</v>
      </c>
      <c r="M164" s="0">
        <v>0</v>
      </c>
      <c r="N164" s="0">
        <v>0</v>
      </c>
      <c r="O164" s="0"/>
      <c r="P164" s="0"/>
      <c r="Q164" s="0">
        <v>-0.082604743540287018</v>
      </c>
      <c r="R164" s="0">
        <v>0.037080202251672745</v>
      </c>
      <c r="S164" s="0">
        <v>0.28651335835456848</v>
      </c>
      <c r="T164" s="0">
        <v>0.45927000045776367</v>
      </c>
      <c r="U164" s="0">
        <v>0.63202667236328125</v>
      </c>
      <c r="V164" s="0">
        <v>0.88145977258682251</v>
      </c>
      <c r="W164" s="0">
        <v>1.0011447668075562</v>
      </c>
      <c r="X164" s="0">
        <v>9.5894991621260672</v>
      </c>
      <c r="Y164" s="0">
        <v>10.203083896537921</v>
      </c>
      <c r="Z164" s="0">
        <v>0.61358472892514304</v>
      </c>
      <c r="AA164" s="0">
        <v>0.43255007266998291</v>
      </c>
      <c r="AB164" s="0">
        <v>-0.09789682924747467</v>
      </c>
      <c r="AC164" s="0">
        <v>0.059249505400657654</v>
      </c>
      <c r="AD164" s="0">
        <v>0.38675525784492493</v>
      </c>
      <c r="AE164" s="0">
        <v>0.61358475685119629</v>
      </c>
      <c r="AF164" s="0">
        <v>0.84041422605514526</v>
      </c>
      <c r="AG164" s="0">
        <v>1.1679199934005737</v>
      </c>
      <c r="AH164" s="0">
        <v>1.3250663280487061</v>
      </c>
    </row>
    <row r="165" x14ac:dyDescent="0.4">
      <c r="A165" s="11" t="str">
        <f>Data[[#This Row],[category]]&amp;Data[[#This Row],[subcategory]]&amp;Data[[#This Row],[date]]&amp;Data[[#This Row],[hour]]</f>
        <v>CPP rateNo9/2/20178</v>
      </c>
      <c r="B165" s="11" t="s">
        <v>138</v>
      </c>
      <c r="C165" t="s">
        <v>132</v>
      </c>
      <c r="D165" t="s">
        <v>113</v>
      </c>
      <c r="E165" t="s">
        <v>60</v>
      </c>
      <c r="F165" s="0">
        <v>1336</v>
      </c>
      <c r="G165" s="0">
        <v>7.9836201667785645</v>
      </c>
      <c r="H165" s="0">
        <v>8.4760274887084961</v>
      </c>
      <c r="I165" s="0">
        <v>0.49240687489509583</v>
      </c>
      <c r="J165" s="0">
        <v>0.21119627356529236</v>
      </c>
      <c r="K165" s="0">
        <v>71.977546691894531</v>
      </c>
      <c r="L165" s="0">
        <v>1.5342115163803101</v>
      </c>
      <c r="M165" s="0">
        <v>0</v>
      </c>
      <c r="N165" s="0">
        <v>0</v>
      </c>
      <c r="O165" s="0"/>
      <c r="P165" s="0"/>
      <c r="Q165" s="0">
        <v>0.14501991868019104</v>
      </c>
      <c r="R165" s="0">
        <v>0.22174796462059021</v>
      </c>
      <c r="S165" s="0">
        <v>0.38165545463562012</v>
      </c>
      <c r="T165" s="0">
        <v>0.49240687489509583</v>
      </c>
      <c r="U165" s="0">
        <v>0.60315829515457153</v>
      </c>
      <c r="V165" s="0">
        <v>0.76306581497192383</v>
      </c>
      <c r="W165" s="0">
        <v>0.839793860912323</v>
      </c>
      <c r="X165" s="0">
        <v>10.66611649867782</v>
      </c>
      <c r="Y165" s="0">
        <v>11.323972398526617</v>
      </c>
      <c r="Z165" s="0">
        <v>0.65785556862421346</v>
      </c>
      <c r="AA165" s="0">
        <v>0.27730071544647217</v>
      </c>
      <c r="AB165" s="0">
        <v>0.20173647999763489</v>
      </c>
      <c r="AC165" s="0">
        <v>0.30248039960861206</v>
      </c>
      <c r="AD165" s="0">
        <v>0.51243895292282104</v>
      </c>
      <c r="AE165" s="0">
        <v>0.6578555703163147</v>
      </c>
      <c r="AF165" s="0">
        <v>0.80327218770980835</v>
      </c>
      <c r="AG165" s="0">
        <v>1.0132306814193726</v>
      </c>
      <c r="AH165" s="0">
        <v>1.1139746904373169</v>
      </c>
    </row>
    <row r="166" x14ac:dyDescent="0.4">
      <c r="A166" s="11" t="str">
        <f>Data[[#This Row],[category]]&amp;Data[[#This Row],[subcategory]]&amp;Data[[#This Row],[date]]&amp;Data[[#This Row],[hour]]</f>
        <v>CPP rateNo9/2/20179</v>
      </c>
      <c r="B166" s="11" t="s">
        <v>138</v>
      </c>
      <c r="C166" t="s">
        <v>132</v>
      </c>
      <c r="D166" t="s">
        <v>113</v>
      </c>
      <c r="E166" t="s">
        <v>61</v>
      </c>
      <c r="F166" s="0">
        <v>1336</v>
      </c>
      <c r="G166" s="0">
        <v>9.5012540817260742</v>
      </c>
      <c r="H166" s="0">
        <v>9.4598283767700195</v>
      </c>
      <c r="I166" s="0">
        <v>-0.041425410658121109</v>
      </c>
      <c r="J166" s="0">
        <v>0.17178677022457123</v>
      </c>
      <c r="K166" s="0">
        <v>77.371261596679688</v>
      </c>
      <c r="L166" s="0">
        <v>-0.18122404813766479</v>
      </c>
      <c r="M166" s="0">
        <v>0</v>
      </c>
      <c r="N166" s="0">
        <v>0</v>
      </c>
      <c r="O166" s="0"/>
      <c r="P166" s="0"/>
      <c r="Q166" s="0">
        <v>-0.32398951053619385</v>
      </c>
      <c r="R166" s="0">
        <v>-0.2615790069103241</v>
      </c>
      <c r="S166" s="0">
        <v>-0.13151048123836517</v>
      </c>
      <c r="T166" s="0">
        <v>-0.041425410658121109</v>
      </c>
      <c r="U166" s="0">
        <v>0.048659659922122955</v>
      </c>
      <c r="V166" s="0">
        <v>0.17872819304466248</v>
      </c>
      <c r="W166" s="0">
        <v>0.24113868176937103</v>
      </c>
      <c r="X166" s="0">
        <v>12.693675275480954</v>
      </c>
      <c r="Y166" s="0">
        <v>12.638330761399256</v>
      </c>
      <c r="Z166" s="0">
        <v>-0.055344349242934424</v>
      </c>
      <c r="AA166" s="0">
        <v>0.22555603086948395</v>
      </c>
      <c r="AB166" s="0">
        <v>-0.42635101079940796</v>
      </c>
      <c r="AC166" s="0">
        <v>-0.34440603852272034</v>
      </c>
      <c r="AD166" s="0">
        <v>-0.17362605035305023</v>
      </c>
      <c r="AE166" s="0">
        <v>-0.055344350636005402</v>
      </c>
      <c r="AF166" s="0">
        <v>0.062937349081039429</v>
      </c>
      <c r="AG166" s="0">
        <v>0.23371733725070953</v>
      </c>
      <c r="AH166" s="0">
        <v>0.31566229462623596</v>
      </c>
    </row>
    <row r="167" x14ac:dyDescent="0.4">
      <c r="A167" s="11" t="str">
        <f>Data[[#This Row],[category]]&amp;Data[[#This Row],[subcategory]]&amp;Data[[#This Row],[date]]&amp;Data[[#This Row],[hour]]</f>
        <v>CPP rateNo9/2/201710</v>
      </c>
      <c r="B167" s="11" t="s">
        <v>138</v>
      </c>
      <c r="C167" t="s">
        <v>132</v>
      </c>
      <c r="D167" t="s">
        <v>113</v>
      </c>
      <c r="E167" t="s">
        <v>62</v>
      </c>
      <c r="F167" s="0">
        <v>1336</v>
      </c>
      <c r="G167" s="0">
        <v>10.58655834197998</v>
      </c>
      <c r="H167" s="0">
        <v>10.601968765258789</v>
      </c>
      <c r="I167" s="0">
        <v>0.015410557389259338</v>
      </c>
      <c r="J167" s="0">
        <v>0.13610382378101349</v>
      </c>
      <c r="K167" s="0">
        <v>81.86376953125</v>
      </c>
      <c r="L167" s="0">
        <v>0.096362143754959106</v>
      </c>
      <c r="M167" s="0">
        <v>0</v>
      </c>
      <c r="N167" s="0">
        <v>0</v>
      </c>
      <c r="O167" s="0"/>
      <c r="P167" s="0"/>
      <c r="Q167" s="0">
        <v>-0.20846031606197357</v>
      </c>
      <c r="R167" s="0">
        <v>-0.15901350975036621</v>
      </c>
      <c r="S167" s="0">
        <v>-0.055962357670068741</v>
      </c>
      <c r="T167" s="0">
        <v>0.015410557389259338</v>
      </c>
      <c r="U167" s="0">
        <v>0.086783468723297119</v>
      </c>
      <c r="V167" s="0">
        <v>0.18983462452888489</v>
      </c>
      <c r="W167" s="0">
        <v>0.23928143084049225</v>
      </c>
      <c r="X167" s="0">
        <v>14.143641821887373</v>
      </c>
      <c r="Y167" s="0">
        <v>14.164229855422985</v>
      </c>
      <c r="Z167" s="0">
        <v>0.020588505046425502</v>
      </c>
      <c r="AA167" s="0">
        <v>0.17870432138442993</v>
      </c>
      <c r="AB167" s="0">
        <v>-0.2733539342880249</v>
      </c>
      <c r="AC167" s="0">
        <v>-0.20843030512332916</v>
      </c>
      <c r="AD167" s="0">
        <v>-0.073124133050441742</v>
      </c>
      <c r="AE167" s="0">
        <v>0.020588504150509834</v>
      </c>
      <c r="AF167" s="0">
        <v>0.11430114507675171</v>
      </c>
      <c r="AG167" s="0">
        <v>0.24960730969905853</v>
      </c>
      <c r="AH167" s="0">
        <v>0.31453096866607666</v>
      </c>
    </row>
    <row r="168" x14ac:dyDescent="0.4">
      <c r="A168" s="11" t="str">
        <f>Data[[#This Row],[category]]&amp;Data[[#This Row],[subcategory]]&amp;Data[[#This Row],[date]]&amp;Data[[#This Row],[hour]]</f>
        <v>CPP rateNo9/2/201711</v>
      </c>
      <c r="B168" s="11" t="s">
        <v>138</v>
      </c>
      <c r="C168" t="s">
        <v>132</v>
      </c>
      <c r="D168" t="s">
        <v>113</v>
      </c>
      <c r="E168" t="s">
        <v>63</v>
      </c>
      <c r="F168" s="0">
        <v>1336</v>
      </c>
      <c r="G168" s="0">
        <v>11.380334854125977</v>
      </c>
      <c r="H168" s="0">
        <v>11.337338447570801</v>
      </c>
      <c r="I168" s="0">
        <v>-0.042995240539312363</v>
      </c>
      <c r="J168" s="0">
        <v>0.12971359491348267</v>
      </c>
      <c r="K168" s="0">
        <v>85.461830139160156</v>
      </c>
      <c r="L168" s="0">
        <v>-0.27791067957878113</v>
      </c>
      <c r="M168" s="0">
        <v>0</v>
      </c>
      <c r="N168" s="0">
        <v>0</v>
      </c>
      <c r="O168" s="0"/>
      <c r="P168" s="0"/>
      <c r="Q168" s="0">
        <v>-0.25635510683059692</v>
      </c>
      <c r="R168" s="0">
        <v>-0.20922990143299103</v>
      </c>
      <c r="S168" s="0">
        <v>-0.11101711541414261</v>
      </c>
      <c r="T168" s="0">
        <v>-0.042995240539312363</v>
      </c>
      <c r="U168" s="0">
        <v>0.025026634335517883</v>
      </c>
      <c r="V168" s="0">
        <v>0.1232394203543663</v>
      </c>
      <c r="W168" s="0">
        <v>0.1703646332025528</v>
      </c>
      <c r="X168" s="0">
        <v>15.204126804222771</v>
      </c>
      <c r="Y168" s="0">
        <v>15.146684716698555</v>
      </c>
      <c r="Z168" s="0">
        <v>-0.057441640546485498</v>
      </c>
      <c r="AA168" s="0">
        <v>0.17031395435333252</v>
      </c>
      <c r="AB168" s="0">
        <v>-0.33758315443992615</v>
      </c>
      <c r="AC168" s="0">
        <v>-0.27570775151252747</v>
      </c>
      <c r="AD168" s="0">
        <v>-0.14675436913967133</v>
      </c>
      <c r="AE168" s="0">
        <v>-0.057441640645265579</v>
      </c>
      <c r="AF168" s="0">
        <v>0.031871084123849869</v>
      </c>
      <c r="AG168" s="0">
        <v>0.1608244776725769</v>
      </c>
      <c r="AH168" s="0">
        <v>0.22269988059997559</v>
      </c>
    </row>
    <row r="169" x14ac:dyDescent="0.4">
      <c r="A169" s="11" t="str">
        <f>Data[[#This Row],[category]]&amp;Data[[#This Row],[subcategory]]&amp;Data[[#This Row],[date]]&amp;Data[[#This Row],[hour]]</f>
        <v>CPP rateNo9/2/201712</v>
      </c>
      <c r="B169" s="11" t="s">
        <v>138</v>
      </c>
      <c r="C169" t="s">
        <v>132</v>
      </c>
      <c r="D169" t="s">
        <v>113</v>
      </c>
      <c r="E169" t="s">
        <v>64</v>
      </c>
      <c r="F169" s="0">
        <v>1336</v>
      </c>
      <c r="G169" s="0">
        <v>11.711305618286133</v>
      </c>
      <c r="H169" s="0">
        <v>11.591778755187988</v>
      </c>
      <c r="I169" s="0">
        <v>-0.11952595412731171</v>
      </c>
      <c r="J169" s="0">
        <v>0.1717187911272049</v>
      </c>
      <c r="K169" s="0">
        <v>90.499252319335938</v>
      </c>
      <c r="L169" s="0">
        <v>-0.56488698720932007</v>
      </c>
      <c r="M169" s="0">
        <v>0</v>
      </c>
      <c r="N169" s="0">
        <v>0</v>
      </c>
      <c r="O169" s="0"/>
      <c r="P169" s="0"/>
      <c r="Q169" s="0">
        <v>-0.40197822451591492</v>
      </c>
      <c r="R169" s="0">
        <v>-0.33959242701530457</v>
      </c>
      <c r="S169" s="0">
        <v>-0.20957536995410919</v>
      </c>
      <c r="T169" s="0">
        <v>-0.11952595412731171</v>
      </c>
      <c r="U169" s="0">
        <v>-0.029476532712578773</v>
      </c>
      <c r="V169" s="0">
        <v>0.10054053366184235</v>
      </c>
      <c r="W169" s="0">
        <v>0.1629263162612915</v>
      </c>
      <c r="X169" s="0">
        <v>15.646304055215486</v>
      </c>
      <c r="Y169" s="0">
        <v>15.486616988978566</v>
      </c>
      <c r="Z169" s="0">
        <v>-0.15968667722295848</v>
      </c>
      <c r="AA169" s="0">
        <v>0.2254667729139328</v>
      </c>
      <c r="AB169" s="0">
        <v>-0.53054654598236084</v>
      </c>
      <c r="AC169" s="0">
        <v>-0.44863396883010864</v>
      </c>
      <c r="AD169" s="0">
        <v>-0.27792155742645264</v>
      </c>
      <c r="AE169" s="0">
        <v>-0.15968668460845947</v>
      </c>
      <c r="AF169" s="0">
        <v>-0.041451785713434219</v>
      </c>
      <c r="AG169" s="0">
        <v>0.12926061451435089</v>
      </c>
      <c r="AH169" s="0">
        <v>0.2111731618642807</v>
      </c>
    </row>
    <row r="170" x14ac:dyDescent="0.4">
      <c r="A170" s="11" t="str">
        <f>Data[[#This Row],[category]]&amp;Data[[#This Row],[subcategory]]&amp;Data[[#This Row],[date]]&amp;Data[[#This Row],[hour]]</f>
        <v>CPP rateNo9/2/201713</v>
      </c>
      <c r="B170" s="11" t="s">
        <v>138</v>
      </c>
      <c r="C170" t="s">
        <v>132</v>
      </c>
      <c r="D170" t="s">
        <v>113</v>
      </c>
      <c r="E170" t="s">
        <v>65</v>
      </c>
      <c r="F170" s="0">
        <v>1336</v>
      </c>
      <c r="G170" s="0">
        <v>12.13590145111084</v>
      </c>
      <c r="H170" s="0">
        <v>12.344724655151367</v>
      </c>
      <c r="I170" s="0">
        <v>0.20882326364517212</v>
      </c>
      <c r="J170" s="0">
        <v>0.27015477418899536</v>
      </c>
      <c r="K170" s="0">
        <v>89.403450012207031</v>
      </c>
      <c r="L170" s="0">
        <v>0.64439737796783447</v>
      </c>
      <c r="M170" s="0">
        <v>0</v>
      </c>
      <c r="N170" s="0">
        <v>0</v>
      </c>
      <c r="O170" s="0"/>
      <c r="P170" s="0"/>
      <c r="Q170" s="0">
        <v>-0.23554179072380066</v>
      </c>
      <c r="R170" s="0">
        <v>-0.1373940110206604</v>
      </c>
      <c r="S170" s="0">
        <v>0.067153960466384888</v>
      </c>
      <c r="T170" s="0">
        <v>0.20882326364517212</v>
      </c>
      <c r="U170" s="0">
        <v>0.35049256682395935</v>
      </c>
      <c r="V170" s="0">
        <v>0.55504053831100464</v>
      </c>
      <c r="W170" s="0">
        <v>0.65318834781646729</v>
      </c>
      <c r="X170" s="0">
        <v>16.213564526107561</v>
      </c>
      <c r="Y170" s="0">
        <v>16.492551594314463</v>
      </c>
      <c r="Z170" s="0">
        <v>0.27898787084529514</v>
      </c>
      <c r="AA170" s="0">
        <v>0.35471323132514954</v>
      </c>
      <c r="AB170" s="0">
        <v>-0.30446347594261169</v>
      </c>
      <c r="AC170" s="0">
        <v>-0.17559543251991272</v>
      </c>
      <c r="AD170" s="0">
        <v>0.092976070940494537</v>
      </c>
      <c r="AE170" s="0">
        <v>0.27898788452148438</v>
      </c>
      <c r="AF170" s="0">
        <v>0.46499967575073242</v>
      </c>
      <c r="AG170" s="0">
        <v>0.73357117176055908</v>
      </c>
      <c r="AH170" s="0">
        <v>0.86243921518325806</v>
      </c>
    </row>
    <row r="171" x14ac:dyDescent="0.4">
      <c r="A171" s="11" t="str">
        <f>Data[[#This Row],[category]]&amp;Data[[#This Row],[subcategory]]&amp;Data[[#This Row],[date]]&amp;Data[[#This Row],[hour]]</f>
        <v>CPP rateNo9/2/201714</v>
      </c>
      <c r="B171" s="11" t="s">
        <v>138</v>
      </c>
      <c r="C171" t="s">
        <v>132</v>
      </c>
      <c r="D171" t="s">
        <v>113</v>
      </c>
      <c r="E171" t="s">
        <v>66</v>
      </c>
      <c r="F171" s="0">
        <v>1336</v>
      </c>
      <c r="G171" s="0">
        <v>12.325033187866211</v>
      </c>
      <c r="H171" s="0">
        <v>12.521660804748535</v>
      </c>
      <c r="I171" s="0">
        <v>0.19662755727767944</v>
      </c>
      <c r="J171" s="0">
        <v>0.25164839625358582</v>
      </c>
      <c r="K171" s="0">
        <v>89.482780456542969</v>
      </c>
      <c r="L171" s="0">
        <v>0.6423954963684082</v>
      </c>
      <c r="M171" s="0">
        <v>0</v>
      </c>
      <c r="N171" s="0">
        <v>0</v>
      </c>
      <c r="O171" s="0"/>
      <c r="P171" s="0"/>
      <c r="Q171" s="0">
        <v>-0.21729722619056702</v>
      </c>
      <c r="R171" s="0">
        <v>-0.12587283551692963</v>
      </c>
      <c r="S171" s="0">
        <v>0.064663007855415344</v>
      </c>
      <c r="T171" s="0">
        <v>0.19662755727767944</v>
      </c>
      <c r="U171" s="0">
        <v>0.32859209179878235</v>
      </c>
      <c r="V171" s="0">
        <v>0.51912796497344971</v>
      </c>
      <c r="W171" s="0">
        <v>0.61055231094360352</v>
      </c>
      <c r="X171" s="0">
        <v>16.466244138359368</v>
      </c>
      <c r="Y171" s="0">
        <v>16.728938761763263</v>
      </c>
      <c r="Z171" s="0">
        <v>0.26269442452893854</v>
      </c>
      <c r="AA171" s="0">
        <v>0.33041435480117798</v>
      </c>
      <c r="AB171" s="0">
        <v>-0.2807888388633728</v>
      </c>
      <c r="AC171" s="0">
        <v>-0.16074861586093903</v>
      </c>
      <c r="AD171" s="0">
        <v>0.089424967765808105</v>
      </c>
      <c r="AE171" s="0">
        <v>0.26269441843032837</v>
      </c>
      <c r="AF171" s="0">
        <v>0.43596386909484863</v>
      </c>
      <c r="AG171" s="0">
        <v>0.68613743782043457</v>
      </c>
      <c r="AH171" s="0">
        <v>0.80617767572402954</v>
      </c>
    </row>
    <row r="172" x14ac:dyDescent="0.4">
      <c r="A172" s="11" t="str">
        <f>Data[[#This Row],[category]]&amp;Data[[#This Row],[subcategory]]&amp;Data[[#This Row],[date]]&amp;Data[[#This Row],[hour]]</f>
        <v>CPP rateNo9/2/201715</v>
      </c>
      <c r="B172" s="11" t="s">
        <v>138</v>
      </c>
      <c r="C172" t="s">
        <v>132</v>
      </c>
      <c r="D172" t="s">
        <v>113</v>
      </c>
      <c r="E172" t="s">
        <v>67</v>
      </c>
      <c r="F172" s="0">
        <v>1336</v>
      </c>
      <c r="G172" s="0">
        <v>11.829670906066895</v>
      </c>
      <c r="H172" s="0">
        <v>11.295680046081543</v>
      </c>
      <c r="I172" s="0">
        <v>-0.53399085998535156</v>
      </c>
      <c r="J172" s="0">
        <v>0.28615540266036987</v>
      </c>
      <c r="K172" s="0">
        <v>87.743263244628906</v>
      </c>
      <c r="L172" s="0">
        <v>-1.5108548402786255</v>
      </c>
      <c r="M172" s="0">
        <v>0</v>
      </c>
      <c r="N172" s="0">
        <v>0</v>
      </c>
      <c r="O172" s="0"/>
      <c r="P172" s="0"/>
      <c r="Q172" s="0">
        <v>-1.0046745538711548</v>
      </c>
      <c r="R172" s="0">
        <v>-0.90071374177932739</v>
      </c>
      <c r="S172" s="0">
        <v>-0.68405091762542725</v>
      </c>
      <c r="T172" s="0">
        <v>-0.53399085998535156</v>
      </c>
      <c r="U172" s="0">
        <v>-0.38393083214759827</v>
      </c>
      <c r="V172" s="0">
        <v>-0.16726794838905334</v>
      </c>
      <c r="W172" s="0">
        <v>-0.063307106494903564</v>
      </c>
      <c r="X172" s="0">
        <v>15.804440332719185</v>
      </c>
      <c r="Y172" s="0">
        <v>15.091028059858681</v>
      </c>
      <c r="Z172" s="0">
        <v>-0.71341179496991447</v>
      </c>
      <c r="AA172" s="0">
        <v>0.37572205066680908</v>
      </c>
      <c r="AB172" s="0">
        <v>-1.3314195871353149</v>
      </c>
      <c r="AC172" s="0">
        <v>-1.1949189901351929</v>
      </c>
      <c r="AD172" s="0">
        <v>-0.91044062376022339</v>
      </c>
      <c r="AE172" s="0">
        <v>-0.71341180801391602</v>
      </c>
      <c r="AF172" s="0">
        <v>-0.51638293266296387</v>
      </c>
      <c r="AG172" s="0">
        <v>-0.23190461099147797</v>
      </c>
      <c r="AH172" s="0">
        <v>-0.095404013991355896</v>
      </c>
    </row>
    <row r="173" x14ac:dyDescent="0.4">
      <c r="A173" s="11" t="str">
        <f>Data[[#This Row],[category]]&amp;Data[[#This Row],[subcategory]]&amp;Data[[#This Row],[date]]&amp;Data[[#This Row],[hour]]</f>
        <v>CPP rateNo9/2/201716</v>
      </c>
      <c r="B173" s="11" t="s">
        <v>138</v>
      </c>
      <c r="C173" t="s">
        <v>132</v>
      </c>
      <c r="D173" t="s">
        <v>113</v>
      </c>
      <c r="E173" t="s">
        <v>68</v>
      </c>
      <c r="F173" s="0">
        <v>1336</v>
      </c>
      <c r="G173" s="0">
        <v>11.66276741027832</v>
      </c>
      <c r="H173" s="0">
        <v>11.581028938293457</v>
      </c>
      <c r="I173" s="0">
        <v>-0.081738375127315521</v>
      </c>
      <c r="J173" s="0">
        <v>0.31465029716491699</v>
      </c>
      <c r="K173" s="0">
        <v>88.757484436035156</v>
      </c>
      <c r="L173" s="0">
        <v>-0.21474272012710571</v>
      </c>
      <c r="M173" s="0">
        <v>0</v>
      </c>
      <c r="N173" s="0">
        <v>0</v>
      </c>
      <c r="O173" s="0"/>
      <c r="P173" s="0"/>
      <c r="Q173" s="0">
        <v>-0.59929203987121582</v>
      </c>
      <c r="R173" s="0">
        <v>-0.48497894406318665</v>
      </c>
      <c r="S173" s="0">
        <v>-0.24674114584922791</v>
      </c>
      <c r="T173" s="0">
        <v>-0.081738375127315521</v>
      </c>
      <c r="U173" s="0">
        <v>0.08326440304517746</v>
      </c>
      <c r="V173" s="0">
        <v>0.3215022087097168</v>
      </c>
      <c r="W173" s="0">
        <v>0.43581530451774597</v>
      </c>
      <c r="X173" s="0">
        <v>15.581457050626346</v>
      </c>
      <c r="Y173" s="0">
        <v>15.472254138548914</v>
      </c>
      <c r="Z173" s="0">
        <v>-0.10920247356545687</v>
      </c>
      <c r="AA173" s="0">
        <v>0.41313585638999939</v>
      </c>
      <c r="AB173" s="0">
        <v>-0.78875046968460083</v>
      </c>
      <c r="AC173" s="0">
        <v>-0.63865739107131958</v>
      </c>
      <c r="AD173" s="0">
        <v>-0.32585114240646362</v>
      </c>
      <c r="AE173" s="0">
        <v>-0.10920247435569763</v>
      </c>
      <c r="AF173" s="0">
        <v>0.10744617879390717</v>
      </c>
      <c r="AG173" s="0">
        <v>0.42025244235992432</v>
      </c>
      <c r="AH173" s="0">
        <v>0.57034552097320557</v>
      </c>
    </row>
    <row r="174" x14ac:dyDescent="0.4">
      <c r="A174" s="11" t="str">
        <f>Data[[#This Row],[category]]&amp;Data[[#This Row],[subcategory]]&amp;Data[[#This Row],[date]]&amp;Data[[#This Row],[hour]]</f>
        <v>CPP rateNo9/2/201717</v>
      </c>
      <c r="B174" s="11" t="s">
        <v>138</v>
      </c>
      <c r="C174" t="s">
        <v>132</v>
      </c>
      <c r="D174" t="s">
        <v>113</v>
      </c>
      <c r="E174" t="s">
        <v>69</v>
      </c>
      <c r="F174" s="0">
        <v>1336</v>
      </c>
      <c r="G174" s="0">
        <v>11.396599769592285</v>
      </c>
      <c r="H174" s="0">
        <v>11.736215591430664</v>
      </c>
      <c r="I174" s="0">
        <v>0.33961525559425354</v>
      </c>
      <c r="J174" s="0">
        <v>0.30776780843734741</v>
      </c>
      <c r="K174" s="0">
        <v>88.597305297851562</v>
      </c>
      <c r="L174" s="0">
        <v>0.87948411703109741</v>
      </c>
      <c r="M174" s="0">
        <v>0</v>
      </c>
      <c r="N174" s="0">
        <v>0</v>
      </c>
      <c r="O174" s="0"/>
      <c r="P174" s="0"/>
      <c r="Q174" s="0">
        <v>-0.1666177362203598</v>
      </c>
      <c r="R174" s="0">
        <v>-0.054805062711238861</v>
      </c>
      <c r="S174" s="0">
        <v>0.17822165787220001</v>
      </c>
      <c r="T174" s="0">
        <v>0.33961525559425354</v>
      </c>
      <c r="U174" s="0">
        <v>0.50100886821746826</v>
      </c>
      <c r="V174" s="0">
        <v>0.73403555154800415</v>
      </c>
      <c r="W174" s="0">
        <v>0.84584826231002808</v>
      </c>
      <c r="X174" s="0">
        <v>15.225857087143062</v>
      </c>
      <c r="Y174" s="0">
        <v>15.679583842932951</v>
      </c>
      <c r="Z174" s="0">
        <v>0.4537259655342516</v>
      </c>
      <c r="AA174" s="0">
        <v>0.40409913659095764</v>
      </c>
      <c r="AB174" s="0">
        <v>-0.21095795929431915</v>
      </c>
      <c r="AC174" s="0">
        <v>-0.064147911965847015</v>
      </c>
      <c r="AD174" s="0">
        <v>0.24181617796421051</v>
      </c>
      <c r="AE174" s="0">
        <v>0.45372596383094788</v>
      </c>
      <c r="AF174" s="0">
        <v>0.66563576459884644</v>
      </c>
      <c r="AG174" s="0">
        <v>0.97159981727600098</v>
      </c>
      <c r="AH174" s="0">
        <v>1.1184098720550537</v>
      </c>
    </row>
    <row r="175" x14ac:dyDescent="0.4">
      <c r="A175" s="11" t="str">
        <f>Data[[#This Row],[category]]&amp;Data[[#This Row],[subcategory]]&amp;Data[[#This Row],[date]]&amp;Data[[#This Row],[hour]]</f>
        <v>CPP rateNo9/2/201718</v>
      </c>
      <c r="B175" s="11" t="s">
        <v>138</v>
      </c>
      <c r="C175" t="s">
        <v>132</v>
      </c>
      <c r="D175" t="s">
        <v>113</v>
      </c>
      <c r="E175" t="s">
        <v>70</v>
      </c>
      <c r="F175" s="0">
        <v>1336</v>
      </c>
      <c r="G175" s="0">
        <v>11.041705131530762</v>
      </c>
      <c r="H175" s="0">
        <v>11.825336456298828</v>
      </c>
      <c r="I175" s="0">
        <v>0.78363162279129028</v>
      </c>
      <c r="J175" s="0">
        <v>0.36216068267822266</v>
      </c>
      <c r="K175" s="0">
        <v>85.280693054199219</v>
      </c>
      <c r="L175" s="0">
        <v>1.8314003944396973</v>
      </c>
      <c r="M175" s="0">
        <v>1</v>
      </c>
      <c r="N175" s="0">
        <v>0</v>
      </c>
      <c r="O175" s="0"/>
      <c r="P175" s="0"/>
      <c r="Q175" s="0">
        <v>0.18793031573295593</v>
      </c>
      <c r="R175" s="0">
        <v>0.3195040225982666</v>
      </c>
      <c r="S175" s="0">
        <v>0.59371435642242432</v>
      </c>
      <c r="T175" s="0">
        <v>0.78363162279129028</v>
      </c>
      <c r="U175" s="0">
        <v>0.97354888916015625</v>
      </c>
      <c r="V175" s="0">
        <v>1.247759222984314</v>
      </c>
      <c r="W175" s="0">
        <v>1.3793329000473022</v>
      </c>
      <c r="X175" s="0">
        <v>14.751718192414279</v>
      </c>
      <c r="Y175" s="0">
        <v>15.798649555344571</v>
      </c>
      <c r="Z175" s="0">
        <v>1.0469318819323583</v>
      </c>
      <c r="AA175" s="0">
        <v>0.47551697492599487</v>
      </c>
      <c r="AB175" s="0">
        <v>0.26477605104446411</v>
      </c>
      <c r="AC175" s="0">
        <v>0.43753236532211304</v>
      </c>
      <c r="AD175" s="0">
        <v>0.79757052659988403</v>
      </c>
      <c r="AE175" s="0">
        <v>1.0469318628311157</v>
      </c>
      <c r="AF175" s="0">
        <v>1.2962932586669922</v>
      </c>
      <c r="AG175" s="0">
        <v>1.6563314199447632</v>
      </c>
      <c r="AH175" s="0">
        <v>1.8290877342224121</v>
      </c>
    </row>
    <row r="176" x14ac:dyDescent="0.4">
      <c r="A176" s="11" t="str">
        <f>Data[[#This Row],[category]]&amp;Data[[#This Row],[subcategory]]&amp;Data[[#This Row],[date]]&amp;Data[[#This Row],[hour]]</f>
        <v>CPP rateNo9/2/201719</v>
      </c>
      <c r="B176" s="11" t="s">
        <v>138</v>
      </c>
      <c r="C176" t="s">
        <v>132</v>
      </c>
      <c r="D176" t="s">
        <v>113</v>
      </c>
      <c r="E176" t="s">
        <v>71</v>
      </c>
      <c r="F176" s="0">
        <v>1336</v>
      </c>
      <c r="G176" s="0">
        <v>10.950962066650391</v>
      </c>
      <c r="H176" s="0">
        <v>12.686046600341797</v>
      </c>
      <c r="I176" s="0">
        <v>1.7350852489471436</v>
      </c>
      <c r="J176" s="0">
        <v>0.40770363807678223</v>
      </c>
      <c r="K176" s="0">
        <v>83.673652648925781</v>
      </c>
      <c r="L176" s="0">
        <v>3.9000566005706787</v>
      </c>
      <c r="M176" s="0">
        <v>1</v>
      </c>
      <c r="N176" s="0">
        <v>1</v>
      </c>
      <c r="O176" s="0"/>
      <c r="P176" s="0"/>
      <c r="Q176" s="0">
        <v>1.0644724369049072</v>
      </c>
      <c r="R176" s="0">
        <v>1.2125920057296753</v>
      </c>
      <c r="S176" s="0">
        <v>1.5212852954864502</v>
      </c>
      <c r="T176" s="0">
        <v>1.7350852489471436</v>
      </c>
      <c r="U176" s="0">
        <v>1.9488852024078369</v>
      </c>
      <c r="V176" s="0">
        <v>2.2575783729553223</v>
      </c>
      <c r="W176" s="0">
        <v>2.4056980609893799</v>
      </c>
      <c r="X176" s="0">
        <v>14.630485374334768</v>
      </c>
      <c r="Y176" s="0">
        <v>16.948558841401262</v>
      </c>
      <c r="Z176" s="0">
        <v>2.3180738803869891</v>
      </c>
      <c r="AA176" s="0">
        <v>0.53531485795974731</v>
      </c>
      <c r="AB176" s="0">
        <v>1.4375592470169067</v>
      </c>
      <c r="AC176" s="0">
        <v>1.63204026222229</v>
      </c>
      <c r="AD176" s="0">
        <v>2.0373544692993164</v>
      </c>
      <c r="AE176" s="0">
        <v>2.3180739879608154</v>
      </c>
      <c r="AF176" s="0">
        <v>2.5987932682037354</v>
      </c>
      <c r="AG176" s="0">
        <v>3.0041074752807617</v>
      </c>
      <c r="AH176" s="0">
        <v>3.1985883712768555</v>
      </c>
    </row>
    <row r="177" x14ac:dyDescent="0.4">
      <c r="A177" s="11" t="str">
        <f>Data[[#This Row],[category]]&amp;Data[[#This Row],[subcategory]]&amp;Data[[#This Row],[date]]&amp;Data[[#This Row],[hour]]</f>
        <v>CPP rateNo9/2/201720</v>
      </c>
      <c r="B177" s="11" t="s">
        <v>138</v>
      </c>
      <c r="C177" t="s">
        <v>132</v>
      </c>
      <c r="D177" t="s">
        <v>113</v>
      </c>
      <c r="E177" t="s">
        <v>54</v>
      </c>
      <c r="F177" s="0">
        <v>1336</v>
      </c>
      <c r="G177" s="0">
        <v>10.827420234680176</v>
      </c>
      <c r="H177" s="0">
        <v>12.318000793457031</v>
      </c>
      <c r="I177" s="0">
        <v>1.4905809164047241</v>
      </c>
      <c r="J177" s="0">
        <v>0.35091528296470642</v>
      </c>
      <c r="K177" s="0">
        <v>80.719314575195313</v>
      </c>
      <c r="L177" s="0">
        <v>3.8265867233276367</v>
      </c>
      <c r="M177" s="0">
        <v>1</v>
      </c>
      <c r="N177" s="0">
        <v>1</v>
      </c>
      <c r="O177" s="0"/>
      <c r="P177" s="0"/>
      <c r="Q177" s="0">
        <v>0.91337662935256958</v>
      </c>
      <c r="R177" s="0">
        <v>1.0408649444580078</v>
      </c>
      <c r="S177" s="0">
        <v>1.306560754776001</v>
      </c>
      <c r="T177" s="0">
        <v>1.4905809164047241</v>
      </c>
      <c r="U177" s="0">
        <v>1.6746010780334473</v>
      </c>
      <c r="V177" s="0">
        <v>1.9402968883514404</v>
      </c>
      <c r="W177" s="0">
        <v>2.0677852630615234</v>
      </c>
      <c r="X177" s="0">
        <v>14.465432881786334</v>
      </c>
      <c r="Y177" s="0">
        <v>16.456849579398835</v>
      </c>
      <c r="Z177" s="0">
        <v>1.9914160493715845</v>
      </c>
      <c r="AA177" s="0">
        <v>0.46075177192687988</v>
      </c>
      <c r="AB177" s="0">
        <v>1.2335468530654907</v>
      </c>
      <c r="AC177" s="0">
        <v>1.400938868522644</v>
      </c>
      <c r="AD177" s="0">
        <v>1.7497975826263428</v>
      </c>
      <c r="AE177" s="0">
        <v>1.9914160966873169</v>
      </c>
      <c r="AF177" s="0">
        <v>2.233034610748291</v>
      </c>
      <c r="AG177" s="0">
        <v>2.5818932056427002</v>
      </c>
      <c r="AH177" s="0">
        <v>2.7492852210998535</v>
      </c>
    </row>
    <row r="178" x14ac:dyDescent="0.4">
      <c r="A178" s="11" t="str">
        <f>Data[[#This Row],[category]]&amp;Data[[#This Row],[subcategory]]&amp;Data[[#This Row],[date]]&amp;Data[[#This Row],[hour]]</f>
        <v>CPP rateNo9/2/201721</v>
      </c>
      <c r="B178" s="11" t="s">
        <v>138</v>
      </c>
      <c r="C178" t="s">
        <v>132</v>
      </c>
      <c r="D178" t="s">
        <v>113</v>
      </c>
      <c r="E178" t="s">
        <v>72</v>
      </c>
      <c r="F178" s="0">
        <v>1336</v>
      </c>
      <c r="G178" s="0">
        <v>10.643366813659668</v>
      </c>
      <c r="H178" s="0">
        <v>11.711371421813965</v>
      </c>
      <c r="I178" s="0">
        <v>1.0680044889450073</v>
      </c>
      <c r="J178" s="0">
        <v>0.35788699984550476</v>
      </c>
      <c r="K178" s="0">
        <v>81.669914245605469</v>
      </c>
      <c r="L178" s="0">
        <v>2.6996917724609375</v>
      </c>
      <c r="M178" s="0">
        <v>1</v>
      </c>
      <c r="N178" s="0">
        <v>1</v>
      </c>
      <c r="O178" s="0"/>
      <c r="P178" s="0"/>
      <c r="Q178" s="0">
        <v>0.47933274507522583</v>
      </c>
      <c r="R178" s="0">
        <v>0.60935384035110474</v>
      </c>
      <c r="S178" s="0">
        <v>0.88032835721969604</v>
      </c>
      <c r="T178" s="0">
        <v>1.0680044889450073</v>
      </c>
      <c r="U178" s="0">
        <v>1.2556805610656738</v>
      </c>
      <c r="V178" s="0">
        <v>1.5266550779342651</v>
      </c>
      <c r="W178" s="0">
        <v>1.656676173210144</v>
      </c>
      <c r="X178" s="0">
        <v>14.219538255417183</v>
      </c>
      <c r="Y178" s="0">
        <v>15.646391639771021</v>
      </c>
      <c r="Z178" s="0">
        <v>1.4268540632561277</v>
      </c>
      <c r="AA178" s="0">
        <v>0.46990564465522766</v>
      </c>
      <c r="AB178" s="0">
        <v>0.65392804145812988</v>
      </c>
      <c r="AC178" s="0">
        <v>0.8246457576751709</v>
      </c>
      <c r="AD178" s="0">
        <v>1.1804352998733521</v>
      </c>
      <c r="AE178" s="0">
        <v>1.4268540143966675</v>
      </c>
      <c r="AF178" s="0">
        <v>1.6732728481292725</v>
      </c>
      <c r="AG178" s="0">
        <v>2.0290622711181641</v>
      </c>
      <c r="AH178" s="0">
        <v>2.1997799873352051</v>
      </c>
    </row>
    <row r="179" x14ac:dyDescent="0.4">
      <c r="A179" s="11" t="str">
        <f>Data[[#This Row],[category]]&amp;Data[[#This Row],[subcategory]]&amp;Data[[#This Row],[date]]&amp;Data[[#This Row],[hour]]</f>
        <v>CPP rateNo9/2/201722</v>
      </c>
      <c r="B179" s="11" t="s">
        <v>138</v>
      </c>
      <c r="C179" t="s">
        <v>132</v>
      </c>
      <c r="D179" t="s">
        <v>113</v>
      </c>
      <c r="E179" t="s">
        <v>73</v>
      </c>
      <c r="F179" s="0">
        <v>1336</v>
      </c>
      <c r="G179" s="0">
        <v>10.181262969970703</v>
      </c>
      <c r="H179" s="0">
        <v>11.398056983947754</v>
      </c>
      <c r="I179" s="0">
        <v>1.2167937755584717</v>
      </c>
      <c r="J179" s="0">
        <v>0.39924681186676025</v>
      </c>
      <c r="K179" s="0">
        <v>82.117515563964844</v>
      </c>
      <c r="L179" s="0">
        <v>2.8757176399230957</v>
      </c>
      <c r="M179" s="0">
        <v>1</v>
      </c>
      <c r="N179" s="0">
        <v>1</v>
      </c>
      <c r="O179" s="0"/>
      <c r="P179" s="0"/>
      <c r="Q179" s="0">
        <v>0.56009119749069214</v>
      </c>
      <c r="R179" s="0">
        <v>0.70513838529586792</v>
      </c>
      <c r="S179" s="0">
        <v>1.0074285268783569</v>
      </c>
      <c r="T179" s="0">
        <v>1.2167937755584717</v>
      </c>
      <c r="U179" s="0">
        <v>1.4261590242385864</v>
      </c>
      <c r="V179" s="0">
        <v>1.7284491062164307</v>
      </c>
      <c r="W179" s="0">
        <v>1.8734962940216064</v>
      </c>
      <c r="X179" s="0">
        <v>13.602167241960043</v>
      </c>
      <c r="Y179" s="0">
        <v>15.227803867931762</v>
      </c>
      <c r="Z179" s="0">
        <v>1.625636523959755</v>
      </c>
      <c r="AA179" s="0">
        <v>0.52421104907989502</v>
      </c>
      <c r="AB179" s="0">
        <v>0.763386070728302</v>
      </c>
      <c r="AC179" s="0">
        <v>0.95383304357528687</v>
      </c>
      <c r="AD179" s="0">
        <v>1.3507399559020996</v>
      </c>
      <c r="AE179" s="0">
        <v>1.6256365776062012</v>
      </c>
      <c r="AF179" s="0">
        <v>1.9005330801010132</v>
      </c>
      <c r="AG179" s="0">
        <v>2.2974400520324707</v>
      </c>
      <c r="AH179" s="0">
        <v>2.487886905670166</v>
      </c>
    </row>
    <row r="180" x14ac:dyDescent="0.4">
      <c r="A180" s="11" t="str">
        <f>Data[[#This Row],[category]]&amp;Data[[#This Row],[subcategory]]&amp;Data[[#This Row],[date]]&amp;Data[[#This Row],[hour]]</f>
        <v>CPP rateNo9/2/201723</v>
      </c>
      <c r="B180" s="11" t="s">
        <v>138</v>
      </c>
      <c r="C180" t="s">
        <v>132</v>
      </c>
      <c r="D180" t="s">
        <v>113</v>
      </c>
      <c r="E180" t="s">
        <v>74</v>
      </c>
      <c r="F180" s="0">
        <v>1336</v>
      </c>
      <c r="G180" s="0">
        <v>9.4246921539306641</v>
      </c>
      <c r="H180" s="0">
        <v>10.572111129760742</v>
      </c>
      <c r="I180" s="0">
        <v>1.1474181413650513</v>
      </c>
      <c r="J180" s="0">
        <v>0.37330770492553711</v>
      </c>
      <c r="K180" s="0">
        <v>81.723052978515625</v>
      </c>
      <c r="L180" s="0">
        <v>2.9184849262237549</v>
      </c>
      <c r="M180" s="0">
        <v>1</v>
      </c>
      <c r="N180" s="0">
        <v>1</v>
      </c>
      <c r="O180" s="0"/>
      <c r="P180" s="0"/>
      <c r="Q180" s="0">
        <v>0.53338158130645752</v>
      </c>
      <c r="R180" s="0">
        <v>0.66900509595870972</v>
      </c>
      <c r="S180" s="0">
        <v>0.95165538787841797</v>
      </c>
      <c r="T180" s="0">
        <v>1.1474181413650513</v>
      </c>
      <c r="U180" s="0">
        <v>1.3431808948516846</v>
      </c>
      <c r="V180" s="0">
        <v>1.6258312463760376</v>
      </c>
      <c r="W180" s="0">
        <v>1.761454701423645</v>
      </c>
      <c r="X180" s="0">
        <v>12.591389147002861</v>
      </c>
      <c r="Y180" s="0">
        <v>14.124340032762724</v>
      </c>
      <c r="Z180" s="0">
        <v>1.5329506140315725</v>
      </c>
      <c r="AA180" s="0">
        <v>0.49015301465988159</v>
      </c>
      <c r="AB180" s="0">
        <v>0.72672063112258911</v>
      </c>
      <c r="AC180" s="0">
        <v>0.90479427576065063</v>
      </c>
      <c r="AD180" s="0">
        <v>1.2759140729904175</v>
      </c>
      <c r="AE180" s="0">
        <v>1.5329506397247314</v>
      </c>
      <c r="AF180" s="0">
        <v>1.7899870872497559</v>
      </c>
      <c r="AG180" s="0">
        <v>2.161107063293457</v>
      </c>
      <c r="AH180" s="0">
        <v>2.3391804695129395</v>
      </c>
    </row>
    <row r="181" x14ac:dyDescent="0.4">
      <c r="A181" s="11" t="str">
        <f>Data[[#This Row],[category]]&amp;Data[[#This Row],[subcategory]]&amp;Data[[#This Row],[date]]&amp;Data[[#This Row],[hour]]</f>
        <v>CPP rateNo9/2/201724</v>
      </c>
      <c r="B181" s="11" t="s">
        <v>138</v>
      </c>
      <c r="C181" t="s">
        <v>132</v>
      </c>
      <c r="D181" t="s">
        <v>113</v>
      </c>
      <c r="E181" t="s">
        <v>75</v>
      </c>
      <c r="F181" s="0">
        <v>1336</v>
      </c>
      <c r="G181" s="0">
        <v>8.6569881439208984</v>
      </c>
      <c r="H181" s="0">
        <v>10.043177604675293</v>
      </c>
      <c r="I181" s="0">
        <v>1.3861900568008423</v>
      </c>
      <c r="J181" s="0">
        <v>0.37869557738304138</v>
      </c>
      <c r="K181" s="0">
        <v>82.491767883300781</v>
      </c>
      <c r="L181" s="0">
        <v>3.5676436424255371</v>
      </c>
      <c r="M181" s="0">
        <v>1</v>
      </c>
      <c r="N181" s="0">
        <v>1</v>
      </c>
      <c r="O181" s="0"/>
      <c r="P181" s="0"/>
      <c r="Q181" s="0">
        <v>0.76329123973846436</v>
      </c>
      <c r="R181" s="0">
        <v>0.90087217092514038</v>
      </c>
      <c r="S181" s="0">
        <v>1.1876019239425659</v>
      </c>
      <c r="T181" s="0">
        <v>1.3861900568008423</v>
      </c>
      <c r="U181" s="0">
        <v>1.5847781896591187</v>
      </c>
      <c r="V181" s="0">
        <v>1.871508002281189</v>
      </c>
      <c r="W181" s="0">
        <v>2.0090887546539307</v>
      </c>
      <c r="X181" s="0">
        <v>11.565735747392717</v>
      </c>
      <c r="Y181" s="0">
        <v>13.417685284363772</v>
      </c>
      <c r="Z181" s="0">
        <v>1.8519498846406095</v>
      </c>
      <c r="AA181" s="0">
        <v>0.49722728133201599</v>
      </c>
      <c r="AB181" s="0">
        <v>1.0340838432312012</v>
      </c>
      <c r="AC181" s="0">
        <v>1.214727520942688</v>
      </c>
      <c r="AD181" s="0">
        <v>1.5912036895751953</v>
      </c>
      <c r="AE181" s="0">
        <v>1.85194993019104</v>
      </c>
      <c r="AF181" s="0">
        <v>2.1126961708068848</v>
      </c>
      <c r="AG181" s="0">
        <v>2.4891722202301025</v>
      </c>
      <c r="AH181" s="0">
        <v>2.6698160171508789</v>
      </c>
    </row>
    <row r="182" x14ac:dyDescent="0.4">
      <c r="A182" s="11" t="str">
        <f>Data[[#This Row],[category]]&amp;Data[[#This Row],[subcategory]]&amp;Data[[#This Row],[date]]&amp;Data[[#This Row],[hour]]</f>
        <v>CPP rateNo9/2/2017Avg. 11 to 6 pm</v>
      </c>
      <c r="B182" s="11" t="s">
        <v>138</v>
      </c>
      <c r="C182" t="s">
        <v>132</v>
      </c>
      <c r="D182" t="s">
        <v>113</v>
      </c>
      <c r="E182" t="s">
        <v>76</v>
      </c>
      <c r="F182" s="0">
        <v>1336</v>
      </c>
      <c r="G182" s="0">
        <v>11.728997230529785</v>
      </c>
      <c r="H182" s="0">
        <v>11.84234619140625</v>
      </c>
      <c r="I182" s="0">
        <v>0.11334893852472305</v>
      </c>
      <c r="J182" s="0">
        <v>0.22719365358352661</v>
      </c>
      <c r="K182" s="0">
        <v>88.537742614746094</v>
      </c>
      <c r="L182" s="0">
        <v>0.41669535636901855</v>
      </c>
      <c r="M182" s="0">
        <v>0</v>
      </c>
      <c r="N182" s="0">
        <v>0</v>
      </c>
      <c r="O182" s="0"/>
      <c r="P182" s="0"/>
      <c r="Q182" s="0">
        <v>-0.26035135984420776</v>
      </c>
      <c r="R182" s="0">
        <v>-0.17781144380569458</v>
      </c>
      <c r="S182" s="0">
        <v>-0.0057915300130844116</v>
      </c>
      <c r="T182" s="0">
        <v>0.11334893852472305</v>
      </c>
      <c r="U182" s="0">
        <v>0.23248940706253052</v>
      </c>
      <c r="V182" s="0">
        <v>0.40450933575630188</v>
      </c>
      <c r="W182" s="0">
        <v>0.48704925179481506</v>
      </c>
      <c r="X182" s="0">
        <v>15.669940573932783</v>
      </c>
      <c r="Y182" s="0">
        <v>15.821374107425449</v>
      </c>
      <c r="Z182" s="0">
        <v>0.15143417960746419</v>
      </c>
      <c r="AA182" s="0">
        <v>0.29830527305603027</v>
      </c>
      <c r="AB182" s="0">
        <v>-0.33923432230949402</v>
      </c>
      <c r="AC182" s="0">
        <v>-0.2308594137430191</v>
      </c>
      <c r="AD182" s="0">
        <v>-0.0049972585402429104</v>
      </c>
      <c r="AE182" s="0">
        <v>0.15143418312072754</v>
      </c>
      <c r="AF182" s="0">
        <v>0.30786561965942383</v>
      </c>
      <c r="AG182" s="0">
        <v>0.53372776508331299</v>
      </c>
      <c r="AH182" s="0">
        <v>0.64210271835327148</v>
      </c>
    </row>
    <row r="183" x14ac:dyDescent="0.4">
      <c r="A183" s="11" t="str">
        <f>Data[[#This Row],[category]]&amp;Data[[#This Row],[subcategory]]&amp;Data[[#This Row],[date]]&amp;Data[[#This Row],[hour]]</f>
        <v>CPP rateNo9/2/2017Avg. 2 to 6pm</v>
      </c>
      <c r="B183" s="11" t="s">
        <v>138</v>
      </c>
      <c r="C183" t="s">
        <v>132</v>
      </c>
      <c r="D183" t="s">
        <v>113</v>
      </c>
      <c r="E183" t="s">
        <v>77</v>
      </c>
      <c r="F183" s="0">
        <v>1336</v>
      </c>
      <c r="G183" s="0">
        <v>11.482685089111328</v>
      </c>
      <c r="H183" s="0">
        <v>11.609564781188965</v>
      </c>
      <c r="I183" s="0">
        <v>0.12687943875789642</v>
      </c>
      <c r="J183" s="0">
        <v>0.28201773762702942</v>
      </c>
      <c r="K183" s="0">
        <v>87.594688415527344</v>
      </c>
      <c r="L183" s="0">
        <v>0.37186187505722046</v>
      </c>
      <c r="M183" s="0">
        <v>0</v>
      </c>
      <c r="N183" s="0">
        <v>0</v>
      </c>
      <c r="O183" s="0"/>
      <c r="P183" s="0"/>
      <c r="Q183" s="0">
        <v>-0.33699846267700195</v>
      </c>
      <c r="R183" s="0">
        <v>-0.23454083502292633</v>
      </c>
      <c r="S183" s="0">
        <v>-0.021010806784033775</v>
      </c>
      <c r="T183" s="0">
        <v>0.12687943875789642</v>
      </c>
      <c r="U183" s="0">
        <v>0.27476969361305237</v>
      </c>
      <c r="V183" s="0">
        <v>0.48829969763755798</v>
      </c>
      <c r="W183" s="0">
        <v>0.59075731039047241</v>
      </c>
      <c r="X183" s="0">
        <v>15.340867659370543</v>
      </c>
      <c r="Y183" s="0">
        <v>15.510378956802477</v>
      </c>
      <c r="Z183" s="0">
        <v>0.16951093917924609</v>
      </c>
      <c r="AA183" s="0">
        <v>0.37028929591178894</v>
      </c>
      <c r="AB183" s="0">
        <v>-0.43956074118614197</v>
      </c>
      <c r="AC183" s="0">
        <v>-0.30503389239311218</v>
      </c>
      <c r="AD183" s="0">
        <v>-0.02466895803809166</v>
      </c>
      <c r="AE183" s="0">
        <v>0.16951094567775726</v>
      </c>
      <c r="AF183" s="0">
        <v>0.3636908233165741</v>
      </c>
      <c r="AG183" s="0">
        <v>0.64405578374862671</v>
      </c>
      <c r="AH183" s="0">
        <v>0.77858263254165649</v>
      </c>
    </row>
    <row r="184" x14ac:dyDescent="0.4">
      <c r="A184" s="11" t="str">
        <f>Data[[#This Row],[category]]&amp;Data[[#This Row],[subcategory]]&amp;Data[[#This Row],[date]]&amp;Data[[#This Row],[hour]]</f>
        <v>CPP rateNoAvg. Weekday Event1</v>
      </c>
      <c r="B184" s="11" t="s">
        <v>138</v>
      </c>
      <c r="C184" t="s">
        <v>132</v>
      </c>
      <c r="D184" t="s">
        <v>161</v>
      </c>
      <c r="E184" t="s">
        <v>40</v>
      </c>
      <c r="F184" s="0">
        <v>1336</v>
      </c>
      <c r="G184" s="0">
        <v>7.8904581069946289</v>
      </c>
      <c r="H184" s="0">
        <v>7.7106256484985352</v>
      </c>
      <c r="I184" s="0">
        <v>-0.17983199656009674</v>
      </c>
      <c r="J184" s="0">
        <v>0.18155412375926971</v>
      </c>
      <c r="K184" s="0">
        <v>70.857162475585937</v>
      </c>
      <c r="L184" s="0">
        <v>-0.72729986906051636</v>
      </c>
      <c r="M184" s="0">
        <v>0</v>
      </c>
      <c r="N184" s="0">
        <v>0</v>
      </c>
      <c r="O184" s="0"/>
      <c r="P184" s="0"/>
      <c r="Q184" s="0">
        <v>-0.47846195101737976</v>
      </c>
      <c r="R184" s="0">
        <v>-0.41250297427177429</v>
      </c>
      <c r="S184" s="0">
        <v>-0.27503907680511475</v>
      </c>
      <c r="T184" s="0">
        <v>-0.17983199656009674</v>
      </c>
      <c r="U184" s="0">
        <v>-0.084624923765659332</v>
      </c>
      <c r="V184" s="0">
        <v>0.052838973701000214</v>
      </c>
      <c r="W184" s="0">
        <v>0.11879796534776688</v>
      </c>
      <c r="X184" s="0">
        <v>10.541651727559328</v>
      </c>
      <c r="Y184" s="0">
        <v>10.301396030043685</v>
      </c>
      <c r="Z184" s="0">
        <v>-0.24025555228084444</v>
      </c>
      <c r="AA184" s="0">
        <v>0.23838056623935699</v>
      </c>
      <c r="AB184" s="0">
        <v>-0.63235670328140259</v>
      </c>
      <c r="AC184" s="0">
        <v>-0.54575252532958984</v>
      </c>
      <c r="AD184" s="0">
        <v>-0.36526244878768921</v>
      </c>
      <c r="AE184" s="0">
        <v>-0.24025554955005646</v>
      </c>
      <c r="AF184" s="0">
        <v>-0.1152486577630043</v>
      </c>
      <c r="AG184" s="0">
        <v>0.065241433680057526</v>
      </c>
      <c r="AH184" s="0">
        <v>0.15184558928012848</v>
      </c>
    </row>
    <row r="185" x14ac:dyDescent="0.4">
      <c r="A185" s="11" t="str">
        <f>Data[[#This Row],[category]]&amp;Data[[#This Row],[subcategory]]&amp;Data[[#This Row],[date]]&amp;Data[[#This Row],[hour]]</f>
        <v>CPP rateNoAvg. Weekday Event2</v>
      </c>
      <c r="B185" s="11" t="s">
        <v>138</v>
      </c>
      <c r="C185" t="s">
        <v>132</v>
      </c>
      <c r="D185" t="s">
        <v>161</v>
      </c>
      <c r="E185" t="s">
        <v>41</v>
      </c>
      <c r="F185" s="0">
        <v>1336</v>
      </c>
      <c r="G185" s="0">
        <v>7.4585108757019043</v>
      </c>
      <c r="H185" s="0">
        <v>7.2996945381164551</v>
      </c>
      <c r="I185" s="0">
        <v>-0.15881665050983429</v>
      </c>
      <c r="J185" s="0">
        <v>0.17715796828269958</v>
      </c>
      <c r="K185" s="0">
        <v>69.487030029296875</v>
      </c>
      <c r="L185" s="0">
        <v>-0.66286998987197876</v>
      </c>
      <c r="M185" s="0">
        <v>0</v>
      </c>
      <c r="N185" s="0">
        <v>0</v>
      </c>
      <c r="O185" s="0"/>
      <c r="P185" s="0"/>
      <c r="Q185" s="0">
        <v>-0.45021557807922363</v>
      </c>
      <c r="R185" s="0">
        <v>-0.38585370779037476</v>
      </c>
      <c r="S185" s="0">
        <v>-0.25171837210655212</v>
      </c>
      <c r="T185" s="0">
        <v>-0.15881665050983429</v>
      </c>
      <c r="U185" s="0">
        <v>-0.065914921462535858</v>
      </c>
      <c r="V185" s="0">
        <v>0.068220421671867371</v>
      </c>
      <c r="W185" s="0">
        <v>0.13258227705955505</v>
      </c>
      <c r="X185" s="0">
        <v>9.9645704301107241</v>
      </c>
      <c r="Y185" s="0">
        <v>9.7523915967196348</v>
      </c>
      <c r="Z185" s="0">
        <v>-0.21217903846632408</v>
      </c>
      <c r="AA185" s="0">
        <v>0.23260840773582458</v>
      </c>
      <c r="AB185" s="0">
        <v>-0.59478580951690674</v>
      </c>
      <c r="AC185" s="0">
        <v>-0.51027870178222656</v>
      </c>
      <c r="AD185" s="0">
        <v>-0.33415901660919189</v>
      </c>
      <c r="AE185" s="0">
        <v>-0.212179034948349</v>
      </c>
      <c r="AF185" s="0">
        <v>-0.090199068188667297</v>
      </c>
      <c r="AG185" s="0">
        <v>0.085920631885528564</v>
      </c>
      <c r="AH185" s="0">
        <v>0.17042773962020874</v>
      </c>
    </row>
    <row r="186" x14ac:dyDescent="0.4">
      <c r="A186" s="11" t="str">
        <f>Data[[#This Row],[category]]&amp;Data[[#This Row],[subcategory]]&amp;Data[[#This Row],[date]]&amp;Data[[#This Row],[hour]]</f>
        <v>CPP rateNoAvg. Weekday Event3</v>
      </c>
      <c r="B186" s="11" t="s">
        <v>138</v>
      </c>
      <c r="C186" t="s">
        <v>132</v>
      </c>
      <c r="D186" t="s">
        <v>161</v>
      </c>
      <c r="E186" t="s">
        <v>42</v>
      </c>
      <c r="F186" s="0">
        <v>1336</v>
      </c>
      <c r="G186" s="0">
        <v>7.284759521484375</v>
      </c>
      <c r="H186" s="0">
        <v>7.0762386322021484</v>
      </c>
      <c r="I186" s="0">
        <v>-0.20852069556713104</v>
      </c>
      <c r="J186" s="0">
        <v>0.17369228601455688</v>
      </c>
      <c r="K186" s="0">
        <v>69.234413146972656</v>
      </c>
      <c r="L186" s="0">
        <v>-0.86724638938903809</v>
      </c>
      <c r="M186" s="0">
        <v>0</v>
      </c>
      <c r="N186" s="0">
        <v>0</v>
      </c>
      <c r="O186" s="0"/>
      <c r="P186" s="0"/>
      <c r="Q186" s="0">
        <v>-0.4942190945148468</v>
      </c>
      <c r="R186" s="0">
        <v>-0.43111631274223328</v>
      </c>
      <c r="S186" s="0">
        <v>-0.29960501194000244</v>
      </c>
      <c r="T186" s="0">
        <v>-0.20852069556713104</v>
      </c>
      <c r="U186" s="0">
        <v>-0.11743637174367905</v>
      </c>
      <c r="V186" s="0">
        <v>0.01407492533326149</v>
      </c>
      <c r="W186" s="0">
        <v>0.077177688479423523</v>
      </c>
      <c r="X186" s="0">
        <v>9.7324386096930091</v>
      </c>
      <c r="Y186" s="0">
        <v>9.4538549637251528</v>
      </c>
      <c r="Z186" s="0">
        <v>-0.27858365270211771</v>
      </c>
      <c r="AA186" s="0">
        <v>0.22805798053741455</v>
      </c>
      <c r="AB186" s="0">
        <v>-0.6537056565284729</v>
      </c>
      <c r="AC186" s="0">
        <v>-0.57085174322128296</v>
      </c>
      <c r="AD186" s="0">
        <v>-0.3981773853302002</v>
      </c>
      <c r="AE186" s="0">
        <v>-0.27858364582061768</v>
      </c>
      <c r="AF186" s="0">
        <v>-0.15898993611335754</v>
      </c>
      <c r="AG186" s="0">
        <v>0.01368440967053175</v>
      </c>
      <c r="AH186" s="0">
        <v>0.096538342535495758</v>
      </c>
    </row>
    <row r="187" x14ac:dyDescent="0.4">
      <c r="A187" s="11" t="str">
        <f>Data[[#This Row],[category]]&amp;Data[[#This Row],[subcategory]]&amp;Data[[#This Row],[date]]&amp;Data[[#This Row],[hour]]</f>
        <v>CPP rateNoAvg. Weekday Event4</v>
      </c>
      <c r="B187" s="11" t="s">
        <v>138</v>
      </c>
      <c r="C187" t="s">
        <v>132</v>
      </c>
      <c r="D187" t="s">
        <v>161</v>
      </c>
      <c r="E187" t="s">
        <v>43</v>
      </c>
      <c r="F187" s="0">
        <v>1336</v>
      </c>
      <c r="G187" s="0">
        <v>6.8393349647521973</v>
      </c>
      <c r="H187" s="0">
        <v>6.7915797233581543</v>
      </c>
      <c r="I187" s="0">
        <v>-0.047755464911460876</v>
      </c>
      <c r="J187" s="0">
        <v>0.17933693528175354</v>
      </c>
      <c r="K187" s="0">
        <v>68.78668212890625</v>
      </c>
      <c r="L187" s="0">
        <v>-0.20563486218452454</v>
      </c>
      <c r="M187" s="0">
        <v>0</v>
      </c>
      <c r="N187" s="0">
        <v>0</v>
      </c>
      <c r="O187" s="0"/>
      <c r="P187" s="0"/>
      <c r="Q187" s="0">
        <v>-0.34273847937583923</v>
      </c>
      <c r="R187" s="0">
        <v>-0.27758499979972839</v>
      </c>
      <c r="S187" s="0">
        <v>-0.14179985225200653</v>
      </c>
      <c r="T187" s="0">
        <v>-0.047755464911460876</v>
      </c>
      <c r="U187" s="0">
        <v>0.046288914978504181</v>
      </c>
      <c r="V187" s="0">
        <v>0.18207406997680664</v>
      </c>
      <c r="W187" s="0">
        <v>0.24722754955291748</v>
      </c>
      <c r="X187" s="0">
        <v>9.1373517420676933</v>
      </c>
      <c r="Y187" s="0">
        <v>9.0735505030304715</v>
      </c>
      <c r="Z187" s="0">
        <v>-0.063801300954883372</v>
      </c>
      <c r="AA187" s="0">
        <v>0.23546940088272095</v>
      </c>
      <c r="AB187" s="0">
        <v>-0.4511139988899231</v>
      </c>
      <c r="AC187" s="0">
        <v>-0.36556747555732727</v>
      </c>
      <c r="AD187" s="0">
        <v>-0.18728157877922058</v>
      </c>
      <c r="AE187" s="0">
        <v>-0.063801303505897522</v>
      </c>
      <c r="AF187" s="0">
        <v>0.059678971767425537</v>
      </c>
      <c r="AG187" s="0">
        <v>0.23796488344669342</v>
      </c>
      <c r="AH187" s="0">
        <v>0.32351139187812805</v>
      </c>
    </row>
    <row r="188" x14ac:dyDescent="0.4">
      <c r="A188" s="11" t="str">
        <f>Data[[#This Row],[category]]&amp;Data[[#This Row],[subcategory]]&amp;Data[[#This Row],[date]]&amp;Data[[#This Row],[hour]]</f>
        <v>CPP rateNoAvg. Weekday Event5</v>
      </c>
      <c r="B188" s="11" t="s">
        <v>138</v>
      </c>
      <c r="C188" t="s">
        <v>132</v>
      </c>
      <c r="D188" t="s">
        <v>161</v>
      </c>
      <c r="E188" t="s">
        <v>44</v>
      </c>
      <c r="F188" s="0">
        <v>1336</v>
      </c>
      <c r="G188" s="0">
        <v>6.7799773216247559</v>
      </c>
      <c r="H188" s="0">
        <v>6.8524646759033203</v>
      </c>
      <c r="I188" s="0">
        <v>0.072487033903598785</v>
      </c>
      <c r="J188" s="0">
        <v>0.17584279179573059</v>
      </c>
      <c r="K188" s="0">
        <v>69.032440185546875</v>
      </c>
      <c r="L188" s="0">
        <v>0.3179338276386261</v>
      </c>
      <c r="M188" s="0">
        <v>0</v>
      </c>
      <c r="N188" s="0">
        <v>0</v>
      </c>
      <c r="O188" s="0"/>
      <c r="P188" s="0"/>
      <c r="Q188" s="0">
        <v>-0.21674862504005432</v>
      </c>
      <c r="R188" s="0">
        <v>-0.15286457538604736</v>
      </c>
      <c r="S188" s="0">
        <v>-0.019725015386939049</v>
      </c>
      <c r="T188" s="0">
        <v>0.072487033903598785</v>
      </c>
      <c r="U188" s="0">
        <v>0.16469907760620117</v>
      </c>
      <c r="V188" s="0">
        <v>0.29783862829208374</v>
      </c>
      <c r="W188" s="0">
        <v>0.3617226779460907</v>
      </c>
      <c r="X188" s="0">
        <v>9.0580496392422596</v>
      </c>
      <c r="Y188" s="0">
        <v>9.154892576354305</v>
      </c>
      <c r="Z188" s="0">
        <v>0.096842676476674175</v>
      </c>
      <c r="AA188" s="0">
        <v>0.23088158667087555</v>
      </c>
      <c r="AB188" s="0">
        <v>-0.28292372822761536</v>
      </c>
      <c r="AC188" s="0">
        <v>-0.19904398918151855</v>
      </c>
      <c r="AD188" s="0">
        <v>-0.024231746792793274</v>
      </c>
      <c r="AE188" s="0">
        <v>0.096842676401138306</v>
      </c>
      <c r="AF188" s="0">
        <v>0.21791709959506989</v>
      </c>
      <c r="AG188" s="0">
        <v>0.39272934198379517</v>
      </c>
      <c r="AH188" s="0">
        <v>0.47660908102989197</v>
      </c>
    </row>
    <row r="189" x14ac:dyDescent="0.4">
      <c r="A189" s="11" t="str">
        <f>Data[[#This Row],[category]]&amp;Data[[#This Row],[subcategory]]&amp;Data[[#This Row],[date]]&amp;Data[[#This Row],[hour]]</f>
        <v>CPP rateNoAvg. Weekday Event6</v>
      </c>
      <c r="B189" s="11" t="s">
        <v>138</v>
      </c>
      <c r="C189" t="s">
        <v>132</v>
      </c>
      <c r="D189" t="s">
        <v>161</v>
      </c>
      <c r="E189" t="s">
        <v>45</v>
      </c>
      <c r="F189" s="0">
        <v>1336</v>
      </c>
      <c r="G189" s="0">
        <v>7.4378018379211426</v>
      </c>
      <c r="H189" s="0">
        <v>7.294163703918457</v>
      </c>
      <c r="I189" s="0">
        <v>-0.1436379998922348</v>
      </c>
      <c r="J189" s="0">
        <v>0.1703287661075592</v>
      </c>
      <c r="K189" s="0">
        <v>68.280189514160156</v>
      </c>
      <c r="L189" s="0">
        <v>-0.61084467172622681</v>
      </c>
      <c r="M189" s="0">
        <v>0</v>
      </c>
      <c r="N189" s="0">
        <v>0</v>
      </c>
      <c r="O189" s="0"/>
      <c r="P189" s="0"/>
      <c r="Q189" s="0">
        <v>-0.4238038957118988</v>
      </c>
      <c r="R189" s="0">
        <v>-0.36192309856414795</v>
      </c>
      <c r="S189" s="0">
        <v>-0.23295849561691284</v>
      </c>
      <c r="T189" s="0">
        <v>-0.1436379998922348</v>
      </c>
      <c r="U189" s="0">
        <v>-0.054317507892847061</v>
      </c>
      <c r="V189" s="0">
        <v>0.074647098779678345</v>
      </c>
      <c r="W189" s="0">
        <v>0.1365278959274292</v>
      </c>
      <c r="X189" s="0">
        <v>9.9369033051308229</v>
      </c>
      <c r="Y189" s="0">
        <v>9.7450024425824253</v>
      </c>
      <c r="Z189" s="0">
        <v>-0.19190035949948814</v>
      </c>
      <c r="AA189" s="0">
        <v>0.22364166378974915</v>
      </c>
      <c r="AB189" s="0">
        <v>-0.55975818634033203</v>
      </c>
      <c r="AC189" s="0">
        <v>-0.47850868105888367</v>
      </c>
      <c r="AD189" s="0">
        <v>-0.30917817354202271</v>
      </c>
      <c r="AE189" s="0">
        <v>-0.19190035760402679</v>
      </c>
      <c r="AF189" s="0">
        <v>-0.074622556567192078</v>
      </c>
      <c r="AG189" s="0">
        <v>0.094707965850830078</v>
      </c>
      <c r="AH189" s="0">
        <v>0.17595744132995605</v>
      </c>
    </row>
    <row r="190" x14ac:dyDescent="0.4">
      <c r="A190" s="11" t="str">
        <f>Data[[#This Row],[category]]&amp;Data[[#This Row],[subcategory]]&amp;Data[[#This Row],[date]]&amp;Data[[#This Row],[hour]]</f>
        <v>CPP rateNoAvg. Weekday Event7</v>
      </c>
      <c r="B190" s="11" t="s">
        <v>138</v>
      </c>
      <c r="C190" t="s">
        <v>132</v>
      </c>
      <c r="D190" t="s">
        <v>161</v>
      </c>
      <c r="E190" t="s">
        <v>59</v>
      </c>
      <c r="F190" s="0">
        <v>1336</v>
      </c>
      <c r="G190" s="0">
        <v>9.6630916595458984</v>
      </c>
      <c r="H190" s="0">
        <v>9.4253969192504883</v>
      </c>
      <c r="I190" s="0">
        <v>-0.23769457638263702</v>
      </c>
      <c r="J190" s="0">
        <v>0.18991227447986603</v>
      </c>
      <c r="K190" s="0">
        <v>69.417289733886719</v>
      </c>
      <c r="L190" s="0">
        <v>-0.93937373161315918</v>
      </c>
      <c r="M190" s="0">
        <v>0</v>
      </c>
      <c r="N190" s="0">
        <v>0</v>
      </c>
      <c r="O190" s="0"/>
      <c r="P190" s="0"/>
      <c r="Q190" s="0">
        <v>-0.55007249116897583</v>
      </c>
      <c r="R190" s="0">
        <v>-0.48107695579528809</v>
      </c>
      <c r="S190" s="0">
        <v>-0.33728468418121338</v>
      </c>
      <c r="T190" s="0">
        <v>-0.23769457638263702</v>
      </c>
      <c r="U190" s="0">
        <v>-0.13810448348522186</v>
      </c>
      <c r="V190" s="0">
        <v>0.0056877965107560158</v>
      </c>
      <c r="W190" s="0">
        <v>0.074683316051959991</v>
      </c>
      <c r="X190" s="0">
        <v>12.90988991045951</v>
      </c>
      <c r="Y190" s="0">
        <v>12.592330833326962</v>
      </c>
      <c r="Z190" s="0">
        <v>-0.31755994857545872</v>
      </c>
      <c r="AA190" s="0">
        <v>0.24935480952262878</v>
      </c>
      <c r="AB190" s="0">
        <v>-0.72771209478378296</v>
      </c>
      <c r="AC190" s="0">
        <v>-0.63712102174758911</v>
      </c>
      <c r="AD190" s="0">
        <v>-0.44832172989845276</v>
      </c>
      <c r="AE190" s="0">
        <v>-0.31755995750427246</v>
      </c>
      <c r="AF190" s="0">
        <v>-0.18679815530776978</v>
      </c>
      <c r="AG190" s="0">
        <v>0.0020010978914797306</v>
      </c>
      <c r="AH190" s="0">
        <v>0.092592217028141022</v>
      </c>
    </row>
    <row r="191" x14ac:dyDescent="0.4">
      <c r="A191" s="11" t="str">
        <f>Data[[#This Row],[category]]&amp;Data[[#This Row],[subcategory]]&amp;Data[[#This Row],[date]]&amp;Data[[#This Row],[hour]]</f>
        <v>CPP rateNoAvg. Weekday Event8</v>
      </c>
      <c r="B191" s="11" t="s">
        <v>138</v>
      </c>
      <c r="C191" t="s">
        <v>132</v>
      </c>
      <c r="D191" t="s">
        <v>161</v>
      </c>
      <c r="E191" t="s">
        <v>60</v>
      </c>
      <c r="F191" s="0">
        <v>1336</v>
      </c>
      <c r="G191" s="0">
        <v>12.672340393066406</v>
      </c>
      <c r="H191" s="0">
        <v>12.369765281677246</v>
      </c>
      <c r="I191" s="0">
        <v>-0.30257442593574524</v>
      </c>
      <c r="J191" s="0">
        <v>0.13129648566246033</v>
      </c>
      <c r="K191" s="0">
        <v>73.000244140625</v>
      </c>
      <c r="L191" s="0">
        <v>-1.7089608907699585</v>
      </c>
      <c r="M191" s="0">
        <v>1</v>
      </c>
      <c r="N191" s="0">
        <v>0</v>
      </c>
      <c r="O191" s="0"/>
      <c r="P191" s="0"/>
      <c r="Q191" s="0">
        <v>-0.51853793859481812</v>
      </c>
      <c r="R191" s="0">
        <v>-0.47083765268325806</v>
      </c>
      <c r="S191" s="0">
        <v>-0.37142637372016907</v>
      </c>
      <c r="T191" s="0">
        <v>-0.30257442593574524</v>
      </c>
      <c r="U191" s="0">
        <v>-0.23372247815132141</v>
      </c>
      <c r="V191" s="0">
        <v>-0.13431121408939362</v>
      </c>
      <c r="W191" s="0">
        <v>-0.086610928177833557</v>
      </c>
      <c r="X191" s="0">
        <v>16.93024664629877</v>
      </c>
      <c r="Y191" s="0">
        <v>16.526006958906112</v>
      </c>
      <c r="Z191" s="0">
        <v>-0.40423942224319587</v>
      </c>
      <c r="AA191" s="0">
        <v>0.17239227890968323</v>
      </c>
      <c r="AB191" s="0">
        <v>-0.68779951333999634</v>
      </c>
      <c r="AC191" s="0">
        <v>-0.62516903877258301</v>
      </c>
      <c r="AD191" s="0">
        <v>-0.49464201927185059</v>
      </c>
      <c r="AE191" s="0">
        <v>-0.40423941612243652</v>
      </c>
      <c r="AF191" s="0">
        <v>-0.31383681297302246</v>
      </c>
      <c r="AG191" s="0">
        <v>-0.18330982327461243</v>
      </c>
      <c r="AH191" s="0">
        <v>-0.12067935615777969</v>
      </c>
    </row>
    <row r="192" x14ac:dyDescent="0.4">
      <c r="A192" s="11" t="str">
        <f>Data[[#This Row],[category]]&amp;Data[[#This Row],[subcategory]]&amp;Data[[#This Row],[date]]&amp;Data[[#This Row],[hour]]</f>
        <v>CPP rateNoAvg. Weekday Event9</v>
      </c>
      <c r="B192" s="11" t="s">
        <v>138</v>
      </c>
      <c r="C192" t="s">
        <v>132</v>
      </c>
      <c r="D192" t="s">
        <v>161</v>
      </c>
      <c r="E192" t="s">
        <v>61</v>
      </c>
      <c r="F192" s="0">
        <v>1336</v>
      </c>
      <c r="G192" s="0">
        <v>15.215941429138184</v>
      </c>
      <c r="H192" s="0">
        <v>15.428154945373535</v>
      </c>
      <c r="I192" s="0">
        <v>0.21221381425857544</v>
      </c>
      <c r="J192" s="0">
        <v>0.089563965797424316</v>
      </c>
      <c r="K192" s="0">
        <v>77.693618774414063</v>
      </c>
      <c r="L192" s="0">
        <v>1.7221726179122925</v>
      </c>
      <c r="M192" s="0">
        <v>1</v>
      </c>
      <c r="N192" s="0">
        <v>0</v>
      </c>
      <c r="O192" s="0"/>
      <c r="P192" s="0"/>
      <c r="Q192" s="0">
        <v>0.064894199371337891</v>
      </c>
      <c r="R192" s="0">
        <v>0.097432971000671387</v>
      </c>
      <c r="S192" s="0">
        <v>0.16524642705917358</v>
      </c>
      <c r="T192" s="0">
        <v>0.21221381425857544</v>
      </c>
      <c r="U192" s="0">
        <v>0.25918120145797729</v>
      </c>
      <c r="V192" s="0">
        <v>0.32699465751647949</v>
      </c>
      <c r="W192" s="0">
        <v>0.35953342914581299</v>
      </c>
      <c r="X192" s="0">
        <v>20.328497743573408</v>
      </c>
      <c r="Y192" s="0">
        <v>20.612014617896843</v>
      </c>
      <c r="Z192" s="0">
        <v>0.28351765649582433</v>
      </c>
      <c r="AA192" s="0">
        <v>0.11759748309850693</v>
      </c>
      <c r="AB192" s="0">
        <v>0.090087011456489563</v>
      </c>
      <c r="AC192" s="0">
        <v>0.13281041383743286</v>
      </c>
      <c r="AD192" s="0">
        <v>0.2218494713306427</v>
      </c>
      <c r="AE192" s="0">
        <v>0.28351765871047974</v>
      </c>
      <c r="AF192" s="0">
        <v>0.34518584609031677</v>
      </c>
      <c r="AG192" s="0">
        <v>0.43422490358352661</v>
      </c>
      <c r="AH192" s="0">
        <v>0.47694829106330872</v>
      </c>
    </row>
    <row r="193" x14ac:dyDescent="0.4">
      <c r="A193" s="11" t="str">
        <f>Data[[#This Row],[category]]&amp;Data[[#This Row],[subcategory]]&amp;Data[[#This Row],[date]]&amp;Data[[#This Row],[hour]]</f>
        <v>CPP rateNoAvg. Weekday Event10</v>
      </c>
      <c r="B193" s="11" t="s">
        <v>138</v>
      </c>
      <c r="C193" t="s">
        <v>132</v>
      </c>
      <c r="D193" t="s">
        <v>161</v>
      </c>
      <c r="E193" t="s">
        <v>62</v>
      </c>
      <c r="F193" s="0">
        <v>1336</v>
      </c>
      <c r="G193" s="0">
        <v>16.939323425292969</v>
      </c>
      <c r="H193" s="0">
        <v>16.954645156860352</v>
      </c>
      <c r="I193" s="0">
        <v>0.015320789068937302</v>
      </c>
      <c r="J193" s="0">
        <v>0.058663487434387207</v>
      </c>
      <c r="K193" s="0">
        <v>82.682884216308594</v>
      </c>
      <c r="L193" s="0">
        <v>0.20738101005554199</v>
      </c>
      <c r="M193" s="0">
        <v>0</v>
      </c>
      <c r="N193" s="0">
        <v>0</v>
      </c>
      <c r="O193" s="0"/>
      <c r="P193" s="0"/>
      <c r="Q193" s="0">
        <v>-0.081172063946723938</v>
      </c>
      <c r="R193" s="0">
        <v>-0.059859495609998703</v>
      </c>
      <c r="S193" s="0">
        <v>-0.015442374162375927</v>
      </c>
      <c r="T193" s="0">
        <v>0.015320789068937302</v>
      </c>
      <c r="U193" s="0">
        <v>0.046083953231573105</v>
      </c>
      <c r="V193" s="0">
        <v>0.090501070022583008</v>
      </c>
      <c r="W193" s="0">
        <v>0.11181364208459854</v>
      </c>
      <c r="X193" s="0">
        <v>22.63093584990591</v>
      </c>
      <c r="Y193" s="0">
        <v>22.651404893270062</v>
      </c>
      <c r="Z193" s="0">
        <v>0.020468573786479899</v>
      </c>
      <c r="AA193" s="0">
        <v>0.077025160193443298</v>
      </c>
      <c r="AB193" s="0">
        <v>-0.10622654110193253</v>
      </c>
      <c r="AC193" s="0">
        <v>-0.078243143856525421</v>
      </c>
      <c r="AD193" s="0">
        <v>-0.019923459738492966</v>
      </c>
      <c r="AE193" s="0">
        <v>0.020468574017286301</v>
      </c>
      <c r="AF193" s="0">
        <v>0.060860607773065567</v>
      </c>
      <c r="AG193" s="0">
        <v>0.11918029189109802</v>
      </c>
      <c r="AH193" s="0">
        <v>0.14716368913650513</v>
      </c>
    </row>
    <row r="194" x14ac:dyDescent="0.4">
      <c r="A194" s="11" t="str">
        <f>Data[[#This Row],[category]]&amp;Data[[#This Row],[subcategory]]&amp;Data[[#This Row],[date]]&amp;Data[[#This Row],[hour]]</f>
        <v>CPP rateNoAvg. Weekday Event11</v>
      </c>
      <c r="B194" s="11" t="s">
        <v>138</v>
      </c>
      <c r="C194" t="s">
        <v>132</v>
      </c>
      <c r="D194" t="s">
        <v>161</v>
      </c>
      <c r="E194" t="s">
        <v>63</v>
      </c>
      <c r="F194" s="0">
        <v>1336</v>
      </c>
      <c r="G194" s="0">
        <v>18.097623825073242</v>
      </c>
      <c r="H194" s="0">
        <v>18.099145889282227</v>
      </c>
      <c r="I194" s="0">
        <v>0.0015217136824503541</v>
      </c>
      <c r="J194" s="0">
        <v>0.058337133377790451</v>
      </c>
      <c r="K194" s="0">
        <v>87.362525939941406</v>
      </c>
      <c r="L194" s="0">
        <v>0.020667742937803268</v>
      </c>
      <c r="M194" s="0">
        <v>0</v>
      </c>
      <c r="N194" s="0">
        <v>0</v>
      </c>
      <c r="O194" s="0"/>
      <c r="P194" s="0"/>
      <c r="Q194" s="0">
        <v>-0.094434328377246857</v>
      </c>
      <c r="R194" s="0">
        <v>-0.073240332305431366</v>
      </c>
      <c r="S194" s="0">
        <v>-0.029070308431982994</v>
      </c>
      <c r="T194" s="0">
        <v>0.0015217136824503541</v>
      </c>
      <c r="U194" s="0">
        <v>0.032113734632730484</v>
      </c>
      <c r="V194" s="0">
        <v>0.076283760368824005</v>
      </c>
      <c r="W194" s="0">
        <v>0.097477756440639496</v>
      </c>
      <c r="X194" s="0">
        <v>24.178424559569024</v>
      </c>
      <c r="Y194" s="0">
        <v>24.180457912113596</v>
      </c>
      <c r="Z194" s="0">
        <v>0.002033009469707539</v>
      </c>
      <c r="AA194" s="0">
        <v>0.076596654951572418</v>
      </c>
      <c r="AB194" s="0">
        <v>-0.12395727634429932</v>
      </c>
      <c r="AC194" s="0">
        <v>-0.096129551529884338</v>
      </c>
      <c r="AD194" s="0">
        <v>-0.038134314119815826</v>
      </c>
      <c r="AE194" s="0">
        <v>0.0020330094266682863</v>
      </c>
      <c r="AF194" s="0">
        <v>0.042200334370136261</v>
      </c>
      <c r="AG194" s="0">
        <v>0.10019557178020477</v>
      </c>
      <c r="AH194" s="0">
        <v>0.12802329659461975</v>
      </c>
    </row>
    <row r="195" x14ac:dyDescent="0.4">
      <c r="A195" s="11" t="str">
        <f>Data[[#This Row],[category]]&amp;Data[[#This Row],[subcategory]]&amp;Data[[#This Row],[date]]&amp;Data[[#This Row],[hour]]</f>
        <v>CPP rateNoAvg. Weekday Event12</v>
      </c>
      <c r="B195" s="11" t="s">
        <v>138</v>
      </c>
      <c r="C195" t="s">
        <v>132</v>
      </c>
      <c r="D195" t="s">
        <v>161</v>
      </c>
      <c r="E195" t="s">
        <v>64</v>
      </c>
      <c r="F195" s="0">
        <v>1336</v>
      </c>
      <c r="G195" s="0">
        <v>18.790380477905273</v>
      </c>
      <c r="H195" s="0">
        <v>18.934316635131836</v>
      </c>
      <c r="I195" s="0">
        <v>0.14393782615661621</v>
      </c>
      <c r="J195" s="0">
        <v>0.11061828583478928</v>
      </c>
      <c r="K195" s="0">
        <v>88.358406066894531</v>
      </c>
      <c r="L195" s="0">
        <v>1.0543495416641235</v>
      </c>
      <c r="M195" s="0">
        <v>0</v>
      </c>
      <c r="N195" s="0">
        <v>0</v>
      </c>
      <c r="O195" s="0"/>
      <c r="P195" s="0"/>
      <c r="Q195" s="0">
        <v>-0.038013063371181488</v>
      </c>
      <c r="R195" s="0">
        <v>0.0021747888531535864</v>
      </c>
      <c r="S195" s="0">
        <v>0.085929542779922485</v>
      </c>
      <c r="T195" s="0">
        <v>0.14393782615661621</v>
      </c>
      <c r="U195" s="0">
        <v>0.20194610953330994</v>
      </c>
      <c r="V195" s="0">
        <v>0.28570085763931274</v>
      </c>
      <c r="W195" s="0">
        <v>0.32588872313499451</v>
      </c>
      <c r="X195" s="0">
        <v>25.103947483616022</v>
      </c>
      <c r="Y195" s="0">
        <v>25.296246317492709</v>
      </c>
      <c r="Z195" s="0">
        <v>0.19230092834635468</v>
      </c>
      <c r="AA195" s="0">
        <v>0.14524181187152863</v>
      </c>
      <c r="AB195" s="0">
        <v>-0.046600591391324997</v>
      </c>
      <c r="AC195" s="0">
        <v>0.0061660567298531532</v>
      </c>
      <c r="AD195" s="0">
        <v>0.11613604426383972</v>
      </c>
      <c r="AE195" s="0">
        <v>0.19230093061923981</v>
      </c>
      <c r="AF195" s="0">
        <v>0.26846581697463989</v>
      </c>
      <c r="AG195" s="0">
        <v>0.37843579053878784</v>
      </c>
      <c r="AH195" s="0">
        <v>0.43120244145393372</v>
      </c>
    </row>
    <row r="196" x14ac:dyDescent="0.4">
      <c r="A196" s="11" t="str">
        <f>Data[[#This Row],[category]]&amp;Data[[#This Row],[subcategory]]&amp;Data[[#This Row],[date]]&amp;Data[[#This Row],[hour]]</f>
        <v>CPP rateNoAvg. Weekday Event13</v>
      </c>
      <c r="B196" s="11" t="s">
        <v>138</v>
      </c>
      <c r="C196" t="s">
        <v>132</v>
      </c>
      <c r="D196" t="s">
        <v>161</v>
      </c>
      <c r="E196" t="s">
        <v>65</v>
      </c>
      <c r="F196" s="0">
        <v>1336</v>
      </c>
      <c r="G196" s="0">
        <v>18.886892318725586</v>
      </c>
      <c r="H196" s="0">
        <v>19.53809928894043</v>
      </c>
      <c r="I196" s="0">
        <v>0.65120881795883179</v>
      </c>
      <c r="J196" s="0">
        <v>0.17502588033676147</v>
      </c>
      <c r="K196" s="0">
        <v>88.577095031738281</v>
      </c>
      <c r="L196" s="0">
        <v>3.1025478839874268</v>
      </c>
      <c r="M196" s="0">
        <v>1</v>
      </c>
      <c r="N196" s="0">
        <v>1</v>
      </c>
      <c r="O196" s="0"/>
      <c r="P196" s="0"/>
      <c r="Q196" s="0">
        <v>0.3633168637752533</v>
      </c>
      <c r="R196" s="0">
        <v>0.42690414190292358</v>
      </c>
      <c r="S196" s="0">
        <v>0.55942517518997192</v>
      </c>
      <c r="T196" s="0">
        <v>0.65120881795883179</v>
      </c>
      <c r="U196" s="0">
        <v>0.74299246072769165</v>
      </c>
      <c r="V196" s="0">
        <v>0.87551349401473999</v>
      </c>
      <c r="W196" s="0">
        <v>0.93910074234008789</v>
      </c>
      <c r="X196" s="0">
        <v>25.232888982402638</v>
      </c>
      <c r="Y196" s="0">
        <v>26.10290176666949</v>
      </c>
      <c r="Z196" s="0">
        <v>0.87001498471882666</v>
      </c>
      <c r="AA196" s="0">
        <v>0.2298089861869812</v>
      </c>
      <c r="AB196" s="0">
        <v>0.49201282858848572</v>
      </c>
      <c r="AC196" s="0">
        <v>0.57550293207168579</v>
      </c>
      <c r="AD196" s="0">
        <v>0.74950301647186279</v>
      </c>
      <c r="AE196" s="0">
        <v>0.87001496553421021</v>
      </c>
      <c r="AF196" s="0">
        <v>0.99052691459655762</v>
      </c>
      <c r="AG196" s="0">
        <v>1.1645270586013794</v>
      </c>
      <c r="AH196" s="0">
        <v>1.2480170726776123</v>
      </c>
    </row>
    <row r="197" x14ac:dyDescent="0.4">
      <c r="A197" s="11" t="str">
        <f>Data[[#This Row],[category]]&amp;Data[[#This Row],[subcategory]]&amp;Data[[#This Row],[date]]&amp;Data[[#This Row],[hour]]</f>
        <v>CPP rateNoAvg. Weekday Event14</v>
      </c>
      <c r="B197" s="11" t="s">
        <v>138</v>
      </c>
      <c r="C197" t="s">
        <v>132</v>
      </c>
      <c r="D197" t="s">
        <v>161</v>
      </c>
      <c r="E197" t="s">
        <v>66</v>
      </c>
      <c r="F197" s="0">
        <v>1336</v>
      </c>
      <c r="G197" s="0">
        <v>19.118799209594727</v>
      </c>
      <c r="H197" s="0">
        <v>19.870979309082031</v>
      </c>
      <c r="I197" s="0">
        <v>0.75217998027801514</v>
      </c>
      <c r="J197" s="0">
        <v>0.16988755762577057</v>
      </c>
      <c r="K197" s="0">
        <v>89.753494262695313</v>
      </c>
      <c r="L197" s="0">
        <v>3.7199149131774902</v>
      </c>
      <c r="M197" s="0">
        <v>1</v>
      </c>
      <c r="N197" s="0">
        <v>1</v>
      </c>
      <c r="O197" s="0"/>
      <c r="P197" s="0"/>
      <c r="Q197" s="0">
        <v>0.4727398157119751</v>
      </c>
      <c r="R197" s="0">
        <v>0.53446030616760254</v>
      </c>
      <c r="S197" s="0">
        <v>0.66309088468551636</v>
      </c>
      <c r="T197" s="0">
        <v>0.75217998027801514</v>
      </c>
      <c r="U197" s="0">
        <v>0.84126907587051392</v>
      </c>
      <c r="V197" s="0">
        <v>0.96989965438842773</v>
      </c>
      <c r="W197" s="0">
        <v>1.0316201448440552</v>
      </c>
      <c r="X197" s="0">
        <v>25.542715948348114</v>
      </c>
      <c r="Y197" s="0">
        <v>26.54762917479848</v>
      </c>
      <c r="Z197" s="0">
        <v>1.0049124323717185</v>
      </c>
      <c r="AA197" s="0">
        <v>0.22306236624717712</v>
      </c>
      <c r="AB197" s="0">
        <v>0.63800746202468872</v>
      </c>
      <c r="AC197" s="0">
        <v>0.71904653310775757</v>
      </c>
      <c r="AD197" s="0">
        <v>0.88793843984603882</v>
      </c>
      <c r="AE197" s="0">
        <v>1.0049123764038086</v>
      </c>
      <c r="AF197" s="0">
        <v>1.1218864917755127</v>
      </c>
      <c r="AG197" s="0">
        <v>1.2907783985137939</v>
      </c>
      <c r="AH197" s="0">
        <v>1.3718173503875732</v>
      </c>
    </row>
    <row r="198" x14ac:dyDescent="0.4">
      <c r="A198" s="11" t="str">
        <f>Data[[#This Row],[category]]&amp;Data[[#This Row],[subcategory]]&amp;Data[[#This Row],[date]]&amp;Data[[#This Row],[hour]]</f>
        <v>CPP rateNoAvg. Weekday Event15</v>
      </c>
      <c r="B198" s="11" t="s">
        <v>138</v>
      </c>
      <c r="C198" t="s">
        <v>132</v>
      </c>
      <c r="D198" t="s">
        <v>161</v>
      </c>
      <c r="E198" t="s">
        <v>67</v>
      </c>
      <c r="F198" s="0">
        <v>1336</v>
      </c>
      <c r="G198" s="0">
        <v>18.279520034790039</v>
      </c>
      <c r="H198" s="0">
        <v>17.634265899658203</v>
      </c>
      <c r="I198" s="0">
        <v>-0.64525550603866577</v>
      </c>
      <c r="J198" s="0">
        <v>0.24141408503055573</v>
      </c>
      <c r="K198" s="0">
        <v>89.467689514160156</v>
      </c>
      <c r="L198" s="0">
        <v>-2.2547714710235596</v>
      </c>
      <c r="M198" s="0">
        <v>1</v>
      </c>
      <c r="N198" s="0">
        <v>1</v>
      </c>
      <c r="O198" s="0"/>
      <c r="P198" s="0"/>
      <c r="Q198" s="0">
        <v>-1.0423463582992554</v>
      </c>
      <c r="R198" s="0">
        <v>-0.95464009046554565</v>
      </c>
      <c r="S198" s="0">
        <v>-0.77185314893722534</v>
      </c>
      <c r="T198" s="0">
        <v>-0.64525550603866577</v>
      </c>
      <c r="U198" s="0">
        <v>-0.5186578631401062</v>
      </c>
      <c r="V198" s="0">
        <v>-0.33587092161178589</v>
      </c>
      <c r="W198" s="0">
        <v>-0.24816466867923737</v>
      </c>
      <c r="X198" s="0">
        <v>24.421438850195763</v>
      </c>
      <c r="Y198" s="0">
        <v>23.559379266101917</v>
      </c>
      <c r="Z198" s="0">
        <v>-0.8620613626839233</v>
      </c>
      <c r="AA198" s="0">
        <v>0.31697669625282288</v>
      </c>
      <c r="AB198" s="0">
        <v>-1.383441686630249</v>
      </c>
      <c r="AC198" s="0">
        <v>-1.2682833671569824</v>
      </c>
      <c r="AD198" s="0">
        <v>-1.0282840728759766</v>
      </c>
      <c r="AE198" s="0">
        <v>-0.86206138134002686</v>
      </c>
      <c r="AF198" s="0">
        <v>-0.69583863019943237</v>
      </c>
      <c r="AG198" s="0">
        <v>-0.45583939552307129</v>
      </c>
      <c r="AH198" s="0">
        <v>-0.34068110585212708</v>
      </c>
    </row>
    <row r="199" x14ac:dyDescent="0.4">
      <c r="A199" s="11" t="str">
        <f>Data[[#This Row],[category]]&amp;Data[[#This Row],[subcategory]]&amp;Data[[#This Row],[date]]&amp;Data[[#This Row],[hour]]</f>
        <v>CPP rateNoAvg. Weekday Event16</v>
      </c>
      <c r="B199" s="11" t="s">
        <v>138</v>
      </c>
      <c r="C199" t="s">
        <v>132</v>
      </c>
      <c r="D199" t="s">
        <v>161</v>
      </c>
      <c r="E199" t="s">
        <v>68</v>
      </c>
      <c r="F199" s="0">
        <v>1336</v>
      </c>
      <c r="G199" s="0">
        <v>16.63001823425293</v>
      </c>
      <c r="H199" s="0">
        <v>16.069223403930664</v>
      </c>
      <c r="I199" s="0">
        <v>-0.56079381704330444</v>
      </c>
      <c r="J199" s="0">
        <v>0.25369274616241455</v>
      </c>
      <c r="K199" s="0">
        <v>89.162551879882813</v>
      </c>
      <c r="L199" s="0">
        <v>-1.8035656213760376</v>
      </c>
      <c r="M199" s="0">
        <v>1</v>
      </c>
      <c r="N199" s="0">
        <v>0</v>
      </c>
      <c r="O199" s="0"/>
      <c r="P199" s="0"/>
      <c r="Q199" s="0">
        <v>-0.97808122634887695</v>
      </c>
      <c r="R199" s="0">
        <v>-0.885914146900177</v>
      </c>
      <c r="S199" s="0">
        <v>-0.69383043050765991</v>
      </c>
      <c r="T199" s="0">
        <v>-0.56079381704330444</v>
      </c>
      <c r="U199" s="0">
        <v>-0.42775720357894897</v>
      </c>
      <c r="V199" s="0">
        <v>-0.23567348718643188</v>
      </c>
      <c r="W199" s="0">
        <v>-0.14350637793540955</v>
      </c>
      <c r="X199" s="0">
        <v>22.217704521309333</v>
      </c>
      <c r="Y199" s="0">
        <v>21.468483214469487</v>
      </c>
      <c r="Z199" s="0">
        <v>-0.74922052628219515</v>
      </c>
      <c r="AA199" s="0">
        <v>0.33309856057167053</v>
      </c>
      <c r="AB199" s="0">
        <v>-1.2971189022064209</v>
      </c>
      <c r="AC199" s="0">
        <v>-1.1761034727096558</v>
      </c>
      <c r="AD199" s="0">
        <v>-0.92389756441116333</v>
      </c>
      <c r="AE199" s="0">
        <v>-0.74922055006027222</v>
      </c>
      <c r="AF199" s="0">
        <v>-0.57454347610473633</v>
      </c>
      <c r="AG199" s="0">
        <v>-0.32233753800392151</v>
      </c>
      <c r="AH199" s="0">
        <v>-0.20132215321063995</v>
      </c>
    </row>
    <row r="200" x14ac:dyDescent="0.4">
      <c r="A200" s="11" t="str">
        <f>Data[[#This Row],[category]]&amp;Data[[#This Row],[subcategory]]&amp;Data[[#This Row],[date]]&amp;Data[[#This Row],[hour]]</f>
        <v>CPP rateNoAvg. Weekday Event17</v>
      </c>
      <c r="B200" s="11" t="s">
        <v>138</v>
      </c>
      <c r="C200" t="s">
        <v>132</v>
      </c>
      <c r="D200" t="s">
        <v>161</v>
      </c>
      <c r="E200" t="s">
        <v>69</v>
      </c>
      <c r="F200" s="0">
        <v>1336</v>
      </c>
      <c r="G200" s="0">
        <v>14.939301490783691</v>
      </c>
      <c r="H200" s="0">
        <v>14.21827507019043</v>
      </c>
      <c r="I200" s="0">
        <v>-0.72102653980255127</v>
      </c>
      <c r="J200" s="0">
        <v>0.26813554763793945</v>
      </c>
      <c r="K200" s="0">
        <v>88.290794372558594</v>
      </c>
      <c r="L200" s="0">
        <v>-2.2034542560577393</v>
      </c>
      <c r="M200" s="0">
        <v>1</v>
      </c>
      <c r="N200" s="0">
        <v>1</v>
      </c>
      <c r="O200" s="0"/>
      <c r="P200" s="0"/>
      <c r="Q200" s="0">
        <v>-1.1620702743530273</v>
      </c>
      <c r="R200" s="0">
        <v>-1.0646560192108154</v>
      </c>
      <c r="S200" s="0">
        <v>-0.8616369366645813</v>
      </c>
      <c r="T200" s="0">
        <v>-0.72102653980255127</v>
      </c>
      <c r="U200" s="0">
        <v>-0.58041614294052124</v>
      </c>
      <c r="V200" s="0">
        <v>-0.37739700078964233</v>
      </c>
      <c r="W200" s="0">
        <v>-0.2799828052520752</v>
      </c>
      <c r="X200" s="0">
        <v>19.958907287887339</v>
      </c>
      <c r="Y200" s="0">
        <v>18.995615528427148</v>
      </c>
      <c r="Z200" s="0">
        <v>-0.96329148292421563</v>
      </c>
      <c r="AA200" s="0">
        <v>0.35206198692321777</v>
      </c>
      <c r="AB200" s="0">
        <v>-1.5423818826675415</v>
      </c>
      <c r="AC200" s="0">
        <v>-1.4144771099090576</v>
      </c>
      <c r="AD200" s="0">
        <v>-1.1479129791259766</v>
      </c>
      <c r="AE200" s="0">
        <v>-0.9632914662361145</v>
      </c>
      <c r="AF200" s="0">
        <v>-0.77867001295089722</v>
      </c>
      <c r="AG200" s="0">
        <v>-0.51210588216781616</v>
      </c>
      <c r="AH200" s="0">
        <v>-0.3842010498046875</v>
      </c>
    </row>
    <row r="201" x14ac:dyDescent="0.4">
      <c r="A201" s="11" t="str">
        <f>Data[[#This Row],[category]]&amp;Data[[#This Row],[subcategory]]&amp;Data[[#This Row],[date]]&amp;Data[[#This Row],[hour]]</f>
        <v>CPP rateNoAvg. Weekday Event18</v>
      </c>
      <c r="B201" s="11" t="s">
        <v>138</v>
      </c>
      <c r="C201" t="s">
        <v>132</v>
      </c>
      <c r="D201" t="s">
        <v>161</v>
      </c>
      <c r="E201" t="s">
        <v>70</v>
      </c>
      <c r="F201" s="0">
        <v>1336</v>
      </c>
      <c r="G201" s="0">
        <v>13.471402168273926</v>
      </c>
      <c r="H201" s="0">
        <v>12.586833953857422</v>
      </c>
      <c r="I201" s="0">
        <v>-0.88456898927688599</v>
      </c>
      <c r="J201" s="0">
        <v>0.24536333978176117</v>
      </c>
      <c r="K201" s="0">
        <v>86.427764892578125</v>
      </c>
      <c r="L201" s="0">
        <v>-2.9822652339935303</v>
      </c>
      <c r="M201" s="0">
        <v>1</v>
      </c>
      <c r="N201" s="0">
        <v>1</v>
      </c>
      <c r="O201" s="0"/>
      <c r="P201" s="0"/>
      <c r="Q201" s="0">
        <v>-1.2881557941436768</v>
      </c>
      <c r="R201" s="0">
        <v>-1.1990147829055786</v>
      </c>
      <c r="S201" s="0">
        <v>-1.0132375955581665</v>
      </c>
      <c r="T201" s="0">
        <v>-0.88456898927688599</v>
      </c>
      <c r="U201" s="0">
        <v>-0.75590032339096069</v>
      </c>
      <c r="V201" s="0">
        <v>-0.57012319564819336</v>
      </c>
      <c r="W201" s="0">
        <v>-0.4809822142124176</v>
      </c>
      <c r="X201" s="0">
        <v>17.997793596089586</v>
      </c>
      <c r="Y201" s="0">
        <v>16.816010240123479</v>
      </c>
      <c r="Z201" s="0">
        <v>-1.1817841791311801</v>
      </c>
      <c r="AA201" s="0">
        <v>0.32216206192970276</v>
      </c>
      <c r="AB201" s="0">
        <v>-1.7116936445236206</v>
      </c>
      <c r="AC201" s="0">
        <v>-1.594651460647583</v>
      </c>
      <c r="AD201" s="0">
        <v>-1.3507261276245117</v>
      </c>
      <c r="AE201" s="0">
        <v>-1.1817841529846191</v>
      </c>
      <c r="AF201" s="0">
        <v>-1.0128421783447266</v>
      </c>
      <c r="AG201" s="0">
        <v>-0.76891690492630005</v>
      </c>
      <c r="AH201" s="0">
        <v>-0.65187472105026245</v>
      </c>
    </row>
    <row r="202" x14ac:dyDescent="0.4">
      <c r="A202" s="11" t="str">
        <f>Data[[#This Row],[category]]&amp;Data[[#This Row],[subcategory]]&amp;Data[[#This Row],[date]]&amp;Data[[#This Row],[hour]]</f>
        <v>CPP rateNoAvg. Weekday Event19</v>
      </c>
      <c r="B202" s="11" t="s">
        <v>138</v>
      </c>
      <c r="C202" t="s">
        <v>132</v>
      </c>
      <c r="D202" t="s">
        <v>161</v>
      </c>
      <c r="E202" t="s">
        <v>71</v>
      </c>
      <c r="F202" s="0">
        <v>1336</v>
      </c>
      <c r="G202" s="0">
        <v>12.451997756958008</v>
      </c>
      <c r="H202" s="0">
        <v>13.066623687744141</v>
      </c>
      <c r="I202" s="0">
        <v>0.61462539434432983</v>
      </c>
      <c r="J202" s="0">
        <v>0.23268043994903564</v>
      </c>
      <c r="K202" s="0">
        <v>82.121253967285156</v>
      </c>
      <c r="L202" s="0">
        <v>2.0939145088195801</v>
      </c>
      <c r="M202" s="0">
        <v>1</v>
      </c>
      <c r="N202" s="0">
        <v>1</v>
      </c>
      <c r="O202" s="0"/>
      <c r="P202" s="0"/>
      <c r="Q202" s="0">
        <v>0.23190012574195862</v>
      </c>
      <c r="R202" s="0">
        <v>0.31643339991569519</v>
      </c>
      <c r="S202" s="0">
        <v>0.49260765314102173</v>
      </c>
      <c r="T202" s="0">
        <v>0.61462539434432983</v>
      </c>
      <c r="U202" s="0">
        <v>0.73664313554763794</v>
      </c>
      <c r="V202" s="0">
        <v>0.91281735897064209</v>
      </c>
      <c r="W202" s="0">
        <v>0.99735063314437866</v>
      </c>
      <c r="X202" s="0">
        <v>16.635869037900292</v>
      </c>
      <c r="Y202" s="0">
        <v>17.457009314630291</v>
      </c>
      <c r="Z202" s="0">
        <v>0.82113949579164736</v>
      </c>
      <c r="AA202" s="0">
        <v>0.30550941824913025</v>
      </c>
      <c r="AB202" s="0">
        <v>0.31862121820449829</v>
      </c>
      <c r="AC202" s="0">
        <v>0.42961341142654419</v>
      </c>
      <c r="AD202" s="0">
        <v>0.66093021631240845</v>
      </c>
      <c r="AE202" s="0">
        <v>0.82113951444625854</v>
      </c>
      <c r="AF202" s="0">
        <v>0.98134881258010864</v>
      </c>
      <c r="AG202" s="0">
        <v>1.2126655578613281</v>
      </c>
      <c r="AH202" s="0">
        <v>1.323657751083374</v>
      </c>
    </row>
    <row r="203" x14ac:dyDescent="0.4">
      <c r="A203" s="11" t="str">
        <f>Data[[#This Row],[category]]&amp;Data[[#This Row],[subcategory]]&amp;Data[[#This Row],[date]]&amp;Data[[#This Row],[hour]]</f>
        <v>CPP rateNoAvg. Weekday Event20</v>
      </c>
      <c r="B203" s="11" t="s">
        <v>138</v>
      </c>
      <c r="C203" t="s">
        <v>132</v>
      </c>
      <c r="D203" t="s">
        <v>161</v>
      </c>
      <c r="E203" t="s">
        <v>54</v>
      </c>
      <c r="F203" s="0">
        <v>1336</v>
      </c>
      <c r="G203" s="0">
        <v>11.939313888549805</v>
      </c>
      <c r="H203" s="0">
        <v>12.374526023864746</v>
      </c>
      <c r="I203" s="0">
        <v>0.43521207571029663</v>
      </c>
      <c r="J203" s="0">
        <v>0.2203475683927536</v>
      </c>
      <c r="K203" s="0">
        <v>78.458580017089844</v>
      </c>
      <c r="L203" s="0">
        <v>1.5668203830718994</v>
      </c>
      <c r="M203" s="0">
        <v>0</v>
      </c>
      <c r="N203" s="0">
        <v>0</v>
      </c>
      <c r="O203" s="0"/>
      <c r="P203" s="0"/>
      <c r="Q203" s="0">
        <v>0.072772577404975891</v>
      </c>
      <c r="R203" s="0">
        <v>0.15282531082630157</v>
      </c>
      <c r="S203" s="0">
        <v>0.3196617066860199</v>
      </c>
      <c r="T203" s="0">
        <v>0.43521207571029663</v>
      </c>
      <c r="U203" s="0">
        <v>0.55076247453689575</v>
      </c>
      <c r="V203" s="0">
        <v>0.71759885549545288</v>
      </c>
      <c r="W203" s="0">
        <v>0.79765158891677856</v>
      </c>
      <c r="X203" s="0">
        <v>15.950923069021892</v>
      </c>
      <c r="Y203" s="0">
        <v>16.532366299271949</v>
      </c>
      <c r="Z203" s="0">
        <v>0.58144334356314797</v>
      </c>
      <c r="AA203" s="0">
        <v>0.28931635618209839</v>
      </c>
      <c r="AB203" s="0">
        <v>0.10556028783321381</v>
      </c>
      <c r="AC203" s="0">
        <v>0.21066951751708984</v>
      </c>
      <c r="AD203" s="0">
        <v>0.42972570657730103</v>
      </c>
      <c r="AE203" s="0">
        <v>0.58144336938858032</v>
      </c>
      <c r="AF203" s="0">
        <v>0.73316097259521484</v>
      </c>
      <c r="AG203" s="0">
        <v>0.95221716165542603</v>
      </c>
      <c r="AH203" s="0">
        <v>1.0573264360427856</v>
      </c>
    </row>
    <row r="204" x14ac:dyDescent="0.4">
      <c r="A204" s="11" t="str">
        <f>Data[[#This Row],[category]]&amp;Data[[#This Row],[subcategory]]&amp;Data[[#This Row],[date]]&amp;Data[[#This Row],[hour]]</f>
        <v>CPP rateNoAvg. Weekday Event21</v>
      </c>
      <c r="B204" s="11" t="s">
        <v>138</v>
      </c>
      <c r="C204" t="s">
        <v>132</v>
      </c>
      <c r="D204" t="s">
        <v>161</v>
      </c>
      <c r="E204" t="s">
        <v>72</v>
      </c>
      <c r="F204" s="0">
        <v>1336</v>
      </c>
      <c r="G204" s="0">
        <v>11.451354026794434</v>
      </c>
      <c r="H204" s="0">
        <v>11.592671394348145</v>
      </c>
      <c r="I204" s="0">
        <v>0.14131666719913483</v>
      </c>
      <c r="J204" s="0">
        <v>0.19820339977741241</v>
      </c>
      <c r="K204" s="0">
        <v>77.617637634277344</v>
      </c>
      <c r="L204" s="0">
        <v>0.56647300720214844</v>
      </c>
      <c r="M204" s="0">
        <v>0</v>
      </c>
      <c r="N204" s="0">
        <v>0</v>
      </c>
      <c r="O204" s="0"/>
      <c r="P204" s="0"/>
      <c r="Q204" s="0">
        <v>-0.18469890952110291</v>
      </c>
      <c r="R204" s="0">
        <v>-0.11269120872020721</v>
      </c>
      <c r="S204" s="0">
        <v>0.037378702312707901</v>
      </c>
      <c r="T204" s="0">
        <v>0.14131666719913483</v>
      </c>
      <c r="U204" s="0">
        <v>0.24525463581085205</v>
      </c>
      <c r="V204" s="0">
        <v>0.39532455801963806</v>
      </c>
      <c r="W204" s="0">
        <v>0.46733224391937256</v>
      </c>
      <c r="X204" s="0">
        <v>15.299008881189293</v>
      </c>
      <c r="Y204" s="0">
        <v>15.487808465289987</v>
      </c>
      <c r="Z204" s="0">
        <v>0.1887990750357211</v>
      </c>
      <c r="AA204" s="0">
        <v>0.2602410614490509</v>
      </c>
      <c r="AB204" s="0">
        <v>-0.23925937712192535</v>
      </c>
      <c r="AC204" s="0">
        <v>-0.14471326768398285</v>
      </c>
      <c r="AD204" s="0">
        <v>0.052328530699014664</v>
      </c>
      <c r="AE204" s="0">
        <v>0.18879906833171844</v>
      </c>
      <c r="AF204" s="0">
        <v>0.32526960968971252</v>
      </c>
      <c r="AG204" s="0">
        <v>0.52231138944625854</v>
      </c>
      <c r="AH204" s="0">
        <v>0.61685752868652344</v>
      </c>
    </row>
    <row r="205" x14ac:dyDescent="0.4">
      <c r="A205" s="11" t="str">
        <f>Data[[#This Row],[category]]&amp;Data[[#This Row],[subcategory]]&amp;Data[[#This Row],[date]]&amp;Data[[#This Row],[hour]]</f>
        <v>CPP rateNoAvg. Weekday Event22</v>
      </c>
      <c r="B205" s="11" t="s">
        <v>138</v>
      </c>
      <c r="C205" t="s">
        <v>132</v>
      </c>
      <c r="D205" t="s">
        <v>161</v>
      </c>
      <c r="E205" t="s">
        <v>73</v>
      </c>
      <c r="F205" s="0">
        <v>1336</v>
      </c>
      <c r="G205" s="0">
        <v>10.743123054504395</v>
      </c>
      <c r="H205" s="0">
        <v>10.717425346374512</v>
      </c>
      <c r="I205" s="0">
        <v>-0.025696909055113792</v>
      </c>
      <c r="J205" s="0">
        <v>0.2005324512720108</v>
      </c>
      <c r="K205" s="0">
        <v>76.279441833496094</v>
      </c>
      <c r="L205" s="0">
        <v>-0.1026226207613945</v>
      </c>
      <c r="M205" s="0">
        <v>0</v>
      </c>
      <c r="N205" s="0">
        <v>0</v>
      </c>
      <c r="O205" s="0"/>
      <c r="P205" s="0"/>
      <c r="Q205" s="0">
        <v>-0.35554343461990356</v>
      </c>
      <c r="R205" s="0">
        <v>-0.28268957138061523</v>
      </c>
      <c r="S205" s="0">
        <v>-0.1308562308549881</v>
      </c>
      <c r="T205" s="0">
        <v>-0.025696909055113792</v>
      </c>
      <c r="U205" s="0">
        <v>0.079462409019470215</v>
      </c>
      <c r="V205" s="0">
        <v>0.23129576444625854</v>
      </c>
      <c r="W205" s="0">
        <v>0.30414962768554688</v>
      </c>
      <c r="X205" s="0">
        <v>14.352811873127598</v>
      </c>
      <c r="Y205" s="0">
        <v>14.318480655032863</v>
      </c>
      <c r="Z205" s="0">
        <v>-0.034331071234571853</v>
      </c>
      <c r="AA205" s="0">
        <v>0.26329910755157471</v>
      </c>
      <c r="AB205" s="0">
        <v>-0.46741956472396851</v>
      </c>
      <c r="AC205" s="0">
        <v>-0.37176245450973511</v>
      </c>
      <c r="AD205" s="0">
        <v>-0.17240525782108307</v>
      </c>
      <c r="AE205" s="0">
        <v>-0.034331072121858597</v>
      </c>
      <c r="AF205" s="0">
        <v>0.10374311357736588</v>
      </c>
      <c r="AG205" s="0">
        <v>0.30310031771659851</v>
      </c>
      <c r="AH205" s="0">
        <v>0.39875742793083191</v>
      </c>
    </row>
    <row r="206" x14ac:dyDescent="0.4">
      <c r="A206" s="11" t="str">
        <f>Data[[#This Row],[category]]&amp;Data[[#This Row],[subcategory]]&amp;Data[[#This Row],[date]]&amp;Data[[#This Row],[hour]]</f>
        <v>CPP rateNoAvg. Weekday Event23</v>
      </c>
      <c r="B206" s="11" t="s">
        <v>138</v>
      </c>
      <c r="C206" t="s">
        <v>132</v>
      </c>
      <c r="D206" t="s">
        <v>161</v>
      </c>
      <c r="E206" t="s">
        <v>74</v>
      </c>
      <c r="F206" s="0">
        <v>1336</v>
      </c>
      <c r="G206" s="0">
        <v>9.7204427719116211</v>
      </c>
      <c r="H206" s="0">
        <v>9.4366292953491211</v>
      </c>
      <c r="I206" s="0">
        <v>-0.28381359577178955</v>
      </c>
      <c r="J206" s="0">
        <v>0.20777280628681183</v>
      </c>
      <c r="K206" s="0">
        <v>75.937629699707031</v>
      </c>
      <c r="L206" s="0">
        <v>-1.1130149364471436</v>
      </c>
      <c r="M206" s="0">
        <v>0</v>
      </c>
      <c r="N206" s="0">
        <v>0</v>
      </c>
      <c r="O206" s="0"/>
      <c r="P206" s="0"/>
      <c r="Q206" s="0">
        <v>-0.62556946277618408</v>
      </c>
      <c r="R206" s="0">
        <v>-0.55008518695831299</v>
      </c>
      <c r="S206" s="0">
        <v>-0.39276975393295288</v>
      </c>
      <c r="T206" s="0">
        <v>-0.28381359577178955</v>
      </c>
      <c r="U206" s="0">
        <v>-0.17485742270946503</v>
      </c>
      <c r="V206" s="0">
        <v>-0.017542030662298203</v>
      </c>
      <c r="W206" s="0">
        <v>0.057942260056734085</v>
      </c>
      <c r="X206" s="0">
        <v>12.986512090161789</v>
      </c>
      <c r="Y206" s="0">
        <v>12.607337006675062</v>
      </c>
      <c r="Z206" s="0">
        <v>-0.37917494801695611</v>
      </c>
      <c r="AA206" s="0">
        <v>0.27280569076538086</v>
      </c>
      <c r="AB206" s="0">
        <v>-0.82790035009384155</v>
      </c>
      <c r="AC206" s="0">
        <v>-0.72878950834274292</v>
      </c>
      <c r="AD206" s="0">
        <v>-0.52223438024520874</v>
      </c>
      <c r="AE206" s="0">
        <v>-0.37917494773864746</v>
      </c>
      <c r="AF206" s="0">
        <v>-0.23611550033092499</v>
      </c>
      <c r="AG206" s="0">
        <v>-0.029560387134552002</v>
      </c>
      <c r="AH206" s="0">
        <v>0.069550484418869019</v>
      </c>
    </row>
    <row r="207" x14ac:dyDescent="0.4">
      <c r="A207" s="11" t="str">
        <f>Data[[#This Row],[category]]&amp;Data[[#This Row],[subcategory]]&amp;Data[[#This Row],[date]]&amp;Data[[#This Row],[hour]]</f>
        <v>CPP rateNoAvg. Weekday Event24</v>
      </c>
      <c r="B207" s="11" t="s">
        <v>138</v>
      </c>
      <c r="C207" t="s">
        <v>132</v>
      </c>
      <c r="D207" t="s">
        <v>161</v>
      </c>
      <c r="E207" t="s">
        <v>75</v>
      </c>
      <c r="F207" s="0">
        <v>1336</v>
      </c>
      <c r="G207" s="0">
        <v>8.6684303283691406</v>
      </c>
      <c r="H207" s="0">
        <v>8.6588325500488281</v>
      </c>
      <c r="I207" s="0">
        <v>-0.0095984069630503654</v>
      </c>
      <c r="J207" s="0">
        <v>0.19693449139595032</v>
      </c>
      <c r="K207" s="0">
        <v>76.279067993164063</v>
      </c>
      <c r="L207" s="0">
        <v>-0.038723558187484741</v>
      </c>
      <c r="M207" s="0">
        <v>0</v>
      </c>
      <c r="N207" s="0">
        <v>0</v>
      </c>
      <c r="O207" s="0"/>
      <c r="P207" s="0"/>
      <c r="Q207" s="0">
        <v>-0.33352681994438171</v>
      </c>
      <c r="R207" s="0">
        <v>-0.26198011636734009</v>
      </c>
      <c r="S207" s="0">
        <v>-0.112870953977108</v>
      </c>
      <c r="T207" s="0">
        <v>-0.0095984069630503654</v>
      </c>
      <c r="U207" s="0">
        <v>0.093674138188362122</v>
      </c>
      <c r="V207" s="0">
        <v>0.24278329312801361</v>
      </c>
      <c r="W207" s="0">
        <v>0.31433001160621643</v>
      </c>
      <c r="X207" s="0">
        <v>11.581023199226378</v>
      </c>
      <c r="Y207" s="0">
        <v>11.568199798681098</v>
      </c>
      <c r="Z207" s="0">
        <v>-0.012823471397301452</v>
      </c>
      <c r="AA207" s="0">
        <v>0.25857499241828918</v>
      </c>
      <c r="AB207" s="0">
        <v>-0.43814149498939514</v>
      </c>
      <c r="AC207" s="0">
        <v>-0.34420067071914673</v>
      </c>
      <c r="AD207" s="0">
        <v>-0.14842033386230469</v>
      </c>
      <c r="AE207" s="0">
        <v>-0.012823471799492836</v>
      </c>
      <c r="AF207" s="0">
        <v>0.12277338653802872</v>
      </c>
      <c r="AG207" s="0">
        <v>0.31855371594429016</v>
      </c>
      <c r="AH207" s="0">
        <v>0.41249454021453857</v>
      </c>
    </row>
    <row r="208" x14ac:dyDescent="0.4">
      <c r="A208" s="11" t="str">
        <f>Data[[#This Row],[category]]&amp;Data[[#This Row],[subcategory]]&amp;Data[[#This Row],[date]]&amp;Data[[#This Row],[hour]]</f>
        <v>CPP rateNoAvg. Weekday EventAvg. 11 to 6 pm</v>
      </c>
      <c r="B208" s="11" t="s">
        <v>138</v>
      </c>
      <c r="C208" t="s">
        <v>132</v>
      </c>
      <c r="D208" t="s">
        <v>161</v>
      </c>
      <c r="E208" t="s">
        <v>76</v>
      </c>
      <c r="F208" s="0">
        <v>1336</v>
      </c>
      <c r="G208" s="0">
        <v>17.159475326538086</v>
      </c>
      <c r="H208" s="0">
        <v>16.978857040405273</v>
      </c>
      <c r="I208" s="0">
        <v>-0.18061688542366028</v>
      </c>
      <c r="J208" s="0">
        <v>0.22258026897907257</v>
      </c>
      <c r="K208" s="0">
        <v>88.576828002929688</v>
      </c>
      <c r="L208" s="0">
        <v>-0.67431938648223877</v>
      </c>
      <c r="M208" s="0">
        <v>0</v>
      </c>
      <c r="N208" s="0">
        <v>0</v>
      </c>
      <c r="O208" s="0"/>
      <c r="P208" s="0"/>
      <c r="Q208" s="0">
        <v>-0.54672884941101074</v>
      </c>
      <c r="R208" s="0">
        <v>-0.46586498618125916</v>
      </c>
      <c r="S208" s="0">
        <v>-0.2973380982875824</v>
      </c>
      <c r="T208" s="0">
        <v>-0.18061688542366028</v>
      </c>
      <c r="U208" s="0">
        <v>-0.063895680010318756</v>
      </c>
      <c r="V208" s="0">
        <v>0.104631207883358</v>
      </c>
      <c r="W208" s="0">
        <v>0.18549507856369019</v>
      </c>
      <c r="X208" s="0">
        <v>22.925057782321581</v>
      </c>
      <c r="Y208" s="0">
        <v>22.683752656931837</v>
      </c>
      <c r="Z208" s="0">
        <v>-0.24130416544001121</v>
      </c>
      <c r="AA208" s="0">
        <v>0.29224789142608643</v>
      </c>
      <c r="AB208" s="0">
        <v>-0.72200918197631836</v>
      </c>
      <c r="AC208" s="0">
        <v>-0.61583489179611206</v>
      </c>
      <c r="AD208" s="0">
        <v>-0.3945591151714325</v>
      </c>
      <c r="AE208" s="0">
        <v>-0.24130415916442871</v>
      </c>
      <c r="AF208" s="0">
        <v>-0.088049218058586121</v>
      </c>
      <c r="AG208" s="0">
        <v>0.13322657346725464</v>
      </c>
      <c r="AH208" s="0">
        <v>0.23940083384513855</v>
      </c>
    </row>
    <row r="209" x14ac:dyDescent="0.4">
      <c r="A209" s="11" t="str">
        <f>Data[[#This Row],[category]]&amp;Data[[#This Row],[subcategory]]&amp;Data[[#This Row],[date]]&amp;Data[[#This Row],[hour]]</f>
        <v>CPP rateNoAvg. Weekday EventAvg. 2 to 6pm</v>
      </c>
      <c r="B209" s="11" t="s">
        <v>138</v>
      </c>
      <c r="C209" t="s">
        <v>132</v>
      </c>
      <c r="D209" t="s">
        <v>161</v>
      </c>
      <c r="E209" t="s">
        <v>77</v>
      </c>
      <c r="F209" s="0">
        <v>1336</v>
      </c>
      <c r="G209" s="0">
        <v>15.830060005187988</v>
      </c>
      <c r="H209" s="0">
        <v>15.127150535583496</v>
      </c>
      <c r="I209" s="0">
        <v>-0.70291119813919067</v>
      </c>
      <c r="J209" s="0">
        <v>0.29856342077255249</v>
      </c>
      <c r="K209" s="0">
        <v>88.337203979492188</v>
      </c>
      <c r="L209" s="0">
        <v>-1.9539598226547241</v>
      </c>
      <c r="M209" s="0">
        <v>1</v>
      </c>
      <c r="N209" s="0">
        <v>0</v>
      </c>
      <c r="O209" s="0"/>
      <c r="P209" s="0"/>
      <c r="Q209" s="0">
        <v>-1.1940042972564697</v>
      </c>
      <c r="R209" s="0">
        <v>-1.0855356454849243</v>
      </c>
      <c r="S209" s="0">
        <v>-0.85947799682617188</v>
      </c>
      <c r="T209" s="0">
        <v>-0.70291119813919067</v>
      </c>
      <c r="U209" s="0">
        <v>-0.54634439945220947</v>
      </c>
      <c r="V209" s="0">
        <v>-0.32028678059577942</v>
      </c>
      <c r="W209" s="0">
        <v>-0.21181806921958923</v>
      </c>
      <c r="X209" s="0">
        <v>21.148960638930131</v>
      </c>
      <c r="Y209" s="0">
        <v>20.209872623600358</v>
      </c>
      <c r="Z209" s="0">
        <v>-0.93908938721962543</v>
      </c>
      <c r="AA209" s="0">
        <v>0.3920137882232666</v>
      </c>
      <c r="AB209" s="0">
        <v>-1.5838947296142578</v>
      </c>
      <c r="AC209" s="0">
        <v>-1.4414752721786499</v>
      </c>
      <c r="AD209" s="0">
        <v>-1.1446616649627686</v>
      </c>
      <c r="AE209" s="0">
        <v>-0.93908935785293579</v>
      </c>
      <c r="AF209" s="0">
        <v>-0.73351716995239258</v>
      </c>
      <c r="AG209" s="0">
        <v>-0.43670350313186646</v>
      </c>
      <c r="AH209" s="0">
        <v>-0.29428407549858093</v>
      </c>
    </row>
    <row r="210" x14ac:dyDescent="0.4">
      <c r="A210" s="11" t="str">
        <f>Data[[#This Row],[category]]&amp;Data[[#This Row],[subcategory]]&amp;Data[[#This Row],[date]]&amp;Data[[#This Row],[hour]]</f>
        <v>CPP rateYes8/31/20171</v>
      </c>
      <c r="B210" s="11" t="s">
        <v>138</v>
      </c>
      <c r="C210" t="s">
        <v>133</v>
      </c>
      <c r="D210" t="s">
        <v>109</v>
      </c>
      <c r="E210" t="s">
        <v>40</v>
      </c>
      <c r="F210" s="0">
        <v>1827</v>
      </c>
      <c r="G210" s="0">
        <v>13.082061767578125</v>
      </c>
      <c r="H210" s="0">
        <v>13.433042526245117</v>
      </c>
      <c r="I210" s="0">
        <v>0.35097995400428772</v>
      </c>
      <c r="J210" s="0">
        <v>1.6178783178329468</v>
      </c>
      <c r="K210" s="0">
        <v>70.131912231445313</v>
      </c>
      <c r="L210" s="0">
        <v>1.3607790470123291</v>
      </c>
      <c r="M210" s="0">
        <v>1</v>
      </c>
      <c r="N210" s="0">
        <v>0</v>
      </c>
      <c r="O210" s="0">
        <v>67.743377685546875</v>
      </c>
      <c r="P210" s="0">
        <v>63.470157623291016</v>
      </c>
      <c r="Q210" s="0">
        <v>0.48143681883811951</v>
      </c>
      <c r="R210" s="0">
        <v>1.0692152976989746</v>
      </c>
      <c r="S210" s="0">
        <v>2.2941935062408447</v>
      </c>
      <c r="T210" s="0">
        <v>3.1426098346710205</v>
      </c>
      <c r="U210" s="0">
        <v>3.9910261631011963</v>
      </c>
      <c r="V210" s="0">
        <v>5.2160043716430664</v>
      </c>
      <c r="W210" s="0">
        <v>5.8037829399108887</v>
      </c>
      <c r="X210" s="0">
        <v>23.900927115259002</v>
      </c>
      <c r="Y210" s="0">
        <v>24.542169345209963</v>
      </c>
      <c r="Z210" s="0">
        <v>0.64124039431514224</v>
      </c>
      <c r="AA210" s="0">
        <v>0.87689006328582764</v>
      </c>
      <c r="AB210" s="0">
        <v>0.26093870401382446</v>
      </c>
      <c r="AC210" s="0">
        <v>0.57951468229293823</v>
      </c>
      <c r="AD210" s="0">
        <v>1.2434529066085815</v>
      </c>
      <c r="AE210" s="0">
        <v>1.7032945156097412</v>
      </c>
      <c r="AF210" s="0">
        <v>2.1631360054016113</v>
      </c>
      <c r="AG210" s="0">
        <v>2.8270742893218994</v>
      </c>
      <c r="AH210" s="0">
        <v>3.1456503868103027</v>
      </c>
    </row>
    <row r="211" x14ac:dyDescent="0.4">
      <c r="A211" s="11" t="str">
        <f>Data[[#This Row],[category]]&amp;Data[[#This Row],[subcategory]]&amp;Data[[#This Row],[date]]&amp;Data[[#This Row],[hour]]</f>
        <v>CPP rateYes8/31/20172</v>
      </c>
      <c r="B211" s="11" t="s">
        <v>138</v>
      </c>
      <c r="C211" t="s">
        <v>133</v>
      </c>
      <c r="D211" t="s">
        <v>109</v>
      </c>
      <c r="E211" t="s">
        <v>41</v>
      </c>
      <c r="F211" s="0">
        <v>1827</v>
      </c>
      <c r="G211" s="0">
        <v>12.310930252075195</v>
      </c>
      <c r="H211" s="0">
        <v>12.876987457275391</v>
      </c>
      <c r="I211" s="0">
        <v>0.56605851650238037</v>
      </c>
      <c r="J211" s="0">
        <v>1.5188173055648804</v>
      </c>
      <c r="K211" s="0">
        <v>69.638206481933594</v>
      </c>
      <c r="L211" s="0">
        <v>2.2032415866851807</v>
      </c>
      <c r="M211" s="0">
        <v>1</v>
      </c>
      <c r="N211" s="0">
        <v>1</v>
      </c>
      <c r="O211" s="0">
        <v>67.743377685546875</v>
      </c>
      <c r="P211" s="0">
        <v>63.470157623291016</v>
      </c>
      <c r="Q211" s="0">
        <v>0.54644656181335449</v>
      </c>
      <c r="R211" s="0">
        <v>1.0982359647750854</v>
      </c>
      <c r="S211" s="0">
        <v>2.2482101917266846</v>
      </c>
      <c r="T211" s="0">
        <v>3.0446786880493164</v>
      </c>
      <c r="U211" s="0">
        <v>3.8411471843719482</v>
      </c>
      <c r="V211" s="0">
        <v>4.9911212921142578</v>
      </c>
      <c r="W211" s="0">
        <v>5.5429110527038574</v>
      </c>
      <c r="X211" s="0">
        <v>22.492069248495426</v>
      </c>
      <c r="Y211" s="0">
        <v>23.526256934602433</v>
      </c>
      <c r="Z211" s="0">
        <v>1.0341889036925411</v>
      </c>
      <c r="AA211" s="0">
        <v>0.82319897413253784</v>
      </c>
      <c r="AB211" s="0">
        <v>0.29617404937744141</v>
      </c>
      <c r="AC211" s="0">
        <v>0.59524393081665039</v>
      </c>
      <c r="AD211" s="0">
        <v>1.2185299396514893</v>
      </c>
      <c r="AE211" s="0">
        <v>1.6502158641815186</v>
      </c>
      <c r="AF211" s="0">
        <v>2.0819017887115479</v>
      </c>
      <c r="AG211" s="0">
        <v>2.7051877975463867</v>
      </c>
      <c r="AH211" s="0">
        <v>3.0042576789855957</v>
      </c>
    </row>
    <row r="212" x14ac:dyDescent="0.4">
      <c r="A212" s="11" t="str">
        <f>Data[[#This Row],[category]]&amp;Data[[#This Row],[subcategory]]&amp;Data[[#This Row],[date]]&amp;Data[[#This Row],[hour]]</f>
        <v>CPP rateYes8/31/20173</v>
      </c>
      <c r="B212" s="11" t="s">
        <v>138</v>
      </c>
      <c r="C212" t="s">
        <v>133</v>
      </c>
      <c r="D212" t="s">
        <v>109</v>
      </c>
      <c r="E212" t="s">
        <v>42</v>
      </c>
      <c r="F212" s="0">
        <v>1827</v>
      </c>
      <c r="G212" s="0">
        <v>11.661029815673828</v>
      </c>
      <c r="H212" s="0">
        <v>12.559527397155762</v>
      </c>
      <c r="I212" s="0">
        <v>0.89849770069122314</v>
      </c>
      <c r="J212" s="0">
        <v>1.537677526473999</v>
      </c>
      <c r="K212" s="0">
        <v>69.334426879882812</v>
      </c>
      <c r="L212" s="0">
        <v>3.0452196598052979</v>
      </c>
      <c r="M212" s="0">
        <v>1</v>
      </c>
      <c r="N212" s="0">
        <v>1</v>
      </c>
      <c r="O212" s="0">
        <v>67.743377685546875</v>
      </c>
      <c r="P212" s="0">
        <v>63.470157623291016</v>
      </c>
      <c r="Q212" s="0">
        <v>0.62151813507080078</v>
      </c>
      <c r="R212" s="0">
        <v>1.1801595687866211</v>
      </c>
      <c r="S212" s="0">
        <v>2.3444137573242187</v>
      </c>
      <c r="T212" s="0">
        <v>3.1507725715637207</v>
      </c>
      <c r="U212" s="0">
        <v>3.9571313858032227</v>
      </c>
      <c r="V212" s="0">
        <v>5.1213855743408203</v>
      </c>
      <c r="W212" s="0">
        <v>5.6800270080566406</v>
      </c>
      <c r="X212" s="0">
        <v>21.304701498807908</v>
      </c>
      <c r="Y212" s="0">
        <v>22.946256741959225</v>
      </c>
      <c r="Z212" s="0">
        <v>1.6415552535544897</v>
      </c>
      <c r="AA212" s="0">
        <v>0.83342123031616211</v>
      </c>
      <c r="AB212" s="0">
        <v>0.33686280250549316</v>
      </c>
      <c r="AC212" s="0">
        <v>0.63964647054672241</v>
      </c>
      <c r="AD212" s="0">
        <v>1.2706722021102905</v>
      </c>
      <c r="AE212" s="0">
        <v>1.7077187299728394</v>
      </c>
      <c r="AF212" s="0">
        <v>2.1447651386260986</v>
      </c>
      <c r="AG212" s="0">
        <v>2.7757909297943115</v>
      </c>
      <c r="AH212" s="0">
        <v>3.0785746574401855</v>
      </c>
    </row>
    <row r="213" x14ac:dyDescent="0.4">
      <c r="A213" s="11" t="str">
        <f>Data[[#This Row],[category]]&amp;Data[[#This Row],[subcategory]]&amp;Data[[#This Row],[date]]&amp;Data[[#This Row],[hour]]</f>
        <v>CPP rateYes8/31/20174</v>
      </c>
      <c r="B213" s="11" t="s">
        <v>138</v>
      </c>
      <c r="C213" t="s">
        <v>133</v>
      </c>
      <c r="D213" t="s">
        <v>109</v>
      </c>
      <c r="E213" t="s">
        <v>43</v>
      </c>
      <c r="F213" s="0">
        <v>1827</v>
      </c>
      <c r="G213" s="0">
        <v>10.61125659942627</v>
      </c>
      <c r="H213" s="0">
        <v>12.368699073791504</v>
      </c>
      <c r="I213" s="0">
        <v>1.7574418783187866</v>
      </c>
      <c r="J213" s="0">
        <v>1.4890667200088501</v>
      </c>
      <c r="K213" s="0">
        <v>69.400657653808594</v>
      </c>
      <c r="L213" s="0">
        <v>2.9460554122924805</v>
      </c>
      <c r="M213" s="0">
        <v>1</v>
      </c>
      <c r="N213" s="0">
        <v>1</v>
      </c>
      <c r="O213" s="0">
        <v>67.743377685546875</v>
      </c>
      <c r="P213" s="0">
        <v>63.470157623291016</v>
      </c>
      <c r="Q213" s="0">
        <v>0.88154834508895874</v>
      </c>
      <c r="R213" s="0">
        <v>1.4225293397903442</v>
      </c>
      <c r="S213" s="0">
        <v>2.5499777793884277</v>
      </c>
      <c r="T213" s="0">
        <v>3.3308451175689697</v>
      </c>
      <c r="U213" s="0">
        <v>4.1117124557495117</v>
      </c>
      <c r="V213" s="0">
        <v>5.2391610145568848</v>
      </c>
      <c r="W213" s="0">
        <v>5.7801418304443359</v>
      </c>
      <c r="X213" s="0">
        <v>19.386765727553371</v>
      </c>
      <c r="Y213" s="0">
        <v>22.597613164125441</v>
      </c>
      <c r="Z213" s="0">
        <v>3.2108463384989601</v>
      </c>
      <c r="AA213" s="0">
        <v>0.80707418918609619</v>
      </c>
      <c r="AB213" s="0">
        <v>0.47779908776283264</v>
      </c>
      <c r="AC213" s="0">
        <v>0.77101081609725952</v>
      </c>
      <c r="AD213" s="0">
        <v>1.3820878267288208</v>
      </c>
      <c r="AE213" s="0">
        <v>1.8053179979324341</v>
      </c>
      <c r="AF213" s="0">
        <v>2.2285480499267578</v>
      </c>
      <c r="AG213" s="0">
        <v>2.8396251201629639</v>
      </c>
      <c r="AH213" s="0">
        <v>3.1328368186950684</v>
      </c>
    </row>
    <row r="214" x14ac:dyDescent="0.4">
      <c r="A214" s="11" t="str">
        <f>Data[[#This Row],[category]]&amp;Data[[#This Row],[subcategory]]&amp;Data[[#This Row],[date]]&amp;Data[[#This Row],[hour]]</f>
        <v>CPP rateYes8/31/20175</v>
      </c>
      <c r="B214" s="11" t="s">
        <v>138</v>
      </c>
      <c r="C214" t="s">
        <v>133</v>
      </c>
      <c r="D214" t="s">
        <v>109</v>
      </c>
      <c r="E214" t="s">
        <v>44</v>
      </c>
      <c r="F214" s="0">
        <v>1827</v>
      </c>
      <c r="G214" s="0">
        <v>10.747440338134766</v>
      </c>
      <c r="H214" s="0">
        <v>12.506173133850098</v>
      </c>
      <c r="I214" s="0">
        <v>1.7587347030639648</v>
      </c>
      <c r="J214" s="0">
        <v>1.560217022895813</v>
      </c>
      <c r="K214" s="0">
        <v>69.23699951171875</v>
      </c>
      <c r="L214" s="0">
        <v>3.1438496112823486</v>
      </c>
      <c r="M214" s="0">
        <v>1</v>
      </c>
      <c r="N214" s="0">
        <v>1</v>
      </c>
      <c r="O214" s="0">
        <v>67.743377685546875</v>
      </c>
      <c r="P214" s="0">
        <v>63.470157623291016</v>
      </c>
      <c r="Q214" s="0">
        <v>1.0813559293746948</v>
      </c>
      <c r="R214" s="0">
        <v>1.6481859683990479</v>
      </c>
      <c r="S214" s="0">
        <v>2.8295059204101562</v>
      </c>
      <c r="T214" s="0">
        <v>3.6476845741271973</v>
      </c>
      <c r="U214" s="0">
        <v>4.4658632278442383</v>
      </c>
      <c r="V214" s="0">
        <v>5.6471829414367676</v>
      </c>
      <c r="W214" s="0">
        <v>6.2140130996704102</v>
      </c>
      <c r="X214" s="0">
        <v>19.635572691322494</v>
      </c>
      <c r="Y214" s="0">
        <v>22.848778670110672</v>
      </c>
      <c r="Z214" s="0">
        <v>3.2132082415341769</v>
      </c>
      <c r="AA214" s="0">
        <v>0.84563761949539185</v>
      </c>
      <c r="AB214" s="0">
        <v>0.58609497547149658</v>
      </c>
      <c r="AC214" s="0">
        <v>0.89331686496734619</v>
      </c>
      <c r="AD214" s="0">
        <v>1.5335922241210937</v>
      </c>
      <c r="AE214" s="0">
        <v>1.9770450592041016</v>
      </c>
      <c r="AF214" s="0">
        <v>2.4204978942871094</v>
      </c>
      <c r="AG214" s="0">
        <v>3.0607733726501465</v>
      </c>
      <c r="AH214" s="0">
        <v>3.3679952621459961</v>
      </c>
    </row>
    <row r="215" x14ac:dyDescent="0.4">
      <c r="A215" s="11" t="str">
        <f>Data[[#This Row],[category]]&amp;Data[[#This Row],[subcategory]]&amp;Data[[#This Row],[date]]&amp;Data[[#This Row],[hour]]</f>
        <v>CPP rateYes8/31/20176</v>
      </c>
      <c r="B215" s="11" t="s">
        <v>138</v>
      </c>
      <c r="C215" t="s">
        <v>133</v>
      </c>
      <c r="D215" t="s">
        <v>109</v>
      </c>
      <c r="E215" t="s">
        <v>45</v>
      </c>
      <c r="F215" s="0">
        <v>1827</v>
      </c>
      <c r="G215" s="0">
        <v>12.24105167388916</v>
      </c>
      <c r="H215" s="0">
        <v>13.530540466308594</v>
      </c>
      <c r="I215" s="0">
        <v>1.289488673210144</v>
      </c>
      <c r="J215" s="0">
        <v>2.208524227142334</v>
      </c>
      <c r="K215" s="0">
        <v>68.727424621582031</v>
      </c>
      <c r="L215" s="0">
        <v>2.9846024513244629</v>
      </c>
      <c r="M215" s="0">
        <v>1</v>
      </c>
      <c r="N215" s="0">
        <v>0</v>
      </c>
      <c r="O215" s="0">
        <v>67.743377685546875</v>
      </c>
      <c r="P215" s="0">
        <v>63.470157623291016</v>
      </c>
      <c r="Q215" s="0">
        <v>0.53220885992050171</v>
      </c>
      <c r="R215" s="0">
        <v>1.3345702886581421</v>
      </c>
      <c r="S215" s="0">
        <v>3.0067567825317383</v>
      </c>
      <c r="T215" s="0">
        <v>4.1649079322814941</v>
      </c>
      <c r="U215" s="0">
        <v>5.32305908203125</v>
      </c>
      <c r="V215" s="0">
        <v>6.9952454566955566</v>
      </c>
      <c r="W215" s="0">
        <v>7.7976069450378418</v>
      </c>
      <c r="X215" s="0">
        <v>22.364401544772221</v>
      </c>
      <c r="Y215" s="0">
        <v>24.720297214628637</v>
      </c>
      <c r="Z215" s="0">
        <v>2.3558958654672435</v>
      </c>
      <c r="AA215" s="0">
        <v>1.1970201730728149</v>
      </c>
      <c r="AB215" s="0">
        <v>0.28845703601837158</v>
      </c>
      <c r="AC215" s="0">
        <v>0.72333693504333496</v>
      </c>
      <c r="AD215" s="0">
        <v>1.629662036895752</v>
      </c>
      <c r="AE215" s="0">
        <v>2.2573800086975098</v>
      </c>
      <c r="AF215" s="0">
        <v>2.8850979804992676</v>
      </c>
      <c r="AG215" s="0">
        <v>3.7914230823516846</v>
      </c>
      <c r="AH215" s="0">
        <v>4.2263031005859375</v>
      </c>
    </row>
    <row r="216" x14ac:dyDescent="0.4">
      <c r="A216" s="11" t="str">
        <f>Data[[#This Row],[category]]&amp;Data[[#This Row],[subcategory]]&amp;Data[[#This Row],[date]]&amp;Data[[#This Row],[hour]]</f>
        <v>CPP rateYes8/31/20177</v>
      </c>
      <c r="B216" s="11" t="s">
        <v>138</v>
      </c>
      <c r="C216" t="s">
        <v>133</v>
      </c>
      <c r="D216" t="s">
        <v>109</v>
      </c>
      <c r="E216" t="s">
        <v>59</v>
      </c>
      <c r="F216" s="0">
        <v>1827</v>
      </c>
      <c r="G216" s="0">
        <v>15.172380447387695</v>
      </c>
      <c r="H216" s="0">
        <v>16.100397109985352</v>
      </c>
      <c r="I216" s="0">
        <v>0.92801749706268311</v>
      </c>
      <c r="J216" s="0">
        <v>2.3109896183013916</v>
      </c>
      <c r="K216" s="0">
        <v>68.655715942382812</v>
      </c>
      <c r="L216" s="0">
        <v>2.7978267669677734</v>
      </c>
      <c r="M216" s="0">
        <v>1</v>
      </c>
      <c r="N216" s="0">
        <v>1</v>
      </c>
      <c r="O216" s="0">
        <v>67.743377685546875</v>
      </c>
      <c r="P216" s="0">
        <v>63.470157623291016</v>
      </c>
      <c r="Q216" s="0">
        <v>1.7403582334518433</v>
      </c>
      <c r="R216" s="0">
        <v>2.5799455642700195</v>
      </c>
      <c r="S216" s="0">
        <v>4.3297138214111328</v>
      </c>
      <c r="T216" s="0">
        <v>5.541597843170166</v>
      </c>
      <c r="U216" s="0">
        <v>6.7534818649291992</v>
      </c>
      <c r="V216" s="0">
        <v>8.5032501220703125</v>
      </c>
      <c r="W216" s="0">
        <v>9.3428373336791992</v>
      </c>
      <c r="X216" s="0">
        <v>27.719939510276696</v>
      </c>
      <c r="Y216" s="0">
        <v>29.4154270397832</v>
      </c>
      <c r="Z216" s="0">
        <v>1.6954879714166324</v>
      </c>
      <c r="AA216" s="0">
        <v>1.252556324005127</v>
      </c>
      <c r="AB216" s="0">
        <v>0.94327419996261597</v>
      </c>
      <c r="AC216" s="0">
        <v>1.3983304500579834</v>
      </c>
      <c r="AD216" s="0">
        <v>2.3467047214508057</v>
      </c>
      <c r="AE216" s="0">
        <v>3.0035459995269775</v>
      </c>
      <c r="AF216" s="0">
        <v>3.6603872776031494</v>
      </c>
      <c r="AG216" s="0">
        <v>4.6087613105773926</v>
      </c>
      <c r="AH216" s="0">
        <v>5.0638179779052734</v>
      </c>
    </row>
    <row r="217" x14ac:dyDescent="0.4">
      <c r="A217" s="11" t="str">
        <f>Data[[#This Row],[category]]&amp;Data[[#This Row],[subcategory]]&amp;Data[[#This Row],[date]]&amp;Data[[#This Row],[hour]]</f>
        <v>CPP rateYes8/31/20178</v>
      </c>
      <c r="B217" s="11" t="s">
        <v>138</v>
      </c>
      <c r="C217" t="s">
        <v>133</v>
      </c>
      <c r="D217" t="s">
        <v>109</v>
      </c>
      <c r="E217" t="s">
        <v>60</v>
      </c>
      <c r="F217" s="0">
        <v>1827</v>
      </c>
      <c r="G217" s="0">
        <v>19.020254135131836</v>
      </c>
      <c r="H217" s="0">
        <v>19.10423469543457</v>
      </c>
      <c r="I217" s="0">
        <v>0.083981789648532867</v>
      </c>
      <c r="J217" s="0">
        <v>2.8470704555511475</v>
      </c>
      <c r="K217" s="0">
        <v>71.954025268554688</v>
      </c>
      <c r="L217" s="0">
        <v>0.39612284302711487</v>
      </c>
      <c r="M217" s="0">
        <v>1</v>
      </c>
      <c r="N217" s="0">
        <v>1</v>
      </c>
      <c r="O217" s="0">
        <v>67.743377685546875</v>
      </c>
      <c r="P217" s="0">
        <v>63.470157623291016</v>
      </c>
      <c r="Q217" s="0">
        <v>1.7063648700714111</v>
      </c>
      <c r="R217" s="0">
        <v>2.7407114505767822</v>
      </c>
      <c r="S217" s="0">
        <v>4.8963737487792969</v>
      </c>
      <c r="T217" s="0">
        <v>6.3893790245056152</v>
      </c>
      <c r="U217" s="0">
        <v>7.8823843002319336</v>
      </c>
      <c r="V217" s="0">
        <v>10.038046836853027</v>
      </c>
      <c r="W217" s="0">
        <v>11.072393417358398</v>
      </c>
      <c r="X217" s="0">
        <v>34.750002844082026</v>
      </c>
      <c r="Y217" s="0">
        <v>34.903436880749467</v>
      </c>
      <c r="Z217" s="0">
        <v>0.15343472747036813</v>
      </c>
      <c r="AA217" s="0">
        <v>1.5431121587753296</v>
      </c>
      <c r="AB217" s="0">
        <v>0.92484980821609497</v>
      </c>
      <c r="AC217" s="0">
        <v>1.4854656457901001</v>
      </c>
      <c r="AD217" s="0">
        <v>2.6538345813751221</v>
      </c>
      <c r="AE217" s="0">
        <v>3.4630434513092041</v>
      </c>
      <c r="AF217" s="0">
        <v>4.272252082824707</v>
      </c>
      <c r="AG217" s="0">
        <v>5.4406213760375977</v>
      </c>
      <c r="AH217" s="0">
        <v>6.0012369155883789</v>
      </c>
    </row>
    <row r="218" x14ac:dyDescent="0.4">
      <c r="A218" s="11" t="str">
        <f>Data[[#This Row],[category]]&amp;Data[[#This Row],[subcategory]]&amp;Data[[#This Row],[date]]&amp;Data[[#This Row],[hour]]</f>
        <v>CPP rateYes8/31/20179</v>
      </c>
      <c r="B218" s="11" t="s">
        <v>138</v>
      </c>
      <c r="C218" t="s">
        <v>133</v>
      </c>
      <c r="D218" t="s">
        <v>109</v>
      </c>
      <c r="E218" t="s">
        <v>61</v>
      </c>
      <c r="F218" s="0">
        <v>1827</v>
      </c>
      <c r="G218" s="0">
        <v>22.456098556518555</v>
      </c>
      <c r="H218" s="0">
        <v>22.588396072387695</v>
      </c>
      <c r="I218" s="0">
        <v>0.13229836523532867</v>
      </c>
      <c r="J218" s="0">
        <v>1.416799783706665</v>
      </c>
      <c r="K218" s="0">
        <v>76.640396118164063</v>
      </c>
      <c r="L218" s="0">
        <v>0.89509087800979614</v>
      </c>
      <c r="M218" s="0">
        <v>0</v>
      </c>
      <c r="N218" s="0">
        <v>0</v>
      </c>
      <c r="O218" s="0">
        <v>67.743377685546875</v>
      </c>
      <c r="P218" s="0">
        <v>63.470157623291016</v>
      </c>
      <c r="Q218" s="0">
        <v>-0.32278671860694885</v>
      </c>
      <c r="R218" s="0">
        <v>0.191939577460289</v>
      </c>
      <c r="S218" s="0">
        <v>1.2646709680557251</v>
      </c>
      <c r="T218" s="0">
        <v>2.0076415538787842</v>
      </c>
      <c r="U218" s="0">
        <v>2.7506120204925537</v>
      </c>
      <c r="V218" s="0">
        <v>3.8233435153961182</v>
      </c>
      <c r="W218" s="0">
        <v>4.3380699157714844</v>
      </c>
      <c r="X218" s="0">
        <v>41.027292638487701</v>
      </c>
      <c r="Y218" s="0">
        <v>41.269000603487498</v>
      </c>
      <c r="Z218" s="0">
        <v>0.24170911776694076</v>
      </c>
      <c r="AA218" s="0">
        <v>0.76790547370910645</v>
      </c>
      <c r="AB218" s="0">
        <v>-0.17495042085647583</v>
      </c>
      <c r="AC218" s="0">
        <v>0.10403122007846832</v>
      </c>
      <c r="AD218" s="0">
        <v>0.68545162677764893</v>
      </c>
      <c r="AE218" s="0">
        <v>1.0881416797637939</v>
      </c>
      <c r="AF218" s="0">
        <v>1.490831732749939</v>
      </c>
      <c r="AG218" s="0">
        <v>2.0722520351409912</v>
      </c>
      <c r="AH218" s="0">
        <v>2.3512337207794189</v>
      </c>
    </row>
    <row r="219" x14ac:dyDescent="0.4">
      <c r="A219" s="11" t="str">
        <f>Data[[#This Row],[category]]&amp;Data[[#This Row],[subcategory]]&amp;Data[[#This Row],[date]]&amp;Data[[#This Row],[hour]]</f>
        <v>CPP rateYes8/31/201710</v>
      </c>
      <c r="B219" s="11" t="s">
        <v>138</v>
      </c>
      <c r="C219" t="s">
        <v>133</v>
      </c>
      <c r="D219" t="s">
        <v>109</v>
      </c>
      <c r="E219" t="s">
        <v>62</v>
      </c>
      <c r="F219" s="0">
        <v>1827</v>
      </c>
      <c r="G219" s="0">
        <v>25.492332458496094</v>
      </c>
      <c r="H219" s="0">
        <v>25.490350723266602</v>
      </c>
      <c r="I219" s="0">
        <v>-0.0019818178843706846</v>
      </c>
      <c r="J219" s="0">
        <v>0.55553936958312988</v>
      </c>
      <c r="K219" s="0">
        <v>80.399017333984375</v>
      </c>
      <c r="L219" s="0">
        <v>-0.030995061621069908</v>
      </c>
      <c r="M219" s="0">
        <v>1</v>
      </c>
      <c r="N219" s="0">
        <v>0</v>
      </c>
      <c r="O219" s="0">
        <v>67.743377685546875</v>
      </c>
      <c r="P219" s="0">
        <v>63.470157623291016</v>
      </c>
      <c r="Q219" s="0">
        <v>0.016731124371290207</v>
      </c>
      <c r="R219" s="0">
        <v>0.21855972707271576</v>
      </c>
      <c r="S219" s="0">
        <v>0.63918691873550415</v>
      </c>
      <c r="T219" s="0">
        <v>0.93051207065582275</v>
      </c>
      <c r="U219" s="0">
        <v>1.2218371629714966</v>
      </c>
      <c r="V219" s="0">
        <v>1.6424643993377686</v>
      </c>
      <c r="W219" s="0">
        <v>1.8442929983139038</v>
      </c>
      <c r="X219" s="0">
        <v>46.574490457492935</v>
      </c>
      <c r="Y219" s="0">
        <v>46.570870783137174</v>
      </c>
      <c r="Z219" s="0">
        <v>-0.0036207811251018004</v>
      </c>
      <c r="AA219" s="0">
        <v>0.30110234022140503</v>
      </c>
      <c r="AB219" s="0">
        <v>0.0090682730078697205</v>
      </c>
      <c r="AC219" s="0">
        <v>0.11845937371253967</v>
      </c>
      <c r="AD219" s="0">
        <v>0.34643933176994324</v>
      </c>
      <c r="AE219" s="0">
        <v>0.50433754920959473</v>
      </c>
      <c r="AF219" s="0">
        <v>0.6622357964515686</v>
      </c>
      <c r="AG219" s="0">
        <v>0.89021575450897217</v>
      </c>
      <c r="AH219" s="0">
        <v>0.99960684776306152</v>
      </c>
    </row>
    <row r="220" x14ac:dyDescent="0.4">
      <c r="A220" s="11" t="str">
        <f>Data[[#This Row],[category]]&amp;Data[[#This Row],[subcategory]]&amp;Data[[#This Row],[date]]&amp;Data[[#This Row],[hour]]</f>
        <v>CPP rateYes8/31/201711</v>
      </c>
      <c r="B220" s="11" t="s">
        <v>138</v>
      </c>
      <c r="C220" t="s">
        <v>133</v>
      </c>
      <c r="D220" t="s">
        <v>109</v>
      </c>
      <c r="E220" t="s">
        <v>63</v>
      </c>
      <c r="F220" s="0">
        <v>1827</v>
      </c>
      <c r="G220" s="0">
        <v>27.547389984130859</v>
      </c>
      <c r="H220" s="0">
        <v>27.549371719360352</v>
      </c>
      <c r="I220" s="0">
        <v>0.0019816919229924679</v>
      </c>
      <c r="J220" s="0">
        <v>0.5555388331413269</v>
      </c>
      <c r="K220" s="0">
        <v>83.875755310058594</v>
      </c>
      <c r="L220" s="0">
        <v>0.030993090942502022</v>
      </c>
      <c r="M220" s="0">
        <v>1</v>
      </c>
      <c r="N220" s="0">
        <v>0</v>
      </c>
      <c r="O220" s="0">
        <v>67.743377685546875</v>
      </c>
      <c r="P220" s="0">
        <v>63.470157623291016</v>
      </c>
      <c r="Q220" s="0">
        <v>-1.8442925214767456</v>
      </c>
      <c r="R220" s="0">
        <v>-1.6424640417098999</v>
      </c>
      <c r="S220" s="0">
        <v>-1.2218372821807861</v>
      </c>
      <c r="T220" s="0">
        <v>-0.93051242828369141</v>
      </c>
      <c r="U220" s="0">
        <v>-0.63918757438659668</v>
      </c>
      <c r="V220" s="0">
        <v>-0.21856077015399933</v>
      </c>
      <c r="W220" s="0">
        <v>-0.016732363030314445</v>
      </c>
      <c r="X220" s="0">
        <v>50.329081868178662</v>
      </c>
      <c r="Y220" s="0">
        <v>50.332701679556592</v>
      </c>
      <c r="Z220" s="0">
        <v>0.003620551252891388</v>
      </c>
      <c r="AA220" s="0">
        <v>0.30110204219818115</v>
      </c>
      <c r="AB220" s="0">
        <v>-0.99960649013519287</v>
      </c>
      <c r="AC220" s="0">
        <v>-0.89021551609039307</v>
      </c>
      <c r="AD220" s="0">
        <v>-0.6622357964515686</v>
      </c>
      <c r="AE220" s="0">
        <v>-0.50433772802352905</v>
      </c>
      <c r="AF220" s="0">
        <v>-0.3464396595954895</v>
      </c>
      <c r="AG220" s="0">
        <v>-0.11845993250608444</v>
      </c>
      <c r="AH220" s="0">
        <v>-0.0090689416974782944</v>
      </c>
    </row>
    <row r="221" x14ac:dyDescent="0.4">
      <c r="A221" s="11" t="str">
        <f>Data[[#This Row],[category]]&amp;Data[[#This Row],[subcategory]]&amp;Data[[#This Row],[date]]&amp;Data[[#This Row],[hour]]</f>
        <v>CPP rateYes8/31/201712</v>
      </c>
      <c r="B221" s="11" t="s">
        <v>138</v>
      </c>
      <c r="C221" t="s">
        <v>133</v>
      </c>
      <c r="D221" t="s">
        <v>109</v>
      </c>
      <c r="E221" t="s">
        <v>64</v>
      </c>
      <c r="F221" s="0">
        <v>1827</v>
      </c>
      <c r="G221" s="0">
        <v>29.058317184448242</v>
      </c>
      <c r="H221" s="0">
        <v>29.149286270141602</v>
      </c>
      <c r="I221" s="0">
        <v>0.0909685418009758</v>
      </c>
      <c r="J221" s="0">
        <v>0.97125989198684692</v>
      </c>
      <c r="K221" s="0">
        <v>86.823211669921875</v>
      </c>
      <c r="L221" s="0">
        <v>0.60130929946899414</v>
      </c>
      <c r="M221" s="0">
        <v>0</v>
      </c>
      <c r="N221" s="0">
        <v>0</v>
      </c>
      <c r="O221" s="0">
        <v>67.743377685546875</v>
      </c>
      <c r="P221" s="0">
        <v>63.470157623291016</v>
      </c>
      <c r="Q221" s="0">
        <v>-2.2587325572967529</v>
      </c>
      <c r="R221" s="0">
        <v>-1.9058718681335449</v>
      </c>
      <c r="S221" s="0">
        <v>-1.1704814434051514</v>
      </c>
      <c r="T221" s="0">
        <v>-0.66115224361419678</v>
      </c>
      <c r="U221" s="0">
        <v>-0.15182305872440338</v>
      </c>
      <c r="V221" s="0">
        <v>0.58356738090515137</v>
      </c>
      <c r="W221" s="0">
        <v>0.93642812967300415</v>
      </c>
      <c r="X221" s="0">
        <v>53.089543976380156</v>
      </c>
      <c r="Y221" s="0">
        <v>53.255745781128184</v>
      </c>
      <c r="Z221" s="0">
        <v>0.16619952509029842</v>
      </c>
      <c r="AA221" s="0">
        <v>0.52642285823822021</v>
      </c>
      <c r="AB221" s="0">
        <v>-1.2242330312728882</v>
      </c>
      <c r="AC221" s="0">
        <v>-1.0329825878143311</v>
      </c>
      <c r="AD221" s="0">
        <v>-0.63440096378326416</v>
      </c>
      <c r="AE221" s="0">
        <v>-0.35834452509880066</v>
      </c>
      <c r="AF221" s="0">
        <v>-0.082288108766078949</v>
      </c>
      <c r="AG221" s="0">
        <v>0.31629350781440735</v>
      </c>
      <c r="AH221" s="0">
        <v>0.50754404067993164</v>
      </c>
    </row>
    <row r="222" x14ac:dyDescent="0.4">
      <c r="A222" s="11" t="str">
        <f>Data[[#This Row],[category]]&amp;Data[[#This Row],[subcategory]]&amp;Data[[#This Row],[date]]&amp;Data[[#This Row],[hour]]</f>
        <v>CPP rateYes8/31/201713</v>
      </c>
      <c r="B222" s="11" t="s">
        <v>138</v>
      </c>
      <c r="C222" t="s">
        <v>133</v>
      </c>
      <c r="D222" t="s">
        <v>109</v>
      </c>
      <c r="E222" t="s">
        <v>65</v>
      </c>
      <c r="F222" s="0">
        <v>1827</v>
      </c>
      <c r="G222" s="0">
        <v>29.774246215820312</v>
      </c>
      <c r="H222" s="0">
        <v>29.894355773925781</v>
      </c>
      <c r="I222" s="0">
        <v>0.12010955810546875</v>
      </c>
      <c r="J222" s="0">
        <v>1.2249424457550049</v>
      </c>
      <c r="K222" s="0">
        <v>86.002189636230469</v>
      </c>
      <c r="L222" s="0">
        <v>0.5563698410987854</v>
      </c>
      <c r="M222" s="0">
        <v>0</v>
      </c>
      <c r="N222" s="0">
        <v>0</v>
      </c>
      <c r="O222" s="0">
        <v>67.743377685546875</v>
      </c>
      <c r="P222" s="0">
        <v>63.470157623291016</v>
      </c>
      <c r="Q222" s="0">
        <v>-1.4366896152496338</v>
      </c>
      <c r="R222" s="0">
        <v>-0.99166548252105713</v>
      </c>
      <c r="S222" s="0">
        <v>-0.06419903039932251</v>
      </c>
      <c r="T222" s="0">
        <v>0.57816141843795776</v>
      </c>
      <c r="U222" s="0">
        <v>1.2205218076705933</v>
      </c>
      <c r="V222" s="0">
        <v>2.1479883193969727</v>
      </c>
      <c r="W222" s="0">
        <v>2.5930123329162598</v>
      </c>
      <c r="X222" s="0">
        <v>54.397546482185831</v>
      </c>
      <c r="Y222" s="0">
        <v>54.616989692301338</v>
      </c>
      <c r="Z222" s="0">
        <v>0.21944016764814356</v>
      </c>
      <c r="AA222" s="0">
        <v>0.66391879320144653</v>
      </c>
      <c r="AB222" s="0">
        <v>-0.77868574857711792</v>
      </c>
      <c r="AC222" s="0">
        <v>-0.53748267889022827</v>
      </c>
      <c r="AD222" s="0">
        <v>-0.034795861691236496</v>
      </c>
      <c r="AE222" s="0">
        <v>0.31336349248886108</v>
      </c>
      <c r="AF222" s="0">
        <v>0.66152286529541016</v>
      </c>
      <c r="AG222" s="0">
        <v>1.1642096042633057</v>
      </c>
      <c r="AH222" s="0">
        <v>1.4054126739501953</v>
      </c>
    </row>
    <row r="223" x14ac:dyDescent="0.4">
      <c r="A223" s="11" t="str">
        <f>Data[[#This Row],[category]]&amp;Data[[#This Row],[subcategory]]&amp;Data[[#This Row],[date]]&amp;Data[[#This Row],[hour]]</f>
        <v>CPP rateYes8/31/201714</v>
      </c>
      <c r="B223" s="11" t="s">
        <v>138</v>
      </c>
      <c r="C223" t="s">
        <v>133</v>
      </c>
      <c r="D223" t="s">
        <v>109</v>
      </c>
      <c r="E223" t="s">
        <v>66</v>
      </c>
      <c r="F223" s="0">
        <v>1827</v>
      </c>
      <c r="G223" s="0">
        <v>29.85197639465332</v>
      </c>
      <c r="H223" s="0">
        <v>30.143131256103516</v>
      </c>
      <c r="I223" s="0">
        <v>0.29115584492683411</v>
      </c>
      <c r="J223" s="0">
        <v>1.6627689599990845</v>
      </c>
      <c r="K223" s="0">
        <v>85.607551574707031</v>
      </c>
      <c r="L223" s="0">
        <v>1.022404670715332</v>
      </c>
      <c r="M223" s="0">
        <v>0</v>
      </c>
      <c r="N223" s="0">
        <v>0</v>
      </c>
      <c r="O223" s="0">
        <v>67.743377685546875</v>
      </c>
      <c r="P223" s="0">
        <v>63.470157623291016</v>
      </c>
      <c r="Q223" s="0">
        <v>-2.1174252033233643</v>
      </c>
      <c r="R223" s="0">
        <v>-1.5133378505706787</v>
      </c>
      <c r="S223" s="0">
        <v>-0.25437062978744507</v>
      </c>
      <c r="T223" s="0">
        <v>0.61758625507354736</v>
      </c>
      <c r="U223" s="0">
        <v>1.4895431995391846</v>
      </c>
      <c r="V223" s="0">
        <v>2.7485103607177734</v>
      </c>
      <c r="W223" s="0">
        <v>3.352597713470459</v>
      </c>
      <c r="X223" s="0">
        <v>54.539560207877159</v>
      </c>
      <c r="Y223" s="0">
        <v>55.071501802127564</v>
      </c>
      <c r="Z223" s="0">
        <v>0.53194170406471653</v>
      </c>
      <c r="AA223" s="0">
        <v>0.90122079849243164</v>
      </c>
      <c r="AB223" s="0">
        <v>-1.1476445198059082</v>
      </c>
      <c r="AC223" s="0">
        <v>-0.820229172706604</v>
      </c>
      <c r="AD223" s="0">
        <v>-0.13786889612674713</v>
      </c>
      <c r="AE223" s="0">
        <v>0.33473175764083862</v>
      </c>
      <c r="AF223" s="0">
        <v>0.80733239650726318</v>
      </c>
      <c r="AG223" s="0">
        <v>1.4896926879882812</v>
      </c>
      <c r="AH223" s="0">
        <v>1.8171080350875854</v>
      </c>
    </row>
    <row r="224" x14ac:dyDescent="0.4">
      <c r="A224" s="11" t="str">
        <f>Data[[#This Row],[category]]&amp;Data[[#This Row],[subcategory]]&amp;Data[[#This Row],[date]]&amp;Data[[#This Row],[hour]]</f>
        <v>CPP rateYes8/31/201715</v>
      </c>
      <c r="B224" s="11" t="s">
        <v>138</v>
      </c>
      <c r="C224" t="s">
        <v>133</v>
      </c>
      <c r="D224" t="s">
        <v>109</v>
      </c>
      <c r="E224" t="s">
        <v>67</v>
      </c>
      <c r="F224" s="0">
        <v>1827</v>
      </c>
      <c r="G224" s="0">
        <v>29.070507049560547</v>
      </c>
      <c r="H224" s="0">
        <v>26.890720367431641</v>
      </c>
      <c r="I224" s="0">
        <v>-2.1797871589660645</v>
      </c>
      <c r="J224" s="0">
        <v>2.8960072994232178</v>
      </c>
      <c r="K224" s="0">
        <v>83.756431579589844</v>
      </c>
      <c r="L224" s="0">
        <v>-6.2856636047363281</v>
      </c>
      <c r="M224" s="0">
        <v>1</v>
      </c>
      <c r="N224" s="0">
        <v>1</v>
      </c>
      <c r="O224" s="0">
        <v>67.743377685546875</v>
      </c>
      <c r="P224" s="0">
        <v>63.470157623291016</v>
      </c>
      <c r="Q224" s="0">
        <v>-10.935331344604492</v>
      </c>
      <c r="R224" s="0">
        <v>-9.8832054138183594</v>
      </c>
      <c r="S224" s="0">
        <v>-7.69049072265625</v>
      </c>
      <c r="T224" s="0">
        <v>-6.1718230247497559</v>
      </c>
      <c r="U224" s="0">
        <v>-4.6531553268432617</v>
      </c>
      <c r="V224" s="0">
        <v>-2.4604403972625732</v>
      </c>
      <c r="W224" s="0">
        <v>-1.4083149433135986</v>
      </c>
      <c r="X224" s="0">
        <v>53.111815850687371</v>
      </c>
      <c r="Y224" s="0">
        <v>49.12934773045523</v>
      </c>
      <c r="Z224" s="0">
        <v>-3.9824711400139665</v>
      </c>
      <c r="AA224" s="0">
        <v>1.5696359872817993</v>
      </c>
      <c r="AB224" s="0">
        <v>-5.9269495010375977</v>
      </c>
      <c r="AC224" s="0">
        <v>-5.3566975593566895</v>
      </c>
      <c r="AD224" s="0">
        <v>-4.168245792388916</v>
      </c>
      <c r="AE224" s="0">
        <v>-3.345128059387207</v>
      </c>
      <c r="AF224" s="0">
        <v>-2.5220100879669189</v>
      </c>
      <c r="AG224" s="0">
        <v>-1.3335585594177246</v>
      </c>
      <c r="AH224" s="0">
        <v>-0.76330661773681641</v>
      </c>
    </row>
    <row r="225" x14ac:dyDescent="0.4">
      <c r="A225" s="11" t="str">
        <f>Data[[#This Row],[category]]&amp;Data[[#This Row],[subcategory]]&amp;Data[[#This Row],[date]]&amp;Data[[#This Row],[hour]]</f>
        <v>CPP rateYes8/31/201716</v>
      </c>
      <c r="B225" s="11" t="s">
        <v>138</v>
      </c>
      <c r="C225" t="s">
        <v>133</v>
      </c>
      <c r="D225" t="s">
        <v>109</v>
      </c>
      <c r="E225" t="s">
        <v>68</v>
      </c>
      <c r="F225" s="0">
        <v>1827</v>
      </c>
      <c r="G225" s="0">
        <v>28.280450820922852</v>
      </c>
      <c r="H225" s="0">
        <v>26.544658660888672</v>
      </c>
      <c r="I225" s="0">
        <v>-1.7357906103134155</v>
      </c>
      <c r="J225" s="0">
        <v>2.9661092758178711</v>
      </c>
      <c r="K225" s="0">
        <v>83.234260559082031</v>
      </c>
      <c r="L225" s="0">
        <v>-4.9862279891967773</v>
      </c>
      <c r="M225" s="0">
        <v>0</v>
      </c>
      <c r="N225" s="0">
        <v>0</v>
      </c>
      <c r="O225" s="0">
        <v>67.743377685546875</v>
      </c>
      <c r="P225" s="0">
        <v>63.470157623291016</v>
      </c>
      <c r="Q225" s="0">
        <v>-3.3382349014282227</v>
      </c>
      <c r="R225" s="0">
        <v>-2.26064133644104</v>
      </c>
      <c r="S225" s="0">
        <v>-0.014848475344479084</v>
      </c>
      <c r="T225" s="0">
        <v>1.5405807495117187</v>
      </c>
      <c r="U225" s="0">
        <v>3.0960099697113037</v>
      </c>
      <c r="V225" s="0">
        <v>5.3418025970458984</v>
      </c>
      <c r="W225" s="0">
        <v>6.4193964004516602</v>
      </c>
      <c r="X225" s="0">
        <v>51.668384188270366</v>
      </c>
      <c r="Y225" s="0">
        <v>48.497091594285479</v>
      </c>
      <c r="Z225" s="0">
        <v>-3.1712893532236786</v>
      </c>
      <c r="AA225" s="0">
        <v>1.6076312065124512</v>
      </c>
      <c r="AB225" s="0">
        <v>-1.8093231916427612</v>
      </c>
      <c r="AC225" s="0">
        <v>-1.2252675294876099</v>
      </c>
      <c r="AD225" s="0">
        <v>-0.0080478359013795853</v>
      </c>
      <c r="AE225" s="0">
        <v>0.83499479293823242</v>
      </c>
      <c r="AF225" s="0">
        <v>1.6780374050140381</v>
      </c>
      <c r="AG225" s="0">
        <v>2.8952569961547852</v>
      </c>
      <c r="AH225" s="0">
        <v>3.4793128967285156</v>
      </c>
    </row>
    <row r="226" x14ac:dyDescent="0.4">
      <c r="A226" s="11" t="str">
        <f>Data[[#This Row],[category]]&amp;Data[[#This Row],[subcategory]]&amp;Data[[#This Row],[date]]&amp;Data[[#This Row],[hour]]</f>
        <v>CPP rateYes8/31/201717</v>
      </c>
      <c r="B226" s="11" t="s">
        <v>138</v>
      </c>
      <c r="C226" t="s">
        <v>133</v>
      </c>
      <c r="D226" t="s">
        <v>109</v>
      </c>
      <c r="E226" t="s">
        <v>69</v>
      </c>
      <c r="F226" s="0">
        <v>1827</v>
      </c>
      <c r="G226" s="0">
        <v>27.081506729125977</v>
      </c>
      <c r="H226" s="0">
        <v>25.44795036315918</v>
      </c>
      <c r="I226" s="0">
        <v>-1.6335552930831909</v>
      </c>
      <c r="J226" s="0">
        <v>3.6587913036346436</v>
      </c>
      <c r="K226" s="0">
        <v>83.071151733398437</v>
      </c>
      <c r="L226" s="0">
        <v>-4.4625959396362305</v>
      </c>
      <c r="M226" s="0">
        <v>0</v>
      </c>
      <c r="N226" s="0">
        <v>0</v>
      </c>
      <c r="O226" s="0">
        <v>67.743377685546875</v>
      </c>
      <c r="P226" s="0">
        <v>63.470157623291016</v>
      </c>
      <c r="Q226" s="0">
        <v>-2.6165363788604736</v>
      </c>
      <c r="R226" s="0">
        <v>-1.2872899770736694</v>
      </c>
      <c r="S226" s="0">
        <v>1.4829676151275635</v>
      </c>
      <c r="T226" s="0">
        <v>3.4016396999359131</v>
      </c>
      <c r="U226" s="0">
        <v>5.3203115463256836</v>
      </c>
      <c r="V226" s="0">
        <v>8.0905694961547852</v>
      </c>
      <c r="W226" s="0">
        <v>9.4198160171508789</v>
      </c>
      <c r="X226" s="0">
        <v>49.477912047315414</v>
      </c>
      <c r="Y226" s="0">
        <v>46.493406914120058</v>
      </c>
      <c r="Z226" s="0">
        <v>-2.9845056026520025</v>
      </c>
      <c r="AA226" s="0">
        <v>1.9830648899078369</v>
      </c>
      <c r="AB226" s="0">
        <v>-1.4181627035140991</v>
      </c>
      <c r="AC226" s="0">
        <v>-0.69771116971969604</v>
      </c>
      <c r="AD226" s="0">
        <v>0.80376845598220825</v>
      </c>
      <c r="AE226" s="0">
        <v>1.8436887264251709</v>
      </c>
      <c r="AF226" s="0">
        <v>2.8836090564727783</v>
      </c>
      <c r="AG226" s="0">
        <v>4.3850884437561035</v>
      </c>
      <c r="AH226" s="0">
        <v>5.1055402755737305</v>
      </c>
    </row>
    <row r="227" x14ac:dyDescent="0.4">
      <c r="A227" s="11" t="str">
        <f>Data[[#This Row],[category]]&amp;Data[[#This Row],[subcategory]]&amp;Data[[#This Row],[date]]&amp;Data[[#This Row],[hour]]</f>
        <v>CPP rateYes8/31/201718</v>
      </c>
      <c r="B227" s="11" t="s">
        <v>138</v>
      </c>
      <c r="C227" t="s">
        <v>133</v>
      </c>
      <c r="D227" t="s">
        <v>109</v>
      </c>
      <c r="E227" t="s">
        <v>70</v>
      </c>
      <c r="F227" s="0">
        <v>1827</v>
      </c>
      <c r="G227" s="0">
        <v>25.236593246459961</v>
      </c>
      <c r="H227" s="0">
        <v>23.762489318847656</v>
      </c>
      <c r="I227" s="0">
        <v>-1.4741059541702271</v>
      </c>
      <c r="J227" s="0">
        <v>3.7079353332519531</v>
      </c>
      <c r="K227" s="0">
        <v>81.632186889648438</v>
      </c>
      <c r="L227" s="0">
        <v>-4.0579919815063477</v>
      </c>
      <c r="M227" s="0">
        <v>0</v>
      </c>
      <c r="N227" s="0">
        <v>0</v>
      </c>
      <c r="O227" s="0">
        <v>67.743377685546875</v>
      </c>
      <c r="P227" s="0">
        <v>63.470157623291016</v>
      </c>
      <c r="Q227" s="0">
        <v>-3.3192691802978516</v>
      </c>
      <c r="R227" s="0">
        <v>-1.9721685647964478</v>
      </c>
      <c r="S227" s="0">
        <v>0.83529859781265259</v>
      </c>
      <c r="T227" s="0">
        <v>2.7797417640686035</v>
      </c>
      <c r="U227" s="0">
        <v>4.7241849899291992</v>
      </c>
      <c r="V227" s="0">
        <v>7.5316519737243652</v>
      </c>
      <c r="W227" s="0">
        <v>8.8787527084350586</v>
      </c>
      <c r="X227" s="0">
        <v>46.107257567478449</v>
      </c>
      <c r="Y227" s="0">
        <v>43.41406722726493</v>
      </c>
      <c r="Z227" s="0">
        <v>-2.6931916844477346</v>
      </c>
      <c r="AA227" s="0">
        <v>2.0097010135650635</v>
      </c>
      <c r="AB227" s="0">
        <v>-1.7990438938140869</v>
      </c>
      <c r="AC227" s="0">
        <v>-1.0689154863357544</v>
      </c>
      <c r="AD227" s="0">
        <v>0.45273181796073914</v>
      </c>
      <c r="AE227" s="0">
        <v>1.5066200494766235</v>
      </c>
      <c r="AF227" s="0">
        <v>2.5605082511901855</v>
      </c>
      <c r="AG227" s="0">
        <v>4.082155704498291</v>
      </c>
      <c r="AH227" s="0">
        <v>4.812283992767334</v>
      </c>
    </row>
    <row r="228" x14ac:dyDescent="0.4">
      <c r="A228" s="11" t="str">
        <f>Data[[#This Row],[category]]&amp;Data[[#This Row],[subcategory]]&amp;Data[[#This Row],[date]]&amp;Data[[#This Row],[hour]]</f>
        <v>CPP rateYes8/31/201719</v>
      </c>
      <c r="B228" s="11" t="s">
        <v>138</v>
      </c>
      <c r="C228" t="s">
        <v>133</v>
      </c>
      <c r="D228" t="s">
        <v>109</v>
      </c>
      <c r="E228" t="s">
        <v>71</v>
      </c>
      <c r="F228" s="0">
        <v>1827</v>
      </c>
      <c r="G228" s="0">
        <v>22.494977951049805</v>
      </c>
      <c r="H228" s="0">
        <v>22.825160980224609</v>
      </c>
      <c r="I228" s="0">
        <v>0.33018475770950317</v>
      </c>
      <c r="J228" s="0">
        <v>3.1386466026306152</v>
      </c>
      <c r="K228" s="0">
        <v>77.4072265625</v>
      </c>
      <c r="L228" s="0">
        <v>0.88983327150344849</v>
      </c>
      <c r="M228" s="0">
        <v>1</v>
      </c>
      <c r="N228" s="0">
        <v>1</v>
      </c>
      <c r="O228" s="0">
        <v>67.743377685546875</v>
      </c>
      <c r="P228" s="0">
        <v>63.470157623291016</v>
      </c>
      <c r="Q228" s="0">
        <v>1.8501631021499634</v>
      </c>
      <c r="R228" s="0">
        <v>2.9904398918151855</v>
      </c>
      <c r="S228" s="0">
        <v>5.3668694496154785</v>
      </c>
      <c r="T228" s="0">
        <v>7.0127773284912109</v>
      </c>
      <c r="U228" s="0">
        <v>8.6586856842041016</v>
      </c>
      <c r="V228" s="0">
        <v>11.035115242004395</v>
      </c>
      <c r="W228" s="0">
        <v>12.17539119720459</v>
      </c>
      <c r="X228" s="0">
        <v>41.098326036299781</v>
      </c>
      <c r="Y228" s="0">
        <v>41.701570623471568</v>
      </c>
      <c r="Z228" s="0">
        <v>0.60324753357035221</v>
      </c>
      <c r="AA228" s="0">
        <v>1.7011464834213257</v>
      </c>
      <c r="AB228" s="0">
        <v>1.0027883052825928</v>
      </c>
      <c r="AC228" s="0">
        <v>1.6208182573318481</v>
      </c>
      <c r="AD228" s="0">
        <v>2.9088432788848877</v>
      </c>
      <c r="AE228" s="0">
        <v>3.8009252548217773</v>
      </c>
      <c r="AF228" s="0">
        <v>4.6930074691772461</v>
      </c>
      <c r="AG228" s="0">
        <v>5.9810323715209961</v>
      </c>
      <c r="AH228" s="0">
        <v>6.599062442779541</v>
      </c>
    </row>
    <row r="229" x14ac:dyDescent="0.4">
      <c r="A229" s="11" t="str">
        <f>Data[[#This Row],[category]]&amp;Data[[#This Row],[subcategory]]&amp;Data[[#This Row],[date]]&amp;Data[[#This Row],[hour]]</f>
        <v>CPP rateYes8/31/201720</v>
      </c>
      <c r="B229" s="11" t="s">
        <v>138</v>
      </c>
      <c r="C229" t="s">
        <v>133</v>
      </c>
      <c r="D229" t="s">
        <v>109</v>
      </c>
      <c r="E229" t="s">
        <v>54</v>
      </c>
      <c r="F229" s="0">
        <v>1827</v>
      </c>
      <c r="G229" s="0">
        <v>20.5462646484375</v>
      </c>
      <c r="H229" s="0">
        <v>21.196849822998047</v>
      </c>
      <c r="I229" s="0">
        <v>0.65058636665344238</v>
      </c>
      <c r="J229" s="0">
        <v>2.7431433200836182</v>
      </c>
      <c r="K229" s="0">
        <v>74.554458618164062</v>
      </c>
      <c r="L229" s="0">
        <v>1.9108191728591919</v>
      </c>
      <c r="M229" s="0">
        <v>1</v>
      </c>
      <c r="N229" s="0">
        <v>1</v>
      </c>
      <c r="O229" s="0">
        <v>67.743377685546875</v>
      </c>
      <c r="P229" s="0">
        <v>63.470157623291016</v>
      </c>
      <c r="Q229" s="0">
        <v>1.3797168731689453</v>
      </c>
      <c r="R229" s="0">
        <v>2.3763065338134766</v>
      </c>
      <c r="S229" s="0">
        <v>4.4532804489135742</v>
      </c>
      <c r="T229" s="0">
        <v>5.8917860984802246</v>
      </c>
      <c r="U229" s="0">
        <v>7.330291748046875</v>
      </c>
      <c r="V229" s="0">
        <v>9.4072656631469727</v>
      </c>
      <c r="W229" s="0">
        <v>10.403855323791504</v>
      </c>
      <c r="X229" s="0">
        <v>37.538024137261765</v>
      </c>
      <c r="Y229" s="0">
        <v>38.72664490563244</v>
      </c>
      <c r="Z229" s="0">
        <v>1.1886213217611845</v>
      </c>
      <c r="AA229" s="0">
        <v>1.4867836236953735</v>
      </c>
      <c r="AB229" s="0">
        <v>0.74780672788619995</v>
      </c>
      <c r="AC229" s="0">
        <v>1.2879582643508911</v>
      </c>
      <c r="AD229" s="0">
        <v>2.4136781692504883</v>
      </c>
      <c r="AE229" s="0">
        <v>3.1933481693267822</v>
      </c>
      <c r="AF229" s="0">
        <v>3.9730181694030762</v>
      </c>
      <c r="AG229" s="0">
        <v>5.0987381935119629</v>
      </c>
      <c r="AH229" s="0">
        <v>5.6388897895812988</v>
      </c>
    </row>
    <row r="230" x14ac:dyDescent="0.4">
      <c r="A230" s="11" t="str">
        <f>Data[[#This Row],[category]]&amp;Data[[#This Row],[subcategory]]&amp;Data[[#This Row],[date]]&amp;Data[[#This Row],[hour]]</f>
        <v>CPP rateYes8/31/201721</v>
      </c>
      <c r="B230" s="11" t="s">
        <v>138</v>
      </c>
      <c r="C230" t="s">
        <v>133</v>
      </c>
      <c r="D230" t="s">
        <v>109</v>
      </c>
      <c r="E230" t="s">
        <v>72</v>
      </c>
      <c r="F230" s="0">
        <v>1827</v>
      </c>
      <c r="G230" s="0">
        <v>19.768310546875</v>
      </c>
      <c r="H230" s="0">
        <v>19.874359130859375</v>
      </c>
      <c r="I230" s="0">
        <v>0.10604831576347351</v>
      </c>
      <c r="J230" s="0">
        <v>2.529937744140625</v>
      </c>
      <c r="K230" s="0">
        <v>73.061851501464844</v>
      </c>
      <c r="L230" s="0">
        <v>0.29967594146728516</v>
      </c>
      <c r="M230" s="0">
        <v>1</v>
      </c>
      <c r="N230" s="0">
        <v>0</v>
      </c>
      <c r="O230" s="0">
        <v>67.743377685546875</v>
      </c>
      <c r="P230" s="0">
        <v>63.470157623291016</v>
      </c>
      <c r="Q230" s="0">
        <v>0.64372128248214722</v>
      </c>
      <c r="R230" s="0">
        <v>1.5628528594970703</v>
      </c>
      <c r="S230" s="0">
        <v>3.4783978462219238</v>
      </c>
      <c r="T230" s="0">
        <v>4.8050985336303711</v>
      </c>
      <c r="U230" s="0">
        <v>6.1317992210388184</v>
      </c>
      <c r="V230" s="0">
        <v>8.0473442077636719</v>
      </c>
      <c r="W230" s="0">
        <v>8.9664754867553711</v>
      </c>
      <c r="X230" s="0">
        <v>36.116704844132983</v>
      </c>
      <c r="Y230" s="0">
        <v>36.310455471495224</v>
      </c>
      <c r="Z230" s="0">
        <v>0.19375027498948538</v>
      </c>
      <c r="AA230" s="0">
        <v>1.3712263107299805</v>
      </c>
      <c r="AB230" s="0">
        <v>0.34889686107635498</v>
      </c>
      <c r="AC230" s="0">
        <v>0.84706622362136841</v>
      </c>
      <c r="AD230" s="0">
        <v>1.8852916955947876</v>
      </c>
      <c r="AE230" s="0">
        <v>2.6043634414672852</v>
      </c>
      <c r="AF230" s="0">
        <v>3.3234353065490723</v>
      </c>
      <c r="AG230" s="0">
        <v>4.3616604804992676</v>
      </c>
      <c r="AH230" s="0">
        <v>4.8598299026489258</v>
      </c>
    </row>
    <row r="231" x14ac:dyDescent="0.4">
      <c r="A231" s="11" t="str">
        <f>Data[[#This Row],[category]]&amp;Data[[#This Row],[subcategory]]&amp;Data[[#This Row],[date]]&amp;Data[[#This Row],[hour]]</f>
        <v>CPP rateYes8/31/201722</v>
      </c>
      <c r="B231" s="11" t="s">
        <v>138</v>
      </c>
      <c r="C231" t="s">
        <v>133</v>
      </c>
      <c r="D231" t="s">
        <v>109</v>
      </c>
      <c r="E231" t="s">
        <v>73</v>
      </c>
      <c r="F231" s="0">
        <v>1827</v>
      </c>
      <c r="G231" s="0">
        <v>18.0213623046875</v>
      </c>
      <c r="H231" s="0">
        <v>17.769004821777344</v>
      </c>
      <c r="I231" s="0">
        <v>-0.25235733389854431</v>
      </c>
      <c r="J231" s="0">
        <v>2.2333781719207764</v>
      </c>
      <c r="K231" s="0">
        <v>71.709907531738281</v>
      </c>
      <c r="L231" s="0">
        <v>-0.71422606706619263</v>
      </c>
      <c r="M231" s="0">
        <v>1</v>
      </c>
      <c r="N231" s="0">
        <v>1</v>
      </c>
      <c r="O231" s="0">
        <v>67.743377685546875</v>
      </c>
      <c r="P231" s="0">
        <v>63.470157623291016</v>
      </c>
      <c r="Q231" s="0">
        <v>1.2516970634460449</v>
      </c>
      <c r="R231" s="0">
        <v>2.0630879402160645</v>
      </c>
      <c r="S231" s="0">
        <v>3.7540926933288574</v>
      </c>
      <c r="T231" s="0">
        <v>4.9252772331237793</v>
      </c>
      <c r="U231" s="0">
        <v>6.0964617729187012</v>
      </c>
      <c r="V231" s="0">
        <v>7.7874665260314941</v>
      </c>
      <c r="W231" s="0">
        <v>8.5988578796386719</v>
      </c>
      <c r="X231" s="0">
        <v>32.925027513703334</v>
      </c>
      <c r="Y231" s="0">
        <v>32.463971478811999</v>
      </c>
      <c r="Z231" s="0">
        <v>-0.46105683336857711</v>
      </c>
      <c r="AA231" s="0">
        <v>1.2104909420013428</v>
      </c>
      <c r="AB231" s="0">
        <v>0.67841994762420654</v>
      </c>
      <c r="AC231" s="0">
        <v>1.1181937456130981</v>
      </c>
      <c r="AD231" s="0">
        <v>2.0347182750701904</v>
      </c>
      <c r="AE231" s="0">
        <v>2.6695003509521484</v>
      </c>
      <c r="AF231" s="0">
        <v>3.3042824268341064</v>
      </c>
      <c r="AG231" s="0">
        <v>4.2208070755004883</v>
      </c>
      <c r="AH231" s="0">
        <v>4.6605806350708008</v>
      </c>
    </row>
    <row r="232" x14ac:dyDescent="0.4">
      <c r="A232" s="11" t="str">
        <f>Data[[#This Row],[category]]&amp;Data[[#This Row],[subcategory]]&amp;Data[[#This Row],[date]]&amp;Data[[#This Row],[hour]]</f>
        <v>CPP rateYes8/31/201723</v>
      </c>
      <c r="B232" s="11" t="s">
        <v>138</v>
      </c>
      <c r="C232" t="s">
        <v>133</v>
      </c>
      <c r="D232" t="s">
        <v>109</v>
      </c>
      <c r="E232" t="s">
        <v>74</v>
      </c>
      <c r="F232" s="0">
        <v>1827</v>
      </c>
      <c r="G232" s="0">
        <v>15.945677757263184</v>
      </c>
      <c r="H232" s="0">
        <v>15.927202224731445</v>
      </c>
      <c r="I232" s="0">
        <v>-0.018475262448191643</v>
      </c>
      <c r="J232" s="0">
        <v>1.8788132667541504</v>
      </c>
      <c r="K232" s="0">
        <v>70.003280639648438</v>
      </c>
      <c r="L232" s="0">
        <v>-0.055578771978616714</v>
      </c>
      <c r="M232" s="0">
        <v>1</v>
      </c>
      <c r="N232" s="0">
        <v>0</v>
      </c>
      <c r="O232" s="0">
        <v>67.743377685546875</v>
      </c>
      <c r="P232" s="0">
        <v>63.470157623291016</v>
      </c>
      <c r="Q232" s="0">
        <v>0.41053339838981628</v>
      </c>
      <c r="R232" s="0">
        <v>1.093110203742981</v>
      </c>
      <c r="S232" s="0">
        <v>2.515655517578125</v>
      </c>
      <c r="T232" s="0">
        <v>3.500906229019165</v>
      </c>
      <c r="U232" s="0">
        <v>4.4861569404602051</v>
      </c>
      <c r="V232" s="0">
        <v>5.9087023735046387</v>
      </c>
      <c r="W232" s="0">
        <v>6.5912790298461914</v>
      </c>
      <c r="X232" s="0">
        <v>29.132753070619039</v>
      </c>
      <c r="Y232" s="0">
        <v>29.098999169054697</v>
      </c>
      <c r="Z232" s="0">
        <v>-0.033754305233312798</v>
      </c>
      <c r="AA232" s="0">
        <v>1.0183167457580566</v>
      </c>
      <c r="AB232" s="0">
        <v>0.22250922024250031</v>
      </c>
      <c r="AC232" s="0">
        <v>0.59246581792831421</v>
      </c>
      <c r="AD232" s="0">
        <v>1.3634853363037109</v>
      </c>
      <c r="AE232" s="0">
        <v>1.8974912166595459</v>
      </c>
      <c r="AF232" s="0">
        <v>2.4314970970153809</v>
      </c>
      <c r="AG232" s="0">
        <v>3.2025165557861328</v>
      </c>
      <c r="AH232" s="0">
        <v>3.5724732875823975</v>
      </c>
    </row>
    <row r="233" x14ac:dyDescent="0.4">
      <c r="A233" s="11" t="str">
        <f>Data[[#This Row],[category]]&amp;Data[[#This Row],[subcategory]]&amp;Data[[#This Row],[date]]&amp;Data[[#This Row],[hour]]</f>
        <v>CPP rateYes8/31/201724</v>
      </c>
      <c r="B233" s="11" t="s">
        <v>138</v>
      </c>
      <c r="C233" t="s">
        <v>133</v>
      </c>
      <c r="D233" t="s">
        <v>109</v>
      </c>
      <c r="E233" t="s">
        <v>75</v>
      </c>
      <c r="F233" s="0">
        <v>1827</v>
      </c>
      <c r="G233" s="0">
        <v>14.257806777954102</v>
      </c>
      <c r="H233" s="0">
        <v>14.414192199707031</v>
      </c>
      <c r="I233" s="0">
        <v>0.15638574957847595</v>
      </c>
      <c r="J233" s="0">
        <v>1.5014709234237671</v>
      </c>
      <c r="K233" s="0">
        <v>70.519432067871094</v>
      </c>
      <c r="L233" s="0">
        <v>0.45940792560577393</v>
      </c>
      <c r="M233" s="0">
        <v>1</v>
      </c>
      <c r="N233" s="0">
        <v>0</v>
      </c>
      <c r="O233" s="0">
        <v>67.743377685546875</v>
      </c>
      <c r="P233" s="0">
        <v>63.470157623291016</v>
      </c>
      <c r="Q233" s="0">
        <v>0.32323858141899109</v>
      </c>
      <c r="R233" s="0">
        <v>0.86872607469558716</v>
      </c>
      <c r="S233" s="0">
        <v>2.0055663585662842</v>
      </c>
      <c r="T233" s="0">
        <v>2.7929384708404541</v>
      </c>
      <c r="U233" s="0">
        <v>3.580310583114624</v>
      </c>
      <c r="V233" s="0">
        <v>4.7171506881713867</v>
      </c>
      <c r="W233" s="0">
        <v>5.2626385688781738</v>
      </c>
      <c r="X233" s="0">
        <v>26.049012880340261</v>
      </c>
      <c r="Y233" s="0">
        <v>26.334729860942566</v>
      </c>
      <c r="Z233" s="0">
        <v>0.2857167690701865</v>
      </c>
      <c r="AA233" s="0">
        <v>0.8137972354888916</v>
      </c>
      <c r="AB233" s="0">
        <v>0.17519527673721313</v>
      </c>
      <c r="AC233" s="0">
        <v>0.47084948420524597</v>
      </c>
      <c r="AD233" s="0">
        <v>1.0870169401168823</v>
      </c>
      <c r="AE233" s="0">
        <v>1.5137726068496704</v>
      </c>
      <c r="AF233" s="0">
        <v>1.9405282735824585</v>
      </c>
      <c r="AG233" s="0">
        <v>2.5566956996917725</v>
      </c>
      <c r="AH233" s="0">
        <v>2.8523499965667725</v>
      </c>
    </row>
    <row r="234" x14ac:dyDescent="0.4">
      <c r="A234" s="11" t="str">
        <f>Data[[#This Row],[category]]&amp;Data[[#This Row],[subcategory]]&amp;Data[[#This Row],[date]]&amp;Data[[#This Row],[hour]]</f>
        <v>CPP rateYes8/31/2017Avg. 11 to 6 pm</v>
      </c>
      <c r="B234" s="11" t="s">
        <v>138</v>
      </c>
      <c r="C234" t="s">
        <v>133</v>
      </c>
      <c r="D234" t="s">
        <v>109</v>
      </c>
      <c r="E234" t="s">
        <v>76</v>
      </c>
      <c r="F234" s="0">
        <v>1827</v>
      </c>
      <c r="G234" s="0">
        <v>28.336227416992188</v>
      </c>
      <c r="H234" s="0">
        <v>27.404655456542969</v>
      </c>
      <c r="I234" s="0">
        <v>-0.93157213926315308</v>
      </c>
      <c r="J234" s="0">
        <v>1.4939026832580566</v>
      </c>
      <c r="K234" s="0">
        <v>84.303855895996094</v>
      </c>
      <c r="L234" s="0">
        <v>-3.9652290344238281</v>
      </c>
      <c r="M234" s="0">
        <v>0</v>
      </c>
      <c r="N234" s="0">
        <v>0</v>
      </c>
      <c r="O234" s="0"/>
      <c r="P234" s="0"/>
      <c r="Q234" s="0">
        <v>-2.1594319343566895</v>
      </c>
      <c r="R234" s="0">
        <v>-1.6166940927505493</v>
      </c>
      <c r="S234" s="0">
        <v>-0.48558411002159119</v>
      </c>
      <c r="T234" s="0">
        <v>0.29781922698020935</v>
      </c>
      <c r="U234" s="0">
        <v>1.0812225341796875</v>
      </c>
      <c r="V234" s="0">
        <v>2.2123324871063232</v>
      </c>
      <c r="W234" s="0">
        <v>2.7550704479217529</v>
      </c>
      <c r="X234" s="0">
        <v>51.770287996050953</v>
      </c>
      <c r="Y234" s="0">
        <v>50.068305417163494</v>
      </c>
      <c r="Z234" s="0">
        <v>-1.7019823016822648</v>
      </c>
      <c r="AA234" s="0">
        <v>0.80969524383544922</v>
      </c>
      <c r="AB234" s="0">
        <v>-1.1704121828079224</v>
      </c>
      <c r="AC234" s="0">
        <v>-0.87624818086624146</v>
      </c>
      <c r="AD234" s="0">
        <v>-0.26318657398223877</v>
      </c>
      <c r="AE234" s="0">
        <v>0.16141802072525024</v>
      </c>
      <c r="AF234" s="0">
        <v>0.58602261543273926</v>
      </c>
      <c r="AG234" s="0">
        <v>1.1990842819213867</v>
      </c>
      <c r="AH234" s="0">
        <v>1.4932482242584229</v>
      </c>
    </row>
    <row r="235" x14ac:dyDescent="0.4">
      <c r="A235" s="11" t="str">
        <f>Data[[#This Row],[category]]&amp;Data[[#This Row],[subcategory]]&amp;Data[[#This Row],[date]]&amp;Data[[#This Row],[hour]]</f>
        <v>CPP rateYes8/31/2017Avg. 2 to 6pm</v>
      </c>
      <c r="B235" s="11" t="s">
        <v>138</v>
      </c>
      <c r="C235" t="s">
        <v>133</v>
      </c>
      <c r="D235" t="s">
        <v>109</v>
      </c>
      <c r="E235" t="s">
        <v>77</v>
      </c>
      <c r="F235" s="0">
        <v>1827</v>
      </c>
      <c r="G235" s="0">
        <v>27.417264938354492</v>
      </c>
      <c r="H235" s="0">
        <v>25.661455154418945</v>
      </c>
      <c r="I235" s="0">
        <v>-1.7558097839355469</v>
      </c>
      <c r="J235" s="0">
        <v>2.2047085762023926</v>
      </c>
      <c r="K235" s="0">
        <v>82.923507690429688</v>
      </c>
      <c r="L235" s="0">
        <v>-5.4776349067687988</v>
      </c>
      <c r="M235" s="0">
        <v>0</v>
      </c>
      <c r="N235" s="0">
        <v>0</v>
      </c>
      <c r="O235" s="0"/>
      <c r="P235" s="0"/>
      <c r="Q235" s="0">
        <v>-3.2388880252838135</v>
      </c>
      <c r="R235" s="0">
        <v>-2.4379129409790039</v>
      </c>
      <c r="S235" s="0">
        <v>-0.7686154842376709</v>
      </c>
      <c r="T235" s="0">
        <v>0.38753479719161987</v>
      </c>
      <c r="U235" s="0">
        <v>1.5436850786209106</v>
      </c>
      <c r="V235" s="0">
        <v>3.2129824161529541</v>
      </c>
      <c r="W235" s="0">
        <v>4.0139575004577637</v>
      </c>
      <c r="X235" s="0">
        <v>50.091342439721245</v>
      </c>
      <c r="Y235" s="0">
        <v>46.883477964371352</v>
      </c>
      <c r="Z235" s="0">
        <v>-3.207864499235352</v>
      </c>
      <c r="AA235" s="0">
        <v>1.1949520111083984</v>
      </c>
      <c r="AB235" s="0">
        <v>-1.7554773092269897</v>
      </c>
      <c r="AC235" s="0">
        <v>-1.3213487863540649</v>
      </c>
      <c r="AD235" s="0">
        <v>-0.41658958792686462</v>
      </c>
      <c r="AE235" s="0">
        <v>0.21004386246204376</v>
      </c>
      <c r="AF235" s="0">
        <v>0.83667731285095215</v>
      </c>
      <c r="AG235" s="0">
        <v>1.7414364814758301</v>
      </c>
      <c r="AH235" s="0">
        <v>2.1755650043487549</v>
      </c>
    </row>
    <row r="236" x14ac:dyDescent="0.4">
      <c r="A236" s="11" t="str">
        <f>Data[[#This Row],[category]]&amp;Data[[#This Row],[subcategory]]&amp;Data[[#This Row],[date]]&amp;Data[[#This Row],[hour]]</f>
        <v>CPP rateYes9/1/20171</v>
      </c>
      <c r="B236" s="11" t="s">
        <v>138</v>
      </c>
      <c r="C236" t="s">
        <v>133</v>
      </c>
      <c r="D236" t="s">
        <v>112</v>
      </c>
      <c r="E236" t="s">
        <v>40</v>
      </c>
      <c r="F236" s="0">
        <v>1827</v>
      </c>
      <c r="G236" s="0">
        <v>13.13170051574707</v>
      </c>
      <c r="H236" s="0">
        <v>13.480424880981445</v>
      </c>
      <c r="I236" s="0">
        <v>0.34872367978096008</v>
      </c>
      <c r="J236" s="0">
        <v>1.4945026636123657</v>
      </c>
      <c r="K236" s="0">
        <v>71.188835144042969</v>
      </c>
      <c r="L236" s="0">
        <v>1.1976305246353149</v>
      </c>
      <c r="M236" s="0">
        <v>0</v>
      </c>
      <c r="N236" s="0">
        <v>0</v>
      </c>
      <c r="O236" s="0">
        <v>70.033721923828125</v>
      </c>
      <c r="P236" s="0">
        <v>65.560020446777344</v>
      </c>
      <c r="Q236" s="0">
        <v>-0.51474559307098389</v>
      </c>
      <c r="R236" s="0">
        <v>0.02821030281484127</v>
      </c>
      <c r="S236" s="0">
        <v>1.1597745418548584</v>
      </c>
      <c r="T236" s="0">
        <v>1.9434925317764282</v>
      </c>
      <c r="U236" s="0">
        <v>2.727210521697998</v>
      </c>
      <c r="V236" s="0">
        <v>3.8587746620178223</v>
      </c>
      <c r="W236" s="0">
        <v>4.4017305374145508</v>
      </c>
      <c r="X236" s="0">
        <v>23.991616059495612</v>
      </c>
      <c r="Y236" s="0">
        <v>24.628735506796161</v>
      </c>
      <c r="Z236" s="0">
        <v>0.63711814065011318</v>
      </c>
      <c r="AA236" s="0">
        <v>0.81002044677734375</v>
      </c>
      <c r="AB236" s="0">
        <v>-0.27899208664894104</v>
      </c>
      <c r="AC236" s="0">
        <v>0.015290007926523685</v>
      </c>
      <c r="AD236" s="0">
        <v>0.62859785556793213</v>
      </c>
      <c r="AE236" s="0">
        <v>1.0533729791641235</v>
      </c>
      <c r="AF236" s="0">
        <v>1.4781481027603149</v>
      </c>
      <c r="AG236" s="0">
        <v>2.0914559364318848</v>
      </c>
      <c r="AH236" s="0">
        <v>2.3857381343841553</v>
      </c>
    </row>
    <row r="237" x14ac:dyDescent="0.4">
      <c r="A237" s="11" t="str">
        <f>Data[[#This Row],[category]]&amp;Data[[#This Row],[subcategory]]&amp;Data[[#This Row],[date]]&amp;Data[[#This Row],[hour]]</f>
        <v>CPP rateYes9/1/20172</v>
      </c>
      <c r="B237" s="11" t="s">
        <v>138</v>
      </c>
      <c r="C237" t="s">
        <v>133</v>
      </c>
      <c r="D237" t="s">
        <v>112</v>
      </c>
      <c r="E237" t="s">
        <v>41</v>
      </c>
      <c r="F237" s="0">
        <v>1827</v>
      </c>
      <c r="G237" s="0">
        <v>12.722031593322754</v>
      </c>
      <c r="H237" s="0">
        <v>12.953177452087402</v>
      </c>
      <c r="I237" s="0">
        <v>0.23114657402038574</v>
      </c>
      <c r="J237" s="0">
        <v>1.3492555618286133</v>
      </c>
      <c r="K237" s="0">
        <v>69.99945068359375</v>
      </c>
      <c r="L237" s="0">
        <v>0.73502475023269653</v>
      </c>
      <c r="M237" s="0">
        <v>1</v>
      </c>
      <c r="N237" s="0">
        <v>0</v>
      </c>
      <c r="O237" s="0">
        <v>70.033721923828125</v>
      </c>
      <c r="P237" s="0">
        <v>65.560020446777344</v>
      </c>
      <c r="Q237" s="0">
        <v>0.048956893384456635</v>
      </c>
      <c r="R237" s="0">
        <v>0.53914421796798706</v>
      </c>
      <c r="S237" s="0">
        <v>1.5607345104217529</v>
      </c>
      <c r="T237" s="0">
        <v>2.268284797668457</v>
      </c>
      <c r="U237" s="0">
        <v>2.9758350849151611</v>
      </c>
      <c r="V237" s="0">
        <v>3.9974253177642822</v>
      </c>
      <c r="W237" s="0">
        <v>4.4876127243041992</v>
      </c>
      <c r="X237" s="0">
        <v>23.243150869507026</v>
      </c>
      <c r="Y237" s="0">
        <v>23.665455645403767</v>
      </c>
      <c r="Z237" s="0">
        <v>0.42230479901144624</v>
      </c>
      <c r="AA237" s="0">
        <v>0.73129653930664063</v>
      </c>
      <c r="AB237" s="0">
        <v>0.026534644886851311</v>
      </c>
      <c r="AC237" s="0">
        <v>0.29221618175506592</v>
      </c>
      <c r="AD237" s="0">
        <v>0.84591811895370483</v>
      </c>
      <c r="AE237" s="0">
        <v>1.2294104099273682</v>
      </c>
      <c r="AF237" s="0">
        <v>1.6129026412963867</v>
      </c>
      <c r="AG237" s="0">
        <v>2.1666045188903809</v>
      </c>
      <c r="AH237" s="0">
        <v>2.432286262512207</v>
      </c>
    </row>
    <row r="238" x14ac:dyDescent="0.4">
      <c r="A238" s="11" t="str">
        <f>Data[[#This Row],[category]]&amp;Data[[#This Row],[subcategory]]&amp;Data[[#This Row],[date]]&amp;Data[[#This Row],[hour]]</f>
        <v>CPP rateYes9/1/20173</v>
      </c>
      <c r="B238" s="11" t="s">
        <v>138</v>
      </c>
      <c r="C238" t="s">
        <v>133</v>
      </c>
      <c r="D238" t="s">
        <v>112</v>
      </c>
      <c r="E238" t="s">
        <v>42</v>
      </c>
      <c r="F238" s="0">
        <v>1827</v>
      </c>
      <c r="G238" s="0">
        <v>12.414652824401855</v>
      </c>
      <c r="H238" s="0">
        <v>12.586465835571289</v>
      </c>
      <c r="I238" s="0">
        <v>0.17181293666362762</v>
      </c>
      <c r="J238" s="0">
        <v>1.3381993770599365</v>
      </c>
      <c r="K238" s="0">
        <v>70.004379272460937</v>
      </c>
      <c r="L238" s="0">
        <v>0.57266366481781006</v>
      </c>
      <c r="M238" s="0">
        <v>1</v>
      </c>
      <c r="N238" s="0">
        <v>0</v>
      </c>
      <c r="O238" s="0">
        <v>70.033721923828125</v>
      </c>
      <c r="P238" s="0">
        <v>65.560020446777344</v>
      </c>
      <c r="Q238" s="0">
        <v>0.13178202509880066</v>
      </c>
      <c r="R238" s="0">
        <v>0.61795264482498169</v>
      </c>
      <c r="S238" s="0">
        <v>1.631171703338623</v>
      </c>
      <c r="T238" s="0">
        <v>2.3329241275787354</v>
      </c>
      <c r="U238" s="0">
        <v>3.0346765518188477</v>
      </c>
      <c r="V238" s="0">
        <v>4.0478954315185547</v>
      </c>
      <c r="W238" s="0">
        <v>4.5340662002563477</v>
      </c>
      <c r="X238" s="0">
        <v>22.681570452956194</v>
      </c>
      <c r="Y238" s="0">
        <v>22.995472442767465</v>
      </c>
      <c r="Z238" s="0">
        <v>0.31390222170377557</v>
      </c>
      <c r="AA238" s="0">
        <v>0.72530406713485718</v>
      </c>
      <c r="AB238" s="0">
        <v>0.071425803005695343</v>
      </c>
      <c r="AC238" s="0">
        <v>0.33493027091026306</v>
      </c>
      <c r="AD238" s="0">
        <v>0.88409501314163208</v>
      </c>
      <c r="AE238" s="0">
        <v>1.2644448280334473</v>
      </c>
      <c r="AF238" s="0">
        <v>1.6447947025299072</v>
      </c>
      <c r="AG238" s="0">
        <v>2.1939594745635986</v>
      </c>
      <c r="AH238" s="0">
        <v>2.4574637413024902</v>
      </c>
    </row>
    <row r="239" x14ac:dyDescent="0.4">
      <c r="A239" s="11" t="str">
        <f>Data[[#This Row],[category]]&amp;Data[[#This Row],[subcategory]]&amp;Data[[#This Row],[date]]&amp;Data[[#This Row],[hour]]</f>
        <v>CPP rateYes9/1/20174</v>
      </c>
      <c r="B239" s="11" t="s">
        <v>138</v>
      </c>
      <c r="C239" t="s">
        <v>133</v>
      </c>
      <c r="D239" t="s">
        <v>112</v>
      </c>
      <c r="E239" t="s">
        <v>43</v>
      </c>
      <c r="F239" s="0">
        <v>1827</v>
      </c>
      <c r="G239" s="0">
        <v>11.684752464294434</v>
      </c>
      <c r="H239" s="0">
        <v>12.424382209777832</v>
      </c>
      <c r="I239" s="0">
        <v>0.73962980508804321</v>
      </c>
      <c r="J239" s="0">
        <v>1.2886519432067871</v>
      </c>
      <c r="K239" s="0">
        <v>69.357414245605469</v>
      </c>
      <c r="L239" s="0">
        <v>2.1915879249572754</v>
      </c>
      <c r="M239" s="0">
        <v>1</v>
      </c>
      <c r="N239" s="0">
        <v>1</v>
      </c>
      <c r="O239" s="0">
        <v>70.033721923828125</v>
      </c>
      <c r="P239" s="0">
        <v>65.560020446777344</v>
      </c>
      <c r="Q239" s="0">
        <v>0.40771397948265076</v>
      </c>
      <c r="R239" s="0">
        <v>0.87588387727737427</v>
      </c>
      <c r="S239" s="0">
        <v>1.8515881299972534</v>
      </c>
      <c r="T239" s="0">
        <v>2.527357816696167</v>
      </c>
      <c r="U239" s="0">
        <v>3.2031276226043701</v>
      </c>
      <c r="V239" s="0">
        <v>4.1788315773010254</v>
      </c>
      <c r="W239" s="0">
        <v>4.6470017433166504</v>
      </c>
      <c r="X239" s="0">
        <v>21.348042417843139</v>
      </c>
      <c r="Y239" s="0">
        <v>22.699346280023217</v>
      </c>
      <c r="Z239" s="0">
        <v>1.3513036553180839</v>
      </c>
      <c r="AA239" s="0">
        <v>0.69844937324523926</v>
      </c>
      <c r="AB239" s="0">
        <v>0.22098100185394287</v>
      </c>
      <c r="AC239" s="0">
        <v>0.47472909092903137</v>
      </c>
      <c r="AD239" s="0">
        <v>1.0035607814788818</v>
      </c>
      <c r="AE239" s="0">
        <v>1.3698279857635498</v>
      </c>
      <c r="AF239" s="0">
        <v>1.7360951900482178</v>
      </c>
      <c r="AG239" s="0">
        <v>2.2649269104003906</v>
      </c>
      <c r="AH239" s="0">
        <v>2.5186750888824463</v>
      </c>
    </row>
    <row r="240" x14ac:dyDescent="0.4">
      <c r="A240" s="11" t="str">
        <f>Data[[#This Row],[category]]&amp;Data[[#This Row],[subcategory]]&amp;Data[[#This Row],[date]]&amp;Data[[#This Row],[hour]]</f>
        <v>CPP rateYes9/1/20175</v>
      </c>
      <c r="B240" s="11" t="s">
        <v>138</v>
      </c>
      <c r="C240" t="s">
        <v>133</v>
      </c>
      <c r="D240" t="s">
        <v>112</v>
      </c>
      <c r="E240" t="s">
        <v>44</v>
      </c>
      <c r="F240" s="0">
        <v>1827</v>
      </c>
      <c r="G240" s="0">
        <v>11.834995269775391</v>
      </c>
      <c r="H240" s="0">
        <v>12.537545204162598</v>
      </c>
      <c r="I240" s="0">
        <v>0.7025495171546936</v>
      </c>
      <c r="J240" s="0">
        <v>1.3298585414886475</v>
      </c>
      <c r="K240" s="0">
        <v>69.146141052246094</v>
      </c>
      <c r="L240" s="0">
        <v>2.3279070854187012</v>
      </c>
      <c r="M240" s="0">
        <v>1</v>
      </c>
      <c r="N240" s="0">
        <v>1</v>
      </c>
      <c r="O240" s="0">
        <v>70.033721923828125</v>
      </c>
      <c r="P240" s="0">
        <v>65.560020446777344</v>
      </c>
      <c r="Q240" s="0">
        <v>0.75555217266082764</v>
      </c>
      <c r="R240" s="0">
        <v>1.2386925220489502</v>
      </c>
      <c r="S240" s="0">
        <v>2.2455964088439941</v>
      </c>
      <c r="T240" s="0">
        <v>2.9429748058319092</v>
      </c>
      <c r="U240" s="0">
        <v>3.6403532028198242</v>
      </c>
      <c r="V240" s="0">
        <v>4.6472573280334473</v>
      </c>
      <c r="W240" s="0">
        <v>5.1303973197937012</v>
      </c>
      <c r="X240" s="0">
        <v>21.622536130459704</v>
      </c>
      <c r="Y240" s="0">
        <v>22.906094759110992</v>
      </c>
      <c r="Z240" s="0">
        <v>1.2835579941763524</v>
      </c>
      <c r="AA240" s="0">
        <v>0.72078335285186768</v>
      </c>
      <c r="AB240" s="0">
        <v>0.40950918197631836</v>
      </c>
      <c r="AC240" s="0">
        <v>0.67137128114700317</v>
      </c>
      <c r="AD240" s="0">
        <v>1.2171131372451782</v>
      </c>
      <c r="AE240" s="0">
        <v>1.5950922966003418</v>
      </c>
      <c r="AF240" s="0">
        <v>1.9730714559555054</v>
      </c>
      <c r="AG240" s="0">
        <v>2.5188133716583252</v>
      </c>
      <c r="AH240" s="0">
        <v>2.7806754112243652</v>
      </c>
    </row>
    <row r="241" x14ac:dyDescent="0.4">
      <c r="A241" s="11" t="str">
        <f>Data[[#This Row],[category]]&amp;Data[[#This Row],[subcategory]]&amp;Data[[#This Row],[date]]&amp;Data[[#This Row],[hour]]</f>
        <v>CPP rateYes9/1/20176</v>
      </c>
      <c r="B241" s="11" t="s">
        <v>138</v>
      </c>
      <c r="C241" t="s">
        <v>133</v>
      </c>
      <c r="D241" t="s">
        <v>112</v>
      </c>
      <c r="E241" t="s">
        <v>45</v>
      </c>
      <c r="F241" s="0">
        <v>1827</v>
      </c>
      <c r="G241" s="0">
        <v>13.225688934326172</v>
      </c>
      <c r="H241" s="0">
        <v>13.652849197387695</v>
      </c>
      <c r="I241" s="0">
        <v>0.42716020345687866</v>
      </c>
      <c r="J241" s="0">
        <v>1.9248572587966919</v>
      </c>
      <c r="K241" s="0">
        <v>69.054733276367188</v>
      </c>
      <c r="L241" s="0">
        <v>1.5463000535964966</v>
      </c>
      <c r="M241" s="0">
        <v>0</v>
      </c>
      <c r="N241" s="0">
        <v>0</v>
      </c>
      <c r="O241" s="0">
        <v>70.033721923828125</v>
      </c>
      <c r="P241" s="0">
        <v>65.560020446777344</v>
      </c>
      <c r="Q241" s="0">
        <v>-0.18690808117389679</v>
      </c>
      <c r="R241" s="0">
        <v>0.51239651441574097</v>
      </c>
      <c r="S241" s="0">
        <v>1.9698042869567871</v>
      </c>
      <c r="T241" s="0">
        <v>2.9792003631591797</v>
      </c>
      <c r="U241" s="0">
        <v>3.9885964393615723</v>
      </c>
      <c r="V241" s="0">
        <v>5.4460043907165527</v>
      </c>
      <c r="W241" s="0">
        <v>6.1453089714050293</v>
      </c>
      <c r="X241" s="0">
        <v>24.163332904269577</v>
      </c>
      <c r="Y241" s="0">
        <v>24.943754740269579</v>
      </c>
      <c r="Z241" s="0">
        <v>0.78042166583364592</v>
      </c>
      <c r="AA241" s="0">
        <v>1.0432726144790649</v>
      </c>
      <c r="AB241" s="0">
        <v>-0.10130420327186584</v>
      </c>
      <c r="AC241" s="0">
        <v>0.27771890163421631</v>
      </c>
      <c r="AD241" s="0">
        <v>1.0676338672637939</v>
      </c>
      <c r="AE241" s="0">
        <v>1.6147265434265137</v>
      </c>
      <c r="AF241" s="0">
        <v>2.1618192195892334</v>
      </c>
      <c r="AG241" s="0">
        <v>2.9517343044281006</v>
      </c>
      <c r="AH241" s="0">
        <v>3.3307573795318604</v>
      </c>
    </row>
    <row r="242" x14ac:dyDescent="0.4">
      <c r="A242" s="11" t="str">
        <f>Data[[#This Row],[category]]&amp;Data[[#This Row],[subcategory]]&amp;Data[[#This Row],[date]]&amp;Data[[#This Row],[hour]]</f>
        <v>CPP rateYes9/1/20177</v>
      </c>
      <c r="B242" s="11" t="s">
        <v>138</v>
      </c>
      <c r="C242" t="s">
        <v>133</v>
      </c>
      <c r="D242" t="s">
        <v>112</v>
      </c>
      <c r="E242" t="s">
        <v>59</v>
      </c>
      <c r="F242" s="0">
        <v>1827</v>
      </c>
      <c r="G242" s="0">
        <v>15.422508239746094</v>
      </c>
      <c r="H242" s="0">
        <v>15.98189640045166</v>
      </c>
      <c r="I242" s="0">
        <v>0.55938822031021118</v>
      </c>
      <c r="J242" s="0">
        <v>1.9589464664459229</v>
      </c>
      <c r="K242" s="0">
        <v>69.111656188964844</v>
      </c>
      <c r="L242" s="0">
        <v>1.7707970142364502</v>
      </c>
      <c r="M242" s="0">
        <v>0</v>
      </c>
      <c r="N242" s="0">
        <v>0</v>
      </c>
      <c r="O242" s="0">
        <v>70.033721923828125</v>
      </c>
      <c r="P242" s="0">
        <v>65.560020446777344</v>
      </c>
      <c r="Q242" s="0">
        <v>-0.31873923540115356</v>
      </c>
      <c r="R242" s="0">
        <v>0.39295002818107605</v>
      </c>
      <c r="S242" s="0">
        <v>1.8761683702468872</v>
      </c>
      <c r="T242" s="0">
        <v>2.9034409523010254</v>
      </c>
      <c r="U242" s="0">
        <v>3.930713415145874</v>
      </c>
      <c r="V242" s="0">
        <v>5.4139318466186523</v>
      </c>
      <c r="W242" s="0">
        <v>6.1256213188171387</v>
      </c>
      <c r="X242" s="0">
        <v>28.176922661134569</v>
      </c>
      <c r="Y242" s="0">
        <v>29.198924945937925</v>
      </c>
      <c r="Z242" s="0">
        <v>1.0220023140957424</v>
      </c>
      <c r="AA242" s="0">
        <v>1.0617489814758301</v>
      </c>
      <c r="AB242" s="0">
        <v>-0.17275664210319519</v>
      </c>
      <c r="AC242" s="0">
        <v>0.21297895908355713</v>
      </c>
      <c r="AD242" s="0">
        <v>1.0168832540512085</v>
      </c>
      <c r="AE242" s="0">
        <v>1.5736650228500366</v>
      </c>
      <c r="AF242" s="0">
        <v>2.1304466724395752</v>
      </c>
      <c r="AG242" s="0">
        <v>2.9343512058258057</v>
      </c>
      <c r="AH242" s="0">
        <v>3.3200867176055908</v>
      </c>
    </row>
    <row r="243" x14ac:dyDescent="0.4">
      <c r="A243" s="11" t="str">
        <f>Data[[#This Row],[category]]&amp;Data[[#This Row],[subcategory]]&amp;Data[[#This Row],[date]]&amp;Data[[#This Row],[hour]]</f>
        <v>CPP rateYes9/1/20178</v>
      </c>
      <c r="B243" s="11" t="s">
        <v>138</v>
      </c>
      <c r="C243" t="s">
        <v>133</v>
      </c>
      <c r="D243" t="s">
        <v>112</v>
      </c>
      <c r="E243" t="s">
        <v>60</v>
      </c>
      <c r="F243" s="0">
        <v>1827</v>
      </c>
      <c r="G243" s="0">
        <v>19.440793991088867</v>
      </c>
      <c r="H243" s="0">
        <v>19.280483245849609</v>
      </c>
      <c r="I243" s="0">
        <v>-0.16031098365783691</v>
      </c>
      <c r="J243" s="0">
        <v>2.8511860370635986</v>
      </c>
      <c r="K243" s="0">
        <v>74.981941223144531</v>
      </c>
      <c r="L243" s="0">
        <v>-0.69391357898712158</v>
      </c>
      <c r="M243" s="0">
        <v>0</v>
      </c>
      <c r="N243" s="0">
        <v>0</v>
      </c>
      <c r="O243" s="0">
        <v>70.033721923828125</v>
      </c>
      <c r="P243" s="0">
        <v>65.560020446777344</v>
      </c>
      <c r="Q243" s="0">
        <v>-1.795718789100647</v>
      </c>
      <c r="R243" s="0">
        <v>-0.75987702608108521</v>
      </c>
      <c r="S243" s="0">
        <v>1.3989014625549316</v>
      </c>
      <c r="T243" s="0">
        <v>2.8940649032592773</v>
      </c>
      <c r="U243" s="0">
        <v>4.389228343963623</v>
      </c>
      <c r="V243" s="0">
        <v>6.5480070114135742</v>
      </c>
      <c r="W243" s="0">
        <v>7.5838484764099121</v>
      </c>
      <c r="X243" s="0">
        <v>35.518329322649514</v>
      </c>
      <c r="Y243" s="0">
        <v>35.225441809358266</v>
      </c>
      <c r="Z243" s="0">
        <v>-0.29288815460561957</v>
      </c>
      <c r="AA243" s="0">
        <v>1.5453428030014038</v>
      </c>
      <c r="AB243" s="0">
        <v>-0.97327959537506104</v>
      </c>
      <c r="AC243" s="0">
        <v>-0.41185334324836731</v>
      </c>
      <c r="AD243" s="0">
        <v>0.75820457935333252</v>
      </c>
      <c r="AE243" s="0">
        <v>1.5685831308364868</v>
      </c>
      <c r="AF243" s="0">
        <v>2.3789618015289307</v>
      </c>
      <c r="AG243" s="0">
        <v>3.5490195751190186</v>
      </c>
      <c r="AH243" s="0">
        <v>4.1104459762573242</v>
      </c>
    </row>
    <row r="244" x14ac:dyDescent="0.4">
      <c r="A244" s="11" t="str">
        <f>Data[[#This Row],[category]]&amp;Data[[#This Row],[subcategory]]&amp;Data[[#This Row],[date]]&amp;Data[[#This Row],[hour]]</f>
        <v>CPP rateYes9/1/20179</v>
      </c>
      <c r="B244" s="11" t="s">
        <v>138</v>
      </c>
      <c r="C244" t="s">
        <v>133</v>
      </c>
      <c r="D244" t="s">
        <v>112</v>
      </c>
      <c r="E244" t="s">
        <v>61</v>
      </c>
      <c r="F244" s="0">
        <v>1827</v>
      </c>
      <c r="G244" s="0">
        <v>23.731128692626953</v>
      </c>
      <c r="H244" s="0">
        <v>23.457981109619141</v>
      </c>
      <c r="I244" s="0">
        <v>-0.27314800024032593</v>
      </c>
      <c r="J244" s="0">
        <v>2.034614086151123</v>
      </c>
      <c r="K244" s="0">
        <v>82.451560974121094</v>
      </c>
      <c r="L244" s="0">
        <v>-1.672155499458313</v>
      </c>
      <c r="M244" s="0">
        <v>0</v>
      </c>
      <c r="N244" s="0">
        <v>0</v>
      </c>
      <c r="O244" s="0">
        <v>70.033721923828125</v>
      </c>
      <c r="P244" s="0">
        <v>65.560020446777344</v>
      </c>
      <c r="Q244" s="0">
        <v>-2.8320779800415039</v>
      </c>
      <c r="R244" s="0">
        <v>-2.0928986072540283</v>
      </c>
      <c r="S244" s="0">
        <v>-0.55238831043243408</v>
      </c>
      <c r="T244" s="0">
        <v>0.51456433534622192</v>
      </c>
      <c r="U244" s="0">
        <v>1.5815169811248779</v>
      </c>
      <c r="V244" s="0">
        <v>3.1220271587371826</v>
      </c>
      <c r="W244" s="0">
        <v>3.8612067699432373</v>
      </c>
      <c r="X244" s="0">
        <v>43.356771826370377</v>
      </c>
      <c r="Y244" s="0">
        <v>42.857731212518303</v>
      </c>
      <c r="Z244" s="0">
        <v>-0.49904140423839299</v>
      </c>
      <c r="AA244" s="0">
        <v>1.1027607917785645</v>
      </c>
      <c r="AB244" s="0">
        <v>-1.5349862575531006</v>
      </c>
      <c r="AC244" s="0">
        <v>-1.1343510150909424</v>
      </c>
      <c r="AD244" s="0">
        <v>-0.29939445853233337</v>
      </c>
      <c r="AE244" s="0">
        <v>0.2788938581943512</v>
      </c>
      <c r="AF244" s="0">
        <v>0.85718220472335815</v>
      </c>
      <c r="AG244" s="0">
        <v>1.692138671875</v>
      </c>
      <c r="AH244" s="0">
        <v>2.0927739143371582</v>
      </c>
    </row>
    <row r="245" x14ac:dyDescent="0.4">
      <c r="A245" s="11" t="str">
        <f>Data[[#This Row],[category]]&amp;Data[[#This Row],[subcategory]]&amp;Data[[#This Row],[date]]&amp;Data[[#This Row],[hour]]</f>
        <v>CPP rateYes9/1/201710</v>
      </c>
      <c r="B245" s="11" t="s">
        <v>138</v>
      </c>
      <c r="C245" t="s">
        <v>133</v>
      </c>
      <c r="D245" t="s">
        <v>112</v>
      </c>
      <c r="E245" t="s">
        <v>62</v>
      </c>
      <c r="F245" s="0">
        <v>1827</v>
      </c>
      <c r="G245" s="0">
        <v>27.103736877441406</v>
      </c>
      <c r="H245" s="0">
        <v>27.170675277709961</v>
      </c>
      <c r="I245" s="0">
        <v>0.066939324140548706</v>
      </c>
      <c r="J245" s="0">
        <v>0.35138419270515442</v>
      </c>
      <c r="K245" s="0">
        <v>87.819374084472656</v>
      </c>
      <c r="L245" s="0">
        <v>0.80894768238067627</v>
      </c>
      <c r="M245" s="0">
        <v>1</v>
      </c>
      <c r="N245" s="0">
        <v>1</v>
      </c>
      <c r="O245" s="0">
        <v>70.033721923828125</v>
      </c>
      <c r="P245" s="0">
        <v>65.560020446777344</v>
      </c>
      <c r="Q245" s="0">
        <v>0.28708696365356445</v>
      </c>
      <c r="R245" s="0">
        <v>0.41474556922912598</v>
      </c>
      <c r="S245" s="0">
        <v>0.68079650402069092</v>
      </c>
      <c r="T245" s="0">
        <v>0.86506253480911255</v>
      </c>
      <c r="U245" s="0">
        <v>1.0493285655975342</v>
      </c>
      <c r="V245" s="0">
        <v>1.3153795003890991</v>
      </c>
      <c r="W245" s="0">
        <v>1.4430381059646606</v>
      </c>
      <c r="X245" s="0">
        <v>49.518526311952115</v>
      </c>
      <c r="Y245" s="0">
        <v>49.640823018961939</v>
      </c>
      <c r="Z245" s="0">
        <v>0.12229815139296556</v>
      </c>
      <c r="AA245" s="0">
        <v>0.19045023620128632</v>
      </c>
      <c r="AB245" s="0">
        <v>0.1556011438369751</v>
      </c>
      <c r="AC245" s="0">
        <v>0.22479210793972015</v>
      </c>
      <c r="AD245" s="0">
        <v>0.36899170279502869</v>
      </c>
      <c r="AE245" s="0">
        <v>0.46886390447616577</v>
      </c>
      <c r="AF245" s="0">
        <v>0.56873607635498047</v>
      </c>
      <c r="AG245" s="0">
        <v>0.7129356861114502</v>
      </c>
      <c r="AH245" s="0">
        <v>0.78212666511535645</v>
      </c>
    </row>
    <row r="246" x14ac:dyDescent="0.4">
      <c r="A246" s="11" t="str">
        <f>Data[[#This Row],[category]]&amp;Data[[#This Row],[subcategory]]&amp;Data[[#This Row],[date]]&amp;Data[[#This Row],[hour]]</f>
        <v>CPP rateYes9/1/201711</v>
      </c>
      <c r="B246" s="11" t="s">
        <v>138</v>
      </c>
      <c r="C246" t="s">
        <v>133</v>
      </c>
      <c r="D246" t="s">
        <v>112</v>
      </c>
      <c r="E246" t="s">
        <v>63</v>
      </c>
      <c r="F246" s="0">
        <v>1827</v>
      </c>
      <c r="G246" s="0">
        <v>29.319587707519531</v>
      </c>
      <c r="H246" s="0">
        <v>29.252645492553711</v>
      </c>
      <c r="I246" s="0">
        <v>-0.066939406096935272</v>
      </c>
      <c r="J246" s="0">
        <v>0.35138395428657532</v>
      </c>
      <c r="K246" s="0">
        <v>91.133003234863281</v>
      </c>
      <c r="L246" s="0">
        <v>-0.80894869565963745</v>
      </c>
      <c r="M246" s="0">
        <v>1</v>
      </c>
      <c r="N246" s="0">
        <v>1</v>
      </c>
      <c r="O246" s="0">
        <v>70.033721923828125</v>
      </c>
      <c r="P246" s="0">
        <v>65.560020446777344</v>
      </c>
      <c r="Q246" s="0">
        <v>-1.4430371522903442</v>
      </c>
      <c r="R246" s="0">
        <v>-1.3153786659240723</v>
      </c>
      <c r="S246" s="0">
        <v>-1.0493279695510864</v>
      </c>
      <c r="T246" s="0">
        <v>-0.86506199836730957</v>
      </c>
      <c r="U246" s="0">
        <v>-0.68079608678817749</v>
      </c>
      <c r="V246" s="0">
        <v>-0.41474533081054688</v>
      </c>
      <c r="W246" s="0">
        <v>-0.28708681464195251</v>
      </c>
      <c r="X246" s="0">
        <v>53.566885576477368</v>
      </c>
      <c r="Y246" s="0">
        <v>53.4445846392194</v>
      </c>
      <c r="Z246" s="0">
        <v>-0.12229830084067878</v>
      </c>
      <c r="AA246" s="0">
        <v>0.19045010209083557</v>
      </c>
      <c r="AB246" s="0">
        <v>-0.78212612867355347</v>
      </c>
      <c r="AC246" s="0">
        <v>-0.71293520927429199</v>
      </c>
      <c r="AD246" s="0">
        <v>-0.56873571872711182</v>
      </c>
      <c r="AE246" s="0">
        <v>-0.46886360645294189</v>
      </c>
      <c r="AF246" s="0">
        <v>-0.36899146437644958</v>
      </c>
      <c r="AG246" s="0">
        <v>-0.22479197382926941</v>
      </c>
      <c r="AH246" s="0">
        <v>-0.15560106933116913</v>
      </c>
    </row>
    <row r="247" x14ac:dyDescent="0.4">
      <c r="A247" s="11" t="str">
        <f>Data[[#This Row],[category]]&amp;Data[[#This Row],[subcategory]]&amp;Data[[#This Row],[date]]&amp;Data[[#This Row],[hour]]</f>
        <v>CPP rateYes9/1/201712</v>
      </c>
      <c r="B247" s="11" t="s">
        <v>138</v>
      </c>
      <c r="C247" t="s">
        <v>133</v>
      </c>
      <c r="D247" t="s">
        <v>112</v>
      </c>
      <c r="E247" t="s">
        <v>64</v>
      </c>
      <c r="F247" s="0">
        <v>1827</v>
      </c>
      <c r="G247" s="0">
        <v>30.388759613037109</v>
      </c>
      <c r="H247" s="0">
        <v>30.491151809692383</v>
      </c>
      <c r="I247" s="0">
        <v>0.10239231586456299</v>
      </c>
      <c r="J247" s="0">
        <v>0.93580800294876099</v>
      </c>
      <c r="K247" s="0">
        <v>91.596061706542969</v>
      </c>
      <c r="L247" s="0">
        <v>0.63443762063980103</v>
      </c>
      <c r="M247" s="0">
        <v>1</v>
      </c>
      <c r="N247" s="0">
        <v>0</v>
      </c>
      <c r="O247" s="0">
        <v>70.033721923828125</v>
      </c>
      <c r="P247" s="0">
        <v>65.560020446777344</v>
      </c>
      <c r="Q247" s="0">
        <v>-3.3617129325866699</v>
      </c>
      <c r="R247" s="0">
        <v>-3.0217318534851074</v>
      </c>
      <c r="S247" s="0">
        <v>-2.3131840229034424</v>
      </c>
      <c r="T247" s="0">
        <v>-1.8224457502365112</v>
      </c>
      <c r="U247" s="0">
        <v>-1.3317075967788696</v>
      </c>
      <c r="V247" s="0">
        <v>-0.62315952777862549</v>
      </c>
      <c r="W247" s="0">
        <v>-0.28317856788635254</v>
      </c>
      <c r="X247" s="0">
        <v>55.520263671376732</v>
      </c>
      <c r="Y247" s="0">
        <v>55.707334681862704</v>
      </c>
      <c r="Z247" s="0">
        <v>0.18707076395407332</v>
      </c>
      <c r="AA247" s="0">
        <v>0.50720793008804321</v>
      </c>
      <c r="AB247" s="0">
        <v>-1.8220484256744385</v>
      </c>
      <c r="AC247" s="0">
        <v>-1.6377787590026855</v>
      </c>
      <c r="AD247" s="0">
        <v>-1.2537456750869751</v>
      </c>
      <c r="AE247" s="0">
        <v>-0.9877656102180481</v>
      </c>
      <c r="AF247" s="0">
        <v>-0.72178548574447632</v>
      </c>
      <c r="AG247" s="0">
        <v>-0.33775249123573303</v>
      </c>
      <c r="AH247" s="0">
        <v>-0.15348280966281891</v>
      </c>
    </row>
    <row r="248" x14ac:dyDescent="0.4">
      <c r="A248" s="11" t="str">
        <f>Data[[#This Row],[category]]&amp;Data[[#This Row],[subcategory]]&amp;Data[[#This Row],[date]]&amp;Data[[#This Row],[hour]]</f>
        <v>CPP rateYes9/1/201713</v>
      </c>
      <c r="B248" s="11" t="s">
        <v>138</v>
      </c>
      <c r="C248" t="s">
        <v>133</v>
      </c>
      <c r="D248" t="s">
        <v>112</v>
      </c>
      <c r="E248" t="s">
        <v>65</v>
      </c>
      <c r="F248" s="0">
        <v>1827</v>
      </c>
      <c r="G248" s="0">
        <v>30.392827987670898</v>
      </c>
      <c r="H248" s="0">
        <v>30.690971374511719</v>
      </c>
      <c r="I248" s="0">
        <v>0.2981421947479248</v>
      </c>
      <c r="J248" s="0">
        <v>1.2423486709594727</v>
      </c>
      <c r="K248" s="0">
        <v>91.563766479492188</v>
      </c>
      <c r="L248" s="0">
        <v>1.3323278427124023</v>
      </c>
      <c r="M248" s="0">
        <v>1</v>
      </c>
      <c r="N248" s="0">
        <v>1</v>
      </c>
      <c r="O248" s="0">
        <v>70.033721923828125</v>
      </c>
      <c r="P248" s="0">
        <v>65.560020446777344</v>
      </c>
      <c r="Q248" s="0">
        <v>-4.903073787689209</v>
      </c>
      <c r="R248" s="0">
        <v>-4.451725959777832</v>
      </c>
      <c r="S248" s="0">
        <v>-3.511080265045166</v>
      </c>
      <c r="T248" s="0">
        <v>-2.8595919609069824</v>
      </c>
      <c r="U248" s="0">
        <v>-2.2081036567687988</v>
      </c>
      <c r="V248" s="0">
        <v>-1.2674580812454224</v>
      </c>
      <c r="W248" s="0">
        <v>-0.81611025333404541</v>
      </c>
      <c r="X248" s="0">
        <v>55.527697140644833</v>
      </c>
      <c r="Y248" s="0">
        <v>56.072403767265868</v>
      </c>
      <c r="Z248" s="0">
        <v>0.5447057726965242</v>
      </c>
      <c r="AA248" s="0">
        <v>0.67335295677185059</v>
      </c>
      <c r="AB248" s="0">
        <v>-2.657465934753418</v>
      </c>
      <c r="AC248" s="0">
        <v>-2.4128353595733643</v>
      </c>
      <c r="AD248" s="0">
        <v>-1.9030054807662964</v>
      </c>
      <c r="AE248" s="0">
        <v>-1.5498988628387451</v>
      </c>
      <c r="AF248" s="0">
        <v>-1.1967922449111938</v>
      </c>
      <c r="AG248" s="0">
        <v>-0.6869623064994812</v>
      </c>
      <c r="AH248" s="0">
        <v>-0.44233182072639465</v>
      </c>
    </row>
    <row r="249" x14ac:dyDescent="0.4">
      <c r="A249" s="11" t="str">
        <f>Data[[#This Row],[category]]&amp;Data[[#This Row],[subcategory]]&amp;Data[[#This Row],[date]]&amp;Data[[#This Row],[hour]]</f>
        <v>CPP rateYes9/1/201714</v>
      </c>
      <c r="B249" s="11" t="s">
        <v>138</v>
      </c>
      <c r="C249" t="s">
        <v>133</v>
      </c>
      <c r="D249" t="s">
        <v>112</v>
      </c>
      <c r="E249" t="s">
        <v>66</v>
      </c>
      <c r="F249" s="0">
        <v>1827</v>
      </c>
      <c r="G249" s="0">
        <v>30.608001708984375</v>
      </c>
      <c r="H249" s="0">
        <v>31.001075744628906</v>
      </c>
      <c r="I249" s="0">
        <v>0.39307484030723572</v>
      </c>
      <c r="J249" s="0">
        <v>1.4527584314346313</v>
      </c>
      <c r="K249" s="0">
        <v>91.3382568359375</v>
      </c>
      <c r="L249" s="0">
        <v>1.5206727981567383</v>
      </c>
      <c r="M249" s="0">
        <v>1</v>
      </c>
      <c r="N249" s="0">
        <v>0</v>
      </c>
      <c r="O249" s="0">
        <v>70.033721923828125</v>
      </c>
      <c r="P249" s="0">
        <v>65.560020446777344</v>
      </c>
      <c r="Q249" s="0">
        <v>-4.9332060813903809</v>
      </c>
      <c r="R249" s="0">
        <v>-4.4054160118103027</v>
      </c>
      <c r="S249" s="0">
        <v>-3.3054585456848145</v>
      </c>
      <c r="T249" s="0">
        <v>-2.5436313152313232</v>
      </c>
      <c r="U249" s="0">
        <v>-1.781804084777832</v>
      </c>
      <c r="V249" s="0">
        <v>-0.6818464994430542</v>
      </c>
      <c r="W249" s="0">
        <v>-0.15405634045600891</v>
      </c>
      <c r="X249" s="0">
        <v>55.920818660700206</v>
      </c>
      <c r="Y249" s="0">
        <v>56.638964162724889</v>
      </c>
      <c r="Z249" s="0">
        <v>0.71814775845286993</v>
      </c>
      <c r="AA249" s="0">
        <v>0.78739506006240845</v>
      </c>
      <c r="AB249" s="0">
        <v>-2.6737978458404541</v>
      </c>
      <c r="AC249" s="0">
        <v>-2.3877356052398682</v>
      </c>
      <c r="AD249" s="0">
        <v>-1.7915585041046143</v>
      </c>
      <c r="AE249" s="0">
        <v>-1.3786481618881226</v>
      </c>
      <c r="AF249" s="0">
        <v>-0.96573776006698608</v>
      </c>
      <c r="AG249" s="0">
        <v>-0.36956077814102173</v>
      </c>
      <c r="AH249" s="0">
        <v>-0.083498544991016388</v>
      </c>
    </row>
    <row r="250" x14ac:dyDescent="0.4">
      <c r="A250" s="11" t="str">
        <f>Data[[#This Row],[category]]&amp;Data[[#This Row],[subcategory]]&amp;Data[[#This Row],[date]]&amp;Data[[#This Row],[hour]]</f>
        <v>CPP rateYes9/1/201715</v>
      </c>
      <c r="B250" s="11" t="s">
        <v>138</v>
      </c>
      <c r="C250" t="s">
        <v>133</v>
      </c>
      <c r="D250" t="s">
        <v>112</v>
      </c>
      <c r="E250" t="s">
        <v>67</v>
      </c>
      <c r="F250" s="0">
        <v>1827</v>
      </c>
      <c r="G250" s="0">
        <v>30.143333435058594</v>
      </c>
      <c r="H250" s="0">
        <v>27.892333984375</v>
      </c>
      <c r="I250" s="0">
        <v>-2.2509982585906982</v>
      </c>
      <c r="J250" s="0">
        <v>1.4100984334945679</v>
      </c>
      <c r="K250" s="0">
        <v>90.641487121582031</v>
      </c>
      <c r="L250" s="0">
        <v>-6.4330477714538574</v>
      </c>
      <c r="M250" s="0">
        <v>1</v>
      </c>
      <c r="N250" s="0">
        <v>1</v>
      </c>
      <c r="O250" s="0">
        <v>70.033721923828125</v>
      </c>
      <c r="P250" s="0">
        <v>65.560020446777344</v>
      </c>
      <c r="Q250" s="0">
        <v>-9.3789148330688477</v>
      </c>
      <c r="R250" s="0">
        <v>-8.8666238784790039</v>
      </c>
      <c r="S250" s="0">
        <v>-7.7989659309387207</v>
      </c>
      <c r="T250" s="0">
        <v>-7.0595097541809082</v>
      </c>
      <c r="U250" s="0">
        <v>-6.3200535774230957</v>
      </c>
      <c r="V250" s="0">
        <v>-5.2523961067199707</v>
      </c>
      <c r="W250" s="0">
        <v>-4.7401041984558105</v>
      </c>
      <c r="X250" s="0">
        <v>55.071870099788171</v>
      </c>
      <c r="Y250" s="0">
        <v>50.959293158699602</v>
      </c>
      <c r="Z250" s="0">
        <v>-4.1125737472885948</v>
      </c>
      <c r="AA250" s="0">
        <v>0.76427334547042847</v>
      </c>
      <c r="AB250" s="0">
        <v>-5.0833721160888672</v>
      </c>
      <c r="AC250" s="0">
        <v>-4.8057098388671875</v>
      </c>
      <c r="AD250" s="0">
        <v>-4.2270398139953613</v>
      </c>
      <c r="AE250" s="0">
        <v>-3.8262543678283691</v>
      </c>
      <c r="AF250" s="0">
        <v>-3.425468921661377</v>
      </c>
      <c r="AG250" s="0">
        <v>-2.8467986583709717</v>
      </c>
      <c r="AH250" s="0">
        <v>-2.5691366195678711</v>
      </c>
    </row>
    <row r="251" x14ac:dyDescent="0.4">
      <c r="A251" s="11" t="str">
        <f>Data[[#This Row],[category]]&amp;Data[[#This Row],[subcategory]]&amp;Data[[#This Row],[date]]&amp;Data[[#This Row],[hour]]</f>
        <v>CPP rateYes9/1/201716</v>
      </c>
      <c r="B251" s="11" t="s">
        <v>138</v>
      </c>
      <c r="C251" t="s">
        <v>133</v>
      </c>
      <c r="D251" t="s">
        <v>112</v>
      </c>
      <c r="E251" t="s">
        <v>68</v>
      </c>
      <c r="F251" s="0">
        <v>1827</v>
      </c>
      <c r="G251" s="0">
        <v>28.842723846435547</v>
      </c>
      <c r="H251" s="0">
        <v>27.667831420898438</v>
      </c>
      <c r="I251" s="0">
        <v>-1.1748924255371094</v>
      </c>
      <c r="J251" s="0">
        <v>2.4443268775939941</v>
      </c>
      <c r="K251" s="0">
        <v>89.817184448242188</v>
      </c>
      <c r="L251" s="0">
        <v>-3.3935830593109131</v>
      </c>
      <c r="M251" s="0">
        <v>0</v>
      </c>
      <c r="N251" s="0">
        <v>0</v>
      </c>
      <c r="O251" s="0">
        <v>70.033721923828125</v>
      </c>
      <c r="P251" s="0">
        <v>65.560020446777344</v>
      </c>
      <c r="Q251" s="0">
        <v>-4.788762092590332</v>
      </c>
      <c r="R251" s="0">
        <v>-3.9007329940795898</v>
      </c>
      <c r="S251" s="0">
        <v>-2.0500082969665527</v>
      </c>
      <c r="T251" s="0">
        <v>-0.76820212602615356</v>
      </c>
      <c r="U251" s="0">
        <v>0.51360416412353516</v>
      </c>
      <c r="V251" s="0">
        <v>2.3643288612365723</v>
      </c>
      <c r="W251" s="0">
        <v>3.2523577213287354</v>
      </c>
      <c r="X251" s="0">
        <v>52.695655763958932</v>
      </c>
      <c r="Y251" s="0">
        <v>50.549127075490283</v>
      </c>
      <c r="Z251" s="0">
        <v>-2.1465284764424135</v>
      </c>
      <c r="AA251" s="0">
        <v>1.3248251676559448</v>
      </c>
      <c r="AB251" s="0">
        <v>-2.5955090522766113</v>
      </c>
      <c r="AC251" s="0">
        <v>-2.1141972541809082</v>
      </c>
      <c r="AD251" s="0">
        <v>-1.1111046075820923</v>
      </c>
      <c r="AE251" s="0">
        <v>-0.41636556386947632</v>
      </c>
      <c r="AF251" s="0">
        <v>0.27837342023849487</v>
      </c>
      <c r="AG251" s="0">
        <v>1.2814662456512451</v>
      </c>
      <c r="AH251" s="0">
        <v>1.7627779245376587</v>
      </c>
    </row>
    <row r="252" x14ac:dyDescent="0.4">
      <c r="A252" s="11" t="str">
        <f>Data[[#This Row],[category]]&amp;Data[[#This Row],[subcategory]]&amp;Data[[#This Row],[date]]&amp;Data[[#This Row],[hour]]</f>
        <v>CPP rateYes9/1/201717</v>
      </c>
      <c r="B252" s="11" t="s">
        <v>138</v>
      </c>
      <c r="C252" t="s">
        <v>133</v>
      </c>
      <c r="D252" t="s">
        <v>112</v>
      </c>
      <c r="E252" t="s">
        <v>69</v>
      </c>
      <c r="F252" s="0">
        <v>1827</v>
      </c>
      <c r="G252" s="0">
        <v>27.302158355712891</v>
      </c>
      <c r="H252" s="0">
        <v>26.091583251953125</v>
      </c>
      <c r="I252" s="0">
        <v>-1.2105742692947388</v>
      </c>
      <c r="J252" s="0">
        <v>3.23850417137146</v>
      </c>
      <c r="K252" s="0">
        <v>87.604270935058594</v>
      </c>
      <c r="L252" s="0">
        <v>-3.2881526947021484</v>
      </c>
      <c r="M252" s="0">
        <v>0</v>
      </c>
      <c r="N252" s="0">
        <v>0</v>
      </c>
      <c r="O252" s="0">
        <v>70.033721923828125</v>
      </c>
      <c r="P252" s="0">
        <v>65.560020446777344</v>
      </c>
      <c r="Q252" s="0">
        <v>-3.3037028312683105</v>
      </c>
      <c r="R252" s="0">
        <v>-2.1271474361419678</v>
      </c>
      <c r="S252" s="0">
        <v>0.32488936185836792</v>
      </c>
      <c r="T252" s="0">
        <v>2.0231626033782959</v>
      </c>
      <c r="U252" s="0">
        <v>3.7214357852935791</v>
      </c>
      <c r="V252" s="0">
        <v>6.1734728813171387</v>
      </c>
      <c r="W252" s="0">
        <v>7.3500280380249023</v>
      </c>
      <c r="X252" s="0">
        <v>49.88104472115495</v>
      </c>
      <c r="Y252" s="0">
        <v>47.669323605803484</v>
      </c>
      <c r="Z252" s="0">
        <v>-2.211719170820003</v>
      </c>
      <c r="AA252" s="0">
        <v>1.7552692890167236</v>
      </c>
      <c r="AB252" s="0">
        <v>-1.7906068563461304</v>
      </c>
      <c r="AC252" s="0">
        <v>-1.1529139280319214</v>
      </c>
      <c r="AD252" s="0">
        <v>0.1760900467634201</v>
      </c>
      <c r="AE252" s="0">
        <v>1.096554160118103</v>
      </c>
      <c r="AF252" s="0">
        <v>2.0170183181762695</v>
      </c>
      <c r="AG252" s="0">
        <v>3.346022367477417</v>
      </c>
      <c r="AH252" s="0">
        <v>3.983715295791626</v>
      </c>
    </row>
    <row r="253" x14ac:dyDescent="0.4">
      <c r="A253" s="11" t="str">
        <f>Data[[#This Row],[category]]&amp;Data[[#This Row],[subcategory]]&amp;Data[[#This Row],[date]]&amp;Data[[#This Row],[hour]]</f>
        <v>CPP rateYes9/1/201718</v>
      </c>
      <c r="B253" s="11" t="s">
        <v>138</v>
      </c>
      <c r="C253" t="s">
        <v>133</v>
      </c>
      <c r="D253" t="s">
        <v>112</v>
      </c>
      <c r="E253" t="s">
        <v>70</v>
      </c>
      <c r="F253" s="0">
        <v>1827</v>
      </c>
      <c r="G253" s="0">
        <v>25.303750991821289</v>
      </c>
      <c r="H253" s="0">
        <v>24.160675048828125</v>
      </c>
      <c r="I253" s="0">
        <v>-1.1430748701095581</v>
      </c>
      <c r="J253" s="0">
        <v>3.4721739292144775</v>
      </c>
      <c r="K253" s="0">
        <v>84.909141540527344</v>
      </c>
      <c r="L253" s="0">
        <v>-2.915693998336792</v>
      </c>
      <c r="M253" s="0">
        <v>0</v>
      </c>
      <c r="N253" s="0">
        <v>0</v>
      </c>
      <c r="O253" s="0">
        <v>70.033721923828125</v>
      </c>
      <c r="P253" s="0">
        <v>65.560020446777344</v>
      </c>
      <c r="Q253" s="0">
        <v>-1.3810443878173828</v>
      </c>
      <c r="R253" s="0">
        <v>-0.1195964440703392</v>
      </c>
      <c r="S253" s="0">
        <v>2.5093636512756348</v>
      </c>
      <c r="T253" s="0">
        <v>4.3301734924316406</v>
      </c>
      <c r="U253" s="0">
        <v>6.1509833335876465</v>
      </c>
      <c r="V253" s="0">
        <v>8.7799434661865234</v>
      </c>
      <c r="W253" s="0">
        <v>10.041391372680664</v>
      </c>
      <c r="X253" s="0">
        <v>46.229951978103493</v>
      </c>
      <c r="Y253" s="0">
        <v>44.141553965232717</v>
      </c>
      <c r="Z253" s="0">
        <v>-2.0883978106852235</v>
      </c>
      <c r="AA253" s="0">
        <v>1.8819183111190796</v>
      </c>
      <c r="AB253" s="0">
        <v>-0.74852603673934937</v>
      </c>
      <c r="AC253" s="0">
        <v>-0.064821250736713409</v>
      </c>
      <c r="AD253" s="0">
        <v>1.3600752353668213</v>
      </c>
      <c r="AE253" s="0">
        <v>2.3469541072845459</v>
      </c>
      <c r="AF253" s="0">
        <v>3.3338329792022705</v>
      </c>
      <c r="AG253" s="0">
        <v>4.7587294578552246</v>
      </c>
      <c r="AH253" s="0">
        <v>5.4424343109130859</v>
      </c>
    </row>
    <row r="254" x14ac:dyDescent="0.4">
      <c r="A254" s="11" t="str">
        <f>Data[[#This Row],[category]]&amp;Data[[#This Row],[subcategory]]&amp;Data[[#This Row],[date]]&amp;Data[[#This Row],[hour]]</f>
        <v>CPP rateYes9/1/201719</v>
      </c>
      <c r="B254" s="11" t="s">
        <v>138</v>
      </c>
      <c r="C254" t="s">
        <v>133</v>
      </c>
      <c r="D254" t="s">
        <v>112</v>
      </c>
      <c r="E254" t="s">
        <v>71</v>
      </c>
      <c r="F254" s="0">
        <v>1827</v>
      </c>
      <c r="G254" s="0">
        <v>22.707111358642578</v>
      </c>
      <c r="H254" s="0">
        <v>22.910356521606445</v>
      </c>
      <c r="I254" s="0">
        <v>0.20324572920799255</v>
      </c>
      <c r="J254" s="0">
        <v>3.164337158203125</v>
      </c>
      <c r="K254" s="0">
        <v>82.359603881835937</v>
      </c>
      <c r="L254" s="0">
        <v>0.52086830139160156</v>
      </c>
      <c r="M254" s="0">
        <v>1</v>
      </c>
      <c r="N254" s="0">
        <v>0</v>
      </c>
      <c r="O254" s="0">
        <v>70.033721923828125</v>
      </c>
      <c r="P254" s="0">
        <v>65.560020446777344</v>
      </c>
      <c r="Q254" s="0">
        <v>0.17229673266410828</v>
      </c>
      <c r="R254" s="0">
        <v>1.3219069242477417</v>
      </c>
      <c r="S254" s="0">
        <v>3.7177882194519043</v>
      </c>
      <c r="T254" s="0">
        <v>5.3771681785583496</v>
      </c>
      <c r="U254" s="0">
        <v>7.0365481376647949</v>
      </c>
      <c r="V254" s="0">
        <v>9.432429313659668</v>
      </c>
      <c r="W254" s="0">
        <v>10.582039833068848</v>
      </c>
      <c r="X254" s="0">
        <v>41.485891338675245</v>
      </c>
      <c r="Y254" s="0">
        <v>41.857221549332081</v>
      </c>
      <c r="Z254" s="0">
        <v>0.37132995001886099</v>
      </c>
      <c r="AA254" s="0">
        <v>1.7150707244873047</v>
      </c>
      <c r="AB254" s="0">
        <v>0.093384832143783569</v>
      </c>
      <c r="AC254" s="0">
        <v>0.71647357940673828</v>
      </c>
      <c r="AD254" s="0">
        <v>2.0150411128997803</v>
      </c>
      <c r="AE254" s="0">
        <v>2.9144251346588135</v>
      </c>
      <c r="AF254" s="0">
        <v>3.8138091564178467</v>
      </c>
      <c r="AG254" s="0">
        <v>5.1123766899108887</v>
      </c>
      <c r="AH254" s="0">
        <v>5.7354655265808105</v>
      </c>
    </row>
    <row r="255" x14ac:dyDescent="0.4">
      <c r="A255" s="11" t="str">
        <f>Data[[#This Row],[category]]&amp;Data[[#This Row],[subcategory]]&amp;Data[[#This Row],[date]]&amp;Data[[#This Row],[hour]]</f>
        <v>CPP rateYes9/1/201720</v>
      </c>
      <c r="B255" s="11" t="s">
        <v>138</v>
      </c>
      <c r="C255" t="s">
        <v>133</v>
      </c>
      <c r="D255" t="s">
        <v>112</v>
      </c>
      <c r="E255" t="s">
        <v>54</v>
      </c>
      <c r="F255" s="0">
        <v>1827</v>
      </c>
      <c r="G255" s="0">
        <v>21.0826416015625</v>
      </c>
      <c r="H255" s="0">
        <v>21.565629959106445</v>
      </c>
      <c r="I255" s="0">
        <v>0.48298820853233337</v>
      </c>
      <c r="J255" s="0">
        <v>2.67177414894104</v>
      </c>
      <c r="K255" s="0">
        <v>79.114944458007812</v>
      </c>
      <c r="L255" s="0">
        <v>1.2277870178222656</v>
      </c>
      <c r="M255" s="0">
        <v>0</v>
      </c>
      <c r="N255" s="0">
        <v>0</v>
      </c>
      <c r="O255" s="0">
        <v>70.033721923828125</v>
      </c>
      <c r="P255" s="0">
        <v>65.560020446777344</v>
      </c>
      <c r="Q255" s="0">
        <v>-1.0520024299621582</v>
      </c>
      <c r="R255" s="0">
        <v>-0.081341370940208435</v>
      </c>
      <c r="S255" s="0">
        <v>1.941595196723938</v>
      </c>
      <c r="T255" s="0">
        <v>3.3426749706268311</v>
      </c>
      <c r="U255" s="0">
        <v>4.7437548637390137</v>
      </c>
      <c r="V255" s="0">
        <v>6.7666912078857422</v>
      </c>
      <c r="W255" s="0">
        <v>7.7373523712158203</v>
      </c>
      <c r="X255" s="0">
        <v>38.517985777670553</v>
      </c>
      <c r="Y255" s="0">
        <v>39.400407076629349</v>
      </c>
      <c r="Z255" s="0">
        <v>0.88241943368997688</v>
      </c>
      <c r="AA255" s="0">
        <v>1.4481016397476196</v>
      </c>
      <c r="AB255" s="0">
        <v>-0.57018542289733887</v>
      </c>
      <c r="AC255" s="0">
        <v>-0.044087134301662445</v>
      </c>
      <c r="AD255" s="0">
        <v>1.0523445606231689</v>
      </c>
      <c r="AE255" s="0">
        <v>1.8117297887802124</v>
      </c>
      <c r="AF255" s="0">
        <v>2.5711150169372559</v>
      </c>
      <c r="AG255" s="0">
        <v>3.6675467491149902</v>
      </c>
      <c r="AH255" s="0">
        <v>4.1936450004577637</v>
      </c>
    </row>
    <row r="256" x14ac:dyDescent="0.4">
      <c r="A256" s="11" t="str">
        <f>Data[[#This Row],[category]]&amp;Data[[#This Row],[subcategory]]&amp;Data[[#This Row],[date]]&amp;Data[[#This Row],[hour]]</f>
        <v>CPP rateYes9/1/201721</v>
      </c>
      <c r="B256" s="11" t="s">
        <v>138</v>
      </c>
      <c r="C256" t="s">
        <v>133</v>
      </c>
      <c r="D256" t="s">
        <v>112</v>
      </c>
      <c r="E256" t="s">
        <v>72</v>
      </c>
      <c r="F256" s="0">
        <v>1827</v>
      </c>
      <c r="G256" s="0">
        <v>19.619745254516602</v>
      </c>
      <c r="H256" s="0">
        <v>20.373954772949219</v>
      </c>
      <c r="I256" s="0">
        <v>0.75421059131622314</v>
      </c>
      <c r="J256" s="0">
        <v>2.3687341213226318</v>
      </c>
      <c r="K256" s="0">
        <v>77.628898620605469</v>
      </c>
      <c r="L256" s="0">
        <v>1.5562188625335693</v>
      </c>
      <c r="M256" s="0">
        <v>0</v>
      </c>
      <c r="N256" s="0">
        <v>0</v>
      </c>
      <c r="O256" s="0">
        <v>70.033721923828125</v>
      </c>
      <c r="P256" s="0">
        <v>65.560020446777344</v>
      </c>
      <c r="Q256" s="0">
        <v>-0.80263090133666992</v>
      </c>
      <c r="R256" s="0">
        <v>0.057935100048780441</v>
      </c>
      <c r="S256" s="0">
        <v>1.8514245748519897</v>
      </c>
      <c r="T256" s="0">
        <v>3.0935900211334229</v>
      </c>
      <c r="U256" s="0">
        <v>4.3357553482055664</v>
      </c>
      <c r="V256" s="0">
        <v>6.1292448043823242</v>
      </c>
      <c r="W256" s="0">
        <v>6.9898109436035156</v>
      </c>
      <c r="X256" s="0">
        <v>35.845274053770922</v>
      </c>
      <c r="Y256" s="0">
        <v>37.223216867247594</v>
      </c>
      <c r="Z256" s="0">
        <v>1.3779427210879178</v>
      </c>
      <c r="AA256" s="0">
        <v>1.2838538885116577</v>
      </c>
      <c r="AB256" s="0">
        <v>-0.43502599000930786</v>
      </c>
      <c r="AC256" s="0">
        <v>0.031400784850120544</v>
      </c>
      <c r="AD256" s="0">
        <v>1.0034720897674561</v>
      </c>
      <c r="AE256" s="0">
        <v>1.6767257452011108</v>
      </c>
      <c r="AF256" s="0">
        <v>2.3499794006347656</v>
      </c>
      <c r="AG256" s="0">
        <v>3.3220508098602295</v>
      </c>
      <c r="AH256" s="0">
        <v>3.7884774208068848</v>
      </c>
    </row>
    <row r="257" x14ac:dyDescent="0.4">
      <c r="A257" s="11" t="str">
        <f>Data[[#This Row],[category]]&amp;Data[[#This Row],[subcategory]]&amp;Data[[#This Row],[date]]&amp;Data[[#This Row],[hour]]</f>
        <v>CPP rateYes9/1/201722</v>
      </c>
      <c r="B257" s="11" t="s">
        <v>138</v>
      </c>
      <c r="C257" t="s">
        <v>133</v>
      </c>
      <c r="D257" t="s">
        <v>112</v>
      </c>
      <c r="E257" t="s">
        <v>73</v>
      </c>
      <c r="F257" s="0">
        <v>1827</v>
      </c>
      <c r="G257" s="0">
        <v>18.157083511352539</v>
      </c>
      <c r="H257" s="0">
        <v>18.912818908691406</v>
      </c>
      <c r="I257" s="0">
        <v>0.75573456287384033</v>
      </c>
      <c r="J257" s="0">
        <v>2.0607974529266357</v>
      </c>
      <c r="K257" s="0">
        <v>76.245208740234375</v>
      </c>
      <c r="L257" s="0">
        <v>1.7440892457962036</v>
      </c>
      <c r="M257" s="0">
        <v>1</v>
      </c>
      <c r="N257" s="0">
        <v>1</v>
      </c>
      <c r="O257" s="0">
        <v>70.033721923828125</v>
      </c>
      <c r="P257" s="0">
        <v>65.560020446777344</v>
      </c>
      <c r="Q257" s="0">
        <v>2.2004191875457764</v>
      </c>
      <c r="R257" s="0">
        <v>2.9491112232208252</v>
      </c>
      <c r="S257" s="0">
        <v>4.5094461441040039</v>
      </c>
      <c r="T257" s="0">
        <v>5.5901293754577637</v>
      </c>
      <c r="U257" s="0">
        <v>6.6708126068115234</v>
      </c>
      <c r="V257" s="0">
        <v>8.2311477661132812</v>
      </c>
      <c r="W257" s="0">
        <v>8.9798393249511719</v>
      </c>
      <c r="X257" s="0">
        <v>33.172992529415659</v>
      </c>
      <c r="Y257" s="0">
        <v>34.553720312058736</v>
      </c>
      <c r="Z257" s="0">
        <v>1.3807270271526486</v>
      </c>
      <c r="AA257" s="0">
        <v>1.1169521808624268</v>
      </c>
      <c r="AB257" s="0">
        <v>1.1926271915435791</v>
      </c>
      <c r="AC257" s="0">
        <v>1.5984182357788086</v>
      </c>
      <c r="AD257" s="0">
        <v>2.4441196918487549</v>
      </c>
      <c r="AE257" s="0">
        <v>3.0298500061035156</v>
      </c>
      <c r="AF257" s="0">
        <v>3.6155803203582764</v>
      </c>
      <c r="AG257" s="0">
        <v>4.4612817764282227</v>
      </c>
      <c r="AH257" s="0">
        <v>4.8670730590820312</v>
      </c>
    </row>
    <row r="258" x14ac:dyDescent="0.4">
      <c r="A258" s="11" t="str">
        <f>Data[[#This Row],[category]]&amp;Data[[#This Row],[subcategory]]&amp;Data[[#This Row],[date]]&amp;Data[[#This Row],[hour]]</f>
        <v>CPP rateYes9/1/201723</v>
      </c>
      <c r="B258" s="11" t="s">
        <v>138</v>
      </c>
      <c r="C258" t="s">
        <v>133</v>
      </c>
      <c r="D258" t="s">
        <v>112</v>
      </c>
      <c r="E258" t="s">
        <v>74</v>
      </c>
      <c r="F258" s="0">
        <v>1827</v>
      </c>
      <c r="G258" s="0">
        <v>16.73234748840332</v>
      </c>
      <c r="H258" s="0">
        <v>17.291959762573242</v>
      </c>
      <c r="I258" s="0">
        <v>0.55961263179779053</v>
      </c>
      <c r="J258" s="0">
        <v>1.6721788644790649</v>
      </c>
      <c r="K258" s="0">
        <v>75.240829467773438</v>
      </c>
      <c r="L258" s="0">
        <v>1.4246243238449097</v>
      </c>
      <c r="M258" s="0">
        <v>1</v>
      </c>
      <c r="N258" s="0">
        <v>1</v>
      </c>
      <c r="O258" s="0">
        <v>70.033721923828125</v>
      </c>
      <c r="P258" s="0">
        <v>65.560020446777344</v>
      </c>
      <c r="Q258" s="0">
        <v>2.4877970218658447</v>
      </c>
      <c r="R258" s="0">
        <v>3.0953030586242676</v>
      </c>
      <c r="S258" s="0">
        <v>4.3613948822021484</v>
      </c>
      <c r="T258" s="0">
        <v>5.2382864952087402</v>
      </c>
      <c r="U258" s="0">
        <v>6.115178108215332</v>
      </c>
      <c r="V258" s="0">
        <v>7.3812699317932129</v>
      </c>
      <c r="W258" s="0">
        <v>7.9887757301330566</v>
      </c>
      <c r="X258" s="0">
        <v>30.570000004743456</v>
      </c>
      <c r="Y258" s="0">
        <v>31.592411235332989</v>
      </c>
      <c r="Z258" s="0">
        <v>1.0224122580027941</v>
      </c>
      <c r="AA258" s="0">
        <v>0.90632092952728271</v>
      </c>
      <c r="AB258" s="0">
        <v>1.3483861684799194</v>
      </c>
      <c r="AC258" s="0">
        <v>1.6776543855667114</v>
      </c>
      <c r="AD258" s="0">
        <v>2.3638761043548584</v>
      </c>
      <c r="AE258" s="0">
        <v>2.8391513824462891</v>
      </c>
      <c r="AF258" s="0">
        <v>3.3144266605377197</v>
      </c>
      <c r="AG258" s="0">
        <v>4.0006484985351563</v>
      </c>
      <c r="AH258" s="0">
        <v>4.3299164772033691</v>
      </c>
    </row>
    <row r="259" x14ac:dyDescent="0.4">
      <c r="A259" s="11" t="str">
        <f>Data[[#This Row],[category]]&amp;Data[[#This Row],[subcategory]]&amp;Data[[#This Row],[date]]&amp;Data[[#This Row],[hour]]</f>
        <v>CPP rateYes9/1/201724</v>
      </c>
      <c r="B259" s="11" t="s">
        <v>138</v>
      </c>
      <c r="C259" t="s">
        <v>133</v>
      </c>
      <c r="D259" t="s">
        <v>112</v>
      </c>
      <c r="E259" t="s">
        <v>75</v>
      </c>
      <c r="F259" s="0">
        <v>1827</v>
      </c>
      <c r="G259" s="0">
        <v>15.183291435241699</v>
      </c>
      <c r="H259" s="0">
        <v>15.813602447509766</v>
      </c>
      <c r="I259" s="0">
        <v>0.63031113147735596</v>
      </c>
      <c r="J259" s="0">
        <v>1.4601762294769287</v>
      </c>
      <c r="K259" s="0">
        <v>74.412696838378906</v>
      </c>
      <c r="L259" s="0">
        <v>1.6386852264404297</v>
      </c>
      <c r="M259" s="0">
        <v>1</v>
      </c>
      <c r="N259" s="0">
        <v>1</v>
      </c>
      <c r="O259" s="0">
        <v>70.033721923828125</v>
      </c>
      <c r="P259" s="0">
        <v>65.560020446777344</v>
      </c>
      <c r="Q259" s="0">
        <v>2.5361506938934326</v>
      </c>
      <c r="R259" s="0">
        <v>3.0666356086730957</v>
      </c>
      <c r="S259" s="0">
        <v>4.1722097396850586</v>
      </c>
      <c r="T259" s="0">
        <v>4.9379267692565918</v>
      </c>
      <c r="U259" s="0">
        <v>5.703643798828125</v>
      </c>
      <c r="V259" s="0">
        <v>6.8092179298400879</v>
      </c>
      <c r="W259" s="0">
        <v>7.3397030830383301</v>
      </c>
      <c r="X259" s="0">
        <v>27.739872597975417</v>
      </c>
      <c r="Y259" s="0">
        <v>28.891451570930396</v>
      </c>
      <c r="Z259" s="0">
        <v>1.1515784881689828</v>
      </c>
      <c r="AA259" s="0">
        <v>0.7914155125617981</v>
      </c>
      <c r="AB259" s="0">
        <v>1.3745936155319214</v>
      </c>
      <c r="AC259" s="0">
        <v>1.662116527557373</v>
      </c>
      <c r="AD259" s="0">
        <v>2.2613375186920166</v>
      </c>
      <c r="AE259" s="0">
        <v>2.676356315612793</v>
      </c>
      <c r="AF259" s="0">
        <v>3.0913751125335693</v>
      </c>
      <c r="AG259" s="0">
        <v>3.6905961036682129</v>
      </c>
      <c r="AH259" s="0">
        <v>3.978118896484375</v>
      </c>
    </row>
    <row r="260" x14ac:dyDescent="0.4">
      <c r="A260" s="11" t="str">
        <f>Data[[#This Row],[category]]&amp;Data[[#This Row],[subcategory]]&amp;Data[[#This Row],[date]]&amp;Data[[#This Row],[hour]]</f>
        <v>CPP rateYes9/1/2017Avg. 11 to 6 pm</v>
      </c>
      <c r="B260" s="11" t="s">
        <v>138</v>
      </c>
      <c r="C260" t="s">
        <v>133</v>
      </c>
      <c r="D260" t="s">
        <v>112</v>
      </c>
      <c r="E260" t="s">
        <v>76</v>
      </c>
      <c r="F260" s="0">
        <v>1827</v>
      </c>
      <c r="G260" s="0">
        <v>28.997364044189453</v>
      </c>
      <c r="H260" s="0">
        <v>28.285089492797852</v>
      </c>
      <c r="I260" s="0">
        <v>-0.71227580308914185</v>
      </c>
      <c r="J260" s="0">
        <v>1.1577299833297729</v>
      </c>
      <c r="K260" s="0">
        <v>89.638595581054688</v>
      </c>
      <c r="L260" s="0">
        <v>-3.257563591003418</v>
      </c>
      <c r="M260" s="0">
        <v>0</v>
      </c>
      <c r="N260" s="0">
        <v>0</v>
      </c>
      <c r="O260" s="0"/>
      <c r="P260" s="0"/>
      <c r="Q260" s="0">
        <v>-3.1471598148345947</v>
      </c>
      <c r="R260" s="0">
        <v>-2.7265541553497314</v>
      </c>
      <c r="S260" s="0">
        <v>-1.8499777317047119</v>
      </c>
      <c r="T260" s="0">
        <v>-1.2428635358810425</v>
      </c>
      <c r="U260" s="0">
        <v>-0.63574934005737305</v>
      </c>
      <c r="V260" s="0">
        <v>0.24082714319229126</v>
      </c>
      <c r="W260" s="0">
        <v>0.66143280267715454</v>
      </c>
      <c r="X260" s="0">
        <v>52.978184295921366</v>
      </c>
      <c r="Y260" s="0">
        <v>51.676858945326359</v>
      </c>
      <c r="Z260" s="0">
        <v>-1.3013278778054622</v>
      </c>
      <c r="AA260" s="0">
        <v>0.62748962640762329</v>
      </c>
      <c r="AB260" s="0">
        <v>-1.7057605981826782</v>
      </c>
      <c r="AC260" s="0">
        <v>-1.4777923822402954</v>
      </c>
      <c r="AD260" s="0">
        <v>-1.002687931060791</v>
      </c>
      <c r="AE260" s="0">
        <v>-0.67363202571868896</v>
      </c>
      <c r="AF260" s="0">
        <v>-0.3445761501789093</v>
      </c>
      <c r="AG260" s="0">
        <v>0.1305282860994339</v>
      </c>
      <c r="AH260" s="0">
        <v>0.35849657654762268</v>
      </c>
    </row>
    <row r="261" x14ac:dyDescent="0.4">
      <c r="A261" s="11" t="str">
        <f>Data[[#This Row],[category]]&amp;Data[[#This Row],[subcategory]]&amp;Data[[#This Row],[date]]&amp;Data[[#This Row],[hour]]</f>
        <v>CPP rateYes9/1/2017Avg. 2 to 6pm</v>
      </c>
      <c r="B261" s="11" t="s">
        <v>138</v>
      </c>
      <c r="C261" t="s">
        <v>133</v>
      </c>
      <c r="D261" t="s">
        <v>112</v>
      </c>
      <c r="E261" t="s">
        <v>77</v>
      </c>
      <c r="F261" s="0">
        <v>1827</v>
      </c>
      <c r="G261" s="0">
        <v>27.897991180419922</v>
      </c>
      <c r="H261" s="0">
        <v>26.453105926513672</v>
      </c>
      <c r="I261" s="0">
        <v>-1.4448848962783813</v>
      </c>
      <c r="J261" s="0">
        <v>2.2755031585693359</v>
      </c>
      <c r="K261" s="0">
        <v>88.243019104003906</v>
      </c>
      <c r="L261" s="0">
        <v>-4.6778302192687988</v>
      </c>
      <c r="M261" s="0">
        <v>0</v>
      </c>
      <c r="N261" s="0">
        <v>0</v>
      </c>
      <c r="O261" s="0"/>
      <c r="P261" s="0"/>
      <c r="Q261" s="0">
        <v>-4.1114635467529297</v>
      </c>
      <c r="R261" s="0">
        <v>-3.2847685813903809</v>
      </c>
      <c r="S261" s="0">
        <v>-1.5618689060211182</v>
      </c>
      <c r="T261" s="0">
        <v>-0.36859393119812012</v>
      </c>
      <c r="U261" s="0">
        <v>0.82468110322952271</v>
      </c>
      <c r="V261" s="0">
        <v>2.5475807189941406</v>
      </c>
      <c r="W261" s="0">
        <v>3.3742756843566895</v>
      </c>
      <c r="X261" s="0">
        <v>50.96962969629493</v>
      </c>
      <c r="Y261" s="0">
        <v>48.329823645429293</v>
      </c>
      <c r="Z261" s="0">
        <v>-2.6398046944706914</v>
      </c>
      <c r="AA261" s="0">
        <v>1.2333227396011353</v>
      </c>
      <c r="AB261" s="0">
        <v>-2.2284133434295654</v>
      </c>
      <c r="AC261" s="0">
        <v>-1.7803446054458618</v>
      </c>
      <c r="AD261" s="0">
        <v>-0.84653300046920776</v>
      </c>
      <c r="AE261" s="0">
        <v>-0.19977791607379913</v>
      </c>
      <c r="AF261" s="0">
        <v>0.4469771683216095</v>
      </c>
      <c r="AG261" s="0">
        <v>1.3807888031005859</v>
      </c>
      <c r="AH261" s="0">
        <v>1.828857421875</v>
      </c>
    </row>
    <row r="262" x14ac:dyDescent="0.4">
      <c r="A262" s="11" t="str">
        <f>Data[[#This Row],[category]]&amp;Data[[#This Row],[subcategory]]&amp;Data[[#This Row],[date]]&amp;Data[[#This Row],[hour]]</f>
        <v>CPP rateYes9/2/20171</v>
      </c>
      <c r="B262" s="11" t="s">
        <v>138</v>
      </c>
      <c r="C262" t="s">
        <v>133</v>
      </c>
      <c r="D262" t="s">
        <v>113</v>
      </c>
      <c r="E262" t="s">
        <v>40</v>
      </c>
      <c r="F262" s="0">
        <v>1827</v>
      </c>
      <c r="G262" s="0">
        <v>14.252986907958984</v>
      </c>
      <c r="H262" s="0">
        <v>14.561406135559082</v>
      </c>
      <c r="I262" s="0">
        <v>0.3084183931350708</v>
      </c>
      <c r="J262" s="0">
        <v>0.97065150737762451</v>
      </c>
      <c r="K262" s="0">
        <v>73.244117736816406</v>
      </c>
      <c r="L262" s="0">
        <v>1.1061184406280518</v>
      </c>
      <c r="M262" s="0">
        <v>1</v>
      </c>
      <c r="N262" s="0">
        <v>0</v>
      </c>
      <c r="O262" s="0">
        <v>59.307338714599609</v>
      </c>
      <c r="P262" s="0">
        <v>58.256912231445313</v>
      </c>
      <c r="Q262" s="0">
        <v>0.16538144648075104</v>
      </c>
      <c r="R262" s="0">
        <v>0.51802116632461548</v>
      </c>
      <c r="S262" s="0">
        <v>1.25295090675354</v>
      </c>
      <c r="T262" s="0">
        <v>1.7619611024856567</v>
      </c>
      <c r="U262" s="0">
        <v>2.2709712982177734</v>
      </c>
      <c r="V262" s="0">
        <v>3.0059010982513428</v>
      </c>
      <c r="W262" s="0">
        <v>3.3585407733917236</v>
      </c>
      <c r="X262" s="0">
        <v>26.040207631784792</v>
      </c>
      <c r="Y262" s="0">
        <v>26.603688270569844</v>
      </c>
      <c r="Z262" s="0">
        <v>0.56348041897248413</v>
      </c>
      <c r="AA262" s="0">
        <v>0.52609312534332275</v>
      </c>
      <c r="AB262" s="0">
        <v>0.089636750519275665</v>
      </c>
      <c r="AC262" s="0">
        <v>0.28076747059822083</v>
      </c>
      <c r="AD262" s="0">
        <v>0.679099440574646</v>
      </c>
      <c r="AE262" s="0">
        <v>0.9549829363822937</v>
      </c>
      <c r="AF262" s="0">
        <v>1.2308664321899414</v>
      </c>
      <c r="AG262" s="0">
        <v>1.629198431968689</v>
      </c>
      <c r="AH262" s="0">
        <v>1.8203290700912476</v>
      </c>
    </row>
    <row r="263" x14ac:dyDescent="0.4">
      <c r="A263" s="11" t="str">
        <f>Data[[#This Row],[category]]&amp;Data[[#This Row],[subcategory]]&amp;Data[[#This Row],[date]]&amp;Data[[#This Row],[hour]]</f>
        <v>CPP rateYes9/2/20172</v>
      </c>
      <c r="B263" s="11" t="s">
        <v>138</v>
      </c>
      <c r="C263" t="s">
        <v>133</v>
      </c>
      <c r="D263" t="s">
        <v>113</v>
      </c>
      <c r="E263" t="s">
        <v>41</v>
      </c>
      <c r="F263" s="0">
        <v>1827</v>
      </c>
      <c r="G263" s="0">
        <v>13.428834915161133</v>
      </c>
      <c r="H263" s="0">
        <v>13.833794593811035</v>
      </c>
      <c r="I263" s="0">
        <v>0.40495961904525757</v>
      </c>
      <c r="J263" s="0">
        <v>0.85056358575820923</v>
      </c>
      <c r="K263" s="0">
        <v>72.157630920410156</v>
      </c>
      <c r="L263" s="0">
        <v>1.4694483280181885</v>
      </c>
      <c r="M263" s="0">
        <v>0</v>
      </c>
      <c r="N263" s="0">
        <v>0</v>
      </c>
      <c r="O263" s="0">
        <v>59.307338714599609</v>
      </c>
      <c r="P263" s="0">
        <v>58.256912231445313</v>
      </c>
      <c r="Q263" s="0">
        <v>-0.00042615225538611412</v>
      </c>
      <c r="R263" s="0">
        <v>0.30858534574508667</v>
      </c>
      <c r="S263" s="0">
        <v>0.9525904655456543</v>
      </c>
      <c r="T263" s="0">
        <v>1.398626446723938</v>
      </c>
      <c r="U263" s="0">
        <v>1.8446624279022217</v>
      </c>
      <c r="V263" s="0">
        <v>2.4886674880981445</v>
      </c>
      <c r="W263" s="0">
        <v>2.7976789474487305</v>
      </c>
      <c r="X263" s="0">
        <v>24.534480810289971</v>
      </c>
      <c r="Y263" s="0">
        <v>25.274342096711401</v>
      </c>
      <c r="Z263" s="0">
        <v>0.73986120733589145</v>
      </c>
      <c r="AA263" s="0">
        <v>0.46100544929504395</v>
      </c>
      <c r="AB263" s="0">
        <v>-0.00023097718076314777</v>
      </c>
      <c r="AC263" s="0">
        <v>0.16725325584411621</v>
      </c>
      <c r="AD263" s="0">
        <v>0.51630401611328125</v>
      </c>
      <c r="AE263" s="0">
        <v>0.75805550813674927</v>
      </c>
      <c r="AF263" s="0">
        <v>0.99980700016021729</v>
      </c>
      <c r="AG263" s="0">
        <v>1.3488577604293823</v>
      </c>
      <c r="AH263" s="0">
        <v>1.5163420438766479</v>
      </c>
    </row>
    <row r="264" x14ac:dyDescent="0.4">
      <c r="A264" s="11" t="str">
        <f>Data[[#This Row],[category]]&amp;Data[[#This Row],[subcategory]]&amp;Data[[#This Row],[date]]&amp;Data[[#This Row],[hour]]</f>
        <v>CPP rateYes9/2/20173</v>
      </c>
      <c r="B264" s="11" t="s">
        <v>138</v>
      </c>
      <c r="C264" t="s">
        <v>133</v>
      </c>
      <c r="D264" t="s">
        <v>113</v>
      </c>
      <c r="E264" t="s">
        <v>42</v>
      </c>
      <c r="F264" s="0">
        <v>1827</v>
      </c>
      <c r="G264" s="0">
        <v>12.990373611450195</v>
      </c>
      <c r="H264" s="0">
        <v>13.291814804077148</v>
      </c>
      <c r="I264" s="0">
        <v>0.30144163966178894</v>
      </c>
      <c r="J264" s="0">
        <v>0.82784610986709595</v>
      </c>
      <c r="K264" s="0">
        <v>72.021347045898438</v>
      </c>
      <c r="L264" s="0">
        <v>0.88283175230026245</v>
      </c>
      <c r="M264" s="0">
        <v>0</v>
      </c>
      <c r="N264" s="0">
        <v>0</v>
      </c>
      <c r="O264" s="0">
        <v>59.307338714599609</v>
      </c>
      <c r="P264" s="0">
        <v>58.256912231445313</v>
      </c>
      <c r="Q264" s="0">
        <v>-0.44330200552940369</v>
      </c>
      <c r="R264" s="0">
        <v>-0.14254382252693176</v>
      </c>
      <c r="S264" s="0">
        <v>0.48426073789596558</v>
      </c>
      <c r="T264" s="0">
        <v>0.91838365793228149</v>
      </c>
      <c r="U264" s="0">
        <v>1.3525066375732422</v>
      </c>
      <c r="V264" s="0">
        <v>1.9793111085891724</v>
      </c>
      <c r="W264" s="0">
        <v>2.2800693511962891</v>
      </c>
      <c r="X264" s="0">
        <v>23.733411773120597</v>
      </c>
      <c r="Y264" s="0">
        <v>24.284144833792965</v>
      </c>
      <c r="Z264" s="0">
        <v>0.55073387862466339</v>
      </c>
      <c r="AA264" s="0">
        <v>0.44869258999824524</v>
      </c>
      <c r="AB264" s="0">
        <v>-0.24026970565319061</v>
      </c>
      <c r="AC264" s="0">
        <v>-0.077258758246898651</v>
      </c>
      <c r="AD264" s="0">
        <v>0.26246932148933411</v>
      </c>
      <c r="AE264" s="0">
        <v>0.49776393175125122</v>
      </c>
      <c r="AF264" s="0">
        <v>0.73305857181549072</v>
      </c>
      <c r="AG264" s="0">
        <v>1.0727865695953369</v>
      </c>
      <c r="AH264" s="0">
        <v>1.2357975244522095</v>
      </c>
    </row>
    <row r="265" x14ac:dyDescent="0.4">
      <c r="A265" s="11" t="str">
        <f>Data[[#This Row],[category]]&amp;Data[[#This Row],[subcategory]]&amp;Data[[#This Row],[date]]&amp;Data[[#This Row],[hour]]</f>
        <v>CPP rateYes9/2/20174</v>
      </c>
      <c r="B265" s="11" t="s">
        <v>138</v>
      </c>
      <c r="C265" t="s">
        <v>133</v>
      </c>
      <c r="D265" t="s">
        <v>113</v>
      </c>
      <c r="E265" t="s">
        <v>43</v>
      </c>
      <c r="F265" s="0">
        <v>1827</v>
      </c>
      <c r="G265" s="0">
        <v>12.305179595947266</v>
      </c>
      <c r="H265" s="0">
        <v>12.988544464111328</v>
      </c>
      <c r="I265" s="0">
        <v>0.68336498737335205</v>
      </c>
      <c r="J265" s="0">
        <v>0.8181990385055542</v>
      </c>
      <c r="K265" s="0">
        <v>71.484405517578125</v>
      </c>
      <c r="L265" s="0">
        <v>1.7092047929763794</v>
      </c>
      <c r="M265" s="0">
        <v>0</v>
      </c>
      <c r="N265" s="0">
        <v>0</v>
      </c>
      <c r="O265" s="0">
        <v>59.307338714599609</v>
      </c>
      <c r="P265" s="0">
        <v>58.256912231445313</v>
      </c>
      <c r="Q265" s="0">
        <v>-0.41813680529594421</v>
      </c>
      <c r="R265" s="0">
        <v>-0.12088340520858765</v>
      </c>
      <c r="S265" s="0">
        <v>0.49861684441566467</v>
      </c>
      <c r="T265" s="0">
        <v>0.9276808500289917</v>
      </c>
      <c r="U265" s="0">
        <v>1.3567448854446411</v>
      </c>
      <c r="V265" s="0">
        <v>1.9762451648712158</v>
      </c>
      <c r="W265" s="0">
        <v>2.27349853515625</v>
      </c>
      <c r="X265" s="0">
        <v>22.481562726051706</v>
      </c>
      <c r="Y265" s="0">
        <v>23.730070007507582</v>
      </c>
      <c r="Z265" s="0">
        <v>1.2485078489933408</v>
      </c>
      <c r="AA265" s="0">
        <v>0.44346389174461365</v>
      </c>
      <c r="AB265" s="0">
        <v>-0.22663016617298126</v>
      </c>
      <c r="AC265" s="0">
        <v>-0.065518818795681</v>
      </c>
      <c r="AD265" s="0">
        <v>0.2702503502368927</v>
      </c>
      <c r="AE265" s="0">
        <v>0.50280302762985229</v>
      </c>
      <c r="AF265" s="0">
        <v>0.73535573482513428</v>
      </c>
      <c r="AG265" s="0">
        <v>1.0711249113082886</v>
      </c>
      <c r="AH265" s="0">
        <v>1.2322362661361694</v>
      </c>
    </row>
    <row r="266" x14ac:dyDescent="0.4">
      <c r="A266" s="11" t="str">
        <f>Data[[#This Row],[category]]&amp;Data[[#This Row],[subcategory]]&amp;Data[[#This Row],[date]]&amp;Data[[#This Row],[hour]]</f>
        <v>CPP rateYes9/2/20175</v>
      </c>
      <c r="B266" s="11" t="s">
        <v>138</v>
      </c>
      <c r="C266" t="s">
        <v>133</v>
      </c>
      <c r="D266" t="s">
        <v>113</v>
      </c>
      <c r="E266" t="s">
        <v>44</v>
      </c>
      <c r="F266" s="0">
        <v>1827</v>
      </c>
      <c r="G266" s="0">
        <v>11.704886436462402</v>
      </c>
      <c r="H266" s="0">
        <v>12.898608207702637</v>
      </c>
      <c r="I266" s="0">
        <v>1.1937212944030762</v>
      </c>
      <c r="J266" s="0">
        <v>0.80096572637557983</v>
      </c>
      <c r="K266" s="0">
        <v>70.7296142578125</v>
      </c>
      <c r="L266" s="0">
        <v>1.9856945276260376</v>
      </c>
      <c r="M266" s="0">
        <v>0</v>
      </c>
      <c r="N266" s="0">
        <v>0</v>
      </c>
      <c r="O266" s="0">
        <v>59.307338714599609</v>
      </c>
      <c r="P266" s="0">
        <v>58.256912231445313</v>
      </c>
      <c r="Q266" s="0">
        <v>-0.55595272779464722</v>
      </c>
      <c r="R266" s="0">
        <v>-0.26496022939682007</v>
      </c>
      <c r="S266" s="0">
        <v>0.34149181842803955</v>
      </c>
      <c r="T266" s="0">
        <v>0.76151865720748901</v>
      </c>
      <c r="U266" s="0">
        <v>1.1815454959869385</v>
      </c>
      <c r="V266" s="0">
        <v>1.7879974842071533</v>
      </c>
      <c r="W266" s="0">
        <v>2.0789899826049805</v>
      </c>
      <c r="X266" s="0">
        <v>21.384827572474784</v>
      </c>
      <c r="Y266" s="0">
        <v>23.565756423346301</v>
      </c>
      <c r="Z266" s="0">
        <v>2.1809288268809595</v>
      </c>
      <c r="AA266" s="0">
        <v>0.43412342667579651</v>
      </c>
      <c r="AB266" s="0">
        <v>-0.30132636427879333</v>
      </c>
      <c r="AC266" s="0">
        <v>-0.14360843598842621</v>
      </c>
      <c r="AD266" s="0">
        <v>0.18508857488632202</v>
      </c>
      <c r="AE266" s="0">
        <v>0.41274312138557434</v>
      </c>
      <c r="AF266" s="0">
        <v>0.64039766788482666</v>
      </c>
      <c r="AG266" s="0">
        <v>0.96909469366073608</v>
      </c>
      <c r="AH266" s="0">
        <v>1.1268125772476196</v>
      </c>
    </row>
    <row r="267" x14ac:dyDescent="0.4">
      <c r="A267" s="11" t="str">
        <f>Data[[#This Row],[category]]&amp;Data[[#This Row],[subcategory]]&amp;Data[[#This Row],[date]]&amp;Data[[#This Row],[hour]]</f>
        <v>CPP rateYes9/2/20176</v>
      </c>
      <c r="B267" s="11" t="s">
        <v>138</v>
      </c>
      <c r="C267" t="s">
        <v>133</v>
      </c>
      <c r="D267" t="s">
        <v>113</v>
      </c>
      <c r="E267" t="s">
        <v>45</v>
      </c>
      <c r="F267" s="0">
        <v>1827</v>
      </c>
      <c r="G267" s="0">
        <v>12.672656059265137</v>
      </c>
      <c r="H267" s="0">
        <v>13.376811027526855</v>
      </c>
      <c r="I267" s="0">
        <v>0.70415413379669189</v>
      </c>
      <c r="J267" s="0">
        <v>1.6336880922317505</v>
      </c>
      <c r="K267" s="0">
        <v>70.482757568359375</v>
      </c>
      <c r="L267" s="0">
        <v>1.549805760383606</v>
      </c>
      <c r="M267" s="0">
        <v>0</v>
      </c>
      <c r="N267" s="0">
        <v>0</v>
      </c>
      <c r="O267" s="0">
        <v>59.307338714599609</v>
      </c>
      <c r="P267" s="0">
        <v>58.256912231445313</v>
      </c>
      <c r="Q267" s="0">
        <v>-1.1332738399505615</v>
      </c>
      <c r="R267" s="0">
        <v>-0.53975158929824829</v>
      </c>
      <c r="S267" s="0">
        <v>0.6971970796585083</v>
      </c>
      <c r="T267" s="0">
        <v>1.5539039373397827</v>
      </c>
      <c r="U267" s="0">
        <v>2.4106109142303467</v>
      </c>
      <c r="V267" s="0">
        <v>3.6475594043731689</v>
      </c>
      <c r="W267" s="0">
        <v>4.241081714630127</v>
      </c>
      <c r="X267" s="0">
        <v>23.152942457916595</v>
      </c>
      <c r="Y267" s="0">
        <v>24.439433869897009</v>
      </c>
      <c r="Z267" s="0">
        <v>1.286489643089106</v>
      </c>
      <c r="AA267" s="0">
        <v>0.88545894622802734</v>
      </c>
      <c r="AB267" s="0">
        <v>-0.61423438787460327</v>
      </c>
      <c r="AC267" s="0">
        <v>-0.29254534840583801</v>
      </c>
      <c r="AD267" s="0">
        <v>0.37788084149360657</v>
      </c>
      <c r="AE267" s="0">
        <v>0.84221595525741577</v>
      </c>
      <c r="AF267" s="0">
        <v>1.3065510988235474</v>
      </c>
      <c r="AG267" s="0">
        <v>1.9769772291183472</v>
      </c>
      <c r="AH267" s="0">
        <v>2.29866623878479</v>
      </c>
    </row>
    <row r="268" x14ac:dyDescent="0.4">
      <c r="A268" s="11" t="str">
        <f>Data[[#This Row],[category]]&amp;Data[[#This Row],[subcategory]]&amp;Data[[#This Row],[date]]&amp;Data[[#This Row],[hour]]</f>
        <v>CPP rateYes9/2/20177</v>
      </c>
      <c r="B268" s="11" t="s">
        <v>138</v>
      </c>
      <c r="C268" t="s">
        <v>133</v>
      </c>
      <c r="D268" t="s">
        <v>113</v>
      </c>
      <c r="E268" t="s">
        <v>59</v>
      </c>
      <c r="F268" s="0">
        <v>1827</v>
      </c>
      <c r="G268" s="0">
        <v>14.067191123962402</v>
      </c>
      <c r="H268" s="0">
        <v>14.406554222106934</v>
      </c>
      <c r="I268" s="0">
        <v>0.33936205506324768</v>
      </c>
      <c r="J268" s="0">
        <v>1.7835369110107422</v>
      </c>
      <c r="K268" s="0">
        <v>70.808975219726563</v>
      </c>
      <c r="L268" s="0">
        <v>0.91347610950469971</v>
      </c>
      <c r="M268" s="0">
        <v>1</v>
      </c>
      <c r="N268" s="0">
        <v>0</v>
      </c>
      <c r="O268" s="0">
        <v>59.307338714599609</v>
      </c>
      <c r="P268" s="0">
        <v>58.256912231445313</v>
      </c>
      <c r="Q268" s="0">
        <v>-6.1582307815551758</v>
      </c>
      <c r="R268" s="0">
        <v>-5.5102682113647461</v>
      </c>
      <c r="S268" s="0">
        <v>-4.1598610877990723</v>
      </c>
      <c r="T268" s="0">
        <v>-3.2245736122131348</v>
      </c>
      <c r="U268" s="0">
        <v>-2.2892858982086182</v>
      </c>
      <c r="V268" s="0">
        <v>-0.93887907266616821</v>
      </c>
      <c r="W268" s="0">
        <v>-0.29091644287109375</v>
      </c>
      <c r="X268" s="0">
        <v>25.700758454692526</v>
      </c>
      <c r="Y268" s="0">
        <v>26.320774179640981</v>
      </c>
      <c r="Z268" s="0">
        <v>0.62001447375891028</v>
      </c>
      <c r="AA268" s="0">
        <v>0.96667701005935669</v>
      </c>
      <c r="AB268" s="0">
        <v>-3.3377611637115479</v>
      </c>
      <c r="AC268" s="0">
        <v>-2.9865653514862061</v>
      </c>
      <c r="AD268" s="0">
        <v>-2.2546448707580566</v>
      </c>
      <c r="AE268" s="0">
        <v>-1.7477189302444458</v>
      </c>
      <c r="AF268" s="0">
        <v>-1.240792989730835</v>
      </c>
      <c r="AG268" s="0">
        <v>-0.50887250900268555</v>
      </c>
      <c r="AH268" s="0">
        <v>-0.15767674148082733</v>
      </c>
    </row>
    <row r="269" x14ac:dyDescent="0.4">
      <c r="A269" s="11" t="str">
        <f>Data[[#This Row],[category]]&amp;Data[[#This Row],[subcategory]]&amp;Data[[#This Row],[date]]&amp;Data[[#This Row],[hour]]</f>
        <v>CPP rateYes9/2/20178</v>
      </c>
      <c r="B269" s="11" t="s">
        <v>138</v>
      </c>
      <c r="C269" t="s">
        <v>133</v>
      </c>
      <c r="D269" t="s">
        <v>113</v>
      </c>
      <c r="E269" t="s">
        <v>60</v>
      </c>
      <c r="F269" s="0">
        <v>1827</v>
      </c>
      <c r="G269" s="0">
        <v>16.019678115844727</v>
      </c>
      <c r="H269" s="0">
        <v>15.783576011657715</v>
      </c>
      <c r="I269" s="0">
        <v>-0.23610241711139679</v>
      </c>
      <c r="J269" s="0">
        <v>1.5144562721252441</v>
      </c>
      <c r="K269" s="0">
        <v>73.120414733886719</v>
      </c>
      <c r="L269" s="0">
        <v>-0.93295532464981079</v>
      </c>
      <c r="M269" s="0">
        <v>1</v>
      </c>
      <c r="N269" s="0">
        <v>1</v>
      </c>
      <c r="O269" s="0">
        <v>59.307338714599609</v>
      </c>
      <c r="P269" s="0">
        <v>58.256912231445313</v>
      </c>
      <c r="Q269" s="0">
        <v>-5.6689639091491699</v>
      </c>
      <c r="R269" s="0">
        <v>-5.1187586784362793</v>
      </c>
      <c r="S269" s="0">
        <v>-3.9720866680145264</v>
      </c>
      <c r="T269" s="0">
        <v>-3.1779050827026367</v>
      </c>
      <c r="U269" s="0">
        <v>-2.3837234973907471</v>
      </c>
      <c r="V269" s="0">
        <v>-1.237051248550415</v>
      </c>
      <c r="W269" s="0">
        <v>-0.68684619665145874</v>
      </c>
      <c r="X269" s="0">
        <v>29.267951161136445</v>
      </c>
      <c r="Y269" s="0">
        <v>28.8365926984211</v>
      </c>
      <c r="Z269" s="0">
        <v>-0.43135912710160418</v>
      </c>
      <c r="AA269" s="0">
        <v>0.82083529233932495</v>
      </c>
      <c r="AB269" s="0">
        <v>-3.0725784301757812</v>
      </c>
      <c r="AC269" s="0">
        <v>-2.7743673324584961</v>
      </c>
      <c r="AD269" s="0">
        <v>-2.1528708934783936</v>
      </c>
      <c r="AE269" s="0">
        <v>-1.7224245071411133</v>
      </c>
      <c r="AF269" s="0">
        <v>-1.2919780015945435</v>
      </c>
      <c r="AG269" s="0">
        <v>-0.67048174142837524</v>
      </c>
      <c r="AH269" s="0">
        <v>-0.3722706139087677</v>
      </c>
    </row>
    <row r="270" x14ac:dyDescent="0.4">
      <c r="A270" s="11" t="str">
        <f>Data[[#This Row],[category]]&amp;Data[[#This Row],[subcategory]]&amp;Data[[#This Row],[date]]&amp;Data[[#This Row],[hour]]</f>
        <v>CPP rateYes9/2/20179</v>
      </c>
      <c r="B270" s="11" t="s">
        <v>138</v>
      </c>
      <c r="C270" t="s">
        <v>133</v>
      </c>
      <c r="D270" t="s">
        <v>113</v>
      </c>
      <c r="E270" t="s">
        <v>61</v>
      </c>
      <c r="F270" s="0">
        <v>1827</v>
      </c>
      <c r="G270" s="0">
        <v>18.387311935424805</v>
      </c>
      <c r="H270" s="0">
        <v>18.330703735351563</v>
      </c>
      <c r="I270" s="0">
        <v>-0.056608784943819046</v>
      </c>
      <c r="J270" s="0">
        <v>1.0088837146759033</v>
      </c>
      <c r="K270" s="0">
        <v>77.725227355957031</v>
      </c>
      <c r="L270" s="0">
        <v>-0.38537004590034485</v>
      </c>
      <c r="M270" s="0">
        <v>1</v>
      </c>
      <c r="N270" s="0">
        <v>1</v>
      </c>
      <c r="O270" s="0">
        <v>59.307338714599609</v>
      </c>
      <c r="P270" s="0">
        <v>58.256912231445313</v>
      </c>
      <c r="Q270" s="0">
        <v>-3.6517386436462402</v>
      </c>
      <c r="R270" s="0">
        <v>-3.2852089405059814</v>
      </c>
      <c r="S270" s="0">
        <v>-2.5213315486907959</v>
      </c>
      <c r="T270" s="0">
        <v>-1.9922724962234497</v>
      </c>
      <c r="U270" s="0">
        <v>-1.463213324546814</v>
      </c>
      <c r="V270" s="0">
        <v>-0.69933599233627319</v>
      </c>
      <c r="W270" s="0">
        <v>-0.33280646800994873</v>
      </c>
      <c r="X270" s="0">
        <v>33.59361837151905</v>
      </c>
      <c r="Y270" s="0">
        <v>33.490195715066157</v>
      </c>
      <c r="Z270" s="0">
        <v>-0.10342424685406026</v>
      </c>
      <c r="AA270" s="0">
        <v>0.54681497812271118</v>
      </c>
      <c r="AB270" s="0">
        <v>-1.9792423248291016</v>
      </c>
      <c r="AC270" s="0">
        <v>-1.7805832624435425</v>
      </c>
      <c r="AD270" s="0">
        <v>-1.3665617704391479</v>
      </c>
      <c r="AE270" s="0">
        <v>-1.079811692237854</v>
      </c>
      <c r="AF270" s="0">
        <v>-0.79306161403656006</v>
      </c>
      <c r="AG270" s="0">
        <v>-0.37904009222984314</v>
      </c>
      <c r="AH270" s="0">
        <v>-0.18038108944892883</v>
      </c>
    </row>
    <row r="271" x14ac:dyDescent="0.4">
      <c r="A271" s="11" t="str">
        <f>Data[[#This Row],[category]]&amp;Data[[#This Row],[subcategory]]&amp;Data[[#This Row],[date]]&amp;Data[[#This Row],[hour]]</f>
        <v>CPP rateYes9/2/201710</v>
      </c>
      <c r="B271" s="11" t="s">
        <v>138</v>
      </c>
      <c r="C271" t="s">
        <v>133</v>
      </c>
      <c r="D271" t="s">
        <v>113</v>
      </c>
      <c r="E271" t="s">
        <v>62</v>
      </c>
      <c r="F271" s="0">
        <v>1827</v>
      </c>
      <c r="G271" s="0">
        <v>20.714042663574219</v>
      </c>
      <c r="H271" s="0">
        <v>20.694314956665039</v>
      </c>
      <c r="I271" s="0">
        <v>-0.019727028906345367</v>
      </c>
      <c r="J271" s="0">
        <v>0.40615156292915344</v>
      </c>
      <c r="K271" s="0">
        <v>82.925010681152344</v>
      </c>
      <c r="L271" s="0">
        <v>-0.2942579984664917</v>
      </c>
      <c r="M271" s="0">
        <v>0</v>
      </c>
      <c r="N271" s="0">
        <v>0</v>
      </c>
      <c r="O271" s="0">
        <v>59.307338714599609</v>
      </c>
      <c r="P271" s="0">
        <v>58.256912231445313</v>
      </c>
      <c r="Q271" s="0">
        <v>-1.1772336959838867</v>
      </c>
      <c r="R271" s="0">
        <v>-1.0296779870986938</v>
      </c>
      <c r="S271" s="0">
        <v>-0.72215992212295532</v>
      </c>
      <c r="T271" s="0">
        <v>-0.50917381048202515</v>
      </c>
      <c r="U271" s="0">
        <v>-0.29618772864341736</v>
      </c>
      <c r="V271" s="0">
        <v>0.011330360546708107</v>
      </c>
      <c r="W271" s="0">
        <v>0.15888606011867523</v>
      </c>
      <c r="X271" s="0">
        <v>37.844555171430422</v>
      </c>
      <c r="Y271" s="0">
        <v>37.808512701883586</v>
      </c>
      <c r="Z271" s="0">
        <v>-0.036041283441849578</v>
      </c>
      <c r="AA271" s="0">
        <v>0.22013415396213531</v>
      </c>
      <c r="AB271" s="0">
        <v>-0.63806068897247314</v>
      </c>
      <c r="AC271" s="0">
        <v>-0.55808550119400024</v>
      </c>
      <c r="AD271" s="0">
        <v>-0.39141067862510681</v>
      </c>
      <c r="AE271" s="0">
        <v>-0.27597221732139587</v>
      </c>
      <c r="AF271" s="0">
        <v>-0.16053375601768494</v>
      </c>
      <c r="AG271" s="0">
        <v>0.0061410521157085896</v>
      </c>
      <c r="AH271" s="0">
        <v>0.0861162468791008</v>
      </c>
    </row>
    <row r="272" x14ac:dyDescent="0.4">
      <c r="A272" s="11" t="str">
        <f>Data[[#This Row],[category]]&amp;Data[[#This Row],[subcategory]]&amp;Data[[#This Row],[date]]&amp;Data[[#This Row],[hour]]</f>
        <v>CPP rateYes9/2/201711</v>
      </c>
      <c r="B272" s="11" t="s">
        <v>138</v>
      </c>
      <c r="C272" t="s">
        <v>133</v>
      </c>
      <c r="D272" t="s">
        <v>113</v>
      </c>
      <c r="E272" t="s">
        <v>63</v>
      </c>
      <c r="F272" s="0">
        <v>1827</v>
      </c>
      <c r="G272" s="0">
        <v>22.280929565429688</v>
      </c>
      <c r="H272" s="0">
        <v>22.300657272338867</v>
      </c>
      <c r="I272" s="0">
        <v>0.019726956263184547</v>
      </c>
      <c r="J272" s="0">
        <v>0.40615156292915344</v>
      </c>
      <c r="K272" s="0">
        <v>86.57635498046875</v>
      </c>
      <c r="L272" s="0">
        <v>0.29425698518753052</v>
      </c>
      <c r="M272" s="0">
        <v>0</v>
      </c>
      <c r="N272" s="0">
        <v>0</v>
      </c>
      <c r="O272" s="0">
        <v>59.307338714599609</v>
      </c>
      <c r="P272" s="0">
        <v>58.256912231445313</v>
      </c>
      <c r="Q272" s="0">
        <v>-0.15888641774654388</v>
      </c>
      <c r="R272" s="0">
        <v>-0.011330718174576759</v>
      </c>
      <c r="S272" s="0">
        <v>0.29618737101554871</v>
      </c>
      <c r="T272" s="0">
        <v>0.50917345285415649</v>
      </c>
      <c r="U272" s="0">
        <v>0.72215956449508667</v>
      </c>
      <c r="V272" s="0">
        <v>1.0296776294708252</v>
      </c>
      <c r="W272" s="0">
        <v>1.1772333383560181</v>
      </c>
      <c r="X272" s="0">
        <v>40.707258854291027</v>
      </c>
      <c r="Y272" s="0">
        <v>40.743299820330947</v>
      </c>
      <c r="Z272" s="0">
        <v>0.036041147475565874</v>
      </c>
      <c r="AA272" s="0">
        <v>0.22013415396213531</v>
      </c>
      <c r="AB272" s="0">
        <v>-0.086116455495357513</v>
      </c>
      <c r="AC272" s="0">
        <v>-0.0061412607319653034</v>
      </c>
      <c r="AD272" s="0">
        <v>0.16053354740142822</v>
      </c>
      <c r="AE272" s="0">
        <v>0.27597200870513916</v>
      </c>
      <c r="AF272" s="0">
        <v>0.3914104700088501</v>
      </c>
      <c r="AG272" s="0">
        <v>0.55808526277542114</v>
      </c>
      <c r="AH272" s="0">
        <v>0.63806045055389404</v>
      </c>
    </row>
    <row r="273" x14ac:dyDescent="0.4">
      <c r="A273" s="11" t="str">
        <f>Data[[#This Row],[category]]&amp;Data[[#This Row],[subcategory]]&amp;Data[[#This Row],[date]]&amp;Data[[#This Row],[hour]]</f>
        <v>CPP rateYes9/2/201712</v>
      </c>
      <c r="B273" s="11" t="s">
        <v>138</v>
      </c>
      <c r="C273" t="s">
        <v>133</v>
      </c>
      <c r="D273" t="s">
        <v>113</v>
      </c>
      <c r="E273" t="s">
        <v>64</v>
      </c>
      <c r="F273" s="0">
        <v>1827</v>
      </c>
      <c r="G273" s="0">
        <v>23.324363708496094</v>
      </c>
      <c r="H273" s="0">
        <v>23.516252517700195</v>
      </c>
      <c r="I273" s="0">
        <v>0.19188794493675232</v>
      </c>
      <c r="J273" s="0">
        <v>0.87213963270187378</v>
      </c>
      <c r="K273" s="0">
        <v>90.233718872070312</v>
      </c>
      <c r="L273" s="0">
        <v>1.2612531185150146</v>
      </c>
      <c r="M273" s="0">
        <v>1</v>
      </c>
      <c r="N273" s="0">
        <v>1</v>
      </c>
      <c r="O273" s="0">
        <v>59.307338714599609</v>
      </c>
      <c r="P273" s="0">
        <v>58.256912231445313</v>
      </c>
      <c r="Q273" s="0">
        <v>0.73283660411834717</v>
      </c>
      <c r="R273" s="0">
        <v>1.0496867895126343</v>
      </c>
      <c r="S273" s="0">
        <v>1.7100281715393066</v>
      </c>
      <c r="T273" s="0">
        <v>2.1673786640167236</v>
      </c>
      <c r="U273" s="0">
        <v>2.6247291564941406</v>
      </c>
      <c r="V273" s="0">
        <v>3.2850706577301025</v>
      </c>
      <c r="W273" s="0">
        <v>3.6019206047058105</v>
      </c>
      <c r="X273" s="0">
        <v>42.613614072371178</v>
      </c>
      <c r="Y273" s="0">
        <v>42.964192391189286</v>
      </c>
      <c r="Z273" s="0">
        <v>0.35057928045294878</v>
      </c>
      <c r="AA273" s="0">
        <v>0.47269967198371887</v>
      </c>
      <c r="AB273" s="0">
        <v>0.39719745516777039</v>
      </c>
      <c r="AC273" s="0">
        <v>0.56893020868301392</v>
      </c>
      <c r="AD273" s="0">
        <v>0.92683523893356323</v>
      </c>
      <c r="AE273" s="0">
        <v>1.1747192144393921</v>
      </c>
      <c r="AF273" s="0">
        <v>1.4226031303405762</v>
      </c>
      <c r="AG273" s="0">
        <v>1.7805081605911255</v>
      </c>
      <c r="AH273" s="0">
        <v>1.9522409439086914</v>
      </c>
    </row>
    <row r="274" x14ac:dyDescent="0.4">
      <c r="A274" s="11" t="str">
        <f>Data[[#This Row],[category]]&amp;Data[[#This Row],[subcategory]]&amp;Data[[#This Row],[date]]&amp;Data[[#This Row],[hour]]</f>
        <v>CPP rateYes9/2/201713</v>
      </c>
      <c r="B274" s="11" t="s">
        <v>138</v>
      </c>
      <c r="C274" t="s">
        <v>133</v>
      </c>
      <c r="D274" t="s">
        <v>113</v>
      </c>
      <c r="E274" t="s">
        <v>65</v>
      </c>
      <c r="F274" s="0">
        <v>1827</v>
      </c>
      <c r="G274" s="0">
        <v>24.072135925292969</v>
      </c>
      <c r="H274" s="0">
        <v>24.228368759155273</v>
      </c>
      <c r="I274" s="0">
        <v>0.15623429417610168</v>
      </c>
      <c r="J274" s="0">
        <v>1.2303313016891479</v>
      </c>
      <c r="K274" s="0">
        <v>92.06732177734375</v>
      </c>
      <c r="L274" s="0">
        <v>0.81994169950485229</v>
      </c>
      <c r="M274" s="0">
        <v>1</v>
      </c>
      <c r="N274" s="0">
        <v>0</v>
      </c>
      <c r="O274" s="0">
        <v>59.307338714599609</v>
      </c>
      <c r="P274" s="0">
        <v>58.256912231445313</v>
      </c>
      <c r="Q274" s="0">
        <v>0.26027476787567139</v>
      </c>
      <c r="R274" s="0">
        <v>0.70725667476654053</v>
      </c>
      <c r="S274" s="0">
        <v>1.638803243637085</v>
      </c>
      <c r="T274" s="0">
        <v>2.2839896678924561</v>
      </c>
      <c r="U274" s="0">
        <v>2.9291760921478271</v>
      </c>
      <c r="V274" s="0">
        <v>3.8607227802276611</v>
      </c>
      <c r="W274" s="0">
        <v>4.3077044486999512</v>
      </c>
      <c r="X274" s="0">
        <v>43.97979159913217</v>
      </c>
      <c r="Y274" s="0">
        <v>44.265231246609417</v>
      </c>
      <c r="Z274" s="0">
        <v>0.28544005967847913</v>
      </c>
      <c r="AA274" s="0">
        <v>0.66683954000473022</v>
      </c>
      <c r="AB274" s="0">
        <v>0.14106899499893188</v>
      </c>
      <c r="AC274" s="0">
        <v>0.38333317637443542</v>
      </c>
      <c r="AD274" s="0">
        <v>0.88823145627975464</v>
      </c>
      <c r="AE274" s="0">
        <v>1.2379224300384521</v>
      </c>
      <c r="AF274" s="0">
        <v>1.5876134634017944</v>
      </c>
      <c r="AG274" s="0">
        <v>2.0925116539001465</v>
      </c>
      <c r="AH274" s="0">
        <v>2.3347759246826172</v>
      </c>
    </row>
    <row r="275" x14ac:dyDescent="0.4">
      <c r="A275" s="11" t="str">
        <f>Data[[#This Row],[category]]&amp;Data[[#This Row],[subcategory]]&amp;Data[[#This Row],[date]]&amp;Data[[#This Row],[hour]]</f>
        <v>CPP rateYes9/2/201714</v>
      </c>
      <c r="B275" s="11" t="s">
        <v>138</v>
      </c>
      <c r="C275" t="s">
        <v>133</v>
      </c>
      <c r="D275" t="s">
        <v>113</v>
      </c>
      <c r="E275" t="s">
        <v>66</v>
      </c>
      <c r="F275" s="0">
        <v>1827</v>
      </c>
      <c r="G275" s="0">
        <v>24.437042236328125</v>
      </c>
      <c r="H275" s="0">
        <v>24.549900054931641</v>
      </c>
      <c r="I275" s="0">
        <v>0.11285613477230072</v>
      </c>
      <c r="J275" s="0">
        <v>2.8257274627685547</v>
      </c>
      <c r="K275" s="0">
        <v>91.265464782714844</v>
      </c>
      <c r="L275" s="0">
        <v>0.39874568581581116</v>
      </c>
      <c r="M275" s="0">
        <v>1</v>
      </c>
      <c r="N275" s="0">
        <v>1</v>
      </c>
      <c r="O275" s="0">
        <v>59.307338714599609</v>
      </c>
      <c r="P275" s="0">
        <v>58.256912231445313</v>
      </c>
      <c r="Q275" s="0">
        <v>2.1333029270172119</v>
      </c>
      <c r="R275" s="0">
        <v>3.1598954200744629</v>
      </c>
      <c r="S275" s="0">
        <v>5.2993979454040527</v>
      </c>
      <c r="T275" s="0">
        <v>6.7812108993530273</v>
      </c>
      <c r="U275" s="0">
        <v>8.2630233764648437</v>
      </c>
      <c r="V275" s="0">
        <v>10.402525901794434</v>
      </c>
      <c r="W275" s="0">
        <v>11.429119110107422</v>
      </c>
      <c r="X275" s="0">
        <v>44.646477452639871</v>
      </c>
      <c r="Y275" s="0">
        <v>44.852665877516614</v>
      </c>
      <c r="Z275" s="0">
        <v>0.20618816118107383</v>
      </c>
      <c r="AA275" s="0">
        <v>1.5315443277359009</v>
      </c>
      <c r="AB275" s="0">
        <v>1.15625</v>
      </c>
      <c r="AC275" s="0">
        <v>1.7126631736755371</v>
      </c>
      <c r="AD275" s="0">
        <v>2.8722736835479736</v>
      </c>
      <c r="AE275" s="0">
        <v>3.6754162311553955</v>
      </c>
      <c r="AF275" s="0">
        <v>4.4785590171813965</v>
      </c>
      <c r="AG275" s="0">
        <v>5.6381692886352539</v>
      </c>
      <c r="AH275" s="0">
        <v>6.194582462310791</v>
      </c>
    </row>
    <row r="276" x14ac:dyDescent="0.4">
      <c r="A276" s="11" t="str">
        <f>Data[[#This Row],[category]]&amp;Data[[#This Row],[subcategory]]&amp;Data[[#This Row],[date]]&amp;Data[[#This Row],[hour]]</f>
        <v>CPP rateYes9/2/201715</v>
      </c>
      <c r="B276" s="11" t="s">
        <v>138</v>
      </c>
      <c r="C276" t="s">
        <v>133</v>
      </c>
      <c r="D276" t="s">
        <v>113</v>
      </c>
      <c r="E276" t="s">
        <v>67</v>
      </c>
      <c r="F276" s="0">
        <v>1827</v>
      </c>
      <c r="G276" s="0">
        <v>23.947242736816406</v>
      </c>
      <c r="H276" s="0">
        <v>22.68712043762207</v>
      </c>
      <c r="I276" s="0">
        <v>-1.2601207494735718</v>
      </c>
      <c r="J276" s="0">
        <v>2.9629676342010498</v>
      </c>
      <c r="K276" s="0">
        <v>89.726325988769531</v>
      </c>
      <c r="L276" s="0">
        <v>-3.7225430011749268</v>
      </c>
      <c r="M276" s="0">
        <v>0</v>
      </c>
      <c r="N276" s="0">
        <v>0</v>
      </c>
      <c r="O276" s="0">
        <v>59.307338714599609</v>
      </c>
      <c r="P276" s="0">
        <v>58.256912231445313</v>
      </c>
      <c r="Q276" s="0">
        <v>-1.9954708814620972</v>
      </c>
      <c r="R276" s="0">
        <v>-0.91901862621307373</v>
      </c>
      <c r="S276" s="0">
        <v>1.3243954181671143</v>
      </c>
      <c r="T276" s="0">
        <v>2.8781771659851074</v>
      </c>
      <c r="U276" s="0">
        <v>4.4319586753845215</v>
      </c>
      <c r="V276" s="0">
        <v>6.6753730773925781</v>
      </c>
      <c r="W276" s="0">
        <v>7.7518253326416016</v>
      </c>
      <c r="X276" s="0">
        <v>43.751613211108605</v>
      </c>
      <c r="Y276" s="0">
        <v>41.449370492837517</v>
      </c>
      <c r="Z276" s="0">
        <v>-2.3022405886351125</v>
      </c>
      <c r="AA276" s="0">
        <v>1.6059284210205078</v>
      </c>
      <c r="AB276" s="0">
        <v>-1.0815451145172119</v>
      </c>
      <c r="AC276" s="0">
        <v>-0.49810802936553955</v>
      </c>
      <c r="AD276" s="0">
        <v>0.7178223729133606</v>
      </c>
      <c r="AE276" s="0">
        <v>1.5599720478057861</v>
      </c>
      <c r="AF276" s="0">
        <v>2.4021217823028564</v>
      </c>
      <c r="AG276" s="0">
        <v>3.6180522441864014</v>
      </c>
      <c r="AH276" s="0">
        <v>4.2014894485473633</v>
      </c>
    </row>
    <row r="277" x14ac:dyDescent="0.4">
      <c r="A277" s="11" t="str">
        <f>Data[[#This Row],[category]]&amp;Data[[#This Row],[subcategory]]&amp;Data[[#This Row],[date]]&amp;Data[[#This Row],[hour]]</f>
        <v>CPP rateYes9/2/201716</v>
      </c>
      <c r="B277" s="11" t="s">
        <v>138</v>
      </c>
      <c r="C277" t="s">
        <v>133</v>
      </c>
      <c r="D277" t="s">
        <v>113</v>
      </c>
      <c r="E277" t="s">
        <v>68</v>
      </c>
      <c r="F277" s="0">
        <v>1827</v>
      </c>
      <c r="G277" s="0">
        <v>23.978549957275391</v>
      </c>
      <c r="H277" s="0">
        <v>23.159633636474609</v>
      </c>
      <c r="I277" s="0">
        <v>-0.81891494989395142</v>
      </c>
      <c r="J277" s="0">
        <v>2.7765274047851563</v>
      </c>
      <c r="K277" s="0">
        <v>89.347564697265625</v>
      </c>
      <c r="L277" s="0">
        <v>-2.1850082874298096</v>
      </c>
      <c r="M277" s="0">
        <v>0</v>
      </c>
      <c r="N277" s="0">
        <v>0</v>
      </c>
      <c r="O277" s="0">
        <v>59.307338714599609</v>
      </c>
      <c r="P277" s="0">
        <v>58.256912231445313</v>
      </c>
      <c r="Q277" s="0">
        <v>-1.7276962995529175</v>
      </c>
      <c r="R277" s="0">
        <v>-0.7189781665802002</v>
      </c>
      <c r="S277" s="0">
        <v>1.3832725286483765</v>
      </c>
      <c r="T277" s="0">
        <v>2.8392848968505859</v>
      </c>
      <c r="U277" s="0">
        <v>4.2952971458435059</v>
      </c>
      <c r="V277" s="0">
        <v>6.397547721862793</v>
      </c>
      <c r="W277" s="0">
        <v>7.4062662124633789</v>
      </c>
      <c r="X277" s="0">
        <v>43.808809701427272</v>
      </c>
      <c r="Y277" s="0">
        <v>42.312652001933991</v>
      </c>
      <c r="Z277" s="0">
        <v>-1.4961576155049177</v>
      </c>
      <c r="AA277" s="0">
        <v>1.5048778057098389</v>
      </c>
      <c r="AB277" s="0">
        <v>-0.93641132116317749</v>
      </c>
      <c r="AC277" s="0">
        <v>-0.38968610763549805</v>
      </c>
      <c r="AD277" s="0">
        <v>0.74973368644714355</v>
      </c>
      <c r="AE277" s="0">
        <v>1.538892388343811</v>
      </c>
      <c r="AF277" s="0">
        <v>2.3280510902404785</v>
      </c>
      <c r="AG277" s="0">
        <v>3.4674708843231201</v>
      </c>
      <c r="AH277" s="0">
        <v>4.0141959190368652</v>
      </c>
    </row>
    <row r="278" x14ac:dyDescent="0.4">
      <c r="A278" s="11" t="str">
        <f>Data[[#This Row],[category]]&amp;Data[[#This Row],[subcategory]]&amp;Data[[#This Row],[date]]&amp;Data[[#This Row],[hour]]</f>
        <v>CPP rateYes9/2/201717</v>
      </c>
      <c r="B278" s="11" t="s">
        <v>138</v>
      </c>
      <c r="C278" t="s">
        <v>133</v>
      </c>
      <c r="D278" t="s">
        <v>113</v>
      </c>
      <c r="E278" t="s">
        <v>69</v>
      </c>
      <c r="F278" s="0">
        <v>1827</v>
      </c>
      <c r="G278" s="0">
        <v>23.927532196044922</v>
      </c>
      <c r="H278" s="0">
        <v>23.134088516235352</v>
      </c>
      <c r="I278" s="0">
        <v>-0.79344522953033447</v>
      </c>
      <c r="J278" s="0">
        <v>2.7596559524536133</v>
      </c>
      <c r="K278" s="0">
        <v>89.370002746582031</v>
      </c>
      <c r="L278" s="0">
        <v>-1.8932883739471436</v>
      </c>
      <c r="M278" s="0">
        <v>0</v>
      </c>
      <c r="N278" s="0">
        <v>0</v>
      </c>
      <c r="O278" s="0">
        <v>59.307338714599609</v>
      </c>
      <c r="P278" s="0">
        <v>58.256912231445313</v>
      </c>
      <c r="Q278" s="0">
        <v>-3.3124957084655762</v>
      </c>
      <c r="R278" s="0">
        <v>-2.3099071979522705</v>
      </c>
      <c r="S278" s="0">
        <v>-0.22043071687221527</v>
      </c>
      <c r="T278" s="0">
        <v>1.2267342805862427</v>
      </c>
      <c r="U278" s="0">
        <v>2.6738991737365723</v>
      </c>
      <c r="V278" s="0">
        <v>4.7633757591247559</v>
      </c>
      <c r="W278" s="0">
        <v>5.7659645080566406</v>
      </c>
      <c r="X278" s="0">
        <v>43.715602409627863</v>
      </c>
      <c r="Y278" s="0">
        <v>42.265979338838264</v>
      </c>
      <c r="Z278" s="0">
        <v>-1.4496244493727897</v>
      </c>
      <c r="AA278" s="0">
        <v>1.4957334995269775</v>
      </c>
      <c r="AB278" s="0">
        <v>-1.7953727245330811</v>
      </c>
      <c r="AC278" s="0">
        <v>-1.251969575881958</v>
      </c>
      <c r="AD278" s="0">
        <v>-0.1194734200835228</v>
      </c>
      <c r="AE278" s="0">
        <v>0.66488999128341675</v>
      </c>
      <c r="AF278" s="0">
        <v>1.4492534399032593</v>
      </c>
      <c r="AG278" s="0">
        <v>2.5817496776580811</v>
      </c>
      <c r="AH278" s="0">
        <v>3.125152587890625</v>
      </c>
    </row>
    <row r="279" x14ac:dyDescent="0.4">
      <c r="A279" s="11" t="str">
        <f>Data[[#This Row],[category]]&amp;Data[[#This Row],[subcategory]]&amp;Data[[#This Row],[date]]&amp;Data[[#This Row],[hour]]</f>
        <v>CPP rateYes9/2/201718</v>
      </c>
      <c r="B279" s="11" t="s">
        <v>138</v>
      </c>
      <c r="C279" t="s">
        <v>133</v>
      </c>
      <c r="D279" t="s">
        <v>113</v>
      </c>
      <c r="E279" t="s">
        <v>70</v>
      </c>
      <c r="F279" s="0">
        <v>1827</v>
      </c>
      <c r="G279" s="0">
        <v>23.281671524047852</v>
      </c>
      <c r="H279" s="0">
        <v>22.953151702880859</v>
      </c>
      <c r="I279" s="0">
        <v>-0.32851830124855042</v>
      </c>
      <c r="J279" s="0">
        <v>2.5208916664123535</v>
      </c>
      <c r="K279" s="0">
        <v>87.906951904296875</v>
      </c>
      <c r="L279" s="0">
        <v>-0.80629205703735352</v>
      </c>
      <c r="M279" s="0">
        <v>0</v>
      </c>
      <c r="N279" s="0">
        <v>0</v>
      </c>
      <c r="O279" s="0">
        <v>59.307338714599609</v>
      </c>
      <c r="P279" s="0">
        <v>58.256912231445313</v>
      </c>
      <c r="Q279" s="0">
        <v>-2.3221390247344971</v>
      </c>
      <c r="R279" s="0">
        <v>-1.4062938690185547</v>
      </c>
      <c r="S279" s="0">
        <v>0.50240194797515869</v>
      </c>
      <c r="T279" s="0">
        <v>1.8243588209152222</v>
      </c>
      <c r="U279" s="0">
        <v>3.1463158130645752</v>
      </c>
      <c r="V279" s="0">
        <v>5.0550112724304199</v>
      </c>
      <c r="W279" s="0">
        <v>5.9708566665649414</v>
      </c>
      <c r="X279" s="0">
        <v>42.53561426878224</v>
      </c>
      <c r="Y279" s="0">
        <v>41.935409592485975</v>
      </c>
      <c r="Z279" s="0">
        <v>-0.60020291638660828</v>
      </c>
      <c r="AA279" s="0">
        <v>1.3663232326507568</v>
      </c>
      <c r="AB279" s="0">
        <v>-1.2585992813110352</v>
      </c>
      <c r="AC279" s="0">
        <v>-0.76221120357513428</v>
      </c>
      <c r="AD279" s="0">
        <v>0.27230188250541687</v>
      </c>
      <c r="AE279" s="0">
        <v>0.98880249261856079</v>
      </c>
      <c r="AF279" s="0">
        <v>1.7053030729293823</v>
      </c>
      <c r="AG279" s="0">
        <v>2.7398161888122559</v>
      </c>
      <c r="AH279" s="0">
        <v>3.2362041473388672</v>
      </c>
    </row>
    <row r="280" x14ac:dyDescent="0.4">
      <c r="A280" s="11" t="str">
        <f>Data[[#This Row],[category]]&amp;Data[[#This Row],[subcategory]]&amp;Data[[#This Row],[date]]&amp;Data[[#This Row],[hour]]</f>
        <v>CPP rateYes9/2/201719</v>
      </c>
      <c r="B280" s="11" t="s">
        <v>138</v>
      </c>
      <c r="C280" t="s">
        <v>133</v>
      </c>
      <c r="D280" t="s">
        <v>113</v>
      </c>
      <c r="E280" t="s">
        <v>71</v>
      </c>
      <c r="F280" s="0">
        <v>1827</v>
      </c>
      <c r="G280" s="0">
        <v>22.129554748535156</v>
      </c>
      <c r="H280" s="0">
        <v>23.060720443725586</v>
      </c>
      <c r="I280" s="0">
        <v>0.93116664886474609</v>
      </c>
      <c r="J280" s="0">
        <v>2.4048388004302979</v>
      </c>
      <c r="K280" s="0">
        <v>85.480567932128906</v>
      </c>
      <c r="L280" s="0">
        <v>2.572472095489502</v>
      </c>
      <c r="M280" s="0">
        <v>0</v>
      </c>
      <c r="N280" s="0">
        <v>0</v>
      </c>
      <c r="O280" s="0">
        <v>59.307338714599609</v>
      </c>
      <c r="P280" s="0">
        <v>58.256912231445313</v>
      </c>
      <c r="Q280" s="0">
        <v>-0.20197813212871552</v>
      </c>
      <c r="R280" s="0">
        <v>0.67170476913452148</v>
      </c>
      <c r="S280" s="0">
        <v>2.4925310611724854</v>
      </c>
      <c r="T280" s="0">
        <v>3.7536296844482422</v>
      </c>
      <c r="U280" s="0">
        <v>5.0147285461425781</v>
      </c>
      <c r="V280" s="0">
        <v>6.8355545997619629</v>
      </c>
      <c r="W280" s="0">
        <v>7.7092375755310059</v>
      </c>
      <c r="X280" s="0">
        <v>40.430696355636336</v>
      </c>
      <c r="Y280" s="0">
        <v>42.131937303014922</v>
      </c>
      <c r="Z280" s="0">
        <v>1.701241417971898</v>
      </c>
      <c r="AA280" s="0">
        <v>1.3034226894378662</v>
      </c>
      <c r="AB280" s="0">
        <v>-0.10947231948375702</v>
      </c>
      <c r="AC280" s="0">
        <v>0.36406382918357849</v>
      </c>
      <c r="AD280" s="0">
        <v>1.3509516716003418</v>
      </c>
      <c r="AE280" s="0">
        <v>2.0344672203063965</v>
      </c>
      <c r="AF280" s="0">
        <v>2.7179827690124512</v>
      </c>
      <c r="AG280" s="0">
        <v>3.7048707008361816</v>
      </c>
      <c r="AH280" s="0">
        <v>4.1784067153930664</v>
      </c>
    </row>
    <row r="281" x14ac:dyDescent="0.4">
      <c r="A281" s="11" t="str">
        <f>Data[[#This Row],[category]]&amp;Data[[#This Row],[subcategory]]&amp;Data[[#This Row],[date]]&amp;Data[[#This Row],[hour]]</f>
        <v>CPP rateYes9/2/201720</v>
      </c>
      <c r="B281" s="11" t="s">
        <v>138</v>
      </c>
      <c r="C281" t="s">
        <v>133</v>
      </c>
      <c r="D281" t="s">
        <v>113</v>
      </c>
      <c r="E281" t="s">
        <v>54</v>
      </c>
      <c r="F281" s="0">
        <v>1827</v>
      </c>
      <c r="G281" s="0">
        <v>21.509468078613281</v>
      </c>
      <c r="H281" s="0">
        <v>21.870388031005859</v>
      </c>
      <c r="I281" s="0">
        <v>0.36092004179954529</v>
      </c>
      <c r="J281" s="0">
        <v>1.6540449857711792</v>
      </c>
      <c r="K281" s="0">
        <v>82.673233032226563</v>
      </c>
      <c r="L281" s="0">
        <v>0.98862910270690918</v>
      </c>
      <c r="M281" s="0">
        <v>0</v>
      </c>
      <c r="N281" s="0">
        <v>0</v>
      </c>
      <c r="O281" s="0">
        <v>59.307338714599609</v>
      </c>
      <c r="P281" s="0">
        <v>58.256912231445313</v>
      </c>
      <c r="Q281" s="0">
        <v>-0.013983265496790409</v>
      </c>
      <c r="R281" s="0">
        <v>0.58693468570709229</v>
      </c>
      <c r="S281" s="0">
        <v>1.8392965793609619</v>
      </c>
      <c r="T281" s="0">
        <v>2.7066786289215088</v>
      </c>
      <c r="U281" s="0">
        <v>3.5740606784820557</v>
      </c>
      <c r="V281" s="0">
        <v>4.8264226913452148</v>
      </c>
      <c r="W281" s="0">
        <v>5.4273405075073242</v>
      </c>
      <c r="X281" s="0">
        <v>39.297797884936116</v>
      </c>
      <c r="Y281" s="0">
        <v>39.957199465643029</v>
      </c>
      <c r="Z281" s="0">
        <v>0.65940089627337428</v>
      </c>
      <c r="AA281" s="0">
        <v>0.8964923620223999</v>
      </c>
      <c r="AB281" s="0">
        <v>-0.0075789168477058411</v>
      </c>
      <c r="AC281" s="0">
        <v>0.31811860203742981</v>
      </c>
      <c r="AD281" s="0">
        <v>0.99689877033233643</v>
      </c>
      <c r="AE281" s="0">
        <v>1.46701979637146</v>
      </c>
      <c r="AF281" s="0">
        <v>1.9371408224105835</v>
      </c>
      <c r="AG281" s="0">
        <v>2.6159210205078125</v>
      </c>
      <c r="AH281" s="0">
        <v>2.9416184425354004</v>
      </c>
    </row>
    <row r="282" x14ac:dyDescent="0.4">
      <c r="A282" s="11" t="str">
        <f>Data[[#This Row],[category]]&amp;Data[[#This Row],[subcategory]]&amp;Data[[#This Row],[date]]&amp;Data[[#This Row],[hour]]</f>
        <v>CPP rateYes9/2/201721</v>
      </c>
      <c r="B282" s="11" t="s">
        <v>138</v>
      </c>
      <c r="C282" t="s">
        <v>133</v>
      </c>
      <c r="D282" t="s">
        <v>113</v>
      </c>
      <c r="E282" t="s">
        <v>72</v>
      </c>
      <c r="F282" s="0">
        <v>1827</v>
      </c>
      <c r="G282" s="0">
        <v>20.984428405761719</v>
      </c>
      <c r="H282" s="0">
        <v>20.886157989501953</v>
      </c>
      <c r="I282" s="0">
        <v>-0.098271742463111877</v>
      </c>
      <c r="J282" s="0">
        <v>1.7045482397079468</v>
      </c>
      <c r="K282" s="0">
        <v>82.736183166503906</v>
      </c>
      <c r="L282" s="0">
        <v>-0.2730853259563446</v>
      </c>
      <c r="M282" s="0">
        <v>0</v>
      </c>
      <c r="N282" s="0">
        <v>0</v>
      </c>
      <c r="O282" s="0">
        <v>59.307338714599609</v>
      </c>
      <c r="P282" s="0">
        <v>58.256912231445313</v>
      </c>
      <c r="Q282" s="0">
        <v>-1.1550403833389282</v>
      </c>
      <c r="R282" s="0">
        <v>-0.53577446937561035</v>
      </c>
      <c r="S282" s="0">
        <v>0.75482606887817383</v>
      </c>
      <c r="T282" s="0">
        <v>1.6486920118331909</v>
      </c>
      <c r="U282" s="0">
        <v>2.542557954788208</v>
      </c>
      <c r="V282" s="0">
        <v>3.8331584930419922</v>
      </c>
      <c r="W282" s="0">
        <v>4.4524245262145996</v>
      </c>
      <c r="X282" s="0">
        <v>38.33855163415771</v>
      </c>
      <c r="Y282" s="0">
        <v>38.159010973345403</v>
      </c>
      <c r="Z282" s="0">
        <v>-0.17954247098419979</v>
      </c>
      <c r="AA282" s="0">
        <v>0.92386513948440552</v>
      </c>
      <c r="AB282" s="0">
        <v>-0.62603187561035156</v>
      </c>
      <c r="AC282" s="0">
        <v>-0.2903897762298584</v>
      </c>
      <c r="AD282" s="0">
        <v>0.40911570191383362</v>
      </c>
      <c r="AE282" s="0">
        <v>0.89359104633331299</v>
      </c>
      <c r="AF282" s="0">
        <v>1.3780664205551147</v>
      </c>
      <c r="AG282" s="0">
        <v>2.0775718688964844</v>
      </c>
      <c r="AH282" s="0">
        <v>2.4132139682769775</v>
      </c>
    </row>
    <row r="283" x14ac:dyDescent="0.4">
      <c r="A283" s="11" t="str">
        <f>Data[[#This Row],[category]]&amp;Data[[#This Row],[subcategory]]&amp;Data[[#This Row],[date]]&amp;Data[[#This Row],[hour]]</f>
        <v>CPP rateYes9/2/201722</v>
      </c>
      <c r="B283" s="11" t="s">
        <v>138</v>
      </c>
      <c r="C283" t="s">
        <v>133</v>
      </c>
      <c r="D283" t="s">
        <v>113</v>
      </c>
      <c r="E283" t="s">
        <v>73</v>
      </c>
      <c r="F283" s="0">
        <v>1827</v>
      </c>
      <c r="G283" s="0">
        <v>19.897960662841797</v>
      </c>
      <c r="H283" s="0">
        <v>19.893651962280273</v>
      </c>
      <c r="I283" s="0">
        <v>-0.0043084770441055298</v>
      </c>
      <c r="J283" s="0">
        <v>1.5454423427581787</v>
      </c>
      <c r="K283" s="0">
        <v>83.622879028320312</v>
      </c>
      <c r="L283" s="0">
        <v>-0.011604888364672661</v>
      </c>
      <c r="M283" s="0">
        <v>0</v>
      </c>
      <c r="N283" s="0">
        <v>0</v>
      </c>
      <c r="O283" s="0">
        <v>59.307338714599609</v>
      </c>
      <c r="P283" s="0">
        <v>58.256912231445313</v>
      </c>
      <c r="Q283" s="0">
        <v>-0.52064818143844604</v>
      </c>
      <c r="R283" s="0">
        <v>0.040814224630594254</v>
      </c>
      <c r="S283" s="0">
        <v>1.2109475135803223</v>
      </c>
      <c r="T283" s="0">
        <v>2.0213782787322998</v>
      </c>
      <c r="U283" s="0">
        <v>2.8318090438842773</v>
      </c>
      <c r="V283" s="0">
        <v>4.0019421577453613</v>
      </c>
      <c r="W283" s="0">
        <v>4.5634045600891113</v>
      </c>
      <c r="X283" s="0">
        <v>36.353575186794203</v>
      </c>
      <c r="Y283" s="0">
        <v>36.345702779205865</v>
      </c>
      <c r="Z283" s="0">
        <v>-0.0078715878531975259</v>
      </c>
      <c r="AA283" s="0">
        <v>0.83762973546981812</v>
      </c>
      <c r="AB283" s="0">
        <v>-0.28219130635261536</v>
      </c>
      <c r="AC283" s="0">
        <v>0.022121315822005272</v>
      </c>
      <c r="AD283" s="0">
        <v>0.6563335657119751</v>
      </c>
      <c r="AE283" s="0">
        <v>1.0955870151519775</v>
      </c>
      <c r="AF283" s="0">
        <v>1.53484046459198</v>
      </c>
      <c r="AG283" s="0">
        <v>2.1690526008605957</v>
      </c>
      <c r="AH283" s="0">
        <v>2.473365306854248</v>
      </c>
    </row>
    <row r="284" x14ac:dyDescent="0.4">
      <c r="A284" s="11" t="str">
        <f>Data[[#This Row],[category]]&amp;Data[[#This Row],[subcategory]]&amp;Data[[#This Row],[date]]&amp;Data[[#This Row],[hour]]</f>
        <v>CPP rateYes9/2/201723</v>
      </c>
      <c r="B284" s="11" t="s">
        <v>138</v>
      </c>
      <c r="C284" t="s">
        <v>133</v>
      </c>
      <c r="D284" t="s">
        <v>113</v>
      </c>
      <c r="E284" t="s">
        <v>74</v>
      </c>
      <c r="F284" s="0">
        <v>1827</v>
      </c>
      <c r="G284" s="0">
        <v>18.388614654541016</v>
      </c>
      <c r="H284" s="0">
        <v>18.654212951660156</v>
      </c>
      <c r="I284" s="0">
        <v>0.26559937000274658</v>
      </c>
      <c r="J284" s="0">
        <v>1.5686043500900269</v>
      </c>
      <c r="K284" s="0">
        <v>83.422004699707031</v>
      </c>
      <c r="L284" s="0">
        <v>0.67735904455184937</v>
      </c>
      <c r="M284" s="0">
        <v>0</v>
      </c>
      <c r="N284" s="0">
        <v>0</v>
      </c>
      <c r="O284" s="0">
        <v>59.307338714599609</v>
      </c>
      <c r="P284" s="0">
        <v>58.256912231445313</v>
      </c>
      <c r="Q284" s="0">
        <v>-0.0023478840012103319</v>
      </c>
      <c r="R284" s="0">
        <v>0.56752932071685791</v>
      </c>
      <c r="S284" s="0">
        <v>1.7551997900009155</v>
      </c>
      <c r="T284" s="0">
        <v>2.5777766704559326</v>
      </c>
      <c r="U284" s="0">
        <v>3.4003536701202393</v>
      </c>
      <c r="V284" s="0">
        <v>4.5880241394042969</v>
      </c>
      <c r="W284" s="0">
        <v>5.1579012870788574</v>
      </c>
      <c r="X284" s="0">
        <v>33.595998319338854</v>
      </c>
      <c r="Y284" s="0">
        <v>34.081247783628996</v>
      </c>
      <c r="Z284" s="0">
        <v>0.48525006183916497</v>
      </c>
      <c r="AA284" s="0">
        <v>0.85018354654312134</v>
      </c>
      <c r="AB284" s="0">
        <v>-0.0012725628912448883</v>
      </c>
      <c r="AC284" s="0">
        <v>0.30760088562965393</v>
      </c>
      <c r="AD284" s="0">
        <v>0.95131826400756836</v>
      </c>
      <c r="AE284" s="0">
        <v>1.3971549272537231</v>
      </c>
      <c r="AF284" s="0">
        <v>1.8429915904998779</v>
      </c>
      <c r="AG284" s="0">
        <v>2.4867088794708252</v>
      </c>
      <c r="AH284" s="0">
        <v>2.7955825328826904</v>
      </c>
    </row>
    <row r="285" x14ac:dyDescent="0.4">
      <c r="A285" s="11" t="str">
        <f>Data[[#This Row],[category]]&amp;Data[[#This Row],[subcategory]]&amp;Data[[#This Row],[date]]&amp;Data[[#This Row],[hour]]</f>
        <v>CPP rateYes9/2/201724</v>
      </c>
      <c r="B285" s="11" t="s">
        <v>138</v>
      </c>
      <c r="C285" t="s">
        <v>133</v>
      </c>
      <c r="D285" t="s">
        <v>113</v>
      </c>
      <c r="E285" t="s">
        <v>75</v>
      </c>
      <c r="F285" s="0">
        <v>1827</v>
      </c>
      <c r="G285" s="0">
        <v>16.861331939697266</v>
      </c>
      <c r="H285" s="0">
        <v>17.462841033935547</v>
      </c>
      <c r="I285" s="0">
        <v>0.60150915384292603</v>
      </c>
      <c r="J285" s="0">
        <v>1.4026899337768555</v>
      </c>
      <c r="K285" s="0">
        <v>84.055831909179687</v>
      </c>
      <c r="L285" s="0">
        <v>1.5106843709945679</v>
      </c>
      <c r="M285" s="0">
        <v>1</v>
      </c>
      <c r="N285" s="0">
        <v>1</v>
      </c>
      <c r="O285" s="0">
        <v>59.307338714599609</v>
      </c>
      <c r="P285" s="0">
        <v>58.256912231445313</v>
      </c>
      <c r="Q285" s="0">
        <v>1.8216451406478882</v>
      </c>
      <c r="R285" s="0">
        <v>2.3312451839447021</v>
      </c>
      <c r="S285" s="0">
        <v>3.3932933807373047</v>
      </c>
      <c r="T285" s="0">
        <v>4.1288647651672363</v>
      </c>
      <c r="U285" s="0">
        <v>4.864436149597168</v>
      </c>
      <c r="V285" s="0">
        <v>5.9264841079711914</v>
      </c>
      <c r="W285" s="0">
        <v>6.4360842704772949</v>
      </c>
      <c r="X285" s="0">
        <v>30.805653212586165</v>
      </c>
      <c r="Y285" s="0">
        <v>31.90460902446241</v>
      </c>
      <c r="Z285" s="0">
        <v>1.098957261473501</v>
      </c>
      <c r="AA285" s="0">
        <v>0.76025795936584473</v>
      </c>
      <c r="AB285" s="0">
        <v>0.98733162879943848</v>
      </c>
      <c r="AC285" s="0">
        <v>1.2635349035263062</v>
      </c>
      <c r="AD285" s="0">
        <v>1.8391650915145874</v>
      </c>
      <c r="AE285" s="0">
        <v>2.237844705581665</v>
      </c>
      <c r="AF285" s="0">
        <v>2.6365244388580322</v>
      </c>
      <c r="AG285" s="0">
        <v>3.2121543884277344</v>
      </c>
      <c r="AH285" s="0">
        <v>3.4883577823638916</v>
      </c>
    </row>
    <row r="286" x14ac:dyDescent="0.4">
      <c r="A286" s="11" t="str">
        <f>Data[[#This Row],[category]]&amp;Data[[#This Row],[subcategory]]&amp;Data[[#This Row],[date]]&amp;Data[[#This Row],[hour]]</f>
        <v>CPP rateYes9/2/2017Avg. 11 to 6 pm</v>
      </c>
      <c r="B286" s="11" t="s">
        <v>138</v>
      </c>
      <c r="C286" t="s">
        <v>133</v>
      </c>
      <c r="D286" t="s">
        <v>113</v>
      </c>
      <c r="E286" t="s">
        <v>76</v>
      </c>
      <c r="F286" s="0">
        <v>1827</v>
      </c>
      <c r="G286" s="0">
        <v>23.85264778137207</v>
      </c>
      <c r="H286" s="0">
        <v>23.461215972900391</v>
      </c>
      <c r="I286" s="0">
        <v>-0.39143157005310059</v>
      </c>
      <c r="J286" s="0">
        <v>1.8447698354721069</v>
      </c>
      <c r="K286" s="0">
        <v>89.988189697265625</v>
      </c>
      <c r="L286" s="0">
        <v>-1.5642685890197754</v>
      </c>
      <c r="M286" s="0">
        <v>0</v>
      </c>
      <c r="N286" s="0">
        <v>0</v>
      </c>
      <c r="O286" s="0"/>
      <c r="P286" s="0"/>
      <c r="Q286" s="0">
        <v>-0.17707154154777527</v>
      </c>
      <c r="R286" s="0">
        <v>0.49313715100288391</v>
      </c>
      <c r="S286" s="0">
        <v>1.8899065256118774</v>
      </c>
      <c r="T286" s="0">
        <v>2.8573048114776611</v>
      </c>
      <c r="U286" s="0">
        <v>3.8247029781341553</v>
      </c>
      <c r="V286" s="0">
        <v>5.2214722633361816</v>
      </c>
      <c r="W286" s="0">
        <v>5.8916811943054199</v>
      </c>
      <c r="X286" s="0">
        <v>43.578788483778141</v>
      </c>
      <c r="Y286" s="0">
        <v>42.863641302911965</v>
      </c>
      <c r="Z286" s="0">
        <v>-0.71514547074382961</v>
      </c>
      <c r="AA286" s="0">
        <v>0.99986523389816284</v>
      </c>
      <c r="AB286" s="0">
        <v>-0.095972754061222076</v>
      </c>
      <c r="AC286" s="0">
        <v>0.26728034019470215</v>
      </c>
      <c r="AD286" s="0">
        <v>1.0243293046951294</v>
      </c>
      <c r="AE286" s="0">
        <v>1.5486592054367065</v>
      </c>
      <c r="AF286" s="0">
        <v>2.0729889869689941</v>
      </c>
      <c r="AG286" s="0">
        <v>2.8300380706787109</v>
      </c>
      <c r="AH286" s="0">
        <v>3.193291187286377</v>
      </c>
    </row>
    <row r="287" x14ac:dyDescent="0.4">
      <c r="A287" s="11" t="str">
        <f>Data[[#This Row],[category]]&amp;Data[[#This Row],[subcategory]]&amp;Data[[#This Row],[date]]&amp;Data[[#This Row],[hour]]</f>
        <v>CPP rateYes9/2/2017Avg. 2 to 6pm</v>
      </c>
      <c r="B287" s="11" t="s">
        <v>138</v>
      </c>
      <c r="C287" t="s">
        <v>133</v>
      </c>
      <c r="D287" t="s">
        <v>113</v>
      </c>
      <c r="E287" t="s">
        <v>77</v>
      </c>
      <c r="F287" s="0">
        <v>1827</v>
      </c>
      <c r="G287" s="0">
        <v>23.783748626708984</v>
      </c>
      <c r="H287" s="0">
        <v>22.983499526977539</v>
      </c>
      <c r="I287" s="0">
        <v>-0.80024981498718262</v>
      </c>
      <c r="J287" s="0">
        <v>2.4486939907073975</v>
      </c>
      <c r="K287" s="0">
        <v>89.087715148925781</v>
      </c>
      <c r="L287" s="0">
        <v>-2.2509152889251709</v>
      </c>
      <c r="M287" s="0">
        <v>0</v>
      </c>
      <c r="N287" s="0">
        <v>0</v>
      </c>
      <c r="O287" s="0"/>
      <c r="P287" s="0"/>
      <c r="Q287" s="0">
        <v>-1.8356045484542847</v>
      </c>
      <c r="R287" s="0">
        <v>-0.94598895311355591</v>
      </c>
      <c r="S287" s="0">
        <v>0.908042311668396</v>
      </c>
      <c r="T287" s="0">
        <v>2.192138671875</v>
      </c>
      <c r="U287" s="0">
        <v>3.4762351512908936</v>
      </c>
      <c r="V287" s="0">
        <v>5.3302664756774902</v>
      </c>
      <c r="W287" s="0">
        <v>6.2198820114135742</v>
      </c>
      <c r="X287" s="0">
        <v>43.45290998455873</v>
      </c>
      <c r="Y287" s="0">
        <v>41.990852733889092</v>
      </c>
      <c r="Z287" s="0">
        <v>-1.4620564351074372</v>
      </c>
      <c r="AA287" s="0">
        <v>1.3271921873092651</v>
      </c>
      <c r="AB287" s="0">
        <v>-0.99489766359329224</v>
      </c>
      <c r="AC287" s="0">
        <v>-0.51272600889205933</v>
      </c>
      <c r="AD287" s="0">
        <v>0.49215894937515259</v>
      </c>
      <c r="AE287" s="0">
        <v>1.1881392002105713</v>
      </c>
      <c r="AF287" s="0">
        <v>1.8841195106506348</v>
      </c>
      <c r="AG287" s="0">
        <v>2.8890044689178467</v>
      </c>
      <c r="AH287" s="0">
        <v>3.37117600440979</v>
      </c>
    </row>
    <row r="288" x14ac:dyDescent="0.4">
      <c r="A288" s="11" t="str">
        <f>Data[[#This Row],[category]]&amp;Data[[#This Row],[subcategory]]&amp;Data[[#This Row],[date]]&amp;Data[[#This Row],[hour]]</f>
        <v>CPP rateYesAvg. Weekday Event1</v>
      </c>
      <c r="B288" s="11" t="s">
        <v>138</v>
      </c>
      <c r="C288" t="s">
        <v>133</v>
      </c>
      <c r="D288" t="s">
        <v>161</v>
      </c>
      <c r="E288" t="s">
        <v>40</v>
      </c>
      <c r="F288" s="0">
        <v>1827</v>
      </c>
      <c r="G288" s="0">
        <v>13.106881141662598</v>
      </c>
      <c r="H288" s="0">
        <v>13.456733703613281</v>
      </c>
      <c r="I288" s="0">
        <v>0.34985178709030151</v>
      </c>
      <c r="J288" s="0">
        <v>0.82431226968765259</v>
      </c>
      <c r="K288" s="0">
        <v>70.660377502441406</v>
      </c>
      <c r="L288" s="0">
        <v>2.0502040386199951</v>
      </c>
      <c r="M288" s="0">
        <v>1</v>
      </c>
      <c r="N288" s="0">
        <v>1</v>
      </c>
      <c r="O288" s="0"/>
      <c r="P288" s="0"/>
      <c r="Q288" s="0">
        <v>1.1871782541275024</v>
      </c>
      <c r="R288" s="0">
        <v>1.4866526126861572</v>
      </c>
      <c r="S288" s="0">
        <v>2.1107814311981201</v>
      </c>
      <c r="T288" s="0">
        <v>2.5430512428283691</v>
      </c>
      <c r="U288" s="0">
        <v>2.9753210544586182</v>
      </c>
      <c r="V288" s="0">
        <v>3.5994498729705811</v>
      </c>
      <c r="W288" s="0">
        <v>3.8989243507385254</v>
      </c>
      <c r="X288" s="0">
        <v>23.946272208523723</v>
      </c>
      <c r="Y288" s="0">
        <v>24.585452548637907</v>
      </c>
      <c r="Z288" s="0">
        <v>0.63917923680469668</v>
      </c>
      <c r="AA288" s="0">
        <v>0.44677725434303284</v>
      </c>
      <c r="AB288" s="0">
        <v>0.64345061779022217</v>
      </c>
      <c r="AC288" s="0">
        <v>0.80576568841934204</v>
      </c>
      <c r="AD288" s="0">
        <v>1.1440435647964478</v>
      </c>
      <c r="AE288" s="0">
        <v>1.3783338069915771</v>
      </c>
      <c r="AF288" s="0">
        <v>1.6126240491867065</v>
      </c>
      <c r="AG288" s="0">
        <v>1.9509018659591675</v>
      </c>
      <c r="AH288" s="0">
        <v>2.1132168769836426</v>
      </c>
    </row>
    <row r="289" x14ac:dyDescent="0.4">
      <c r="A289" s="11" t="str">
        <f>Data[[#This Row],[category]]&amp;Data[[#This Row],[subcategory]]&amp;Data[[#This Row],[date]]&amp;Data[[#This Row],[hour]]</f>
        <v>CPP rateYesAvg. Weekday Event2</v>
      </c>
      <c r="B289" s="11" t="s">
        <v>138</v>
      </c>
      <c r="C289" t="s">
        <v>133</v>
      </c>
      <c r="D289" t="s">
        <v>161</v>
      </c>
      <c r="E289" t="s">
        <v>41</v>
      </c>
      <c r="F289" s="0">
        <v>1827</v>
      </c>
      <c r="G289" s="0">
        <v>12.516480445861816</v>
      </c>
      <c r="H289" s="0">
        <v>12.915083885192871</v>
      </c>
      <c r="I289" s="0">
        <v>0.39860257506370544</v>
      </c>
      <c r="J289" s="0">
        <v>0.75713658332824707</v>
      </c>
      <c r="K289" s="0">
        <v>69.818824768066406</v>
      </c>
      <c r="L289" s="0">
        <v>2.2608461380004883</v>
      </c>
      <c r="M289" s="0">
        <v>1</v>
      </c>
      <c r="N289" s="0">
        <v>1</v>
      </c>
      <c r="O289" s="0"/>
      <c r="P289" s="0"/>
      <c r="Q289" s="0">
        <v>1.4111028909683228</v>
      </c>
      <c r="R289" s="0">
        <v>1.6861721277236938</v>
      </c>
      <c r="S289" s="0">
        <v>2.2594389915466309</v>
      </c>
      <c r="T289" s="0">
        <v>2.6564817428588867</v>
      </c>
      <c r="U289" s="0">
        <v>3.0535244941711426</v>
      </c>
      <c r="V289" s="0">
        <v>3.62679123878479</v>
      </c>
      <c r="W289" s="0">
        <v>3.9018607139587402</v>
      </c>
      <c r="X289" s="0">
        <v>22.867609128060138</v>
      </c>
      <c r="Y289" s="0">
        <v>23.59585740810402</v>
      </c>
      <c r="Z289" s="0">
        <v>0.72824691851256473</v>
      </c>
      <c r="AA289" s="0">
        <v>0.41036802530288696</v>
      </c>
      <c r="AB289" s="0">
        <v>0.76481777429580688</v>
      </c>
      <c r="AC289" s="0">
        <v>0.91390532255172729</v>
      </c>
      <c r="AD289" s="0">
        <v>1.2246159315109253</v>
      </c>
      <c r="AE289" s="0">
        <v>1.4398131370544434</v>
      </c>
      <c r="AF289" s="0">
        <v>1.6550103425979614</v>
      </c>
      <c r="AG289" s="0">
        <v>1.9657208919525146</v>
      </c>
      <c r="AH289" s="0">
        <v>2.1148085594177246</v>
      </c>
    </row>
    <row r="290" x14ac:dyDescent="0.4">
      <c r="A290" s="11" t="str">
        <f>Data[[#This Row],[category]]&amp;Data[[#This Row],[subcategory]]&amp;Data[[#This Row],[date]]&amp;Data[[#This Row],[hour]]</f>
        <v>CPP rateYesAvg. Weekday Event3</v>
      </c>
      <c r="B290" s="11" t="s">
        <v>138</v>
      </c>
      <c r="C290" t="s">
        <v>133</v>
      </c>
      <c r="D290" t="s">
        <v>161</v>
      </c>
      <c r="E290" t="s">
        <v>42</v>
      </c>
      <c r="F290" s="0">
        <v>1827</v>
      </c>
      <c r="G290" s="0">
        <v>12.037840843200684</v>
      </c>
      <c r="H290" s="0">
        <v>12.572996139526367</v>
      </c>
      <c r="I290" s="0">
        <v>0.53515529632568359</v>
      </c>
      <c r="J290" s="0">
        <v>0.76006704568862915</v>
      </c>
      <c r="K290" s="0">
        <v>69.669403076171875</v>
      </c>
      <c r="L290" s="0">
        <v>2.7826597690582275</v>
      </c>
      <c r="M290" s="0">
        <v>1</v>
      </c>
      <c r="N290" s="0">
        <v>1</v>
      </c>
      <c r="O290" s="0"/>
      <c r="P290" s="0"/>
      <c r="Q290" s="0">
        <v>1.4916493892669678</v>
      </c>
      <c r="R290" s="0">
        <v>1.7677834033966064</v>
      </c>
      <c r="S290" s="0">
        <v>2.343268871307373</v>
      </c>
      <c r="T290" s="0">
        <v>2.7418484687805176</v>
      </c>
      <c r="U290" s="0">
        <v>3.1404280662536621</v>
      </c>
      <c r="V290" s="0">
        <v>3.7159135341644287</v>
      </c>
      <c r="W290" s="0">
        <v>3.9920475482940674</v>
      </c>
      <c r="X290" s="0">
        <v>21.993135354735635</v>
      </c>
      <c r="Y290" s="0">
        <v>22.970864469728497</v>
      </c>
      <c r="Z290" s="0">
        <v>0.97772867627327054</v>
      </c>
      <c r="AA290" s="0">
        <v>0.41195634007453918</v>
      </c>
      <c r="AB290" s="0">
        <v>0.80847394466400146</v>
      </c>
      <c r="AC290" s="0">
        <v>0.95813852548599243</v>
      </c>
      <c r="AD290" s="0">
        <v>1.2700517177581787</v>
      </c>
      <c r="AE290" s="0">
        <v>1.4860818386077881</v>
      </c>
      <c r="AF290" s="0">
        <v>1.7021119594573975</v>
      </c>
      <c r="AG290" s="0">
        <v>2.0140252113342285</v>
      </c>
      <c r="AH290" s="0">
        <v>2.1636896133422852</v>
      </c>
    </row>
    <row r="291" x14ac:dyDescent="0.4">
      <c r="A291" s="11" t="str">
        <f>Data[[#This Row],[category]]&amp;Data[[#This Row],[subcategory]]&amp;Data[[#This Row],[date]]&amp;Data[[#This Row],[hour]]</f>
        <v>CPP rateYesAvg. Weekday Event4</v>
      </c>
      <c r="B291" s="11" t="s">
        <v>138</v>
      </c>
      <c r="C291" t="s">
        <v>133</v>
      </c>
      <c r="D291" t="s">
        <v>161</v>
      </c>
      <c r="E291" t="s">
        <v>43</v>
      </c>
      <c r="F291" s="0">
        <v>1827</v>
      </c>
      <c r="G291" s="0">
        <v>11.148005485534668</v>
      </c>
      <c r="H291" s="0">
        <v>12.396540641784668</v>
      </c>
      <c r="I291" s="0">
        <v>1.2485358715057373</v>
      </c>
      <c r="J291" s="0">
        <v>0.73928558826446533</v>
      </c>
      <c r="K291" s="0">
        <v>69.379035949707031</v>
      </c>
      <c r="L291" s="0">
        <v>4.5447840690612793</v>
      </c>
      <c r="M291" s="0">
        <v>1</v>
      </c>
      <c r="N291" s="0">
        <v>1</v>
      </c>
      <c r="O291" s="0"/>
      <c r="P291" s="0"/>
      <c r="Q291" s="0">
        <v>1.7130849361419678</v>
      </c>
      <c r="R291" s="0">
        <v>1.9816688299179077</v>
      </c>
      <c r="S291" s="0">
        <v>2.5414197444915771</v>
      </c>
      <c r="T291" s="0">
        <v>2.9291014671325684</v>
      </c>
      <c r="U291" s="0">
        <v>3.3167831897735596</v>
      </c>
      <c r="V291" s="0">
        <v>3.8765339851379395</v>
      </c>
      <c r="W291" s="0">
        <v>4.145118236541748</v>
      </c>
      <c r="X291" s="0">
        <v>20.36740528316458</v>
      </c>
      <c r="Y291" s="0">
        <v>22.648480097951062</v>
      </c>
      <c r="Z291" s="0">
        <v>2.2810749797974763</v>
      </c>
      <c r="AA291" s="0">
        <v>0.40069279074668884</v>
      </c>
      <c r="AB291" s="0">
        <v>0.92849206924438477</v>
      </c>
      <c r="AC291" s="0">
        <v>1.0740646123886108</v>
      </c>
      <c r="AD291" s="0">
        <v>1.3774495124816895</v>
      </c>
      <c r="AE291" s="0">
        <v>1.5875730514526367</v>
      </c>
      <c r="AF291" s="0">
        <v>1.797696590423584</v>
      </c>
      <c r="AG291" s="0">
        <v>2.1010816097259521</v>
      </c>
      <c r="AH291" s="0">
        <v>2.2466540336608887</v>
      </c>
    </row>
    <row r="292" x14ac:dyDescent="0.4">
      <c r="A292" s="11" t="str">
        <f>Data[[#This Row],[category]]&amp;Data[[#This Row],[subcategory]]&amp;Data[[#This Row],[date]]&amp;Data[[#This Row],[hour]]</f>
        <v>CPP rateYesAvg. Weekday Event5</v>
      </c>
      <c r="B292" s="11" t="s">
        <v>138</v>
      </c>
      <c r="C292" t="s">
        <v>133</v>
      </c>
      <c r="D292" t="s">
        <v>161</v>
      </c>
      <c r="E292" t="s">
        <v>44</v>
      </c>
      <c r="F292" s="0">
        <v>1827</v>
      </c>
      <c r="G292" s="0">
        <v>11.291216850280762</v>
      </c>
      <c r="H292" s="0">
        <v>12.521859169006348</v>
      </c>
      <c r="I292" s="0">
        <v>1.2306419610977173</v>
      </c>
      <c r="J292" s="0">
        <v>0.76739990711212158</v>
      </c>
      <c r="K292" s="0">
        <v>69.191574096679688</v>
      </c>
      <c r="L292" s="0">
        <v>4.102022647857666</v>
      </c>
      <c r="M292" s="0">
        <v>1</v>
      </c>
      <c r="N292" s="0">
        <v>1</v>
      </c>
      <c r="O292" s="0"/>
      <c r="P292" s="0"/>
      <c r="Q292" s="0">
        <v>2.0330691337585449</v>
      </c>
      <c r="R292" s="0">
        <v>2.3118669986724854</v>
      </c>
      <c r="S292" s="0">
        <v>2.8929047584533691</v>
      </c>
      <c r="T292" s="0">
        <v>3.2953295707702637</v>
      </c>
      <c r="U292" s="0">
        <v>3.6977543830871582</v>
      </c>
      <c r="V292" s="0">
        <v>4.2787919044494629</v>
      </c>
      <c r="W292" s="0">
        <v>4.5575900077819824</v>
      </c>
      <c r="X292" s="0">
        <v>20.62905351021945</v>
      </c>
      <c r="Y292" s="0">
        <v>22.877437213122406</v>
      </c>
      <c r="Z292" s="0">
        <v>2.2483829372623778</v>
      </c>
      <c r="AA292" s="0">
        <v>0.41593074798583984</v>
      </c>
      <c r="AB292" s="0">
        <v>1.1019234657287598</v>
      </c>
      <c r="AC292" s="0">
        <v>1.2530319690704346</v>
      </c>
      <c r="AD292" s="0">
        <v>1.567954421043396</v>
      </c>
      <c r="AE292" s="0">
        <v>1.7860686779022217</v>
      </c>
      <c r="AF292" s="0">
        <v>2.0041830539703369</v>
      </c>
      <c r="AG292" s="0">
        <v>2.3191053867340088</v>
      </c>
      <c r="AH292" s="0">
        <v>2.4702138900756836</v>
      </c>
    </row>
    <row r="293" x14ac:dyDescent="0.4">
      <c r="A293" s="11" t="str">
        <f>Data[[#This Row],[category]]&amp;Data[[#This Row],[subcategory]]&amp;Data[[#This Row],[date]]&amp;Data[[#This Row],[hour]]</f>
        <v>CPP rateYesAvg. Weekday Event6</v>
      </c>
      <c r="B293" s="11" t="s">
        <v>138</v>
      </c>
      <c r="C293" t="s">
        <v>133</v>
      </c>
      <c r="D293" t="s">
        <v>161</v>
      </c>
      <c r="E293" t="s">
        <v>45</v>
      </c>
      <c r="F293" s="0">
        <v>1827</v>
      </c>
      <c r="G293" s="0">
        <v>12.733369827270508</v>
      </c>
      <c r="H293" s="0">
        <v>13.591694831848145</v>
      </c>
      <c r="I293" s="0">
        <v>0.85832446813583374</v>
      </c>
      <c r="J293" s="0">
        <v>1.1467406749725342</v>
      </c>
      <c r="K293" s="0">
        <v>68.891082763671875</v>
      </c>
      <c r="L293" s="0">
        <v>3.6498153209686279</v>
      </c>
      <c r="M293" s="0">
        <v>1</v>
      </c>
      <c r="N293" s="0">
        <v>1</v>
      </c>
      <c r="O293" s="0"/>
      <c r="P293" s="0"/>
      <c r="Q293" s="0">
        <v>1.6858335733413696</v>
      </c>
      <c r="R293" s="0">
        <v>2.1024467945098877</v>
      </c>
      <c r="S293" s="0">
        <v>2.9707026481628418</v>
      </c>
      <c r="T293" s="0">
        <v>3.5720541477203369</v>
      </c>
      <c r="U293" s="0">
        <v>4.173405647277832</v>
      </c>
      <c r="V293" s="0">
        <v>5.041661262512207</v>
      </c>
      <c r="W293" s="0">
        <v>5.4582748413085938</v>
      </c>
      <c r="X293" s="0">
        <v>23.263866420200749</v>
      </c>
      <c r="Y293" s="0">
        <v>24.832026160622839</v>
      </c>
      <c r="Z293" s="0">
        <v>1.5681587850369412</v>
      </c>
      <c r="AA293" s="0">
        <v>0.62153345346450806</v>
      </c>
      <c r="AB293" s="0">
        <v>0.91372185945510864</v>
      </c>
      <c r="AC293" s="0">
        <v>1.1395262479782104</v>
      </c>
      <c r="AD293" s="0">
        <v>1.6101208925247192</v>
      </c>
      <c r="AE293" s="0">
        <v>1.9360533952713013</v>
      </c>
      <c r="AF293" s="0">
        <v>2.2619857788085937</v>
      </c>
      <c r="AG293" s="0">
        <v>2.7325806617736816</v>
      </c>
      <c r="AH293" s="0">
        <v>2.9583849906921387</v>
      </c>
    </row>
    <row r="294" x14ac:dyDescent="0.4">
      <c r="A294" s="11" t="str">
        <f>Data[[#This Row],[category]]&amp;Data[[#This Row],[subcategory]]&amp;Data[[#This Row],[date]]&amp;Data[[#This Row],[hour]]</f>
        <v>CPP rateYesAvg. Weekday Event7</v>
      </c>
      <c r="B294" s="11" t="s">
        <v>138</v>
      </c>
      <c r="C294" t="s">
        <v>133</v>
      </c>
      <c r="D294" t="s">
        <v>161</v>
      </c>
      <c r="E294" t="s">
        <v>59</v>
      </c>
      <c r="F294" s="0">
        <v>1827</v>
      </c>
      <c r="G294" s="0">
        <v>15.297445297241211</v>
      </c>
      <c r="H294" s="0">
        <v>16.041147232055664</v>
      </c>
      <c r="I294" s="0">
        <v>0.74370282888412476</v>
      </c>
      <c r="J294" s="0">
        <v>1.2810127735137939</v>
      </c>
      <c r="K294" s="0">
        <v>68.883689880371094</v>
      </c>
      <c r="L294" s="0">
        <v>3.6545577049255371</v>
      </c>
      <c r="M294" s="0">
        <v>1</v>
      </c>
      <c r="N294" s="0">
        <v>1</v>
      </c>
      <c r="O294" s="0"/>
      <c r="P294" s="0"/>
      <c r="Q294" s="0">
        <v>2.115440845489502</v>
      </c>
      <c r="R294" s="0">
        <v>2.5808355808258057</v>
      </c>
      <c r="S294" s="0">
        <v>3.5507557392120361</v>
      </c>
      <c r="T294" s="0">
        <v>4.2225193977355957</v>
      </c>
      <c r="U294" s="0">
        <v>4.8942832946777344</v>
      </c>
      <c r="V294" s="0">
        <v>5.8642034530639648</v>
      </c>
      <c r="W294" s="0">
        <v>6.3295979499816895</v>
      </c>
      <c r="X294" s="0">
        <v>27.948432020632822</v>
      </c>
      <c r="Y294" s="0">
        <v>29.307176368737295</v>
      </c>
      <c r="Z294" s="0">
        <v>1.3587450965802996</v>
      </c>
      <c r="AA294" s="0">
        <v>0.69430893659591675</v>
      </c>
      <c r="AB294" s="0">
        <v>1.1465688943862915</v>
      </c>
      <c r="AC294" s="0">
        <v>1.3988127708435059</v>
      </c>
      <c r="AD294" s="0">
        <v>1.9245095252990723</v>
      </c>
      <c r="AE294" s="0">
        <v>2.2886054515838623</v>
      </c>
      <c r="AF294" s="0">
        <v>2.6527013778686523</v>
      </c>
      <c r="AG294" s="0">
        <v>3.1783981323242187</v>
      </c>
      <c r="AH294" s="0">
        <v>3.4306421279907227</v>
      </c>
    </row>
    <row r="295" x14ac:dyDescent="0.4">
      <c r="A295" s="11" t="str">
        <f>Data[[#This Row],[category]]&amp;Data[[#This Row],[subcategory]]&amp;Data[[#This Row],[date]]&amp;Data[[#This Row],[hour]]</f>
        <v>CPP rateYesAvg. Weekday Event8</v>
      </c>
      <c r="B295" s="11" t="s">
        <v>138</v>
      </c>
      <c r="C295" t="s">
        <v>133</v>
      </c>
      <c r="D295" t="s">
        <v>161</v>
      </c>
      <c r="E295" t="s">
        <v>60</v>
      </c>
      <c r="F295" s="0">
        <v>1827</v>
      </c>
      <c r="G295" s="0">
        <v>19.230522155761719</v>
      </c>
      <c r="H295" s="0">
        <v>19.192358016967773</v>
      </c>
      <c r="I295" s="0">
        <v>-0.038164593279361725</v>
      </c>
      <c r="J295" s="0">
        <v>1.5386883020401001</v>
      </c>
      <c r="K295" s="0">
        <v>73.467979431152344</v>
      </c>
      <c r="L295" s="0">
        <v>-0.27316558361053467</v>
      </c>
      <c r="M295" s="0">
        <v>1</v>
      </c>
      <c r="N295" s="0">
        <v>1</v>
      </c>
      <c r="O295" s="0"/>
      <c r="P295" s="0"/>
      <c r="Q295" s="0">
        <v>2.1108047962188721</v>
      </c>
      <c r="R295" s="0">
        <v>2.6698133945465088</v>
      </c>
      <c r="S295" s="0">
        <v>3.8348329067230225</v>
      </c>
      <c r="T295" s="0">
        <v>4.6417217254638672</v>
      </c>
      <c r="U295" s="0">
        <v>5.448610782623291</v>
      </c>
      <c r="V295" s="0">
        <v>6.6136302947998047</v>
      </c>
      <c r="W295" s="0">
        <v>7.1726388931274414</v>
      </c>
      <c r="X295" s="0">
        <v>35.134165331612309</v>
      </c>
      <c r="Y295" s="0">
        <v>35.06443934505387</v>
      </c>
      <c r="Z295" s="0">
        <v>-0.069726714099462489</v>
      </c>
      <c r="AA295" s="0">
        <v>0.83396905660629272</v>
      </c>
      <c r="AB295" s="0">
        <v>1.1440560817718506</v>
      </c>
      <c r="AC295" s="0">
        <v>1.4470387697219849</v>
      </c>
      <c r="AD295" s="0">
        <v>2.0784792900085449</v>
      </c>
      <c r="AE295" s="0">
        <v>2.5158131122589111</v>
      </c>
      <c r="AF295" s="0">
        <v>2.9531469345092773</v>
      </c>
      <c r="AG295" s="0">
        <v>3.584587574005127</v>
      </c>
      <c r="AH295" s="0">
        <v>3.8875701427459717</v>
      </c>
    </row>
    <row r="296" x14ac:dyDescent="0.4">
      <c r="A296" s="11" t="str">
        <f>Data[[#This Row],[category]]&amp;Data[[#This Row],[subcategory]]&amp;Data[[#This Row],[date]]&amp;Data[[#This Row],[hour]]</f>
        <v>CPP rateYesAvg. Weekday Event9</v>
      </c>
      <c r="B296" s="11" t="s">
        <v>138</v>
      </c>
      <c r="C296" t="s">
        <v>133</v>
      </c>
      <c r="D296" t="s">
        <v>161</v>
      </c>
      <c r="E296" t="s">
        <v>61</v>
      </c>
      <c r="F296" s="0">
        <v>1827</v>
      </c>
      <c r="G296" s="0">
        <v>23.093612670898437</v>
      </c>
      <c r="H296" s="0">
        <v>23.023189544677734</v>
      </c>
      <c r="I296" s="0">
        <v>-0.07042481005191803</v>
      </c>
      <c r="J296" s="0">
        <v>0.93628352880477905</v>
      </c>
      <c r="K296" s="0">
        <v>79.545974731445313</v>
      </c>
      <c r="L296" s="0">
        <v>-0.75547093152999878</v>
      </c>
      <c r="M296" s="0">
        <v>0</v>
      </c>
      <c r="N296" s="0">
        <v>0</v>
      </c>
      <c r="O296" s="0"/>
      <c r="P296" s="0"/>
      <c r="Q296" s="0">
        <v>-0.27894642949104309</v>
      </c>
      <c r="R296" s="0">
        <v>0.061207294464111328</v>
      </c>
      <c r="S296" s="0">
        <v>0.77011537551879883</v>
      </c>
      <c r="T296" s="0">
        <v>1.2611029148101807</v>
      </c>
      <c r="U296" s="0">
        <v>1.7520904541015625</v>
      </c>
      <c r="V296" s="0">
        <v>2.46099853515625</v>
      </c>
      <c r="W296" s="0">
        <v>2.801152229309082</v>
      </c>
      <c r="X296" s="0">
        <v>42.192032039726044</v>
      </c>
      <c r="Y296" s="0">
        <v>42.063365783810994</v>
      </c>
      <c r="Z296" s="0">
        <v>-0.12866613032761476</v>
      </c>
      <c r="AA296" s="0">
        <v>0.507465660572052</v>
      </c>
      <c r="AB296" s="0">
        <v>-0.15118898451328278</v>
      </c>
      <c r="AC296" s="0">
        <v>0.033174343407154083</v>
      </c>
      <c r="AD296" s="0">
        <v>0.41740250587463379</v>
      </c>
      <c r="AE296" s="0">
        <v>0.68351775407791138</v>
      </c>
      <c r="AF296" s="0">
        <v>0.94963300228118896</v>
      </c>
      <c r="AG296" s="0">
        <v>1.3338611125946045</v>
      </c>
      <c r="AH296" s="0">
        <v>1.5182244777679443</v>
      </c>
    </row>
    <row r="297" x14ac:dyDescent="0.4">
      <c r="A297" s="11" t="str">
        <f>Data[[#This Row],[category]]&amp;Data[[#This Row],[subcategory]]&amp;Data[[#This Row],[date]]&amp;Data[[#This Row],[hour]]</f>
        <v>CPP rateYesAvg. Weekday Event10</v>
      </c>
      <c r="B297" s="11" t="s">
        <v>138</v>
      </c>
      <c r="C297" t="s">
        <v>133</v>
      </c>
      <c r="D297" t="s">
        <v>161</v>
      </c>
      <c r="E297" t="s">
        <v>62</v>
      </c>
      <c r="F297" s="0">
        <v>1827</v>
      </c>
      <c r="G297" s="0">
        <v>26.29803466796875</v>
      </c>
      <c r="H297" s="0">
        <v>26.330513000488281</v>
      </c>
      <c r="I297" s="0">
        <v>0.032478753477334976</v>
      </c>
      <c r="J297" s="0">
        <v>0.28496047854423523</v>
      </c>
      <c r="K297" s="0">
        <v>84.109199523925781</v>
      </c>
      <c r="L297" s="0">
        <v>0.75165152549743652</v>
      </c>
      <c r="M297" s="0">
        <v>1</v>
      </c>
      <c r="N297" s="0">
        <v>1</v>
      </c>
      <c r="O297" s="0"/>
      <c r="P297" s="0"/>
      <c r="Q297" s="0">
        <v>0.42906904220581055</v>
      </c>
      <c r="R297" s="0">
        <v>0.53259581327438354</v>
      </c>
      <c r="S297" s="0">
        <v>0.74835389852523804</v>
      </c>
      <c r="T297" s="0">
        <v>0.89778733253479004</v>
      </c>
      <c r="U297" s="0">
        <v>1.0472207069396973</v>
      </c>
      <c r="V297" s="0">
        <v>1.2629789113998413</v>
      </c>
      <c r="W297" s="0">
        <v>1.3665056228637695</v>
      </c>
      <c r="X297" s="0">
        <v>48.046507757160981</v>
      </c>
      <c r="Y297" s="0">
        <v>48.10584784550602</v>
      </c>
      <c r="Z297" s="0">
        <v>0.059338685836498956</v>
      </c>
      <c r="AA297" s="0">
        <v>0.15444858372211456</v>
      </c>
      <c r="AB297" s="0">
        <v>0.23255541920661926</v>
      </c>
      <c r="AC297" s="0">
        <v>0.28866690397262573</v>
      </c>
      <c r="AD297" s="0">
        <v>0.40560781955718994</v>
      </c>
      <c r="AE297" s="0">
        <v>0.48660072684288025</v>
      </c>
      <c r="AF297" s="0">
        <v>0.56759363412857056</v>
      </c>
      <c r="AG297" s="0">
        <v>0.68453454971313477</v>
      </c>
      <c r="AH297" s="0">
        <v>0.74064606428146362</v>
      </c>
    </row>
    <row r="298" x14ac:dyDescent="0.4">
      <c r="A298" s="11" t="str">
        <f>Data[[#This Row],[category]]&amp;Data[[#This Row],[subcategory]]&amp;Data[[#This Row],[date]]&amp;Data[[#This Row],[hour]]</f>
        <v>CPP rateYesAvg. Weekday Event11</v>
      </c>
      <c r="B298" s="11" t="s">
        <v>138</v>
      </c>
      <c r="C298" t="s">
        <v>133</v>
      </c>
      <c r="D298" t="s">
        <v>161</v>
      </c>
      <c r="E298" t="s">
        <v>63</v>
      </c>
      <c r="F298" s="0">
        <v>1827</v>
      </c>
      <c r="G298" s="0">
        <v>28.433488845825195</v>
      </c>
      <c r="H298" s="0">
        <v>28.401008605957031</v>
      </c>
      <c r="I298" s="0">
        <v>-0.032478857785463333</v>
      </c>
      <c r="J298" s="0">
        <v>0.28496032953262329</v>
      </c>
      <c r="K298" s="0">
        <v>87.504379272460938</v>
      </c>
      <c r="L298" s="0">
        <v>-0.75165396928787231</v>
      </c>
      <c r="M298" s="0">
        <v>1</v>
      </c>
      <c r="N298" s="0">
        <v>1</v>
      </c>
      <c r="O298" s="0"/>
      <c r="P298" s="0"/>
      <c r="Q298" s="0">
        <v>-1.3665052652359009</v>
      </c>
      <c r="R298" s="0">
        <v>-1.2629785537719727</v>
      </c>
      <c r="S298" s="0">
        <v>-1.0472205877304077</v>
      </c>
      <c r="T298" s="0">
        <v>-0.89778721332550049</v>
      </c>
      <c r="U298" s="0">
        <v>-0.74835389852523804</v>
      </c>
      <c r="V298" s="0">
        <v>-0.53259587287902832</v>
      </c>
      <c r="W298" s="0">
        <v>-0.42906919121742249</v>
      </c>
      <c r="X298" s="0">
        <v>51.947982604227093</v>
      </c>
      <c r="Y298" s="0">
        <v>51.888641534803298</v>
      </c>
      <c r="Z298" s="0">
        <v>-0.059338875332907576</v>
      </c>
      <c r="AA298" s="0">
        <v>0.1544484943151474</v>
      </c>
      <c r="AB298" s="0">
        <v>-0.74064582586288452</v>
      </c>
      <c r="AC298" s="0">
        <v>-0.68453437089920044</v>
      </c>
      <c r="AD298" s="0">
        <v>-0.56759351491928101</v>
      </c>
      <c r="AE298" s="0">
        <v>-0.48660066723823547</v>
      </c>
      <c r="AF298" s="0">
        <v>-0.40560778975486755</v>
      </c>
      <c r="AG298" s="0">
        <v>-0.28866696357727051</v>
      </c>
      <c r="AH298" s="0">
        <v>-0.23255550861358643</v>
      </c>
    </row>
    <row r="299" x14ac:dyDescent="0.4">
      <c r="A299" s="11" t="str">
        <f>Data[[#This Row],[category]]&amp;Data[[#This Row],[subcategory]]&amp;Data[[#This Row],[date]]&amp;Data[[#This Row],[hour]]</f>
        <v>CPP rateYesAvg. Weekday Event12</v>
      </c>
      <c r="B299" s="11" t="s">
        <v>138</v>
      </c>
      <c r="C299" t="s">
        <v>133</v>
      </c>
      <c r="D299" t="s">
        <v>161</v>
      </c>
      <c r="E299" t="s">
        <v>64</v>
      </c>
      <c r="F299" s="0">
        <v>1827</v>
      </c>
      <c r="G299" s="0">
        <v>29.723539352416992</v>
      </c>
      <c r="H299" s="0">
        <v>29.820217132568359</v>
      </c>
      <c r="I299" s="0">
        <v>0.096680425107479095</v>
      </c>
      <c r="J299" s="0">
        <v>0.59772205352783203</v>
      </c>
      <c r="K299" s="0">
        <v>89.209632873535156</v>
      </c>
      <c r="L299" s="0">
        <v>1.0385599136352539</v>
      </c>
      <c r="M299" s="0">
        <v>1</v>
      </c>
      <c r="N299" s="0">
        <v>1</v>
      </c>
      <c r="O299" s="0"/>
      <c r="P299" s="0"/>
      <c r="Q299" s="0">
        <v>-2.2249643802642822</v>
      </c>
      <c r="R299" s="0">
        <v>-2.0078105926513672</v>
      </c>
      <c r="S299" s="0">
        <v>-1.5552448034286499</v>
      </c>
      <c r="T299" s="0">
        <v>-1.241798996925354</v>
      </c>
      <c r="U299" s="0">
        <v>-0.92835325002670288</v>
      </c>
      <c r="V299" s="0">
        <v>-0.47578737139701843</v>
      </c>
      <c r="W299" s="0">
        <v>-0.25863370299339294</v>
      </c>
      <c r="X299" s="0">
        <v>54.304906413597493</v>
      </c>
      <c r="Y299" s="0">
        <v>54.481538253393545</v>
      </c>
      <c r="Z299" s="0">
        <v>0.17663514124649959</v>
      </c>
      <c r="AA299" s="0">
        <v>0.32396534085273743</v>
      </c>
      <c r="AB299" s="0">
        <v>-1.2059305906295776</v>
      </c>
      <c r="AC299" s="0">
        <v>-1.0882333517074585</v>
      </c>
      <c r="AD299" s="0">
        <v>-0.84294265508651733</v>
      </c>
      <c r="AE299" s="0">
        <v>-0.67305505275726318</v>
      </c>
      <c r="AF299" s="0">
        <v>-0.50316745042800903</v>
      </c>
      <c r="AG299" s="0">
        <v>-0.25787675380706787</v>
      </c>
      <c r="AH299" s="0">
        <v>-0.14017948508262634</v>
      </c>
    </row>
    <row r="300" x14ac:dyDescent="0.4">
      <c r="A300" s="11" t="str">
        <f>Data[[#This Row],[category]]&amp;Data[[#This Row],[subcategory]]&amp;Data[[#This Row],[date]]&amp;Data[[#This Row],[hour]]</f>
        <v>CPP rateYesAvg. Weekday Event13</v>
      </c>
      <c r="B300" s="11" t="s">
        <v>138</v>
      </c>
      <c r="C300" t="s">
        <v>133</v>
      </c>
      <c r="D300" t="s">
        <v>161</v>
      </c>
      <c r="E300" t="s">
        <v>65</v>
      </c>
      <c r="F300" s="0">
        <v>1827</v>
      </c>
      <c r="G300" s="0">
        <v>30.083538055419922</v>
      </c>
      <c r="H300" s="0">
        <v>30.29266357421875</v>
      </c>
      <c r="I300" s="0">
        <v>0.20912587642669678</v>
      </c>
      <c r="J300" s="0">
        <v>0.79236376285552979</v>
      </c>
      <c r="K300" s="0">
        <v>88.782981872558594</v>
      </c>
      <c r="L300" s="0">
        <v>1.6615121364593506</v>
      </c>
      <c r="M300" s="0">
        <v>0</v>
      </c>
      <c r="N300" s="0">
        <v>0</v>
      </c>
      <c r="O300" s="0"/>
      <c r="P300" s="0"/>
      <c r="Q300" s="0">
        <v>-2.4440376758575439</v>
      </c>
      <c r="R300" s="0">
        <v>-2.1561703681945801</v>
      </c>
      <c r="S300" s="0">
        <v>-1.5562312602996826</v>
      </c>
      <c r="T300" s="0">
        <v>-1.1407152414321899</v>
      </c>
      <c r="U300" s="0">
        <v>-0.72519928216934204</v>
      </c>
      <c r="V300" s="0">
        <v>-0.12526021897792816</v>
      </c>
      <c r="W300" s="0">
        <v>0.16260716319084167</v>
      </c>
      <c r="X300" s="0">
        <v>54.962622808438482</v>
      </c>
      <c r="Y300" s="0">
        <v>55.344695121143303</v>
      </c>
      <c r="Z300" s="0">
        <v>0.38207297645267896</v>
      </c>
      <c r="AA300" s="0">
        <v>0.42946115136146545</v>
      </c>
      <c r="AB300" s="0">
        <v>-1.3246684074401855</v>
      </c>
      <c r="AC300" s="0">
        <v>-1.1686443090438843</v>
      </c>
      <c r="AD300" s="0">
        <v>-0.84347730875015259</v>
      </c>
      <c r="AE300" s="0">
        <v>-0.61826765537261963</v>
      </c>
      <c r="AF300" s="0">
        <v>-0.39305800199508667</v>
      </c>
      <c r="AG300" s="0">
        <v>-0.067891046404838562</v>
      </c>
      <c r="AH300" s="0">
        <v>0.088133074343204498</v>
      </c>
    </row>
    <row r="301" x14ac:dyDescent="0.4">
      <c r="A301" s="11" t="str">
        <f>Data[[#This Row],[category]]&amp;Data[[#This Row],[subcategory]]&amp;Data[[#This Row],[date]]&amp;Data[[#This Row],[hour]]</f>
        <v>CPP rateYesAvg. Weekday Event14</v>
      </c>
      <c r="B301" s="11" t="s">
        <v>138</v>
      </c>
      <c r="C301" t="s">
        <v>133</v>
      </c>
      <c r="D301" t="s">
        <v>161</v>
      </c>
      <c r="E301" t="s">
        <v>66</v>
      </c>
      <c r="F301" s="0">
        <v>1827</v>
      </c>
      <c r="G301" s="0">
        <v>30.229986190795898</v>
      </c>
      <c r="H301" s="0">
        <v>30.572103500366211</v>
      </c>
      <c r="I301" s="0">
        <v>0.3421153724193573</v>
      </c>
      <c r="J301" s="0">
        <v>1.3163708448410034</v>
      </c>
      <c r="K301" s="0">
        <v>88.472900390625</v>
      </c>
      <c r="L301" s="0">
        <v>2.0826995372772217</v>
      </c>
      <c r="M301" s="0">
        <v>0</v>
      </c>
      <c r="N301" s="0">
        <v>0</v>
      </c>
      <c r="O301" s="0"/>
      <c r="P301" s="0"/>
      <c r="Q301" s="0">
        <v>-3.1282598972320557</v>
      </c>
      <c r="R301" s="0">
        <v>-2.650019645690918</v>
      </c>
      <c r="S301" s="0">
        <v>-1.6533280611038208</v>
      </c>
      <c r="T301" s="0">
        <v>-0.96302253007888794</v>
      </c>
      <c r="U301" s="0">
        <v>-0.27271696925163269</v>
      </c>
      <c r="V301" s="0">
        <v>0.72397458553314209</v>
      </c>
      <c r="W301" s="0">
        <v>1.2022148370742798</v>
      </c>
      <c r="X301" s="0">
        <v>55.230185710524317</v>
      </c>
      <c r="Y301" s="0">
        <v>55.855233351887826</v>
      </c>
      <c r="Z301" s="0">
        <v>0.62504476128981024</v>
      </c>
      <c r="AA301" s="0">
        <v>0.71347302198410034</v>
      </c>
      <c r="AB301" s="0">
        <v>-1.6955169439315796</v>
      </c>
      <c r="AC301" s="0">
        <v>-1.4363106489181519</v>
      </c>
      <c r="AD301" s="0">
        <v>-0.89610385894775391</v>
      </c>
      <c r="AE301" s="0">
        <v>-0.52195823192596436</v>
      </c>
      <c r="AF301" s="0">
        <v>-0.147812619805336</v>
      </c>
      <c r="AG301" s="0">
        <v>0.39239424467086792</v>
      </c>
      <c r="AH301" s="0">
        <v>0.65160048007965088</v>
      </c>
    </row>
    <row r="302" x14ac:dyDescent="0.4">
      <c r="A302" s="11" t="str">
        <f>Data[[#This Row],[category]]&amp;Data[[#This Row],[subcategory]]&amp;Data[[#This Row],[date]]&amp;Data[[#This Row],[hour]]</f>
        <v>CPP rateYesAvg. Weekday Event15</v>
      </c>
      <c r="B302" s="11" t="s">
        <v>138</v>
      </c>
      <c r="C302" t="s">
        <v>133</v>
      </c>
      <c r="D302" t="s">
        <v>161</v>
      </c>
      <c r="E302" t="s">
        <v>67</v>
      </c>
      <c r="F302" s="0">
        <v>1827</v>
      </c>
      <c r="G302" s="0">
        <v>29.606918334960937</v>
      </c>
      <c r="H302" s="0">
        <v>27.391529083251953</v>
      </c>
      <c r="I302" s="0">
        <v>-2.2153925895690918</v>
      </c>
      <c r="J302" s="0">
        <v>1.6046857833862305</v>
      </c>
      <c r="K302" s="0">
        <v>87.198959350585937</v>
      </c>
      <c r="L302" s="0">
        <v>-10.808882713317871</v>
      </c>
      <c r="M302" s="0">
        <v>1</v>
      </c>
      <c r="N302" s="0">
        <v>1</v>
      </c>
      <c r="O302" s="0"/>
      <c r="P302" s="0"/>
      <c r="Q302" s="0">
        <v>-9.2551393508911133</v>
      </c>
      <c r="R302" s="0">
        <v>-8.672154426574707</v>
      </c>
      <c r="S302" s="0">
        <v>-7.4571642875671387</v>
      </c>
      <c r="T302" s="0">
        <v>-6.615666389465332</v>
      </c>
      <c r="U302" s="0">
        <v>-5.7741684913635254</v>
      </c>
      <c r="V302" s="0">
        <v>-4.5591788291931152</v>
      </c>
      <c r="W302" s="0">
        <v>-3.9761931896209717</v>
      </c>
      <c r="X302" s="0">
        <v>54.091840860113706</v>
      </c>
      <c r="Y302" s="0">
        <v>50.044323050240862</v>
      </c>
      <c r="Z302" s="0">
        <v>-4.0475223737699739</v>
      </c>
      <c r="AA302" s="0">
        <v>0.86973971128463745</v>
      </c>
      <c r="AB302" s="0">
        <v>-5.0162858963012695</v>
      </c>
      <c r="AC302" s="0">
        <v>-4.7003073692321777</v>
      </c>
      <c r="AD302" s="0">
        <v>-4.041783332824707</v>
      </c>
      <c r="AE302" s="0">
        <v>-3.5856912136077881</v>
      </c>
      <c r="AF302" s="0">
        <v>-3.1295993328094482</v>
      </c>
      <c r="AG302" s="0">
        <v>-2.4710748195648193</v>
      </c>
      <c r="AH302" s="0">
        <v>-2.1550967693328857</v>
      </c>
    </row>
    <row r="303" x14ac:dyDescent="0.4">
      <c r="A303" s="11" t="str">
        <f>Data[[#This Row],[category]]&amp;Data[[#This Row],[subcategory]]&amp;Data[[#This Row],[date]]&amp;Data[[#This Row],[hour]]</f>
        <v>CPP rateYesAvg. Weekday Event16</v>
      </c>
      <c r="B303" s="11" t="s">
        <v>138</v>
      </c>
      <c r="C303" t="s">
        <v>133</v>
      </c>
      <c r="D303" t="s">
        <v>161</v>
      </c>
      <c r="E303" t="s">
        <v>68</v>
      </c>
      <c r="F303" s="0">
        <v>1827</v>
      </c>
      <c r="G303" s="0">
        <v>28.561586380004883</v>
      </c>
      <c r="H303" s="0">
        <v>27.106245040893555</v>
      </c>
      <c r="I303" s="0">
        <v>-1.4553414583206177</v>
      </c>
      <c r="J303" s="0">
        <v>1.6328644752502441</v>
      </c>
      <c r="K303" s="0">
        <v>86.525726318359375</v>
      </c>
      <c r="L303" s="0">
        <v>-6.8816647529602051</v>
      </c>
      <c r="M303" s="0">
        <v>0</v>
      </c>
      <c r="N303" s="0">
        <v>0</v>
      </c>
      <c r="O303" s="0"/>
      <c r="P303" s="0"/>
      <c r="Q303" s="0">
        <v>-2.2996337413787842</v>
      </c>
      <c r="R303" s="0">
        <v>-1.7064107656478882</v>
      </c>
      <c r="S303" s="0">
        <v>-0.47008565068244934</v>
      </c>
      <c r="T303" s="0">
        <v>0.38618931174278259</v>
      </c>
      <c r="U303" s="0">
        <v>1.2424643039703369</v>
      </c>
      <c r="V303" s="0">
        <v>2.4787893295288086</v>
      </c>
      <c r="W303" s="0">
        <v>3.0720124244689941</v>
      </c>
      <c r="X303" s="0">
        <v>52.182017860990577</v>
      </c>
      <c r="Y303" s="0">
        <v>49.523109334887877</v>
      </c>
      <c r="Z303" s="0">
        <v>-2.658908864563037</v>
      </c>
      <c r="AA303" s="0">
        <v>0.88501256704330444</v>
      </c>
      <c r="AB303" s="0">
        <v>-1.2464015483856201</v>
      </c>
      <c r="AC303" s="0">
        <v>-0.92487466335296631</v>
      </c>
      <c r="AD303" s="0">
        <v>-0.25478643178939819</v>
      </c>
      <c r="AE303" s="0">
        <v>0.20931459963321686</v>
      </c>
      <c r="AF303" s="0">
        <v>0.6734156608581543</v>
      </c>
      <c r="AG303" s="0">
        <v>1.3435038328170776</v>
      </c>
      <c r="AH303" s="0">
        <v>1.6650307178497314</v>
      </c>
    </row>
    <row r="304" x14ac:dyDescent="0.4">
      <c r="A304" s="11" t="str">
        <f>Data[[#This Row],[category]]&amp;Data[[#This Row],[subcategory]]&amp;Data[[#This Row],[date]]&amp;Data[[#This Row],[hour]]</f>
        <v>CPP rateYesAvg. Weekday Event17</v>
      </c>
      <c r="B304" s="11" t="s">
        <v>138</v>
      </c>
      <c r="C304" t="s">
        <v>133</v>
      </c>
      <c r="D304" t="s">
        <v>161</v>
      </c>
      <c r="E304" t="s">
        <v>69</v>
      </c>
      <c r="F304" s="0">
        <v>1827</v>
      </c>
      <c r="G304" s="0">
        <v>27.191831588745117</v>
      </c>
      <c r="H304" s="0">
        <v>25.769767761230469</v>
      </c>
      <c r="I304" s="0">
        <v>-1.4220647811889648</v>
      </c>
      <c r="J304" s="0">
        <v>1.9095511436462402</v>
      </c>
      <c r="K304" s="0">
        <v>85.337715148925781</v>
      </c>
      <c r="L304" s="0">
        <v>-6.220923900604248</v>
      </c>
      <c r="M304" s="0">
        <v>0</v>
      </c>
      <c r="N304" s="0">
        <v>0</v>
      </c>
      <c r="O304" s="0"/>
      <c r="P304" s="0"/>
      <c r="Q304" s="0">
        <v>-0.42853096127510071</v>
      </c>
      <c r="R304" s="0">
        <v>0.26521289348602295</v>
      </c>
      <c r="S304" s="0">
        <v>1.7110315561294556</v>
      </c>
      <c r="T304" s="0">
        <v>2.7124011516571045</v>
      </c>
      <c r="U304" s="0">
        <v>3.713770866394043</v>
      </c>
      <c r="V304" s="0">
        <v>5.1595892906188965</v>
      </c>
      <c r="W304" s="0">
        <v>5.8533334732055664</v>
      </c>
      <c r="X304" s="0">
        <v>49.679477266134256</v>
      </c>
      <c r="Y304" s="0">
        <v>47.081364262938621</v>
      </c>
      <c r="Z304" s="0">
        <v>-2.5981123480116688</v>
      </c>
      <c r="AA304" s="0">
        <v>1.0349767208099365</v>
      </c>
      <c r="AB304" s="0">
        <v>-0.23226383328437805</v>
      </c>
      <c r="AC304" s="0">
        <v>0.14374534785747528</v>
      </c>
      <c r="AD304" s="0">
        <v>0.9273790717124939</v>
      </c>
      <c r="AE304" s="0">
        <v>1.4701213836669922</v>
      </c>
      <c r="AF304" s="0">
        <v>2.0128636360168457</v>
      </c>
      <c r="AG304" s="0">
        <v>2.7964973449707031</v>
      </c>
      <c r="AH304" s="0">
        <v>3.17250657081604</v>
      </c>
    </row>
    <row r="305" x14ac:dyDescent="0.4">
      <c r="A305" s="11" t="str">
        <f>Data[[#This Row],[category]]&amp;Data[[#This Row],[subcategory]]&amp;Data[[#This Row],[date]]&amp;Data[[#This Row],[hour]]</f>
        <v>CPP rateYesAvg. Weekday Event18</v>
      </c>
      <c r="B305" s="11" t="s">
        <v>138</v>
      </c>
      <c r="C305" t="s">
        <v>133</v>
      </c>
      <c r="D305" t="s">
        <v>161</v>
      </c>
      <c r="E305" t="s">
        <v>70</v>
      </c>
      <c r="F305" s="0">
        <v>1827</v>
      </c>
      <c r="G305" s="0">
        <v>25.270172119140625</v>
      </c>
      <c r="H305" s="0">
        <v>23.961582183837891</v>
      </c>
      <c r="I305" s="0">
        <v>-1.3085904121398926</v>
      </c>
      <c r="J305" s="0">
        <v>1.9271101951599121</v>
      </c>
      <c r="K305" s="0">
        <v>83.270660400390625</v>
      </c>
      <c r="L305" s="0">
        <v>-5.6772074699401855</v>
      </c>
      <c r="M305" s="0">
        <v>1</v>
      </c>
      <c r="N305" s="0">
        <v>0</v>
      </c>
      <c r="O305" s="0"/>
      <c r="P305" s="0"/>
      <c r="Q305" s="0">
        <v>0.38514342904090881</v>
      </c>
      <c r="R305" s="0">
        <v>1.0852665901184082</v>
      </c>
      <c r="S305" s="0">
        <v>2.5443799495697021</v>
      </c>
      <c r="T305" s="0">
        <v>3.5549576282501221</v>
      </c>
      <c r="U305" s="0">
        <v>4.5655350685119629</v>
      </c>
      <c r="V305" s="0">
        <v>6.0246486663818359</v>
      </c>
      <c r="W305" s="0">
        <v>6.7247719764709473</v>
      </c>
      <c r="X305" s="0">
        <v>46.168605838325206</v>
      </c>
      <c r="Y305" s="0">
        <v>43.777811645838653</v>
      </c>
      <c r="Z305" s="0">
        <v>-2.3907947548847091</v>
      </c>
      <c r="AA305" s="0">
        <v>1.0444936752319336</v>
      </c>
      <c r="AB305" s="0">
        <v>0.20874780416488647</v>
      </c>
      <c r="AC305" s="0">
        <v>0.58821451663970947</v>
      </c>
      <c r="AD305" s="0">
        <v>1.3790539503097534</v>
      </c>
      <c r="AE305" s="0">
        <v>1.9267870187759399</v>
      </c>
      <c r="AF305" s="0">
        <v>2.4745199680328369</v>
      </c>
      <c r="AG305" s="0">
        <v>3.26535964012146</v>
      </c>
      <c r="AH305" s="0">
        <v>3.6448261737823486</v>
      </c>
    </row>
    <row r="306" x14ac:dyDescent="0.4">
      <c r="A306" s="11" t="str">
        <f>Data[[#This Row],[category]]&amp;Data[[#This Row],[subcategory]]&amp;Data[[#This Row],[date]]&amp;Data[[#This Row],[hour]]</f>
        <v>CPP rateYesAvg. Weekday Event19</v>
      </c>
      <c r="B306" s="11" t="s">
        <v>138</v>
      </c>
      <c r="C306" t="s">
        <v>133</v>
      </c>
      <c r="D306" t="s">
        <v>161</v>
      </c>
      <c r="E306" t="s">
        <v>71</v>
      </c>
      <c r="F306" s="0">
        <v>1827</v>
      </c>
      <c r="G306" s="0">
        <v>22.601045608520508</v>
      </c>
      <c r="H306" s="0">
        <v>22.867759704589844</v>
      </c>
      <c r="I306" s="0">
        <v>0.26671525835990906</v>
      </c>
      <c r="J306" s="0">
        <v>1.7246185541152954</v>
      </c>
      <c r="K306" s="0">
        <v>79.883415222167969</v>
      </c>
      <c r="L306" s="0">
        <v>1.1938847303390503</v>
      </c>
      <c r="M306" s="0">
        <v>1</v>
      </c>
      <c r="N306" s="0">
        <v>1</v>
      </c>
      <c r="O306" s="0"/>
      <c r="P306" s="0"/>
      <c r="Q306" s="0">
        <v>3.3582279682159424</v>
      </c>
      <c r="R306" s="0">
        <v>3.9847853183746338</v>
      </c>
      <c r="S306" s="0">
        <v>5.2905821800231934</v>
      </c>
      <c r="T306" s="0">
        <v>6.1949729919433594</v>
      </c>
      <c r="U306" s="0">
        <v>7.0993638038635254</v>
      </c>
      <c r="V306" s="0">
        <v>8.4051609039306641</v>
      </c>
      <c r="W306" s="0">
        <v>9.0317182540893555</v>
      </c>
      <c r="X306" s="0">
        <v>41.292109684510663</v>
      </c>
      <c r="Y306" s="0">
        <v>41.779396331671514</v>
      </c>
      <c r="Z306" s="0">
        <v>0.48728878296281097</v>
      </c>
      <c r="AA306" s="0">
        <v>0.93474328517913818</v>
      </c>
      <c r="AB306" s="0">
        <v>1.8201594352722168</v>
      </c>
      <c r="AC306" s="0">
        <v>2.1597535610198975</v>
      </c>
      <c r="AD306" s="0">
        <v>2.8674955368041992</v>
      </c>
      <c r="AE306" s="0">
        <v>3.357675313949585</v>
      </c>
      <c r="AF306" s="0">
        <v>3.8478550910949707</v>
      </c>
      <c r="AG306" s="0">
        <v>4.5555968284606934</v>
      </c>
      <c r="AH306" s="0">
        <v>4.8951911926269531</v>
      </c>
    </row>
    <row r="307" x14ac:dyDescent="0.4">
      <c r="A307" s="11" t="str">
        <f>Data[[#This Row],[category]]&amp;Data[[#This Row],[subcategory]]&amp;Data[[#This Row],[date]]&amp;Data[[#This Row],[hour]]</f>
        <v>CPP rateYesAvg. Weekday Event20</v>
      </c>
      <c r="B307" s="11" t="s">
        <v>138</v>
      </c>
      <c r="C307" t="s">
        <v>133</v>
      </c>
      <c r="D307" t="s">
        <v>161</v>
      </c>
      <c r="E307" t="s">
        <v>54</v>
      </c>
      <c r="F307" s="0">
        <v>1827</v>
      </c>
      <c r="G307" s="0">
        <v>20.814453125</v>
      </c>
      <c r="H307" s="0">
        <v>21.381240844726562</v>
      </c>
      <c r="I307" s="0">
        <v>0.56678736209869385</v>
      </c>
      <c r="J307" s="0">
        <v>1.4312872886657715</v>
      </c>
      <c r="K307" s="0">
        <v>76.834701538085937</v>
      </c>
      <c r="L307" s="0">
        <v>2.5833022594451904</v>
      </c>
      <c r="M307" s="0">
        <v>1</v>
      </c>
      <c r="N307" s="0">
        <v>1</v>
      </c>
      <c r="O307" s="0"/>
      <c r="P307" s="0"/>
      <c r="Q307" s="0">
        <v>2.262972354888916</v>
      </c>
      <c r="R307" s="0">
        <v>2.7829618453979492</v>
      </c>
      <c r="S307" s="0">
        <v>3.8666627407073975</v>
      </c>
      <c r="T307" s="0">
        <v>4.6172304153442383</v>
      </c>
      <c r="U307" s="0">
        <v>5.3677983283996582</v>
      </c>
      <c r="V307" s="0">
        <v>6.4514989852905273</v>
      </c>
      <c r="W307" s="0">
        <v>6.9714884757995605</v>
      </c>
      <c r="X307" s="0">
        <v>38.028006943540262</v>
      </c>
      <c r="Y307" s="0">
        <v>39.063525991130888</v>
      </c>
      <c r="Z307" s="0">
        <v>1.0355204591642415</v>
      </c>
      <c r="AA307" s="0">
        <v>0.77575773000717163</v>
      </c>
      <c r="AB307" s="0">
        <v>1.2265310287475586</v>
      </c>
      <c r="AC307" s="0">
        <v>1.5083653926849365</v>
      </c>
      <c r="AD307" s="0">
        <v>2.095731258392334</v>
      </c>
      <c r="AE307" s="0">
        <v>2.5025389194488525</v>
      </c>
      <c r="AF307" s="0">
        <v>2.9093465805053711</v>
      </c>
      <c r="AG307" s="0">
        <v>3.4967124462127686</v>
      </c>
      <c r="AH307" s="0">
        <v>3.7785468101501465</v>
      </c>
    </row>
    <row r="308" x14ac:dyDescent="0.4">
      <c r="A308" s="11" t="str">
        <f>Data[[#This Row],[category]]&amp;Data[[#This Row],[subcategory]]&amp;Data[[#This Row],[date]]&amp;Data[[#This Row],[hour]]</f>
        <v>CPP rateYesAvg. Weekday Event21</v>
      </c>
      <c r="B308" s="11" t="s">
        <v>138</v>
      </c>
      <c r="C308" t="s">
        <v>133</v>
      </c>
      <c r="D308" t="s">
        <v>161</v>
      </c>
      <c r="E308" t="s">
        <v>72</v>
      </c>
      <c r="F308" s="0">
        <v>1827</v>
      </c>
      <c r="G308" s="0">
        <v>19.694026947021484</v>
      </c>
      <c r="H308" s="0">
        <v>20.124156951904297</v>
      </c>
      <c r="I308" s="0">
        <v>0.43012943863868713</v>
      </c>
      <c r="J308" s="0">
        <v>1.3246638774871826</v>
      </c>
      <c r="K308" s="0">
        <v>75.345382690429688</v>
      </c>
      <c r="L308" s="0">
        <v>1.782473087310791</v>
      </c>
      <c r="M308" s="0">
        <v>1</v>
      </c>
      <c r="N308" s="0">
        <v>1</v>
      </c>
      <c r="O308" s="0"/>
      <c r="P308" s="0"/>
      <c r="Q308" s="0">
        <v>1.7704659700393677</v>
      </c>
      <c r="R308" s="0">
        <v>2.2517189979553223</v>
      </c>
      <c r="S308" s="0">
        <v>3.2546896934509277</v>
      </c>
      <c r="T308" s="0">
        <v>3.9493441581726074</v>
      </c>
      <c r="U308" s="0">
        <v>4.6439986228942871</v>
      </c>
      <c r="V308" s="0">
        <v>5.6469693183898926</v>
      </c>
      <c r="W308" s="0">
        <v>6.1282224655151367</v>
      </c>
      <c r="X308" s="0">
        <v>35.980988889901489</v>
      </c>
      <c r="Y308" s="0">
        <v>36.766835557754263</v>
      </c>
      <c r="Z308" s="0">
        <v>0.7858464668817281</v>
      </c>
      <c r="AA308" s="0">
        <v>0.71796780824661255</v>
      </c>
      <c r="AB308" s="0">
        <v>0.95959246158599854</v>
      </c>
      <c r="AC308" s="0">
        <v>1.2204316854476929</v>
      </c>
      <c r="AD308" s="0">
        <v>1.7640417814254761</v>
      </c>
      <c r="AE308" s="0">
        <v>2.1405444145202637</v>
      </c>
      <c r="AF308" s="0">
        <v>2.5170471668243408</v>
      </c>
      <c r="AG308" s="0">
        <v>3.060657262802124</v>
      </c>
      <c r="AH308" s="0">
        <v>3.3214964866638184</v>
      </c>
    </row>
    <row r="309" x14ac:dyDescent="0.4">
      <c r="A309" s="11" t="str">
        <f>Data[[#This Row],[category]]&amp;Data[[#This Row],[subcategory]]&amp;Data[[#This Row],[date]]&amp;Data[[#This Row],[hour]]</f>
        <v>CPP rateYesAvg. Weekday Event22</v>
      </c>
      <c r="B309" s="11" t="s">
        <v>138</v>
      </c>
      <c r="C309" t="s">
        <v>133</v>
      </c>
      <c r="D309" t="s">
        <v>161</v>
      </c>
      <c r="E309" t="s">
        <v>73</v>
      </c>
      <c r="F309" s="0">
        <v>1827</v>
      </c>
      <c r="G309" s="0">
        <v>18.089223861694336</v>
      </c>
      <c r="H309" s="0">
        <v>18.340911865234375</v>
      </c>
      <c r="I309" s="0">
        <v>0.25168859958648682</v>
      </c>
      <c r="J309" s="0">
        <v>1.176699161529541</v>
      </c>
      <c r="K309" s="0">
        <v>73.977561950683594</v>
      </c>
      <c r="L309" s="0">
        <v>1.0844433307647705</v>
      </c>
      <c r="M309" s="0">
        <v>1</v>
      </c>
      <c r="N309" s="0">
        <v>1</v>
      </c>
      <c r="O309" s="0"/>
      <c r="P309" s="0"/>
      <c r="Q309" s="0">
        <v>3.3222053050994873</v>
      </c>
      <c r="R309" s="0">
        <v>3.7497026920318604</v>
      </c>
      <c r="S309" s="0">
        <v>4.6406416893005371</v>
      </c>
      <c r="T309" s="0">
        <v>5.2577033042907715</v>
      </c>
      <c r="U309" s="0">
        <v>5.8747649192810059</v>
      </c>
      <c r="V309" s="0">
        <v>6.7657041549682617</v>
      </c>
      <c r="W309" s="0">
        <v>7.1932010650634766</v>
      </c>
      <c r="X309" s="0">
        <v>33.04901033534027</v>
      </c>
      <c r="Y309" s="0">
        <v>33.508844592603644</v>
      </c>
      <c r="Z309" s="0">
        <v>0.45983509364359804</v>
      </c>
      <c r="AA309" s="0">
        <v>0.63777095079421997</v>
      </c>
      <c r="AB309" s="0">
        <v>1.8006353378295898</v>
      </c>
      <c r="AC309" s="0">
        <v>2.0323388576507568</v>
      </c>
      <c r="AD309" s="0">
        <v>2.5152277946472168</v>
      </c>
      <c r="AE309" s="0">
        <v>2.849675178527832</v>
      </c>
      <c r="AF309" s="0">
        <v>3.1841225624084473</v>
      </c>
      <c r="AG309" s="0">
        <v>3.6670114994049072</v>
      </c>
      <c r="AH309" s="0">
        <v>3.8987150192260742</v>
      </c>
    </row>
    <row r="310" x14ac:dyDescent="0.4">
      <c r="A310" s="11" t="str">
        <f>Data[[#This Row],[category]]&amp;Data[[#This Row],[subcategory]]&amp;Data[[#This Row],[date]]&amp;Data[[#This Row],[hour]]</f>
        <v>CPP rateYesAvg. Weekday Event23</v>
      </c>
      <c r="B310" s="11" t="s">
        <v>138</v>
      </c>
      <c r="C310" t="s">
        <v>133</v>
      </c>
      <c r="D310" t="s">
        <v>161</v>
      </c>
      <c r="E310" t="s">
        <v>74</v>
      </c>
      <c r="F310" s="0">
        <v>1827</v>
      </c>
      <c r="G310" s="0">
        <v>16.339014053344727</v>
      </c>
      <c r="H310" s="0">
        <v>16.609580993652344</v>
      </c>
      <c r="I310" s="0">
        <v>0.27056869864463806</v>
      </c>
      <c r="J310" s="0">
        <v>1.0205472707748413</v>
      </c>
      <c r="K310" s="0">
        <v>72.622055053710938</v>
      </c>
      <c r="L310" s="0">
        <v>1.2080059051513672</v>
      </c>
      <c r="M310" s="0">
        <v>1</v>
      </c>
      <c r="N310" s="0">
        <v>1</v>
      </c>
      <c r="O310" s="0"/>
      <c r="P310" s="0"/>
      <c r="Q310" s="0">
        <v>2.6909456253051758</v>
      </c>
      <c r="R310" s="0">
        <v>3.0617125034332275</v>
      </c>
      <c r="S310" s="0">
        <v>3.834420919418335</v>
      </c>
      <c r="T310" s="0">
        <v>4.3695964813232422</v>
      </c>
      <c r="U310" s="0">
        <v>4.9047718048095703</v>
      </c>
      <c r="V310" s="0">
        <v>5.6774802207946777</v>
      </c>
      <c r="W310" s="0">
        <v>6.0482473373413086</v>
      </c>
      <c r="X310" s="0">
        <v>29.851377219366555</v>
      </c>
      <c r="Y310" s="0">
        <v>30.345705762801373</v>
      </c>
      <c r="Z310" s="0">
        <v>0.49432903726156041</v>
      </c>
      <c r="AA310" s="0">
        <v>0.55313664674758911</v>
      </c>
      <c r="AB310" s="0">
        <v>1.4584923982620239</v>
      </c>
      <c r="AC310" s="0">
        <v>1.6594480276107788</v>
      </c>
      <c r="AD310" s="0">
        <v>2.0782561302185059</v>
      </c>
      <c r="AE310" s="0">
        <v>2.3683211803436279</v>
      </c>
      <c r="AF310" s="0">
        <v>2.65838623046875</v>
      </c>
      <c r="AG310" s="0">
        <v>3.0771942138671875</v>
      </c>
      <c r="AH310" s="0">
        <v>3.2781500816345215</v>
      </c>
    </row>
    <row r="311" x14ac:dyDescent="0.4">
      <c r="A311" s="11" t="str">
        <f>Data[[#This Row],[category]]&amp;Data[[#This Row],[subcategory]]&amp;Data[[#This Row],[date]]&amp;Data[[#This Row],[hour]]</f>
        <v>CPP rateYesAvg. Weekday Event24</v>
      </c>
      <c r="B311" s="11" t="s">
        <v>138</v>
      </c>
      <c r="C311" t="s">
        <v>133</v>
      </c>
      <c r="D311" t="s">
        <v>161</v>
      </c>
      <c r="E311" t="s">
        <v>75</v>
      </c>
      <c r="F311" s="0">
        <v>1827</v>
      </c>
      <c r="G311" s="0">
        <v>14.720548629760742</v>
      </c>
      <c r="H311" s="0">
        <v>15.113897323608398</v>
      </c>
      <c r="I311" s="0">
        <v>0.39334839582443237</v>
      </c>
      <c r="J311" s="0">
        <v>0.87008744478225708</v>
      </c>
      <c r="K311" s="0">
        <v>72.466064453125</v>
      </c>
      <c r="L311" s="0">
        <v>1.7377721071243286</v>
      </c>
      <c r="M311" s="0">
        <v>1</v>
      </c>
      <c r="N311" s="0">
        <v>1</v>
      </c>
      <c r="O311" s="0"/>
      <c r="P311" s="0"/>
      <c r="Q311" s="0">
        <v>2.4342663288116455</v>
      </c>
      <c r="R311" s="0">
        <v>2.7503707408905029</v>
      </c>
      <c r="S311" s="0">
        <v>3.40915846824646</v>
      </c>
      <c r="T311" s="0">
        <v>3.8654327392578125</v>
      </c>
      <c r="U311" s="0">
        <v>4.3217072486877441</v>
      </c>
      <c r="V311" s="0">
        <v>4.980494499206543</v>
      </c>
      <c r="W311" s="0">
        <v>5.2965993881225586</v>
      </c>
      <c r="X311" s="0">
        <v>26.894442992399725</v>
      </c>
      <c r="Y311" s="0">
        <v>27.613091214448055</v>
      </c>
      <c r="Z311" s="0">
        <v>0.71864752777216634</v>
      </c>
      <c r="AA311" s="0">
        <v>0.47158738970756531</v>
      </c>
      <c r="AB311" s="0">
        <v>1.3193724155426025</v>
      </c>
      <c r="AC311" s="0">
        <v>1.4907010793685913</v>
      </c>
      <c r="AD311" s="0">
        <v>1.8477640151977539</v>
      </c>
      <c r="AE311" s="0">
        <v>2.095064640045166</v>
      </c>
      <c r="AF311" s="0">
        <v>2.3423652648925781</v>
      </c>
      <c r="AG311" s="0">
        <v>2.6994280815124512</v>
      </c>
      <c r="AH311" s="0">
        <v>2.8707568645477295</v>
      </c>
    </row>
    <row r="312" x14ac:dyDescent="0.4">
      <c r="A312" s="11" t="str">
        <f>Data[[#This Row],[category]]&amp;Data[[#This Row],[subcategory]]&amp;Data[[#This Row],[date]]&amp;Data[[#This Row],[hour]]</f>
        <v>CPP rateYesAvg. Weekday EventAvg. 11 to 6 pm</v>
      </c>
      <c r="B312" s="11" t="s">
        <v>138</v>
      </c>
      <c r="C312" t="s">
        <v>133</v>
      </c>
      <c r="D312" t="s">
        <v>161</v>
      </c>
      <c r="E312" t="s">
        <v>76</v>
      </c>
      <c r="F312" s="0">
        <v>1827</v>
      </c>
      <c r="G312" s="0">
        <v>28.666797637939453</v>
      </c>
      <c r="H312" s="0">
        <v>27.844873428344727</v>
      </c>
      <c r="I312" s="0">
        <v>-0.82192397117614746</v>
      </c>
      <c r="J312" s="0">
        <v>0.96970087289810181</v>
      </c>
      <c r="K312" s="0">
        <v>86.971229553222656</v>
      </c>
      <c r="L312" s="0">
        <v>-5.0180549621582031</v>
      </c>
      <c r="M312" s="0">
        <v>0</v>
      </c>
      <c r="N312" s="0">
        <v>0</v>
      </c>
      <c r="O312" s="0"/>
      <c r="P312" s="0"/>
      <c r="Q312" s="0">
        <v>-2.0675380229949951</v>
      </c>
      <c r="R312" s="0">
        <v>-1.7152438163757324</v>
      </c>
      <c r="S312" s="0">
        <v>-0.9810338020324707</v>
      </c>
      <c r="T312" s="0">
        <v>-0.47252213954925537</v>
      </c>
      <c r="U312" s="0">
        <v>0.035989496856927872</v>
      </c>
      <c r="V312" s="0">
        <v>0.77019953727722168</v>
      </c>
      <c r="W312" s="0">
        <v>1.1224938631057739</v>
      </c>
      <c r="X312" s="0">
        <v>52.374237633548681</v>
      </c>
      <c r="Y312" s="0">
        <v>50.872582808806477</v>
      </c>
      <c r="Z312" s="0">
        <v>-1.5016551132361591</v>
      </c>
      <c r="AA312" s="0">
        <v>0.52557790279388428</v>
      </c>
      <c r="AB312" s="0">
        <v>-1.1206057071685791</v>
      </c>
      <c r="AC312" s="0">
        <v>-0.92966216802597046</v>
      </c>
      <c r="AD312" s="0">
        <v>-0.53172034025192261</v>
      </c>
      <c r="AE312" s="0">
        <v>-0.25610700249671936</v>
      </c>
      <c r="AF312" s="0">
        <v>0.019506318494677544</v>
      </c>
      <c r="AG312" s="0">
        <v>0.41744819283485413</v>
      </c>
      <c r="AH312" s="0">
        <v>0.60839170217514038</v>
      </c>
    </row>
    <row r="313" x14ac:dyDescent="0.4">
      <c r="A313" s="11" t="str">
        <f>Data[[#This Row],[category]]&amp;Data[[#This Row],[subcategory]]&amp;Data[[#This Row],[date]]&amp;Data[[#This Row],[hour]]</f>
        <v>CPP rateYesAvg. Weekday EventAvg. 2 to 6pm</v>
      </c>
      <c r="B313" s="11" t="s">
        <v>138</v>
      </c>
      <c r="C313" t="s">
        <v>133</v>
      </c>
      <c r="D313" t="s">
        <v>161</v>
      </c>
      <c r="E313" t="s">
        <v>77</v>
      </c>
      <c r="F313" s="0">
        <v>1827</v>
      </c>
      <c r="G313" s="0">
        <v>27.657629013061523</v>
      </c>
      <c r="H313" s="0">
        <v>26.057279586791992</v>
      </c>
      <c r="I313" s="0">
        <v>-1.6003473997116089</v>
      </c>
      <c r="J313" s="0">
        <v>1.594127893447876</v>
      </c>
      <c r="K313" s="0">
        <v>85.583267211914063</v>
      </c>
      <c r="L313" s="0">
        <v>-7.0544509887695313</v>
      </c>
      <c r="M313" s="0">
        <v>0</v>
      </c>
      <c r="N313" s="0">
        <v>0</v>
      </c>
      <c r="O313" s="0"/>
      <c r="P313" s="0"/>
      <c r="Q313" s="0">
        <v>-2.6126365661621094</v>
      </c>
      <c r="R313" s="0">
        <v>-2.0334866046905518</v>
      </c>
      <c r="S313" s="0">
        <v>-0.82649105787277222</v>
      </c>
      <c r="T313" s="0">
        <v>0.009470425546169281</v>
      </c>
      <c r="U313" s="0">
        <v>0.84543192386627197</v>
      </c>
      <c r="V313" s="0">
        <v>2.0524275302886963</v>
      </c>
      <c r="W313" s="0">
        <v>2.6315774917602539</v>
      </c>
      <c r="X313" s="0">
        <v>50.530486943953463</v>
      </c>
      <c r="Y313" s="0">
        <v>47.606650804900326</v>
      </c>
      <c r="Z313" s="0">
        <v>-2.9238346355773563</v>
      </c>
      <c r="AA313" s="0">
        <v>0.8640173077583313</v>
      </c>
      <c r="AB313" s="0">
        <v>-1.4160490036010742</v>
      </c>
      <c r="AC313" s="0">
        <v>-1.1021497249603271</v>
      </c>
      <c r="AD313" s="0">
        <v>-0.44795814156532288</v>
      </c>
      <c r="AE313" s="0">
        <v>0.0051329708658158779</v>
      </c>
      <c r="AF313" s="0">
        <v>0.4582240879535675</v>
      </c>
      <c r="AG313" s="0">
        <v>1.1124156713485718</v>
      </c>
      <c r="AH313" s="0">
        <v>1.4263149499893188</v>
      </c>
    </row>
    <row r="314" x14ac:dyDescent="0.4">
      <c r="A314" s="11" t="str">
        <f>Data[[#This Row],[category]]&amp;Data[[#This Row],[subcategory]]&amp;Data[[#This Row],[date]]&amp;Data[[#This Row],[hour]]</f>
        <v>Climate zonesCoastal (1)8/31/20171</v>
      </c>
      <c r="B314" s="11" t="s">
        <v>154</v>
      </c>
      <c r="C314" t="s">
        <v>155</v>
      </c>
      <c r="D314" t="s">
        <v>109</v>
      </c>
      <c r="E314" t="s">
        <v>40</v>
      </c>
      <c r="F314" s="0">
        <v>413</v>
      </c>
      <c r="G314" s="0">
        <v>43.879154205322266</v>
      </c>
      <c r="H314" s="0">
        <v>44.136474609375</v>
      </c>
      <c r="I314" s="0">
        <v>0.2573201060295105</v>
      </c>
      <c r="J314" s="0">
        <v>1.1237771511077881</v>
      </c>
      <c r="K314" s="0">
        <v>72.171913146972656</v>
      </c>
      <c r="L314" s="0">
        <v>0.22897787392139435</v>
      </c>
      <c r="M314" s="0">
        <v>0</v>
      </c>
      <c r="N314" s="0">
        <v>0</v>
      </c>
      <c r="O314" s="0">
        <v>82.5408935546875</v>
      </c>
      <c r="P314" s="0">
        <v>78.183708190917969</v>
      </c>
      <c r="Q314" s="0">
        <v>-1.5911288261413574</v>
      </c>
      <c r="R314" s="0">
        <v>-1.1828582286834717</v>
      </c>
      <c r="S314" s="0">
        <v>-0.33198919892311096</v>
      </c>
      <c r="T314" s="0">
        <v>0.2573201060295105</v>
      </c>
      <c r="U314" s="0">
        <v>0.84662944078445435</v>
      </c>
      <c r="V314" s="0">
        <v>1.6974984407424927</v>
      </c>
      <c r="W314" s="0">
        <v>2.1057689189910889</v>
      </c>
      <c r="X314" s="0">
        <v>18.122091293334961</v>
      </c>
      <c r="Y314" s="0">
        <v>18.228364944458008</v>
      </c>
      <c r="Z314" s="0">
        <v>0.10627320408821106</v>
      </c>
      <c r="AA314" s="0">
        <v>0.46411997079849243</v>
      </c>
      <c r="AB314" s="0">
        <v>-0.65713620185852051</v>
      </c>
      <c r="AC314" s="0">
        <v>-0.48852047324180603</v>
      </c>
      <c r="AD314" s="0">
        <v>-0.13711154460906982</v>
      </c>
      <c r="AE314" s="0">
        <v>0.10627320408821106</v>
      </c>
      <c r="AF314" s="0">
        <v>0.34965795278549194</v>
      </c>
      <c r="AG314" s="0">
        <v>0.70106685161590576</v>
      </c>
      <c r="AH314" s="0">
        <v>0.86968261003494263</v>
      </c>
    </row>
    <row r="315" x14ac:dyDescent="0.4">
      <c r="A315" s="11" t="str">
        <f>Data[[#This Row],[category]]&amp;Data[[#This Row],[subcategory]]&amp;Data[[#This Row],[date]]&amp;Data[[#This Row],[hour]]</f>
        <v>Climate zonesCoastal (1)8/31/20172</v>
      </c>
      <c r="B315" s="11" t="s">
        <v>154</v>
      </c>
      <c r="C315" t="s">
        <v>155</v>
      </c>
      <c r="D315" t="s">
        <v>109</v>
      </c>
      <c r="E315" t="s">
        <v>41</v>
      </c>
      <c r="F315" s="0">
        <v>413</v>
      </c>
      <c r="G315" s="0">
        <v>41.399776458740234</v>
      </c>
      <c r="H315" s="0">
        <v>42.122604370117187</v>
      </c>
      <c r="I315" s="0">
        <v>0.72282516956329346</v>
      </c>
      <c r="J315" s="0">
        <v>1.1305102109909058</v>
      </c>
      <c r="K315" s="0">
        <v>71.789344787597656</v>
      </c>
      <c r="L315" s="0">
        <v>0.63937962055206299</v>
      </c>
      <c r="M315" s="0">
        <v>0</v>
      </c>
      <c r="N315" s="0">
        <v>0</v>
      </c>
      <c r="O315" s="0">
        <v>82.5408935546875</v>
      </c>
      <c r="P315" s="0">
        <v>78.183708190917969</v>
      </c>
      <c r="Q315" s="0">
        <v>-1.1366986036300659</v>
      </c>
      <c r="R315" s="0">
        <v>-0.7259819507598877</v>
      </c>
      <c r="S315" s="0">
        <v>0.12998503446578979</v>
      </c>
      <c r="T315" s="0">
        <v>0.72282516956329346</v>
      </c>
      <c r="U315" s="0">
        <v>1.3156652450561523</v>
      </c>
      <c r="V315" s="0">
        <v>2.1716322898864746</v>
      </c>
      <c r="W315" s="0">
        <v>2.5823490619659424</v>
      </c>
      <c r="X315" s="0">
        <v>17.098108291625977</v>
      </c>
      <c r="Y315" s="0">
        <v>17.396635055541992</v>
      </c>
      <c r="Z315" s="0">
        <v>0.29852679371833801</v>
      </c>
      <c r="AA315" s="0">
        <v>0.46690070629119873</v>
      </c>
      <c r="AB315" s="0">
        <v>-0.46945652365684509</v>
      </c>
      <c r="AC315" s="0">
        <v>-0.29983052611351013</v>
      </c>
      <c r="AD315" s="0">
        <v>0.053683824837207794</v>
      </c>
      <c r="AE315" s="0">
        <v>0.29852679371833801</v>
      </c>
      <c r="AF315" s="0">
        <v>0.54336977005004883</v>
      </c>
      <c r="AG315" s="0">
        <v>0.89688414335250854</v>
      </c>
      <c r="AH315" s="0">
        <v>1.0665100812911987</v>
      </c>
    </row>
    <row r="316" x14ac:dyDescent="0.4">
      <c r="A316" s="11" t="str">
        <f>Data[[#This Row],[category]]&amp;Data[[#This Row],[subcategory]]&amp;Data[[#This Row],[date]]&amp;Data[[#This Row],[hour]]</f>
        <v>Climate zonesCoastal (1)8/31/20173</v>
      </c>
      <c r="B316" s="11" t="s">
        <v>154</v>
      </c>
      <c r="C316" t="s">
        <v>155</v>
      </c>
      <c r="D316" t="s">
        <v>109</v>
      </c>
      <c r="E316" t="s">
        <v>42</v>
      </c>
      <c r="F316" s="0">
        <v>413</v>
      </c>
      <c r="G316" s="0">
        <v>39.011440277099609</v>
      </c>
      <c r="H316" s="0">
        <v>40.896957397460938</v>
      </c>
      <c r="I316" s="0">
        <v>1.8855173587799072</v>
      </c>
      <c r="J316" s="0">
        <v>1.2497072219848633</v>
      </c>
      <c r="K316" s="0">
        <v>71.268768310546875</v>
      </c>
      <c r="L316" s="0">
        <v>1.5087672472000122</v>
      </c>
      <c r="M316" s="0">
        <v>0</v>
      </c>
      <c r="N316" s="0">
        <v>0</v>
      </c>
      <c r="O316" s="0">
        <v>82.5408935546875</v>
      </c>
      <c r="P316" s="0">
        <v>78.183708190917969</v>
      </c>
      <c r="Q316" s="0">
        <v>-0.17006810009479523</v>
      </c>
      <c r="R316" s="0">
        <v>0.28395310044288635</v>
      </c>
      <c r="S316" s="0">
        <v>1.2301702499389648</v>
      </c>
      <c r="T316" s="0">
        <v>1.8855173587799072</v>
      </c>
      <c r="U316" s="0">
        <v>2.5408644676208496</v>
      </c>
      <c r="V316" s="0">
        <v>3.4870815277099609</v>
      </c>
      <c r="W316" s="0">
        <v>3.9411027431488037</v>
      </c>
      <c r="X316" s="0">
        <v>16.111724853515625</v>
      </c>
      <c r="Y316" s="0">
        <v>16.890443801879883</v>
      </c>
      <c r="Z316" s="0">
        <v>0.77871865034103394</v>
      </c>
      <c r="AA316" s="0">
        <v>0.51612907648086548</v>
      </c>
      <c r="AB316" s="0">
        <v>-0.070238135755062103</v>
      </c>
      <c r="AC316" s="0">
        <v>0.11727262288331985</v>
      </c>
      <c r="AD316" s="0">
        <v>0.5080602765083313</v>
      </c>
      <c r="AE316" s="0">
        <v>0.77871865034103394</v>
      </c>
      <c r="AF316" s="0">
        <v>1.0493769645690918</v>
      </c>
      <c r="AG316" s="0">
        <v>1.4401646852493286</v>
      </c>
      <c r="AH316" s="0">
        <v>1.6276754140853882</v>
      </c>
    </row>
    <row r="317" x14ac:dyDescent="0.4">
      <c r="A317" s="11" t="str">
        <f>Data[[#This Row],[category]]&amp;Data[[#This Row],[subcategory]]&amp;Data[[#This Row],[date]]&amp;Data[[#This Row],[hour]]</f>
        <v>Climate zonesCoastal (1)8/31/20174</v>
      </c>
      <c r="B317" s="11" t="s">
        <v>154</v>
      </c>
      <c r="C317" t="s">
        <v>155</v>
      </c>
      <c r="D317" t="s">
        <v>109</v>
      </c>
      <c r="E317" t="s">
        <v>43</v>
      </c>
      <c r="F317" s="0">
        <v>413</v>
      </c>
      <c r="G317" s="0">
        <v>35.272056579589844</v>
      </c>
      <c r="H317" s="0">
        <v>40.263809204101563</v>
      </c>
      <c r="I317" s="0">
        <v>4.9917502403259277</v>
      </c>
      <c r="J317" s="0">
        <v>2.3089864253997803</v>
      </c>
      <c r="K317" s="0">
        <v>71.472152709960938</v>
      </c>
      <c r="L317" s="0">
        <v>2.1618795394897461</v>
      </c>
      <c r="M317" s="0">
        <v>1</v>
      </c>
      <c r="N317" s="0">
        <v>1</v>
      </c>
      <c r="O317" s="0">
        <v>82.5408935546875</v>
      </c>
      <c r="P317" s="0">
        <v>78.183708190917969</v>
      </c>
      <c r="Q317" s="0">
        <v>1.1938055753707886</v>
      </c>
      <c r="R317" s="0">
        <v>2.0326650142669678</v>
      </c>
      <c r="S317" s="0">
        <v>3.780916690826416</v>
      </c>
      <c r="T317" s="0">
        <v>4.9917502403259277</v>
      </c>
      <c r="U317" s="0">
        <v>6.2025837898254395</v>
      </c>
      <c r="V317" s="0">
        <v>7.9508352279663086</v>
      </c>
      <c r="W317" s="0">
        <v>8.7896947860717773</v>
      </c>
      <c r="X317" s="0">
        <v>14.56735897064209</v>
      </c>
      <c r="Y317" s="0">
        <v>16.62895393371582</v>
      </c>
      <c r="Z317" s="0">
        <v>2.0615928173065186</v>
      </c>
      <c r="AA317" s="0">
        <v>0.95361137390136719</v>
      </c>
      <c r="AB317" s="0">
        <v>0.49304169416427612</v>
      </c>
      <c r="AC317" s="0">
        <v>0.83949065208435059</v>
      </c>
      <c r="AD317" s="0">
        <v>1.5615185499191284</v>
      </c>
      <c r="AE317" s="0">
        <v>2.0615928173065186</v>
      </c>
      <c r="AF317" s="0">
        <v>2.5616672039031982</v>
      </c>
      <c r="AG317" s="0">
        <v>3.2836949825286865</v>
      </c>
      <c r="AH317" s="0">
        <v>3.6301438808441162</v>
      </c>
    </row>
    <row r="318" x14ac:dyDescent="0.4">
      <c r="A318" s="11" t="str">
        <f>Data[[#This Row],[category]]&amp;Data[[#This Row],[subcategory]]&amp;Data[[#This Row],[date]]&amp;Data[[#This Row],[hour]]</f>
        <v>Climate zonesCoastal (1)8/31/20175</v>
      </c>
      <c r="B318" s="11" t="s">
        <v>154</v>
      </c>
      <c r="C318" t="s">
        <v>155</v>
      </c>
      <c r="D318" t="s">
        <v>109</v>
      </c>
      <c r="E318" t="s">
        <v>44</v>
      </c>
      <c r="F318" s="0">
        <v>413</v>
      </c>
      <c r="G318" s="0">
        <v>35.376178741455078</v>
      </c>
      <c r="H318" s="0">
        <v>40.32696533203125</v>
      </c>
      <c r="I318" s="0">
        <v>4.9507846832275391</v>
      </c>
      <c r="J318" s="0">
        <v>2.1675362586975098</v>
      </c>
      <c r="K318" s="0">
        <v>71.489105224609375</v>
      </c>
      <c r="L318" s="0">
        <v>2.2840609550476074</v>
      </c>
      <c r="M318" s="0">
        <v>1</v>
      </c>
      <c r="N318" s="0">
        <v>1</v>
      </c>
      <c r="O318" s="0">
        <v>82.5408935546875</v>
      </c>
      <c r="P318" s="0">
        <v>78.183708190917969</v>
      </c>
      <c r="Q318" s="0">
        <v>1.3855048418045044</v>
      </c>
      <c r="R318" s="0">
        <v>2.1729753017425537</v>
      </c>
      <c r="S318" s="0">
        <v>3.8141274452209473</v>
      </c>
      <c r="T318" s="0">
        <v>4.9507846832275391</v>
      </c>
      <c r="U318" s="0">
        <v>6.0874419212341309</v>
      </c>
      <c r="V318" s="0">
        <v>7.7285943031311035</v>
      </c>
      <c r="W318" s="0">
        <v>8.5160646438598633</v>
      </c>
      <c r="X318" s="0">
        <v>14.61036205291748</v>
      </c>
      <c r="Y318" s="0">
        <v>16.655036926269531</v>
      </c>
      <c r="Z318" s="0">
        <v>2.0446741580963135</v>
      </c>
      <c r="AA318" s="0">
        <v>0.89519250392913818</v>
      </c>
      <c r="AB318" s="0">
        <v>0.57221353054046631</v>
      </c>
      <c r="AC318" s="0">
        <v>0.89743882417678833</v>
      </c>
      <c r="AD318" s="0">
        <v>1.5752347707748413</v>
      </c>
      <c r="AE318" s="0">
        <v>2.0446741580963135</v>
      </c>
      <c r="AF318" s="0">
        <v>2.5141136646270752</v>
      </c>
      <c r="AG318" s="0">
        <v>3.1919095516204834</v>
      </c>
      <c r="AH318" s="0">
        <v>3.5171349048614502</v>
      </c>
    </row>
    <row r="319" x14ac:dyDescent="0.4">
      <c r="A319" s="11" t="str">
        <f>Data[[#This Row],[category]]&amp;Data[[#This Row],[subcategory]]&amp;Data[[#This Row],[date]]&amp;Data[[#This Row],[hour]]</f>
        <v>Climate zonesCoastal (1)8/31/20176</v>
      </c>
      <c r="B319" s="11" t="s">
        <v>154</v>
      </c>
      <c r="C319" t="s">
        <v>155</v>
      </c>
      <c r="D319" t="s">
        <v>109</v>
      </c>
      <c r="E319" t="s">
        <v>45</v>
      </c>
      <c r="F319" s="0">
        <v>413</v>
      </c>
      <c r="G319" s="0">
        <v>40.841228485107422</v>
      </c>
      <c r="H319" s="0">
        <v>43.447502136230469</v>
      </c>
      <c r="I319" s="0">
        <v>2.6062731742858887</v>
      </c>
      <c r="J319" s="0">
        <v>1.7280843257904053</v>
      </c>
      <c r="K319" s="0">
        <v>70.956413269042969</v>
      </c>
      <c r="L319" s="0">
        <v>1.5081863403320312</v>
      </c>
      <c r="M319" s="0">
        <v>0</v>
      </c>
      <c r="N319" s="0">
        <v>0</v>
      </c>
      <c r="O319" s="0">
        <v>82.5408935546875</v>
      </c>
      <c r="P319" s="0">
        <v>78.183708190917969</v>
      </c>
      <c r="Q319" s="0">
        <v>-0.23617260158061981</v>
      </c>
      <c r="R319" s="0">
        <v>0.39164400100708008</v>
      </c>
      <c r="S319" s="0">
        <v>1.7000648975372314</v>
      </c>
      <c r="T319" s="0">
        <v>2.6062731742858887</v>
      </c>
      <c r="U319" s="0">
        <v>3.5124814510345459</v>
      </c>
      <c r="V319" s="0">
        <v>4.8209023475646973</v>
      </c>
      <c r="W319" s="0">
        <v>5.4487190246582031</v>
      </c>
      <c r="X319" s="0">
        <v>16.867427825927734</v>
      </c>
      <c r="Y319" s="0">
        <v>17.943819046020508</v>
      </c>
      <c r="Z319" s="0">
        <v>1.0763908624649048</v>
      </c>
      <c r="AA319" s="0">
        <v>0.71369880437850952</v>
      </c>
      <c r="AB319" s="0">
        <v>-0.097539201378822327</v>
      </c>
      <c r="AC319" s="0">
        <v>0.16174903512001038</v>
      </c>
      <c r="AD319" s="0">
        <v>0.70212686061859131</v>
      </c>
      <c r="AE319" s="0">
        <v>1.0763908624649048</v>
      </c>
      <c r="AF319" s="0">
        <v>1.4506548643112183</v>
      </c>
      <c r="AG319" s="0">
        <v>1.9910327196121216</v>
      </c>
      <c r="AH319" s="0">
        <v>2.2503209114074707</v>
      </c>
    </row>
    <row r="320" x14ac:dyDescent="0.4">
      <c r="A320" s="11" t="str">
        <f>Data[[#This Row],[category]]&amp;Data[[#This Row],[subcategory]]&amp;Data[[#This Row],[date]]&amp;Data[[#This Row],[hour]]</f>
        <v>Climate zonesCoastal (1)8/31/20177</v>
      </c>
      <c r="B320" s="11" t="s">
        <v>154</v>
      </c>
      <c r="C320" t="s">
        <v>155</v>
      </c>
      <c r="D320" t="s">
        <v>109</v>
      </c>
      <c r="E320" t="s">
        <v>59</v>
      </c>
      <c r="F320" s="0">
        <v>413</v>
      </c>
      <c r="G320" s="0">
        <v>50.551002502441406</v>
      </c>
      <c r="H320" s="0">
        <v>52.606002807617188</v>
      </c>
      <c r="I320" s="0">
        <v>2.0550000667572021</v>
      </c>
      <c r="J320" s="0">
        <v>1.3208299875259399</v>
      </c>
      <c r="K320" s="0">
        <v>70.99273681640625</v>
      </c>
      <c r="L320" s="0">
        <v>1.5558398962020874</v>
      </c>
      <c r="M320" s="0">
        <v>0</v>
      </c>
      <c r="N320" s="0">
        <v>0</v>
      </c>
      <c r="O320" s="0">
        <v>82.5408935546875</v>
      </c>
      <c r="P320" s="0">
        <v>78.183708190917969</v>
      </c>
      <c r="Q320" s="0">
        <v>-0.11757192760705948</v>
      </c>
      <c r="R320" s="0">
        <v>0.36228832602500916</v>
      </c>
      <c r="S320" s="0">
        <v>1.3623561859130859</v>
      </c>
      <c r="T320" s="0">
        <v>2.0550000667572021</v>
      </c>
      <c r="U320" s="0">
        <v>2.7476439476013184</v>
      </c>
      <c r="V320" s="0">
        <v>3.7477118968963623</v>
      </c>
      <c r="W320" s="0">
        <v>4.227571964263916</v>
      </c>
      <c r="X320" s="0">
        <v>20.8775634765625</v>
      </c>
      <c r="Y320" s="0">
        <v>21.726278305053711</v>
      </c>
      <c r="Z320" s="0">
        <v>0.84871500730514526</v>
      </c>
      <c r="AA320" s="0">
        <v>0.54550278186798096</v>
      </c>
      <c r="AB320" s="0">
        <v>-0.04855722188949585</v>
      </c>
      <c r="AC320" s="0">
        <v>0.14962506294250488</v>
      </c>
      <c r="AD320" s="0">
        <v>0.5626530647277832</v>
      </c>
      <c r="AE320" s="0">
        <v>0.84871500730514526</v>
      </c>
      <c r="AF320" s="0">
        <v>1.1347769498825073</v>
      </c>
      <c r="AG320" s="0">
        <v>1.5478049516677856</v>
      </c>
      <c r="AH320" s="0">
        <v>1.7459872961044312</v>
      </c>
    </row>
    <row r="321" x14ac:dyDescent="0.4">
      <c r="A321" s="11" t="str">
        <f>Data[[#This Row],[category]]&amp;Data[[#This Row],[subcategory]]&amp;Data[[#This Row],[date]]&amp;Data[[#This Row],[hour]]</f>
        <v>Climate zonesCoastal (1)8/31/20178</v>
      </c>
      <c r="B321" s="11" t="s">
        <v>154</v>
      </c>
      <c r="C321" t="s">
        <v>155</v>
      </c>
      <c r="D321" t="s">
        <v>109</v>
      </c>
      <c r="E321" t="s">
        <v>60</v>
      </c>
      <c r="F321" s="0">
        <v>413</v>
      </c>
      <c r="G321" s="0">
        <v>62.499698638916016</v>
      </c>
      <c r="H321" s="0">
        <v>61.801624298095703</v>
      </c>
      <c r="I321" s="0">
        <v>-0.6980738639831543</v>
      </c>
      <c r="J321" s="0">
        <v>0.80702561140060425</v>
      </c>
      <c r="K321" s="0">
        <v>73.651329040527344</v>
      </c>
      <c r="L321" s="0">
        <v>-0.86499589681625366</v>
      </c>
      <c r="M321" s="0">
        <v>0</v>
      </c>
      <c r="N321" s="0">
        <v>0</v>
      </c>
      <c r="O321" s="0">
        <v>82.5408935546875</v>
      </c>
      <c r="P321" s="0">
        <v>78.183708190917969</v>
      </c>
      <c r="Q321" s="0">
        <v>-2.0255129337310791</v>
      </c>
      <c r="R321" s="0">
        <v>-1.7323187589645386</v>
      </c>
      <c r="S321" s="0">
        <v>-1.1212785243988037</v>
      </c>
      <c r="T321" s="0">
        <v>-0.6980738639831543</v>
      </c>
      <c r="U321" s="0">
        <v>-0.27486923336982727</v>
      </c>
      <c r="V321" s="0">
        <v>0.33617106080055237</v>
      </c>
      <c r="W321" s="0">
        <v>0.62936514616012573</v>
      </c>
      <c r="X321" s="0">
        <v>25.812376022338867</v>
      </c>
      <c r="Y321" s="0">
        <v>25.524070739746094</v>
      </c>
      <c r="Z321" s="0">
        <v>-0.28830450773239136</v>
      </c>
      <c r="AA321" s="0">
        <v>0.33330157399177551</v>
      </c>
      <c r="AB321" s="0">
        <v>-0.83653682470321655</v>
      </c>
      <c r="AC321" s="0">
        <v>-0.71544766426086426</v>
      </c>
      <c r="AD321" s="0">
        <v>-0.46308803558349609</v>
      </c>
      <c r="AE321" s="0">
        <v>-0.28830450773239136</v>
      </c>
      <c r="AF321" s="0">
        <v>-0.11352099478244781</v>
      </c>
      <c r="AG321" s="0">
        <v>0.13883864879608154</v>
      </c>
      <c r="AH321" s="0">
        <v>0.25992780923843384</v>
      </c>
    </row>
    <row r="322" x14ac:dyDescent="0.4">
      <c r="A322" s="11" t="str">
        <f>Data[[#This Row],[category]]&amp;Data[[#This Row],[subcategory]]&amp;Data[[#This Row],[date]]&amp;Data[[#This Row],[hour]]</f>
        <v>Climate zonesCoastal (1)8/31/20179</v>
      </c>
      <c r="B322" s="11" t="s">
        <v>154</v>
      </c>
      <c r="C322" t="s">
        <v>155</v>
      </c>
      <c r="D322" t="s">
        <v>109</v>
      </c>
      <c r="E322" t="s">
        <v>61</v>
      </c>
      <c r="F322" s="0">
        <v>413</v>
      </c>
      <c r="G322" s="0">
        <v>71.577552795410156</v>
      </c>
      <c r="H322" s="0">
        <v>72.504783630371094</v>
      </c>
      <c r="I322" s="0">
        <v>0.92722392082214355</v>
      </c>
      <c r="J322" s="0">
        <v>0.57862794399261475</v>
      </c>
      <c r="K322" s="0">
        <v>77.394676208496094</v>
      </c>
      <c r="L322" s="0">
        <v>1.6024527549743652</v>
      </c>
      <c r="M322" s="0">
        <v>0</v>
      </c>
      <c r="N322" s="0">
        <v>0</v>
      </c>
      <c r="O322" s="0">
        <v>82.5408935546875</v>
      </c>
      <c r="P322" s="0">
        <v>78.183708190917969</v>
      </c>
      <c r="Q322" s="0">
        <v>-0.024534352123737335</v>
      </c>
      <c r="R322" s="0">
        <v>0.18568237125873566</v>
      </c>
      <c r="S322" s="0">
        <v>0.6237911581993103</v>
      </c>
      <c r="T322" s="0">
        <v>0.92722392082214355</v>
      </c>
      <c r="U322" s="0">
        <v>1.2306567430496216</v>
      </c>
      <c r="V322" s="0">
        <v>1.6687654256820679</v>
      </c>
      <c r="W322" s="0">
        <v>1.8789821863174438</v>
      </c>
      <c r="X322" s="0">
        <v>29.561529159545898</v>
      </c>
      <c r="Y322" s="0">
        <v>29.944475173950195</v>
      </c>
      <c r="Z322" s="0">
        <v>0.38294348120689392</v>
      </c>
      <c r="AA322" s="0">
        <v>0.23897333443164825</v>
      </c>
      <c r="AB322" s="0">
        <v>-0.010132675059139729</v>
      </c>
      <c r="AC322" s="0">
        <v>0.076686829328536987</v>
      </c>
      <c r="AD322" s="0">
        <v>0.25762572884559631</v>
      </c>
      <c r="AE322" s="0">
        <v>0.38294348120689392</v>
      </c>
      <c r="AF322" s="0">
        <v>0.50826120376586914</v>
      </c>
      <c r="AG322" s="0">
        <v>0.68920010328292847</v>
      </c>
      <c r="AH322" s="0">
        <v>0.7760196328163147</v>
      </c>
    </row>
    <row r="323" x14ac:dyDescent="0.4">
      <c r="A323" s="11" t="str">
        <f>Data[[#This Row],[category]]&amp;Data[[#This Row],[subcategory]]&amp;Data[[#This Row],[date]]&amp;Data[[#This Row],[hour]]</f>
        <v>Climate zonesCoastal (1)8/31/201710</v>
      </c>
      <c r="B323" s="11" t="s">
        <v>154</v>
      </c>
      <c r="C323" t="s">
        <v>155</v>
      </c>
      <c r="D323" t="s">
        <v>109</v>
      </c>
      <c r="E323" t="s">
        <v>62</v>
      </c>
      <c r="F323" s="0">
        <v>413</v>
      </c>
      <c r="G323" s="0">
        <v>79.183372497558594</v>
      </c>
      <c r="H323" s="0">
        <v>79.202072143554688</v>
      </c>
      <c r="I323" s="0">
        <v>0.018695946782827377</v>
      </c>
      <c r="J323" s="0">
        <v>0.25686287879943848</v>
      </c>
      <c r="K323" s="0">
        <v>80.387405395507812</v>
      </c>
      <c r="L323" s="0">
        <v>0.072785712778568268</v>
      </c>
      <c r="M323" s="0">
        <v>0</v>
      </c>
      <c r="N323" s="0">
        <v>0</v>
      </c>
      <c r="O323" s="0">
        <v>82.5408935546875</v>
      </c>
      <c r="P323" s="0">
        <v>78.183708190917969</v>
      </c>
      <c r="Q323" s="0">
        <v>-0.40380588173866272</v>
      </c>
      <c r="R323" s="0">
        <v>-0.31048709154129028</v>
      </c>
      <c r="S323" s="0">
        <v>-0.11600308120250702</v>
      </c>
      <c r="T323" s="0">
        <v>0.018695946782827377</v>
      </c>
      <c r="U323" s="0">
        <v>0.15339496731758118</v>
      </c>
      <c r="V323" s="0">
        <v>0.34787896275520325</v>
      </c>
      <c r="W323" s="0">
        <v>0.44119778275489807</v>
      </c>
      <c r="X323" s="0">
        <v>32.702732086181641</v>
      </c>
      <c r="Y323" s="0">
        <v>32.710456848144531</v>
      </c>
      <c r="Z323" s="0">
        <v>0.0077214259654283524</v>
      </c>
      <c r="AA323" s="0">
        <v>0.10608436912298203</v>
      </c>
      <c r="AB323" s="0">
        <v>-0.16677182912826538</v>
      </c>
      <c r="AC323" s="0">
        <v>-0.12823116779327393</v>
      </c>
      <c r="AD323" s="0">
        <v>-0.047909270972013474</v>
      </c>
      <c r="AE323" s="0">
        <v>0.0077214259654283524</v>
      </c>
      <c r="AF323" s="0">
        <v>0.063352122902870178</v>
      </c>
      <c r="AG323" s="0">
        <v>0.14367401599884033</v>
      </c>
      <c r="AH323" s="0">
        <v>0.18221469223499298</v>
      </c>
    </row>
    <row r="324" x14ac:dyDescent="0.4">
      <c r="A324" s="11" t="str">
        <f>Data[[#This Row],[category]]&amp;Data[[#This Row],[subcategory]]&amp;Data[[#This Row],[date]]&amp;Data[[#This Row],[hour]]</f>
        <v>Climate zonesCoastal (1)8/31/201711</v>
      </c>
      <c r="B324" s="11" t="s">
        <v>154</v>
      </c>
      <c r="C324" t="s">
        <v>155</v>
      </c>
      <c r="D324" t="s">
        <v>109</v>
      </c>
      <c r="E324" t="s">
        <v>63</v>
      </c>
      <c r="F324" s="0">
        <v>413</v>
      </c>
      <c r="G324" s="0">
        <v>83.477912902832031</v>
      </c>
      <c r="H324" s="0">
        <v>83.459213256835938</v>
      </c>
      <c r="I324" s="0">
        <v>-0.018696270883083344</v>
      </c>
      <c r="J324" s="0">
        <v>0.25686272978782654</v>
      </c>
      <c r="K324" s="0">
        <v>82.714286804199219</v>
      </c>
      <c r="L324" s="0">
        <v>-0.072787016630172729</v>
      </c>
      <c r="M324" s="0">
        <v>0</v>
      </c>
      <c r="N324" s="0">
        <v>0</v>
      </c>
      <c r="O324" s="0">
        <v>82.5408935546875</v>
      </c>
      <c r="P324" s="0">
        <v>78.183708190917969</v>
      </c>
      <c r="Q324" s="0">
        <v>-0.44119787216186523</v>
      </c>
      <c r="R324" s="0">
        <v>-0.34787911176681519</v>
      </c>
      <c r="S324" s="0">
        <v>-0.15339522063732147</v>
      </c>
      <c r="T324" s="0">
        <v>-0.018696270883083344</v>
      </c>
      <c r="U324" s="0">
        <v>0.11600267887115479</v>
      </c>
      <c r="V324" s="0">
        <v>0.3104865550994873</v>
      </c>
      <c r="W324" s="0">
        <v>0.40380531549453735</v>
      </c>
      <c r="X324" s="0">
        <v>34.47637939453125</v>
      </c>
      <c r="Y324" s="0">
        <v>34.468654632568359</v>
      </c>
      <c r="Z324" s="0">
        <v>-0.007721560075879097</v>
      </c>
      <c r="AA324" s="0">
        <v>0.10608430951833725</v>
      </c>
      <c r="AB324" s="0">
        <v>-0.18221472203731537</v>
      </c>
      <c r="AC324" s="0">
        <v>-0.14367407560348511</v>
      </c>
      <c r="AD324" s="0">
        <v>-0.063352227210998535</v>
      </c>
      <c r="AE324" s="0">
        <v>-0.007721560075879097</v>
      </c>
      <c r="AF324" s="0">
        <v>0.047909107059240341</v>
      </c>
      <c r="AG324" s="0">
        <v>0.12823095917701721</v>
      </c>
      <c r="AH324" s="0">
        <v>0.16677160561084747</v>
      </c>
    </row>
    <row r="325" x14ac:dyDescent="0.4">
      <c r="A325" s="11" t="str">
        <f>Data[[#This Row],[category]]&amp;Data[[#This Row],[subcategory]]&amp;Data[[#This Row],[date]]&amp;Data[[#This Row],[hour]]</f>
        <v>Climate zonesCoastal (1)8/31/201712</v>
      </c>
      <c r="B325" s="11" t="s">
        <v>154</v>
      </c>
      <c r="C325" t="s">
        <v>155</v>
      </c>
      <c r="D325" t="s">
        <v>109</v>
      </c>
      <c r="E325" t="s">
        <v>64</v>
      </c>
      <c r="F325" s="0">
        <v>413</v>
      </c>
      <c r="G325" s="0">
        <v>86.486526489257813</v>
      </c>
      <c r="H325" s="0">
        <v>87.092292785644531</v>
      </c>
      <c r="I325" s="0">
        <v>0.60576504468917847</v>
      </c>
      <c r="J325" s="0">
        <v>0.57359057664871216</v>
      </c>
      <c r="K325" s="0">
        <v>85.268768310546875</v>
      </c>
      <c r="L325" s="0">
        <v>1.0560930967330933</v>
      </c>
      <c r="M325" s="0">
        <v>0</v>
      </c>
      <c r="N325" s="0">
        <v>0</v>
      </c>
      <c r="O325" s="0">
        <v>82.5408935546875</v>
      </c>
      <c r="P325" s="0">
        <v>78.183708190917969</v>
      </c>
      <c r="Q325" s="0">
        <v>-0.33770748972892761</v>
      </c>
      <c r="R325" s="0">
        <v>-0.12932085990905762</v>
      </c>
      <c r="S325" s="0">
        <v>0.30497384071350098</v>
      </c>
      <c r="T325" s="0">
        <v>0.60576504468917847</v>
      </c>
      <c r="U325" s="0">
        <v>0.90655624866485596</v>
      </c>
      <c r="V325" s="0">
        <v>1.3408509492874146</v>
      </c>
      <c r="W325" s="0">
        <v>1.5492376089096069</v>
      </c>
      <c r="X325" s="0">
        <v>35.718936920166016</v>
      </c>
      <c r="Y325" s="0">
        <v>35.9691162109375</v>
      </c>
      <c r="Z325" s="0">
        <v>0.25018095970153809</v>
      </c>
      <c r="AA325" s="0">
        <v>0.23689290881156921</v>
      </c>
      <c r="AB325" s="0">
        <v>-0.13947319984436035</v>
      </c>
      <c r="AC325" s="0">
        <v>-0.05340951681137085</v>
      </c>
      <c r="AD325" s="0">
        <v>0.12595419585704803</v>
      </c>
      <c r="AE325" s="0">
        <v>0.25018095970153809</v>
      </c>
      <c r="AF325" s="0">
        <v>0.37440770864486694</v>
      </c>
      <c r="AG325" s="0">
        <v>0.55377143621444702</v>
      </c>
      <c r="AH325" s="0">
        <v>0.63983511924743652</v>
      </c>
    </row>
    <row r="326" x14ac:dyDescent="0.4">
      <c r="A326" s="11" t="str">
        <f>Data[[#This Row],[category]]&amp;Data[[#This Row],[subcategory]]&amp;Data[[#This Row],[date]]&amp;Data[[#This Row],[hour]]</f>
        <v>Climate zonesCoastal (1)8/31/201713</v>
      </c>
      <c r="B326" s="11" t="s">
        <v>154</v>
      </c>
      <c r="C326" t="s">
        <v>155</v>
      </c>
      <c r="D326" t="s">
        <v>109</v>
      </c>
      <c r="E326" t="s">
        <v>65</v>
      </c>
      <c r="F326" s="0">
        <v>413</v>
      </c>
      <c r="G326" s="0">
        <v>87.160202026367188</v>
      </c>
      <c r="H326" s="0">
        <v>88.581459045410156</v>
      </c>
      <c r="I326" s="0">
        <v>1.421258807182312</v>
      </c>
      <c r="J326" s="0">
        <v>0.75676804780960083</v>
      </c>
      <c r="K326" s="0">
        <v>84.031478881835938</v>
      </c>
      <c r="L326" s="0">
        <v>1.8780639171600342</v>
      </c>
      <c r="M326" s="0">
        <v>1</v>
      </c>
      <c r="N326" s="0">
        <v>0</v>
      </c>
      <c r="O326" s="0">
        <v>82.5408935546875</v>
      </c>
      <c r="P326" s="0">
        <v>78.183708190917969</v>
      </c>
      <c r="Q326" s="0">
        <v>0.17648613452911377</v>
      </c>
      <c r="R326" s="0">
        <v>0.45142152905464172</v>
      </c>
      <c r="S326" s="0">
        <v>1.024409294128418</v>
      </c>
      <c r="T326" s="0">
        <v>1.421258807182312</v>
      </c>
      <c r="U326" s="0">
        <v>1.8181083202362061</v>
      </c>
      <c r="V326" s="0">
        <v>2.3910961151123047</v>
      </c>
      <c r="W326" s="0">
        <v>2.6660313606262207</v>
      </c>
      <c r="X326" s="0">
        <v>35.997161865234375</v>
      </c>
      <c r="Y326" s="0">
        <v>36.584140777587891</v>
      </c>
      <c r="Z326" s="0">
        <v>0.58697986602783203</v>
      </c>
      <c r="AA326" s="0">
        <v>0.31254521012306213</v>
      </c>
      <c r="AB326" s="0">
        <v>0.072888746857643127</v>
      </c>
      <c r="AC326" s="0">
        <v>0.18643705546855927</v>
      </c>
      <c r="AD326" s="0">
        <v>0.42308101058006287</v>
      </c>
      <c r="AE326" s="0">
        <v>0.58697986602783203</v>
      </c>
      <c r="AF326" s="0">
        <v>0.75087875127792358</v>
      </c>
      <c r="AG326" s="0">
        <v>0.9875226616859436</v>
      </c>
      <c r="AH326" s="0">
        <v>1.1010710000991821</v>
      </c>
    </row>
    <row r="327" x14ac:dyDescent="0.4">
      <c r="A327" s="11" t="str">
        <f>Data[[#This Row],[category]]&amp;Data[[#This Row],[subcategory]]&amp;Data[[#This Row],[date]]&amp;Data[[#This Row],[hour]]</f>
        <v>Climate zonesCoastal (1)8/31/201714</v>
      </c>
      <c r="B327" s="11" t="s">
        <v>154</v>
      </c>
      <c r="C327" t="s">
        <v>155</v>
      </c>
      <c r="D327" t="s">
        <v>109</v>
      </c>
      <c r="E327" t="s">
        <v>66</v>
      </c>
      <c r="F327" s="0">
        <v>413</v>
      </c>
      <c r="G327" s="0">
        <v>87.265953063964844</v>
      </c>
      <c r="H327" s="0">
        <v>89.377639770507813</v>
      </c>
      <c r="I327" s="0">
        <v>2.1116840839385986</v>
      </c>
      <c r="J327" s="0">
        <v>0.82496052980422974</v>
      </c>
      <c r="K327" s="0">
        <v>84.583534240722656</v>
      </c>
      <c r="L327" s="0">
        <v>2.5597395896911621</v>
      </c>
      <c r="M327" s="0">
        <v>1</v>
      </c>
      <c r="N327" s="0">
        <v>1</v>
      </c>
      <c r="O327" s="0">
        <v>82.5408935546875</v>
      </c>
      <c r="P327" s="0">
        <v>78.183708190917969</v>
      </c>
      <c r="Q327" s="0">
        <v>0.7547447681427002</v>
      </c>
      <c r="R327" s="0">
        <v>1.0544546842575073</v>
      </c>
      <c r="S327" s="0">
        <v>1.6790744066238403</v>
      </c>
      <c r="T327" s="0">
        <v>2.1116840839385986</v>
      </c>
      <c r="U327" s="0">
        <v>2.5442938804626465</v>
      </c>
      <c r="V327" s="0">
        <v>3.1689136028289795</v>
      </c>
      <c r="W327" s="0">
        <v>3.4686233997344971</v>
      </c>
      <c r="X327" s="0">
        <v>36.040840148925781</v>
      </c>
      <c r="Y327" s="0">
        <v>36.9129638671875</v>
      </c>
      <c r="Z327" s="0">
        <v>0.87212550640106201</v>
      </c>
      <c r="AA327" s="0">
        <v>0.34070870280265808</v>
      </c>
      <c r="AB327" s="0">
        <v>0.31170955300331116</v>
      </c>
      <c r="AC327" s="0">
        <v>0.43548974394798279</v>
      </c>
      <c r="AD327" s="0">
        <v>0.69345766305923462</v>
      </c>
      <c r="AE327" s="0">
        <v>0.87212550640106201</v>
      </c>
      <c r="AF327" s="0">
        <v>1.0507932901382446</v>
      </c>
      <c r="AG327" s="0">
        <v>1.3087612390518188</v>
      </c>
      <c r="AH327" s="0">
        <v>1.4325414896011353</v>
      </c>
    </row>
    <row r="328" x14ac:dyDescent="0.4">
      <c r="A328" s="11" t="str">
        <f>Data[[#This Row],[category]]&amp;Data[[#This Row],[subcategory]]&amp;Data[[#This Row],[date]]&amp;Data[[#This Row],[hour]]</f>
        <v>Climate zonesCoastal (1)8/31/201715</v>
      </c>
      <c r="B328" s="11" t="s">
        <v>154</v>
      </c>
      <c r="C328" t="s">
        <v>155</v>
      </c>
      <c r="D328" t="s">
        <v>109</v>
      </c>
      <c r="E328" t="s">
        <v>67</v>
      </c>
      <c r="F328" s="0">
        <v>413</v>
      </c>
      <c r="G328" s="0">
        <v>85.250801086425781</v>
      </c>
      <c r="H328" s="0">
        <v>82.576255798339844</v>
      </c>
      <c r="I328" s="0">
        <v>-2.6745457649230957</v>
      </c>
      <c r="J328" s="0">
        <v>1.1233726739883423</v>
      </c>
      <c r="K328" s="0">
        <v>83.656173706054688</v>
      </c>
      <c r="L328" s="0">
        <v>-2.3808178901672363</v>
      </c>
      <c r="M328" s="0">
        <v>1</v>
      </c>
      <c r="N328" s="0">
        <v>1</v>
      </c>
      <c r="O328" s="0">
        <v>82.5408935546875</v>
      </c>
      <c r="P328" s="0">
        <v>78.183708190917969</v>
      </c>
      <c r="Q328" s="0">
        <v>-4.5223293304443359</v>
      </c>
      <c r="R328" s="0">
        <v>-4.1142058372497559</v>
      </c>
      <c r="S328" s="0">
        <v>-3.2636430263519287</v>
      </c>
      <c r="T328" s="0">
        <v>-2.6745457649230957</v>
      </c>
      <c r="U328" s="0">
        <v>-2.0854485034942627</v>
      </c>
      <c r="V328" s="0">
        <v>-1.2348858118057251</v>
      </c>
      <c r="W328" s="0">
        <v>-0.82676213979721069</v>
      </c>
      <c r="X328" s="0">
        <v>35.208580017089844</v>
      </c>
      <c r="Y328" s="0">
        <v>34.103992462158203</v>
      </c>
      <c r="Z328" s="0">
        <v>-1.1045874357223511</v>
      </c>
      <c r="AA328" s="0">
        <v>0.4639529287815094</v>
      </c>
      <c r="AB328" s="0">
        <v>-1.8677220344543457</v>
      </c>
      <c r="AC328" s="0">
        <v>-1.699167013168335</v>
      </c>
      <c r="AD328" s="0">
        <v>-1.3478845357894897</v>
      </c>
      <c r="AE328" s="0">
        <v>-1.1045874357223511</v>
      </c>
      <c r="AF328" s="0">
        <v>-0.86129027605056763</v>
      </c>
      <c r="AG328" s="0">
        <v>-0.51000785827636719</v>
      </c>
      <c r="AH328" s="0">
        <v>-0.34145277738571167</v>
      </c>
    </row>
    <row r="329" x14ac:dyDescent="0.4">
      <c r="A329" s="11" t="str">
        <f>Data[[#This Row],[category]]&amp;Data[[#This Row],[subcategory]]&amp;Data[[#This Row],[date]]&amp;Data[[#This Row],[hour]]</f>
        <v>Climate zonesCoastal (1)8/31/201716</v>
      </c>
      <c r="B329" s="11" t="s">
        <v>154</v>
      </c>
      <c r="C329" t="s">
        <v>155</v>
      </c>
      <c r="D329" t="s">
        <v>109</v>
      </c>
      <c r="E329" t="s">
        <v>68</v>
      </c>
      <c r="F329" s="0">
        <v>413</v>
      </c>
      <c r="G329" s="0">
        <v>82.526443481445313</v>
      </c>
      <c r="H329" s="0">
        <v>80.702316284179687</v>
      </c>
      <c r="I329" s="0">
        <v>-1.8241286277770996</v>
      </c>
      <c r="J329" s="0">
        <v>1.194887638092041</v>
      </c>
      <c r="K329" s="0">
        <v>83.37530517578125</v>
      </c>
      <c r="L329" s="0">
        <v>-1.5266109704971313</v>
      </c>
      <c r="M329" s="0">
        <v>0</v>
      </c>
      <c r="N329" s="0">
        <v>0</v>
      </c>
      <c r="O329" s="0">
        <v>82.5408935546875</v>
      </c>
      <c r="P329" s="0">
        <v>78.183708190917969</v>
      </c>
      <c r="Q329" s="0">
        <v>-3.7895438671112061</v>
      </c>
      <c r="R329" s="0">
        <v>-3.3554387092590332</v>
      </c>
      <c r="S329" s="0">
        <v>-2.4507284164428711</v>
      </c>
      <c r="T329" s="0">
        <v>-1.8241286277770996</v>
      </c>
      <c r="U329" s="0">
        <v>-1.1975289583206177</v>
      </c>
      <c r="V329" s="0">
        <v>-0.29281851649284363</v>
      </c>
      <c r="W329" s="0">
        <v>0.14128664135932922</v>
      </c>
      <c r="X329" s="0">
        <v>34.083419799804687</v>
      </c>
      <c r="Y329" s="0">
        <v>33.330055236816406</v>
      </c>
      <c r="Z329" s="0">
        <v>-0.75336509943008423</v>
      </c>
      <c r="AA329" s="0">
        <v>0.49348857998847961</v>
      </c>
      <c r="AB329" s="0">
        <v>-1.5650815963745117</v>
      </c>
      <c r="AC329" s="0">
        <v>-1.3857961893081665</v>
      </c>
      <c r="AD329" s="0">
        <v>-1.012150764465332</v>
      </c>
      <c r="AE329" s="0">
        <v>-0.75336509943008423</v>
      </c>
      <c r="AF329" s="0">
        <v>-0.49457943439483643</v>
      </c>
      <c r="AG329" s="0">
        <v>-0.12093403935432434</v>
      </c>
      <c r="AH329" s="0">
        <v>0.058351382613182068</v>
      </c>
    </row>
    <row r="330" x14ac:dyDescent="0.4">
      <c r="A330" s="11" t="str">
        <f>Data[[#This Row],[category]]&amp;Data[[#This Row],[subcategory]]&amp;Data[[#This Row],[date]]&amp;Data[[#This Row],[hour]]</f>
        <v>Climate zonesCoastal (1)8/31/201717</v>
      </c>
      <c r="B330" s="11" t="s">
        <v>154</v>
      </c>
      <c r="C330" t="s">
        <v>155</v>
      </c>
      <c r="D330" t="s">
        <v>109</v>
      </c>
      <c r="E330" t="s">
        <v>69</v>
      </c>
      <c r="F330" s="0">
        <v>413</v>
      </c>
      <c r="G330" s="0">
        <v>78.71978759765625</v>
      </c>
      <c r="H330" s="0">
        <v>76.728584289550781</v>
      </c>
      <c r="I330" s="0">
        <v>-1.9912052154541016</v>
      </c>
      <c r="J330" s="0">
        <v>1.3214991092681885</v>
      </c>
      <c r="K330" s="0">
        <v>83.382568359375</v>
      </c>
      <c r="L330" s="0">
        <v>-1.5067775249481201</v>
      </c>
      <c r="M330" s="0">
        <v>0</v>
      </c>
      <c r="N330" s="0">
        <v>0</v>
      </c>
      <c r="O330" s="0">
        <v>82.5408935546875</v>
      </c>
      <c r="P330" s="0">
        <v>78.183708190917969</v>
      </c>
      <c r="Q330" s="0">
        <v>-4.1648778915405273</v>
      </c>
      <c r="R330" s="0">
        <v>-3.6847743988037109</v>
      </c>
      <c r="S330" s="0">
        <v>-2.6842000484466553</v>
      </c>
      <c r="T330" s="0">
        <v>-1.9912052154541016</v>
      </c>
      <c r="U330" s="0">
        <v>-1.2982103824615479</v>
      </c>
      <c r="V330" s="0">
        <v>-0.29763597249984741</v>
      </c>
      <c r="W330" s="0">
        <v>0.18246738612651825</v>
      </c>
      <c r="X330" s="0">
        <v>32.511272430419922</v>
      </c>
      <c r="Y330" s="0">
        <v>31.688905715942383</v>
      </c>
      <c r="Z330" s="0">
        <v>-0.82236772775650024</v>
      </c>
      <c r="AA330" s="0">
        <v>0.54577910900115967</v>
      </c>
      <c r="AB330" s="0">
        <v>-1.7200944423675537</v>
      </c>
      <c r="AC330" s="0">
        <v>-1.521811842918396</v>
      </c>
      <c r="AD330" s="0">
        <v>-1.1085746288299561</v>
      </c>
      <c r="AE330" s="0">
        <v>-0.82236772775650024</v>
      </c>
      <c r="AF330" s="0">
        <v>-0.53616088628768921</v>
      </c>
      <c r="AG330" s="0">
        <v>-0.12292365729808807</v>
      </c>
      <c r="AH330" s="0">
        <v>0.07535901665687561</v>
      </c>
    </row>
    <row r="331" x14ac:dyDescent="0.4">
      <c r="A331" s="11" t="str">
        <f>Data[[#This Row],[category]]&amp;Data[[#This Row],[subcategory]]&amp;Data[[#This Row],[date]]&amp;Data[[#This Row],[hour]]</f>
        <v>Climate zonesCoastal (1)8/31/201718</v>
      </c>
      <c r="B331" s="11" t="s">
        <v>154</v>
      </c>
      <c r="C331" t="s">
        <v>155</v>
      </c>
      <c r="D331" t="s">
        <v>109</v>
      </c>
      <c r="E331" t="s">
        <v>70</v>
      </c>
      <c r="F331" s="0">
        <v>413</v>
      </c>
      <c r="G331" s="0">
        <v>74.426406860351563</v>
      </c>
      <c r="H331" s="0">
        <v>72.727684020996094</v>
      </c>
      <c r="I331" s="0">
        <v>-1.6987255811691284</v>
      </c>
      <c r="J331" s="0">
        <v>1.4664406776428223</v>
      </c>
      <c r="K331" s="0">
        <v>81.832931518554688</v>
      </c>
      <c r="L331" s="0">
        <v>-1.1584005355834961</v>
      </c>
      <c r="M331" s="0">
        <v>0</v>
      </c>
      <c r="N331" s="0">
        <v>0</v>
      </c>
      <c r="O331" s="0">
        <v>82.5408935546875</v>
      </c>
      <c r="P331" s="0">
        <v>78.183708190917969</v>
      </c>
      <c r="Q331" s="0">
        <v>-4.1108059883117676</v>
      </c>
      <c r="R331" s="0">
        <v>-3.5780448913574219</v>
      </c>
      <c r="S331" s="0">
        <v>-2.4677278995513916</v>
      </c>
      <c r="T331" s="0">
        <v>-1.6987255811691284</v>
      </c>
      <c r="U331" s="0">
        <v>-0.92972332239151001</v>
      </c>
      <c r="V331" s="0">
        <v>0.18059375882148743</v>
      </c>
      <c r="W331" s="0">
        <v>0.71335470676422119</v>
      </c>
      <c r="X331" s="0">
        <v>30.738105773925781</v>
      </c>
      <c r="Y331" s="0">
        <v>30.036533355712891</v>
      </c>
      <c r="Z331" s="0">
        <v>-0.70157366991043091</v>
      </c>
      <c r="AA331" s="0">
        <v>0.6056399941444397</v>
      </c>
      <c r="AB331" s="0">
        <v>-1.6977628469467163</v>
      </c>
      <c r="AC331" s="0">
        <v>-1.4777325391769409</v>
      </c>
      <c r="AD331" s="0">
        <v>-1.0191715955734253</v>
      </c>
      <c r="AE331" s="0">
        <v>-0.70157366991043091</v>
      </c>
      <c r="AF331" s="0">
        <v>-0.38397574424743652</v>
      </c>
      <c r="AG331" s="0">
        <v>0.074585214257240295</v>
      </c>
      <c r="AH331" s="0">
        <v>0.2946154773235321</v>
      </c>
    </row>
    <row r="332" x14ac:dyDescent="0.4">
      <c r="A332" s="11" t="str">
        <f>Data[[#This Row],[category]]&amp;Data[[#This Row],[subcategory]]&amp;Data[[#This Row],[date]]&amp;Data[[#This Row],[hour]]</f>
        <v>Climate zonesCoastal (1)8/31/201719</v>
      </c>
      <c r="B332" s="11" t="s">
        <v>154</v>
      </c>
      <c r="C332" t="s">
        <v>155</v>
      </c>
      <c r="D332" t="s">
        <v>109</v>
      </c>
      <c r="E332" t="s">
        <v>71</v>
      </c>
      <c r="F332" s="0">
        <v>413</v>
      </c>
      <c r="G332" s="0">
        <v>68.323333740234375</v>
      </c>
      <c r="H332" s="0">
        <v>70.828697204589844</v>
      </c>
      <c r="I332" s="0">
        <v>2.5053672790527344</v>
      </c>
      <c r="J332" s="0">
        <v>1.4558708667755127</v>
      </c>
      <c r="K332" s="0">
        <v>77.5738525390625</v>
      </c>
      <c r="L332" s="0">
        <v>1.7208719253540039</v>
      </c>
      <c r="M332" s="0">
        <v>1</v>
      </c>
      <c r="N332" s="0">
        <v>0</v>
      </c>
      <c r="O332" s="0">
        <v>82.5408935546875</v>
      </c>
      <c r="P332" s="0">
        <v>78.183708190917969</v>
      </c>
      <c r="Q332" s="0">
        <v>0.11067280173301697</v>
      </c>
      <c r="R332" s="0">
        <v>0.63959366083145142</v>
      </c>
      <c r="S332" s="0">
        <v>1.7419078350067139</v>
      </c>
      <c r="T332" s="0">
        <v>2.5053672790527344</v>
      </c>
      <c r="U332" s="0">
        <v>3.2688267230987549</v>
      </c>
      <c r="V332" s="0">
        <v>4.3711409568786621</v>
      </c>
      <c r="W332" s="0">
        <v>4.9000616073608398</v>
      </c>
      <c r="X332" s="0">
        <v>28.217536926269531</v>
      </c>
      <c r="Y332" s="0">
        <v>29.252252578735352</v>
      </c>
      <c r="Z332" s="0">
        <v>1.0347167253494263</v>
      </c>
      <c r="AA332" s="0">
        <v>0.60127466917037964</v>
      </c>
      <c r="AB332" s="0">
        <v>0.045707903802394867</v>
      </c>
      <c r="AC332" s="0">
        <v>0.26415222883224487</v>
      </c>
      <c r="AD332" s="0">
        <v>0.71940797567367554</v>
      </c>
      <c r="AE332" s="0">
        <v>1.0347167253494263</v>
      </c>
      <c r="AF332" s="0">
        <v>1.3500254154205322</v>
      </c>
      <c r="AG332" s="0">
        <v>1.8052811622619629</v>
      </c>
      <c r="AH332" s="0">
        <v>2.0237255096435547</v>
      </c>
    </row>
    <row r="333" x14ac:dyDescent="0.4">
      <c r="A333" s="11" t="str">
        <f>Data[[#This Row],[category]]&amp;Data[[#This Row],[subcategory]]&amp;Data[[#This Row],[date]]&amp;Data[[#This Row],[hour]]</f>
        <v>Climate zonesCoastal (1)8/31/201720</v>
      </c>
      <c r="B333" s="11" t="s">
        <v>154</v>
      </c>
      <c r="C333" t="s">
        <v>155</v>
      </c>
      <c r="D333" t="s">
        <v>109</v>
      </c>
      <c r="E333" t="s">
        <v>54</v>
      </c>
      <c r="F333" s="0">
        <v>413</v>
      </c>
      <c r="G333" s="0">
        <v>63.108356475830078</v>
      </c>
      <c r="H333" s="0">
        <v>66.345947265625</v>
      </c>
      <c r="I333" s="0">
        <v>3.23758864402771</v>
      </c>
      <c r="J333" s="0">
        <v>1.4076623916625977</v>
      </c>
      <c r="K333" s="0">
        <v>75.542373657226562</v>
      </c>
      <c r="L333" s="0">
        <v>2.2999751567840576</v>
      </c>
      <c r="M333" s="0">
        <v>1</v>
      </c>
      <c r="N333" s="0">
        <v>1</v>
      </c>
      <c r="O333" s="0">
        <v>82.5408935546875</v>
      </c>
      <c r="P333" s="0">
        <v>78.183708190917969</v>
      </c>
      <c r="Q333" s="0">
        <v>0.92219007015228271</v>
      </c>
      <c r="R333" s="0">
        <v>1.4335967302322388</v>
      </c>
      <c r="S333" s="0">
        <v>2.4994096755981445</v>
      </c>
      <c r="T333" s="0">
        <v>3.23758864402771</v>
      </c>
      <c r="U333" s="0">
        <v>3.9757676124572754</v>
      </c>
      <c r="V333" s="0">
        <v>5.0415806770324707</v>
      </c>
      <c r="W333" s="0">
        <v>5.5529870986938477</v>
      </c>
      <c r="X333" s="0">
        <v>26.063751220703125</v>
      </c>
      <c r="Y333" s="0">
        <v>27.400876998901367</v>
      </c>
      <c r="Z333" s="0">
        <v>1.3371241092681885</v>
      </c>
      <c r="AA333" s="0">
        <v>0.58136457204818726</v>
      </c>
      <c r="AB333" s="0">
        <v>0.3808644711971283</v>
      </c>
      <c r="AC333" s="0">
        <v>0.5920754075050354</v>
      </c>
      <c r="AD333" s="0">
        <v>1.0322562456130981</v>
      </c>
      <c r="AE333" s="0">
        <v>1.3371241092681885</v>
      </c>
      <c r="AF333" s="0">
        <v>1.6419919729232788</v>
      </c>
      <c r="AG333" s="0">
        <v>2.0821728706359863</v>
      </c>
      <c r="AH333" s="0">
        <v>2.2933838367462158</v>
      </c>
    </row>
    <row r="334" x14ac:dyDescent="0.4">
      <c r="A334" s="11" t="str">
        <f>Data[[#This Row],[category]]&amp;Data[[#This Row],[subcategory]]&amp;Data[[#This Row],[date]]&amp;Data[[#This Row],[hour]]</f>
        <v>Climate zonesCoastal (1)8/31/201721</v>
      </c>
      <c r="B334" s="11" t="s">
        <v>154</v>
      </c>
      <c r="C334" t="s">
        <v>155</v>
      </c>
      <c r="D334" t="s">
        <v>109</v>
      </c>
      <c r="E334" t="s">
        <v>72</v>
      </c>
      <c r="F334" s="0">
        <v>413</v>
      </c>
      <c r="G334" s="0">
        <v>62.979255676269531</v>
      </c>
      <c r="H334" s="0">
        <v>63.160381317138672</v>
      </c>
      <c r="I334" s="0">
        <v>0.18112318217754364</v>
      </c>
      <c r="J334" s="0">
        <v>1.3753939867019653</v>
      </c>
      <c r="K334" s="0">
        <v>74.450363159179688</v>
      </c>
      <c r="L334" s="0">
        <v>0.13168822228908539</v>
      </c>
      <c r="M334" s="0">
        <v>0</v>
      </c>
      <c r="N334" s="0">
        <v>0</v>
      </c>
      <c r="O334" s="0">
        <v>82.5408935546875</v>
      </c>
      <c r="P334" s="0">
        <v>78.183708190917969</v>
      </c>
      <c r="Q334" s="0">
        <v>-2.0811986923217773</v>
      </c>
      <c r="R334" s="0">
        <v>-1.5815151929855347</v>
      </c>
      <c r="S334" s="0">
        <v>-0.54013413190841675</v>
      </c>
      <c r="T334" s="0">
        <v>0.18112318217754364</v>
      </c>
      <c r="U334" s="0">
        <v>0.90238046646118164</v>
      </c>
      <c r="V334" s="0">
        <v>1.9437614679336548</v>
      </c>
      <c r="W334" s="0">
        <v>2.4434449672698975</v>
      </c>
      <c r="X334" s="0">
        <v>26.010433197021484</v>
      </c>
      <c r="Y334" s="0">
        <v>26.085237503051758</v>
      </c>
      <c r="Z334" s="0">
        <v>0.074803873896598816</v>
      </c>
      <c r="AA334" s="0">
        <v>0.56803768873214722</v>
      </c>
      <c r="AB334" s="0">
        <v>-0.85953497886657715</v>
      </c>
      <c r="AC334" s="0">
        <v>-0.65316569805145264</v>
      </c>
      <c r="AD334" s="0">
        <v>-0.22307537496089935</v>
      </c>
      <c r="AE334" s="0">
        <v>0.074803873896598816</v>
      </c>
      <c r="AF334" s="0">
        <v>0.37268313765525818</v>
      </c>
      <c r="AG334" s="0">
        <v>0.80277347564697266</v>
      </c>
      <c r="AH334" s="0">
        <v>1.0091427564620972</v>
      </c>
    </row>
    <row r="335" x14ac:dyDescent="0.4">
      <c r="A335" s="11" t="str">
        <f>Data[[#This Row],[category]]&amp;Data[[#This Row],[subcategory]]&amp;Data[[#This Row],[date]]&amp;Data[[#This Row],[hour]]</f>
        <v>Climate zonesCoastal (1)8/31/201722</v>
      </c>
      <c r="B335" s="11" t="s">
        <v>154</v>
      </c>
      <c r="C335" t="s">
        <v>155</v>
      </c>
      <c r="D335" t="s">
        <v>109</v>
      </c>
      <c r="E335" t="s">
        <v>73</v>
      </c>
      <c r="F335" s="0">
        <v>413</v>
      </c>
      <c r="G335" s="0">
        <v>59.276760101318359</v>
      </c>
      <c r="H335" s="0">
        <v>57.745197296142578</v>
      </c>
      <c r="I335" s="0">
        <v>-1.5315635204315186</v>
      </c>
      <c r="J335" s="0">
        <v>1.3837213516235352</v>
      </c>
      <c r="K335" s="0">
        <v>73.230026245117188</v>
      </c>
      <c r="L335" s="0">
        <v>-1.1068438291549683</v>
      </c>
      <c r="M335" s="0">
        <v>0</v>
      </c>
      <c r="N335" s="0">
        <v>0</v>
      </c>
      <c r="O335" s="0">
        <v>82.5408935546875</v>
      </c>
      <c r="P335" s="0">
        <v>78.183708190917969</v>
      </c>
      <c r="Q335" s="0">
        <v>-3.8075826168060303</v>
      </c>
      <c r="R335" s="0">
        <v>-3.3048737049102783</v>
      </c>
      <c r="S335" s="0">
        <v>-2.2571876049041748</v>
      </c>
      <c r="T335" s="0">
        <v>-1.5315635204315186</v>
      </c>
      <c r="U335" s="0">
        <v>-0.80593931674957275</v>
      </c>
      <c r="V335" s="0">
        <v>0.24174673855304718</v>
      </c>
      <c r="W335" s="0">
        <v>0.74445557594299316</v>
      </c>
      <c r="X335" s="0">
        <v>24.481302261352539</v>
      </c>
      <c r="Y335" s="0">
        <v>23.848766326904297</v>
      </c>
      <c r="Z335" s="0">
        <v>-0.63253575563430786</v>
      </c>
      <c r="AA335" s="0">
        <v>0.57147693634033203</v>
      </c>
      <c r="AB335" s="0">
        <v>-1.5725317001342773</v>
      </c>
      <c r="AC335" s="0">
        <v>-1.3649128675460815</v>
      </c>
      <c r="AD335" s="0">
        <v>-0.93221855163574219</v>
      </c>
      <c r="AE335" s="0">
        <v>-0.63253575563430786</v>
      </c>
      <c r="AF335" s="0">
        <v>-0.33285295963287354</v>
      </c>
      <c r="AG335" s="0">
        <v>0.099841408431529999</v>
      </c>
      <c r="AH335" s="0">
        <v>0.30746015906333923</v>
      </c>
    </row>
    <row r="336" x14ac:dyDescent="0.4">
      <c r="A336" s="11" t="str">
        <f>Data[[#This Row],[category]]&amp;Data[[#This Row],[subcategory]]&amp;Data[[#This Row],[date]]&amp;Data[[#This Row],[hour]]</f>
        <v>Climate zonesCoastal (1)8/31/201723</v>
      </c>
      <c r="B336" s="11" t="s">
        <v>154</v>
      </c>
      <c r="C336" t="s">
        <v>155</v>
      </c>
      <c r="D336" t="s">
        <v>109</v>
      </c>
      <c r="E336" t="s">
        <v>74</v>
      </c>
      <c r="F336" s="0">
        <v>413</v>
      </c>
      <c r="G336" s="0">
        <v>53.511806488037109</v>
      </c>
      <c r="H336" s="0">
        <v>52.488376617431641</v>
      </c>
      <c r="I336" s="0">
        <v>-1.0234302282333374</v>
      </c>
      <c r="J336" s="0">
        <v>1.3244297504425049</v>
      </c>
      <c r="K336" s="0">
        <v>71.789344787597656</v>
      </c>
      <c r="L336" s="0">
        <v>-0.77273273468017578</v>
      </c>
      <c r="M336" s="0">
        <v>0</v>
      </c>
      <c r="N336" s="0">
        <v>0</v>
      </c>
      <c r="O336" s="0">
        <v>82.5408935546875</v>
      </c>
      <c r="P336" s="0">
        <v>78.183708190917969</v>
      </c>
      <c r="Q336" s="0">
        <v>-3.2019233703613281</v>
      </c>
      <c r="R336" s="0">
        <v>-2.7207553386688232</v>
      </c>
      <c r="S336" s="0">
        <v>-1.7179619073867798</v>
      </c>
      <c r="T336" s="0">
        <v>-1.0234302282333374</v>
      </c>
      <c r="U336" s="0">
        <v>-0.32889857888221741</v>
      </c>
      <c r="V336" s="0">
        <v>0.67389476299285889</v>
      </c>
      <c r="W336" s="0">
        <v>1.1550627946853638</v>
      </c>
      <c r="X336" s="0">
        <v>22.100376129150391</v>
      </c>
      <c r="Y336" s="0">
        <v>21.677700042724609</v>
      </c>
      <c r="Z336" s="0">
        <v>-0.422676682472229</v>
      </c>
      <c r="AA336" s="0">
        <v>0.54698950052261353</v>
      </c>
      <c r="AB336" s="0">
        <v>-1.3223943710327148</v>
      </c>
      <c r="AC336" s="0">
        <v>-1.1236718893051147</v>
      </c>
      <c r="AD336" s="0">
        <v>-0.70951825380325317</v>
      </c>
      <c r="AE336" s="0">
        <v>-0.422676682472229</v>
      </c>
      <c r="AF336" s="0">
        <v>-0.13583511114120483</v>
      </c>
      <c r="AG336" s="0">
        <v>0.27831855416297913</v>
      </c>
      <c r="AH336" s="0">
        <v>0.47704097628593445</v>
      </c>
    </row>
    <row r="337" x14ac:dyDescent="0.4">
      <c r="A337" s="11" t="str">
        <f>Data[[#This Row],[category]]&amp;Data[[#This Row],[subcategory]]&amp;Data[[#This Row],[date]]&amp;Data[[#This Row],[hour]]</f>
        <v>Climate zonesCoastal (1)8/31/201724</v>
      </c>
      <c r="B337" s="11" t="s">
        <v>154</v>
      </c>
      <c r="C337" t="s">
        <v>155</v>
      </c>
      <c r="D337" t="s">
        <v>109</v>
      </c>
      <c r="E337" t="s">
        <v>75</v>
      </c>
      <c r="F337" s="0">
        <v>413</v>
      </c>
      <c r="G337" s="0">
        <v>47.699245452880859</v>
      </c>
      <c r="H337" s="0">
        <v>47.416919708251953</v>
      </c>
      <c r="I337" s="0">
        <v>-0.28232583403587341</v>
      </c>
      <c r="J337" s="0">
        <v>1.3738077878952026</v>
      </c>
      <c r="K337" s="0">
        <v>72.406776428222656</v>
      </c>
      <c r="L337" s="0">
        <v>-0.20550607144832611</v>
      </c>
      <c r="M337" s="0">
        <v>0</v>
      </c>
      <c r="N337" s="0">
        <v>0</v>
      </c>
      <c r="O337" s="0">
        <v>82.5408935546875</v>
      </c>
      <c r="P337" s="0">
        <v>78.183708190917969</v>
      </c>
      <c r="Q337" s="0">
        <v>-2.5420384407043457</v>
      </c>
      <c r="R337" s="0">
        <v>-2.0429313182830811</v>
      </c>
      <c r="S337" s="0">
        <v>-1.002751350402832</v>
      </c>
      <c r="T337" s="0">
        <v>-0.28232583403587341</v>
      </c>
      <c r="U337" s="0">
        <v>0.43809968233108521</v>
      </c>
      <c r="V337" s="0">
        <v>1.478279709815979</v>
      </c>
      <c r="W337" s="0">
        <v>1.9773868322372437</v>
      </c>
      <c r="X337" s="0">
        <v>19.699789047241211</v>
      </c>
      <c r="Y337" s="0">
        <v>19.583187103271484</v>
      </c>
      <c r="Z337" s="0">
        <v>-0.11660057306289673</v>
      </c>
      <c r="AA337" s="0">
        <v>0.56738263368606567</v>
      </c>
      <c r="AB337" s="0">
        <v>-1.0498619079589844</v>
      </c>
      <c r="AC337" s="0">
        <v>-0.84373068809509277</v>
      </c>
      <c r="AD337" s="0">
        <v>-0.41413632035255432</v>
      </c>
      <c r="AE337" s="0">
        <v>-0.11660057306289673</v>
      </c>
      <c r="AF337" s="0">
        <v>0.18093517422676086</v>
      </c>
      <c r="AG337" s="0">
        <v>0.61052954196929932</v>
      </c>
      <c r="AH337" s="0">
        <v>0.81666082143783569</v>
      </c>
    </row>
    <row r="338" x14ac:dyDescent="0.4">
      <c r="A338" s="11" t="str">
        <f>Data[[#This Row],[category]]&amp;Data[[#This Row],[subcategory]]&amp;Data[[#This Row],[date]]&amp;Data[[#This Row],[hour]]</f>
        <v>Climate zonesCoastal (1)8/31/2017Avg. 11 to 6 pm</v>
      </c>
      <c r="B338" s="11" t="s">
        <v>154</v>
      </c>
      <c r="C338" t="s">
        <v>155</v>
      </c>
      <c r="D338" t="s">
        <v>109</v>
      </c>
      <c r="E338" t="s">
        <v>76</v>
      </c>
      <c r="F338" s="0">
        <v>413</v>
      </c>
      <c r="G338" s="0">
        <v>83.11944580078125</v>
      </c>
      <c r="H338" s="0">
        <v>82.5408935546875</v>
      </c>
      <c r="I338" s="0">
        <v>-0.57855677604675293</v>
      </c>
      <c r="J338" s="0">
        <v>0.79059195518493652</v>
      </c>
      <c r="K338" s="0">
        <v>83.732963562011719</v>
      </c>
      <c r="L338" s="0">
        <v>-0.73180198669433594</v>
      </c>
      <c r="M338" s="0">
        <v>0</v>
      </c>
      <c r="N338" s="0">
        <v>0</v>
      </c>
      <c r="O338" s="0"/>
      <c r="P338" s="0"/>
      <c r="Q338" s="0">
        <v>-1.8789647817611694</v>
      </c>
      <c r="R338" s="0">
        <v>-1.5917410850524902</v>
      </c>
      <c r="S338" s="0">
        <v>-0.99314361810684204</v>
      </c>
      <c r="T338" s="0">
        <v>-0.57855677604675293</v>
      </c>
      <c r="U338" s="0">
        <v>-0.16396994888782501</v>
      </c>
      <c r="V338" s="0">
        <v>0.43462759256362915</v>
      </c>
      <c r="W338" s="0">
        <v>0.72185128927230835</v>
      </c>
      <c r="X338" s="0">
        <v>34.328330993652344</v>
      </c>
      <c r="Y338" s="0">
        <v>34.089389801025391</v>
      </c>
      <c r="Z338" s="0">
        <v>-0.23894394934177399</v>
      </c>
      <c r="AA338" s="0">
        <v>0.32651448249816895</v>
      </c>
      <c r="AB338" s="0">
        <v>-0.77601248025894165</v>
      </c>
      <c r="AC338" s="0">
        <v>-0.65738910436630249</v>
      </c>
      <c r="AD338" s="0">
        <v>-0.41016831994056702</v>
      </c>
      <c r="AE338" s="0">
        <v>-0.23894394934177399</v>
      </c>
      <c r="AF338" s="0">
        <v>-0.067719586193561554</v>
      </c>
      <c r="AG338" s="0">
        <v>0.17950119078159332</v>
      </c>
      <c r="AH338" s="0">
        <v>0.29812458157539368</v>
      </c>
    </row>
    <row r="339" x14ac:dyDescent="0.4">
      <c r="A339" s="11" t="str">
        <f>Data[[#This Row],[category]]&amp;Data[[#This Row],[subcategory]]&amp;Data[[#This Row],[date]]&amp;Data[[#This Row],[hour]]</f>
        <v>Climate zonesCoastal (1)8/31/2017Avg. 2 to 6pm</v>
      </c>
      <c r="B339" s="11" t="s">
        <v>154</v>
      </c>
      <c r="C339" t="s">
        <v>155</v>
      </c>
      <c r="D339" t="s">
        <v>109</v>
      </c>
      <c r="E339" t="s">
        <v>77</v>
      </c>
      <c r="F339" s="0">
        <v>413</v>
      </c>
      <c r="G339" s="0">
        <v>80.230857849121094</v>
      </c>
      <c r="H339" s="0">
        <v>78.183708190917969</v>
      </c>
      <c r="I339" s="0">
        <v>-2.0471513271331787</v>
      </c>
      <c r="J339" s="0">
        <v>1.1523004770278931</v>
      </c>
      <c r="K339" s="0">
        <v>83.061744689941406</v>
      </c>
      <c r="L339" s="0">
        <v>-1.7765777111053467</v>
      </c>
      <c r="M339" s="0">
        <v>1</v>
      </c>
      <c r="N339" s="0">
        <v>0</v>
      </c>
      <c r="O339" s="0"/>
      <c r="P339" s="0"/>
      <c r="Q339" s="0">
        <v>-3.9425170421600342</v>
      </c>
      <c r="R339" s="0">
        <v>-3.5238838195800781</v>
      </c>
      <c r="S339" s="0">
        <v>-2.6514182090759277</v>
      </c>
      <c r="T339" s="0">
        <v>-2.0471513271331787</v>
      </c>
      <c r="U339" s="0">
        <v>-1.4428843259811401</v>
      </c>
      <c r="V339" s="0">
        <v>-0.5704188346862793</v>
      </c>
      <c r="W339" s="0">
        <v>-0.15178570151329041</v>
      </c>
      <c r="X339" s="0">
        <v>33.135345458984375</v>
      </c>
      <c r="Y339" s="0">
        <v>32.289871215820313</v>
      </c>
      <c r="Z339" s="0">
        <v>-0.8454735279083252</v>
      </c>
      <c r="AA339" s="0">
        <v>0.4759000837802887</v>
      </c>
      <c r="AB339" s="0">
        <v>-1.628259539604187</v>
      </c>
      <c r="AC339" s="0">
        <v>-1.4553639888763428</v>
      </c>
      <c r="AD339" s="0">
        <v>-1.0950357913970947</v>
      </c>
      <c r="AE339" s="0">
        <v>-0.8454735279083252</v>
      </c>
      <c r="AF339" s="0">
        <v>-0.59591126441955566</v>
      </c>
      <c r="AG339" s="0">
        <v>-0.23558303713798523</v>
      </c>
      <c r="AH339" s="0">
        <v>-0.062687546014785767</v>
      </c>
    </row>
    <row r="340" x14ac:dyDescent="0.4">
      <c r="A340" s="11" t="str">
        <f>Data[[#This Row],[category]]&amp;Data[[#This Row],[subcategory]]&amp;Data[[#This Row],[date]]&amp;Data[[#This Row],[hour]]</f>
        <v>Climate zonesCoastal (1)9/1/20171</v>
      </c>
      <c r="B340" s="11" t="s">
        <v>154</v>
      </c>
      <c r="C340" t="s">
        <v>155</v>
      </c>
      <c r="D340" t="s">
        <v>112</v>
      </c>
      <c r="E340" t="s">
        <v>40</v>
      </c>
      <c r="F340" s="0">
        <v>413</v>
      </c>
      <c r="G340" s="0">
        <v>44.739665985107422</v>
      </c>
      <c r="H340" s="0">
        <v>44.314441680908203</v>
      </c>
      <c r="I340" s="0">
        <v>-0.42522290349006653</v>
      </c>
      <c r="J340" s="0">
        <v>1.2784119844436646</v>
      </c>
      <c r="K340" s="0">
        <v>73.370460510253906</v>
      </c>
      <c r="L340" s="0">
        <v>-0.33261805772781372</v>
      </c>
      <c r="M340" s="0">
        <v>0</v>
      </c>
      <c r="N340" s="0">
        <v>0</v>
      </c>
      <c r="O340" s="0">
        <v>86.946067810058594</v>
      </c>
      <c r="P340" s="0">
        <v>82.219825744628906</v>
      </c>
      <c r="Q340" s="0">
        <v>-2.5280234813690186</v>
      </c>
      <c r="R340" s="0">
        <v>-2.0635738372802734</v>
      </c>
      <c r="S340" s="0">
        <v>-1.0956227779388428</v>
      </c>
      <c r="T340" s="0">
        <v>-0.42522290349006653</v>
      </c>
      <c r="U340" s="0">
        <v>0.2451770007610321</v>
      </c>
      <c r="V340" s="0">
        <v>1.2131279706954956</v>
      </c>
      <c r="W340" s="0">
        <v>1.6775777339935303</v>
      </c>
      <c r="X340" s="0">
        <v>18.477481842041016</v>
      </c>
      <c r="Y340" s="0">
        <v>18.301864624023438</v>
      </c>
      <c r="Z340" s="0">
        <v>-0.17561705410480499</v>
      </c>
      <c r="AA340" s="0">
        <v>0.5279841423034668</v>
      </c>
      <c r="AB340" s="0">
        <v>-1.0440737009048462</v>
      </c>
      <c r="AC340" s="0">
        <v>-0.85225594043731689</v>
      </c>
      <c r="AD340" s="0">
        <v>-0.45249220728874207</v>
      </c>
      <c r="AE340" s="0">
        <v>-0.17561705410480499</v>
      </c>
      <c r="AF340" s="0">
        <v>0.10125809907913208</v>
      </c>
      <c r="AG340" s="0">
        <v>0.5010218620300293</v>
      </c>
      <c r="AH340" s="0">
        <v>0.69283956289291382</v>
      </c>
    </row>
    <row r="341" x14ac:dyDescent="0.4">
      <c r="A341" s="11" t="str">
        <f>Data[[#This Row],[category]]&amp;Data[[#This Row],[subcategory]]&amp;Data[[#This Row],[date]]&amp;Data[[#This Row],[hour]]</f>
        <v>Climate zonesCoastal (1)9/1/20172</v>
      </c>
      <c r="B341" s="11" t="s">
        <v>154</v>
      </c>
      <c r="C341" t="s">
        <v>155</v>
      </c>
      <c r="D341" t="s">
        <v>112</v>
      </c>
      <c r="E341" t="s">
        <v>41</v>
      </c>
      <c r="F341" s="0">
        <v>413</v>
      </c>
      <c r="G341" s="0">
        <v>43.269676208496094</v>
      </c>
      <c r="H341" s="0">
        <v>42.426563262939453</v>
      </c>
      <c r="I341" s="0">
        <v>-0.84311598539352417</v>
      </c>
      <c r="J341" s="0">
        <v>1.3748708963394165</v>
      </c>
      <c r="K341" s="0">
        <v>72.372879028320313</v>
      </c>
      <c r="L341" s="0">
        <v>-0.61323285102844238</v>
      </c>
      <c r="M341" s="0">
        <v>0</v>
      </c>
      <c r="N341" s="0">
        <v>0</v>
      </c>
      <c r="O341" s="0">
        <v>86.946067810058594</v>
      </c>
      <c r="P341" s="0">
        <v>82.219825744628906</v>
      </c>
      <c r="Q341" s="0">
        <v>-3.1045773029327393</v>
      </c>
      <c r="R341" s="0">
        <v>-2.6050839424133301</v>
      </c>
      <c r="S341" s="0">
        <v>-1.5640989542007446</v>
      </c>
      <c r="T341" s="0">
        <v>-0.84311598539352417</v>
      </c>
      <c r="U341" s="0">
        <v>-0.12213297933340073</v>
      </c>
      <c r="V341" s="0">
        <v>0.91885197162628174</v>
      </c>
      <c r="W341" s="0">
        <v>1.4183454513549805</v>
      </c>
      <c r="X341" s="0">
        <v>17.870376586914063</v>
      </c>
      <c r="Y341" s="0">
        <v>17.522171020507812</v>
      </c>
      <c r="Z341" s="0">
        <v>-0.34820690751075745</v>
      </c>
      <c r="AA341" s="0">
        <v>0.5678216814994812</v>
      </c>
      <c r="AB341" s="0">
        <v>-1.2821904420852661</v>
      </c>
      <c r="AC341" s="0">
        <v>-1.0758997201919556</v>
      </c>
      <c r="AD341" s="0">
        <v>-0.64597290754318237</v>
      </c>
      <c r="AE341" s="0">
        <v>-0.34820690751075745</v>
      </c>
      <c r="AF341" s="0">
        <v>-0.050440926104784012</v>
      </c>
      <c r="AG341" s="0">
        <v>0.3794858455657959</v>
      </c>
      <c r="AH341" s="0">
        <v>0.58577662706375122</v>
      </c>
    </row>
    <row r="342" x14ac:dyDescent="0.4">
      <c r="A342" s="11" t="str">
        <f>Data[[#This Row],[category]]&amp;Data[[#This Row],[subcategory]]&amp;Data[[#This Row],[date]]&amp;Data[[#This Row],[hour]]</f>
        <v>Climate zonesCoastal (1)9/1/20173</v>
      </c>
      <c r="B342" s="11" t="s">
        <v>154</v>
      </c>
      <c r="C342" t="s">
        <v>155</v>
      </c>
      <c r="D342" t="s">
        <v>112</v>
      </c>
      <c r="E342" t="s">
        <v>42</v>
      </c>
      <c r="F342" s="0">
        <v>413</v>
      </c>
      <c r="G342" s="0">
        <v>42.079830169677734</v>
      </c>
      <c r="H342" s="0">
        <v>41.353694915771484</v>
      </c>
      <c r="I342" s="0">
        <v>-0.72613769769668579</v>
      </c>
      <c r="J342" s="0">
        <v>1.3366609811782837</v>
      </c>
      <c r="K342" s="0">
        <v>72.644065856933594</v>
      </c>
      <c r="L342" s="0">
        <v>-0.54324746131896973</v>
      </c>
      <c r="M342" s="0">
        <v>0</v>
      </c>
      <c r="N342" s="0">
        <v>0</v>
      </c>
      <c r="O342" s="0">
        <v>86.946067810058594</v>
      </c>
      <c r="P342" s="0">
        <v>82.219825744628906</v>
      </c>
      <c r="Q342" s="0">
        <v>-2.9247493743896484</v>
      </c>
      <c r="R342" s="0">
        <v>-2.4391376972198486</v>
      </c>
      <c r="S342" s="0">
        <v>-1.4270833730697632</v>
      </c>
      <c r="T342" s="0">
        <v>-0.72613769769668579</v>
      </c>
      <c r="U342" s="0">
        <v>-0.02519199438393116</v>
      </c>
      <c r="V342" s="0">
        <v>0.98686230182647705</v>
      </c>
      <c r="W342" s="0">
        <v>1.4724739789962769</v>
      </c>
      <c r="X342" s="0">
        <v>17.378969192504883</v>
      </c>
      <c r="Y342" s="0">
        <v>17.079076766967773</v>
      </c>
      <c r="Z342" s="0">
        <v>-0.29989486932754517</v>
      </c>
      <c r="AA342" s="0">
        <v>0.55204099416732788</v>
      </c>
      <c r="AB342" s="0">
        <v>-1.2079215049743652</v>
      </c>
      <c r="AC342" s="0">
        <v>-1.0073639154434204</v>
      </c>
      <c r="AD342" s="0">
        <v>-0.58938544988632202</v>
      </c>
      <c r="AE342" s="0">
        <v>-0.29989486932754517</v>
      </c>
      <c r="AF342" s="0">
        <v>-0.010404288768768311</v>
      </c>
      <c r="AG342" s="0">
        <v>0.4075741171836853</v>
      </c>
      <c r="AH342" s="0">
        <v>0.6081317663192749</v>
      </c>
    </row>
    <row r="343" x14ac:dyDescent="0.4">
      <c r="A343" s="11" t="str">
        <f>Data[[#This Row],[category]]&amp;Data[[#This Row],[subcategory]]&amp;Data[[#This Row],[date]]&amp;Data[[#This Row],[hour]]</f>
        <v>Climate zonesCoastal (1)9/1/20174</v>
      </c>
      <c r="B343" s="11" t="s">
        <v>154</v>
      </c>
      <c r="C343" t="s">
        <v>155</v>
      </c>
      <c r="D343" t="s">
        <v>112</v>
      </c>
      <c r="E343" t="s">
        <v>43</v>
      </c>
      <c r="F343" s="0">
        <v>413</v>
      </c>
      <c r="G343" s="0">
        <v>39.406112670898437</v>
      </c>
      <c r="H343" s="0">
        <v>40.766872406005859</v>
      </c>
      <c r="I343" s="0">
        <v>1.3607615232467651</v>
      </c>
      <c r="J343" s="0">
        <v>1.403908371925354</v>
      </c>
      <c r="K343" s="0">
        <v>72.094429016113281</v>
      </c>
      <c r="L343" s="0">
        <v>0.96926659345626831</v>
      </c>
      <c r="M343" s="0">
        <v>0</v>
      </c>
      <c r="N343" s="0">
        <v>0</v>
      </c>
      <c r="O343" s="0">
        <v>86.946067810058594</v>
      </c>
      <c r="P343" s="0">
        <v>82.219825744628906</v>
      </c>
      <c r="Q343" s="0">
        <v>-0.94846224784851074</v>
      </c>
      <c r="R343" s="0">
        <v>-0.43841946125030518</v>
      </c>
      <c r="S343" s="0">
        <v>0.62455123662948608</v>
      </c>
      <c r="T343" s="0">
        <v>1.3607615232467651</v>
      </c>
      <c r="U343" s="0">
        <v>2.0969717502593994</v>
      </c>
      <c r="V343" s="0">
        <v>3.1599423885345459</v>
      </c>
      <c r="W343" s="0">
        <v>3.669985294342041</v>
      </c>
      <c r="X343" s="0">
        <v>16.274724960327148</v>
      </c>
      <c r="Y343" s="0">
        <v>16.83671760559082</v>
      </c>
      <c r="Z343" s="0">
        <v>0.56199449300765991</v>
      </c>
      <c r="AA343" s="0">
        <v>0.57981413602828979</v>
      </c>
      <c r="AB343" s="0">
        <v>-0.39171490073204041</v>
      </c>
      <c r="AC343" s="0">
        <v>-0.18106721341609955</v>
      </c>
      <c r="AD343" s="0">
        <v>0.2579396665096283</v>
      </c>
      <c r="AE343" s="0">
        <v>0.56199449300765991</v>
      </c>
      <c r="AF343" s="0">
        <v>0.86604934930801392</v>
      </c>
      <c r="AG343" s="0">
        <v>1.3050562143325806</v>
      </c>
      <c r="AH343" s="0">
        <v>1.5157039165496826</v>
      </c>
    </row>
    <row r="344" x14ac:dyDescent="0.4">
      <c r="A344" s="11" t="str">
        <f>Data[[#This Row],[category]]&amp;Data[[#This Row],[subcategory]]&amp;Data[[#This Row],[date]]&amp;Data[[#This Row],[hour]]</f>
        <v>Climate zonesCoastal (1)9/1/20175</v>
      </c>
      <c r="B344" s="11" t="s">
        <v>154</v>
      </c>
      <c r="C344" t="s">
        <v>155</v>
      </c>
      <c r="D344" t="s">
        <v>112</v>
      </c>
      <c r="E344" t="s">
        <v>44</v>
      </c>
      <c r="F344" s="0">
        <v>413</v>
      </c>
      <c r="G344" s="0">
        <v>39.506900787353516</v>
      </c>
      <c r="H344" s="0">
        <v>40.789615631103516</v>
      </c>
      <c r="I344" s="0">
        <v>1.2827131748199463</v>
      </c>
      <c r="J344" s="0">
        <v>1.2737938165664673</v>
      </c>
      <c r="K344" s="0">
        <v>71.983047485351563</v>
      </c>
      <c r="L344" s="0">
        <v>1.0070022344589233</v>
      </c>
      <c r="M344" s="0">
        <v>0</v>
      </c>
      <c r="N344" s="0">
        <v>0</v>
      </c>
      <c r="O344" s="0">
        <v>86.946067810058594</v>
      </c>
      <c r="P344" s="0">
        <v>82.219825744628906</v>
      </c>
      <c r="Q344" s="0">
        <v>-0.81249117851257324</v>
      </c>
      <c r="R344" s="0">
        <v>-0.34971928596496582</v>
      </c>
      <c r="S344" s="0">
        <v>0.61473506689071655</v>
      </c>
      <c r="T344" s="0">
        <v>1.2827131748199463</v>
      </c>
      <c r="U344" s="0">
        <v>1.9506913423538208</v>
      </c>
      <c r="V344" s="0">
        <v>2.9151456356048584</v>
      </c>
      <c r="W344" s="0">
        <v>3.3779175281524658</v>
      </c>
      <c r="X344" s="0">
        <v>16.316350936889648</v>
      </c>
      <c r="Y344" s="0">
        <v>16.846111297607422</v>
      </c>
      <c r="Z344" s="0">
        <v>0.52976053953170776</v>
      </c>
      <c r="AA344" s="0">
        <v>0.52607685327529907</v>
      </c>
      <c r="AB344" s="0">
        <v>-0.33555889129638672</v>
      </c>
      <c r="AC344" s="0">
        <v>-0.14443407952785492</v>
      </c>
      <c r="AD344" s="0">
        <v>0.25388556718826294</v>
      </c>
      <c r="AE344" s="0">
        <v>0.52976053953170776</v>
      </c>
      <c r="AF344" s="0">
        <v>0.80563551187515259</v>
      </c>
      <c r="AG344" s="0">
        <v>1.2039551734924316</v>
      </c>
      <c r="AH344" s="0">
        <v>1.3950799703598022</v>
      </c>
    </row>
    <row r="345" x14ac:dyDescent="0.4">
      <c r="A345" s="11" t="str">
        <f>Data[[#This Row],[category]]&amp;Data[[#This Row],[subcategory]]&amp;Data[[#This Row],[date]]&amp;Data[[#This Row],[hour]]</f>
        <v>Climate zonesCoastal (1)9/1/20176</v>
      </c>
      <c r="B345" s="11" t="s">
        <v>154</v>
      </c>
      <c r="C345" t="s">
        <v>155</v>
      </c>
      <c r="D345" t="s">
        <v>112</v>
      </c>
      <c r="E345" t="s">
        <v>45</v>
      </c>
      <c r="F345" s="0">
        <v>413</v>
      </c>
      <c r="G345" s="0">
        <v>44.368766784667969</v>
      </c>
      <c r="H345" s="0">
        <v>43.865978240966797</v>
      </c>
      <c r="I345" s="0">
        <v>-0.50278639793395996</v>
      </c>
      <c r="J345" s="0">
        <v>1.1832181215286255</v>
      </c>
      <c r="K345" s="0">
        <v>72.130752563476563</v>
      </c>
      <c r="L345" s="0">
        <v>-0.42493128776550293</v>
      </c>
      <c r="M345" s="0">
        <v>0</v>
      </c>
      <c r="N345" s="0">
        <v>0</v>
      </c>
      <c r="O345" s="0">
        <v>86.946067810058594</v>
      </c>
      <c r="P345" s="0">
        <v>82.219825744628906</v>
      </c>
      <c r="Q345" s="0">
        <v>-2.4490070343017578</v>
      </c>
      <c r="R345" s="0">
        <v>-2.0191414356231689</v>
      </c>
      <c r="S345" s="0">
        <v>-1.1232665777206421</v>
      </c>
      <c r="T345" s="0">
        <v>-0.50278639793395996</v>
      </c>
      <c r="U345" s="0">
        <v>0.11769378930330276</v>
      </c>
      <c r="V345" s="0">
        <v>1.013568639755249</v>
      </c>
      <c r="W345" s="0">
        <v>1.4434342384338379</v>
      </c>
      <c r="X345" s="0">
        <v>18.324300765991211</v>
      </c>
      <c r="Y345" s="0">
        <v>18.116649627685547</v>
      </c>
      <c r="Z345" s="0">
        <v>-0.20765078067779541</v>
      </c>
      <c r="AA345" s="0">
        <v>0.48866909742355347</v>
      </c>
      <c r="AB345" s="0">
        <v>-1.0114399194717407</v>
      </c>
      <c r="AC345" s="0">
        <v>-0.83390539884567261</v>
      </c>
      <c r="AD345" s="0">
        <v>-0.46390911936759949</v>
      </c>
      <c r="AE345" s="0">
        <v>-0.20765078067779541</v>
      </c>
      <c r="AF345" s="0">
        <v>0.048607543110847473</v>
      </c>
      <c r="AG345" s="0">
        <v>0.41860386729240417</v>
      </c>
      <c r="AH345" s="0">
        <v>0.5961383581161499</v>
      </c>
    </row>
    <row r="346" x14ac:dyDescent="0.4">
      <c r="A346" s="11" t="str">
        <f>Data[[#This Row],[category]]&amp;Data[[#This Row],[subcategory]]&amp;Data[[#This Row],[date]]&amp;Data[[#This Row],[hour]]</f>
        <v>Climate zonesCoastal (1)9/1/20177</v>
      </c>
      <c r="B346" s="11" t="s">
        <v>154</v>
      </c>
      <c r="C346" t="s">
        <v>155</v>
      </c>
      <c r="D346" t="s">
        <v>112</v>
      </c>
      <c r="E346" t="s">
        <v>59</v>
      </c>
      <c r="F346" s="0">
        <v>413</v>
      </c>
      <c r="G346" s="0">
        <v>52.173664093017578</v>
      </c>
      <c r="H346" s="0">
        <v>52.761157989501953</v>
      </c>
      <c r="I346" s="0">
        <v>0.58749419450759888</v>
      </c>
      <c r="J346" s="0">
        <v>1.346089243888855</v>
      </c>
      <c r="K346" s="0">
        <v>72</v>
      </c>
      <c r="L346" s="0">
        <v>0.4364452064037323</v>
      </c>
      <c r="M346" s="0">
        <v>0</v>
      </c>
      <c r="N346" s="0">
        <v>0</v>
      </c>
      <c r="O346" s="0">
        <v>86.946067810058594</v>
      </c>
      <c r="P346" s="0">
        <v>82.219825744628906</v>
      </c>
      <c r="Q346" s="0">
        <v>-1.6266255378723145</v>
      </c>
      <c r="R346" s="0">
        <v>-1.1375886201858521</v>
      </c>
      <c r="S346" s="0">
        <v>-0.11839569360017776</v>
      </c>
      <c r="T346" s="0">
        <v>0.58749419450759888</v>
      </c>
      <c r="U346" s="0">
        <v>1.2933840751647949</v>
      </c>
      <c r="V346" s="0">
        <v>2.3125770092010498</v>
      </c>
      <c r="W346" s="0">
        <v>2.8016140460968018</v>
      </c>
      <c r="X346" s="0">
        <v>21.547723770141602</v>
      </c>
      <c r="Y346" s="0">
        <v>21.79035758972168</v>
      </c>
      <c r="Z346" s="0">
        <v>0.2426351010799408</v>
      </c>
      <c r="AA346" s="0">
        <v>0.5559348464012146</v>
      </c>
      <c r="AB346" s="0">
        <v>-0.67179632186889648</v>
      </c>
      <c r="AC346" s="0">
        <v>-0.46982407569885254</v>
      </c>
      <c r="AD346" s="0">
        <v>-0.04889741912484169</v>
      </c>
      <c r="AE346" s="0">
        <v>0.2426351010799408</v>
      </c>
      <c r="AF346" s="0">
        <v>0.53416764736175537</v>
      </c>
      <c r="AG346" s="0">
        <v>0.95509427785873413</v>
      </c>
      <c r="AH346" s="0">
        <v>1.1570665836334229</v>
      </c>
    </row>
    <row r="347" x14ac:dyDescent="0.4">
      <c r="A347" s="11" t="str">
        <f>Data[[#This Row],[category]]&amp;Data[[#This Row],[subcategory]]&amp;Data[[#This Row],[date]]&amp;Data[[#This Row],[hour]]</f>
        <v>Climate zonesCoastal (1)9/1/20178</v>
      </c>
      <c r="B347" s="11" t="s">
        <v>154</v>
      </c>
      <c r="C347" t="s">
        <v>155</v>
      </c>
      <c r="D347" t="s">
        <v>112</v>
      </c>
      <c r="E347" t="s">
        <v>60</v>
      </c>
      <c r="F347" s="0">
        <v>413</v>
      </c>
      <c r="G347" s="0">
        <v>64.897056579589844</v>
      </c>
      <c r="H347" s="0">
        <v>62.776542663574219</v>
      </c>
      <c r="I347" s="0">
        <v>-2.1205129623413086</v>
      </c>
      <c r="J347" s="0">
        <v>1.0366286039352417</v>
      </c>
      <c r="K347" s="0">
        <v>77.232444763183594</v>
      </c>
      <c r="L347" s="0">
        <v>-2.045586109161377</v>
      </c>
      <c r="M347" s="0">
        <v>1</v>
      </c>
      <c r="N347" s="0">
        <v>1</v>
      </c>
      <c r="O347" s="0">
        <v>86.946067810058594</v>
      </c>
      <c r="P347" s="0">
        <v>82.219825744628906</v>
      </c>
      <c r="Q347" s="0">
        <v>-3.8256151676177979</v>
      </c>
      <c r="R347" s="0">
        <v>-3.4490060806274414</v>
      </c>
      <c r="S347" s="0">
        <v>-2.6641216278076172</v>
      </c>
      <c r="T347" s="0">
        <v>-2.1205129623413086</v>
      </c>
      <c r="U347" s="0">
        <v>-1.5769044160842896</v>
      </c>
      <c r="V347" s="0">
        <v>-0.79201996326446533</v>
      </c>
      <c r="W347" s="0">
        <v>-0.41541063785552979</v>
      </c>
      <c r="X347" s="0">
        <v>26.802484512329102</v>
      </c>
      <c r="Y347" s="0">
        <v>25.926712036132813</v>
      </c>
      <c r="Z347" s="0">
        <v>-0.87577188014984131</v>
      </c>
      <c r="AA347" s="0">
        <v>0.42812761664390564</v>
      </c>
      <c r="AB347" s="0">
        <v>-1.5799791812896729</v>
      </c>
      <c r="AC347" s="0">
        <v>-1.424439549446106</v>
      </c>
      <c r="AD347" s="0">
        <v>-1.1002821922302246</v>
      </c>
      <c r="AE347" s="0">
        <v>-0.87577188014984131</v>
      </c>
      <c r="AF347" s="0">
        <v>-0.65126156806945801</v>
      </c>
      <c r="AG347" s="0">
        <v>-0.32710427045822144</v>
      </c>
      <c r="AH347" s="0">
        <v>-0.17156462371349335</v>
      </c>
    </row>
    <row r="348" x14ac:dyDescent="0.4">
      <c r="A348" s="11" t="str">
        <f>Data[[#This Row],[category]]&amp;Data[[#This Row],[subcategory]]&amp;Data[[#This Row],[date]]&amp;Data[[#This Row],[hour]]</f>
        <v>Climate zonesCoastal (1)9/1/20179</v>
      </c>
      <c r="B348" s="11" t="s">
        <v>154</v>
      </c>
      <c r="C348" t="s">
        <v>155</v>
      </c>
      <c r="D348" t="s">
        <v>112</v>
      </c>
      <c r="E348" t="s">
        <v>61</v>
      </c>
      <c r="F348" s="0">
        <v>413</v>
      </c>
      <c r="G348" s="0">
        <v>77.223167419433594</v>
      </c>
      <c r="H348" s="0">
        <v>76.114837646484375</v>
      </c>
      <c r="I348" s="0">
        <v>-1.1083308458328247</v>
      </c>
      <c r="J348" s="0">
        <v>0.65801149606704712</v>
      </c>
      <c r="K348" s="0">
        <v>84.547218322753906</v>
      </c>
      <c r="L348" s="0">
        <v>-1.6843639612197876</v>
      </c>
      <c r="M348" s="0">
        <v>1</v>
      </c>
      <c r="N348" s="0">
        <v>0</v>
      </c>
      <c r="O348" s="0">
        <v>86.946067810058594</v>
      </c>
      <c r="P348" s="0">
        <v>82.219825744628906</v>
      </c>
      <c r="Q348" s="0">
        <v>-2.1906633377075195</v>
      </c>
      <c r="R348" s="0">
        <v>-1.9516065120697021</v>
      </c>
      <c r="S348" s="0">
        <v>-1.4533923864364624</v>
      </c>
      <c r="T348" s="0">
        <v>-1.1083308458328247</v>
      </c>
      <c r="U348" s="0">
        <v>-0.76326930522918701</v>
      </c>
      <c r="V348" s="0">
        <v>-0.26505517959594727</v>
      </c>
      <c r="W348" s="0">
        <v>-0.025998249650001526</v>
      </c>
      <c r="X348" s="0">
        <v>31.893167495727539</v>
      </c>
      <c r="Y348" s="0">
        <v>31.435428619384766</v>
      </c>
      <c r="Z348" s="0">
        <v>-0.45774063467979431</v>
      </c>
      <c r="AA348" s="0">
        <v>0.27175873517990112</v>
      </c>
      <c r="AB348" s="0">
        <v>-0.90474396944046021</v>
      </c>
      <c r="AC348" s="0">
        <v>-0.80601346492767334</v>
      </c>
      <c r="AD348" s="0">
        <v>-0.60025107860565186</v>
      </c>
      <c r="AE348" s="0">
        <v>-0.45774063467979431</v>
      </c>
      <c r="AF348" s="0">
        <v>-0.31523022055625916</v>
      </c>
      <c r="AG348" s="0">
        <v>-0.10946780443191528</v>
      </c>
      <c r="AH348" s="0">
        <v>-0.010737293399870396</v>
      </c>
    </row>
    <row r="349" x14ac:dyDescent="0.4">
      <c r="A349" s="11" t="str">
        <f>Data[[#This Row],[category]]&amp;Data[[#This Row],[subcategory]]&amp;Data[[#This Row],[date]]&amp;Data[[#This Row],[hour]]</f>
        <v>Climate zonesCoastal (1)9/1/201710</v>
      </c>
      <c r="B349" s="11" t="s">
        <v>154</v>
      </c>
      <c r="C349" t="s">
        <v>155</v>
      </c>
      <c r="D349" t="s">
        <v>112</v>
      </c>
      <c r="E349" t="s">
        <v>62</v>
      </c>
      <c r="F349" s="0">
        <v>413</v>
      </c>
      <c r="G349" s="0">
        <v>85.6488037109375</v>
      </c>
      <c r="H349" s="0">
        <v>85.428688049316406</v>
      </c>
      <c r="I349" s="0">
        <v>-0.22011959552764893</v>
      </c>
      <c r="J349" s="0">
        <v>0.29392910003662109</v>
      </c>
      <c r="K349" s="0">
        <v>89.024215698242188</v>
      </c>
      <c r="L349" s="0">
        <v>-0.74888670444488525</v>
      </c>
      <c r="M349" s="0">
        <v>0</v>
      </c>
      <c r="N349" s="0">
        <v>0</v>
      </c>
      <c r="O349" s="0">
        <v>86.946067810058594</v>
      </c>
      <c r="P349" s="0">
        <v>82.219825744628906</v>
      </c>
      <c r="Q349" s="0">
        <v>-0.70358991622924805</v>
      </c>
      <c r="R349" s="0">
        <v>-0.5968049168586731</v>
      </c>
      <c r="S349" s="0">
        <v>-0.37425616383552551</v>
      </c>
      <c r="T349" s="0">
        <v>-0.22011959552764893</v>
      </c>
      <c r="U349" s="0">
        <v>-0.065983027219772339</v>
      </c>
      <c r="V349" s="0">
        <v>0.15656569600105286</v>
      </c>
      <c r="W349" s="0">
        <v>0.26335075497627258</v>
      </c>
      <c r="X349" s="0">
        <v>35.372955322265625</v>
      </c>
      <c r="Y349" s="0">
        <v>35.282047271728516</v>
      </c>
      <c r="Z349" s="0">
        <v>-0.090909391641616821</v>
      </c>
      <c r="AA349" s="0">
        <v>0.12139271944761276</v>
      </c>
      <c r="AB349" s="0">
        <v>-0.29058265686035156</v>
      </c>
      <c r="AC349" s="0">
        <v>-0.24648042023181915</v>
      </c>
      <c r="AD349" s="0">
        <v>-0.15456779301166534</v>
      </c>
      <c r="AE349" s="0">
        <v>-0.090909391641616821</v>
      </c>
      <c r="AF349" s="0">
        <v>-0.027250986546278</v>
      </c>
      <c r="AG349" s="0">
        <v>0.06466163694858551</v>
      </c>
      <c r="AH349" s="0">
        <v>0.10876386612653732</v>
      </c>
    </row>
    <row r="350" x14ac:dyDescent="0.4">
      <c r="A350" s="11" t="str">
        <f>Data[[#This Row],[category]]&amp;Data[[#This Row],[subcategory]]&amp;Data[[#This Row],[date]]&amp;Data[[#This Row],[hour]]</f>
        <v>Climate zonesCoastal (1)9/1/201711</v>
      </c>
      <c r="B350" s="11" t="s">
        <v>154</v>
      </c>
      <c r="C350" t="s">
        <v>155</v>
      </c>
      <c r="D350" t="s">
        <v>112</v>
      </c>
      <c r="E350" t="s">
        <v>63</v>
      </c>
      <c r="F350" s="0">
        <v>413</v>
      </c>
      <c r="G350" s="0">
        <v>89.928237915039063</v>
      </c>
      <c r="H350" s="0">
        <v>90.148361206054687</v>
      </c>
      <c r="I350" s="0">
        <v>0.22011938691139221</v>
      </c>
      <c r="J350" s="0">
        <v>0.29392910003662109</v>
      </c>
      <c r="K350" s="0">
        <v>91.634384155273437</v>
      </c>
      <c r="L350" s="0">
        <v>0.74888598918914795</v>
      </c>
      <c r="M350" s="0">
        <v>0</v>
      </c>
      <c r="N350" s="0">
        <v>0</v>
      </c>
      <c r="O350" s="0">
        <v>86.946067810058594</v>
      </c>
      <c r="P350" s="0">
        <v>82.219825744628906</v>
      </c>
      <c r="Q350" s="0">
        <v>-0.2633509635925293</v>
      </c>
      <c r="R350" s="0">
        <v>-0.15656590461730957</v>
      </c>
      <c r="S350" s="0">
        <v>0.065982818603515625</v>
      </c>
      <c r="T350" s="0">
        <v>0.22011938691139221</v>
      </c>
      <c r="U350" s="0">
        <v>0.3742559552192688</v>
      </c>
      <c r="V350" s="0">
        <v>0.59680467844009399</v>
      </c>
      <c r="W350" s="0">
        <v>0.70358973741531372</v>
      </c>
      <c r="X350" s="0">
        <v>37.140361785888672</v>
      </c>
      <c r="Y350" s="0">
        <v>37.231273651123047</v>
      </c>
      <c r="Z350" s="0">
        <v>0.090909309685230255</v>
      </c>
      <c r="AA350" s="0">
        <v>0.12139271944761276</v>
      </c>
      <c r="AB350" s="0">
        <v>-0.10876394808292389</v>
      </c>
      <c r="AC350" s="0">
        <v>-0.064661718904972076</v>
      </c>
      <c r="AD350" s="0">
        <v>0.027250904589891434</v>
      </c>
      <c r="AE350" s="0">
        <v>0.090909309685230255</v>
      </c>
      <c r="AF350" s="0">
        <v>0.15456771850585938</v>
      </c>
      <c r="AG350" s="0">
        <v>0.24648034572601318</v>
      </c>
      <c r="AH350" s="0">
        <v>0.2905825674533844</v>
      </c>
    </row>
    <row r="351" x14ac:dyDescent="0.4">
      <c r="A351" s="11" t="str">
        <f>Data[[#This Row],[category]]&amp;Data[[#This Row],[subcategory]]&amp;Data[[#This Row],[date]]&amp;Data[[#This Row],[hour]]</f>
        <v>Climate zonesCoastal (1)9/1/201712</v>
      </c>
      <c r="B351" s="11" t="s">
        <v>154</v>
      </c>
      <c r="C351" t="s">
        <v>155</v>
      </c>
      <c r="D351" t="s">
        <v>112</v>
      </c>
      <c r="E351" t="s">
        <v>64</v>
      </c>
      <c r="F351" s="0">
        <v>413</v>
      </c>
      <c r="G351" s="0">
        <v>92.149795532226563</v>
      </c>
      <c r="H351" s="0">
        <v>93.01739501953125</v>
      </c>
      <c r="I351" s="0">
        <v>0.86759847402572632</v>
      </c>
      <c r="J351" s="0">
        <v>0.65521061420440674</v>
      </c>
      <c r="K351" s="0">
        <v>91.438255310058594</v>
      </c>
      <c r="L351" s="0">
        <v>1.3241519927978516</v>
      </c>
      <c r="M351" s="0">
        <v>0</v>
      </c>
      <c r="N351" s="0">
        <v>0</v>
      </c>
      <c r="O351" s="0">
        <v>86.946067810058594</v>
      </c>
      <c r="P351" s="0">
        <v>82.219825744628906</v>
      </c>
      <c r="Q351" s="0">
        <v>-0.2101270854473114</v>
      </c>
      <c r="R351" s="0">
        <v>0.027912285178899765</v>
      </c>
      <c r="S351" s="0">
        <v>0.5240057110786438</v>
      </c>
      <c r="T351" s="0">
        <v>0.86759847402572632</v>
      </c>
      <c r="U351" s="0">
        <v>1.2111912965774536</v>
      </c>
      <c r="V351" s="0">
        <v>1.707284688949585</v>
      </c>
      <c r="W351" s="0">
        <v>1.9453240633010864</v>
      </c>
      <c r="X351" s="0">
        <v>38.057865142822266</v>
      </c>
      <c r="Y351" s="0">
        <v>38.416183471679688</v>
      </c>
      <c r="Z351" s="0">
        <v>0.35831817984580994</v>
      </c>
      <c r="AA351" s="0">
        <v>0.27060198783874512</v>
      </c>
      <c r="AB351" s="0">
        <v>-0.086782477796077728</v>
      </c>
      <c r="AC351" s="0">
        <v>0.011527778580784798</v>
      </c>
      <c r="AD351" s="0">
        <v>0.21641436219215393</v>
      </c>
      <c r="AE351" s="0">
        <v>0.35831817984580994</v>
      </c>
      <c r="AF351" s="0">
        <v>0.50022202730178833</v>
      </c>
      <c r="AG351" s="0">
        <v>0.70510858297348022</v>
      </c>
      <c r="AH351" s="0">
        <v>0.80341881513595581</v>
      </c>
    </row>
    <row r="352" x14ac:dyDescent="0.4">
      <c r="A352" s="11" t="str">
        <f>Data[[#This Row],[category]]&amp;Data[[#This Row],[subcategory]]&amp;Data[[#This Row],[date]]&amp;Data[[#This Row],[hour]]</f>
        <v>Climate zonesCoastal (1)9/1/201713</v>
      </c>
      <c r="B352" s="11" t="s">
        <v>154</v>
      </c>
      <c r="C352" t="s">
        <v>155</v>
      </c>
      <c r="D352" t="s">
        <v>112</v>
      </c>
      <c r="E352" t="s">
        <v>65</v>
      </c>
      <c r="F352" s="0">
        <v>413</v>
      </c>
      <c r="G352" s="0">
        <v>91.35284423828125</v>
      </c>
      <c r="H352" s="0">
        <v>92.625320434570313</v>
      </c>
      <c r="I352" s="0">
        <v>1.2724707126617432</v>
      </c>
      <c r="J352" s="0">
        <v>0.79923534393310547</v>
      </c>
      <c r="K352" s="0">
        <v>90.939468383789063</v>
      </c>
      <c r="L352" s="0">
        <v>1.5921101570129395</v>
      </c>
      <c r="M352" s="0">
        <v>0</v>
      </c>
      <c r="N352" s="0">
        <v>0</v>
      </c>
      <c r="O352" s="0">
        <v>86.946067810058594</v>
      </c>
      <c r="P352" s="0">
        <v>82.219825744628906</v>
      </c>
      <c r="Q352" s="0">
        <v>-0.042154442518949509</v>
      </c>
      <c r="R352" s="0">
        <v>0.2482094019651413</v>
      </c>
      <c r="S352" s="0">
        <v>0.85335129499435425</v>
      </c>
      <c r="T352" s="0">
        <v>1.2724707126617432</v>
      </c>
      <c r="U352" s="0">
        <v>1.6915901899337769</v>
      </c>
      <c r="V352" s="0">
        <v>2.2967319488525391</v>
      </c>
      <c r="W352" s="0">
        <v>2.5870959758758545</v>
      </c>
      <c r="X352" s="0">
        <v>37.728725433349609</v>
      </c>
      <c r="Y352" s="0">
        <v>38.254257202148438</v>
      </c>
      <c r="Z352" s="0">
        <v>0.52553039789199829</v>
      </c>
      <c r="AA352" s="0">
        <v>0.33008420467376709</v>
      </c>
      <c r="AB352" s="0">
        <v>-0.017409803345799446</v>
      </c>
      <c r="AC352" s="0">
        <v>0.10251046717166901</v>
      </c>
      <c r="AD352" s="0">
        <v>0.35243406891822815</v>
      </c>
      <c r="AE352" s="0">
        <v>0.52553039789199829</v>
      </c>
      <c r="AF352" s="0">
        <v>0.69862669706344604</v>
      </c>
      <c r="AG352" s="0">
        <v>0.94855034351348877</v>
      </c>
      <c r="AH352" s="0">
        <v>1.0684705972671509</v>
      </c>
    </row>
    <row r="353" x14ac:dyDescent="0.4">
      <c r="A353" s="11" t="str">
        <f>Data[[#This Row],[category]]&amp;Data[[#This Row],[subcategory]]&amp;Data[[#This Row],[date]]&amp;Data[[#This Row],[hour]]</f>
        <v>Climate zonesCoastal (1)9/1/201714</v>
      </c>
      <c r="B353" s="11" t="s">
        <v>154</v>
      </c>
      <c r="C353" t="s">
        <v>155</v>
      </c>
      <c r="D353" t="s">
        <v>112</v>
      </c>
      <c r="E353" t="s">
        <v>66</v>
      </c>
      <c r="F353" s="0">
        <v>413</v>
      </c>
      <c r="G353" s="0">
        <v>91.919960021972656</v>
      </c>
      <c r="H353" s="0">
        <v>94.100456237792969</v>
      </c>
      <c r="I353" s="0">
        <v>2.1804945468902588</v>
      </c>
      <c r="J353" s="0">
        <v>0.84910976886749268</v>
      </c>
      <c r="K353" s="0">
        <v>90.864410400390625</v>
      </c>
      <c r="L353" s="0">
        <v>2.5679771900177002</v>
      </c>
      <c r="M353" s="0">
        <v>1</v>
      </c>
      <c r="N353" s="0">
        <v>1</v>
      </c>
      <c r="O353" s="0">
        <v>86.946067810058594</v>
      </c>
      <c r="P353" s="0">
        <v>82.219825744628906</v>
      </c>
      <c r="Q353" s="0">
        <v>0.78383326530456543</v>
      </c>
      <c r="R353" s="0">
        <v>1.0923166275024414</v>
      </c>
      <c r="S353" s="0">
        <v>1.7352209091186523</v>
      </c>
      <c r="T353" s="0">
        <v>2.1804945468902588</v>
      </c>
      <c r="U353" s="0">
        <v>2.6257681846618652</v>
      </c>
      <c r="V353" s="0">
        <v>3.2686724662780762</v>
      </c>
      <c r="W353" s="0">
        <v>3.5771558284759521</v>
      </c>
      <c r="X353" s="0">
        <v>37.962944030761719</v>
      </c>
      <c r="Y353" s="0">
        <v>38.863487243652344</v>
      </c>
      <c r="Z353" s="0">
        <v>0.90054422616958618</v>
      </c>
      <c r="AA353" s="0">
        <v>0.35068234801292419</v>
      </c>
      <c r="AB353" s="0">
        <v>0.32372310757637024</v>
      </c>
      <c r="AC353" s="0">
        <v>0.45112672448158264</v>
      </c>
      <c r="AD353" s="0">
        <v>0.71664619445800781</v>
      </c>
      <c r="AE353" s="0">
        <v>0.90054422616958618</v>
      </c>
      <c r="AF353" s="0">
        <v>1.0844422578811646</v>
      </c>
      <c r="AG353" s="0">
        <v>1.3499617576599121</v>
      </c>
      <c r="AH353" s="0">
        <v>1.4773653745651245</v>
      </c>
    </row>
    <row r="354" x14ac:dyDescent="0.4">
      <c r="A354" s="11" t="str">
        <f>Data[[#This Row],[category]]&amp;Data[[#This Row],[subcategory]]&amp;Data[[#This Row],[date]]&amp;Data[[#This Row],[hour]]</f>
        <v>Climate zonesCoastal (1)9/1/201715</v>
      </c>
      <c r="B354" s="11" t="s">
        <v>154</v>
      </c>
      <c r="C354" t="s">
        <v>155</v>
      </c>
      <c r="D354" t="s">
        <v>112</v>
      </c>
      <c r="E354" t="s">
        <v>67</v>
      </c>
      <c r="F354" s="0">
        <v>413</v>
      </c>
      <c r="G354" s="0">
        <v>91.145797729492188</v>
      </c>
      <c r="H354" s="0">
        <v>87.798454284667969</v>
      </c>
      <c r="I354" s="0">
        <v>-3.3473443984985352</v>
      </c>
      <c r="J354" s="0">
        <v>1.2153011560440063</v>
      </c>
      <c r="K354" s="0">
        <v>90.510894775390625</v>
      </c>
      <c r="L354" s="0">
        <v>-2.7543332576751709</v>
      </c>
      <c r="M354" s="0">
        <v>1</v>
      </c>
      <c r="N354" s="0">
        <v>1</v>
      </c>
      <c r="O354" s="0">
        <v>86.946067810058594</v>
      </c>
      <c r="P354" s="0">
        <v>82.219825744628906</v>
      </c>
      <c r="Q354" s="0">
        <v>-5.346336841583252</v>
      </c>
      <c r="R354" s="0">
        <v>-4.904815673828125</v>
      </c>
      <c r="S354" s="0">
        <v>-3.9846489429473877</v>
      </c>
      <c r="T354" s="0">
        <v>-3.3473443984985352</v>
      </c>
      <c r="U354" s="0">
        <v>-2.7100398540496826</v>
      </c>
      <c r="V354" s="0">
        <v>-1.7898732423782349</v>
      </c>
      <c r="W354" s="0">
        <v>-1.3483518362045288</v>
      </c>
      <c r="X354" s="0">
        <v>37.643215179443359</v>
      </c>
      <c r="Y354" s="0">
        <v>36.260761260986328</v>
      </c>
      <c r="Z354" s="0">
        <v>-1.3824532032012939</v>
      </c>
      <c r="AA354" s="0">
        <v>0.50191938877105713</v>
      </c>
      <c r="AB354" s="0">
        <v>-2.2080371379852295</v>
      </c>
      <c r="AC354" s="0">
        <v>-2.0256888866424561</v>
      </c>
      <c r="AD354" s="0">
        <v>-1.6456600427627563</v>
      </c>
      <c r="AE354" s="0">
        <v>-1.3824532032012939</v>
      </c>
      <c r="AF354" s="0">
        <v>-1.1192463636398315</v>
      </c>
      <c r="AG354" s="0">
        <v>-0.73921763896942139</v>
      </c>
      <c r="AH354" s="0">
        <v>-0.5568692684173584</v>
      </c>
    </row>
    <row r="355" x14ac:dyDescent="0.4">
      <c r="A355" s="11" t="str">
        <f>Data[[#This Row],[category]]&amp;Data[[#This Row],[subcategory]]&amp;Data[[#This Row],[date]]&amp;Data[[#This Row],[hour]]</f>
        <v>Climate zonesCoastal (1)9/1/201716</v>
      </c>
      <c r="B355" s="11" t="s">
        <v>154</v>
      </c>
      <c r="C355" t="s">
        <v>155</v>
      </c>
      <c r="D355" t="s">
        <v>112</v>
      </c>
      <c r="E355" t="s">
        <v>68</v>
      </c>
      <c r="F355" s="0">
        <v>413</v>
      </c>
      <c r="G355" s="0">
        <v>87.965843200683594</v>
      </c>
      <c r="H355" s="0">
        <v>85.781440734863281</v>
      </c>
      <c r="I355" s="0">
        <v>-2.1843991279602051</v>
      </c>
      <c r="J355" s="0">
        <v>1.3352624177932739</v>
      </c>
      <c r="K355" s="0">
        <v>89.944313049316406</v>
      </c>
      <c r="L355" s="0">
        <v>-1.635932445526123</v>
      </c>
      <c r="M355" s="0">
        <v>0</v>
      </c>
      <c r="N355" s="0">
        <v>0</v>
      </c>
      <c r="O355" s="0">
        <v>86.946067810058594</v>
      </c>
      <c r="P355" s="0">
        <v>82.219825744628906</v>
      </c>
      <c r="Q355" s="0">
        <v>-4.3807101249694824</v>
      </c>
      <c r="R355" s="0">
        <v>-3.8956067562103271</v>
      </c>
      <c r="S355" s="0">
        <v>-2.8846113681793213</v>
      </c>
      <c r="T355" s="0">
        <v>-2.1843991279602051</v>
      </c>
      <c r="U355" s="0">
        <v>-1.4841868877410889</v>
      </c>
      <c r="V355" s="0">
        <v>-0.47319149971008301</v>
      </c>
      <c r="W355" s="0">
        <v>0.011912102811038494</v>
      </c>
      <c r="X355" s="0">
        <v>36.32989501953125</v>
      </c>
      <c r="Y355" s="0">
        <v>35.427734375</v>
      </c>
      <c r="Z355" s="0">
        <v>-0.90215682983398438</v>
      </c>
      <c r="AA355" s="0">
        <v>0.55146336555480957</v>
      </c>
      <c r="AB355" s="0">
        <v>-1.8092333078384399</v>
      </c>
      <c r="AC355" s="0">
        <v>-1.6088855266571045</v>
      </c>
      <c r="AD355" s="0">
        <v>-1.1913444995880127</v>
      </c>
      <c r="AE355" s="0">
        <v>-0.90215682983398438</v>
      </c>
      <c r="AF355" s="0">
        <v>-0.61296916007995605</v>
      </c>
      <c r="AG355" s="0">
        <v>-0.19542808830738068</v>
      </c>
      <c r="AH355" s="0">
        <v>0.0049196872860193253</v>
      </c>
    </row>
    <row r="356" x14ac:dyDescent="0.4">
      <c r="A356" s="11" t="str">
        <f>Data[[#This Row],[category]]&amp;Data[[#This Row],[subcategory]]&amp;Data[[#This Row],[date]]&amp;Data[[#This Row],[hour]]</f>
        <v>Climate zonesCoastal (1)9/1/201717</v>
      </c>
      <c r="B356" s="11" t="s">
        <v>154</v>
      </c>
      <c r="C356" t="s">
        <v>155</v>
      </c>
      <c r="D356" t="s">
        <v>112</v>
      </c>
      <c r="E356" t="s">
        <v>69</v>
      </c>
      <c r="F356" s="0">
        <v>413</v>
      </c>
      <c r="G356" s="0">
        <v>83.373153686523438</v>
      </c>
      <c r="H356" s="0">
        <v>80.440200805664063</v>
      </c>
      <c r="I356" s="0">
        <v>-2.9329557418823242</v>
      </c>
      <c r="J356" s="0">
        <v>1.4840990304946899</v>
      </c>
      <c r="K356" s="0">
        <v>88.118644714355469</v>
      </c>
      <c r="L356" s="0">
        <v>-1.9762533903121948</v>
      </c>
      <c r="M356" s="0">
        <v>1</v>
      </c>
      <c r="N356" s="0">
        <v>1</v>
      </c>
      <c r="O356" s="0">
        <v>86.946067810058594</v>
      </c>
      <c r="P356" s="0">
        <v>82.219825744628906</v>
      </c>
      <c r="Q356" s="0">
        <v>-5.3740816116333008</v>
      </c>
      <c r="R356" s="0">
        <v>-4.8349051475524902</v>
      </c>
      <c r="S356" s="0">
        <v>-3.7112181186676025</v>
      </c>
      <c r="T356" s="0">
        <v>-2.9329557418823242</v>
      </c>
      <c r="U356" s="0">
        <v>-2.1546933650970459</v>
      </c>
      <c r="V356" s="0">
        <v>-1.0310063362121582</v>
      </c>
      <c r="W356" s="0">
        <v>-0.49183008074760437</v>
      </c>
      <c r="X356" s="0">
        <v>34.433113098144531</v>
      </c>
      <c r="Y356" s="0">
        <v>33.2218017578125</v>
      </c>
      <c r="Z356" s="0">
        <v>-1.2113107442855835</v>
      </c>
      <c r="AA356" s="0">
        <v>0.61293292045593262</v>
      </c>
      <c r="AB356" s="0">
        <v>-2.2194957733154297</v>
      </c>
      <c r="AC356" s="0">
        <v>-1.9968159198760986</v>
      </c>
      <c r="AD356" s="0">
        <v>-1.5327330827713013</v>
      </c>
      <c r="AE356" s="0">
        <v>-1.2113107442855835</v>
      </c>
      <c r="AF356" s="0">
        <v>-0.88988840579986572</v>
      </c>
      <c r="AG356" s="0">
        <v>-0.42580559849739075</v>
      </c>
      <c r="AH356" s="0">
        <v>-0.20312580466270447</v>
      </c>
    </row>
    <row r="357" x14ac:dyDescent="0.4">
      <c r="A357" s="11" t="str">
        <f>Data[[#This Row],[category]]&amp;Data[[#This Row],[subcategory]]&amp;Data[[#This Row],[date]]&amp;Data[[#This Row],[hour]]</f>
        <v>Climate zonesCoastal (1)9/1/201718</v>
      </c>
      <c r="B357" s="11" t="s">
        <v>154</v>
      </c>
      <c r="C357" t="s">
        <v>155</v>
      </c>
      <c r="D357" t="s">
        <v>112</v>
      </c>
      <c r="E357" t="s">
        <v>70</v>
      </c>
      <c r="F357" s="0">
        <v>413</v>
      </c>
      <c r="G357" s="0">
        <v>77.822013854980469</v>
      </c>
      <c r="H357" s="0">
        <v>74.859207153320313</v>
      </c>
      <c r="I357" s="0">
        <v>-2.9628076553344727</v>
      </c>
      <c r="J357" s="0">
        <v>1.7274332046508789</v>
      </c>
      <c r="K357" s="0">
        <v>85.41888427734375</v>
      </c>
      <c r="L357" s="0">
        <v>-1.7151503562927246</v>
      </c>
      <c r="M357" s="0">
        <v>1</v>
      </c>
      <c r="N357" s="0">
        <v>0</v>
      </c>
      <c r="O357" s="0">
        <v>86.946067810058594</v>
      </c>
      <c r="P357" s="0">
        <v>82.219825744628906</v>
      </c>
      <c r="Q357" s="0">
        <v>-5.8041825294494629</v>
      </c>
      <c r="R357" s="0">
        <v>-5.1766023635864258</v>
      </c>
      <c r="S357" s="0">
        <v>-3.8686745166778564</v>
      </c>
      <c r="T357" s="0">
        <v>-2.9628076553344727</v>
      </c>
      <c r="U357" s="0">
        <v>-2.0569407939910889</v>
      </c>
      <c r="V357" s="0">
        <v>-0.74901294708251953</v>
      </c>
      <c r="W357" s="0">
        <v>-0.12143288552761078</v>
      </c>
      <c r="X357" s="0">
        <v>32.140491485595703</v>
      </c>
      <c r="Y357" s="0">
        <v>30.916852951049805</v>
      </c>
      <c r="Z357" s="0">
        <v>-1.2236396074295044</v>
      </c>
      <c r="AA357" s="0">
        <v>0.71342992782592773</v>
      </c>
      <c r="AB357" s="0">
        <v>-2.3971273899078369</v>
      </c>
      <c r="AC357" s="0">
        <v>-2.1379368305206299</v>
      </c>
      <c r="AD357" s="0">
        <v>-1.5977625846862793</v>
      </c>
      <c r="AE357" s="0">
        <v>-1.2236396074295044</v>
      </c>
      <c r="AF357" s="0">
        <v>-0.84951657056808472</v>
      </c>
      <c r="AG357" s="0">
        <v>-0.30934235453605652</v>
      </c>
      <c r="AH357" s="0">
        <v>-0.050151802599430084</v>
      </c>
    </row>
    <row r="358" x14ac:dyDescent="0.4">
      <c r="A358" s="11" t="str">
        <f>Data[[#This Row],[category]]&amp;Data[[#This Row],[subcategory]]&amp;Data[[#This Row],[date]]&amp;Data[[#This Row],[hour]]</f>
        <v>Climate zonesCoastal (1)9/1/201719</v>
      </c>
      <c r="B358" s="11" t="s">
        <v>154</v>
      </c>
      <c r="C358" t="s">
        <v>155</v>
      </c>
      <c r="D358" t="s">
        <v>112</v>
      </c>
      <c r="E358" t="s">
        <v>71</v>
      </c>
      <c r="F358" s="0">
        <v>413</v>
      </c>
      <c r="G358" s="0">
        <v>71.366752624511719</v>
      </c>
      <c r="H358" s="0">
        <v>70.798377990722656</v>
      </c>
      <c r="I358" s="0">
        <v>-0.56837677955627441</v>
      </c>
      <c r="J358" s="0">
        <v>1.6878628730773926</v>
      </c>
      <c r="K358" s="0">
        <v>82.997581481933594</v>
      </c>
      <c r="L358" s="0">
        <v>-0.33674344420433044</v>
      </c>
      <c r="M358" s="0">
        <v>0</v>
      </c>
      <c r="N358" s="0">
        <v>0</v>
      </c>
      <c r="O358" s="0">
        <v>86.946067810058594</v>
      </c>
      <c r="P358" s="0">
        <v>82.219825744628906</v>
      </c>
      <c r="Q358" s="0">
        <v>-3.3446640968322754</v>
      </c>
      <c r="R358" s="0">
        <v>-2.7314600944519043</v>
      </c>
      <c r="S358" s="0">
        <v>-1.4534928798675537</v>
      </c>
      <c r="T358" s="0">
        <v>-0.56837677955627441</v>
      </c>
      <c r="U358" s="0">
        <v>0.31673938035964966</v>
      </c>
      <c r="V358" s="0">
        <v>1.5947065353393555</v>
      </c>
      <c r="W358" s="0">
        <v>2.2079105377197266</v>
      </c>
      <c r="X358" s="0">
        <v>29.474468231201172</v>
      </c>
      <c r="Y358" s="0">
        <v>29.239730834960938</v>
      </c>
      <c r="Z358" s="0">
        <v>-0.23473961651325226</v>
      </c>
      <c r="AA358" s="0">
        <v>0.69708734750747681</v>
      </c>
      <c r="AB358" s="0">
        <v>-1.3813462257385254</v>
      </c>
      <c r="AC358" s="0">
        <v>-1.1280930042266846</v>
      </c>
      <c r="AD358" s="0">
        <v>-0.60029256343841553</v>
      </c>
      <c r="AE358" s="0">
        <v>-0.23473961651325226</v>
      </c>
      <c r="AF358" s="0">
        <v>0.1308133453130722</v>
      </c>
      <c r="AG358" s="0">
        <v>0.65861374139785767</v>
      </c>
      <c r="AH358" s="0">
        <v>0.91186702251434326</v>
      </c>
    </row>
    <row r="359" x14ac:dyDescent="0.4">
      <c r="A359" s="11" t="str">
        <f>Data[[#This Row],[category]]&amp;Data[[#This Row],[subcategory]]&amp;Data[[#This Row],[date]]&amp;Data[[#This Row],[hour]]</f>
        <v>Climate zonesCoastal (1)9/1/201720</v>
      </c>
      <c r="B359" s="11" t="s">
        <v>154</v>
      </c>
      <c r="C359" t="s">
        <v>155</v>
      </c>
      <c r="D359" t="s">
        <v>112</v>
      </c>
      <c r="E359" t="s">
        <v>54</v>
      </c>
      <c r="F359" s="0">
        <v>413</v>
      </c>
      <c r="G359" s="0">
        <v>67.109893798828125</v>
      </c>
      <c r="H359" s="0">
        <v>67.018852233886719</v>
      </c>
      <c r="I359" s="0">
        <v>-0.091043330729007721</v>
      </c>
      <c r="J359" s="0">
        <v>1.5760917663574219</v>
      </c>
      <c r="K359" s="0">
        <v>80.096855163574219</v>
      </c>
      <c r="L359" s="0">
        <v>-0.057765249162912369</v>
      </c>
      <c r="M359" s="0">
        <v>0</v>
      </c>
      <c r="N359" s="0">
        <v>0</v>
      </c>
      <c r="O359" s="0">
        <v>86.946067810058594</v>
      </c>
      <c r="P359" s="0">
        <v>82.219825744628906</v>
      </c>
      <c r="Q359" s="0">
        <v>-2.6834836006164551</v>
      </c>
      <c r="R359" s="0">
        <v>-2.1108860969543457</v>
      </c>
      <c r="S359" s="0">
        <v>-0.91754668951034546</v>
      </c>
      <c r="T359" s="0">
        <v>-0.091043330729007721</v>
      </c>
      <c r="U359" s="0">
        <v>0.73545998334884644</v>
      </c>
      <c r="V359" s="0">
        <v>1.9287995100021362</v>
      </c>
      <c r="W359" s="0">
        <v>2.5013968944549561</v>
      </c>
      <c r="X359" s="0">
        <v>27.716386795043945</v>
      </c>
      <c r="Y359" s="0">
        <v>27.67878532409668</v>
      </c>
      <c r="Z359" s="0">
        <v>-0.037600897252559662</v>
      </c>
      <c r="AA359" s="0">
        <v>0.65092587471008301</v>
      </c>
      <c r="AB359" s="0">
        <v>-1.1082786321640015</v>
      </c>
      <c r="AC359" s="0">
        <v>-0.87179595232009888</v>
      </c>
      <c r="AD359" s="0">
        <v>-0.37894675135612488</v>
      </c>
      <c r="AE359" s="0">
        <v>-0.037600897252559662</v>
      </c>
      <c r="AF359" s="0">
        <v>0.30374497175216675</v>
      </c>
      <c r="AG359" s="0">
        <v>0.79659420251846313</v>
      </c>
      <c r="AH359" s="0">
        <v>1.0330768823623657</v>
      </c>
    </row>
    <row r="360" x14ac:dyDescent="0.4">
      <c r="A360" s="11" t="str">
        <f>Data[[#This Row],[category]]&amp;Data[[#This Row],[subcategory]]&amp;Data[[#This Row],[date]]&amp;Data[[#This Row],[hour]]</f>
        <v>Climate zonesCoastal (1)9/1/201721</v>
      </c>
      <c r="B360" s="11" t="s">
        <v>154</v>
      </c>
      <c r="C360" t="s">
        <v>155</v>
      </c>
      <c r="D360" t="s">
        <v>112</v>
      </c>
      <c r="E360" t="s">
        <v>72</v>
      </c>
      <c r="F360" s="0">
        <v>413</v>
      </c>
      <c r="G360" s="0">
        <v>63.819503784179688</v>
      </c>
      <c r="H360" s="0">
        <v>64.840118408203125</v>
      </c>
      <c r="I360" s="0">
        <v>1.0206152200698853</v>
      </c>
      <c r="J360" s="0">
        <v>1.8774614334106445</v>
      </c>
      <c r="K360" s="0">
        <v>79.353507995605469</v>
      </c>
      <c r="L360" s="0">
        <v>0.54361450672149658</v>
      </c>
      <c r="M360" s="0">
        <v>0</v>
      </c>
      <c r="N360" s="0">
        <v>0</v>
      </c>
      <c r="O360" s="0">
        <v>86.946067810058594</v>
      </c>
      <c r="P360" s="0">
        <v>82.219825744628906</v>
      </c>
      <c r="Q360" s="0">
        <v>-2.0675339698791504</v>
      </c>
      <c r="R360" s="0">
        <v>-1.3854484558105469</v>
      </c>
      <c r="S360" s="0">
        <v>0.036073483526706696</v>
      </c>
      <c r="T360" s="0">
        <v>1.0206152200698853</v>
      </c>
      <c r="U360" s="0">
        <v>2.0051569938659668</v>
      </c>
      <c r="V360" s="0">
        <v>3.4266788959503174</v>
      </c>
      <c r="W360" s="0">
        <v>4.1087646484375</v>
      </c>
      <c r="X360" s="0">
        <v>26.357454299926758</v>
      </c>
      <c r="Y360" s="0">
        <v>26.778968811035156</v>
      </c>
      <c r="Z360" s="0">
        <v>0.42151409387588501</v>
      </c>
      <c r="AA360" s="0">
        <v>0.77539157867431641</v>
      </c>
      <c r="AB360" s="0">
        <v>-0.85389155149459839</v>
      </c>
      <c r="AC360" s="0">
        <v>-0.57219022512435913</v>
      </c>
      <c r="AD360" s="0">
        <v>0.014898352324962616</v>
      </c>
      <c r="AE360" s="0">
        <v>0.42151409387588501</v>
      </c>
      <c r="AF360" s="0">
        <v>0.82812982797622681</v>
      </c>
      <c r="AG360" s="0">
        <v>1.4152183532714844</v>
      </c>
      <c r="AH360" s="0">
        <v>1.6969197988510132</v>
      </c>
    </row>
    <row r="361" x14ac:dyDescent="0.4">
      <c r="A361" s="11" t="str">
        <f>Data[[#This Row],[category]]&amp;Data[[#This Row],[subcategory]]&amp;Data[[#This Row],[date]]&amp;Data[[#This Row],[hour]]</f>
        <v>Climate zonesCoastal (1)9/1/201722</v>
      </c>
      <c r="B361" s="11" t="s">
        <v>154</v>
      </c>
      <c r="C361" t="s">
        <v>155</v>
      </c>
      <c r="D361" t="s">
        <v>112</v>
      </c>
      <c r="E361" t="s">
        <v>73</v>
      </c>
      <c r="F361" s="0">
        <v>413</v>
      </c>
      <c r="G361" s="0">
        <v>60.195247650146484</v>
      </c>
      <c r="H361" s="0">
        <v>61.703536987304688</v>
      </c>
      <c r="I361" s="0">
        <v>1.508289098739624</v>
      </c>
      <c r="J361" s="0">
        <v>1.6622495651245117</v>
      </c>
      <c r="K361" s="0">
        <v>78.370460510253906</v>
      </c>
      <c r="L361" s="0">
        <v>0.90737825632095337</v>
      </c>
      <c r="M361" s="0">
        <v>0</v>
      </c>
      <c r="N361" s="0">
        <v>0</v>
      </c>
      <c r="O361" s="0">
        <v>86.946067810058594</v>
      </c>
      <c r="P361" s="0">
        <v>82.219825744628906</v>
      </c>
      <c r="Q361" s="0">
        <v>-1.2258681058883667</v>
      </c>
      <c r="R361" s="0">
        <v>-0.62196946144104004</v>
      </c>
      <c r="S361" s="0">
        <v>0.63660454750061035</v>
      </c>
      <c r="T361" s="0">
        <v>1.508289098739624</v>
      </c>
      <c r="U361" s="0">
        <v>2.3799736499786377</v>
      </c>
      <c r="V361" s="0">
        <v>3.6385476589202881</v>
      </c>
      <c r="W361" s="0">
        <v>4.2424464225769043</v>
      </c>
      <c r="X361" s="0">
        <v>24.860637664794922</v>
      </c>
      <c r="Y361" s="0">
        <v>25.483560562133789</v>
      </c>
      <c r="Z361" s="0">
        <v>0.62292337417602539</v>
      </c>
      <c r="AA361" s="0">
        <v>0.68650907278060913</v>
      </c>
      <c r="AB361" s="0">
        <v>-0.50628358125686646</v>
      </c>
      <c r="AC361" s="0">
        <v>-0.25687339901924133</v>
      </c>
      <c r="AD361" s="0">
        <v>0.26291766762733459</v>
      </c>
      <c r="AE361" s="0">
        <v>0.62292337417602539</v>
      </c>
      <c r="AF361" s="0">
        <v>0.98292911052703857</v>
      </c>
      <c r="AG361" s="0">
        <v>1.5027201175689697</v>
      </c>
      <c r="AH361" s="0">
        <v>1.7521302700042725</v>
      </c>
    </row>
    <row r="362" x14ac:dyDescent="0.4">
      <c r="A362" s="11" t="str">
        <f>Data[[#This Row],[category]]&amp;Data[[#This Row],[subcategory]]&amp;Data[[#This Row],[date]]&amp;Data[[#This Row],[hour]]</f>
        <v>Climate zonesCoastal (1)9/1/201723</v>
      </c>
      <c r="B362" s="11" t="s">
        <v>154</v>
      </c>
      <c r="C362" t="s">
        <v>155</v>
      </c>
      <c r="D362" t="s">
        <v>112</v>
      </c>
      <c r="E362" t="s">
        <v>74</v>
      </c>
      <c r="F362" s="0">
        <v>413</v>
      </c>
      <c r="G362" s="0">
        <v>56.896106719970703</v>
      </c>
      <c r="H362" s="0">
        <v>57.577053070068359</v>
      </c>
      <c r="I362" s="0">
        <v>0.6809464693069458</v>
      </c>
      <c r="J362" s="0">
        <v>1.6065037250518799</v>
      </c>
      <c r="K362" s="0">
        <v>77.452781677246094</v>
      </c>
      <c r="L362" s="0">
        <v>0.42386859655380249</v>
      </c>
      <c r="M362" s="0">
        <v>0</v>
      </c>
      <c r="N362" s="0">
        <v>0</v>
      </c>
      <c r="O362" s="0">
        <v>86.946067810058594</v>
      </c>
      <c r="P362" s="0">
        <v>82.219825744628906</v>
      </c>
      <c r="Q362" s="0">
        <v>-1.9615169763565063</v>
      </c>
      <c r="R362" s="0">
        <v>-1.3778709173202515</v>
      </c>
      <c r="S362" s="0">
        <v>-0.16150490939617157</v>
      </c>
      <c r="T362" s="0">
        <v>0.6809464693069458</v>
      </c>
      <c r="U362" s="0">
        <v>1.5233978033065796</v>
      </c>
      <c r="V362" s="0">
        <v>2.7397637367248535</v>
      </c>
      <c r="W362" s="0">
        <v>3.3234100341796875</v>
      </c>
      <c r="X362" s="0">
        <v>23.498092651367188</v>
      </c>
      <c r="Y362" s="0">
        <v>23.779323577880859</v>
      </c>
      <c r="Z362" s="0">
        <v>0.28123089671134949</v>
      </c>
      <c r="AA362" s="0">
        <v>0.6634860634803772</v>
      </c>
      <c r="AB362" s="0">
        <v>-0.81010657548904419</v>
      </c>
      <c r="AC362" s="0">
        <v>-0.56906068325042725</v>
      </c>
      <c r="AD362" s="0">
        <v>-0.066701538860797882</v>
      </c>
      <c r="AE362" s="0">
        <v>0.28123089671134949</v>
      </c>
      <c r="AF362" s="0">
        <v>0.62916332483291626</v>
      </c>
      <c r="AG362" s="0">
        <v>1.131522536277771</v>
      </c>
      <c r="AH362" s="0">
        <v>1.3725683689117432</v>
      </c>
    </row>
    <row r="363" x14ac:dyDescent="0.4">
      <c r="A363" s="11" t="str">
        <f>Data[[#This Row],[category]]&amp;Data[[#This Row],[subcategory]]&amp;Data[[#This Row],[date]]&amp;Data[[#This Row],[hour]]</f>
        <v>Climate zonesCoastal (1)9/1/201724</v>
      </c>
      <c r="B363" s="11" t="s">
        <v>154</v>
      </c>
      <c r="C363" t="s">
        <v>155</v>
      </c>
      <c r="D363" t="s">
        <v>112</v>
      </c>
      <c r="E363" t="s">
        <v>75</v>
      </c>
      <c r="F363" s="0">
        <v>413</v>
      </c>
      <c r="G363" s="0">
        <v>51.6732177734375</v>
      </c>
      <c r="H363" s="0">
        <v>52.357593536376953</v>
      </c>
      <c r="I363" s="0">
        <v>0.68437600135803223</v>
      </c>
      <c r="J363" s="0">
        <v>1.5675539970397949</v>
      </c>
      <c r="K363" s="0">
        <v>76.469734191894531</v>
      </c>
      <c r="L363" s="0">
        <v>0.43658846616744995</v>
      </c>
      <c r="M363" s="0">
        <v>0</v>
      </c>
      <c r="N363" s="0">
        <v>0</v>
      </c>
      <c r="O363" s="0">
        <v>86.946067810058594</v>
      </c>
      <c r="P363" s="0">
        <v>82.219825744628906</v>
      </c>
      <c r="Q363" s="0">
        <v>-1.8940209150314331</v>
      </c>
      <c r="R363" s="0">
        <v>-1.3245252370834351</v>
      </c>
      <c r="S363" s="0">
        <v>-0.13765011727809906</v>
      </c>
      <c r="T363" s="0">
        <v>0.68437600135803223</v>
      </c>
      <c r="U363" s="0">
        <v>1.5064021348953247</v>
      </c>
      <c r="V363" s="0">
        <v>2.6932773590087891</v>
      </c>
      <c r="W363" s="0">
        <v>3.262772798538208</v>
      </c>
      <c r="X363" s="0">
        <v>21.341039657592773</v>
      </c>
      <c r="Y363" s="0">
        <v>21.623685836791992</v>
      </c>
      <c r="Z363" s="0">
        <v>0.28264728188514709</v>
      </c>
      <c r="AA363" s="0">
        <v>0.64739978313446045</v>
      </c>
      <c r="AB363" s="0">
        <v>-0.78223061561584473</v>
      </c>
      <c r="AC363" s="0">
        <v>-0.54702889919281006</v>
      </c>
      <c r="AD363" s="0">
        <v>-0.056849494576454163</v>
      </c>
      <c r="AE363" s="0">
        <v>0.28264728188514709</v>
      </c>
      <c r="AF363" s="0">
        <v>0.62214404344558716</v>
      </c>
      <c r="AG363" s="0">
        <v>1.112323522567749</v>
      </c>
      <c r="AH363" s="0">
        <v>1.3475251197814941</v>
      </c>
    </row>
    <row r="364" x14ac:dyDescent="0.4">
      <c r="A364" s="11" t="str">
        <f>Data[[#This Row],[category]]&amp;Data[[#This Row],[subcategory]]&amp;Data[[#This Row],[date]]&amp;Data[[#This Row],[hour]]</f>
        <v>Climate zonesCoastal (1)9/1/2017Avg. 11 to 6 pm</v>
      </c>
      <c r="B364" s="11" t="s">
        <v>154</v>
      </c>
      <c r="C364" t="s">
        <v>155</v>
      </c>
      <c r="D364" t="s">
        <v>112</v>
      </c>
      <c r="E364" t="s">
        <v>76</v>
      </c>
      <c r="F364" s="0">
        <v>413</v>
      </c>
      <c r="G364" s="0">
        <v>87.961341857910156</v>
      </c>
      <c r="H364" s="0">
        <v>86.946067810058594</v>
      </c>
      <c r="I364" s="0">
        <v>-1.015277624130249</v>
      </c>
      <c r="J364" s="0">
        <v>0.84076458215713501</v>
      </c>
      <c r="K364" s="0">
        <v>89.60498046875</v>
      </c>
      <c r="L364" s="0">
        <v>-1.2075647115707397</v>
      </c>
      <c r="M364" s="0">
        <v>0</v>
      </c>
      <c r="N364" s="0">
        <v>0</v>
      </c>
      <c r="O364" s="0"/>
      <c r="P364" s="0"/>
      <c r="Q364" s="0">
        <v>-2.398212194442749</v>
      </c>
      <c r="R364" s="0">
        <v>-2.0927608013153076</v>
      </c>
      <c r="S364" s="0">
        <v>-1.4561749696731567</v>
      </c>
      <c r="T364" s="0">
        <v>-1.015277624130249</v>
      </c>
      <c r="U364" s="0">
        <v>-0.57438021898269653</v>
      </c>
      <c r="V364" s="0">
        <v>0.062205541878938675</v>
      </c>
      <c r="W364" s="0">
        <v>0.36765703558921814</v>
      </c>
      <c r="X364" s="0">
        <v>36.328033447265625</v>
      </c>
      <c r="Y364" s="0">
        <v>35.908725738525391</v>
      </c>
      <c r="Z364" s="0">
        <v>-0.41930964589118958</v>
      </c>
      <c r="AA364" s="0">
        <v>0.34723576903343201</v>
      </c>
      <c r="AB364" s="0">
        <v>-0.99046164751052856</v>
      </c>
      <c r="AC364" s="0">
        <v>-0.86431020498275757</v>
      </c>
      <c r="AD364" s="0">
        <v>-0.60140025615692139</v>
      </c>
      <c r="AE364" s="0">
        <v>-0.41930964589118958</v>
      </c>
      <c r="AF364" s="0">
        <v>-0.23721903562545776</v>
      </c>
      <c r="AG364" s="0">
        <v>0.025690898299217224</v>
      </c>
      <c r="AH364" s="0">
        <v>0.15184237062931061</v>
      </c>
    </row>
    <row r="365" x14ac:dyDescent="0.4">
      <c r="A365" s="11" t="str">
        <f>Data[[#This Row],[category]]&amp;Data[[#This Row],[subcategory]]&amp;Data[[#This Row],[date]]&amp;Data[[#This Row],[hour]]</f>
        <v>Climate zonesCoastal (1)9/1/2017Avg. 2 to 6pm</v>
      </c>
      <c r="B365" s="11" t="s">
        <v>154</v>
      </c>
      <c r="C365" t="s">
        <v>155</v>
      </c>
      <c r="D365" t="s">
        <v>112</v>
      </c>
      <c r="E365" t="s">
        <v>77</v>
      </c>
      <c r="F365" s="0">
        <v>413</v>
      </c>
      <c r="G365" s="0">
        <v>85.076698303222656</v>
      </c>
      <c r="H365" s="0">
        <v>82.219825744628906</v>
      </c>
      <c r="I365" s="0">
        <v>-2.8568768501281738</v>
      </c>
      <c r="J365" s="0">
        <v>1.2368690967559814</v>
      </c>
      <c r="K365" s="0">
        <v>88.498184204101563</v>
      </c>
      <c r="L365" s="0">
        <v>-2.3097648620605469</v>
      </c>
      <c r="M365" s="0">
        <v>1</v>
      </c>
      <c r="N365" s="0">
        <v>1</v>
      </c>
      <c r="O365" s="0"/>
      <c r="P365" s="0"/>
      <c r="Q365" s="0">
        <v>-4.8913455009460449</v>
      </c>
      <c r="R365" s="0">
        <v>-4.441988468170166</v>
      </c>
      <c r="S365" s="0">
        <v>-3.5054917335510254</v>
      </c>
      <c r="T365" s="0">
        <v>-2.8568768501281738</v>
      </c>
      <c r="U365" s="0">
        <v>-2.2082619667053223</v>
      </c>
      <c r="V365" s="0">
        <v>-1.2717653512954712</v>
      </c>
      <c r="W365" s="0">
        <v>-0.82240825891494751</v>
      </c>
      <c r="X365" s="0">
        <v>35.136676788330078</v>
      </c>
      <c r="Y365" s="0">
        <v>33.956787109375</v>
      </c>
      <c r="Z365" s="0">
        <v>-1.1798901557922363</v>
      </c>
      <c r="AA365" s="0">
        <v>0.51082694530487061</v>
      </c>
      <c r="AB365" s="0">
        <v>-2.0201256275177002</v>
      </c>
      <c r="AC365" s="0">
        <v>-1.8345412015914917</v>
      </c>
      <c r="AD365" s="0">
        <v>-1.4477680921554565</v>
      </c>
      <c r="AE365" s="0">
        <v>-1.1798901557922363</v>
      </c>
      <c r="AF365" s="0">
        <v>-0.91201221942901611</v>
      </c>
      <c r="AG365" s="0">
        <v>-0.52523910999298096</v>
      </c>
      <c r="AH365" s="0">
        <v>-0.3396545946598053</v>
      </c>
    </row>
    <row r="366" x14ac:dyDescent="0.4">
      <c r="A366" s="11" t="str">
        <f>Data[[#This Row],[category]]&amp;Data[[#This Row],[subcategory]]&amp;Data[[#This Row],[date]]&amp;Data[[#This Row],[hour]]</f>
        <v>Climate zonesCoastal (1)9/2/20171</v>
      </c>
      <c r="B366" s="11" t="s">
        <v>154</v>
      </c>
      <c r="C366" t="s">
        <v>155</v>
      </c>
      <c r="D366" t="s">
        <v>113</v>
      </c>
      <c r="E366" t="s">
        <v>40</v>
      </c>
      <c r="F366" s="0">
        <v>413</v>
      </c>
      <c r="G366" s="0">
        <v>46.111598968505859</v>
      </c>
      <c r="H366" s="0">
        <v>48.117462158203125</v>
      </c>
      <c r="I366" s="0">
        <v>2.0058648586273193</v>
      </c>
      <c r="J366" s="0">
        <v>1.2134299278259277</v>
      </c>
      <c r="K366" s="0">
        <v>75.556900024414063</v>
      </c>
      <c r="L366" s="0">
        <v>1.6530537605285645</v>
      </c>
      <c r="M366" s="0">
        <v>1</v>
      </c>
      <c r="N366" s="0">
        <v>0</v>
      </c>
      <c r="O366" s="0">
        <v>71.252189636230469</v>
      </c>
      <c r="P366" s="0">
        <v>70.58441162109375</v>
      </c>
      <c r="Q366" s="0">
        <v>0.0099502410739660263</v>
      </c>
      <c r="R366" s="0">
        <v>0.45079183578491211</v>
      </c>
      <c r="S366" s="0">
        <v>1.3695415258407593</v>
      </c>
      <c r="T366" s="0">
        <v>2.0058648586273193</v>
      </c>
      <c r="U366" s="0">
        <v>2.6421880722045898</v>
      </c>
      <c r="V366" s="0">
        <v>3.5609378814697266</v>
      </c>
      <c r="W366" s="0">
        <v>4.0017795562744141</v>
      </c>
      <c r="X366" s="0">
        <v>19.044090270996094</v>
      </c>
      <c r="Y366" s="0">
        <v>19.872512817382813</v>
      </c>
      <c r="Z366" s="0">
        <v>0.8284221887588501</v>
      </c>
      <c r="AA366" s="0">
        <v>0.50114655494689941</v>
      </c>
      <c r="AB366" s="0">
        <v>0.0041094603948295116</v>
      </c>
      <c r="AC366" s="0">
        <v>0.18617703020572662</v>
      </c>
      <c r="AD366" s="0">
        <v>0.56562066078186035</v>
      </c>
      <c r="AE366" s="0">
        <v>0.8284221887588501</v>
      </c>
      <c r="AF366" s="0">
        <v>1.0912237167358398</v>
      </c>
      <c r="AG366" s="0">
        <v>1.4706673622131348</v>
      </c>
      <c r="AH366" s="0">
        <v>1.6527348756790161</v>
      </c>
    </row>
    <row r="367" x14ac:dyDescent="0.4">
      <c r="A367" s="11" t="str">
        <f>Data[[#This Row],[category]]&amp;Data[[#This Row],[subcategory]]&amp;Data[[#This Row],[date]]&amp;Data[[#This Row],[hour]]</f>
        <v>Climate zonesCoastal (1)9/2/20172</v>
      </c>
      <c r="B367" s="11" t="s">
        <v>154</v>
      </c>
      <c r="C367" t="s">
        <v>155</v>
      </c>
      <c r="D367" t="s">
        <v>113</v>
      </c>
      <c r="E367" t="s">
        <v>41</v>
      </c>
      <c r="F367" s="0">
        <v>413</v>
      </c>
      <c r="G367" s="0">
        <v>43.518123626708984</v>
      </c>
      <c r="H367" s="0">
        <v>45.701244354248047</v>
      </c>
      <c r="I367" s="0">
        <v>2.1831209659576416</v>
      </c>
      <c r="J367" s="0">
        <v>1.19516921043396</v>
      </c>
      <c r="K367" s="0">
        <v>74.980628967285156</v>
      </c>
      <c r="L367" s="0">
        <v>1.8266208171844482</v>
      </c>
      <c r="M367" s="0">
        <v>1</v>
      </c>
      <c r="N367" s="0">
        <v>0</v>
      </c>
      <c r="O367" s="0">
        <v>71.252189636230469</v>
      </c>
      <c r="P367" s="0">
        <v>70.58441162109375</v>
      </c>
      <c r="Q367" s="0">
        <v>0.21724255383014679</v>
      </c>
      <c r="R367" s="0">
        <v>0.65144997835159302</v>
      </c>
      <c r="S367" s="0">
        <v>1.5563735961914062</v>
      </c>
      <c r="T367" s="0">
        <v>2.1831209659576416</v>
      </c>
      <c r="U367" s="0">
        <v>2.809868335723877</v>
      </c>
      <c r="V367" s="0">
        <v>3.714792013168335</v>
      </c>
      <c r="W367" s="0">
        <v>4.1489992141723633</v>
      </c>
      <c r="X367" s="0">
        <v>17.972984313964844</v>
      </c>
      <c r="Y367" s="0">
        <v>18.874614715576172</v>
      </c>
      <c r="Z367" s="0">
        <v>0.90162897109985352</v>
      </c>
      <c r="AA367" s="0">
        <v>0.49360489845275879</v>
      </c>
      <c r="AB367" s="0">
        <v>0.089721165597438812</v>
      </c>
      <c r="AC367" s="0">
        <v>0.26904883980751038</v>
      </c>
      <c r="AD367" s="0">
        <v>0.64278233051300049</v>
      </c>
      <c r="AE367" s="0">
        <v>0.90162897109985352</v>
      </c>
      <c r="AF367" s="0">
        <v>1.1604756116867065</v>
      </c>
      <c r="AG367" s="0">
        <v>1.534209132194519</v>
      </c>
      <c r="AH367" s="0">
        <v>1.7135367393493652</v>
      </c>
    </row>
    <row r="368" x14ac:dyDescent="0.4">
      <c r="A368" s="11" t="str">
        <f>Data[[#This Row],[category]]&amp;Data[[#This Row],[subcategory]]&amp;Data[[#This Row],[date]]&amp;Data[[#This Row],[hour]]</f>
        <v>Climate zonesCoastal (1)9/2/20173</v>
      </c>
      <c r="B368" s="11" t="s">
        <v>154</v>
      </c>
      <c r="C368" t="s">
        <v>155</v>
      </c>
      <c r="D368" t="s">
        <v>113</v>
      </c>
      <c r="E368" t="s">
        <v>42</v>
      </c>
      <c r="F368" s="0">
        <v>413</v>
      </c>
      <c r="G368" s="0">
        <v>41.694931030273437</v>
      </c>
      <c r="H368" s="0">
        <v>43.945220947265625</v>
      </c>
      <c r="I368" s="0">
        <v>2.2502889633178711</v>
      </c>
      <c r="J368" s="0">
        <v>1.3910207748413086</v>
      </c>
      <c r="K368" s="0">
        <v>74.593223571777344</v>
      </c>
      <c r="L368" s="0">
        <v>1.6177248954772949</v>
      </c>
      <c r="M368" s="0">
        <v>0</v>
      </c>
      <c r="N368" s="0">
        <v>0</v>
      </c>
      <c r="O368" s="0">
        <v>71.252189636230469</v>
      </c>
      <c r="P368" s="0">
        <v>70.58441162109375</v>
      </c>
      <c r="Q368" s="0">
        <v>-0.037736602127552032</v>
      </c>
      <c r="R368" s="0">
        <v>0.46762409806251526</v>
      </c>
      <c r="S368" s="0">
        <v>1.5208369493484497</v>
      </c>
      <c r="T368" s="0">
        <v>2.2502889633178711</v>
      </c>
      <c r="U368" s="0">
        <v>2.9797408580780029</v>
      </c>
      <c r="V368" s="0">
        <v>4.0329537391662598</v>
      </c>
      <c r="W368" s="0">
        <v>4.5383143424987793</v>
      </c>
      <c r="X368" s="0">
        <v>17.220006942749023</v>
      </c>
      <c r="Y368" s="0">
        <v>18.149375915527344</v>
      </c>
      <c r="Z368" s="0">
        <v>0.92936933040618896</v>
      </c>
      <c r="AA368" s="0">
        <v>0.57449156045913696</v>
      </c>
      <c r="AB368" s="0">
        <v>-0.015585196204483509</v>
      </c>
      <c r="AC368" s="0">
        <v>0.19312876462936401</v>
      </c>
      <c r="AD368" s="0">
        <v>0.62810564041137695</v>
      </c>
      <c r="AE368" s="0">
        <v>0.92936933040618896</v>
      </c>
      <c r="AF368" s="0">
        <v>1.230633020401001</v>
      </c>
      <c r="AG368" s="0">
        <v>1.6656098365783691</v>
      </c>
      <c r="AH368" s="0">
        <v>1.874323844909668</v>
      </c>
    </row>
    <row r="369" x14ac:dyDescent="0.4">
      <c r="A369" s="11" t="str">
        <f>Data[[#This Row],[category]]&amp;Data[[#This Row],[subcategory]]&amp;Data[[#This Row],[date]]&amp;Data[[#This Row],[hour]]</f>
        <v>Climate zonesCoastal (1)9/2/20174</v>
      </c>
      <c r="B369" s="11" t="s">
        <v>154</v>
      </c>
      <c r="C369" t="s">
        <v>155</v>
      </c>
      <c r="D369" t="s">
        <v>113</v>
      </c>
      <c r="E369" t="s">
        <v>43</v>
      </c>
      <c r="F369" s="0">
        <v>413</v>
      </c>
      <c r="G369" s="0">
        <v>39.351264953613281</v>
      </c>
      <c r="H369" s="0">
        <v>43.170631408691406</v>
      </c>
      <c r="I369" s="0">
        <v>3.8193662166595459</v>
      </c>
      <c r="J369" s="0">
        <v>1.5561548471450806</v>
      </c>
      <c r="K369" s="0">
        <v>74.065376281738281</v>
      </c>
      <c r="L369" s="0">
        <v>2.4543612003326416</v>
      </c>
      <c r="M369" s="0">
        <v>1</v>
      </c>
      <c r="N369" s="0">
        <v>1</v>
      </c>
      <c r="O369" s="0">
        <v>71.252189636230469</v>
      </c>
      <c r="P369" s="0">
        <v>70.58441162109375</v>
      </c>
      <c r="Q369" s="0">
        <v>1.2597192525863647</v>
      </c>
      <c r="R369" s="0">
        <v>1.8250734806060791</v>
      </c>
      <c r="S369" s="0">
        <v>3.0033178329467773</v>
      </c>
      <c r="T369" s="0">
        <v>3.8193662166595459</v>
      </c>
      <c r="U369" s="0">
        <v>4.6354146003723145</v>
      </c>
      <c r="V369" s="0">
        <v>5.8136587142944336</v>
      </c>
      <c r="W369" s="0">
        <v>6.3790130615234375</v>
      </c>
      <c r="X369" s="0">
        <v>16.252073287963867</v>
      </c>
      <c r="Y369" s="0">
        <v>17.829471588134766</v>
      </c>
      <c r="Z369" s="0">
        <v>1.5773983001708984</v>
      </c>
      <c r="AA369" s="0">
        <v>0.642691969871521</v>
      </c>
      <c r="AB369" s="0">
        <v>0.52026408910751343</v>
      </c>
      <c r="AC369" s="0">
        <v>0.75375539064407349</v>
      </c>
      <c r="AD369" s="0">
        <v>1.2403702735900879</v>
      </c>
      <c r="AE369" s="0">
        <v>1.5773983001708984</v>
      </c>
      <c r="AF369" s="0">
        <v>1.914426326751709</v>
      </c>
      <c r="AG369" s="0">
        <v>2.4010412693023682</v>
      </c>
      <c r="AH369" s="0">
        <v>2.6345324516296387</v>
      </c>
    </row>
    <row r="370" x14ac:dyDescent="0.4">
      <c r="A370" s="11" t="str">
        <f>Data[[#This Row],[category]]&amp;Data[[#This Row],[subcategory]]&amp;Data[[#This Row],[date]]&amp;Data[[#This Row],[hour]]</f>
        <v>Climate zonesCoastal (1)9/2/20175</v>
      </c>
      <c r="B370" s="11" t="s">
        <v>154</v>
      </c>
      <c r="C370" t="s">
        <v>155</v>
      </c>
      <c r="D370" t="s">
        <v>113</v>
      </c>
      <c r="E370" t="s">
        <v>44</v>
      </c>
      <c r="F370" s="0">
        <v>413</v>
      </c>
      <c r="G370" s="0">
        <v>37.074935913085938</v>
      </c>
      <c r="H370" s="0">
        <v>42.604175567626953</v>
      </c>
      <c r="I370" s="0">
        <v>5.5292387008666992</v>
      </c>
      <c r="J370" s="0">
        <v>2.2450175285339355</v>
      </c>
      <c r="K370" s="0">
        <v>73.283294677734375</v>
      </c>
      <c r="L370" s="0">
        <v>2.4628932476043701</v>
      </c>
      <c r="M370" s="0">
        <v>1</v>
      </c>
      <c r="N370" s="0">
        <v>1</v>
      </c>
      <c r="O370" s="0">
        <v>71.252189636230469</v>
      </c>
      <c r="P370" s="0">
        <v>70.58441162109375</v>
      </c>
      <c r="Q370" s="0">
        <v>1.8365135192871094</v>
      </c>
      <c r="R370" s="0">
        <v>2.6521329879760742</v>
      </c>
      <c r="S370" s="0">
        <v>4.3519501686096191</v>
      </c>
      <c r="T370" s="0">
        <v>5.5292387008666992</v>
      </c>
      <c r="U370" s="0">
        <v>6.7065272331237793</v>
      </c>
      <c r="V370" s="0">
        <v>8.4063444137573242</v>
      </c>
      <c r="W370" s="0">
        <v>9.2219638824462891</v>
      </c>
      <c r="X370" s="0">
        <v>15.311948776245117</v>
      </c>
      <c r="Y370" s="0">
        <v>17.595523834228516</v>
      </c>
      <c r="Z370" s="0">
        <v>2.2835755348205566</v>
      </c>
      <c r="AA370" s="0">
        <v>0.92719221115112305</v>
      </c>
      <c r="AB370" s="0">
        <v>0.75848007202148438</v>
      </c>
      <c r="AC370" s="0">
        <v>1.0953309535980225</v>
      </c>
      <c r="AD370" s="0">
        <v>1.7973554134368896</v>
      </c>
      <c r="AE370" s="0">
        <v>2.2835755348205566</v>
      </c>
      <c r="AF370" s="0">
        <v>2.7697956562042236</v>
      </c>
      <c r="AG370" s="0">
        <v>3.4718201160430908</v>
      </c>
      <c r="AH370" s="0">
        <v>3.8086709976196289</v>
      </c>
    </row>
    <row r="371" x14ac:dyDescent="0.4">
      <c r="A371" s="11" t="str">
        <f>Data[[#This Row],[category]]&amp;Data[[#This Row],[subcategory]]&amp;Data[[#This Row],[date]]&amp;Data[[#This Row],[hour]]</f>
        <v>Climate zonesCoastal (1)9/2/20176</v>
      </c>
      <c r="B371" s="11" t="s">
        <v>154</v>
      </c>
      <c r="C371" t="s">
        <v>155</v>
      </c>
      <c r="D371" t="s">
        <v>113</v>
      </c>
      <c r="E371" t="s">
        <v>45</v>
      </c>
      <c r="F371" s="0">
        <v>413</v>
      </c>
      <c r="G371" s="0">
        <v>40.224967956542969</v>
      </c>
      <c r="H371" s="0">
        <v>43.995162963867188</v>
      </c>
      <c r="I371" s="0">
        <v>3.7701945304870605</v>
      </c>
      <c r="J371" s="0">
        <v>1.7154468297958374</v>
      </c>
      <c r="K371" s="0">
        <v>72.806297302246094</v>
      </c>
      <c r="L371" s="0">
        <v>2.197791576385498</v>
      </c>
      <c r="M371" s="0">
        <v>1</v>
      </c>
      <c r="N371" s="0">
        <v>1</v>
      </c>
      <c r="O371" s="0">
        <v>71.252189636230469</v>
      </c>
      <c r="P371" s="0">
        <v>70.58441162109375</v>
      </c>
      <c r="Q371" s="0">
        <v>0.94853556156158447</v>
      </c>
      <c r="R371" s="0">
        <v>1.5717610120773315</v>
      </c>
      <c r="S371" s="0">
        <v>2.8706133365631104</v>
      </c>
      <c r="T371" s="0">
        <v>3.7701945304870605</v>
      </c>
      <c r="U371" s="0">
        <v>4.6697759628295898</v>
      </c>
      <c r="V371" s="0">
        <v>5.9686279296875</v>
      </c>
      <c r="W371" s="0">
        <v>6.5918536186218262</v>
      </c>
      <c r="X371" s="0">
        <v>16.612911224365234</v>
      </c>
      <c r="Y371" s="0">
        <v>18.170001983642578</v>
      </c>
      <c r="Z371" s="0">
        <v>1.5570902824401855</v>
      </c>
      <c r="AA371" s="0">
        <v>0.70847952365875244</v>
      </c>
      <c r="AB371" s="0">
        <v>0.3917451798915863</v>
      </c>
      <c r="AC371" s="0">
        <v>0.64913725852966309</v>
      </c>
      <c r="AD371" s="0">
        <v>1.1855632066726685</v>
      </c>
      <c r="AE371" s="0">
        <v>1.5570902824401855</v>
      </c>
      <c r="AF371" s="0">
        <v>1.9286173582077026</v>
      </c>
      <c r="AG371" s="0">
        <v>2.465043306350708</v>
      </c>
      <c r="AH371" s="0">
        <v>2.722435474395752</v>
      </c>
    </row>
    <row r="372" x14ac:dyDescent="0.4">
      <c r="A372" s="11" t="str">
        <f>Data[[#This Row],[category]]&amp;Data[[#This Row],[subcategory]]&amp;Data[[#This Row],[date]]&amp;Data[[#This Row],[hour]]</f>
        <v>Climate zonesCoastal (1)9/2/20177</v>
      </c>
      <c r="B372" s="11" t="s">
        <v>154</v>
      </c>
      <c r="C372" t="s">
        <v>155</v>
      </c>
      <c r="D372" t="s">
        <v>113</v>
      </c>
      <c r="E372" t="s">
        <v>59</v>
      </c>
      <c r="F372" s="0">
        <v>413</v>
      </c>
      <c r="G372" s="0">
        <v>46.493839263916016</v>
      </c>
      <c r="H372" s="0">
        <v>46.675727844238281</v>
      </c>
      <c r="I372" s="0">
        <v>0.18188677728176117</v>
      </c>
      <c r="J372" s="0">
        <v>1.5601565837860107</v>
      </c>
      <c r="K372" s="0">
        <v>72.8232421875</v>
      </c>
      <c r="L372" s="0">
        <v>0.11658238619565964</v>
      </c>
      <c r="M372" s="0">
        <v>0</v>
      </c>
      <c r="N372" s="0">
        <v>0</v>
      </c>
      <c r="O372" s="0">
        <v>71.252189636230469</v>
      </c>
      <c r="P372" s="0">
        <v>70.58441162109375</v>
      </c>
      <c r="Q372" s="0">
        <v>-2.3843424320220947</v>
      </c>
      <c r="R372" s="0">
        <v>-1.817534327507019</v>
      </c>
      <c r="S372" s="0">
        <v>-0.63626015186309814</v>
      </c>
      <c r="T372" s="0">
        <v>0.18188677728176117</v>
      </c>
      <c r="U372" s="0">
        <v>1.0000337362289429</v>
      </c>
      <c r="V372" s="0">
        <v>2.1813077926635742</v>
      </c>
      <c r="W372" s="0">
        <v>2.7481160163879395</v>
      </c>
      <c r="X372" s="0">
        <v>19.201955795288086</v>
      </c>
      <c r="Y372" s="0">
        <v>19.277074813842773</v>
      </c>
      <c r="Z372" s="0">
        <v>0.075119242072105408</v>
      </c>
      <c r="AA372" s="0">
        <v>0.64434468746185303</v>
      </c>
      <c r="AB372" s="0">
        <v>-0.9847334623336792</v>
      </c>
      <c r="AC372" s="0">
        <v>-0.75064170360565186</v>
      </c>
      <c r="AD372" s="0">
        <v>-0.26277545094490051</v>
      </c>
      <c r="AE372" s="0">
        <v>0.075119242072105408</v>
      </c>
      <c r="AF372" s="0">
        <v>0.41301393508911133</v>
      </c>
      <c r="AG372" s="0">
        <v>0.90088015794754028</v>
      </c>
      <c r="AH372" s="0">
        <v>1.1349719762802124</v>
      </c>
    </row>
    <row r="373" x14ac:dyDescent="0.4">
      <c r="A373" s="11" t="str">
        <f>Data[[#This Row],[category]]&amp;Data[[#This Row],[subcategory]]&amp;Data[[#This Row],[date]]&amp;Data[[#This Row],[hour]]</f>
        <v>Climate zonesCoastal (1)9/2/20178</v>
      </c>
      <c r="B373" s="11" t="s">
        <v>154</v>
      </c>
      <c r="C373" t="s">
        <v>155</v>
      </c>
      <c r="D373" t="s">
        <v>113</v>
      </c>
      <c r="E373" t="s">
        <v>60</v>
      </c>
      <c r="F373" s="0">
        <v>413</v>
      </c>
      <c r="G373" s="0">
        <v>53.019138336181641</v>
      </c>
      <c r="H373" s="0">
        <v>51.919597625732422</v>
      </c>
      <c r="I373" s="0">
        <v>-1.0995423793792725</v>
      </c>
      <c r="J373" s="0">
        <v>0.92559099197387695</v>
      </c>
      <c r="K373" s="0">
        <v>75.249397277832031</v>
      </c>
      <c r="L373" s="0">
        <v>-1.187935471534729</v>
      </c>
      <c r="M373" s="0">
        <v>0</v>
      </c>
      <c r="N373" s="0">
        <v>0</v>
      </c>
      <c r="O373" s="0">
        <v>71.252189636230469</v>
      </c>
      <c r="P373" s="0">
        <v>70.58441162109375</v>
      </c>
      <c r="Q373" s="0">
        <v>-2.6220040321350098</v>
      </c>
      <c r="R373" s="0">
        <v>-2.2857348918914795</v>
      </c>
      <c r="S373" s="0">
        <v>-1.5849227905273437</v>
      </c>
      <c r="T373" s="0">
        <v>-1.0995423793792725</v>
      </c>
      <c r="U373" s="0">
        <v>-0.61416196823120117</v>
      </c>
      <c r="V373" s="0">
        <v>0.08665020763874054</v>
      </c>
      <c r="W373" s="0">
        <v>0.42291933298110962</v>
      </c>
      <c r="X373" s="0">
        <v>21.896903991699219</v>
      </c>
      <c r="Y373" s="0">
        <v>21.442792892456055</v>
      </c>
      <c r="Z373" s="0">
        <v>-0.4541110098361969</v>
      </c>
      <c r="AA373" s="0">
        <v>0.38226908445358276</v>
      </c>
      <c r="AB373" s="0">
        <v>-1.0828876495361328</v>
      </c>
      <c r="AC373" s="0">
        <v>-0.94400852918624878</v>
      </c>
      <c r="AD373" s="0">
        <v>-0.65457314252853394</v>
      </c>
      <c r="AE373" s="0">
        <v>-0.4541110098361969</v>
      </c>
      <c r="AF373" s="0">
        <v>-0.25364890694618225</v>
      </c>
      <c r="AG373" s="0">
        <v>0.03578653559088707</v>
      </c>
      <c r="AH373" s="0">
        <v>0.1746656745672226</v>
      </c>
    </row>
    <row r="374" x14ac:dyDescent="0.4">
      <c r="A374" s="11" t="str">
        <f>Data[[#This Row],[category]]&amp;Data[[#This Row],[subcategory]]&amp;Data[[#This Row],[date]]&amp;Data[[#This Row],[hour]]</f>
        <v>Climate zonesCoastal (1)9/2/20179</v>
      </c>
      <c r="B374" s="11" t="s">
        <v>154</v>
      </c>
      <c r="C374" t="s">
        <v>155</v>
      </c>
      <c r="D374" t="s">
        <v>113</v>
      </c>
      <c r="E374" t="s">
        <v>61</v>
      </c>
      <c r="F374" s="0">
        <v>413</v>
      </c>
      <c r="G374" s="0">
        <v>59.235542297363281</v>
      </c>
      <c r="H374" s="0">
        <v>59.202625274658203</v>
      </c>
      <c r="I374" s="0">
        <v>-0.032918218523263931</v>
      </c>
      <c r="J374" s="0">
        <v>0.63772058486938477</v>
      </c>
      <c r="K374" s="0">
        <v>79.692497253417969</v>
      </c>
      <c r="L374" s="0">
        <v>-0.051618561148643494</v>
      </c>
      <c r="M374" s="0">
        <v>0</v>
      </c>
      <c r="N374" s="0">
        <v>0</v>
      </c>
      <c r="O374" s="0">
        <v>71.252189636230469</v>
      </c>
      <c r="P374" s="0">
        <v>70.58441162109375</v>
      </c>
      <c r="Q374" s="0">
        <v>-1.081875205039978</v>
      </c>
      <c r="R374" s="0">
        <v>-0.85019004344940186</v>
      </c>
      <c r="S374" s="0">
        <v>-0.36733922362327576</v>
      </c>
      <c r="T374" s="0">
        <v>-0.032918218523263931</v>
      </c>
      <c r="U374" s="0">
        <v>0.30150279402732849</v>
      </c>
      <c r="V374" s="0">
        <v>0.78435361385345459</v>
      </c>
      <c r="W374" s="0">
        <v>1.0160387754440308</v>
      </c>
      <c r="X374" s="0">
        <v>24.464279174804687</v>
      </c>
      <c r="Y374" s="0">
        <v>24.45068359375</v>
      </c>
      <c r="Z374" s="0">
        <v>-0.013595224358141422</v>
      </c>
      <c r="AA374" s="0">
        <v>0.26337859034538269</v>
      </c>
      <c r="AB374" s="0">
        <v>-0.44681444764137268</v>
      </c>
      <c r="AC374" s="0">
        <v>-0.35112845897674561</v>
      </c>
      <c r="AD374" s="0">
        <v>-0.15171109139919281</v>
      </c>
      <c r="AE374" s="0">
        <v>-0.013595224358141422</v>
      </c>
      <c r="AF374" s="0">
        <v>0.12452064454555511</v>
      </c>
      <c r="AG374" s="0">
        <v>0.32393801212310791</v>
      </c>
      <c r="AH374" s="0">
        <v>0.41962400078773499</v>
      </c>
    </row>
    <row r="375" x14ac:dyDescent="0.4">
      <c r="A375" s="11" t="str">
        <f>Data[[#This Row],[category]]&amp;Data[[#This Row],[subcategory]]&amp;Data[[#This Row],[date]]&amp;Data[[#This Row],[hour]]</f>
        <v>Climate zonesCoastal (1)9/2/201710</v>
      </c>
      <c r="B375" s="11" t="s">
        <v>154</v>
      </c>
      <c r="C375" t="s">
        <v>155</v>
      </c>
      <c r="D375" t="s">
        <v>113</v>
      </c>
      <c r="E375" t="s">
        <v>62</v>
      </c>
      <c r="F375" s="0">
        <v>413</v>
      </c>
      <c r="G375" s="0">
        <v>64.860847473144531</v>
      </c>
      <c r="H375" s="0">
        <v>65.20281982421875</v>
      </c>
      <c r="I375" s="0">
        <v>0.3419705331325531</v>
      </c>
      <c r="J375" s="0">
        <v>0.27666020393371582</v>
      </c>
      <c r="K375" s="0">
        <v>84.871673583984375</v>
      </c>
      <c r="L375" s="0">
        <v>1.2360669374465942</v>
      </c>
      <c r="M375" s="0">
        <v>0</v>
      </c>
      <c r="N375" s="0">
        <v>0</v>
      </c>
      <c r="O375" s="0">
        <v>71.252189636230469</v>
      </c>
      <c r="P375" s="0">
        <v>70.58441162109375</v>
      </c>
      <c r="Q375" s="0">
        <v>-0.1130950078368187</v>
      </c>
      <c r="R375" s="0">
        <v>-0.012583784759044647</v>
      </c>
      <c r="S375" s="0">
        <v>0.19688977301120758</v>
      </c>
      <c r="T375" s="0">
        <v>0.3419705331325531</v>
      </c>
      <c r="U375" s="0">
        <v>0.48705127835273743</v>
      </c>
      <c r="V375" s="0">
        <v>0.69652485847473145</v>
      </c>
      <c r="W375" s="0">
        <v>0.79703605175018311</v>
      </c>
      <c r="X375" s="0">
        <v>26.787530899047852</v>
      </c>
      <c r="Y375" s="0">
        <v>26.928764343261719</v>
      </c>
      <c r="Z375" s="0">
        <v>0.14123383164405823</v>
      </c>
      <c r="AA375" s="0">
        <v>0.11426066607236862</v>
      </c>
      <c r="AB375" s="0">
        <v>-0.046708241105079651</v>
      </c>
      <c r="AC375" s="0">
        <v>-0.0051971040666103363</v>
      </c>
      <c r="AD375" s="0">
        <v>0.081315480172634125</v>
      </c>
      <c r="AE375" s="0">
        <v>0.14123383164405823</v>
      </c>
      <c r="AF375" s="0">
        <v>0.20115219056606293</v>
      </c>
      <c r="AG375" s="0">
        <v>0.28766477108001709</v>
      </c>
      <c r="AH375" s="0">
        <v>0.32917588949203491</v>
      </c>
    </row>
    <row r="376" x14ac:dyDescent="0.4">
      <c r="A376" s="11" t="str">
        <f>Data[[#This Row],[category]]&amp;Data[[#This Row],[subcategory]]&amp;Data[[#This Row],[date]]&amp;Data[[#This Row],[hour]]</f>
        <v>Climate zonesCoastal (1)9/2/201711</v>
      </c>
      <c r="B376" s="11" t="s">
        <v>154</v>
      </c>
      <c r="C376" t="s">
        <v>155</v>
      </c>
      <c r="D376" t="s">
        <v>113</v>
      </c>
      <c r="E376" t="s">
        <v>63</v>
      </c>
      <c r="F376" s="0">
        <v>413</v>
      </c>
      <c r="G376" s="0">
        <v>68.426719665527344</v>
      </c>
      <c r="H376" s="0">
        <v>68.084747314453125</v>
      </c>
      <c r="I376" s="0">
        <v>-0.34197109937667847</v>
      </c>
      <c r="J376" s="0">
        <v>0.2766602635383606</v>
      </c>
      <c r="K376" s="0">
        <v>87.685226440429687</v>
      </c>
      <c r="L376" s="0">
        <v>-1.2360687255859375</v>
      </c>
      <c r="M376" s="0">
        <v>0</v>
      </c>
      <c r="N376" s="0">
        <v>0</v>
      </c>
      <c r="O376" s="0">
        <v>71.252189636230469</v>
      </c>
      <c r="P376" s="0">
        <v>70.58441162109375</v>
      </c>
      <c r="Q376" s="0">
        <v>-0.79703676700592041</v>
      </c>
      <c r="R376" s="0">
        <v>-0.69652551412582397</v>
      </c>
      <c r="S376" s="0">
        <v>-0.48705187439918518</v>
      </c>
      <c r="T376" s="0">
        <v>-0.34197109937667847</v>
      </c>
      <c r="U376" s="0">
        <v>-0.19689030945301056</v>
      </c>
      <c r="V376" s="0">
        <v>0.012583294883370399</v>
      </c>
      <c r="W376" s="0">
        <v>0.11309453845024109</v>
      </c>
      <c r="X376" s="0">
        <v>28.260234832763672</v>
      </c>
      <c r="Y376" s="0">
        <v>28.119001388549805</v>
      </c>
      <c r="Z376" s="0">
        <v>-0.14123407006263733</v>
      </c>
      <c r="AA376" s="0">
        <v>0.11426068842411041</v>
      </c>
      <c r="AB376" s="0">
        <v>-0.32917618751525879</v>
      </c>
      <c r="AC376" s="0">
        <v>-0.28766503930091858</v>
      </c>
      <c r="AD376" s="0">
        <v>-0.20115242898464203</v>
      </c>
      <c r="AE376" s="0">
        <v>-0.14123407006263733</v>
      </c>
      <c r="AF376" s="0">
        <v>-0.081315703690052032</v>
      </c>
      <c r="AG376" s="0">
        <v>0.0051968940533697605</v>
      </c>
      <c r="AH376" s="0">
        <v>0.046708036214113235</v>
      </c>
    </row>
    <row r="377" x14ac:dyDescent="0.4">
      <c r="A377" s="11" t="str">
        <f>Data[[#This Row],[category]]&amp;Data[[#This Row],[subcategory]]&amp;Data[[#This Row],[date]]&amp;Data[[#This Row],[hour]]</f>
        <v>Climate zonesCoastal (1)9/2/201712</v>
      </c>
      <c r="B377" s="11" t="s">
        <v>154</v>
      </c>
      <c r="C377" t="s">
        <v>155</v>
      </c>
      <c r="D377" t="s">
        <v>113</v>
      </c>
      <c r="E377" t="s">
        <v>64</v>
      </c>
      <c r="F377" s="0">
        <v>413</v>
      </c>
      <c r="G377" s="0">
        <v>70.663909912109375</v>
      </c>
      <c r="H377" s="0">
        <v>70.530311584472656</v>
      </c>
      <c r="I377" s="0">
        <v>-0.13359656929969788</v>
      </c>
      <c r="J377" s="0">
        <v>0.55490273237228394</v>
      </c>
      <c r="K377" s="0">
        <v>90.97821044921875</v>
      </c>
      <c r="L377" s="0">
        <v>-0.24075673520565033</v>
      </c>
      <c r="M377" s="0">
        <v>0</v>
      </c>
      <c r="N377" s="0">
        <v>0</v>
      </c>
      <c r="O377" s="0">
        <v>71.252189636230469</v>
      </c>
      <c r="P377" s="0">
        <v>70.58441162109375</v>
      </c>
      <c r="Q377" s="0">
        <v>-1.0463303327560425</v>
      </c>
      <c r="R377" s="0">
        <v>-0.84473305940628052</v>
      </c>
      <c r="S377" s="0">
        <v>-0.42458784580230713</v>
      </c>
      <c r="T377" s="0">
        <v>-0.13359656929969788</v>
      </c>
      <c r="U377" s="0">
        <v>0.15739470720291138</v>
      </c>
      <c r="V377" s="0">
        <v>0.57753992080688477</v>
      </c>
      <c r="W377" s="0">
        <v>0.77913719415664673</v>
      </c>
      <c r="X377" s="0">
        <v>29.184194564819336</v>
      </c>
      <c r="Y377" s="0">
        <v>29.129018783569336</v>
      </c>
      <c r="Z377" s="0">
        <v>-0.055175382643938065</v>
      </c>
      <c r="AA377" s="0">
        <v>0.22917482256889343</v>
      </c>
      <c r="AB377" s="0">
        <v>-0.43213441967964172</v>
      </c>
      <c r="AC377" s="0">
        <v>-0.34887474775314331</v>
      </c>
      <c r="AD377" s="0">
        <v>-0.17535477876663208</v>
      </c>
      <c r="AE377" s="0">
        <v>-0.055175382643938065</v>
      </c>
      <c r="AF377" s="0">
        <v>0.065004013478755951</v>
      </c>
      <c r="AG377" s="0">
        <v>0.23852397501468658</v>
      </c>
      <c r="AH377" s="0">
        <v>0.32178366184234619</v>
      </c>
    </row>
    <row r="378" x14ac:dyDescent="0.4">
      <c r="A378" s="11" t="str">
        <f>Data[[#This Row],[category]]&amp;Data[[#This Row],[subcategory]]&amp;Data[[#This Row],[date]]&amp;Data[[#This Row],[hour]]</f>
        <v>Climate zonesCoastal (1)9/2/201713</v>
      </c>
      <c r="B378" s="11" t="s">
        <v>154</v>
      </c>
      <c r="C378" t="s">
        <v>155</v>
      </c>
      <c r="D378" t="s">
        <v>113</v>
      </c>
      <c r="E378" t="s">
        <v>65</v>
      </c>
      <c r="F378" s="0">
        <v>413</v>
      </c>
      <c r="G378" s="0">
        <v>72.570976257324219</v>
      </c>
      <c r="H378" s="0">
        <v>72.859230041503906</v>
      </c>
      <c r="I378" s="0">
        <v>0.28825506567955017</v>
      </c>
      <c r="J378" s="0">
        <v>0.84865283966064453</v>
      </c>
      <c r="K378" s="0">
        <v>92.116226196289063</v>
      </c>
      <c r="L378" s="0">
        <v>0.33966192603111267</v>
      </c>
      <c r="M378" s="0">
        <v>0</v>
      </c>
      <c r="N378" s="0">
        <v>0</v>
      </c>
      <c r="O378" s="0">
        <v>71.252189636230469</v>
      </c>
      <c r="P378" s="0">
        <v>70.58441162109375</v>
      </c>
      <c r="Q378" s="0">
        <v>-1.1076546907424927</v>
      </c>
      <c r="R378" s="0">
        <v>-0.79933732748031616</v>
      </c>
      <c r="S378" s="0">
        <v>-0.15677891671657562</v>
      </c>
      <c r="T378" s="0">
        <v>0.28825506567955017</v>
      </c>
      <c r="U378" s="0">
        <v>0.73328906297683716</v>
      </c>
      <c r="V378" s="0">
        <v>1.3758474588394165</v>
      </c>
      <c r="W378" s="0">
        <v>1.6841647624969482</v>
      </c>
      <c r="X378" s="0">
        <v>29.971813201904297</v>
      </c>
      <c r="Y378" s="0">
        <v>30.090862274169922</v>
      </c>
      <c r="Z378" s="0">
        <v>0.11904934048652649</v>
      </c>
      <c r="AA378" s="0">
        <v>0.35049360990524292</v>
      </c>
      <c r="AB378" s="0">
        <v>-0.45746135711669922</v>
      </c>
      <c r="AC378" s="0">
        <v>-0.33012628555297852</v>
      </c>
      <c r="AD378" s="0">
        <v>-0.064749687910079956</v>
      </c>
      <c r="AE378" s="0">
        <v>0.11904934048652649</v>
      </c>
      <c r="AF378" s="0">
        <v>0.30284836888313293</v>
      </c>
      <c r="AG378" s="0">
        <v>0.56822496652603149</v>
      </c>
      <c r="AH378" s="0">
        <v>0.6955600380897522</v>
      </c>
    </row>
    <row r="379" x14ac:dyDescent="0.4">
      <c r="A379" s="11" t="str">
        <f>Data[[#This Row],[category]]&amp;Data[[#This Row],[subcategory]]&amp;Data[[#This Row],[date]]&amp;Data[[#This Row],[hour]]</f>
        <v>Climate zonesCoastal (1)9/2/201714</v>
      </c>
      <c r="B379" s="11" t="s">
        <v>154</v>
      </c>
      <c r="C379" t="s">
        <v>155</v>
      </c>
      <c r="D379" t="s">
        <v>113</v>
      </c>
      <c r="E379" t="s">
        <v>66</v>
      </c>
      <c r="F379" s="0">
        <v>413</v>
      </c>
      <c r="G379" s="0">
        <v>73.773178100585938</v>
      </c>
      <c r="H379" s="0">
        <v>73.03814697265625</v>
      </c>
      <c r="I379" s="0">
        <v>-0.73503094911575317</v>
      </c>
      <c r="J379" s="0">
        <v>0.96998190879821777</v>
      </c>
      <c r="K379" s="0">
        <v>90.556900024414063</v>
      </c>
      <c r="L379" s="0">
        <v>-0.75777798891067505</v>
      </c>
      <c r="M379" s="0">
        <v>0</v>
      </c>
      <c r="N379" s="0">
        <v>0</v>
      </c>
      <c r="O379" s="0">
        <v>71.252189636230469</v>
      </c>
      <c r="P379" s="0">
        <v>70.58441162109375</v>
      </c>
      <c r="Q379" s="0">
        <v>-2.3305091857910156</v>
      </c>
      <c r="R379" s="0">
        <v>-1.9781128168106079</v>
      </c>
      <c r="S379" s="0">
        <v>-1.243690013885498</v>
      </c>
      <c r="T379" s="0">
        <v>-0.73503094911575317</v>
      </c>
      <c r="U379" s="0">
        <v>-0.22637194395065308</v>
      </c>
      <c r="V379" s="0">
        <v>0.50805085897445679</v>
      </c>
      <c r="W379" s="0">
        <v>0.86044728755950928</v>
      </c>
      <c r="X379" s="0">
        <v>30.46832275390625</v>
      </c>
      <c r="Y379" s="0">
        <v>30.164754867553711</v>
      </c>
      <c r="Z379" s="0">
        <v>-0.30356776714324951</v>
      </c>
      <c r="AA379" s="0">
        <v>0.40060251951217651</v>
      </c>
      <c r="AB379" s="0">
        <v>-0.96250027418136597</v>
      </c>
      <c r="AC379" s="0">
        <v>-0.81696057319641113</v>
      </c>
      <c r="AD379" s="0">
        <v>-0.51364392042160034</v>
      </c>
      <c r="AE379" s="0">
        <v>-0.30356776714324951</v>
      </c>
      <c r="AF379" s="0">
        <v>-0.093491598963737488</v>
      </c>
      <c r="AG379" s="0">
        <v>0.20982502400875092</v>
      </c>
      <c r="AH379" s="0">
        <v>0.35536473989486694</v>
      </c>
    </row>
    <row r="380" x14ac:dyDescent="0.4">
      <c r="A380" s="11" t="str">
        <f>Data[[#This Row],[category]]&amp;Data[[#This Row],[subcategory]]&amp;Data[[#This Row],[date]]&amp;Data[[#This Row],[hour]]</f>
        <v>Climate zonesCoastal (1)9/2/201715</v>
      </c>
      <c r="B380" s="11" t="s">
        <v>154</v>
      </c>
      <c r="C380" t="s">
        <v>155</v>
      </c>
      <c r="D380" t="s">
        <v>113</v>
      </c>
      <c r="E380" t="s">
        <v>67</v>
      </c>
      <c r="F380" s="0">
        <v>413</v>
      </c>
      <c r="G380" s="0">
        <v>73.056159973144531</v>
      </c>
      <c r="H380" s="0">
        <v>69.620429992675781</v>
      </c>
      <c r="I380" s="0">
        <v>-3.4357292652130127</v>
      </c>
      <c r="J380" s="0">
        <v>1.1835607290267944</v>
      </c>
      <c r="K380" s="0">
        <v>88.983047485351563</v>
      </c>
      <c r="L380" s="0">
        <v>-2.9028754234313965</v>
      </c>
      <c r="M380" s="0">
        <v>1</v>
      </c>
      <c r="N380" s="0">
        <v>1</v>
      </c>
      <c r="O380" s="0">
        <v>71.252189636230469</v>
      </c>
      <c r="P380" s="0">
        <v>70.58441162109375</v>
      </c>
      <c r="Q380" s="0">
        <v>-5.3825135231018066</v>
      </c>
      <c r="R380" s="0">
        <v>-4.9525232315063477</v>
      </c>
      <c r="S380" s="0">
        <v>-4.056389331817627</v>
      </c>
      <c r="T380" s="0">
        <v>-3.4357292652130127</v>
      </c>
      <c r="U380" s="0">
        <v>-2.8150694370269775</v>
      </c>
      <c r="V380" s="0">
        <v>-1.9189351797103882</v>
      </c>
      <c r="W380" s="0">
        <v>-1.4889451265335083</v>
      </c>
      <c r="X380" s="0">
        <v>30.17219352722168</v>
      </c>
      <c r="Y380" s="0">
        <v>28.753236770629883</v>
      </c>
      <c r="Z380" s="0">
        <v>-1.4189561605453491</v>
      </c>
      <c r="AA380" s="0">
        <v>0.48881056904792786</v>
      </c>
      <c r="AB380" s="0">
        <v>-2.2229781150817871</v>
      </c>
      <c r="AC380" s="0">
        <v>-2.0453920364379883</v>
      </c>
      <c r="AD380" s="0">
        <v>-1.6752886772155762</v>
      </c>
      <c r="AE380" s="0">
        <v>-1.4189561605453491</v>
      </c>
      <c r="AF380" s="0">
        <v>-1.1626236438751221</v>
      </c>
      <c r="AG380" s="0">
        <v>-0.79252022504806519</v>
      </c>
      <c r="AH380" s="0">
        <v>-0.61493432521820068</v>
      </c>
    </row>
    <row r="381" x14ac:dyDescent="0.4">
      <c r="A381" s="11" t="str">
        <f>Data[[#This Row],[category]]&amp;Data[[#This Row],[subcategory]]&amp;Data[[#This Row],[date]]&amp;Data[[#This Row],[hour]]</f>
        <v>Climate zonesCoastal (1)9/2/201716</v>
      </c>
      <c r="B381" s="11" t="s">
        <v>154</v>
      </c>
      <c r="C381" t="s">
        <v>155</v>
      </c>
      <c r="D381" t="s">
        <v>113</v>
      </c>
      <c r="E381" t="s">
        <v>68</v>
      </c>
      <c r="F381" s="0">
        <v>413</v>
      </c>
      <c r="G381" s="0">
        <v>73.523788452148438</v>
      </c>
      <c r="H381" s="0">
        <v>70.575508117675781</v>
      </c>
      <c r="I381" s="0">
        <v>-2.9482755661010742</v>
      </c>
      <c r="J381" s="0">
        <v>1.346129298210144</v>
      </c>
      <c r="K381" s="0">
        <v>89.585952758789063</v>
      </c>
      <c r="L381" s="0">
        <v>-2.1901874542236328</v>
      </c>
      <c r="M381" s="0">
        <v>1</v>
      </c>
      <c r="N381" s="0">
        <v>1</v>
      </c>
      <c r="O381" s="0">
        <v>71.252189636230469</v>
      </c>
      <c r="P381" s="0">
        <v>70.58441162109375</v>
      </c>
      <c r="Q381" s="0">
        <v>-5.1624612808227539</v>
      </c>
      <c r="R381" s="0">
        <v>-4.6734094619750977</v>
      </c>
      <c r="S381" s="0">
        <v>-3.654186487197876</v>
      </c>
      <c r="T381" s="0">
        <v>-2.9482755661010742</v>
      </c>
      <c r="U381" s="0">
        <v>-2.2423646450042725</v>
      </c>
      <c r="V381" s="0">
        <v>-1.2231414318084717</v>
      </c>
      <c r="W381" s="0">
        <v>-0.73408991098403931</v>
      </c>
      <c r="X381" s="0">
        <v>30.365324020385742</v>
      </c>
      <c r="Y381" s="0">
        <v>29.147684097290039</v>
      </c>
      <c r="Z381" s="0">
        <v>-1.2176377773284912</v>
      </c>
      <c r="AA381" s="0">
        <v>0.55595141649246216</v>
      </c>
      <c r="AB381" s="0">
        <v>-2.132096529006958</v>
      </c>
      <c r="AC381" s="0">
        <v>-1.930118203163147</v>
      </c>
      <c r="AD381" s="0">
        <v>-1.5091789960861206</v>
      </c>
      <c r="AE381" s="0">
        <v>-1.2176377773284912</v>
      </c>
      <c r="AF381" s="0">
        <v>-0.92609655857086182</v>
      </c>
      <c r="AG381" s="0">
        <v>-0.50515735149383545</v>
      </c>
      <c r="AH381" s="0">
        <v>-0.30317908525466919</v>
      </c>
    </row>
    <row r="382" x14ac:dyDescent="0.4">
      <c r="A382" s="11" t="str">
        <f>Data[[#This Row],[category]]&amp;Data[[#This Row],[subcategory]]&amp;Data[[#This Row],[date]]&amp;Data[[#This Row],[hour]]</f>
        <v>Climate zonesCoastal (1)9/2/201717</v>
      </c>
      <c r="B382" s="11" t="s">
        <v>154</v>
      </c>
      <c r="C382" t="s">
        <v>155</v>
      </c>
      <c r="D382" t="s">
        <v>113</v>
      </c>
      <c r="E382" t="s">
        <v>69</v>
      </c>
      <c r="F382" s="0">
        <v>413</v>
      </c>
      <c r="G382" s="0">
        <v>73.183334350585938</v>
      </c>
      <c r="H382" s="0">
        <v>71.009735107421875</v>
      </c>
      <c r="I382" s="0">
        <v>-2.1736025810241699</v>
      </c>
      <c r="J382" s="0">
        <v>1.4761883020401001</v>
      </c>
      <c r="K382" s="0">
        <v>89.360771179199219</v>
      </c>
      <c r="L382" s="0">
        <v>-1.472442626953125</v>
      </c>
      <c r="M382" s="0">
        <v>0</v>
      </c>
      <c r="N382" s="0">
        <v>0</v>
      </c>
      <c r="O382" s="0">
        <v>71.252189636230469</v>
      </c>
      <c r="P382" s="0">
        <v>70.58441162109375</v>
      </c>
      <c r="Q382" s="0">
        <v>-4.6017160415649414</v>
      </c>
      <c r="R382" s="0">
        <v>-4.0654139518737793</v>
      </c>
      <c r="S382" s="0">
        <v>-2.9477164745330811</v>
      </c>
      <c r="T382" s="0">
        <v>-2.1736025810241699</v>
      </c>
      <c r="U382" s="0">
        <v>-1.3994886875152588</v>
      </c>
      <c r="V382" s="0">
        <v>-0.28179115056991577</v>
      </c>
      <c r="W382" s="0">
        <v>0.25451108813285828</v>
      </c>
      <c r="X382" s="0">
        <v>30.224716186523438</v>
      </c>
      <c r="Y382" s="0">
        <v>29.327020645141602</v>
      </c>
      <c r="Z382" s="0">
        <v>-0.89769786596298218</v>
      </c>
      <c r="AA382" s="0">
        <v>0.60966575145721436</v>
      </c>
      <c r="AB382" s="0">
        <v>-1.9005087614059448</v>
      </c>
      <c r="AC382" s="0">
        <v>-1.6790159940719604</v>
      </c>
      <c r="AD382" s="0">
        <v>-1.2174068689346313</v>
      </c>
      <c r="AE382" s="0">
        <v>-0.89769786596298218</v>
      </c>
      <c r="AF382" s="0">
        <v>-0.57798886299133301</v>
      </c>
      <c r="AG382" s="0">
        <v>-0.11637976765632629</v>
      </c>
      <c r="AH382" s="0">
        <v>0.10511305928230286</v>
      </c>
    </row>
    <row r="383" x14ac:dyDescent="0.4">
      <c r="A383" s="11" t="str">
        <f>Data[[#This Row],[category]]&amp;Data[[#This Row],[subcategory]]&amp;Data[[#This Row],[date]]&amp;Data[[#This Row],[hour]]</f>
        <v>Climate zonesCoastal (1)9/2/201718</v>
      </c>
      <c r="B383" s="11" t="s">
        <v>154</v>
      </c>
      <c r="C383" t="s">
        <v>155</v>
      </c>
      <c r="D383" t="s">
        <v>113</v>
      </c>
      <c r="E383" t="s">
        <v>70</v>
      </c>
      <c r="F383" s="0">
        <v>413</v>
      </c>
      <c r="G383" s="0">
        <v>71.406455993652344</v>
      </c>
      <c r="H383" s="0">
        <v>71.1319580078125</v>
      </c>
      <c r="I383" s="0">
        <v>-0.27449634671211243</v>
      </c>
      <c r="J383" s="0">
        <v>1.5291873216629028</v>
      </c>
      <c r="K383" s="0">
        <v>87.932205200195313</v>
      </c>
      <c r="L383" s="0">
        <v>-0.17950472235679626</v>
      </c>
      <c r="M383" s="0">
        <v>0</v>
      </c>
      <c r="N383" s="0">
        <v>0</v>
      </c>
      <c r="O383" s="0">
        <v>71.252189636230469</v>
      </c>
      <c r="P383" s="0">
        <v>70.58441162109375</v>
      </c>
      <c r="Q383" s="0">
        <v>-2.789785623550415</v>
      </c>
      <c r="R383" s="0">
        <v>-2.2342288494110107</v>
      </c>
      <c r="S383" s="0">
        <v>-1.076403021812439</v>
      </c>
      <c r="T383" s="0">
        <v>-0.27449634671211243</v>
      </c>
      <c r="U383" s="0">
        <v>0.52741026878356934</v>
      </c>
      <c r="V383" s="0">
        <v>1.6852360963821411</v>
      </c>
      <c r="W383" s="0">
        <v>2.240792989730835</v>
      </c>
      <c r="X383" s="0">
        <v>29.490865707397461</v>
      </c>
      <c r="Y383" s="0">
        <v>29.377498626708984</v>
      </c>
      <c r="Z383" s="0">
        <v>-0.1133669912815094</v>
      </c>
      <c r="AA383" s="0">
        <v>0.63155436515808105</v>
      </c>
      <c r="AB383" s="0">
        <v>-1.1521815061569214</v>
      </c>
      <c r="AC383" s="0">
        <v>-0.92273646593093872</v>
      </c>
      <c r="AD383" s="0">
        <v>-0.44455441832542419</v>
      </c>
      <c r="AE383" s="0">
        <v>-0.1133669912815094</v>
      </c>
      <c r="AF383" s="0">
        <v>0.2178204357624054</v>
      </c>
      <c r="AG383" s="0">
        <v>0.69600248336791992</v>
      </c>
      <c r="AH383" s="0">
        <v>0.92544752359390259</v>
      </c>
    </row>
    <row r="384" x14ac:dyDescent="0.4">
      <c r="A384" s="11" t="str">
        <f>Data[[#This Row],[category]]&amp;Data[[#This Row],[subcategory]]&amp;Data[[#This Row],[date]]&amp;Data[[#This Row],[hour]]</f>
        <v>Climate zonesCoastal (1)9/2/201719</v>
      </c>
      <c r="B384" s="11" t="s">
        <v>154</v>
      </c>
      <c r="C384" t="s">
        <v>155</v>
      </c>
      <c r="D384" t="s">
        <v>113</v>
      </c>
      <c r="E384" t="s">
        <v>71</v>
      </c>
      <c r="F384" s="0">
        <v>413</v>
      </c>
      <c r="G384" s="0">
        <v>68.123184204101563</v>
      </c>
      <c r="H384" s="0">
        <v>70.739105224609375</v>
      </c>
      <c r="I384" s="0">
        <v>2.6159219741821289</v>
      </c>
      <c r="J384" s="0">
        <v>1.5297608375549316</v>
      </c>
      <c r="K384" s="0">
        <v>85.152542114257813</v>
      </c>
      <c r="L384" s="0">
        <v>1.7100201845169067</v>
      </c>
      <c r="M384" s="0">
        <v>1</v>
      </c>
      <c r="N384" s="0">
        <v>0</v>
      </c>
      <c r="O384" s="0">
        <v>71.252189636230469</v>
      </c>
      <c r="P384" s="0">
        <v>70.58441162109375</v>
      </c>
      <c r="Q384" s="0">
        <v>0.099689312279224396</v>
      </c>
      <c r="R384" s="0">
        <v>0.65545457601547241</v>
      </c>
      <c r="S384" s="0">
        <v>1.8137146234512329</v>
      </c>
      <c r="T384" s="0">
        <v>2.6159219741821289</v>
      </c>
      <c r="U384" s="0">
        <v>3.4181294441223145</v>
      </c>
      <c r="V384" s="0">
        <v>4.5763893127441406</v>
      </c>
      <c r="W384" s="0">
        <v>5.1321544647216797</v>
      </c>
      <c r="X384" s="0">
        <v>28.13487434387207</v>
      </c>
      <c r="Y384" s="0">
        <v>29.215250015258789</v>
      </c>
      <c r="Z384" s="0">
        <v>1.0803757905960083</v>
      </c>
      <c r="AA384" s="0">
        <v>0.63179123401641846</v>
      </c>
      <c r="AB384" s="0">
        <v>0.041171688586473465</v>
      </c>
      <c r="AC384" s="0">
        <v>0.27070274949073792</v>
      </c>
      <c r="AD384" s="0">
        <v>0.74906414747238159</v>
      </c>
      <c r="AE384" s="0">
        <v>1.0803757905960083</v>
      </c>
      <c r="AF384" s="0">
        <v>1.4116874933242798</v>
      </c>
      <c r="AG384" s="0">
        <v>1.8900488615036011</v>
      </c>
      <c r="AH384" s="0">
        <v>2.1195797920227051</v>
      </c>
    </row>
    <row r="385" x14ac:dyDescent="0.4">
      <c r="A385" s="11" t="str">
        <f>Data[[#This Row],[category]]&amp;Data[[#This Row],[subcategory]]&amp;Data[[#This Row],[date]]&amp;Data[[#This Row],[hour]]</f>
        <v>Climate zonesCoastal (1)9/2/201720</v>
      </c>
      <c r="B385" s="11" t="s">
        <v>154</v>
      </c>
      <c r="C385" t="s">
        <v>155</v>
      </c>
      <c r="D385" t="s">
        <v>113</v>
      </c>
      <c r="E385" t="s">
        <v>54</v>
      </c>
      <c r="F385" s="0">
        <v>413</v>
      </c>
      <c r="G385" s="0">
        <v>66.601394653320312</v>
      </c>
      <c r="H385" s="0">
        <v>67.876251220703125</v>
      </c>
      <c r="I385" s="0">
        <v>1.2748539447784424</v>
      </c>
      <c r="J385" s="0">
        <v>1.5339716672897339</v>
      </c>
      <c r="K385" s="0">
        <v>82.571426391601562</v>
      </c>
      <c r="L385" s="0">
        <v>0.83108049631118774</v>
      </c>
      <c r="M385" s="0">
        <v>0</v>
      </c>
      <c r="N385" s="0">
        <v>0</v>
      </c>
      <c r="O385" s="0">
        <v>71.252189636230469</v>
      </c>
      <c r="P385" s="0">
        <v>70.58441162109375</v>
      </c>
      <c r="Q385" s="0">
        <v>-1.2483049631118774</v>
      </c>
      <c r="R385" s="0">
        <v>-0.69100981950759888</v>
      </c>
      <c r="S385" s="0">
        <v>0.47043842077255249</v>
      </c>
      <c r="T385" s="0">
        <v>1.2748539447784424</v>
      </c>
      <c r="U385" s="0">
        <v>2.0792694091796875</v>
      </c>
      <c r="V385" s="0">
        <v>3.2407176494598389</v>
      </c>
      <c r="W385" s="0">
        <v>3.7980127334594727</v>
      </c>
      <c r="X385" s="0">
        <v>27.506376266479492</v>
      </c>
      <c r="Y385" s="0">
        <v>28.032892227172852</v>
      </c>
      <c r="Z385" s="0">
        <v>0.52651464939117432</v>
      </c>
      <c r="AA385" s="0">
        <v>0.63353031873703003</v>
      </c>
      <c r="AB385" s="0">
        <v>-0.51555001735687256</v>
      </c>
      <c r="AC385" s="0">
        <v>-0.28538712859153748</v>
      </c>
      <c r="AD385" s="0">
        <v>0.19429102540016174</v>
      </c>
      <c r="AE385" s="0">
        <v>0.52651464939117432</v>
      </c>
      <c r="AF385" s="0">
        <v>0.8587382435798645</v>
      </c>
      <c r="AG385" s="0">
        <v>1.3384164571762085</v>
      </c>
      <c r="AH385" s="0">
        <v>1.5685793161392212</v>
      </c>
    </row>
    <row r="386" x14ac:dyDescent="0.4">
      <c r="A386" s="11" t="str">
        <f>Data[[#This Row],[category]]&amp;Data[[#This Row],[subcategory]]&amp;Data[[#This Row],[date]]&amp;Data[[#This Row],[hour]]</f>
        <v>Climate zonesCoastal (1)9/2/201721</v>
      </c>
      <c r="B386" s="11" t="s">
        <v>154</v>
      </c>
      <c r="C386" t="s">
        <v>155</v>
      </c>
      <c r="D386" t="s">
        <v>113</v>
      </c>
      <c r="E386" t="s">
        <v>72</v>
      </c>
      <c r="F386" s="0">
        <v>413</v>
      </c>
      <c r="G386" s="0">
        <v>66.28228759765625</v>
      </c>
      <c r="H386" s="0">
        <v>65.863288879394531</v>
      </c>
      <c r="I386" s="0">
        <v>-0.41899853944778442</v>
      </c>
      <c r="J386" s="0">
        <v>1.5282959938049316</v>
      </c>
      <c r="K386" s="0">
        <v>83.263923645019531</v>
      </c>
      <c r="L386" s="0">
        <v>-0.27416059374809265</v>
      </c>
      <c r="M386" s="0">
        <v>0</v>
      </c>
      <c r="N386" s="0">
        <v>0</v>
      </c>
      <c r="O386" s="0">
        <v>71.252189636230469</v>
      </c>
      <c r="P386" s="0">
        <v>70.58441162109375</v>
      </c>
      <c r="Q386" s="0">
        <v>-2.9328217506408691</v>
      </c>
      <c r="R386" s="0">
        <v>-2.3775887489318848</v>
      </c>
      <c r="S386" s="0">
        <v>-1.22043776512146</v>
      </c>
      <c r="T386" s="0">
        <v>-0.41899853944778442</v>
      </c>
      <c r="U386" s="0">
        <v>0.38244065642356873</v>
      </c>
      <c r="V386" s="0">
        <v>1.5395915508270264</v>
      </c>
      <c r="W386" s="0">
        <v>2.0948245525360107</v>
      </c>
      <c r="X386" s="0">
        <v>27.374584197998047</v>
      </c>
      <c r="Y386" s="0">
        <v>27.2015380859375</v>
      </c>
      <c r="Z386" s="0">
        <v>-0.17304639518260956</v>
      </c>
      <c r="AA386" s="0">
        <v>0.63118624687194824</v>
      </c>
      <c r="AB386" s="0">
        <v>-1.2112554311752319</v>
      </c>
      <c r="AC386" s="0">
        <v>-0.98194414377212524</v>
      </c>
      <c r="AD386" s="0">
        <v>-0.50404077768325806</v>
      </c>
      <c r="AE386" s="0">
        <v>-0.17304639518260956</v>
      </c>
      <c r="AF386" s="0">
        <v>0.15794800221920013</v>
      </c>
      <c r="AG386" s="0">
        <v>0.63585132360458374</v>
      </c>
      <c r="AH386" s="0">
        <v>0.86516261100769043</v>
      </c>
    </row>
    <row r="387" x14ac:dyDescent="0.4">
      <c r="A387" s="11" t="str">
        <f>Data[[#This Row],[category]]&amp;Data[[#This Row],[subcategory]]&amp;Data[[#This Row],[date]]&amp;Data[[#This Row],[hour]]</f>
        <v>Climate zonesCoastal (1)9/2/201722</v>
      </c>
      <c r="B387" s="11" t="s">
        <v>154</v>
      </c>
      <c r="C387" t="s">
        <v>155</v>
      </c>
      <c r="D387" t="s">
        <v>113</v>
      </c>
      <c r="E387" t="s">
        <v>73</v>
      </c>
      <c r="F387" s="0">
        <v>413</v>
      </c>
      <c r="G387" s="0">
        <v>63.698444366455078</v>
      </c>
      <c r="H387" s="0">
        <v>63.983749389648438</v>
      </c>
      <c r="I387" s="0">
        <v>0.2853049635887146</v>
      </c>
      <c r="J387" s="0">
        <v>1.6040809154510498</v>
      </c>
      <c r="K387" s="0">
        <v>84.535110473632813</v>
      </c>
      <c r="L387" s="0">
        <v>0.17786195874214172</v>
      </c>
      <c r="M387" s="0">
        <v>0</v>
      </c>
      <c r="N387" s="0">
        <v>0</v>
      </c>
      <c r="O387" s="0">
        <v>71.252189636230469</v>
      </c>
      <c r="P387" s="0">
        <v>70.58441162109375</v>
      </c>
      <c r="Q387" s="0">
        <v>-2.3531732559204102</v>
      </c>
      <c r="R387" s="0">
        <v>-1.7704074382781982</v>
      </c>
      <c r="S387" s="0">
        <v>-0.55587589740753174</v>
      </c>
      <c r="T387" s="0">
        <v>0.2853049635887146</v>
      </c>
      <c r="U387" s="0">
        <v>1.1264858245849609</v>
      </c>
      <c r="V387" s="0">
        <v>2.341017484664917</v>
      </c>
      <c r="W387" s="0">
        <v>2.9237833023071289</v>
      </c>
      <c r="X387" s="0">
        <v>26.307456970214844</v>
      </c>
      <c r="Y387" s="0">
        <v>26.425289154052734</v>
      </c>
      <c r="Z387" s="0">
        <v>0.11783094704151154</v>
      </c>
      <c r="AA387" s="0">
        <v>0.66248542070388794</v>
      </c>
      <c r="AB387" s="0">
        <v>-0.97186058759689331</v>
      </c>
      <c r="AC387" s="0">
        <v>-0.73117828369140625</v>
      </c>
      <c r="AD387" s="0">
        <v>-0.22957675158977509</v>
      </c>
      <c r="AE387" s="0">
        <v>0.11783094704151154</v>
      </c>
      <c r="AF387" s="0">
        <v>0.46523863077163696</v>
      </c>
      <c r="AG387" s="0">
        <v>0.96684014797210693</v>
      </c>
      <c r="AH387" s="0">
        <v>1.2075225114822388</v>
      </c>
    </row>
    <row r="388" x14ac:dyDescent="0.4">
      <c r="A388" s="11" t="str">
        <f>Data[[#This Row],[category]]&amp;Data[[#This Row],[subcategory]]&amp;Data[[#This Row],[date]]&amp;Data[[#This Row],[hour]]</f>
        <v>Climate zonesCoastal (1)9/2/201723</v>
      </c>
      <c r="B388" s="11" t="s">
        <v>154</v>
      </c>
      <c r="C388" t="s">
        <v>155</v>
      </c>
      <c r="D388" t="s">
        <v>113</v>
      </c>
      <c r="E388" t="s">
        <v>74</v>
      </c>
      <c r="F388" s="0">
        <v>413</v>
      </c>
      <c r="G388" s="0">
        <v>59.221641540527344</v>
      </c>
      <c r="H388" s="0">
        <v>61.190196990966797</v>
      </c>
      <c r="I388" s="0">
        <v>1.9685577154159546</v>
      </c>
      <c r="J388" s="0">
        <v>1.7426904439926147</v>
      </c>
      <c r="K388" s="0">
        <v>85.83050537109375</v>
      </c>
      <c r="L388" s="0">
        <v>1.1296083927154541</v>
      </c>
      <c r="M388" s="0">
        <v>0</v>
      </c>
      <c r="N388" s="0">
        <v>0</v>
      </c>
      <c r="O388" s="0">
        <v>71.252189636230469</v>
      </c>
      <c r="P388" s="0">
        <v>70.58441162109375</v>
      </c>
      <c r="Q388" s="0">
        <v>-0.89791297912597656</v>
      </c>
      <c r="R388" s="0">
        <v>-0.26478993892669678</v>
      </c>
      <c r="S388" s="0">
        <v>1.0546900033950806</v>
      </c>
      <c r="T388" s="0">
        <v>1.9685577154159546</v>
      </c>
      <c r="U388" s="0">
        <v>2.8824255466461182</v>
      </c>
      <c r="V388" s="0">
        <v>4.2019052505493164</v>
      </c>
      <c r="W388" s="0">
        <v>4.8350286483764648</v>
      </c>
      <c r="X388" s="0">
        <v>24.458538055419922</v>
      </c>
      <c r="Y388" s="0">
        <v>25.271551132202148</v>
      </c>
      <c r="Z388" s="0">
        <v>0.81301432847976685</v>
      </c>
      <c r="AA388" s="0">
        <v>0.71973115205764771</v>
      </c>
      <c r="AB388" s="0">
        <v>-0.37083807587623596</v>
      </c>
      <c r="AC388" s="0">
        <v>-0.10935825854539871</v>
      </c>
      <c r="AD388" s="0">
        <v>0.43558692932128906</v>
      </c>
      <c r="AE388" s="0">
        <v>0.81301432847976685</v>
      </c>
      <c r="AF388" s="0">
        <v>1.1904417276382446</v>
      </c>
      <c r="AG388" s="0">
        <v>1.7353869676589966</v>
      </c>
      <c r="AH388" s="0">
        <v>1.9968667030334473</v>
      </c>
    </row>
    <row r="389" x14ac:dyDescent="0.4">
      <c r="A389" s="11" t="str">
        <f>Data[[#This Row],[category]]&amp;Data[[#This Row],[subcategory]]&amp;Data[[#This Row],[date]]&amp;Data[[#This Row],[hour]]</f>
        <v>Climate zonesCoastal (1)9/2/201724</v>
      </c>
      <c r="B389" s="11" t="s">
        <v>154</v>
      </c>
      <c r="C389" t="s">
        <v>155</v>
      </c>
      <c r="D389" t="s">
        <v>113</v>
      </c>
      <c r="E389" t="s">
        <v>75</v>
      </c>
      <c r="F389" s="0">
        <v>413</v>
      </c>
      <c r="G389" s="0">
        <v>53.936408996582031</v>
      </c>
      <c r="H389" s="0">
        <v>57.188678741455078</v>
      </c>
      <c r="I389" s="0">
        <v>3.2522680759429932</v>
      </c>
      <c r="J389" s="0">
        <v>1.6960809230804443</v>
      </c>
      <c r="K389" s="0">
        <v>86.593223571777344</v>
      </c>
      <c r="L389" s="0">
        <v>1.9175194501876831</v>
      </c>
      <c r="M389" s="0">
        <v>1</v>
      </c>
      <c r="N389" s="0">
        <v>0</v>
      </c>
      <c r="O389" s="0">
        <v>71.252189636230469</v>
      </c>
      <c r="P389" s="0">
        <v>70.58441162109375</v>
      </c>
      <c r="Q389" s="0">
        <v>0.46246322989463806</v>
      </c>
      <c r="R389" s="0">
        <v>1.0786528587341309</v>
      </c>
      <c r="S389" s="0">
        <v>2.362842321395874</v>
      </c>
      <c r="T389" s="0">
        <v>3.2522680759429932</v>
      </c>
      <c r="U389" s="0">
        <v>4.1416935920715332</v>
      </c>
      <c r="V389" s="0">
        <v>5.4258832931518555</v>
      </c>
      <c r="W389" s="0">
        <v>6.0420727729797363</v>
      </c>
      <c r="X389" s="0">
        <v>22.275737762451172</v>
      </c>
      <c r="Y389" s="0">
        <v>23.618925094604492</v>
      </c>
      <c r="Z389" s="0">
        <v>1.3431867361068726</v>
      </c>
      <c r="AA389" s="0">
        <v>0.70048141479492188</v>
      </c>
      <c r="AB389" s="0">
        <v>0.19099734723567963</v>
      </c>
      <c r="AC389" s="0">
        <v>0.44548368453979492</v>
      </c>
      <c r="AD389" s="0">
        <v>0.97585391998291016</v>
      </c>
      <c r="AE389" s="0">
        <v>1.3431867361068726</v>
      </c>
      <c r="AF389" s="0">
        <v>1.710519552230835</v>
      </c>
      <c r="AG389" s="0">
        <v>2.2408897876739502</v>
      </c>
      <c r="AH389" s="0">
        <v>2.4953761100769043</v>
      </c>
    </row>
    <row r="390" x14ac:dyDescent="0.4">
      <c r="A390" s="11" t="str">
        <f>Data[[#This Row],[category]]&amp;Data[[#This Row],[subcategory]]&amp;Data[[#This Row],[date]]&amp;Data[[#This Row],[hour]]</f>
        <v>Climate zonesCoastal (1)9/2/2017Avg. 11 to 6 pm</v>
      </c>
      <c r="B390" s="11" t="s">
        <v>154</v>
      </c>
      <c r="C390" t="s">
        <v>155</v>
      </c>
      <c r="D390" t="s">
        <v>113</v>
      </c>
      <c r="E390" t="s">
        <v>76</v>
      </c>
      <c r="F390" s="0">
        <v>413</v>
      </c>
      <c r="G390" s="0">
        <v>72.596832275390625</v>
      </c>
      <c r="H390" s="0">
        <v>71.252189636230469</v>
      </c>
      <c r="I390" s="0">
        <v>-1.3446394205093384</v>
      </c>
      <c r="J390" s="0">
        <v>0.88431376218795776</v>
      </c>
      <c r="K390" s="0">
        <v>89.930473327636719</v>
      </c>
      <c r="L390" s="0">
        <v>-1.5205456018447876</v>
      </c>
      <c r="M390" s="0">
        <v>0</v>
      </c>
      <c r="N390" s="0">
        <v>0</v>
      </c>
      <c r="O390" s="0"/>
      <c r="P390" s="0"/>
      <c r="Q390" s="0">
        <v>-2.799206018447876</v>
      </c>
      <c r="R390" s="0">
        <v>-2.4779331684112549</v>
      </c>
      <c r="S390" s="0">
        <v>-1.8083740472793579</v>
      </c>
      <c r="T390" s="0">
        <v>-1.3446394205093384</v>
      </c>
      <c r="U390" s="0">
        <v>-0.88090485334396362</v>
      </c>
      <c r="V390" s="0">
        <v>-0.21134573221206665</v>
      </c>
      <c r="W390" s="0">
        <v>0.10992728173732758</v>
      </c>
      <c r="X390" s="0">
        <v>29.982492446899414</v>
      </c>
      <c r="Y390" s="0">
        <v>29.427154541015625</v>
      </c>
      <c r="Z390" s="0">
        <v>-0.55533605813980103</v>
      </c>
      <c r="AA390" s="0">
        <v>0.36522158980369568</v>
      </c>
      <c r="AB390" s="0">
        <v>-1.1560721397399902</v>
      </c>
      <c r="AC390" s="0">
        <v>-1.0233863592147827</v>
      </c>
      <c r="AD390" s="0">
        <v>-0.74685841798782349</v>
      </c>
      <c r="AE390" s="0">
        <v>-0.55533605813980103</v>
      </c>
      <c r="AF390" s="0">
        <v>-0.36381366848945618</v>
      </c>
      <c r="AG390" s="0">
        <v>-0.087285757064819336</v>
      </c>
      <c r="AH390" s="0">
        <v>0.045399997383356094</v>
      </c>
    </row>
    <row r="391" x14ac:dyDescent="0.4">
      <c r="A391" s="11" t="str">
        <f>Data[[#This Row],[category]]&amp;Data[[#This Row],[subcategory]]&amp;Data[[#This Row],[date]]&amp;Data[[#This Row],[hour]]</f>
        <v>Climate zonesCoastal (1)9/2/2017Avg. 2 to 6pm</v>
      </c>
      <c r="B391" s="11" t="s">
        <v>154</v>
      </c>
      <c r="C391" t="s">
        <v>155</v>
      </c>
      <c r="D391" t="s">
        <v>113</v>
      </c>
      <c r="E391" t="s">
        <v>77</v>
      </c>
      <c r="F391" s="0">
        <v>413</v>
      </c>
      <c r="G391" s="0">
        <v>72.792434692382813</v>
      </c>
      <c r="H391" s="0">
        <v>70.58441162109375</v>
      </c>
      <c r="I391" s="0">
        <v>-2.2080259323120117</v>
      </c>
      <c r="J391" s="0">
        <v>1.2460951805114746</v>
      </c>
      <c r="K391" s="0">
        <v>88.965492248535156</v>
      </c>
      <c r="L391" s="0">
        <v>-1.7719560861587524</v>
      </c>
      <c r="M391" s="0">
        <v>1</v>
      </c>
      <c r="N391" s="0">
        <v>0</v>
      </c>
      <c r="O391" s="0"/>
      <c r="P391" s="0"/>
      <c r="Q391" s="0">
        <v>-4.2576699256896973</v>
      </c>
      <c r="R391" s="0">
        <v>-3.8049612045288086</v>
      </c>
      <c r="S391" s="0">
        <v>-2.8614788055419922</v>
      </c>
      <c r="T391" s="0">
        <v>-2.2080259323120117</v>
      </c>
      <c r="U391" s="0">
        <v>-1.5545729398727417</v>
      </c>
      <c r="V391" s="0">
        <v>-0.61109071969985962</v>
      </c>
      <c r="W391" s="0">
        <v>-0.15838176012039185</v>
      </c>
      <c r="X391" s="0">
        <v>30.063276290893555</v>
      </c>
      <c r="Y391" s="0">
        <v>29.151361465454102</v>
      </c>
      <c r="Z391" s="0">
        <v>-0.91191470623016357</v>
      </c>
      <c r="AA391" s="0">
        <v>0.514637291431427</v>
      </c>
      <c r="AB391" s="0">
        <v>-1.7584177255630493</v>
      </c>
      <c r="AC391" s="0">
        <v>-1.5714489221572876</v>
      </c>
      <c r="AD391" s="0">
        <v>-1.1817907094955444</v>
      </c>
      <c r="AE391" s="0">
        <v>-0.91191470623016357</v>
      </c>
      <c r="AF391" s="0">
        <v>-0.64203864336013794</v>
      </c>
      <c r="AG391" s="0">
        <v>-0.25238049030303955</v>
      </c>
      <c r="AH391" s="0">
        <v>-0.065411694347858429</v>
      </c>
    </row>
    <row r="392" x14ac:dyDescent="0.4">
      <c r="A392" s="11" t="str">
        <f>Data[[#This Row],[category]]&amp;Data[[#This Row],[subcategory]]&amp;Data[[#This Row],[date]]&amp;Data[[#This Row],[hour]]</f>
        <v>Climate zonesCoastal (1)Avg. Weekday Event1</v>
      </c>
      <c r="B392" s="11" t="s">
        <v>154</v>
      </c>
      <c r="C392" t="s">
        <v>155</v>
      </c>
      <c r="D392" t="s">
        <v>161</v>
      </c>
      <c r="E392" t="s">
        <v>40</v>
      </c>
      <c r="F392" s="0">
        <v>413</v>
      </c>
      <c r="G392" s="0">
        <v>44.309410095214844</v>
      </c>
      <c r="H392" s="0">
        <v>44.225456237792969</v>
      </c>
      <c r="I392" s="0">
        <v>-0.083951398730278015</v>
      </c>
      <c r="J392" s="0">
        <v>0.73447316884994507</v>
      </c>
      <c r="K392" s="0">
        <v>72.771186828613281</v>
      </c>
      <c r="L392" s="0">
        <v>-0.11430151760578156</v>
      </c>
      <c r="M392" s="0">
        <v>0</v>
      </c>
      <c r="N392" s="0">
        <v>0</v>
      </c>
      <c r="O392" s="0"/>
      <c r="P392" s="0"/>
      <c r="Q392" s="0">
        <v>-1.2920522689819336</v>
      </c>
      <c r="R392" s="0">
        <v>-1.0252165794372559</v>
      </c>
      <c r="S392" s="0">
        <v>-0.46910950541496277</v>
      </c>
      <c r="T392" s="0">
        <v>-0.083951398730278015</v>
      </c>
      <c r="U392" s="0">
        <v>0.30120670795440674</v>
      </c>
      <c r="V392" s="0">
        <v>0.85731381177902222</v>
      </c>
      <c r="W392" s="0">
        <v>1.1241494417190552</v>
      </c>
      <c r="X392" s="0">
        <v>18.299785614013672</v>
      </c>
      <c r="Y392" s="0">
        <v>18.265113830566406</v>
      </c>
      <c r="Z392" s="0">
        <v>-0.034671928733587265</v>
      </c>
      <c r="AA392" s="0">
        <v>0.30333742499351501</v>
      </c>
      <c r="AB392" s="0">
        <v>-0.53361761569976807</v>
      </c>
      <c r="AC392" s="0">
        <v>-0.42341446876525879</v>
      </c>
      <c r="AD392" s="0">
        <v>-0.19374223053455353</v>
      </c>
      <c r="AE392" s="0">
        <v>-0.034671928733587265</v>
      </c>
      <c r="AF392" s="0">
        <v>0.124398373067379</v>
      </c>
      <c r="AG392" s="0">
        <v>0.35407063364982605</v>
      </c>
      <c r="AH392" s="0">
        <v>0.46427372097969055</v>
      </c>
    </row>
    <row r="393" x14ac:dyDescent="0.4">
      <c r="A393" s="11" t="str">
        <f>Data[[#This Row],[category]]&amp;Data[[#This Row],[subcategory]]&amp;Data[[#This Row],[date]]&amp;Data[[#This Row],[hour]]</f>
        <v>Climate zonesCoastal (1)Avg. Weekday Event2</v>
      </c>
      <c r="B393" s="11" t="s">
        <v>154</v>
      </c>
      <c r="C393" t="s">
        <v>155</v>
      </c>
      <c r="D393" t="s">
        <v>161</v>
      </c>
      <c r="E393" t="s">
        <v>41</v>
      </c>
      <c r="F393" s="0">
        <v>413</v>
      </c>
      <c r="G393" s="0">
        <v>42.334728240966797</v>
      </c>
      <c r="H393" s="0">
        <v>42.274581909179688</v>
      </c>
      <c r="I393" s="0">
        <v>-0.060145407915115356</v>
      </c>
      <c r="J393" s="0">
        <v>0.75658941268920898</v>
      </c>
      <c r="K393" s="0">
        <v>72.08111572265625</v>
      </c>
      <c r="L393" s="0">
        <v>-0.079495437443256378</v>
      </c>
      <c r="M393" s="0">
        <v>0</v>
      </c>
      <c r="N393" s="0">
        <v>0</v>
      </c>
      <c r="O393" s="0"/>
      <c r="P393" s="0"/>
      <c r="Q393" s="0">
        <v>-1.3046241998672485</v>
      </c>
      <c r="R393" s="0">
        <v>-1.0297538042068481</v>
      </c>
      <c r="S393" s="0">
        <v>-0.45690128207206726</v>
      </c>
      <c r="T393" s="0">
        <v>-0.060145407915115356</v>
      </c>
      <c r="U393" s="0">
        <v>0.33661046624183655</v>
      </c>
      <c r="V393" s="0">
        <v>0.90946292877197266</v>
      </c>
      <c r="W393" s="0">
        <v>1.1843334436416626</v>
      </c>
      <c r="X393" s="0">
        <v>17.484243392944336</v>
      </c>
      <c r="Y393" s="0">
        <v>17.459402084350586</v>
      </c>
      <c r="Z393" s="0">
        <v>-0.024840053170919418</v>
      </c>
      <c r="AA393" s="0">
        <v>0.3124714195728302</v>
      </c>
      <c r="AB393" s="0">
        <v>-0.53880977630615234</v>
      </c>
      <c r="AC393" s="0">
        <v>-0.42528828978538513</v>
      </c>
      <c r="AD393" s="0">
        <v>-0.18870022892951965</v>
      </c>
      <c r="AE393" s="0">
        <v>-0.024840053170919418</v>
      </c>
      <c r="AF393" s="0">
        <v>0.13902011513710022</v>
      </c>
      <c r="AG393" s="0">
        <v>0.3756081759929657</v>
      </c>
      <c r="AH393" s="0">
        <v>0.4891296923160553</v>
      </c>
    </row>
    <row r="394" x14ac:dyDescent="0.4">
      <c r="A394" s="11" t="str">
        <f>Data[[#This Row],[category]]&amp;Data[[#This Row],[subcategory]]&amp;Data[[#This Row],[date]]&amp;Data[[#This Row],[hour]]</f>
        <v>Climate zonesCoastal (1)Avg. Weekday Event3</v>
      </c>
      <c r="B394" s="11" t="s">
        <v>154</v>
      </c>
      <c r="C394" t="s">
        <v>155</v>
      </c>
      <c r="D394" t="s">
        <v>161</v>
      </c>
      <c r="E394" t="s">
        <v>42</v>
      </c>
      <c r="F394" s="0">
        <v>413</v>
      </c>
      <c r="G394" s="0">
        <v>40.545635223388672</v>
      </c>
      <c r="H394" s="0">
        <v>41.125328063964844</v>
      </c>
      <c r="I394" s="0">
        <v>0.57968986034393311</v>
      </c>
      <c r="J394" s="0">
        <v>0.80634039640426636</v>
      </c>
      <c r="K394" s="0">
        <v>71.9564208984375</v>
      </c>
      <c r="L394" s="0">
        <v>0.71891456842422485</v>
      </c>
      <c r="M394" s="0">
        <v>0</v>
      </c>
      <c r="N394" s="0">
        <v>0</v>
      </c>
      <c r="O394" s="0"/>
      <c r="P394" s="0"/>
      <c r="Q394" s="0">
        <v>-0.74662208557128906</v>
      </c>
      <c r="R394" s="0">
        <v>-0.45367693901062012</v>
      </c>
      <c r="S394" s="0">
        <v>0.15684454143047333</v>
      </c>
      <c r="T394" s="0">
        <v>0.57968986034393311</v>
      </c>
      <c r="U394" s="0">
        <v>1.0025352239608765</v>
      </c>
      <c r="V394" s="0">
        <v>1.6130566596984863</v>
      </c>
      <c r="W394" s="0">
        <v>1.9060018062591553</v>
      </c>
      <c r="X394" s="0">
        <v>16.74534797668457</v>
      </c>
      <c r="Y394" s="0">
        <v>16.984760284423828</v>
      </c>
      <c r="Z394" s="0">
        <v>0.23941190540790558</v>
      </c>
      <c r="AA394" s="0">
        <v>0.33301857113838196</v>
      </c>
      <c r="AB394" s="0">
        <v>-0.30835488438606262</v>
      </c>
      <c r="AC394" s="0">
        <v>-0.18736857175827026</v>
      </c>
      <c r="AD394" s="0">
        <v>0.064776793122291565</v>
      </c>
      <c r="AE394" s="0">
        <v>0.23941190540790558</v>
      </c>
      <c r="AF394" s="0">
        <v>0.4140470027923584</v>
      </c>
      <c r="AG394" s="0">
        <v>0.66619235277175903</v>
      </c>
      <c r="AH394" s="0">
        <v>0.78717869520187378</v>
      </c>
    </row>
    <row r="395" x14ac:dyDescent="0.4">
      <c r="A395" s="11" t="str">
        <f>Data[[#This Row],[category]]&amp;Data[[#This Row],[subcategory]]&amp;Data[[#This Row],[date]]&amp;Data[[#This Row],[hour]]</f>
        <v>Climate zonesCoastal (1)Avg. Weekday Event4</v>
      </c>
      <c r="B395" s="11" t="s">
        <v>154</v>
      </c>
      <c r="C395" t="s">
        <v>155</v>
      </c>
      <c r="D395" t="s">
        <v>161</v>
      </c>
      <c r="E395" t="s">
        <v>43</v>
      </c>
      <c r="F395" s="0">
        <v>413</v>
      </c>
      <c r="G395" s="0">
        <v>37.339084625244141</v>
      </c>
      <c r="H395" s="0">
        <v>40.515338897705078</v>
      </c>
      <c r="I395" s="0">
        <v>3.1762559413909912</v>
      </c>
      <c r="J395" s="0">
        <v>1.0771890878677368</v>
      </c>
      <c r="K395" s="0">
        <v>71.783294677734375</v>
      </c>
      <c r="L395" s="0">
        <v>2.9486522674560547</v>
      </c>
      <c r="M395" s="0">
        <v>1</v>
      </c>
      <c r="N395" s="0">
        <v>1</v>
      </c>
      <c r="O395" s="0"/>
      <c r="P395" s="0"/>
      <c r="Q395" s="0">
        <v>1.4044375419616699</v>
      </c>
      <c r="R395" s="0">
        <v>1.7957825660705566</v>
      </c>
      <c r="S395" s="0">
        <v>2.611377477645874</v>
      </c>
      <c r="T395" s="0">
        <v>3.1762559413909912</v>
      </c>
      <c r="U395" s="0">
        <v>3.7411344051361084</v>
      </c>
      <c r="V395" s="0">
        <v>4.5567293167114258</v>
      </c>
      <c r="W395" s="0">
        <v>4.9480743408203125</v>
      </c>
      <c r="X395" s="0">
        <v>15.421041488647461</v>
      </c>
      <c r="Y395" s="0">
        <v>16.73283576965332</v>
      </c>
      <c r="Z395" s="0">
        <v>1.3117936849594116</v>
      </c>
      <c r="AA395" s="0">
        <v>0.44487908482551575</v>
      </c>
      <c r="AB395" s="0">
        <v>0.58003270626068115</v>
      </c>
      <c r="AC395" s="0">
        <v>0.74165821075439453</v>
      </c>
      <c r="AD395" s="0">
        <v>1.0784988403320312</v>
      </c>
      <c r="AE395" s="0">
        <v>1.3117936849594116</v>
      </c>
      <c r="AF395" s="0">
        <v>1.545088529586792</v>
      </c>
      <c r="AG395" s="0">
        <v>1.8819291591644287</v>
      </c>
      <c r="AH395" s="0">
        <v>2.0435545444488525</v>
      </c>
    </row>
    <row r="396" x14ac:dyDescent="0.4">
      <c r="A396" s="11" t="str">
        <f>Data[[#This Row],[category]]&amp;Data[[#This Row],[subcategory]]&amp;Data[[#This Row],[date]]&amp;Data[[#This Row],[hour]]</f>
        <v>Climate zonesCoastal (1)Avg. Weekday Event5</v>
      </c>
      <c r="B396" s="11" t="s">
        <v>154</v>
      </c>
      <c r="C396" t="s">
        <v>155</v>
      </c>
      <c r="D396" t="s">
        <v>161</v>
      </c>
      <c r="E396" t="s">
        <v>44</v>
      </c>
      <c r="F396" s="0">
        <v>413</v>
      </c>
      <c r="G396" s="0">
        <v>37.441539764404297</v>
      </c>
      <c r="H396" s="0">
        <v>40.55828857421875</v>
      </c>
      <c r="I396" s="0">
        <v>3.1167488098144531</v>
      </c>
      <c r="J396" s="0">
        <v>1.1551926136016846</v>
      </c>
      <c r="K396" s="0">
        <v>71.736076354980469</v>
      </c>
      <c r="L396" s="0">
        <v>2.6980338096618652</v>
      </c>
      <c r="M396" s="0">
        <v>1</v>
      </c>
      <c r="N396" s="0">
        <v>1</v>
      </c>
      <c r="O396" s="0"/>
      <c r="P396" s="0"/>
      <c r="Q396" s="0">
        <v>1.2166260480880737</v>
      </c>
      <c r="R396" s="0">
        <v>1.6363098621368408</v>
      </c>
      <c r="S396" s="0">
        <v>2.51096510887146</v>
      </c>
      <c r="T396" s="0">
        <v>3.1167488098144531</v>
      </c>
      <c r="U396" s="0">
        <v>3.7225325107574463</v>
      </c>
      <c r="V396" s="0">
        <v>4.5971875190734863</v>
      </c>
      <c r="W396" s="0">
        <v>5.016871452331543</v>
      </c>
      <c r="X396" s="0">
        <v>15.463356018066406</v>
      </c>
      <c r="Y396" s="0">
        <v>16.750574111938477</v>
      </c>
      <c r="Z396" s="0">
        <v>1.2872172594070435</v>
      </c>
      <c r="AA396" s="0">
        <v>0.47709456086158752</v>
      </c>
      <c r="AB396" s="0">
        <v>0.50246655941009521</v>
      </c>
      <c r="AC396" s="0">
        <v>0.67579597234725952</v>
      </c>
      <c r="AD396" s="0">
        <v>1.0370286703109741</v>
      </c>
      <c r="AE396" s="0">
        <v>1.2872172594070435</v>
      </c>
      <c r="AF396" s="0">
        <v>1.5374058485031128</v>
      </c>
      <c r="AG396" s="0">
        <v>1.8986384868621826</v>
      </c>
      <c r="AH396" s="0">
        <v>2.0719680786132812</v>
      </c>
    </row>
    <row r="397" x14ac:dyDescent="0.4">
      <c r="A397" s="11" t="str">
        <f>Data[[#This Row],[category]]&amp;Data[[#This Row],[subcategory]]&amp;Data[[#This Row],[date]]&amp;Data[[#This Row],[hour]]</f>
        <v>Climate zonesCoastal (1)Avg. Weekday Event6</v>
      </c>
      <c r="B397" s="11" t="s">
        <v>154</v>
      </c>
      <c r="C397" t="s">
        <v>155</v>
      </c>
      <c r="D397" t="s">
        <v>161</v>
      </c>
      <c r="E397" t="s">
        <v>45</v>
      </c>
      <c r="F397" s="0">
        <v>413</v>
      </c>
      <c r="G397" s="0">
        <v>42.604995727539063</v>
      </c>
      <c r="H397" s="0">
        <v>43.656742095947266</v>
      </c>
      <c r="I397" s="0">
        <v>1.0517433881759644</v>
      </c>
      <c r="J397" s="0">
        <v>0.92675578594207764</v>
      </c>
      <c r="K397" s="0">
        <v>71.5435791015625</v>
      </c>
      <c r="L397" s="0">
        <v>1.1348657608032227</v>
      </c>
      <c r="M397" s="0">
        <v>0</v>
      </c>
      <c r="N397" s="0">
        <v>0</v>
      </c>
      <c r="O397" s="0"/>
      <c r="P397" s="0"/>
      <c r="Q397" s="0">
        <v>-0.47263422608375549</v>
      </c>
      <c r="R397" s="0">
        <v>-0.13594193756580353</v>
      </c>
      <c r="S397" s="0">
        <v>0.56575220823287964</v>
      </c>
      <c r="T397" s="0">
        <v>1.0517433881759644</v>
      </c>
      <c r="U397" s="0">
        <v>1.5377346277236938</v>
      </c>
      <c r="V397" s="0">
        <v>2.2394287586212158</v>
      </c>
      <c r="W397" s="0">
        <v>2.5761210918426514</v>
      </c>
      <c r="X397" s="0">
        <v>17.595863342285156</v>
      </c>
      <c r="Y397" s="0">
        <v>18.030235290527344</v>
      </c>
      <c r="Z397" s="0">
        <v>0.4343700110912323</v>
      </c>
      <c r="AA397" s="0">
        <v>0.38275015354156494</v>
      </c>
      <c r="AB397" s="0">
        <v>-0.19519796967506409</v>
      </c>
      <c r="AC397" s="0">
        <v>-0.056144047528505325</v>
      </c>
      <c r="AD397" s="0">
        <v>0.23365563154220581</v>
      </c>
      <c r="AE397" s="0">
        <v>0.4343700110912323</v>
      </c>
      <c r="AF397" s="0">
        <v>0.63508439064025879</v>
      </c>
      <c r="AG397" s="0">
        <v>0.92488408088684082</v>
      </c>
      <c r="AH397" s="0">
        <v>1.0639380216598511</v>
      </c>
    </row>
    <row r="398" x14ac:dyDescent="0.4">
      <c r="A398" s="11" t="str">
        <f>Data[[#This Row],[category]]&amp;Data[[#This Row],[subcategory]]&amp;Data[[#This Row],[date]]&amp;Data[[#This Row],[hour]]</f>
        <v>Climate zonesCoastal (1)Avg. Weekday Event7</v>
      </c>
      <c r="B398" s="11" t="s">
        <v>154</v>
      </c>
      <c r="C398" t="s">
        <v>155</v>
      </c>
      <c r="D398" t="s">
        <v>161</v>
      </c>
      <c r="E398" t="s">
        <v>59</v>
      </c>
      <c r="F398" s="0">
        <v>413</v>
      </c>
      <c r="G398" s="0">
        <v>51.362335205078125</v>
      </c>
      <c r="H398" s="0">
        <v>52.683582305908203</v>
      </c>
      <c r="I398" s="0">
        <v>1.3212471008300781</v>
      </c>
      <c r="J398" s="0">
        <v>0.84101319313049316</v>
      </c>
      <c r="K398" s="0">
        <v>71.496368408203125</v>
      </c>
      <c r="L398" s="0">
        <v>1.5710183382034302</v>
      </c>
      <c r="M398" s="0">
        <v>0</v>
      </c>
      <c r="N398" s="0">
        <v>0</v>
      </c>
      <c r="O398" s="0"/>
      <c r="P398" s="0"/>
      <c r="Q398" s="0">
        <v>-0.062096498906612396</v>
      </c>
      <c r="R398" s="0">
        <v>0.24344532191753387</v>
      </c>
      <c r="S398" s="0">
        <v>0.88021934032440186</v>
      </c>
      <c r="T398" s="0">
        <v>1.3212471008300781</v>
      </c>
      <c r="U398" s="0">
        <v>1.7622748613357544</v>
      </c>
      <c r="V398" s="0">
        <v>2.3990488052368164</v>
      </c>
      <c r="W398" s="0">
        <v>2.7045907974243164</v>
      </c>
      <c r="X398" s="0">
        <v>21.212644577026367</v>
      </c>
      <c r="Y398" s="0">
        <v>21.758319854736328</v>
      </c>
      <c r="Z398" s="0">
        <v>0.54567503929138184</v>
      </c>
      <c r="AA398" s="0">
        <v>0.34733843803405762</v>
      </c>
      <c r="AB398" s="0">
        <v>-0.025645850226283073</v>
      </c>
      <c r="AC398" s="0">
        <v>0.10054291784763336</v>
      </c>
      <c r="AD398" s="0">
        <v>0.36353057622909546</v>
      </c>
      <c r="AE398" s="0">
        <v>0.54567503929138184</v>
      </c>
      <c r="AF398" s="0">
        <v>0.72781950235366821</v>
      </c>
      <c r="AG398" s="0">
        <v>0.9908071756362915</v>
      </c>
      <c r="AH398" s="0">
        <v>1.1169959306716919</v>
      </c>
    </row>
    <row r="399" x14ac:dyDescent="0.4">
      <c r="A399" s="11" t="str">
        <f>Data[[#This Row],[category]]&amp;Data[[#This Row],[subcategory]]&amp;Data[[#This Row],[date]]&amp;Data[[#This Row],[hour]]</f>
        <v>Climate zonesCoastal (1)Avg. Weekday Event8</v>
      </c>
      <c r="B399" s="11" t="s">
        <v>154</v>
      </c>
      <c r="C399" t="s">
        <v>155</v>
      </c>
      <c r="D399" t="s">
        <v>161</v>
      </c>
      <c r="E399" t="s">
        <v>60</v>
      </c>
      <c r="F399" s="0">
        <v>413</v>
      </c>
      <c r="G399" s="0">
        <v>63.698375701904297</v>
      </c>
      <c r="H399" s="0">
        <v>62.289081573486328</v>
      </c>
      <c r="I399" s="0">
        <v>-1.4092934131622314</v>
      </c>
      <c r="J399" s="0">
        <v>0.55601435899734497</v>
      </c>
      <c r="K399" s="0">
        <v>75.441886901855469</v>
      </c>
      <c r="L399" s="0">
        <v>-2.5346348285675049</v>
      </c>
      <c r="M399" s="0">
        <v>1</v>
      </c>
      <c r="N399" s="0">
        <v>1</v>
      </c>
      <c r="O399" s="0"/>
      <c r="P399" s="0"/>
      <c r="Q399" s="0">
        <v>-2.3238556385040283</v>
      </c>
      <c r="R399" s="0">
        <v>-2.1218545436859131</v>
      </c>
      <c r="S399" s="0">
        <v>-1.7008676528930664</v>
      </c>
      <c r="T399" s="0">
        <v>-1.4092934131622314</v>
      </c>
      <c r="U399" s="0">
        <v>-1.1177191734313965</v>
      </c>
      <c r="V399" s="0">
        <v>-0.69673234224319458</v>
      </c>
      <c r="W399" s="0">
        <v>-0.49473118782043457</v>
      </c>
      <c r="X399" s="0">
        <v>26.307428359985352</v>
      </c>
      <c r="Y399" s="0">
        <v>25.725391387939453</v>
      </c>
      <c r="Z399" s="0">
        <v>-0.58203816413879395</v>
      </c>
      <c r="AA399" s="0">
        <v>0.22963392734527588</v>
      </c>
      <c r="AB399" s="0">
        <v>-0.95975238084793091</v>
      </c>
      <c r="AC399" s="0">
        <v>-0.87632590532302856</v>
      </c>
      <c r="AD399" s="0">
        <v>-0.70245832204818726</v>
      </c>
      <c r="AE399" s="0">
        <v>-0.58203816413879395</v>
      </c>
      <c r="AF399" s="0">
        <v>-0.46161800622940063</v>
      </c>
      <c r="AG399" s="0">
        <v>-0.28775045275688171</v>
      </c>
      <c r="AH399" s="0">
        <v>-0.20432396233081818</v>
      </c>
    </row>
    <row r="400" x14ac:dyDescent="0.4">
      <c r="A400" s="11" t="str">
        <f>Data[[#This Row],[category]]&amp;Data[[#This Row],[subcategory]]&amp;Data[[#This Row],[date]]&amp;Data[[#This Row],[hour]]</f>
        <v>Climate zonesCoastal (1)Avg. Weekday Event9</v>
      </c>
      <c r="B400" s="11" t="s">
        <v>154</v>
      </c>
      <c r="C400" t="s">
        <v>155</v>
      </c>
      <c r="D400" t="s">
        <v>161</v>
      </c>
      <c r="E400" t="s">
        <v>61</v>
      </c>
      <c r="F400" s="0">
        <v>413</v>
      </c>
      <c r="G400" s="0">
        <v>74.400360107421875</v>
      </c>
      <c r="H400" s="0">
        <v>74.309806823730469</v>
      </c>
      <c r="I400" s="0">
        <v>-0.090553462505340576</v>
      </c>
      <c r="J400" s="0">
        <v>0.3784746527671814</v>
      </c>
      <c r="K400" s="0">
        <v>80.970947265625</v>
      </c>
      <c r="L400" s="0">
        <v>-0.23925898969173431</v>
      </c>
      <c r="M400" s="0">
        <v>0</v>
      </c>
      <c r="N400" s="0">
        <v>0</v>
      </c>
      <c r="O400" s="0"/>
      <c r="P400" s="0"/>
      <c r="Q400" s="0">
        <v>-0.71308887004852295</v>
      </c>
      <c r="R400" s="0">
        <v>-0.57558822631835938</v>
      </c>
      <c r="S400" s="0">
        <v>-0.28902575373649597</v>
      </c>
      <c r="T400" s="0">
        <v>-0.090553462505340576</v>
      </c>
      <c r="U400" s="0">
        <v>0.10791883617639542</v>
      </c>
      <c r="V400" s="0">
        <v>0.39448133111000061</v>
      </c>
      <c r="W400" s="0">
        <v>0.5319819450378418</v>
      </c>
      <c r="X400" s="0">
        <v>30.727348327636719</v>
      </c>
      <c r="Y400" s="0">
        <v>30.689950942993164</v>
      </c>
      <c r="Z400" s="0">
        <v>-0.037398580461740494</v>
      </c>
      <c r="AA400" s="0">
        <v>0.15631003677845001</v>
      </c>
      <c r="AB400" s="0">
        <v>-0.29450571537017822</v>
      </c>
      <c r="AC400" s="0">
        <v>-0.23771795630455017</v>
      </c>
      <c r="AD400" s="0">
        <v>-0.11936764419078827</v>
      </c>
      <c r="AE400" s="0">
        <v>-0.037398580461740494</v>
      </c>
      <c r="AF400" s="0">
        <v>0.044570483267307281</v>
      </c>
      <c r="AG400" s="0">
        <v>0.16292078793048859</v>
      </c>
      <c r="AH400" s="0">
        <v>0.21970854699611664</v>
      </c>
    </row>
    <row r="401" x14ac:dyDescent="0.4">
      <c r="A401" s="11" t="str">
        <f>Data[[#This Row],[category]]&amp;Data[[#This Row],[subcategory]]&amp;Data[[#This Row],[date]]&amp;Data[[#This Row],[hour]]</f>
        <v>Climate zonesCoastal (1)Avg. Weekday Event10</v>
      </c>
      <c r="B401" s="11" t="s">
        <v>154</v>
      </c>
      <c r="C401" t="s">
        <v>155</v>
      </c>
      <c r="D401" t="s">
        <v>161</v>
      </c>
      <c r="E401" t="s">
        <v>62</v>
      </c>
      <c r="F401" s="0">
        <v>413</v>
      </c>
      <c r="G401" s="0">
        <v>82.416091918945313</v>
      </c>
      <c r="H401" s="0">
        <v>82.315376281738281</v>
      </c>
      <c r="I401" s="0">
        <v>-0.10071182250976562</v>
      </c>
      <c r="J401" s="0">
        <v>0.16695266962051392</v>
      </c>
      <c r="K401" s="0">
        <v>84.705810546875</v>
      </c>
      <c r="L401" s="0">
        <v>-0.60323578119277954</v>
      </c>
      <c r="M401" s="0">
        <v>0</v>
      </c>
      <c r="N401" s="0">
        <v>0</v>
      </c>
      <c r="O401" s="0"/>
      <c r="P401" s="0"/>
      <c r="Q401" s="0">
        <v>-0.37532451748847961</v>
      </c>
      <c r="R401" s="0">
        <v>-0.31467026472091675</v>
      </c>
      <c r="S401" s="0">
        <v>-0.18826188147068024</v>
      </c>
      <c r="T401" s="0">
        <v>-0.10071182250976562</v>
      </c>
      <c r="U401" s="0">
        <v>-0.013161757029592991</v>
      </c>
      <c r="V401" s="0">
        <v>0.11324663460254669</v>
      </c>
      <c r="W401" s="0">
        <v>0.17390088737010956</v>
      </c>
      <c r="X401" s="0">
        <v>34.037845611572266</v>
      </c>
      <c r="Y401" s="0">
        <v>33.996250152587891</v>
      </c>
      <c r="Z401" s="0">
        <v>-0.041593983769416809</v>
      </c>
      <c r="AA401" s="0">
        <v>0.068951450288295746</v>
      </c>
      <c r="AB401" s="0">
        <v>-0.15500903129577637</v>
      </c>
      <c r="AC401" s="0">
        <v>-0.12995882332324982</v>
      </c>
      <c r="AD401" s="0">
        <v>-0.077752158045768738</v>
      </c>
      <c r="AE401" s="0">
        <v>-0.041593983769416809</v>
      </c>
      <c r="AF401" s="0">
        <v>-0.0054358080960810184</v>
      </c>
      <c r="AG401" s="0">
        <v>0.046770855784416199</v>
      </c>
      <c r="AH401" s="0">
        <v>0.071821056306362152</v>
      </c>
    </row>
    <row r="402" x14ac:dyDescent="0.4">
      <c r="A402" s="11" t="str">
        <f>Data[[#This Row],[category]]&amp;Data[[#This Row],[subcategory]]&amp;Data[[#This Row],[date]]&amp;Data[[#This Row],[hour]]</f>
        <v>Climate zonesCoastal (1)Avg. Weekday Event11</v>
      </c>
      <c r="B402" s="11" t="s">
        <v>154</v>
      </c>
      <c r="C402" t="s">
        <v>155</v>
      </c>
      <c r="D402" t="s">
        <v>161</v>
      </c>
      <c r="E402" t="s">
        <v>63</v>
      </c>
      <c r="F402" s="0">
        <v>413</v>
      </c>
      <c r="G402" s="0">
        <v>86.703071594238281</v>
      </c>
      <c r="H402" s="0">
        <v>86.803787231445313</v>
      </c>
      <c r="I402" s="0">
        <v>0.10071155428886414</v>
      </c>
      <c r="J402" s="0">
        <v>0.16695263981819153</v>
      </c>
      <c r="K402" s="0">
        <v>87.174331665039062</v>
      </c>
      <c r="L402" s="0">
        <v>0.60323429107666016</v>
      </c>
      <c r="M402" s="0">
        <v>0</v>
      </c>
      <c r="N402" s="0">
        <v>0</v>
      </c>
      <c r="O402" s="0"/>
      <c r="P402" s="0"/>
      <c r="Q402" s="0">
        <v>-0.17390109598636627</v>
      </c>
      <c r="R402" s="0">
        <v>-0.1132468655705452</v>
      </c>
      <c r="S402" s="0">
        <v>0.01316150464117527</v>
      </c>
      <c r="T402" s="0">
        <v>0.10071155428886414</v>
      </c>
      <c r="U402" s="0">
        <v>0.18826159834861755</v>
      </c>
      <c r="V402" s="0">
        <v>0.31466996669769287</v>
      </c>
      <c r="W402" s="0">
        <v>0.37532421946525574</v>
      </c>
      <c r="X402" s="0">
        <v>35.808368682861328</v>
      </c>
      <c r="Y402" s="0">
        <v>35.849964141845703</v>
      </c>
      <c r="Z402" s="0">
        <v>0.041593872010707855</v>
      </c>
      <c r="AA402" s="0">
        <v>0.068951442837715149</v>
      </c>
      <c r="AB402" s="0">
        <v>-0.071821160614490509</v>
      </c>
      <c r="AC402" s="0">
        <v>-0.046770956367254257</v>
      </c>
      <c r="AD402" s="0">
        <v>0.0054357000626623631</v>
      </c>
      <c r="AE402" s="0">
        <v>0.041593872010707855</v>
      </c>
      <c r="AF402" s="0">
        <v>0.077752046287059784</v>
      </c>
      <c r="AG402" s="0">
        <v>0.12995870411396027</v>
      </c>
      <c r="AH402" s="0">
        <v>0.15500889718532562</v>
      </c>
    </row>
    <row r="403" x14ac:dyDescent="0.4">
      <c r="A403" s="11" t="str">
        <f>Data[[#This Row],[category]]&amp;Data[[#This Row],[subcategory]]&amp;Data[[#This Row],[date]]&amp;Data[[#This Row],[hour]]</f>
        <v>Climate zonesCoastal (1)Avg. Weekday Event12</v>
      </c>
      <c r="B403" s="11" t="s">
        <v>154</v>
      </c>
      <c r="C403" t="s">
        <v>155</v>
      </c>
      <c r="D403" t="s">
        <v>161</v>
      </c>
      <c r="E403" t="s">
        <v>64</v>
      </c>
      <c r="F403" s="0">
        <v>413</v>
      </c>
      <c r="G403" s="0">
        <v>89.318161010742188</v>
      </c>
      <c r="H403" s="0">
        <v>90.054847717285156</v>
      </c>
      <c r="I403" s="0">
        <v>0.73668175935745239</v>
      </c>
      <c r="J403" s="0">
        <v>0.36119502782821655</v>
      </c>
      <c r="K403" s="0">
        <v>88.353515625</v>
      </c>
      <c r="L403" s="0">
        <v>2.0395679473876953</v>
      </c>
      <c r="M403" s="0">
        <v>1</v>
      </c>
      <c r="N403" s="0">
        <v>1</v>
      </c>
      <c r="O403" s="0"/>
      <c r="P403" s="0"/>
      <c r="Q403" s="0">
        <v>0.14256881177425385</v>
      </c>
      <c r="R403" s="0">
        <v>0.27379170060157776</v>
      </c>
      <c r="S403" s="0">
        <v>0.54727089405059814</v>
      </c>
      <c r="T403" s="0">
        <v>0.73668175935745239</v>
      </c>
      <c r="U403" s="0">
        <v>0.92609262466430664</v>
      </c>
      <c r="V403" s="0">
        <v>1.1995718479156494</v>
      </c>
      <c r="W403" s="0">
        <v>1.3307946920394897</v>
      </c>
      <c r="X403" s="0">
        <v>36.888401031494141</v>
      </c>
      <c r="Y403" s="0">
        <v>37.192653656005859</v>
      </c>
      <c r="Z403" s="0">
        <v>0.30424955487251282</v>
      </c>
      <c r="AA403" s="0">
        <v>0.1491735428571701</v>
      </c>
      <c r="AB403" s="0">
        <v>0.058880910277366638</v>
      </c>
      <c r="AC403" s="0">
        <v>0.11307596415281296</v>
      </c>
      <c r="AD403" s="0">
        <v>0.226022869348526</v>
      </c>
      <c r="AE403" s="0">
        <v>0.30424955487251282</v>
      </c>
      <c r="AF403" s="0">
        <v>0.38247624039649963</v>
      </c>
      <c r="AG403" s="0">
        <v>0.49542313814163208</v>
      </c>
      <c r="AH403" s="0">
        <v>0.5496181845664978</v>
      </c>
    </row>
    <row r="404" x14ac:dyDescent="0.4">
      <c r="A404" s="11" t="str">
        <f>Data[[#This Row],[category]]&amp;Data[[#This Row],[subcategory]]&amp;Data[[#This Row],[date]]&amp;Data[[#This Row],[hour]]</f>
        <v>Climate zonesCoastal (1)Avg. Weekday Event13</v>
      </c>
      <c r="B404" s="11" t="s">
        <v>154</v>
      </c>
      <c r="C404" t="s">
        <v>155</v>
      </c>
      <c r="D404" t="s">
        <v>161</v>
      </c>
      <c r="E404" t="s">
        <v>65</v>
      </c>
      <c r="F404" s="0">
        <v>413</v>
      </c>
      <c r="G404" s="0">
        <v>89.256523132324219</v>
      </c>
      <c r="H404" s="0">
        <v>90.6033935546875</v>
      </c>
      <c r="I404" s="0">
        <v>1.3468647003173828</v>
      </c>
      <c r="J404" s="0">
        <v>0.48062631487846375</v>
      </c>
      <c r="K404" s="0">
        <v>87.4854736328125</v>
      </c>
      <c r="L404" s="0">
        <v>2.8023116588592529</v>
      </c>
      <c r="M404" s="0">
        <v>1</v>
      </c>
      <c r="N404" s="0">
        <v>1</v>
      </c>
      <c r="O404" s="0"/>
      <c r="P404" s="0"/>
      <c r="Q404" s="0">
        <v>0.55630475282669067</v>
      </c>
      <c r="R404" s="0">
        <v>0.73091727495193481</v>
      </c>
      <c r="S404" s="0">
        <v>1.094823956489563</v>
      </c>
      <c r="T404" s="0">
        <v>1.3468647003173828</v>
      </c>
      <c r="U404" s="0">
        <v>1.5989054441452026</v>
      </c>
      <c r="V404" s="0">
        <v>1.962812066078186</v>
      </c>
      <c r="W404" s="0">
        <v>2.1374247074127197</v>
      </c>
      <c r="X404" s="0">
        <v>36.862945556640625</v>
      </c>
      <c r="Y404" s="0">
        <v>37.419200897216797</v>
      </c>
      <c r="Z404" s="0">
        <v>0.55625510215759277</v>
      </c>
      <c r="AA404" s="0">
        <v>0.19849866628646851</v>
      </c>
      <c r="AB404" s="0">
        <v>0.22975385189056396</v>
      </c>
      <c r="AC404" s="0">
        <v>0.30186882615089417</v>
      </c>
      <c r="AD404" s="0">
        <v>0.45216229557991028</v>
      </c>
      <c r="AE404" s="0">
        <v>0.55625510215759277</v>
      </c>
      <c r="AF404" s="0">
        <v>0.66034787893295288</v>
      </c>
      <c r="AG404" s="0">
        <v>0.81064140796661377</v>
      </c>
      <c r="AH404" s="0">
        <v>0.88275635242462158</v>
      </c>
    </row>
    <row r="405" x14ac:dyDescent="0.4">
      <c r="A405" s="11" t="str">
        <f>Data[[#This Row],[category]]&amp;Data[[#This Row],[subcategory]]&amp;Data[[#This Row],[date]]&amp;Data[[#This Row],[hour]]</f>
        <v>Climate zonesCoastal (1)Avg. Weekday Event14</v>
      </c>
      <c r="B405" s="11" t="s">
        <v>154</v>
      </c>
      <c r="C405" t="s">
        <v>155</v>
      </c>
      <c r="D405" t="s">
        <v>161</v>
      </c>
      <c r="E405" t="s">
        <v>66</v>
      </c>
      <c r="F405" s="0">
        <v>413</v>
      </c>
      <c r="G405" s="0">
        <v>89.59295654296875</v>
      </c>
      <c r="H405" s="0">
        <v>91.739051818847656</v>
      </c>
      <c r="I405" s="0">
        <v>2.1460893154144287</v>
      </c>
      <c r="J405" s="0">
        <v>0.53432738780975342</v>
      </c>
      <c r="K405" s="0">
        <v>87.723968505859375</v>
      </c>
      <c r="L405" s="0">
        <v>4.0164313316345215</v>
      </c>
      <c r="M405" s="0">
        <v>1</v>
      </c>
      <c r="N405" s="0">
        <v>1</v>
      </c>
      <c r="O405" s="0"/>
      <c r="P405" s="0"/>
      <c r="Q405" s="0">
        <v>1.267198920249939</v>
      </c>
      <c r="R405" s="0">
        <v>1.461321234703064</v>
      </c>
      <c r="S405" s="0">
        <v>1.8658877611160278</v>
      </c>
      <c r="T405" s="0">
        <v>2.1460893154144287</v>
      </c>
      <c r="U405" s="0">
        <v>2.4262909889221191</v>
      </c>
      <c r="V405" s="0">
        <v>2.830857515335083</v>
      </c>
      <c r="W405" s="0">
        <v>3.0249795913696289</v>
      </c>
      <c r="X405" s="0">
        <v>37.00189208984375</v>
      </c>
      <c r="Y405" s="0">
        <v>37.888229370117188</v>
      </c>
      <c r="Z405" s="0">
        <v>0.88633489608764648</v>
      </c>
      <c r="AA405" s="0">
        <v>0.2206772118806839</v>
      </c>
      <c r="AB405" s="0">
        <v>0.52335315942764282</v>
      </c>
      <c r="AC405" s="0">
        <v>0.60352569818496704</v>
      </c>
      <c r="AD405" s="0">
        <v>0.77061164379119873</v>
      </c>
      <c r="AE405" s="0">
        <v>0.88633489608764648</v>
      </c>
      <c r="AF405" s="0">
        <v>1.0020581483840942</v>
      </c>
      <c r="AG405" s="0">
        <v>1.1691441535949707</v>
      </c>
      <c r="AH405" s="0">
        <v>1.2493165731430054</v>
      </c>
    </row>
    <row r="406" x14ac:dyDescent="0.4">
      <c r="A406" s="11" t="str">
        <f>Data[[#This Row],[category]]&amp;Data[[#This Row],[subcategory]]&amp;Data[[#This Row],[date]]&amp;Data[[#This Row],[hour]]</f>
        <v>Climate zonesCoastal (1)Avg. Weekday Event15</v>
      </c>
      <c r="B406" s="11" t="s">
        <v>154</v>
      </c>
      <c r="C406" t="s">
        <v>155</v>
      </c>
      <c r="D406" t="s">
        <v>161</v>
      </c>
      <c r="E406" t="s">
        <v>67</v>
      </c>
      <c r="F406" s="0">
        <v>413</v>
      </c>
      <c r="G406" s="0">
        <v>88.198295593261719</v>
      </c>
      <c r="H406" s="0">
        <v>85.187355041503906</v>
      </c>
      <c r="I406" s="0">
        <v>-3.0109450817108154</v>
      </c>
      <c r="J406" s="0">
        <v>0.70484602451324463</v>
      </c>
      <c r="K406" s="0">
        <v>87.083534240722656</v>
      </c>
      <c r="L406" s="0">
        <v>-4.2717771530151367</v>
      </c>
      <c r="M406" s="0">
        <v>1</v>
      </c>
      <c r="N406" s="0">
        <v>1</v>
      </c>
      <c r="O406" s="0"/>
      <c r="P406" s="0"/>
      <c r="Q406" s="0">
        <v>-4.170313835144043</v>
      </c>
      <c r="R406" s="0">
        <v>-3.9142415523529053</v>
      </c>
      <c r="S406" s="0">
        <v>-3.3805665969848633</v>
      </c>
      <c r="T406" s="0">
        <v>-3.0109450817108154</v>
      </c>
      <c r="U406" s="0">
        <v>-2.6413235664367676</v>
      </c>
      <c r="V406" s="0">
        <v>-2.1076486110687256</v>
      </c>
      <c r="W406" s="0">
        <v>-1.851576566696167</v>
      </c>
      <c r="X406" s="0">
        <v>36.425895690917969</v>
      </c>
      <c r="Y406" s="0">
        <v>35.182376861572266</v>
      </c>
      <c r="Z406" s="0">
        <v>-1.2435202598571777</v>
      </c>
      <c r="AA406" s="0">
        <v>0.29110139608383179</v>
      </c>
      <c r="AB406" s="0">
        <v>-1.722339391708374</v>
      </c>
      <c r="AC406" s="0">
        <v>-1.6165816783905029</v>
      </c>
      <c r="AD406" s="0">
        <v>-1.3961739540100098</v>
      </c>
      <c r="AE406" s="0">
        <v>-1.2435202598571777</v>
      </c>
      <c r="AF406" s="0">
        <v>-1.0908665657043457</v>
      </c>
      <c r="AG406" s="0">
        <v>-0.87045878171920776</v>
      </c>
      <c r="AH406" s="0">
        <v>-0.76470106840133667</v>
      </c>
    </row>
    <row r="407" x14ac:dyDescent="0.4">
      <c r="A407" s="11" t="str">
        <f>Data[[#This Row],[category]]&amp;Data[[#This Row],[subcategory]]&amp;Data[[#This Row],[date]]&amp;Data[[#This Row],[hour]]</f>
        <v>Climate zonesCoastal (1)Avg. Weekday Event16</v>
      </c>
      <c r="B407" s="11" t="s">
        <v>154</v>
      </c>
      <c r="C407" t="s">
        <v>155</v>
      </c>
      <c r="D407" t="s">
        <v>161</v>
      </c>
      <c r="E407" t="s">
        <v>68</v>
      </c>
      <c r="F407" s="0">
        <v>413</v>
      </c>
      <c r="G407" s="0">
        <v>85.246139526367188</v>
      </c>
      <c r="H407" s="0">
        <v>83.241874694824219</v>
      </c>
      <c r="I407" s="0">
        <v>-2.0042638778686523</v>
      </c>
      <c r="J407" s="0">
        <v>0.77415567636489868</v>
      </c>
      <c r="K407" s="0">
        <v>86.659805297851563</v>
      </c>
      <c r="L407" s="0">
        <v>-2.5889675617218018</v>
      </c>
      <c r="M407" s="0">
        <v>1</v>
      </c>
      <c r="N407" s="0">
        <v>1</v>
      </c>
      <c r="O407" s="0"/>
      <c r="P407" s="0"/>
      <c r="Q407" s="0">
        <v>-3.2776367664337158</v>
      </c>
      <c r="R407" s="0">
        <v>-2.9963843822479248</v>
      </c>
      <c r="S407" s="0">
        <v>-2.4102315902709961</v>
      </c>
      <c r="T407" s="0">
        <v>-2.0042638778686523</v>
      </c>
      <c r="U407" s="0">
        <v>-1.5982962846755981</v>
      </c>
      <c r="V407" s="0">
        <v>-1.0121434926986694</v>
      </c>
      <c r="W407" s="0">
        <v>-0.73089110851287842</v>
      </c>
      <c r="X407" s="0">
        <v>35.206657409667969</v>
      </c>
      <c r="Y407" s="0">
        <v>34.378894805908203</v>
      </c>
      <c r="Z407" s="0">
        <v>-0.82776099443435669</v>
      </c>
      <c r="AA407" s="0">
        <v>0.31972628831863403</v>
      </c>
      <c r="AB407" s="0">
        <v>-1.3536639213562012</v>
      </c>
      <c r="AC407" s="0">
        <v>-1.2375067472457886</v>
      </c>
      <c r="AD407" s="0">
        <v>-0.99542564153671265</v>
      </c>
      <c r="AE407" s="0">
        <v>-0.82776099443435669</v>
      </c>
      <c r="AF407" s="0">
        <v>-0.66009634733200073</v>
      </c>
      <c r="AG407" s="0">
        <v>-0.41801527142524719</v>
      </c>
      <c r="AH407" s="0">
        <v>-0.30185803771018982</v>
      </c>
    </row>
    <row r="408" x14ac:dyDescent="0.4">
      <c r="A408" s="11" t="str">
        <f>Data[[#This Row],[category]]&amp;Data[[#This Row],[subcategory]]&amp;Data[[#This Row],[date]]&amp;Data[[#This Row],[hour]]</f>
        <v>Climate zonesCoastal (1)Avg. Weekday Event17</v>
      </c>
      <c r="B408" s="11" t="s">
        <v>154</v>
      </c>
      <c r="C408" t="s">
        <v>155</v>
      </c>
      <c r="D408" t="s">
        <v>161</v>
      </c>
      <c r="E408" t="s">
        <v>69</v>
      </c>
      <c r="F408" s="0">
        <v>413</v>
      </c>
      <c r="G408" s="0">
        <v>81.046470642089844</v>
      </c>
      <c r="H408" s="0">
        <v>78.584388732910156</v>
      </c>
      <c r="I408" s="0">
        <v>-2.4620804786682129</v>
      </c>
      <c r="J408" s="0">
        <v>0.85389792919158936</v>
      </c>
      <c r="K408" s="0">
        <v>85.7506103515625</v>
      </c>
      <c r="L408" s="0">
        <v>-2.8833427429199219</v>
      </c>
      <c r="M408" s="0">
        <v>1</v>
      </c>
      <c r="N408" s="0">
        <v>1</v>
      </c>
      <c r="O408" s="0"/>
      <c r="P408" s="0"/>
      <c r="Q408" s="0">
        <v>-3.8666176795959473</v>
      </c>
      <c r="R408" s="0">
        <v>-3.5563948154449463</v>
      </c>
      <c r="S408" s="0">
        <v>-2.9098649024963379</v>
      </c>
      <c r="T408" s="0">
        <v>-2.4620804786682129</v>
      </c>
      <c r="U408" s="0">
        <v>-2.0142960548400879</v>
      </c>
      <c r="V408" s="0">
        <v>-1.367766261100769</v>
      </c>
      <c r="W408" s="0">
        <v>-1.0575433969497681</v>
      </c>
      <c r="X408" s="0">
        <v>33.472190856933594</v>
      </c>
      <c r="Y408" s="0">
        <v>32.455352783203125</v>
      </c>
      <c r="Z408" s="0">
        <v>-1.0168392658233643</v>
      </c>
      <c r="AA408" s="0">
        <v>0.35265985131263733</v>
      </c>
      <c r="AB408" s="0">
        <v>-1.5969130992889404</v>
      </c>
      <c r="AC408" s="0">
        <v>-1.4687910079956055</v>
      </c>
      <c r="AD408" s="0">
        <v>-1.2017742395401001</v>
      </c>
      <c r="AE408" s="0">
        <v>-1.0168392658233643</v>
      </c>
      <c r="AF408" s="0">
        <v>-0.83190423250198364</v>
      </c>
      <c r="AG408" s="0">
        <v>-0.56488746404647827</v>
      </c>
      <c r="AH408" s="0">
        <v>-0.43676543235778809</v>
      </c>
    </row>
    <row r="409" x14ac:dyDescent="0.4">
      <c r="A409" s="11" t="str">
        <f>Data[[#This Row],[category]]&amp;Data[[#This Row],[subcategory]]&amp;Data[[#This Row],[date]]&amp;Data[[#This Row],[hour]]</f>
        <v>Climate zonesCoastal (1)Avg. Weekday Event18</v>
      </c>
      <c r="B409" s="11" t="s">
        <v>154</v>
      </c>
      <c r="C409" t="s">
        <v>155</v>
      </c>
      <c r="D409" t="s">
        <v>161</v>
      </c>
      <c r="E409" t="s">
        <v>70</v>
      </c>
      <c r="F409" s="0">
        <v>413</v>
      </c>
      <c r="G409" s="0">
        <v>76.12420654296875</v>
      </c>
      <c r="H409" s="0">
        <v>73.793441772460938</v>
      </c>
      <c r="I409" s="0">
        <v>-2.3307666778564453</v>
      </c>
      <c r="J409" s="0">
        <v>0.94075173139572144</v>
      </c>
      <c r="K409" s="0">
        <v>83.625907897949219</v>
      </c>
      <c r="L409" s="0">
        <v>-2.4775576591491699</v>
      </c>
      <c r="M409" s="0">
        <v>1</v>
      </c>
      <c r="N409" s="0">
        <v>1</v>
      </c>
      <c r="O409" s="0"/>
      <c r="P409" s="0"/>
      <c r="Q409" s="0">
        <v>-3.8781654834747314</v>
      </c>
      <c r="R409" s="0">
        <v>-3.536388635635376</v>
      </c>
      <c r="S409" s="0">
        <v>-2.8240973949432373</v>
      </c>
      <c r="T409" s="0">
        <v>-2.3307666778564453</v>
      </c>
      <c r="U409" s="0">
        <v>-1.8374359607696533</v>
      </c>
      <c r="V409" s="0">
        <v>-1.1251448392868042</v>
      </c>
      <c r="W409" s="0">
        <v>-0.78336775302886963</v>
      </c>
      <c r="X409" s="0">
        <v>31.439296722412109</v>
      </c>
      <c r="Y409" s="0">
        <v>30.476692199707031</v>
      </c>
      <c r="Z409" s="0">
        <v>-0.96260660886764526</v>
      </c>
      <c r="AA409" s="0">
        <v>0.38853046298027039</v>
      </c>
      <c r="AB409" s="0">
        <v>-1.6016823053359985</v>
      </c>
      <c r="AC409" s="0">
        <v>-1.4605283737182617</v>
      </c>
      <c r="AD409" s="0">
        <v>-1.1663521528244019</v>
      </c>
      <c r="AE409" s="0">
        <v>-0.96260660886764526</v>
      </c>
      <c r="AF409" s="0">
        <v>-0.7588610053062439</v>
      </c>
      <c r="AG409" s="0">
        <v>-0.46468478441238403</v>
      </c>
      <c r="AH409" s="0">
        <v>-0.32353085279464722</v>
      </c>
    </row>
    <row r="410" x14ac:dyDescent="0.4">
      <c r="A410" s="11" t="str">
        <f>Data[[#This Row],[category]]&amp;Data[[#This Row],[subcategory]]&amp;Data[[#This Row],[date]]&amp;Data[[#This Row],[hour]]</f>
        <v>Climate zonesCoastal (1)Avg. Weekday Event19</v>
      </c>
      <c r="B410" s="11" t="s">
        <v>154</v>
      </c>
      <c r="C410" t="s">
        <v>155</v>
      </c>
      <c r="D410" t="s">
        <v>161</v>
      </c>
      <c r="E410" t="s">
        <v>71</v>
      </c>
      <c r="F410" s="0">
        <v>413</v>
      </c>
      <c r="G410" s="0">
        <v>69.845039367675781</v>
      </c>
      <c r="H410" s="0">
        <v>70.81353759765625</v>
      </c>
      <c r="I410" s="0">
        <v>0.96849524974822998</v>
      </c>
      <c r="J410" s="0">
        <v>0.93041086196899414</v>
      </c>
      <c r="K410" s="0">
        <v>80.285720825195313</v>
      </c>
      <c r="L410" s="0">
        <v>1.0409328937530518</v>
      </c>
      <c r="M410" s="0">
        <v>0</v>
      </c>
      <c r="N410" s="0">
        <v>0</v>
      </c>
      <c r="O410" s="0"/>
      <c r="P410" s="0"/>
      <c r="Q410" s="0">
        <v>-0.56189441680908203</v>
      </c>
      <c r="R410" s="0">
        <v>-0.22387424111366272</v>
      </c>
      <c r="S410" s="0">
        <v>0.48058730363845825</v>
      </c>
      <c r="T410" s="0">
        <v>0.96849524974822998</v>
      </c>
      <c r="U410" s="0">
        <v>1.4564031362533569</v>
      </c>
      <c r="V410" s="0">
        <v>2.1608648300170898</v>
      </c>
      <c r="W410" s="0">
        <v>2.498884916305542</v>
      </c>
      <c r="X410" s="0">
        <v>28.846000671386719</v>
      </c>
      <c r="Y410" s="0">
        <v>29.245990753173828</v>
      </c>
      <c r="Z410" s="0">
        <v>0.39998853206634521</v>
      </c>
      <c r="AA410" s="0">
        <v>0.38425970077514648</v>
      </c>
      <c r="AB410" s="0">
        <v>-0.23206242918968201</v>
      </c>
      <c r="AC410" s="0">
        <v>-0.092460088431835175</v>
      </c>
      <c r="AD410" s="0">
        <v>0.19848254323005676</v>
      </c>
      <c r="AE410" s="0">
        <v>0.39998853206634521</v>
      </c>
      <c r="AF410" s="0">
        <v>0.60149449110031128</v>
      </c>
      <c r="AG410" s="0">
        <v>0.8924371600151062</v>
      </c>
      <c r="AH410" s="0">
        <v>1.0320395231246948</v>
      </c>
    </row>
    <row r="411" x14ac:dyDescent="0.4">
      <c r="A411" s="11" t="str">
        <f>Data[[#This Row],[category]]&amp;Data[[#This Row],[subcategory]]&amp;Data[[#This Row],[date]]&amp;Data[[#This Row],[hour]]</f>
        <v>Climate zonesCoastal (1)Avg. Weekday Event20</v>
      </c>
      <c r="B411" s="11" t="s">
        <v>154</v>
      </c>
      <c r="C411" t="s">
        <v>155</v>
      </c>
      <c r="D411" t="s">
        <v>161</v>
      </c>
      <c r="E411" t="s">
        <v>54</v>
      </c>
      <c r="F411" s="0">
        <v>413</v>
      </c>
      <c r="G411" s="0">
        <v>65.109123229980469</v>
      </c>
      <c r="H411" s="0">
        <v>66.682395935058594</v>
      </c>
      <c r="I411" s="0">
        <v>1.573272705078125</v>
      </c>
      <c r="J411" s="0">
        <v>0.90115243196487427</v>
      </c>
      <c r="K411" s="0">
        <v>77.819610595703125</v>
      </c>
      <c r="L411" s="0">
        <v>1.7458453178405762</v>
      </c>
      <c r="M411" s="0">
        <v>1</v>
      </c>
      <c r="N411" s="0">
        <v>0</v>
      </c>
      <c r="O411" s="0"/>
      <c r="P411" s="0"/>
      <c r="Q411" s="0">
        <v>0.091008856892585754</v>
      </c>
      <c r="R411" s="0">
        <v>0.4183993935585022</v>
      </c>
      <c r="S411" s="0">
        <v>1.1007078886032104</v>
      </c>
      <c r="T411" s="0">
        <v>1.573272705078125</v>
      </c>
      <c r="U411" s="0">
        <v>2.04583740234375</v>
      </c>
      <c r="V411" s="0">
        <v>2.7281460762023926</v>
      </c>
      <c r="W411" s="0">
        <v>3.0555365085601807</v>
      </c>
      <c r="X411" s="0">
        <v>26.890068054199219</v>
      </c>
      <c r="Y411" s="0">
        <v>27.539829254150391</v>
      </c>
      <c r="Z411" s="0">
        <v>0.6497616171836853</v>
      </c>
      <c r="AA411" s="0">
        <v>0.37217596173286438</v>
      </c>
      <c r="AB411" s="0">
        <v>0.03758663684129715</v>
      </c>
      <c r="AC411" s="0">
        <v>0.17279893159866333</v>
      </c>
      <c r="AD411" s="0">
        <v>0.45459234714508057</v>
      </c>
      <c r="AE411" s="0">
        <v>0.6497616171836853</v>
      </c>
      <c r="AF411" s="0">
        <v>0.84493088722229004</v>
      </c>
      <c r="AG411" s="0">
        <v>1.1267243623733521</v>
      </c>
      <c r="AH411" s="0">
        <v>1.2619365453720093</v>
      </c>
    </row>
    <row r="412" x14ac:dyDescent="0.4">
      <c r="A412" s="11" t="str">
        <f>Data[[#This Row],[category]]&amp;Data[[#This Row],[subcategory]]&amp;Data[[#This Row],[date]]&amp;Data[[#This Row],[hour]]</f>
        <v>Climate zonesCoastal (1)Avg. Weekday Event21</v>
      </c>
      <c r="B412" s="11" t="s">
        <v>154</v>
      </c>
      <c r="C412" t="s">
        <v>155</v>
      </c>
      <c r="D412" t="s">
        <v>161</v>
      </c>
      <c r="E412" t="s">
        <v>72</v>
      </c>
      <c r="F412" s="0">
        <v>413</v>
      </c>
      <c r="G412" s="0">
        <v>63.399379730224609</v>
      </c>
      <c r="H412" s="0">
        <v>64.000251770019531</v>
      </c>
      <c r="I412" s="0">
        <v>0.60086917877197266</v>
      </c>
      <c r="J412" s="0">
        <v>0.95912724733352661</v>
      </c>
      <c r="K412" s="0">
        <v>76.901931762695312</v>
      </c>
      <c r="L412" s="0">
        <v>0.62647491693496704</v>
      </c>
      <c r="M412" s="0">
        <v>0</v>
      </c>
      <c r="N412" s="0">
        <v>0</v>
      </c>
      <c r="O412" s="0"/>
      <c r="P412" s="0"/>
      <c r="Q412" s="0">
        <v>-0.97675472497940063</v>
      </c>
      <c r="R412" s="0">
        <v>-0.62830185890197754</v>
      </c>
      <c r="S412" s="0">
        <v>0.097902357578277588</v>
      </c>
      <c r="T412" s="0">
        <v>0.60086917877197266</v>
      </c>
      <c r="U412" s="0">
        <v>1.1038359403610229</v>
      </c>
      <c r="V412" s="0">
        <v>1.8300402164459229</v>
      </c>
      <c r="W412" s="0">
        <v>2.1784930229187012</v>
      </c>
      <c r="X412" s="0">
        <v>26.183944702148437</v>
      </c>
      <c r="Y412" s="0">
        <v>26.432104110717773</v>
      </c>
      <c r="Z412" s="0">
        <v>0.24815897643566132</v>
      </c>
      <c r="AA412" s="0">
        <v>0.39611956477165222</v>
      </c>
      <c r="AB412" s="0">
        <v>-0.40339973568916321</v>
      </c>
      <c r="AC412" s="0">
        <v>-0.25948867201805115</v>
      </c>
      <c r="AD412" s="0">
        <v>0.040433675050735474</v>
      </c>
      <c r="AE412" s="0">
        <v>0.24815897643566132</v>
      </c>
      <c r="AF412" s="0">
        <v>0.45588427782058716</v>
      </c>
      <c r="AG412" s="0">
        <v>0.75580662488937378</v>
      </c>
      <c r="AH412" s="0">
        <v>0.89971768856048584</v>
      </c>
    </row>
    <row r="413" x14ac:dyDescent="0.4">
      <c r="A413" s="11" t="str">
        <f>Data[[#This Row],[category]]&amp;Data[[#This Row],[subcategory]]&amp;Data[[#This Row],[date]]&amp;Data[[#This Row],[hour]]</f>
        <v>Climate zonesCoastal (1)Avg. Weekday Event22</v>
      </c>
      <c r="B413" s="11" t="s">
        <v>154</v>
      </c>
      <c r="C413" t="s">
        <v>155</v>
      </c>
      <c r="D413" t="s">
        <v>161</v>
      </c>
      <c r="E413" t="s">
        <v>73</v>
      </c>
      <c r="F413" s="0">
        <v>413</v>
      </c>
      <c r="G413" s="0">
        <v>59.736003875732422</v>
      </c>
      <c r="H413" s="0">
        <v>59.724369049072266</v>
      </c>
      <c r="I413" s="0">
        <v>-0.011637210845947266</v>
      </c>
      <c r="J413" s="0">
        <v>0.9285164475440979</v>
      </c>
      <c r="K413" s="0">
        <v>75.800247192382812</v>
      </c>
      <c r="L413" s="0">
        <v>-0.012533122673630714</v>
      </c>
      <c r="M413" s="0">
        <v>0</v>
      </c>
      <c r="N413" s="0">
        <v>0</v>
      </c>
      <c r="O413" s="0"/>
      <c r="P413" s="0"/>
      <c r="Q413" s="0">
        <v>-1.5389108657836914</v>
      </c>
      <c r="R413" s="0">
        <v>-1.2015789747238159</v>
      </c>
      <c r="S413" s="0">
        <v>-0.49855172634124756</v>
      </c>
      <c r="T413" s="0">
        <v>-0.011637210845947266</v>
      </c>
      <c r="U413" s="0">
        <v>0.47527730464935303</v>
      </c>
      <c r="V413" s="0">
        <v>1.1783045530319214</v>
      </c>
      <c r="W413" s="0">
        <v>1.5156364440917969</v>
      </c>
      <c r="X413" s="0">
        <v>24.670969009399414</v>
      </c>
      <c r="Y413" s="0">
        <v>24.666164398193359</v>
      </c>
      <c r="Z413" s="0">
        <v>-0.0048061679117381573</v>
      </c>
      <c r="AA413" s="0">
        <v>0.38347730040550232</v>
      </c>
      <c r="AB413" s="0">
        <v>-0.63557016849517822</v>
      </c>
      <c r="AC413" s="0">
        <v>-0.49625208973884583</v>
      </c>
      <c r="AD413" s="0">
        <v>-0.2059018611907959</v>
      </c>
      <c r="AE413" s="0">
        <v>-0.0048061679117381573</v>
      </c>
      <c r="AF413" s="0">
        <v>0.19628952443599701</v>
      </c>
      <c r="AG413" s="0">
        <v>0.48663976788520813</v>
      </c>
      <c r="AH413" s="0">
        <v>0.62595784664154053</v>
      </c>
    </row>
    <row r="414" x14ac:dyDescent="0.4">
      <c r="A414" s="11" t="str">
        <f>Data[[#This Row],[category]]&amp;Data[[#This Row],[subcategory]]&amp;Data[[#This Row],[date]]&amp;Data[[#This Row],[hour]]</f>
        <v>Climate zonesCoastal (1)Avg. Weekday Event23</v>
      </c>
      <c r="B414" s="11" t="s">
        <v>154</v>
      </c>
      <c r="C414" t="s">
        <v>155</v>
      </c>
      <c r="D414" t="s">
        <v>161</v>
      </c>
      <c r="E414" t="s">
        <v>74</v>
      </c>
      <c r="F414" s="0">
        <v>413</v>
      </c>
      <c r="G414" s="0">
        <v>55.203956604003906</v>
      </c>
      <c r="H414" s="0">
        <v>55.03271484375</v>
      </c>
      <c r="I414" s="0">
        <v>-0.1712418794631958</v>
      </c>
      <c r="J414" s="0">
        <v>0.93541997671127319</v>
      </c>
      <c r="K414" s="0">
        <v>74.621063232421875</v>
      </c>
      <c r="L414" s="0">
        <v>-0.18306416273117065</v>
      </c>
      <c r="M414" s="0">
        <v>0</v>
      </c>
      <c r="N414" s="0">
        <v>0</v>
      </c>
      <c r="O414" s="0"/>
      <c r="P414" s="0"/>
      <c r="Q414" s="0">
        <v>-1.7098708152770996</v>
      </c>
      <c r="R414" s="0">
        <v>-1.3700307607650757</v>
      </c>
      <c r="S414" s="0">
        <v>-0.66177660226821899</v>
      </c>
      <c r="T414" s="0">
        <v>-0.1712418794631958</v>
      </c>
      <c r="U414" s="0">
        <v>0.31929284334182739</v>
      </c>
      <c r="V414" s="0">
        <v>1.0275470018386841</v>
      </c>
      <c r="W414" s="0">
        <v>1.367387056350708</v>
      </c>
      <c r="X414" s="0">
        <v>22.799234390258789</v>
      </c>
      <c r="Y414" s="0">
        <v>22.728511810302734</v>
      </c>
      <c r="Z414" s="0">
        <v>-0.070722892880439758</v>
      </c>
      <c r="AA414" s="0">
        <v>0.38632845878601074</v>
      </c>
      <c r="AB414" s="0">
        <v>-0.70617663860321045</v>
      </c>
      <c r="AC414" s="0">
        <v>-0.56582272052764893</v>
      </c>
      <c r="AD414" s="0">
        <v>-0.2733137309551239</v>
      </c>
      <c r="AE414" s="0">
        <v>-0.070722892880439758</v>
      </c>
      <c r="AF414" s="0">
        <v>0.13186794519424438</v>
      </c>
      <c r="AG414" s="0">
        <v>0.42437693476676941</v>
      </c>
      <c r="AH414" s="0">
        <v>0.56473088264465332</v>
      </c>
    </row>
    <row r="415" x14ac:dyDescent="0.4">
      <c r="A415" s="11" t="str">
        <f>Data[[#This Row],[category]]&amp;Data[[#This Row],[subcategory]]&amp;Data[[#This Row],[date]]&amp;Data[[#This Row],[hour]]</f>
        <v>Climate zonesCoastal (1)Avg. Weekday Event24</v>
      </c>
      <c r="B415" s="11" t="s">
        <v>154</v>
      </c>
      <c r="C415" t="s">
        <v>155</v>
      </c>
      <c r="D415" t="s">
        <v>161</v>
      </c>
      <c r="E415" t="s">
        <v>75</v>
      </c>
      <c r="F415" s="0">
        <v>413</v>
      </c>
      <c r="G415" s="0">
        <v>49.686229705810547</v>
      </c>
      <c r="H415" s="0">
        <v>49.887256622314453</v>
      </c>
      <c r="I415" s="0">
        <v>0.20102508366107941</v>
      </c>
      <c r="J415" s="0">
        <v>0.9304853081703186</v>
      </c>
      <c r="K415" s="0">
        <v>74.438255310058594</v>
      </c>
      <c r="L415" s="0">
        <v>0.21604326367378235</v>
      </c>
      <c r="M415" s="0">
        <v>0</v>
      </c>
      <c r="N415" s="0">
        <v>0</v>
      </c>
      <c r="O415" s="0"/>
      <c r="P415" s="0"/>
      <c r="Q415" s="0">
        <v>-1.3294870853424072</v>
      </c>
      <c r="R415" s="0">
        <v>-0.9914398193359375</v>
      </c>
      <c r="S415" s="0">
        <v>-0.28692188858985901</v>
      </c>
      <c r="T415" s="0">
        <v>0.20102508366107941</v>
      </c>
      <c r="U415" s="0">
        <v>0.68897205591201782</v>
      </c>
      <c r="V415" s="0">
        <v>1.3934899568557739</v>
      </c>
      <c r="W415" s="0">
        <v>1.7315372228622437</v>
      </c>
      <c r="X415" s="0">
        <v>20.520412445068359</v>
      </c>
      <c r="Y415" s="0">
        <v>20.603437423706055</v>
      </c>
      <c r="Z415" s="0">
        <v>0.08302336186170578</v>
      </c>
      <c r="AA415" s="0">
        <v>0.3842904269695282</v>
      </c>
      <c r="AB415" s="0">
        <v>-0.54907816648483276</v>
      </c>
      <c r="AC415" s="0">
        <v>-0.40946462750434875</v>
      </c>
      <c r="AD415" s="0">
        <v>-0.11849873512983322</v>
      </c>
      <c r="AE415" s="0">
        <v>0.08302336186170578</v>
      </c>
      <c r="AF415" s="0">
        <v>0.28454545140266418</v>
      </c>
      <c r="AG415" s="0">
        <v>0.57551133632659912</v>
      </c>
      <c r="AH415" s="0">
        <v>0.71512484550476074</v>
      </c>
    </row>
    <row r="416" x14ac:dyDescent="0.4">
      <c r="A416" s="11" t="str">
        <f>Data[[#This Row],[category]]&amp;Data[[#This Row],[subcategory]]&amp;Data[[#This Row],[date]]&amp;Data[[#This Row],[hour]]</f>
        <v>Climate zonesCoastal (1)Avg. Weekday EventAvg. 11 to 6 pm</v>
      </c>
      <c r="B416" s="11" t="s">
        <v>154</v>
      </c>
      <c r="C416" t="s">
        <v>155</v>
      </c>
      <c r="D416" t="s">
        <v>161</v>
      </c>
      <c r="E416" t="s">
        <v>76</v>
      </c>
      <c r="F416" s="0">
        <v>413</v>
      </c>
      <c r="G416" s="0">
        <v>85.540397644042969</v>
      </c>
      <c r="H416" s="0">
        <v>84.743476867675781</v>
      </c>
      <c r="I416" s="0">
        <v>-0.79691720008850098</v>
      </c>
      <c r="J416" s="0">
        <v>0.59264844655990601</v>
      </c>
      <c r="K416" s="0">
        <v>86.668975830078125</v>
      </c>
      <c r="L416" s="0">
        <v>-1.3446710109710693</v>
      </c>
      <c r="M416" s="0">
        <v>0</v>
      </c>
      <c r="N416" s="0">
        <v>0</v>
      </c>
      <c r="O416" s="0"/>
      <c r="P416" s="0"/>
      <c r="Q416" s="0">
        <v>-1.7717370986938477</v>
      </c>
      <c r="R416" s="0">
        <v>-1.5564267635345459</v>
      </c>
      <c r="S416" s="0">
        <v>-1.107702374458313</v>
      </c>
      <c r="T416" s="0">
        <v>-0.79691720008850098</v>
      </c>
      <c r="U416" s="0">
        <v>-0.48613205552101135</v>
      </c>
      <c r="V416" s="0">
        <v>-0.037407655268907547</v>
      </c>
      <c r="W416" s="0">
        <v>0.17790274322032928</v>
      </c>
      <c r="X416" s="0">
        <v>35.32818603515625</v>
      </c>
      <c r="Y416" s="0">
        <v>34.999057769775391</v>
      </c>
      <c r="Z416" s="0">
        <v>-0.32912680506706238</v>
      </c>
      <c r="AA416" s="0">
        <v>0.2447638064622879</v>
      </c>
      <c r="AB416" s="0">
        <v>-0.73172742128372192</v>
      </c>
      <c r="AC416" s="0">
        <v>-0.64280426502227783</v>
      </c>
      <c r="AD416" s="0">
        <v>-0.45748105645179749</v>
      </c>
      <c r="AE416" s="0">
        <v>-0.32912680506706238</v>
      </c>
      <c r="AF416" s="0">
        <v>-0.20077253878116608</v>
      </c>
      <c r="AG416" s="0">
        <v>-0.015449365600943565</v>
      </c>
      <c r="AH416" s="0">
        <v>0.073473826050758362</v>
      </c>
    </row>
    <row r="417" x14ac:dyDescent="0.4">
      <c r="A417" s="11" t="str">
        <f>Data[[#This Row],[category]]&amp;Data[[#This Row],[subcategory]]&amp;Data[[#This Row],[date]]&amp;Data[[#This Row],[hour]]</f>
        <v>Climate zonesCoastal (1)Avg. Weekday EventAvg. 2 to 6pm</v>
      </c>
      <c r="B417" s="11" t="s">
        <v>154</v>
      </c>
      <c r="C417" t="s">
        <v>155</v>
      </c>
      <c r="D417" t="s">
        <v>161</v>
      </c>
      <c r="E417" t="s">
        <v>77</v>
      </c>
      <c r="F417" s="0">
        <v>413</v>
      </c>
      <c r="G417" s="0">
        <v>82.653778076171875</v>
      </c>
      <c r="H417" s="0">
        <v>80.201766967773438</v>
      </c>
      <c r="I417" s="0">
        <v>-2.4520139694213867</v>
      </c>
      <c r="J417" s="0">
        <v>0.86336737871170044</v>
      </c>
      <c r="K417" s="0">
        <v>85.77996826171875</v>
      </c>
      <c r="L417" s="0">
        <v>-2.8400585651397705</v>
      </c>
      <c r="M417" s="0">
        <v>1</v>
      </c>
      <c r="N417" s="0">
        <v>1</v>
      </c>
      <c r="O417" s="0"/>
      <c r="P417" s="0"/>
      <c r="Q417" s="0">
        <v>-3.8721268177032471</v>
      </c>
      <c r="R417" s="0">
        <v>-3.5584638118743896</v>
      </c>
      <c r="S417" s="0">
        <v>-2.9047641754150391</v>
      </c>
      <c r="T417" s="0">
        <v>-2.4520139694213867</v>
      </c>
      <c r="U417" s="0">
        <v>-1.9992636442184448</v>
      </c>
      <c r="V417" s="0">
        <v>-1.3455641269683838</v>
      </c>
      <c r="W417" s="0">
        <v>-1.0319010019302368</v>
      </c>
      <c r="X417" s="0">
        <v>34.136009216308594</v>
      </c>
      <c r="Y417" s="0">
        <v>33.123329162597656</v>
      </c>
      <c r="Z417" s="0">
        <v>-1.0126817226409912</v>
      </c>
      <c r="AA417" s="0">
        <v>0.35657072067260742</v>
      </c>
      <c r="AB417" s="0">
        <v>-1.5991883277893066</v>
      </c>
      <c r="AC417" s="0">
        <v>-1.4696455001831055</v>
      </c>
      <c r="AD417" s="0">
        <v>-1.1996675729751587</v>
      </c>
      <c r="AE417" s="0">
        <v>-1.0126817226409912</v>
      </c>
      <c r="AF417" s="0">
        <v>-0.82569587230682373</v>
      </c>
      <c r="AG417" s="0">
        <v>-0.55571794509887695</v>
      </c>
      <c r="AH417" s="0">
        <v>-0.42617508769035339</v>
      </c>
    </row>
    <row r="418" x14ac:dyDescent="0.4">
      <c r="A418" s="11" t="str">
        <f>Data[[#This Row],[category]]&amp;Data[[#This Row],[subcategory]]&amp;Data[[#This Row],[date]]&amp;Data[[#This Row],[hour]]</f>
        <v>Climate zonesDesert (3)8/31/20171</v>
      </c>
      <c r="B418" s="11" t="s">
        <v>154</v>
      </c>
      <c r="C418" t="s">
        <v>156</v>
      </c>
      <c r="D418" t="s">
        <v>109</v>
      </c>
      <c r="E418" t="s">
        <v>40</v>
      </c>
      <c r="F418" s="0">
        <v>3</v>
      </c>
      <c r="G418" s="0">
        <v>54.600189208984375</v>
      </c>
      <c r="H418" s="0">
        <v>50.040348052978516</v>
      </c>
      <c r="I418" s="0">
        <v>-4.5598416328430176</v>
      </c>
      <c r="J418" s="0">
        <v>3.8003208637237549</v>
      </c>
      <c r="K418" s="0">
        <v>72</v>
      </c>
      <c r="L418" s="0">
        <v>-1.1998569965362549</v>
      </c>
      <c r="M418" s="0">
        <v>0</v>
      </c>
      <c r="N418" s="0">
        <v>0</v>
      </c>
      <c r="O418" s="0">
        <v>146.76797485351562</v>
      </c>
      <c r="P418" s="0">
        <v>133.79817199707031</v>
      </c>
      <c r="Q418" s="0">
        <v>-10.810812950134277</v>
      </c>
      <c r="R418" s="0">
        <v>-9.4301490783691406</v>
      </c>
      <c r="S418" s="0">
        <v>-6.552731990814209</v>
      </c>
      <c r="T418" s="0">
        <v>-4.5598416328430176</v>
      </c>
      <c r="U418" s="0">
        <v>-2.5669515132904053</v>
      </c>
      <c r="V418" s="0">
        <v>0.31046551465988159</v>
      </c>
      <c r="W418" s="0">
        <v>1.6911299228668213</v>
      </c>
      <c r="X418" s="0">
        <v>0.16380056738853455</v>
      </c>
      <c r="Y418" s="0">
        <v>0.1501210480928421</v>
      </c>
      <c r="Z418" s="0">
        <v>-0.013679524883627892</v>
      </c>
      <c r="AA418" s="0">
        <v>0.011400962248444557</v>
      </c>
      <c r="AB418" s="0">
        <v>-0.032432440668344498</v>
      </c>
      <c r="AC418" s="0">
        <v>-0.028290444985032082</v>
      </c>
      <c r="AD418" s="0">
        <v>-0.019658194854855537</v>
      </c>
      <c r="AE418" s="0">
        <v>-0.013679524883627892</v>
      </c>
      <c r="AF418" s="0">
        <v>-0.0077008544467389584</v>
      </c>
      <c r="AG418" s="0">
        <v>0.00093139614909887314</v>
      </c>
      <c r="AH418" s="0">
        <v>0.0050733890384435654</v>
      </c>
    </row>
    <row r="419" x14ac:dyDescent="0.4">
      <c r="A419" s="11" t="str">
        <f>Data[[#This Row],[category]]&amp;Data[[#This Row],[subcategory]]&amp;Data[[#This Row],[date]]&amp;Data[[#This Row],[hour]]</f>
        <v>Climate zonesDesert (3)8/31/20172</v>
      </c>
      <c r="B419" s="11" t="s">
        <v>154</v>
      </c>
      <c r="C419" t="s">
        <v>156</v>
      </c>
      <c r="D419" t="s">
        <v>109</v>
      </c>
      <c r="E419" t="s">
        <v>41</v>
      </c>
      <c r="F419" s="0">
        <v>3</v>
      </c>
      <c r="G419" s="0">
        <v>54.063632965087891</v>
      </c>
      <c r="H419" s="0">
        <v>48.943889617919922</v>
      </c>
      <c r="I419" s="0">
        <v>-5.1197443008422852</v>
      </c>
      <c r="J419" s="0">
        <v>4.7626147270202637</v>
      </c>
      <c r="K419" s="0">
        <v>71</v>
      </c>
      <c r="L419" s="0">
        <v>-1.0749859809875488</v>
      </c>
      <c r="M419" s="0">
        <v>0</v>
      </c>
      <c r="N419" s="0">
        <v>0</v>
      </c>
      <c r="O419" s="0">
        <v>146.76797485351562</v>
      </c>
      <c r="P419" s="0">
        <v>133.79817199707031</v>
      </c>
      <c r="Q419" s="0">
        <v>-12.953548431396484</v>
      </c>
      <c r="R419" s="0">
        <v>-11.223280906677246</v>
      </c>
      <c r="S419" s="0">
        <v>-7.6172618865966797</v>
      </c>
      <c r="T419" s="0">
        <v>-5.1197443008422852</v>
      </c>
      <c r="U419" s="0">
        <v>-2.6222267150878906</v>
      </c>
      <c r="V419" s="0">
        <v>0.98379206657409668</v>
      </c>
      <c r="W419" s="0">
        <v>2.7140598297119141</v>
      </c>
      <c r="X419" s="0">
        <v>0.16219089925289154</v>
      </c>
      <c r="Y419" s="0">
        <v>0.14683166146278381</v>
      </c>
      <c r="Z419" s="0">
        <v>-0.015359233133494854</v>
      </c>
      <c r="AA419" s="0">
        <v>0.014287844300270081</v>
      </c>
      <c r="AB419" s="0">
        <v>-0.038860645145177841</v>
      </c>
      <c r="AC419" s="0">
        <v>-0.033669840544462204</v>
      </c>
      <c r="AD419" s="0">
        <v>-0.022851785644888878</v>
      </c>
      <c r="AE419" s="0">
        <v>-0.015359233133494854</v>
      </c>
      <c r="AF419" s="0">
        <v>-0.0078666806221008301</v>
      </c>
      <c r="AG419" s="0">
        <v>0.0029513761401176453</v>
      </c>
      <c r="AH419" s="0">
        <v>0.0081421798095107079</v>
      </c>
    </row>
    <row r="420" x14ac:dyDescent="0.4">
      <c r="A420" s="11" t="str">
        <f>Data[[#This Row],[category]]&amp;Data[[#This Row],[subcategory]]&amp;Data[[#This Row],[date]]&amp;Data[[#This Row],[hour]]</f>
        <v>Climate zonesDesert (3)8/31/20173</v>
      </c>
      <c r="B420" s="11" t="s">
        <v>154</v>
      </c>
      <c r="C420" t="s">
        <v>156</v>
      </c>
      <c r="D420" t="s">
        <v>109</v>
      </c>
      <c r="E420" t="s">
        <v>42</v>
      </c>
      <c r="F420" s="0">
        <v>3</v>
      </c>
      <c r="G420" s="0">
        <v>50.682971954345703</v>
      </c>
      <c r="H420" s="0">
        <v>48.984695434570313</v>
      </c>
      <c r="I420" s="0">
        <v>-1.6982749700546265</v>
      </c>
      <c r="J420" s="0">
        <v>4.1463632583618164</v>
      </c>
      <c r="K420" s="0">
        <v>70</v>
      </c>
      <c r="L420" s="0">
        <v>-0.40958181023597717</v>
      </c>
      <c r="M420" s="0">
        <v>0</v>
      </c>
      <c r="N420" s="0">
        <v>0</v>
      </c>
      <c r="O420" s="0">
        <v>146.76797485351562</v>
      </c>
      <c r="P420" s="0">
        <v>133.79817199707031</v>
      </c>
      <c r="Q420" s="0">
        <v>-8.5184354782104492</v>
      </c>
      <c r="R420" s="0">
        <v>-7.0120534896850586</v>
      </c>
      <c r="S420" s="0">
        <v>-3.8726298809051514</v>
      </c>
      <c r="T420" s="0">
        <v>-1.6982749700546265</v>
      </c>
      <c r="U420" s="0">
        <v>0.47608006000518799</v>
      </c>
      <c r="V420" s="0">
        <v>3.6155033111572266</v>
      </c>
      <c r="W420" s="0">
        <v>5.1218857765197754</v>
      </c>
      <c r="X420" s="0">
        <v>0.15204891562461853</v>
      </c>
      <c r="Y420" s="0">
        <v>0.14695408940315247</v>
      </c>
      <c r="Z420" s="0">
        <v>-0.0050948248244822025</v>
      </c>
      <c r="AA420" s="0">
        <v>0.012439089827239513</v>
      </c>
      <c r="AB420" s="0">
        <v>-0.025555307045578957</v>
      </c>
      <c r="AC420" s="0">
        <v>-0.021036159247159958</v>
      </c>
      <c r="AD420" s="0">
        <v>-0.011617889627814293</v>
      </c>
      <c r="AE420" s="0">
        <v>-0.0050948248244822025</v>
      </c>
      <c r="AF420" s="0">
        <v>0.0014282402116805315</v>
      </c>
      <c r="AG420" s="0">
        <v>0.010846510529518127</v>
      </c>
      <c r="AH420" s="0">
        <v>0.015365657396614552</v>
      </c>
    </row>
    <row r="421" x14ac:dyDescent="0.4">
      <c r="A421" s="11" t="str">
        <f>Data[[#This Row],[category]]&amp;Data[[#This Row],[subcategory]]&amp;Data[[#This Row],[date]]&amp;Data[[#This Row],[hour]]</f>
        <v>Climate zonesDesert (3)8/31/20174</v>
      </c>
      <c r="B421" s="11" t="s">
        <v>154</v>
      </c>
      <c r="C421" t="s">
        <v>156</v>
      </c>
      <c r="D421" t="s">
        <v>109</v>
      </c>
      <c r="E421" t="s">
        <v>43</v>
      </c>
      <c r="F421" s="0">
        <v>3</v>
      </c>
      <c r="G421" s="0">
        <v>50.478298187255859</v>
      </c>
      <c r="H421" s="0">
        <v>48.255027770996094</v>
      </c>
      <c r="I421" s="0">
        <v>-2.2232708930969238</v>
      </c>
      <c r="J421" s="0">
        <v>3.9129214286804199</v>
      </c>
      <c r="K421" s="0">
        <v>73</v>
      </c>
      <c r="L421" s="0">
        <v>-0.56818693876266479</v>
      </c>
      <c r="M421" s="0">
        <v>0</v>
      </c>
      <c r="N421" s="0">
        <v>0</v>
      </c>
      <c r="O421" s="0">
        <v>146.76797485351562</v>
      </c>
      <c r="P421" s="0">
        <v>133.79817199707031</v>
      </c>
      <c r="Q421" s="0">
        <v>-8.659454345703125</v>
      </c>
      <c r="R421" s="0">
        <v>-7.2378816604614258</v>
      </c>
      <c r="S421" s="0">
        <v>-4.2752089500427246</v>
      </c>
      <c r="T421" s="0">
        <v>-2.2232708930969238</v>
      </c>
      <c r="U421" s="0">
        <v>-0.17133289575576782</v>
      </c>
      <c r="V421" s="0">
        <v>2.791339635848999</v>
      </c>
      <c r="W421" s="0">
        <v>4.2129120826721191</v>
      </c>
      <c r="X421" s="0">
        <v>0.15143489837646484</v>
      </c>
      <c r="Y421" s="0">
        <v>0.14476507902145386</v>
      </c>
      <c r="Z421" s="0">
        <v>-0.006669812835752964</v>
      </c>
      <c r="AA421" s="0">
        <v>0.011738764122128487</v>
      </c>
      <c r="AB421" s="0">
        <v>-0.025978362187743187</v>
      </c>
      <c r="AC421" s="0">
        <v>-0.02171364426612854</v>
      </c>
      <c r="AD421" s="0">
        <v>-0.012825626879930496</v>
      </c>
      <c r="AE421" s="0">
        <v>-0.006669812835752964</v>
      </c>
      <c r="AF421" s="0">
        <v>-0.00051399890799075365</v>
      </c>
      <c r="AG421" s="0">
        <v>0.008374018594622612</v>
      </c>
      <c r="AH421" s="0">
        <v>0.012638735584914684</v>
      </c>
    </row>
    <row r="422" x14ac:dyDescent="0.4">
      <c r="A422" s="11" t="str">
        <f>Data[[#This Row],[category]]&amp;Data[[#This Row],[subcategory]]&amp;Data[[#This Row],[date]]&amp;Data[[#This Row],[hour]]</f>
        <v>Climate zonesDesert (3)8/31/20175</v>
      </c>
      <c r="B422" s="11" t="s">
        <v>154</v>
      </c>
      <c r="C422" t="s">
        <v>156</v>
      </c>
      <c r="D422" t="s">
        <v>109</v>
      </c>
      <c r="E422" t="s">
        <v>44</v>
      </c>
      <c r="F422" s="0">
        <v>3</v>
      </c>
      <c r="G422" s="0">
        <v>49.458026885986328</v>
      </c>
      <c r="H422" s="0">
        <v>53.450218200683594</v>
      </c>
      <c r="I422" s="0">
        <v>3.9921934604644775</v>
      </c>
      <c r="J422" s="0">
        <v>7.3874483108520508</v>
      </c>
      <c r="K422" s="0">
        <v>75</v>
      </c>
      <c r="L422" s="0">
        <v>0.54040223360061646</v>
      </c>
      <c r="M422" s="0">
        <v>0</v>
      </c>
      <c r="N422" s="0">
        <v>0</v>
      </c>
      <c r="O422" s="0">
        <v>146.76797485351562</v>
      </c>
      <c r="P422" s="0">
        <v>133.79817199707031</v>
      </c>
      <c r="Q422" s="0">
        <v>-8.1590776443481445</v>
      </c>
      <c r="R422" s="0">
        <v>-5.4752025604248047</v>
      </c>
      <c r="S422" s="0">
        <v>0.1182117760181427</v>
      </c>
      <c r="T422" s="0">
        <v>3.9921934604644775</v>
      </c>
      <c r="U422" s="0">
        <v>7.8661751747131348</v>
      </c>
      <c r="V422" s="0">
        <v>13.459589004516602</v>
      </c>
      <c r="W422" s="0">
        <v>16.143465042114258</v>
      </c>
      <c r="X422" s="0">
        <v>0.14837408065795898</v>
      </c>
      <c r="Y422" s="0">
        <v>0.16035065054893494</v>
      </c>
      <c r="Z422" s="0">
        <v>0.011976580135524273</v>
      </c>
      <c r="AA422" s="0">
        <v>0.022162344306707382</v>
      </c>
      <c r="AB422" s="0">
        <v>-0.024477232247591019</v>
      </c>
      <c r="AC422" s="0">
        <v>-0.016425607725977898</v>
      </c>
      <c r="AD422" s="0">
        <v>0.00035463541280478239</v>
      </c>
      <c r="AE422" s="0">
        <v>0.011976580135524273</v>
      </c>
      <c r="AF422" s="0">
        <v>0.023598525673151016</v>
      </c>
      <c r="AG422" s="0">
        <v>0.040378767997026443</v>
      </c>
      <c r="AH422" s="0">
        <v>0.048430394381284714</v>
      </c>
    </row>
    <row r="423" x14ac:dyDescent="0.4">
      <c r="A423" s="11" t="str">
        <f>Data[[#This Row],[category]]&amp;Data[[#This Row],[subcategory]]&amp;Data[[#This Row],[date]]&amp;Data[[#This Row],[hour]]</f>
        <v>Climate zonesDesert (3)8/31/20176</v>
      </c>
      <c r="B423" s="11" t="s">
        <v>154</v>
      </c>
      <c r="C423" t="s">
        <v>156</v>
      </c>
      <c r="D423" t="s">
        <v>109</v>
      </c>
      <c r="E423" t="s">
        <v>45</v>
      </c>
      <c r="F423" s="0">
        <v>3</v>
      </c>
      <c r="G423" s="0">
        <v>53.305778503417969</v>
      </c>
      <c r="H423" s="0">
        <v>57.039886474609375</v>
      </c>
      <c r="I423" s="0">
        <v>3.7341091632843018</v>
      </c>
      <c r="J423" s="0">
        <v>7.8792071342468262</v>
      </c>
      <c r="K423" s="0">
        <v>82</v>
      </c>
      <c r="L423" s="0">
        <v>0.47391939163208008</v>
      </c>
      <c r="M423" s="0">
        <v>0</v>
      </c>
      <c r="N423" s="0">
        <v>0</v>
      </c>
      <c r="O423" s="0">
        <v>146.76797485351562</v>
      </c>
      <c r="P423" s="0">
        <v>133.79817199707031</v>
      </c>
      <c r="Q423" s="0">
        <v>-9.2260332107543945</v>
      </c>
      <c r="R423" s="0">
        <v>-6.3635010719299316</v>
      </c>
      <c r="S423" s="0">
        <v>-0.3977510929107666</v>
      </c>
      <c r="T423" s="0">
        <v>3.7341091632843018</v>
      </c>
      <c r="U423" s="0">
        <v>7.8659696578979492</v>
      </c>
      <c r="V423" s="0">
        <v>13.831719398498535</v>
      </c>
      <c r="W423" s="0">
        <v>16.694252014160156</v>
      </c>
      <c r="X423" s="0">
        <v>0.15991733968257904</v>
      </c>
      <c r="Y423" s="0">
        <v>0.17111966013908386</v>
      </c>
      <c r="Z423" s="0">
        <v>0.011202327907085419</v>
      </c>
      <c r="AA423" s="0">
        <v>0.023637620732188225</v>
      </c>
      <c r="AB423" s="0">
        <v>-0.027678098529577255</v>
      </c>
      <c r="AC423" s="0">
        <v>-0.019090501591563225</v>
      </c>
      <c r="AD423" s="0">
        <v>-0.0011932525085285306</v>
      </c>
      <c r="AE423" s="0">
        <v>0.011202327907085419</v>
      </c>
      <c r="AF423" s="0">
        <v>0.023597909137606621</v>
      </c>
      <c r="AG423" s="0">
        <v>0.041495159268379211</v>
      </c>
      <c r="AH423" s="0">
        <v>0.050082754343748093</v>
      </c>
    </row>
    <row r="424" x14ac:dyDescent="0.4">
      <c r="A424" s="11" t="str">
        <f>Data[[#This Row],[category]]&amp;Data[[#This Row],[subcategory]]&amp;Data[[#This Row],[date]]&amp;Data[[#This Row],[hour]]</f>
        <v>Climate zonesDesert (3)8/31/20177</v>
      </c>
      <c r="B424" s="11" t="s">
        <v>154</v>
      </c>
      <c r="C424" t="s">
        <v>156</v>
      </c>
      <c r="D424" t="s">
        <v>109</v>
      </c>
      <c r="E424" t="s">
        <v>59</v>
      </c>
      <c r="F424" s="0">
        <v>3</v>
      </c>
      <c r="G424" s="0">
        <v>67.774459838867188</v>
      </c>
      <c r="H424" s="0">
        <v>71.551353454589844</v>
      </c>
      <c r="I424" s="0">
        <v>3.7768909931182861</v>
      </c>
      <c r="J424" s="0">
        <v>10.212265968322754</v>
      </c>
      <c r="K424" s="0">
        <v>84</v>
      </c>
      <c r="L424" s="0">
        <v>0.36983868479728699</v>
      </c>
      <c r="M424" s="0">
        <v>0</v>
      </c>
      <c r="N424" s="0">
        <v>0</v>
      </c>
      <c r="O424" s="0">
        <v>146.76797485351562</v>
      </c>
      <c r="P424" s="0">
        <v>133.79817199707031</v>
      </c>
      <c r="Q424" s="0">
        <v>-13.020792007446289</v>
      </c>
      <c r="R424" s="0">
        <v>-9.3106546401977539</v>
      </c>
      <c r="S424" s="0">
        <v>-1.5784264802932739</v>
      </c>
      <c r="T424" s="0">
        <v>3.7768909931182861</v>
      </c>
      <c r="U424" s="0">
        <v>9.1322088241577148</v>
      </c>
      <c r="V424" s="0">
        <v>16.864437103271484</v>
      </c>
      <c r="W424" s="0">
        <v>20.574573516845703</v>
      </c>
      <c r="X424" s="0">
        <v>0.20332337915897369</v>
      </c>
      <c r="Y424" s="0">
        <v>0.21465405821800232</v>
      </c>
      <c r="Z424" s="0">
        <v>0.011330672539770603</v>
      </c>
      <c r="AA424" s="0">
        <v>0.030636798590421677</v>
      </c>
      <c r="AB424" s="0">
        <v>-0.039062377065420151</v>
      </c>
      <c r="AC424" s="0">
        <v>-0.02793196402490139</v>
      </c>
      <c r="AD424" s="0">
        <v>-0.0047352802939713001</v>
      </c>
      <c r="AE424" s="0">
        <v>0.011330672539770603</v>
      </c>
      <c r="AF424" s="0">
        <v>0.027396624907851219</v>
      </c>
      <c r="AG424" s="0">
        <v>0.050593309104442596</v>
      </c>
      <c r="AH424" s="0">
        <v>0.061723720282316208</v>
      </c>
    </row>
    <row r="425" x14ac:dyDescent="0.4">
      <c r="A425" s="11" t="str">
        <f>Data[[#This Row],[category]]&amp;Data[[#This Row],[subcategory]]&amp;Data[[#This Row],[date]]&amp;Data[[#This Row],[hour]]</f>
        <v>Climate zonesDesert (3)8/31/20178</v>
      </c>
      <c r="B425" s="11" t="s">
        <v>154</v>
      </c>
      <c r="C425" t="s">
        <v>156</v>
      </c>
      <c r="D425" t="s">
        <v>109</v>
      </c>
      <c r="E425" t="s">
        <v>60</v>
      </c>
      <c r="F425" s="0">
        <v>3</v>
      </c>
      <c r="G425" s="0">
        <v>116.97938537597656</v>
      </c>
      <c r="H425" s="0">
        <v>118.79154205322266</v>
      </c>
      <c r="I425" s="0">
        <v>1.8121516704559326</v>
      </c>
      <c r="J425" s="0">
        <v>6.0064997673034668</v>
      </c>
      <c r="K425" s="0">
        <v>89</v>
      </c>
      <c r="L425" s="0">
        <v>0.30169844627380371</v>
      </c>
      <c r="M425" s="0">
        <v>0</v>
      </c>
      <c r="N425" s="0">
        <v>0</v>
      </c>
      <c r="O425" s="0">
        <v>146.76797485351562</v>
      </c>
      <c r="P425" s="0">
        <v>133.79817199707031</v>
      </c>
      <c r="Q425" s="0">
        <v>-8.0676612854003906</v>
      </c>
      <c r="R425" s="0">
        <v>-5.8854875564575195</v>
      </c>
      <c r="S425" s="0">
        <v>-1.3376598358154297</v>
      </c>
      <c r="T425" s="0">
        <v>1.8121516704559326</v>
      </c>
      <c r="U425" s="0">
        <v>4.9619631767272949</v>
      </c>
      <c r="V425" s="0">
        <v>9.5097904205322266</v>
      </c>
      <c r="W425" s="0">
        <v>11.691964149475098</v>
      </c>
      <c r="X425" s="0">
        <v>0.35093814134597778</v>
      </c>
      <c r="Y425" s="0">
        <v>0.35637462139129639</v>
      </c>
      <c r="Z425" s="0">
        <v>0.0054364548996090889</v>
      </c>
      <c r="AA425" s="0">
        <v>0.018019499257206917</v>
      </c>
      <c r="AB425" s="0">
        <v>-0.024202983826398849</v>
      </c>
      <c r="AC425" s="0">
        <v>-0.017656462267041206</v>
      </c>
      <c r="AD425" s="0">
        <v>-0.0040129795670509338</v>
      </c>
      <c r="AE425" s="0">
        <v>0.0054364548996090889</v>
      </c>
      <c r="AF425" s="0">
        <v>0.014885889366269112</v>
      </c>
      <c r="AG425" s="0">
        <v>0.028529372066259384</v>
      </c>
      <c r="AH425" s="0">
        <v>0.035075891762971878</v>
      </c>
    </row>
    <row r="426" x14ac:dyDescent="0.4">
      <c r="A426" s="11" t="str">
        <f>Data[[#This Row],[category]]&amp;Data[[#This Row],[subcategory]]&amp;Data[[#This Row],[date]]&amp;Data[[#This Row],[hour]]</f>
        <v>Climate zonesDesert (3)8/31/20179</v>
      </c>
      <c r="B426" s="11" t="s">
        <v>154</v>
      </c>
      <c r="C426" t="s">
        <v>156</v>
      </c>
      <c r="D426" t="s">
        <v>109</v>
      </c>
      <c r="E426" t="s">
        <v>61</v>
      </c>
      <c r="F426" s="0">
        <v>3</v>
      </c>
      <c r="G426" s="0">
        <v>148.13014221191406</v>
      </c>
      <c r="H426" s="0">
        <v>161.96356201171875</v>
      </c>
      <c r="I426" s="0">
        <v>13.833416938781738</v>
      </c>
      <c r="J426" s="0">
        <v>15.843076705932617</v>
      </c>
      <c r="K426" s="0">
        <v>92</v>
      </c>
      <c r="L426" s="0">
        <v>0.87315219640731812</v>
      </c>
      <c r="M426" s="0">
        <v>0</v>
      </c>
      <c r="N426" s="0">
        <v>0</v>
      </c>
      <c r="O426" s="0">
        <v>146.76797485351562</v>
      </c>
      <c r="P426" s="0">
        <v>133.79817199707031</v>
      </c>
      <c r="Q426" s="0">
        <v>-12.226125717163086</v>
      </c>
      <c r="R426" s="0">
        <v>-6.4703025817871094</v>
      </c>
      <c r="S426" s="0">
        <v>5.5252995491027832</v>
      </c>
      <c r="T426" s="0">
        <v>13.833416938781738</v>
      </c>
      <c r="U426" s="0">
        <v>22.141534805297852</v>
      </c>
      <c r="V426" s="0">
        <v>34.137138366699219</v>
      </c>
      <c r="W426" s="0">
        <v>39.892959594726563</v>
      </c>
      <c r="X426" s="0">
        <v>0.44439041614532471</v>
      </c>
      <c r="Y426" s="0">
        <v>0.48589068651199341</v>
      </c>
      <c r="Z426" s="0">
        <v>0.041500251740217209</v>
      </c>
      <c r="AA426" s="0">
        <v>0.047529231756925583</v>
      </c>
      <c r="AB426" s="0">
        <v>-0.036678377538919449</v>
      </c>
      <c r="AC426" s="0">
        <v>-0.019410910084843636</v>
      </c>
      <c r="AD426" s="0">
        <v>0.016575898975133896</v>
      </c>
      <c r="AE426" s="0">
        <v>0.041500251740217209</v>
      </c>
      <c r="AF426" s="0">
        <v>0.06642460823059082</v>
      </c>
      <c r="AG426" s="0">
        <v>0.1024114117026329</v>
      </c>
      <c r="AH426" s="0">
        <v>0.11967887729406357</v>
      </c>
    </row>
    <row r="427" x14ac:dyDescent="0.4">
      <c r="A427" s="11" t="str">
        <f>Data[[#This Row],[category]]&amp;Data[[#This Row],[subcategory]]&amp;Data[[#This Row],[date]]&amp;Data[[#This Row],[hour]]</f>
        <v>Climate zonesDesert (3)8/31/201710</v>
      </c>
      <c r="B427" s="11" t="s">
        <v>154</v>
      </c>
      <c r="C427" t="s">
        <v>156</v>
      </c>
      <c r="D427" t="s">
        <v>109</v>
      </c>
      <c r="E427" t="s">
        <v>62</v>
      </c>
      <c r="F427" s="0">
        <v>3</v>
      </c>
      <c r="G427" s="0">
        <v>159.69075012207031</v>
      </c>
      <c r="H427" s="0">
        <v>160.84822082519531</v>
      </c>
      <c r="I427" s="0">
        <v>1.1574602127075195</v>
      </c>
      <c r="J427" s="0">
        <v>3.4203548431396484</v>
      </c>
      <c r="K427" s="0">
        <v>94</v>
      </c>
      <c r="L427" s="0">
        <v>0.33840355277061462</v>
      </c>
      <c r="M427" s="0">
        <v>0</v>
      </c>
      <c r="N427" s="0">
        <v>0</v>
      </c>
      <c r="O427" s="0">
        <v>146.76797485351562</v>
      </c>
      <c r="P427" s="0">
        <v>133.79817199707031</v>
      </c>
      <c r="Q427" s="0">
        <v>-4.4685230255126953</v>
      </c>
      <c r="R427" s="0">
        <v>-3.2259008884429932</v>
      </c>
      <c r="S427" s="0">
        <v>-0.63617563247680664</v>
      </c>
      <c r="T427" s="0">
        <v>1.1574602127075195</v>
      </c>
      <c r="U427" s="0">
        <v>2.9510960578918457</v>
      </c>
      <c r="V427" s="0">
        <v>5.5408215522766113</v>
      </c>
      <c r="W427" s="0">
        <v>6.7834434509277344</v>
      </c>
      <c r="X427" s="0">
        <v>0.47907224297523499</v>
      </c>
      <c r="Y427" s="0">
        <v>0.4825446605682373</v>
      </c>
      <c r="Z427" s="0">
        <v>0.0034723805729299784</v>
      </c>
      <c r="AA427" s="0">
        <v>0.010261064395308495</v>
      </c>
      <c r="AB427" s="0">
        <v>-0.013405567966401577</v>
      </c>
      <c r="AC427" s="0">
        <v>-0.0096777025610208511</v>
      </c>
      <c r="AD427" s="0">
        <v>-0.0019085268722847104</v>
      </c>
      <c r="AE427" s="0">
        <v>0.0034723805729299784</v>
      </c>
      <c r="AF427" s="0">
        <v>0.0088532883673906326</v>
      </c>
      <c r="AG427" s="0">
        <v>0.016622463241219521</v>
      </c>
      <c r="AH427" s="0">
        <v>0.020350329577922821</v>
      </c>
    </row>
    <row r="428" x14ac:dyDescent="0.4">
      <c r="A428" s="11" t="str">
        <f>Data[[#This Row],[category]]&amp;Data[[#This Row],[subcategory]]&amp;Data[[#This Row],[date]]&amp;Data[[#This Row],[hour]]</f>
        <v>Climate zonesDesert (3)8/31/201711</v>
      </c>
      <c r="B428" s="11" t="s">
        <v>154</v>
      </c>
      <c r="C428" t="s">
        <v>156</v>
      </c>
      <c r="D428" t="s">
        <v>109</v>
      </c>
      <c r="E428" t="s">
        <v>63</v>
      </c>
      <c r="F428" s="0">
        <v>3</v>
      </c>
      <c r="G428" s="0">
        <v>163.21987915039063</v>
      </c>
      <c r="H428" s="0">
        <v>162.06242370605469</v>
      </c>
      <c r="I428" s="0">
        <v>-1.1574591398239136</v>
      </c>
      <c r="J428" s="0">
        <v>3.4203593730926514</v>
      </c>
      <c r="K428" s="0">
        <v>96</v>
      </c>
      <c r="L428" s="0">
        <v>-0.33840277791023254</v>
      </c>
      <c r="M428" s="0">
        <v>0</v>
      </c>
      <c r="N428" s="0">
        <v>0</v>
      </c>
      <c r="O428" s="0">
        <v>146.76797485351562</v>
      </c>
      <c r="P428" s="0">
        <v>133.79817199707031</v>
      </c>
      <c r="Q428" s="0">
        <v>-6.783449649810791</v>
      </c>
      <c r="R428" s="0">
        <v>-5.5408258438110352</v>
      </c>
      <c r="S428" s="0">
        <v>-2.9510972499847412</v>
      </c>
      <c r="T428" s="0">
        <v>-1.1574591398239136</v>
      </c>
      <c r="U428" s="0">
        <v>0.63617908954620361</v>
      </c>
      <c r="V428" s="0">
        <v>3.2259078025817871</v>
      </c>
      <c r="W428" s="0">
        <v>4.468531608581543</v>
      </c>
      <c r="X428" s="0">
        <v>0.4896596372127533</v>
      </c>
      <c r="Y428" s="0">
        <v>0.48618727922439575</v>
      </c>
      <c r="Z428" s="0">
        <v>-0.0034723773133009672</v>
      </c>
      <c r="AA428" s="0">
        <v>0.010261078365147114</v>
      </c>
      <c r="AB428" s="0">
        <v>-0.020350350067019463</v>
      </c>
      <c r="AC428" s="0">
        <v>-0.016622478142380714</v>
      </c>
      <c r="AD428" s="0">
        <v>-0.0088532920926809311</v>
      </c>
      <c r="AE428" s="0">
        <v>-0.0034723773133009672</v>
      </c>
      <c r="AF428" s="0">
        <v>0.0019085374660789967</v>
      </c>
      <c r="AG428" s="0">
        <v>0.0096777239814400673</v>
      </c>
      <c r="AH428" s="0">
        <v>0.013405594974756241</v>
      </c>
    </row>
    <row r="429" x14ac:dyDescent="0.4">
      <c r="A429" s="11" t="str">
        <f>Data[[#This Row],[category]]&amp;Data[[#This Row],[subcategory]]&amp;Data[[#This Row],[date]]&amp;Data[[#This Row],[hour]]</f>
        <v>Climate zonesDesert (3)8/31/201712</v>
      </c>
      <c r="B429" s="11" t="s">
        <v>154</v>
      </c>
      <c r="C429" t="s">
        <v>156</v>
      </c>
      <c r="D429" t="s">
        <v>109</v>
      </c>
      <c r="E429" t="s">
        <v>64</v>
      </c>
      <c r="F429" s="0">
        <v>3</v>
      </c>
      <c r="G429" s="0">
        <v>168.48104858398437</v>
      </c>
      <c r="H429" s="0">
        <v>160.842041015625</v>
      </c>
      <c r="I429" s="0">
        <v>-7.6390104293823242</v>
      </c>
      <c r="J429" s="0">
        <v>14.962145805358887</v>
      </c>
      <c r="K429" s="0">
        <v>97</v>
      </c>
      <c r="L429" s="0">
        <v>-0.51055580377578735</v>
      </c>
      <c r="M429" s="0">
        <v>0</v>
      </c>
      <c r="N429" s="0">
        <v>0</v>
      </c>
      <c r="O429" s="0">
        <v>146.76797485351562</v>
      </c>
      <c r="P429" s="0">
        <v>133.79817199707031</v>
      </c>
      <c r="Q429" s="0">
        <v>-32.249549865722656</v>
      </c>
      <c r="R429" s="0">
        <v>-26.813772201538086</v>
      </c>
      <c r="S429" s="0">
        <v>-15.485167503356934</v>
      </c>
      <c r="T429" s="0">
        <v>-7.6390104293823242</v>
      </c>
      <c r="U429" s="0">
        <v>0.20714649558067322</v>
      </c>
      <c r="V429" s="0">
        <v>11.535751342773438</v>
      </c>
      <c r="W429" s="0">
        <v>16.971529006958008</v>
      </c>
      <c r="X429" s="0">
        <v>0.50544315576553345</v>
      </c>
      <c r="Y429" s="0">
        <v>0.48252612352371216</v>
      </c>
      <c r="Z429" s="0">
        <v>-0.02291703037917614</v>
      </c>
      <c r="AA429" s="0">
        <v>0.044886436313390732</v>
      </c>
      <c r="AB429" s="0">
        <v>-0.096748650074005127</v>
      </c>
      <c r="AC429" s="0">
        <v>-0.080441311001777649</v>
      </c>
      <c r="AD429" s="0">
        <v>-0.046455498784780502</v>
      </c>
      <c r="AE429" s="0">
        <v>-0.02291703037917614</v>
      </c>
      <c r="AF429" s="0">
        <v>0.00062143983086571097</v>
      </c>
      <c r="AG429" s="0">
        <v>0.034607253968715668</v>
      </c>
      <c r="AH429" s="0">
        <v>0.050914585590362549</v>
      </c>
    </row>
    <row r="430" x14ac:dyDescent="0.4">
      <c r="A430" s="11" t="str">
        <f>Data[[#This Row],[category]]&amp;Data[[#This Row],[subcategory]]&amp;Data[[#This Row],[date]]&amp;Data[[#This Row],[hour]]</f>
        <v>Climate zonesDesert (3)8/31/201713</v>
      </c>
      <c r="B430" s="11" t="s">
        <v>154</v>
      </c>
      <c r="C430" t="s">
        <v>156</v>
      </c>
      <c r="D430" t="s">
        <v>109</v>
      </c>
      <c r="E430" t="s">
        <v>65</v>
      </c>
      <c r="F430" s="0">
        <v>3</v>
      </c>
      <c r="G430" s="0">
        <v>172.94566345214844</v>
      </c>
      <c r="H430" s="0">
        <v>163.02880859375</v>
      </c>
      <c r="I430" s="0">
        <v>-9.9168481826782227</v>
      </c>
      <c r="J430" s="0">
        <v>20.373891830444336</v>
      </c>
      <c r="K430" s="0">
        <v>98</v>
      </c>
      <c r="L430" s="0">
        <v>-0.48674294352531433</v>
      </c>
      <c r="M430" s="0">
        <v>0</v>
      </c>
      <c r="N430" s="0">
        <v>0</v>
      </c>
      <c r="O430" s="0">
        <v>146.76797485351562</v>
      </c>
      <c r="P430" s="0">
        <v>133.79817199707031</v>
      </c>
      <c r="Q430" s="0">
        <v>-43.428916931152344</v>
      </c>
      <c r="R430" s="0">
        <v>-36.027042388916016</v>
      </c>
      <c r="S430" s="0">
        <v>-20.600927352905273</v>
      </c>
      <c r="T430" s="0">
        <v>-9.9168481826782227</v>
      </c>
      <c r="U430" s="0">
        <v>0.76723116636276245</v>
      </c>
      <c r="V430" s="0">
        <v>16.193344116210937</v>
      </c>
      <c r="W430" s="0">
        <v>23.595222473144531</v>
      </c>
      <c r="X430" s="0">
        <v>0.51883697509765625</v>
      </c>
      <c r="Y430" s="0">
        <v>0.48908641934394836</v>
      </c>
      <c r="Z430" s="0">
        <v>-0.02975054457783699</v>
      </c>
      <c r="AA430" s="0">
        <v>0.061121676117181778</v>
      </c>
      <c r="AB430" s="0">
        <v>-0.13028675317764282</v>
      </c>
      <c r="AC430" s="0">
        <v>-0.10808112472295761</v>
      </c>
      <c r="AD430" s="0">
        <v>-0.061802782118320465</v>
      </c>
      <c r="AE430" s="0">
        <v>-0.02975054457783699</v>
      </c>
      <c r="AF430" s="0">
        <v>0.0023016936611384153</v>
      </c>
      <c r="AG430" s="0">
        <v>0.04858003556728363</v>
      </c>
      <c r="AH430" s="0">
        <v>0.070785664021968842</v>
      </c>
    </row>
    <row r="431" x14ac:dyDescent="0.4">
      <c r="A431" s="11" t="str">
        <f>Data[[#This Row],[category]]&amp;Data[[#This Row],[subcategory]]&amp;Data[[#This Row],[date]]&amp;Data[[#This Row],[hour]]</f>
        <v>Climate zonesDesert (3)8/31/201714</v>
      </c>
      <c r="B431" s="11" t="s">
        <v>154</v>
      </c>
      <c r="C431" t="s">
        <v>156</v>
      </c>
      <c r="D431" t="s">
        <v>109</v>
      </c>
      <c r="E431" t="s">
        <v>66</v>
      </c>
      <c r="F431" s="0">
        <v>3</v>
      </c>
      <c r="G431" s="0">
        <v>176.83084106445312</v>
      </c>
      <c r="H431" s="0">
        <v>168.31219482421875</v>
      </c>
      <c r="I431" s="0">
        <v>-8.5186491012573242</v>
      </c>
      <c r="J431" s="0">
        <v>21.640544891357422</v>
      </c>
      <c r="K431" s="0">
        <v>99</v>
      </c>
      <c r="L431" s="0">
        <v>-0.39364299178123474</v>
      </c>
      <c r="M431" s="0">
        <v>0</v>
      </c>
      <c r="N431" s="0">
        <v>0</v>
      </c>
      <c r="O431" s="0">
        <v>146.76797485351562</v>
      </c>
      <c r="P431" s="0">
        <v>133.79817199707031</v>
      </c>
      <c r="Q431" s="0">
        <v>-44.114177703857422</v>
      </c>
      <c r="R431" s="0">
        <v>-36.252124786376953</v>
      </c>
      <c r="S431" s="0">
        <v>-19.866962432861328</v>
      </c>
      <c r="T431" s="0">
        <v>-8.5186491012573242</v>
      </c>
      <c r="U431" s="0">
        <v>2.8296637535095215</v>
      </c>
      <c r="V431" s="0">
        <v>19.214824676513672</v>
      </c>
      <c r="W431" s="0">
        <v>27.076879501342773</v>
      </c>
      <c r="X431" s="0">
        <v>0.53049254417419434</v>
      </c>
      <c r="Y431" s="0">
        <v>0.5049365758895874</v>
      </c>
      <c r="Z431" s="0">
        <v>-0.025555947795510292</v>
      </c>
      <c r="AA431" s="0">
        <v>0.064921632409095764</v>
      </c>
      <c r="AB431" s="0">
        <v>-0.13234253227710724</v>
      </c>
      <c r="AC431" s="0">
        <v>-0.10875637084245682</v>
      </c>
      <c r="AD431" s="0">
        <v>-0.059600885957479477</v>
      </c>
      <c r="AE431" s="0">
        <v>-0.025555947795510292</v>
      </c>
      <c r="AF431" s="0">
        <v>0.0084889894351363182</v>
      </c>
      <c r="AG431" s="0">
        <v>0.057644471526145935</v>
      </c>
      <c r="AH431" s="0">
        <v>0.081230632960796356</v>
      </c>
    </row>
    <row r="432" x14ac:dyDescent="0.4">
      <c r="A432" s="11" t="str">
        <f>Data[[#This Row],[category]]&amp;Data[[#This Row],[subcategory]]&amp;Data[[#This Row],[date]]&amp;Data[[#This Row],[hour]]</f>
        <v>Climate zonesDesert (3)8/31/201715</v>
      </c>
      <c r="B432" s="11" t="s">
        <v>154</v>
      </c>
      <c r="C432" t="s">
        <v>156</v>
      </c>
      <c r="D432" t="s">
        <v>109</v>
      </c>
      <c r="E432" t="s">
        <v>67</v>
      </c>
      <c r="F432" s="0">
        <v>3</v>
      </c>
      <c r="G432" s="0">
        <v>173.01644897460938</v>
      </c>
      <c r="H432" s="0">
        <v>135.24778747558594</v>
      </c>
      <c r="I432" s="0">
        <v>-37.768653869628906</v>
      </c>
      <c r="J432" s="0">
        <v>44.729419708251953</v>
      </c>
      <c r="K432" s="0">
        <v>100</v>
      </c>
      <c r="L432" s="0">
        <v>-0.84438061714172363</v>
      </c>
      <c r="M432" s="0">
        <v>0</v>
      </c>
      <c r="N432" s="0">
        <v>0</v>
      </c>
      <c r="O432" s="0">
        <v>146.76797485351562</v>
      </c>
      <c r="P432" s="0">
        <v>133.79817199707031</v>
      </c>
      <c r="Q432" s="0">
        <v>-111.34200286865234</v>
      </c>
      <c r="R432" s="0">
        <v>-95.091712951660156</v>
      </c>
      <c r="S432" s="0">
        <v>-61.224784851074219</v>
      </c>
      <c r="T432" s="0">
        <v>-37.768653869628906</v>
      </c>
      <c r="U432" s="0">
        <v>-14.312522888183594</v>
      </c>
      <c r="V432" s="0">
        <v>19.554403305053711</v>
      </c>
      <c r="W432" s="0">
        <v>35.804695129394531</v>
      </c>
      <c r="X432" s="0">
        <v>0.51904934644699097</v>
      </c>
      <c r="Y432" s="0">
        <v>0.40574336051940918</v>
      </c>
      <c r="Z432" s="0">
        <v>-0.11330596357584</v>
      </c>
      <c r="AA432" s="0">
        <v>0.13418826460838318</v>
      </c>
      <c r="AB432" s="0">
        <v>-0.33402600884437561</v>
      </c>
      <c r="AC432" s="0">
        <v>-0.28527513146400452</v>
      </c>
      <c r="AD432" s="0">
        <v>-0.18367436528205872</v>
      </c>
      <c r="AE432" s="0">
        <v>-0.11330596357584</v>
      </c>
      <c r="AF432" s="0">
        <v>-0.042937569320201874</v>
      </c>
      <c r="AG432" s="0">
        <v>0.058663215488195419</v>
      </c>
      <c r="AH432" s="0">
        <v>0.10741408914327621</v>
      </c>
    </row>
    <row r="433" x14ac:dyDescent="0.4">
      <c r="A433" s="11" t="str">
        <f>Data[[#This Row],[category]]&amp;Data[[#This Row],[subcategory]]&amp;Data[[#This Row],[date]]&amp;Data[[#This Row],[hour]]</f>
        <v>Climate zonesDesert (3)8/31/201716</v>
      </c>
      <c r="B433" s="11" t="s">
        <v>154</v>
      </c>
      <c r="C433" t="s">
        <v>156</v>
      </c>
      <c r="D433" t="s">
        <v>109</v>
      </c>
      <c r="E433" t="s">
        <v>68</v>
      </c>
      <c r="F433" s="0">
        <v>3</v>
      </c>
      <c r="G433" s="0">
        <v>172.51139831542969</v>
      </c>
      <c r="H433" s="0">
        <v>148.41555786132812</v>
      </c>
      <c r="I433" s="0">
        <v>-24.095846176147461</v>
      </c>
      <c r="J433" s="0">
        <v>30.607761383056641</v>
      </c>
      <c r="K433" s="0">
        <v>100</v>
      </c>
      <c r="L433" s="0">
        <v>-0.78724628686904907</v>
      </c>
      <c r="M433" s="0">
        <v>0</v>
      </c>
      <c r="N433" s="0">
        <v>0</v>
      </c>
      <c r="O433" s="0">
        <v>146.76797485351562</v>
      </c>
      <c r="P433" s="0">
        <v>133.79817199707031</v>
      </c>
      <c r="Q433" s="0">
        <v>-74.441131591796875</v>
      </c>
      <c r="R433" s="0">
        <v>-63.321269989013672</v>
      </c>
      <c r="S433" s="0">
        <v>-40.146572113037109</v>
      </c>
      <c r="T433" s="0">
        <v>-24.095846176147461</v>
      </c>
      <c r="U433" s="0">
        <v>-8.0451202392578125</v>
      </c>
      <c r="V433" s="0">
        <v>15.129578590393066</v>
      </c>
      <c r="W433" s="0">
        <v>26.249441146850586</v>
      </c>
      <c r="X433" s="0">
        <v>0.51753419637680054</v>
      </c>
      <c r="Y433" s="0">
        <v>0.44524666666984558</v>
      </c>
      <c r="Z433" s="0">
        <v>-0.072287537157535553</v>
      </c>
      <c r="AA433" s="0">
        <v>0.091823287308216095</v>
      </c>
      <c r="AB433" s="0">
        <v>-0.22332340478897095</v>
      </c>
      <c r="AC433" s="0">
        <v>-0.18996381759643555</v>
      </c>
      <c r="AD433" s="0">
        <v>-0.12043971568346024</v>
      </c>
      <c r="AE433" s="0">
        <v>-0.072287537157535553</v>
      </c>
      <c r="AF433" s="0">
        <v>-0.02413535863161087</v>
      </c>
      <c r="AG433" s="0">
        <v>0.045388739556074142</v>
      </c>
      <c r="AH433" s="0">
        <v>0.078748330473899841</v>
      </c>
    </row>
    <row r="434" x14ac:dyDescent="0.4">
      <c r="A434" s="11" t="str">
        <f>Data[[#This Row],[category]]&amp;Data[[#This Row],[subcategory]]&amp;Data[[#This Row],[date]]&amp;Data[[#This Row],[hour]]</f>
        <v>Climate zonesDesert (3)8/31/201717</v>
      </c>
      <c r="B434" s="11" t="s">
        <v>154</v>
      </c>
      <c r="C434" t="s">
        <v>156</v>
      </c>
      <c r="D434" t="s">
        <v>109</v>
      </c>
      <c r="E434" t="s">
        <v>69</v>
      </c>
      <c r="F434" s="0">
        <v>3</v>
      </c>
      <c r="G434" s="0">
        <v>144.12577819824219</v>
      </c>
      <c r="H434" s="0">
        <v>134.12364196777344</v>
      </c>
      <c r="I434" s="0">
        <v>-10.002131462097168</v>
      </c>
      <c r="J434" s="0">
        <v>13.552387237548828</v>
      </c>
      <c r="K434" s="0">
        <v>99</v>
      </c>
      <c r="L434" s="0">
        <v>-0.73803466558456421</v>
      </c>
      <c r="M434" s="0">
        <v>0</v>
      </c>
      <c r="N434" s="0">
        <v>0</v>
      </c>
      <c r="O434" s="0">
        <v>146.76797485351562</v>
      </c>
      <c r="P434" s="0">
        <v>133.79817199707031</v>
      </c>
      <c r="Q434" s="0">
        <v>-32.2938232421875</v>
      </c>
      <c r="R434" s="0">
        <v>-27.370214462280273</v>
      </c>
      <c r="S434" s="0">
        <v>-17.109010696411133</v>
      </c>
      <c r="T434" s="0">
        <v>-10.002131462097168</v>
      </c>
      <c r="U434" s="0">
        <v>-2.8952527046203613</v>
      </c>
      <c r="V434" s="0">
        <v>7.3659515380859375</v>
      </c>
      <c r="W434" s="0">
        <v>12.289562225341797</v>
      </c>
      <c r="X434" s="0">
        <v>0.43237733840942383</v>
      </c>
      <c r="Y434" s="0">
        <v>0.40237092971801758</v>
      </c>
      <c r="Z434" s="0">
        <v>-0.030006393790245056</v>
      </c>
      <c r="AA434" s="0">
        <v>0.040657162666320801</v>
      </c>
      <c r="AB434" s="0">
        <v>-0.096881471574306488</v>
      </c>
      <c r="AC434" s="0">
        <v>-0.08211064338684082</v>
      </c>
      <c r="AD434" s="0">
        <v>-0.05132703110575676</v>
      </c>
      <c r="AE434" s="0">
        <v>-0.030006393790245056</v>
      </c>
      <c r="AF434" s="0">
        <v>-0.0086857564747333527</v>
      </c>
      <c r="AG434" s="0">
        <v>0.022097855806350708</v>
      </c>
      <c r="AH434" s="0">
        <v>0.036868687719106674</v>
      </c>
    </row>
    <row r="435" x14ac:dyDescent="0.4">
      <c r="A435" s="11" t="str">
        <f>Data[[#This Row],[category]]&amp;Data[[#This Row],[subcategory]]&amp;Data[[#This Row],[date]]&amp;Data[[#This Row],[hour]]</f>
        <v>Climate zonesDesert (3)8/31/201718</v>
      </c>
      <c r="B435" s="11" t="s">
        <v>154</v>
      </c>
      <c r="C435" t="s">
        <v>156</v>
      </c>
      <c r="D435" t="s">
        <v>109</v>
      </c>
      <c r="E435" t="s">
        <v>70</v>
      </c>
      <c r="F435" s="0">
        <v>3</v>
      </c>
      <c r="G435" s="0">
        <v>118.87051391601562</v>
      </c>
      <c r="H435" s="0">
        <v>117.40570831298828</v>
      </c>
      <c r="I435" s="0">
        <v>-1.4648110866546631</v>
      </c>
      <c r="J435" s="0">
        <v>8.3848934173583984</v>
      </c>
      <c r="K435" s="0">
        <v>94</v>
      </c>
      <c r="L435" s="0">
        <v>-0.17469644546508789</v>
      </c>
      <c r="M435" s="0">
        <v>0</v>
      </c>
      <c r="N435" s="0">
        <v>0</v>
      </c>
      <c r="O435" s="0">
        <v>146.76797485351562</v>
      </c>
      <c r="P435" s="0">
        <v>133.79817199707031</v>
      </c>
      <c r="Q435" s="0">
        <v>-15.256733894348145</v>
      </c>
      <c r="R435" s="0">
        <v>-12.210484504699707</v>
      </c>
      <c r="S435" s="0">
        <v>-5.8618535995483398</v>
      </c>
      <c r="T435" s="0">
        <v>-1.4648110866546631</v>
      </c>
      <c r="U435" s="0">
        <v>2.9322314262390137</v>
      </c>
      <c r="V435" s="0">
        <v>9.2808618545532227</v>
      </c>
      <c r="W435" s="0">
        <v>12.32711124420166</v>
      </c>
      <c r="X435" s="0">
        <v>0.35661154985427856</v>
      </c>
      <c r="Y435" s="0">
        <v>0.35221713781356812</v>
      </c>
      <c r="Z435" s="0">
        <v>-0.0043944334611296654</v>
      </c>
      <c r="AA435" s="0">
        <v>0.025154680013656616</v>
      </c>
      <c r="AB435" s="0">
        <v>-0.045770201832056046</v>
      </c>
      <c r="AC435" s="0">
        <v>-0.036631453782320023</v>
      </c>
      <c r="AD435" s="0">
        <v>-0.01758556067943573</v>
      </c>
      <c r="AE435" s="0">
        <v>-0.0043944334611296654</v>
      </c>
      <c r="AF435" s="0">
        <v>0.0087966937571763992</v>
      </c>
      <c r="AG435" s="0">
        <v>0.027842586860060692</v>
      </c>
      <c r="AH435" s="0">
        <v>0.036981333047151566</v>
      </c>
    </row>
    <row r="436" x14ac:dyDescent="0.4">
      <c r="A436" s="11" t="str">
        <f>Data[[#This Row],[category]]&amp;Data[[#This Row],[subcategory]]&amp;Data[[#This Row],[date]]&amp;Data[[#This Row],[hour]]</f>
        <v>Climate zonesDesert (3)8/31/201719</v>
      </c>
      <c r="B436" s="11" t="s">
        <v>154</v>
      </c>
      <c r="C436" t="s">
        <v>156</v>
      </c>
      <c r="D436" t="s">
        <v>109</v>
      </c>
      <c r="E436" t="s">
        <v>71</v>
      </c>
      <c r="F436" s="0">
        <v>3</v>
      </c>
      <c r="G436" s="0">
        <v>112.13263702392578</v>
      </c>
      <c r="H436" s="0">
        <v>112.87042236328125</v>
      </c>
      <c r="I436" s="0">
        <v>0.73779076337814331</v>
      </c>
      <c r="J436" s="0">
        <v>9.1801891326904297</v>
      </c>
      <c r="K436" s="0">
        <v>90</v>
      </c>
      <c r="L436" s="0">
        <v>0.080367706716060638</v>
      </c>
      <c r="M436" s="0">
        <v>0</v>
      </c>
      <c r="N436" s="0">
        <v>0</v>
      </c>
      <c r="O436" s="0">
        <v>146.76797485351562</v>
      </c>
      <c r="P436" s="0">
        <v>133.79817199707031</v>
      </c>
      <c r="Q436" s="0">
        <v>-14.362277030944824</v>
      </c>
      <c r="R436" s="0">
        <v>-11.027094841003418</v>
      </c>
      <c r="S436" s="0">
        <v>-4.0763049125671387</v>
      </c>
      <c r="T436" s="0">
        <v>0.73779076337814331</v>
      </c>
      <c r="U436" s="0">
        <v>5.5518865585327148</v>
      </c>
      <c r="V436" s="0">
        <v>12.502676963806152</v>
      </c>
      <c r="W436" s="0">
        <v>15.837858200073242</v>
      </c>
      <c r="X436" s="0">
        <v>0.3363979160785675</v>
      </c>
      <c r="Y436" s="0">
        <v>0.33861127495765686</v>
      </c>
      <c r="Z436" s="0">
        <v>0.0022133723832666874</v>
      </c>
      <c r="AA436" s="0">
        <v>0.027540568262338638</v>
      </c>
      <c r="AB436" s="0">
        <v>-0.043086830526590347</v>
      </c>
      <c r="AC436" s="0">
        <v>-0.033081285655498505</v>
      </c>
      <c r="AD436" s="0">
        <v>-0.012228915467858315</v>
      </c>
      <c r="AE436" s="0">
        <v>0.0022133723832666874</v>
      </c>
      <c r="AF436" s="0">
        <v>0.016655661165714264</v>
      </c>
      <c r="AG436" s="0">
        <v>0.037508029490709305</v>
      </c>
      <c r="AH436" s="0">
        <v>0.047513574361801147</v>
      </c>
    </row>
    <row r="437" x14ac:dyDescent="0.4">
      <c r="A437" s="11" t="str">
        <f>Data[[#This Row],[category]]&amp;Data[[#This Row],[subcategory]]&amp;Data[[#This Row],[date]]&amp;Data[[#This Row],[hour]]</f>
        <v>Climate zonesDesert (3)8/31/201720</v>
      </c>
      <c r="B437" s="11" t="s">
        <v>154</v>
      </c>
      <c r="C437" t="s">
        <v>156</v>
      </c>
      <c r="D437" t="s">
        <v>109</v>
      </c>
      <c r="E437" t="s">
        <v>54</v>
      </c>
      <c r="F437" s="0">
        <v>3</v>
      </c>
      <c r="G437" s="0">
        <v>94.513801574707031</v>
      </c>
      <c r="H437" s="0">
        <v>95.668022155761719</v>
      </c>
      <c r="I437" s="0">
        <v>1.1542164087295532</v>
      </c>
      <c r="J437" s="0">
        <v>8.8127870559692383</v>
      </c>
      <c r="K437" s="0">
        <v>87</v>
      </c>
      <c r="L437" s="0">
        <v>0.13097064197063446</v>
      </c>
      <c r="M437" s="0">
        <v>0</v>
      </c>
      <c r="N437" s="0">
        <v>0</v>
      </c>
      <c r="O437" s="0">
        <v>146.76797485351562</v>
      </c>
      <c r="P437" s="0">
        <v>133.79817199707031</v>
      </c>
      <c r="Q437" s="0">
        <v>-13.341527938842773</v>
      </c>
      <c r="R437" s="0">
        <v>-10.139824867248535</v>
      </c>
      <c r="S437" s="0">
        <v>-3.4672136306762695</v>
      </c>
      <c r="T437" s="0">
        <v>1.1542164087295532</v>
      </c>
      <c r="U437" s="0">
        <v>5.7756466865539551</v>
      </c>
      <c r="V437" s="0">
        <v>12.448257446289063</v>
      </c>
      <c r="W437" s="0">
        <v>15.649961471557617</v>
      </c>
      <c r="X437" s="0">
        <v>0.28354141116142273</v>
      </c>
      <c r="Y437" s="0">
        <v>0.28700405359268188</v>
      </c>
      <c r="Z437" s="0">
        <v>0.0034626491833478212</v>
      </c>
      <c r="AA437" s="0">
        <v>0.026438361033797264</v>
      </c>
      <c r="AB437" s="0">
        <v>-0.040024586021900177</v>
      </c>
      <c r="AC437" s="0">
        <v>-0.030419474467635155</v>
      </c>
      <c r="AD437" s="0">
        <v>-0.010401641018688679</v>
      </c>
      <c r="AE437" s="0">
        <v>0.0034626491833478212</v>
      </c>
      <c r="AF437" s="0">
        <v>0.017326939851045609</v>
      </c>
      <c r="AG437" s="0">
        <v>0.03734477236866951</v>
      </c>
      <c r="AH437" s="0">
        <v>0.046949882060289383</v>
      </c>
    </row>
    <row r="438" x14ac:dyDescent="0.4">
      <c r="A438" s="11" t="str">
        <f>Data[[#This Row],[category]]&amp;Data[[#This Row],[subcategory]]&amp;Data[[#This Row],[date]]&amp;Data[[#This Row],[hour]]</f>
        <v>Climate zonesDesert (3)8/31/201721</v>
      </c>
      <c r="B438" s="11" t="s">
        <v>154</v>
      </c>
      <c r="C438" t="s">
        <v>156</v>
      </c>
      <c r="D438" t="s">
        <v>109</v>
      </c>
      <c r="E438" t="s">
        <v>72</v>
      </c>
      <c r="F438" s="0">
        <v>3</v>
      </c>
      <c r="G438" s="0">
        <v>79.547065734863281</v>
      </c>
      <c r="H438" s="0">
        <v>73.067947387695313</v>
      </c>
      <c r="I438" s="0">
        <v>-6.4791240692138672</v>
      </c>
      <c r="J438" s="0">
        <v>4.8785243034362793</v>
      </c>
      <c r="K438" s="0">
        <v>79</v>
      </c>
      <c r="L438" s="0">
        <v>-1.328091025352478</v>
      </c>
      <c r="M438" s="0">
        <v>0</v>
      </c>
      <c r="N438" s="0">
        <v>0</v>
      </c>
      <c r="O438" s="0">
        <v>146.76797485351562</v>
      </c>
      <c r="P438" s="0">
        <v>133.79817199707031</v>
      </c>
      <c r="Q438" s="0">
        <v>-14.503582000732422</v>
      </c>
      <c r="R438" s="0">
        <v>-12.731204986572266</v>
      </c>
      <c r="S438" s="0">
        <v>-9.0374250411987305</v>
      </c>
      <c r="T438" s="0">
        <v>-6.4791240692138672</v>
      </c>
      <c r="U438" s="0">
        <v>-3.920823335647583</v>
      </c>
      <c r="V438" s="0">
        <v>-0.22704361379146576</v>
      </c>
      <c r="W438" s="0">
        <v>1.5453343391418457</v>
      </c>
      <c r="X438" s="0">
        <v>0.23864120244979858</v>
      </c>
      <c r="Y438" s="0">
        <v>0.21920384466648102</v>
      </c>
      <c r="Z438" s="0">
        <v>-0.01943737268447876</v>
      </c>
      <c r="AA438" s="0">
        <v>0.014635573141276836</v>
      </c>
      <c r="AB438" s="0">
        <v>-0.043510749936103821</v>
      </c>
      <c r="AC438" s="0">
        <v>-0.038193613290786743</v>
      </c>
      <c r="AD438" s="0">
        <v>-0.027112275362014771</v>
      </c>
      <c r="AE438" s="0">
        <v>-0.01943737268447876</v>
      </c>
      <c r="AF438" s="0">
        <v>-0.011762470938265324</v>
      </c>
      <c r="AG438" s="0">
        <v>-0.00068113103043287992</v>
      </c>
      <c r="AH438" s="0">
        <v>0.004636002704501152</v>
      </c>
    </row>
    <row r="439" x14ac:dyDescent="0.4">
      <c r="A439" s="11" t="str">
        <f>Data[[#This Row],[category]]&amp;Data[[#This Row],[subcategory]]&amp;Data[[#This Row],[date]]&amp;Data[[#This Row],[hour]]</f>
        <v>Climate zonesDesert (3)8/31/201722</v>
      </c>
      <c r="B439" s="11" t="s">
        <v>154</v>
      </c>
      <c r="C439" t="s">
        <v>156</v>
      </c>
      <c r="D439" t="s">
        <v>109</v>
      </c>
      <c r="E439" t="s">
        <v>73</v>
      </c>
      <c r="F439" s="0">
        <v>3</v>
      </c>
      <c r="G439" s="0">
        <v>75.22442626953125</v>
      </c>
      <c r="H439" s="0">
        <v>64.321426391601562</v>
      </c>
      <c r="I439" s="0">
        <v>-10.90300464630127</v>
      </c>
      <c r="J439" s="0">
        <v>5.5894513130187988</v>
      </c>
      <c r="K439" s="0">
        <v>73</v>
      </c>
      <c r="L439" s="0">
        <v>-1.9506394863128662</v>
      </c>
      <c r="M439" s="0">
        <v>1</v>
      </c>
      <c r="N439" s="0">
        <v>0</v>
      </c>
      <c r="O439" s="0">
        <v>146.76797485351562</v>
      </c>
      <c r="P439" s="0">
        <v>133.79817199707031</v>
      </c>
      <c r="Q439" s="0">
        <v>-20.096834182739258</v>
      </c>
      <c r="R439" s="0">
        <v>-18.06617546081543</v>
      </c>
      <c r="S439" s="0">
        <v>-13.834115982055664</v>
      </c>
      <c r="T439" s="0">
        <v>-10.90300464630127</v>
      </c>
      <c r="U439" s="0">
        <v>-7.971893310546875</v>
      </c>
      <c r="V439" s="0">
        <v>-3.7398345470428467</v>
      </c>
      <c r="W439" s="0">
        <v>-1.7091753482818604</v>
      </c>
      <c r="X439" s="0">
        <v>0.22567327320575714</v>
      </c>
      <c r="Y439" s="0">
        <v>0.19296428561210632</v>
      </c>
      <c r="Z439" s="0">
        <v>-0.032709013670682907</v>
      </c>
      <c r="AA439" s="0">
        <v>0.016768353059887886</v>
      </c>
      <c r="AB439" s="0">
        <v>-0.060290500521659851</v>
      </c>
      <c r="AC439" s="0">
        <v>-0.054198522120714188</v>
      </c>
      <c r="AD439" s="0">
        <v>-0.041502345353364944</v>
      </c>
      <c r="AE439" s="0">
        <v>-0.032709013670682907</v>
      </c>
      <c r="AF439" s="0">
        <v>-0.023915680125355721</v>
      </c>
      <c r="AG439" s="0">
        <v>-0.011219504289329052</v>
      </c>
      <c r="AH439" s="0">
        <v>-0.0051275272853672504</v>
      </c>
    </row>
    <row r="440" x14ac:dyDescent="0.4">
      <c r="A440" s="11" t="str">
        <f>Data[[#This Row],[category]]&amp;Data[[#This Row],[subcategory]]&amp;Data[[#This Row],[date]]&amp;Data[[#This Row],[hour]]</f>
        <v>Climate zonesDesert (3)8/31/201723</v>
      </c>
      <c r="B440" s="11" t="s">
        <v>154</v>
      </c>
      <c r="C440" t="s">
        <v>156</v>
      </c>
      <c r="D440" t="s">
        <v>109</v>
      </c>
      <c r="E440" t="s">
        <v>74</v>
      </c>
      <c r="F440" s="0">
        <v>3</v>
      </c>
      <c r="G440" s="0">
        <v>65.741127014160156</v>
      </c>
      <c r="H440" s="0">
        <v>53.276882171630859</v>
      </c>
      <c r="I440" s="0">
        <v>-12.464242935180664</v>
      </c>
      <c r="J440" s="0">
        <v>7.3161249160766602</v>
      </c>
      <c r="K440" s="0">
        <v>72</v>
      </c>
      <c r="L440" s="0">
        <v>-1.7036672830581665</v>
      </c>
      <c r="M440" s="0">
        <v>1</v>
      </c>
      <c r="N440" s="0">
        <v>0</v>
      </c>
      <c r="O440" s="0">
        <v>146.76797485351562</v>
      </c>
      <c r="P440" s="0">
        <v>133.79817199707031</v>
      </c>
      <c r="Q440" s="0">
        <v>-24.498197555541992</v>
      </c>
      <c r="R440" s="0">
        <v>-21.840234756469727</v>
      </c>
      <c r="S440" s="0">
        <v>-16.300823211669922</v>
      </c>
      <c r="T440" s="0">
        <v>-12.464242935180664</v>
      </c>
      <c r="U440" s="0">
        <v>-8.6276636123657227</v>
      </c>
      <c r="V440" s="0">
        <v>-3.0882515907287598</v>
      </c>
      <c r="W440" s="0">
        <v>-0.43028834462165833</v>
      </c>
      <c r="X440" s="0">
        <v>0.19722338020801544</v>
      </c>
      <c r="Y440" s="0">
        <v>0.15983064472675323</v>
      </c>
      <c r="Z440" s="0">
        <v>-0.03739272803068161</v>
      </c>
      <c r="AA440" s="0">
        <v>0.021948374807834625</v>
      </c>
      <c r="AB440" s="0">
        <v>-0.073494590818881989</v>
      </c>
      <c r="AC440" s="0">
        <v>-0.065520703792572021</v>
      </c>
      <c r="AD440" s="0">
        <v>-0.048902466893196106</v>
      </c>
      <c r="AE440" s="0">
        <v>-0.03739272803068161</v>
      </c>
      <c r="AF440" s="0">
        <v>-0.025882989168167114</v>
      </c>
      <c r="AG440" s="0">
        <v>-0.009264754131436348</v>
      </c>
      <c r="AH440" s="0">
        <v>-0.0012908640783280134</v>
      </c>
    </row>
    <row r="441" x14ac:dyDescent="0.4">
      <c r="A441" s="11" t="str">
        <f>Data[[#This Row],[category]]&amp;Data[[#This Row],[subcategory]]&amp;Data[[#This Row],[date]]&amp;Data[[#This Row],[hour]]</f>
        <v>Climate zonesDesert (3)8/31/201724</v>
      </c>
      <c r="B441" s="11" t="s">
        <v>154</v>
      </c>
      <c r="C441" t="s">
        <v>156</v>
      </c>
      <c r="D441" t="s">
        <v>109</v>
      </c>
      <c r="E441" t="s">
        <v>75</v>
      </c>
      <c r="F441" s="0">
        <v>3</v>
      </c>
      <c r="G441" s="0">
        <v>58.786170959472656</v>
      </c>
      <c r="H441" s="0">
        <v>44.477382659912109</v>
      </c>
      <c r="I441" s="0">
        <v>-14.308786392211914</v>
      </c>
      <c r="J441" s="0">
        <v>10.127595901489258</v>
      </c>
      <c r="K441" s="0">
        <v>71</v>
      </c>
      <c r="L441" s="0">
        <v>-1.4128512144088745</v>
      </c>
      <c r="M441" s="0">
        <v>0</v>
      </c>
      <c r="N441" s="0">
        <v>0</v>
      </c>
      <c r="O441" s="0">
        <v>146.76797485351562</v>
      </c>
      <c r="P441" s="0">
        <v>133.79817199707031</v>
      </c>
      <c r="Q441" s="0">
        <v>-30.967199325561523</v>
      </c>
      <c r="R441" s="0">
        <v>-27.287822723388672</v>
      </c>
      <c r="S441" s="0">
        <v>-19.61970329284668</v>
      </c>
      <c r="T441" s="0">
        <v>-14.308786392211914</v>
      </c>
      <c r="U441" s="0">
        <v>-8.9978694915771484</v>
      </c>
      <c r="V441" s="0">
        <v>-1.3297500610351563</v>
      </c>
      <c r="W441" s="0">
        <v>2.3496265411376953</v>
      </c>
      <c r="X441" s="0">
        <v>0.17635850608348846</v>
      </c>
      <c r="Y441" s="0">
        <v>0.13343214988708496</v>
      </c>
      <c r="Z441" s="0">
        <v>-0.042926359921693802</v>
      </c>
      <c r="AA441" s="0">
        <v>0.030382787808775902</v>
      </c>
      <c r="AB441" s="0">
        <v>-0.092901594936847687</v>
      </c>
      <c r="AC441" s="0">
        <v>-0.081863470375537872</v>
      </c>
      <c r="AD441" s="0">
        <v>-0.058859109878540039</v>
      </c>
      <c r="AE441" s="0">
        <v>-0.042926359921693802</v>
      </c>
      <c r="AF441" s="0">
        <v>-0.026993609964847565</v>
      </c>
      <c r="AG441" s="0">
        <v>-0.0039892508648335934</v>
      </c>
      <c r="AH441" s="0">
        <v>0.0070488788187503815</v>
      </c>
    </row>
    <row r="442" x14ac:dyDescent="0.4">
      <c r="A442" s="11" t="str">
        <f>Data[[#This Row],[category]]&amp;Data[[#This Row],[subcategory]]&amp;Data[[#This Row],[date]]&amp;Data[[#This Row],[hour]]</f>
        <v>Climate zonesDesert (3)8/31/2017Avg. 11 to 6 pm</v>
      </c>
      <c r="B442" s="11" t="s">
        <v>154</v>
      </c>
      <c r="C442" t="s">
        <v>156</v>
      </c>
      <c r="D442" t="s">
        <v>109</v>
      </c>
      <c r="E442" t="s">
        <v>76</v>
      </c>
      <c r="F442" s="0">
        <v>3</v>
      </c>
      <c r="G442" s="0">
        <v>160.96881103515625</v>
      </c>
      <c r="H442" s="0">
        <v>146.76795959472656</v>
      </c>
      <c r="I442" s="0">
        <v>-14.200850486755371</v>
      </c>
      <c r="J442" s="0">
        <v>20.46778678894043</v>
      </c>
      <c r="K442" s="0">
        <v>98.142860412597656</v>
      </c>
      <c r="L442" s="0">
        <v>-0.69381463527679443</v>
      </c>
      <c r="M442" s="0">
        <v>0</v>
      </c>
      <c r="N442" s="0">
        <v>0</v>
      </c>
      <c r="O442" s="0"/>
      <c r="P442" s="0"/>
      <c r="Q442" s="0">
        <v>-47.867362976074219</v>
      </c>
      <c r="R442" s="0">
        <v>-40.431373596191406</v>
      </c>
      <c r="S442" s="0">
        <v>-24.934167861938477</v>
      </c>
      <c r="T442" s="0">
        <v>-14.200850486755371</v>
      </c>
      <c r="U442" s="0">
        <v>-3.4675326347351074</v>
      </c>
      <c r="V442" s="0">
        <v>12.02967357635498</v>
      </c>
      <c r="W442" s="0">
        <v>19.465662002563477</v>
      </c>
      <c r="X442" s="0">
        <v>0.48290643095970154</v>
      </c>
      <c r="Y442" s="0">
        <v>0.44030389189720154</v>
      </c>
      <c r="Z442" s="0">
        <v>-0.042602550238370895</v>
      </c>
      <c r="AA442" s="0">
        <v>0.061403360217809677</v>
      </c>
      <c r="AB442" s="0">
        <v>-0.14360208809375763</v>
      </c>
      <c r="AC442" s="0">
        <v>-0.12129412591457367</v>
      </c>
      <c r="AD442" s="0">
        <v>-0.074802502989768982</v>
      </c>
      <c r="AE442" s="0">
        <v>-0.042602550238370895</v>
      </c>
      <c r="AF442" s="0">
        <v>-0.010402596555650234</v>
      </c>
      <c r="AG442" s="0">
        <v>0.03608902171254158</v>
      </c>
      <c r="AH442" s="0">
        <v>0.058396991342306137</v>
      </c>
    </row>
    <row r="443" x14ac:dyDescent="0.4">
      <c r="A443" s="11" t="str">
        <f>Data[[#This Row],[category]]&amp;Data[[#This Row],[subcategory]]&amp;Data[[#This Row],[date]]&amp;Data[[#This Row],[hour]]</f>
        <v>Climate zonesDesert (3)8/31/2017Avg. 2 to 6pm</v>
      </c>
      <c r="B443" s="11" t="s">
        <v>154</v>
      </c>
      <c r="C443" t="s">
        <v>156</v>
      </c>
      <c r="D443" t="s">
        <v>109</v>
      </c>
      <c r="E443" t="s">
        <v>77</v>
      </c>
      <c r="F443" s="0">
        <v>3</v>
      </c>
      <c r="G443" s="0">
        <v>152.13104248046875</v>
      </c>
      <c r="H443" s="0">
        <v>133.79817199707031</v>
      </c>
      <c r="I443" s="0">
        <v>-18.332860946655273</v>
      </c>
      <c r="J443" s="0">
        <v>21.985347747802734</v>
      </c>
      <c r="K443" s="0">
        <v>98.25</v>
      </c>
      <c r="L443" s="0">
        <v>-0.83386725187301636</v>
      </c>
      <c r="M443" s="0">
        <v>0</v>
      </c>
      <c r="N443" s="0">
        <v>0</v>
      </c>
      <c r="O443" s="0"/>
      <c r="P443" s="0"/>
      <c r="Q443" s="0">
        <v>-54.495540618896484</v>
      </c>
      <c r="R443" s="0">
        <v>-46.508216857910156</v>
      </c>
      <c r="S443" s="0">
        <v>-29.861988067626953</v>
      </c>
      <c r="T443" s="0">
        <v>-18.332860946655273</v>
      </c>
      <c r="U443" s="0">
        <v>-6.8037333488464355</v>
      </c>
      <c r="V443" s="0">
        <v>9.8424959182739258</v>
      </c>
      <c r="W443" s="0">
        <v>17.829818725585938</v>
      </c>
      <c r="X443" s="0">
        <v>0.45639312267303467</v>
      </c>
      <c r="Y443" s="0">
        <v>0.40139451622962952</v>
      </c>
      <c r="Z443" s="0">
        <v>-0.054998584091663361</v>
      </c>
      <c r="AA443" s="0">
        <v>0.065956041216850281</v>
      </c>
      <c r="AB443" s="0">
        <v>-0.16348661482334137</v>
      </c>
      <c r="AC443" s="0">
        <v>-0.13952465355396271</v>
      </c>
      <c r="AD443" s="0">
        <v>-0.089585967361927032</v>
      </c>
      <c r="AE443" s="0">
        <v>-0.054998584091663361</v>
      </c>
      <c r="AF443" s="0">
        <v>-0.020411202684044838</v>
      </c>
      <c r="AG443" s="0">
        <v>0.029527483507990837</v>
      </c>
      <c r="AH443" s="0">
        <v>0.053489450365304947</v>
      </c>
    </row>
    <row r="444" x14ac:dyDescent="0.4">
      <c r="A444" s="11" t="str">
        <f>Data[[#This Row],[category]]&amp;Data[[#This Row],[subcategory]]&amp;Data[[#This Row],[date]]&amp;Data[[#This Row],[hour]]</f>
        <v>Climate zonesDesert (3)9/1/20171</v>
      </c>
      <c r="B444" s="11" t="s">
        <v>154</v>
      </c>
      <c r="C444" t="s">
        <v>156</v>
      </c>
      <c r="D444" t="s">
        <v>112</v>
      </c>
      <c r="E444" t="s">
        <v>40</v>
      </c>
      <c r="F444" s="0">
        <v>3</v>
      </c>
      <c r="G444" s="0">
        <v>48.095623016357422</v>
      </c>
      <c r="H444" s="0">
        <v>43.746715545654297</v>
      </c>
      <c r="I444" s="0">
        <v>-4.348907470703125</v>
      </c>
      <c r="J444" s="0">
        <v>9.9596338272094727</v>
      </c>
      <c r="K444" s="0">
        <v>70</v>
      </c>
      <c r="L444" s="0">
        <v>-0.43665334582328796</v>
      </c>
      <c r="M444" s="0">
        <v>0</v>
      </c>
      <c r="N444" s="0">
        <v>0</v>
      </c>
      <c r="O444" s="0">
        <v>142.94418334960937</v>
      </c>
      <c r="P444" s="0">
        <v>125.78156280517578</v>
      </c>
      <c r="Q444" s="0">
        <v>-20.731046676635742</v>
      </c>
      <c r="R444" s="0">
        <v>-17.112691879272461</v>
      </c>
      <c r="S444" s="0">
        <v>-9.5717449188232422</v>
      </c>
      <c r="T444" s="0">
        <v>-4.348907470703125</v>
      </c>
      <c r="U444" s="0">
        <v>0.87392961978912354</v>
      </c>
      <c r="V444" s="0">
        <v>8.4148769378662109</v>
      </c>
      <c r="W444" s="0">
        <v>12.033232688903809</v>
      </c>
      <c r="X444" s="0">
        <v>0.1442868709564209</v>
      </c>
      <c r="Y444" s="0">
        <v>0.13124014437198639</v>
      </c>
      <c r="Z444" s="0">
        <v>-0.013046722859144211</v>
      </c>
      <c r="AA444" s="0">
        <v>0.029878901317715645</v>
      </c>
      <c r="AB444" s="0">
        <v>-0.062193140387535095</v>
      </c>
      <c r="AC444" s="0">
        <v>-0.051338076591491699</v>
      </c>
      <c r="AD444" s="0">
        <v>-0.028715234249830246</v>
      </c>
      <c r="AE444" s="0">
        <v>-0.013046722859144211</v>
      </c>
      <c r="AF444" s="0">
        <v>0.0026217882987111807</v>
      </c>
      <c r="AG444" s="0">
        <v>0.025244629010558128</v>
      </c>
      <c r="AH444" s="0">
        <v>0.036099694669246674</v>
      </c>
    </row>
    <row r="445" x14ac:dyDescent="0.4">
      <c r="A445" s="11" t="str">
        <f>Data[[#This Row],[category]]&amp;Data[[#This Row],[subcategory]]&amp;Data[[#This Row],[date]]&amp;Data[[#This Row],[hour]]</f>
        <v>Climate zonesDesert (3)9/1/20172</v>
      </c>
      <c r="B445" s="11" t="s">
        <v>154</v>
      </c>
      <c r="C445" t="s">
        <v>156</v>
      </c>
      <c r="D445" t="s">
        <v>112</v>
      </c>
      <c r="E445" t="s">
        <v>41</v>
      </c>
      <c r="F445" s="0">
        <v>3</v>
      </c>
      <c r="G445" s="0">
        <v>47.735363006591797</v>
      </c>
      <c r="H445" s="0">
        <v>43.395175933837891</v>
      </c>
      <c r="I445" s="0">
        <v>-4.3401880264282227</v>
      </c>
      <c r="J445" s="0">
        <v>9.9801616668701172</v>
      </c>
      <c r="K445" s="0">
        <v>66</v>
      </c>
      <c r="L445" s="0">
        <v>-0.4348815381526947</v>
      </c>
      <c r="M445" s="0">
        <v>0</v>
      </c>
      <c r="N445" s="0">
        <v>0</v>
      </c>
      <c r="O445" s="0">
        <v>142.94418334960937</v>
      </c>
      <c r="P445" s="0">
        <v>125.78156280517578</v>
      </c>
      <c r="Q445" s="0">
        <v>-20.756093978881836</v>
      </c>
      <c r="R445" s="0">
        <v>-17.130279541015625</v>
      </c>
      <c r="S445" s="0">
        <v>-9.5737895965576172</v>
      </c>
      <c r="T445" s="0">
        <v>-4.3401880264282227</v>
      </c>
      <c r="U445" s="0">
        <v>0.89341384172439575</v>
      </c>
      <c r="V445" s="0">
        <v>8.4499034881591797</v>
      </c>
      <c r="W445" s="0">
        <v>12.075716972351074</v>
      </c>
      <c r="X445" s="0">
        <v>0.14320608973503113</v>
      </c>
      <c r="Y445" s="0">
        <v>0.13018552958965302</v>
      </c>
      <c r="Z445" s="0">
        <v>-0.013020563870668411</v>
      </c>
      <c r="AA445" s="0">
        <v>0.029940484091639519</v>
      </c>
      <c r="AB445" s="0">
        <v>-0.062268279492855072</v>
      </c>
      <c r="AC445" s="0">
        <v>-0.051390837877988815</v>
      </c>
      <c r="AD445" s="0">
        <v>-0.028721369802951813</v>
      </c>
      <c r="AE445" s="0">
        <v>-0.013020563870668411</v>
      </c>
      <c r="AF445" s="0">
        <v>0.0026802413631230593</v>
      </c>
      <c r="AG445" s="0">
        <v>0.025349710136651993</v>
      </c>
      <c r="AH445" s="0">
        <v>0.03622715175151825</v>
      </c>
    </row>
    <row r="446" x14ac:dyDescent="0.4">
      <c r="A446" s="11" t="str">
        <f>Data[[#This Row],[category]]&amp;Data[[#This Row],[subcategory]]&amp;Data[[#This Row],[date]]&amp;Data[[#This Row],[hour]]</f>
        <v>Climate zonesDesert (3)9/1/20173</v>
      </c>
      <c r="B446" s="11" t="s">
        <v>154</v>
      </c>
      <c r="C446" t="s">
        <v>156</v>
      </c>
      <c r="D446" t="s">
        <v>112</v>
      </c>
      <c r="E446" t="s">
        <v>42</v>
      </c>
      <c r="F446" s="0">
        <v>3</v>
      </c>
      <c r="G446" s="0">
        <v>46.45196533203125</v>
      </c>
      <c r="H446" s="0">
        <v>42.505714416503906</v>
      </c>
      <c r="I446" s="0">
        <v>-3.9462480545043945</v>
      </c>
      <c r="J446" s="0">
        <v>9.9421558380126953</v>
      </c>
      <c r="K446" s="0">
        <v>66</v>
      </c>
      <c r="L446" s="0">
        <v>-0.39692077040672302</v>
      </c>
      <c r="M446" s="0">
        <v>0</v>
      </c>
      <c r="N446" s="0">
        <v>0</v>
      </c>
      <c r="O446" s="0">
        <v>142.94418334960937</v>
      </c>
      <c r="P446" s="0">
        <v>125.78156280517578</v>
      </c>
      <c r="Q446" s="0">
        <v>-20.299638748168945</v>
      </c>
      <c r="R446" s="0">
        <v>-16.687633514404297</v>
      </c>
      <c r="S446" s="0">
        <v>-9.1599197387695312</v>
      </c>
      <c r="T446" s="0">
        <v>-3.9462480545043945</v>
      </c>
      <c r="U446" s="0">
        <v>1.2674235105514526</v>
      </c>
      <c r="V446" s="0">
        <v>8.7951374053955078</v>
      </c>
      <c r="W446" s="0">
        <v>12.407142639160156</v>
      </c>
      <c r="X446" s="0">
        <v>0.13935589790344238</v>
      </c>
      <c r="Y446" s="0">
        <v>0.12751714885234833</v>
      </c>
      <c r="Z446" s="0">
        <v>-0.011838744394481182</v>
      </c>
      <c r="AA446" s="0">
        <v>0.029826467856764793</v>
      </c>
      <c r="AB446" s="0">
        <v>-0.060898918658494949</v>
      </c>
      <c r="AC446" s="0">
        <v>-0.050062902271747589</v>
      </c>
      <c r="AD446" s="0">
        <v>-0.027479760348796844</v>
      </c>
      <c r="AE446" s="0">
        <v>-0.011838744394481182</v>
      </c>
      <c r="AF446" s="0">
        <v>0.0038022706285119057</v>
      </c>
      <c r="AG446" s="0">
        <v>0.026385411620140076</v>
      </c>
      <c r="AH446" s="0">
        <v>0.037221428006887436</v>
      </c>
    </row>
    <row r="447" x14ac:dyDescent="0.4">
      <c r="A447" s="11" t="str">
        <f>Data[[#This Row],[category]]&amp;Data[[#This Row],[subcategory]]&amp;Data[[#This Row],[date]]&amp;Data[[#This Row],[hour]]</f>
        <v>Climate zonesDesert (3)9/1/20174</v>
      </c>
      <c r="B447" s="11" t="s">
        <v>154</v>
      </c>
      <c r="C447" t="s">
        <v>156</v>
      </c>
      <c r="D447" t="s">
        <v>112</v>
      </c>
      <c r="E447" t="s">
        <v>43</v>
      </c>
      <c r="F447" s="0">
        <v>3</v>
      </c>
      <c r="G447" s="0">
        <v>46.550830841064453</v>
      </c>
      <c r="H447" s="0">
        <v>43.417343139648438</v>
      </c>
      <c r="I447" s="0">
        <v>-3.1334865093231201</v>
      </c>
      <c r="J447" s="0">
        <v>10.12188720703125</v>
      </c>
      <c r="K447" s="0">
        <v>64</v>
      </c>
      <c r="L447" s="0">
        <v>-0.30957531929016113</v>
      </c>
      <c r="M447" s="0">
        <v>0</v>
      </c>
      <c r="N447" s="0">
        <v>0</v>
      </c>
      <c r="O447" s="0">
        <v>142.94418334960937</v>
      </c>
      <c r="P447" s="0">
        <v>125.78156280517578</v>
      </c>
      <c r="Q447" s="0">
        <v>-19.782508850097656</v>
      </c>
      <c r="R447" s="0">
        <v>-16.105207443237305</v>
      </c>
      <c r="S447" s="0">
        <v>-8.4414091110229492</v>
      </c>
      <c r="T447" s="0">
        <v>-3.1334865093231201</v>
      </c>
      <c r="U447" s="0">
        <v>2.1744363307952881</v>
      </c>
      <c r="V447" s="0">
        <v>9.8382339477539062</v>
      </c>
      <c r="W447" s="0">
        <v>13.515536308288574</v>
      </c>
      <c r="X447" s="0">
        <v>0.13965249061584473</v>
      </c>
      <c r="Y447" s="0">
        <v>0.13025203347206116</v>
      </c>
      <c r="Z447" s="0">
        <v>-0.0094004599377512932</v>
      </c>
      <c r="AA447" s="0">
        <v>0.030365660786628723</v>
      </c>
      <c r="AB447" s="0">
        <v>-0.059347528964281082</v>
      </c>
      <c r="AC447" s="0">
        <v>-0.048315621912479401</v>
      </c>
      <c r="AD447" s="0">
        <v>-0.025324227288365364</v>
      </c>
      <c r="AE447" s="0">
        <v>-0.0094004599377512932</v>
      </c>
      <c r="AF447" s="0">
        <v>0.0065233083441853523</v>
      </c>
      <c r="AG447" s="0">
        <v>0.029514700174331665</v>
      </c>
      <c r="AH447" s="0">
        <v>0.040546607226133347</v>
      </c>
    </row>
    <row r="448" x14ac:dyDescent="0.4">
      <c r="A448" s="11" t="str">
        <f>Data[[#This Row],[category]]&amp;Data[[#This Row],[subcategory]]&amp;Data[[#This Row],[date]]&amp;Data[[#This Row],[hour]]</f>
        <v>Climate zonesDesert (3)9/1/20175</v>
      </c>
      <c r="B448" s="11" t="s">
        <v>154</v>
      </c>
      <c r="C448" t="s">
        <v>156</v>
      </c>
      <c r="D448" t="s">
        <v>112</v>
      </c>
      <c r="E448" t="s">
        <v>44</v>
      </c>
      <c r="F448" s="0">
        <v>3</v>
      </c>
      <c r="G448" s="0">
        <v>44.414943695068359</v>
      </c>
      <c r="H448" s="0">
        <v>48.010944366455078</v>
      </c>
      <c r="I448" s="0">
        <v>3.5960018634796143</v>
      </c>
      <c r="J448" s="0">
        <v>11.528843879699707</v>
      </c>
      <c r="K448" s="0">
        <v>65</v>
      </c>
      <c r="L448" s="0">
        <v>0.31191349029541016</v>
      </c>
      <c r="M448" s="0">
        <v>0</v>
      </c>
      <c r="N448" s="0">
        <v>0</v>
      </c>
      <c r="O448" s="0">
        <v>142.94418334960937</v>
      </c>
      <c r="P448" s="0">
        <v>125.78156280517578</v>
      </c>
      <c r="Q448" s="0">
        <v>-15.36725902557373</v>
      </c>
      <c r="R448" s="0">
        <v>-11.178806304931641</v>
      </c>
      <c r="S448" s="0">
        <v>-2.4497296810150146</v>
      </c>
      <c r="T448" s="0">
        <v>3.5960018634796143</v>
      </c>
      <c r="U448" s="0">
        <v>9.6417331695556641</v>
      </c>
      <c r="V448" s="0">
        <v>18.370809555053711</v>
      </c>
      <c r="W448" s="0">
        <v>22.559263229370117</v>
      </c>
      <c r="X448" s="0">
        <v>0.1332448273897171</v>
      </c>
      <c r="Y448" s="0">
        <v>0.14403283596038818</v>
      </c>
      <c r="Z448" s="0">
        <v>0.010788005776703358</v>
      </c>
      <c r="AA448" s="0">
        <v>0.034586530178785324</v>
      </c>
      <c r="AB448" s="0">
        <v>-0.046101775020360947</v>
      </c>
      <c r="AC448" s="0">
        <v>-0.033536415547132492</v>
      </c>
      <c r="AD448" s="0">
        <v>-0.0073491884395480156</v>
      </c>
      <c r="AE448" s="0">
        <v>0.010788005776703358</v>
      </c>
      <c r="AF448" s="0">
        <v>0.028925199061632156</v>
      </c>
      <c r="AG448" s="0">
        <v>0.055112428963184357</v>
      </c>
      <c r="AH448" s="0">
        <v>0.067677788436412811</v>
      </c>
    </row>
    <row r="449" x14ac:dyDescent="0.4">
      <c r="A449" s="11" t="str">
        <f>Data[[#This Row],[category]]&amp;Data[[#This Row],[subcategory]]&amp;Data[[#This Row],[date]]&amp;Data[[#This Row],[hour]]</f>
        <v>Climate zonesDesert (3)9/1/20176</v>
      </c>
      <c r="B449" s="11" t="s">
        <v>154</v>
      </c>
      <c r="C449" t="s">
        <v>156</v>
      </c>
      <c r="D449" t="s">
        <v>112</v>
      </c>
      <c r="E449" t="s">
        <v>45</v>
      </c>
      <c r="F449" s="0">
        <v>3</v>
      </c>
      <c r="G449" s="0">
        <v>43.934787750244141</v>
      </c>
      <c r="H449" s="0">
        <v>52.682659149169922</v>
      </c>
      <c r="I449" s="0">
        <v>8.7478713989257813</v>
      </c>
      <c r="J449" s="0">
        <v>12.670998573303223</v>
      </c>
      <c r="K449" s="0">
        <v>65</v>
      </c>
      <c r="L449" s="0">
        <v>0.69038534164428711</v>
      </c>
      <c r="M449" s="0">
        <v>0</v>
      </c>
      <c r="N449" s="0">
        <v>0</v>
      </c>
      <c r="O449" s="0">
        <v>142.94418334960937</v>
      </c>
      <c r="P449" s="0">
        <v>125.78156280517578</v>
      </c>
      <c r="Q449" s="0">
        <v>-12.094066619873047</v>
      </c>
      <c r="R449" s="0">
        <v>-7.4906668663024902</v>
      </c>
      <c r="S449" s="0">
        <v>2.1031932830810547</v>
      </c>
      <c r="T449" s="0">
        <v>8.7478713989257813</v>
      </c>
      <c r="U449" s="0">
        <v>15.392549514770508</v>
      </c>
      <c r="V449" s="0">
        <v>24.986410140991211</v>
      </c>
      <c r="W449" s="0">
        <v>29.589809417724609</v>
      </c>
      <c r="X449" s="0">
        <v>0.13180436193943024</v>
      </c>
      <c r="Y449" s="0">
        <v>0.15804797410964966</v>
      </c>
      <c r="Z449" s="0">
        <v>0.026243614032864571</v>
      </c>
      <c r="AA449" s="0">
        <v>0.038012996315956116</v>
      </c>
      <c r="AB449" s="0">
        <v>-0.036282200366258621</v>
      </c>
      <c r="AC449" s="0">
        <v>-0.022472001612186432</v>
      </c>
      <c r="AD449" s="0">
        <v>0.0063095791265368462</v>
      </c>
      <c r="AE449" s="0">
        <v>0.026243614032864571</v>
      </c>
      <c r="AF449" s="0">
        <v>0.04617764800786972</v>
      </c>
      <c r="AG449" s="0">
        <v>0.074959225952625275</v>
      </c>
      <c r="AH449" s="0">
        <v>0.088769428431987762</v>
      </c>
    </row>
    <row r="450" x14ac:dyDescent="0.4">
      <c r="A450" s="11" t="str">
        <f>Data[[#This Row],[category]]&amp;Data[[#This Row],[subcategory]]&amp;Data[[#This Row],[date]]&amp;Data[[#This Row],[hour]]</f>
        <v>Climate zonesDesert (3)9/1/20177</v>
      </c>
      <c r="B450" s="11" t="s">
        <v>154</v>
      </c>
      <c r="C450" t="s">
        <v>156</v>
      </c>
      <c r="D450" t="s">
        <v>112</v>
      </c>
      <c r="E450" t="s">
        <v>59</v>
      </c>
      <c r="F450" s="0">
        <v>3</v>
      </c>
      <c r="G450" s="0">
        <v>54.439476013183594</v>
      </c>
      <c r="H450" s="0">
        <v>63.403896331787109</v>
      </c>
      <c r="I450" s="0">
        <v>8.9644193649291992</v>
      </c>
      <c r="J450" s="0">
        <v>12.486321449279785</v>
      </c>
      <c r="K450" s="0">
        <v>67</v>
      </c>
      <c r="L450" s="0">
        <v>0.71793919801712036</v>
      </c>
      <c r="M450" s="0">
        <v>0</v>
      </c>
      <c r="N450" s="0">
        <v>0</v>
      </c>
      <c r="O450" s="0">
        <v>142.94418334960937</v>
      </c>
      <c r="P450" s="0">
        <v>125.78156280517578</v>
      </c>
      <c r="Q450" s="0">
        <v>-11.573751449584961</v>
      </c>
      <c r="R450" s="0">
        <v>-7.0374455451965332</v>
      </c>
      <c r="S450" s="0">
        <v>2.4165859222412109</v>
      </c>
      <c r="T450" s="0">
        <v>8.9644193649291992</v>
      </c>
      <c r="U450" s="0">
        <v>15.512252807617187</v>
      </c>
      <c r="V450" s="0">
        <v>24.966283798217773</v>
      </c>
      <c r="W450" s="0">
        <v>29.502590179443359</v>
      </c>
      <c r="X450" s="0">
        <v>0.16331842541694641</v>
      </c>
      <c r="Y450" s="0">
        <v>0.19021168351173401</v>
      </c>
      <c r="Z450" s="0">
        <v>0.026893258094787598</v>
      </c>
      <c r="AA450" s="0">
        <v>0.037458963692188263</v>
      </c>
      <c r="AB450" s="0">
        <v>-0.034721255302429199</v>
      </c>
      <c r="AC450" s="0">
        <v>-0.021112335845828056</v>
      </c>
      <c r="AD450" s="0">
        <v>0.0072497581131756306</v>
      </c>
      <c r="AE450" s="0">
        <v>0.026893258094787598</v>
      </c>
      <c r="AF450" s="0">
        <v>0.046536758542060852</v>
      </c>
      <c r="AG450" s="0">
        <v>0.074898853898048401</v>
      </c>
      <c r="AH450" s="0">
        <v>0.088507771492004395</v>
      </c>
    </row>
    <row r="451" x14ac:dyDescent="0.4">
      <c r="A451" s="11" t="str">
        <f>Data[[#This Row],[category]]&amp;Data[[#This Row],[subcategory]]&amp;Data[[#This Row],[date]]&amp;Data[[#This Row],[hour]]</f>
        <v>Climate zonesDesert (3)9/1/20178</v>
      </c>
      <c r="B451" s="11" t="s">
        <v>154</v>
      </c>
      <c r="C451" t="s">
        <v>156</v>
      </c>
      <c r="D451" t="s">
        <v>112</v>
      </c>
      <c r="E451" t="s">
        <v>60</v>
      </c>
      <c r="F451" s="0">
        <v>3</v>
      </c>
      <c r="G451" s="0">
        <v>94.865257263183594</v>
      </c>
      <c r="H451" s="0">
        <v>100.2037353515625</v>
      </c>
      <c r="I451" s="0">
        <v>5.3384785652160645</v>
      </c>
      <c r="J451" s="0">
        <v>15.90142822265625</v>
      </c>
      <c r="K451" s="0">
        <v>75</v>
      </c>
      <c r="L451" s="0">
        <v>0.33572322130203247</v>
      </c>
      <c r="M451" s="0">
        <v>0</v>
      </c>
      <c r="N451" s="0">
        <v>0</v>
      </c>
      <c r="O451" s="0">
        <v>142.94418334960937</v>
      </c>
      <c r="P451" s="0">
        <v>125.78156280517578</v>
      </c>
      <c r="Q451" s="0">
        <v>-20.817043304443359</v>
      </c>
      <c r="R451" s="0">
        <v>-15.040021896362305</v>
      </c>
      <c r="S451" s="0">
        <v>-3.0002386569976807</v>
      </c>
      <c r="T451" s="0">
        <v>5.3384785652160645</v>
      </c>
      <c r="U451" s="0">
        <v>13.67719554901123</v>
      </c>
      <c r="V451" s="0">
        <v>25.716978073120117</v>
      </c>
      <c r="W451" s="0">
        <v>31.494001388549805</v>
      </c>
      <c r="X451" s="0">
        <v>0.28459575772285461</v>
      </c>
      <c r="Y451" s="0">
        <v>0.30061119794845581</v>
      </c>
      <c r="Z451" s="0">
        <v>0.016015436500310898</v>
      </c>
      <c r="AA451" s="0">
        <v>0.047704283148050308</v>
      </c>
      <c r="AB451" s="0">
        <v>-0.062451127916574478</v>
      </c>
      <c r="AC451" s="0">
        <v>-0.045120060443878174</v>
      </c>
      <c r="AD451" s="0">
        <v>-0.009000713936984539</v>
      </c>
      <c r="AE451" s="0">
        <v>0.016015436500310898</v>
      </c>
      <c r="AF451" s="0">
        <v>0.041031587868928909</v>
      </c>
      <c r="AG451" s="0">
        <v>0.077150933444499969</v>
      </c>
      <c r="AH451" s="0">
        <v>0.094481997191905975</v>
      </c>
    </row>
    <row r="452" x14ac:dyDescent="0.4">
      <c r="A452" s="11" t="str">
        <f>Data[[#This Row],[category]]&amp;Data[[#This Row],[subcategory]]&amp;Data[[#This Row],[date]]&amp;Data[[#This Row],[hour]]</f>
        <v>Climate zonesDesert (3)9/1/20179</v>
      </c>
      <c r="B452" s="11" t="s">
        <v>154</v>
      </c>
      <c r="C452" t="s">
        <v>156</v>
      </c>
      <c r="D452" t="s">
        <v>112</v>
      </c>
      <c r="E452" t="s">
        <v>61</v>
      </c>
      <c r="F452" s="0">
        <v>3</v>
      </c>
      <c r="G452" s="0">
        <v>130.98712158203125</v>
      </c>
      <c r="H452" s="0">
        <v>150.3629150390625</v>
      </c>
      <c r="I452" s="0">
        <v>19.375783920288086</v>
      </c>
      <c r="J452" s="0">
        <v>12.434633255004883</v>
      </c>
      <c r="K452" s="0">
        <v>91</v>
      </c>
      <c r="L452" s="0">
        <v>1.558211088180542</v>
      </c>
      <c r="M452" s="0">
        <v>0</v>
      </c>
      <c r="N452" s="0">
        <v>0</v>
      </c>
      <c r="O452" s="0">
        <v>142.94418334960937</v>
      </c>
      <c r="P452" s="0">
        <v>125.78156280517578</v>
      </c>
      <c r="Q452" s="0">
        <v>-1.0773676633834839</v>
      </c>
      <c r="R452" s="0">
        <v>3.4401602745056152</v>
      </c>
      <c r="S452" s="0">
        <v>12.855055809020996</v>
      </c>
      <c r="T452" s="0">
        <v>19.375783920288086</v>
      </c>
      <c r="U452" s="0">
        <v>25.896511077880859</v>
      </c>
      <c r="V452" s="0">
        <v>35.311408996582031</v>
      </c>
      <c r="W452" s="0">
        <v>39.828933715820312</v>
      </c>
      <c r="X452" s="0">
        <v>0.39296135306358337</v>
      </c>
      <c r="Y452" s="0">
        <v>0.45108875632286072</v>
      </c>
      <c r="Z452" s="0">
        <v>0.058127351105213165</v>
      </c>
      <c r="AA452" s="0">
        <v>0.037303898483514786</v>
      </c>
      <c r="AB452" s="0">
        <v>-0.0032321016769856215</v>
      </c>
      <c r="AC452" s="0">
        <v>0.010320481844246387</v>
      </c>
      <c r="AD452" s="0">
        <v>0.038565166294574738</v>
      </c>
      <c r="AE452" s="0">
        <v>0.058127351105213165</v>
      </c>
      <c r="AF452" s="0">
        <v>0.077689535915851593</v>
      </c>
      <c r="AG452" s="0">
        <v>0.10593421757221222</v>
      </c>
      <c r="AH452" s="0">
        <v>0.11948680132627487</v>
      </c>
    </row>
    <row r="453" x14ac:dyDescent="0.4">
      <c r="A453" s="11" t="str">
        <f>Data[[#This Row],[category]]&amp;Data[[#This Row],[subcategory]]&amp;Data[[#This Row],[date]]&amp;Data[[#This Row],[hour]]</f>
        <v>Climate zonesDesert (3)9/1/201710</v>
      </c>
      <c r="B453" s="11" t="s">
        <v>154</v>
      </c>
      <c r="C453" t="s">
        <v>156</v>
      </c>
      <c r="D453" t="s">
        <v>112</v>
      </c>
      <c r="E453" t="s">
        <v>62</v>
      </c>
      <c r="F453" s="0">
        <v>3</v>
      </c>
      <c r="G453" s="0">
        <v>146.15898132324219</v>
      </c>
      <c r="H453" s="0">
        <v>161.25900268554687</v>
      </c>
      <c r="I453" s="0">
        <v>15.100028038024902</v>
      </c>
      <c r="J453" s="0">
        <v>10.515354156494141</v>
      </c>
      <c r="K453" s="0">
        <v>93</v>
      </c>
      <c r="L453" s="0">
        <v>1.4359980821609497</v>
      </c>
      <c r="M453" s="0">
        <v>0</v>
      </c>
      <c r="N453" s="0">
        <v>0</v>
      </c>
      <c r="O453" s="0">
        <v>142.94418334960937</v>
      </c>
      <c r="P453" s="0">
        <v>125.78156280517578</v>
      </c>
      <c r="Q453" s="0">
        <v>-2.196190357208252</v>
      </c>
      <c r="R453" s="0">
        <v>1.6240594387054443</v>
      </c>
      <c r="S453" s="0">
        <v>9.5857706069946289</v>
      </c>
      <c r="T453" s="0">
        <v>15.100028038024902</v>
      </c>
      <c r="U453" s="0">
        <v>20.614284515380859</v>
      </c>
      <c r="V453" s="0">
        <v>28.575996398925781</v>
      </c>
      <c r="W453" s="0">
        <v>32.396247863769531</v>
      </c>
      <c r="X453" s="0">
        <v>0.43847694993019104</v>
      </c>
      <c r="Y453" s="0">
        <v>0.48377701640129089</v>
      </c>
      <c r="Z453" s="0">
        <v>0.045300085097551346</v>
      </c>
      <c r="AA453" s="0">
        <v>0.031546063721179962</v>
      </c>
      <c r="AB453" s="0">
        <v>-0.0065885721705853939</v>
      </c>
      <c r="AC453" s="0">
        <v>0.0048721777275204659</v>
      </c>
      <c r="AD453" s="0">
        <v>0.028757313266396523</v>
      </c>
      <c r="AE453" s="0">
        <v>0.045300085097551346</v>
      </c>
      <c r="AF453" s="0">
        <v>0.061842858791351318</v>
      </c>
      <c r="AG453" s="0">
        <v>0.085727989673614502</v>
      </c>
      <c r="AH453" s="0">
        <v>0.097188740968704224</v>
      </c>
    </row>
    <row r="454" x14ac:dyDescent="0.4">
      <c r="A454" s="11" t="str">
        <f>Data[[#This Row],[category]]&amp;Data[[#This Row],[subcategory]]&amp;Data[[#This Row],[date]]&amp;Data[[#This Row],[hour]]</f>
        <v>Climate zonesDesert (3)9/1/201711</v>
      </c>
      <c r="B454" s="11" t="s">
        <v>154</v>
      </c>
      <c r="C454" t="s">
        <v>156</v>
      </c>
      <c r="D454" t="s">
        <v>112</v>
      </c>
      <c r="E454" t="s">
        <v>63</v>
      </c>
      <c r="F454" s="0">
        <v>3</v>
      </c>
      <c r="G454" s="0">
        <v>177.82688903808594</v>
      </c>
      <c r="H454" s="0">
        <v>162.72688293457031</v>
      </c>
      <c r="I454" s="0">
        <v>-15.100010871887207</v>
      </c>
      <c r="J454" s="0">
        <v>10.515347480773926</v>
      </c>
      <c r="K454" s="0">
        <v>95</v>
      </c>
      <c r="L454" s="0">
        <v>-1.4359973669052124</v>
      </c>
      <c r="M454" s="0">
        <v>0</v>
      </c>
      <c r="N454" s="0">
        <v>0</v>
      </c>
      <c r="O454" s="0">
        <v>142.94418334960937</v>
      </c>
      <c r="P454" s="0">
        <v>125.78156280517578</v>
      </c>
      <c r="Q454" s="0">
        <v>-32.396217346191406</v>
      </c>
      <c r="R454" s="0">
        <v>-28.575971603393555</v>
      </c>
      <c r="S454" s="0">
        <v>-20.614263534545898</v>
      </c>
      <c r="T454" s="0">
        <v>-15.100010871887207</v>
      </c>
      <c r="U454" s="0">
        <v>-9.5857572555541992</v>
      </c>
      <c r="V454" s="0">
        <v>-1.6240508556365967</v>
      </c>
      <c r="W454" s="0">
        <v>2.1961965560913086</v>
      </c>
      <c r="X454" s="0">
        <v>0.53348064422607422</v>
      </c>
      <c r="Y454" s="0">
        <v>0.48818063735961914</v>
      </c>
      <c r="Z454" s="0">
        <v>-0.045300032943487167</v>
      </c>
      <c r="AA454" s="0">
        <v>0.031546041369438171</v>
      </c>
      <c r="AB454" s="0">
        <v>-0.097188651561737061</v>
      </c>
      <c r="AC454" s="0">
        <v>-0.085727915167808533</v>
      </c>
      <c r="AD454" s="0">
        <v>-0.061842791736125946</v>
      </c>
      <c r="AE454" s="0">
        <v>-0.045300032943487167</v>
      </c>
      <c r="AF454" s="0">
        <v>-0.028757272288203239</v>
      </c>
      <c r="AG454" s="0">
        <v>-0.0048721544444561005</v>
      </c>
      <c r="AH454" s="0">
        <v>0.0065885875374078751</v>
      </c>
    </row>
    <row r="455" x14ac:dyDescent="0.4">
      <c r="A455" s="11" t="str">
        <f>Data[[#This Row],[category]]&amp;Data[[#This Row],[subcategory]]&amp;Data[[#This Row],[date]]&amp;Data[[#This Row],[hour]]</f>
        <v>Climate zonesDesert (3)9/1/201712</v>
      </c>
      <c r="B455" s="11" t="s">
        <v>154</v>
      </c>
      <c r="C455" t="s">
        <v>156</v>
      </c>
      <c r="D455" t="s">
        <v>112</v>
      </c>
      <c r="E455" t="s">
        <v>64</v>
      </c>
      <c r="F455" s="0">
        <v>3</v>
      </c>
      <c r="G455" s="0">
        <v>190.22305297851562</v>
      </c>
      <c r="H455" s="0">
        <v>158.45005798339844</v>
      </c>
      <c r="I455" s="0">
        <v>-31.772989273071289</v>
      </c>
      <c r="J455" s="0">
        <v>16.894647598266602</v>
      </c>
      <c r="K455" s="0">
        <v>95</v>
      </c>
      <c r="L455" s="0">
        <v>-1.8806542158126831</v>
      </c>
      <c r="M455" s="0">
        <v>1</v>
      </c>
      <c r="N455" s="0">
        <v>0</v>
      </c>
      <c r="O455" s="0">
        <v>142.94418334960937</v>
      </c>
      <c r="P455" s="0">
        <v>125.78156280517578</v>
      </c>
      <c r="Q455" s="0">
        <v>-59.562210083007812</v>
      </c>
      <c r="R455" s="0">
        <v>-53.424350738525391</v>
      </c>
      <c r="S455" s="0">
        <v>-40.632549285888672</v>
      </c>
      <c r="T455" s="0">
        <v>-31.772989273071289</v>
      </c>
      <c r="U455" s="0">
        <v>-22.913427352905273</v>
      </c>
      <c r="V455" s="0">
        <v>-10.121626853942871</v>
      </c>
      <c r="W455" s="0">
        <v>-3.9837667942047119</v>
      </c>
      <c r="X455" s="0">
        <v>0.57066917419433594</v>
      </c>
      <c r="Y455" s="0">
        <v>0.47535017132759094</v>
      </c>
      <c r="Z455" s="0">
        <v>-0.09531896561384201</v>
      </c>
      <c r="AA455" s="0">
        <v>0.050683941692113876</v>
      </c>
      <c r="AB455" s="0">
        <v>-0.17868663370609283</v>
      </c>
      <c r="AC455" s="0">
        <v>-0.16027304530143738</v>
      </c>
      <c r="AD455" s="0">
        <v>-0.12189765274524689</v>
      </c>
      <c r="AE455" s="0">
        <v>-0.09531896561384201</v>
      </c>
      <c r="AF455" s="0">
        <v>-0.068740278482437134</v>
      </c>
      <c r="AG455" s="0">
        <v>-0.030364880338311195</v>
      </c>
      <c r="AH455" s="0">
        <v>-0.01195130031555891</v>
      </c>
    </row>
    <row r="456" x14ac:dyDescent="0.4">
      <c r="A456" s="11" t="str">
        <f>Data[[#This Row],[category]]&amp;Data[[#This Row],[subcategory]]&amp;Data[[#This Row],[date]]&amp;Data[[#This Row],[hour]]</f>
        <v>Climate zonesDesert (3)9/1/201713</v>
      </c>
      <c r="B456" s="11" t="s">
        <v>154</v>
      </c>
      <c r="C456" t="s">
        <v>156</v>
      </c>
      <c r="D456" t="s">
        <v>112</v>
      </c>
      <c r="E456" t="s">
        <v>65</v>
      </c>
      <c r="F456" s="0">
        <v>3</v>
      </c>
      <c r="G456" s="0">
        <v>180.51307678222656</v>
      </c>
      <c r="H456" s="0">
        <v>168.92477416992187</v>
      </c>
      <c r="I456" s="0">
        <v>-11.588305473327637</v>
      </c>
      <c r="J456" s="0">
        <v>5.0314521789550781</v>
      </c>
      <c r="K456" s="0">
        <v>96</v>
      </c>
      <c r="L456" s="0">
        <v>-2.3031730651855469</v>
      </c>
      <c r="M456" s="0">
        <v>1</v>
      </c>
      <c r="N456" s="0">
        <v>1</v>
      </c>
      <c r="O456" s="0">
        <v>142.94418334960937</v>
      </c>
      <c r="P456" s="0">
        <v>125.78156280517578</v>
      </c>
      <c r="Q456" s="0">
        <v>-19.864307403564453</v>
      </c>
      <c r="R456" s="0">
        <v>-18.036371231079102</v>
      </c>
      <c r="S456" s="0">
        <v>-14.226801872253418</v>
      </c>
      <c r="T456" s="0">
        <v>-11.588305473327637</v>
      </c>
      <c r="U456" s="0">
        <v>-8.9498090744018555</v>
      </c>
      <c r="V456" s="0">
        <v>-5.1402401924133301</v>
      </c>
      <c r="W456" s="0">
        <v>-3.3123030662536621</v>
      </c>
      <c r="X456" s="0">
        <v>0.54153925180435181</v>
      </c>
      <c r="Y456" s="0">
        <v>0.50677430629730225</v>
      </c>
      <c r="Z456" s="0">
        <v>-0.034764915704727173</v>
      </c>
      <c r="AA456" s="0">
        <v>0.01509435661137104</v>
      </c>
      <c r="AB456" s="0">
        <v>-0.059592921286821365</v>
      </c>
      <c r="AC456" s="0">
        <v>-0.054109111428260803</v>
      </c>
      <c r="AD456" s="0">
        <v>-0.042680405080318451</v>
      </c>
      <c r="AE456" s="0">
        <v>-0.034764915704727173</v>
      </c>
      <c r="AF456" s="0">
        <v>-0.026849428191781044</v>
      </c>
      <c r="AG456" s="0">
        <v>-0.015420719049870968</v>
      </c>
      <c r="AH456" s="0">
        <v>-0.0099369082599878311</v>
      </c>
    </row>
    <row r="457" x14ac:dyDescent="0.4">
      <c r="A457" s="11" t="str">
        <f>Data[[#This Row],[category]]&amp;Data[[#This Row],[subcategory]]&amp;Data[[#This Row],[date]]&amp;Data[[#This Row],[hour]]</f>
        <v>Climate zonesDesert (3)9/1/201714</v>
      </c>
      <c r="B457" s="11" t="s">
        <v>154</v>
      </c>
      <c r="C457" t="s">
        <v>156</v>
      </c>
      <c r="D457" t="s">
        <v>112</v>
      </c>
      <c r="E457" t="s">
        <v>66</v>
      </c>
      <c r="F457" s="0">
        <v>3</v>
      </c>
      <c r="G457" s="0">
        <v>185.22532653808594</v>
      </c>
      <c r="H457" s="0">
        <v>170.10812377929687</v>
      </c>
      <c r="I457" s="0">
        <v>-15.11720085144043</v>
      </c>
      <c r="J457" s="0">
        <v>5.6313595771789551</v>
      </c>
      <c r="K457" s="0">
        <v>97</v>
      </c>
      <c r="L457" s="0">
        <v>-2.6844673156738281</v>
      </c>
      <c r="M457" s="0">
        <v>1</v>
      </c>
      <c r="N457" s="0">
        <v>1</v>
      </c>
      <c r="O457" s="0">
        <v>142.94418334960937</v>
      </c>
      <c r="P457" s="0">
        <v>125.78156280517578</v>
      </c>
      <c r="Q457" s="0">
        <v>-24.379962921142578</v>
      </c>
      <c r="R457" s="0">
        <v>-22.334077835083008</v>
      </c>
      <c r="S457" s="0">
        <v>-18.070289611816406</v>
      </c>
      <c r="T457" s="0">
        <v>-15.11720085144043</v>
      </c>
      <c r="U457" s="0">
        <v>-12.16411304473877</v>
      </c>
      <c r="V457" s="0">
        <v>-7.9003233909606934</v>
      </c>
      <c r="W457" s="0">
        <v>-5.8544387817382812</v>
      </c>
      <c r="X457" s="0">
        <v>0.55567598342895508</v>
      </c>
      <c r="Y457" s="0">
        <v>0.51032435894012451</v>
      </c>
      <c r="Z457" s="0">
        <v>-0.045351602137088776</v>
      </c>
      <c r="AA457" s="0">
        <v>0.016894077882170677</v>
      </c>
      <c r="AB457" s="0">
        <v>-0.073139891028404236</v>
      </c>
      <c r="AC457" s="0">
        <v>-0.067002236843109131</v>
      </c>
      <c r="AD457" s="0">
        <v>-0.054210864007472992</v>
      </c>
      <c r="AE457" s="0">
        <v>-0.045351602137088776</v>
      </c>
      <c r="AF457" s="0">
        <v>-0.036492340266704559</v>
      </c>
      <c r="AG457" s="0">
        <v>-0.02370096929371357</v>
      </c>
      <c r="AH457" s="0">
        <v>-0.017563316971063614</v>
      </c>
    </row>
    <row r="458" x14ac:dyDescent="0.4">
      <c r="A458" s="11" t="str">
        <f>Data[[#This Row],[category]]&amp;Data[[#This Row],[subcategory]]&amp;Data[[#This Row],[date]]&amp;Data[[#This Row],[hour]]</f>
        <v>Climate zonesDesert (3)9/1/201715</v>
      </c>
      <c r="B458" s="11" t="s">
        <v>154</v>
      </c>
      <c r="C458" t="s">
        <v>156</v>
      </c>
      <c r="D458" t="s">
        <v>112</v>
      </c>
      <c r="E458" t="s">
        <v>67</v>
      </c>
      <c r="F458" s="0">
        <v>3</v>
      </c>
      <c r="G458" s="0">
        <v>163.91937255859375</v>
      </c>
      <c r="H458" s="0">
        <v>133.55665588378906</v>
      </c>
      <c r="I458" s="0">
        <v>-30.362707138061523</v>
      </c>
      <c r="J458" s="0">
        <v>34.485759735107422</v>
      </c>
      <c r="K458" s="0">
        <v>97</v>
      </c>
      <c r="L458" s="0">
        <v>-0.88044190406799316</v>
      </c>
      <c r="M458" s="0">
        <v>0</v>
      </c>
      <c r="N458" s="0">
        <v>0</v>
      </c>
      <c r="O458" s="0">
        <v>142.94418334960937</v>
      </c>
      <c r="P458" s="0">
        <v>125.78156280517578</v>
      </c>
      <c r="Q458" s="0">
        <v>-87.08673095703125</v>
      </c>
      <c r="R458" s="0">
        <v>-74.5579833984375</v>
      </c>
      <c r="S458" s="0">
        <v>-48.447055816650391</v>
      </c>
      <c r="T458" s="0">
        <v>-30.362707138061523</v>
      </c>
      <c r="U458" s="0">
        <v>-12.27835750579834</v>
      </c>
      <c r="V458" s="0">
        <v>13.832571983337402</v>
      </c>
      <c r="W458" s="0">
        <v>26.361320495605469</v>
      </c>
      <c r="X458" s="0">
        <v>0.49175810813903809</v>
      </c>
      <c r="Y458" s="0">
        <v>0.40066996216773987</v>
      </c>
      <c r="Z458" s="0">
        <v>-0.091088123619556427</v>
      </c>
      <c r="AA458" s="0">
        <v>0.10345727950334549</v>
      </c>
      <c r="AB458" s="0">
        <v>-0.26126021146774292</v>
      </c>
      <c r="AC458" s="0">
        <v>-0.22367396950721741</v>
      </c>
      <c r="AD458" s="0">
        <v>-0.1453411728143692</v>
      </c>
      <c r="AE458" s="0">
        <v>-0.091088123619556427</v>
      </c>
      <c r="AF458" s="0">
        <v>-0.036835074424743652</v>
      </c>
      <c r="AG458" s="0">
        <v>0.041497714817523956</v>
      </c>
      <c r="AH458" s="0">
        <v>0.079083956778049469</v>
      </c>
    </row>
    <row r="459" x14ac:dyDescent="0.4">
      <c r="A459" s="11" t="str">
        <f>Data[[#This Row],[category]]&amp;Data[[#This Row],[subcategory]]&amp;Data[[#This Row],[date]]&amp;Data[[#This Row],[hour]]</f>
        <v>Climate zonesDesert (3)9/1/201716</v>
      </c>
      <c r="B459" s="11" t="s">
        <v>154</v>
      </c>
      <c r="C459" t="s">
        <v>156</v>
      </c>
      <c r="D459" t="s">
        <v>112</v>
      </c>
      <c r="E459" t="s">
        <v>68</v>
      </c>
      <c r="F459" s="0">
        <v>3</v>
      </c>
      <c r="G459" s="0">
        <v>158.22239685058594</v>
      </c>
      <c r="H459" s="0">
        <v>142.64422607421875</v>
      </c>
      <c r="I459" s="0">
        <v>-15.578166007995605</v>
      </c>
      <c r="J459" s="0">
        <v>24.296848297119141</v>
      </c>
      <c r="K459" s="0">
        <v>98</v>
      </c>
      <c r="L459" s="0">
        <v>-0.64115995168685913</v>
      </c>
      <c r="M459" s="0">
        <v>0</v>
      </c>
      <c r="N459" s="0">
        <v>0</v>
      </c>
      <c r="O459" s="0">
        <v>142.94418334960937</v>
      </c>
      <c r="P459" s="0">
        <v>125.78156280517578</v>
      </c>
      <c r="Q459" s="0">
        <v>-55.542926788330078</v>
      </c>
      <c r="R459" s="0">
        <v>-46.715831756591797</v>
      </c>
      <c r="S459" s="0">
        <v>-28.319446563720703</v>
      </c>
      <c r="T459" s="0">
        <v>-15.578166007995605</v>
      </c>
      <c r="U459" s="0">
        <v>-2.8368864059448242</v>
      </c>
      <c r="V459" s="0">
        <v>15.559497833251953</v>
      </c>
      <c r="W459" s="0">
        <v>24.386592864990234</v>
      </c>
      <c r="X459" s="0">
        <v>0.47466719150543213</v>
      </c>
      <c r="Y459" s="0">
        <v>0.42793267965316772</v>
      </c>
      <c r="Z459" s="0">
        <v>-0.04673449695110321</v>
      </c>
      <c r="AA459" s="0">
        <v>0.072890542447566986</v>
      </c>
      <c r="AB459" s="0">
        <v>-0.16662876307964325</v>
      </c>
      <c r="AC459" s="0">
        <v>-0.14014749228954315</v>
      </c>
      <c r="AD459" s="0">
        <v>-0.084958337247371674</v>
      </c>
      <c r="AE459" s="0">
        <v>-0.04673449695110321</v>
      </c>
      <c r="AF459" s="0">
        <v>-0.0085106594488024712</v>
      </c>
      <c r="AG459" s="0">
        <v>0.046678490936756134</v>
      </c>
      <c r="AH459" s="0">
        <v>0.073159776628017426</v>
      </c>
    </row>
    <row r="460" x14ac:dyDescent="0.4">
      <c r="A460" s="11" t="str">
        <f>Data[[#This Row],[category]]&amp;Data[[#This Row],[subcategory]]&amp;Data[[#This Row],[date]]&amp;Data[[#This Row],[hour]]</f>
        <v>Climate zonesDesert (3)9/1/201717</v>
      </c>
      <c r="B460" s="11" t="s">
        <v>154</v>
      </c>
      <c r="C460" t="s">
        <v>156</v>
      </c>
      <c r="D460" t="s">
        <v>112</v>
      </c>
      <c r="E460" t="s">
        <v>69</v>
      </c>
      <c r="F460" s="0">
        <v>3</v>
      </c>
      <c r="G460" s="0">
        <v>127.97000122070313</v>
      </c>
      <c r="H460" s="0">
        <v>125.07930755615234</v>
      </c>
      <c r="I460" s="0">
        <v>-2.8906934261322021</v>
      </c>
      <c r="J460" s="0">
        <v>12.970579147338867</v>
      </c>
      <c r="K460" s="0">
        <v>96</v>
      </c>
      <c r="L460" s="0">
        <v>-0.22286540269851685</v>
      </c>
      <c r="M460" s="0">
        <v>0</v>
      </c>
      <c r="N460" s="0">
        <v>0</v>
      </c>
      <c r="O460" s="0">
        <v>142.94418334960937</v>
      </c>
      <c r="P460" s="0">
        <v>125.78156280517578</v>
      </c>
      <c r="Q460" s="0">
        <v>-24.225397109985352</v>
      </c>
      <c r="R460" s="0">
        <v>-19.513158798217773</v>
      </c>
      <c r="S460" s="0">
        <v>-9.6924715042114258</v>
      </c>
      <c r="T460" s="0">
        <v>-2.8906934261322021</v>
      </c>
      <c r="U460" s="0">
        <v>3.9110848903656006</v>
      </c>
      <c r="V460" s="0">
        <v>13.731772422790527</v>
      </c>
      <c r="W460" s="0">
        <v>18.444009780883789</v>
      </c>
      <c r="X460" s="0">
        <v>0.38391000032424927</v>
      </c>
      <c r="Y460" s="0">
        <v>0.37523791193962097</v>
      </c>
      <c r="Z460" s="0">
        <v>-0.0086720800027251244</v>
      </c>
      <c r="AA460" s="0">
        <v>0.038911737501621246</v>
      </c>
      <c r="AB460" s="0">
        <v>-0.072676189243793488</v>
      </c>
      <c r="AC460" s="0">
        <v>-0.058539479970932007</v>
      </c>
      <c r="AD460" s="0">
        <v>-0.02907741442322731</v>
      </c>
      <c r="AE460" s="0">
        <v>-0.0086720800027251244</v>
      </c>
      <c r="AF460" s="0">
        <v>0.011733255349099636</v>
      </c>
      <c r="AG460" s="0">
        <v>0.041195318102836609</v>
      </c>
      <c r="AH460" s="0">
        <v>0.055332031100988388</v>
      </c>
    </row>
    <row r="461" x14ac:dyDescent="0.4">
      <c r="A461" s="11" t="str">
        <f>Data[[#This Row],[category]]&amp;Data[[#This Row],[subcategory]]&amp;Data[[#This Row],[date]]&amp;Data[[#This Row],[hour]]</f>
        <v>Climate zonesDesert (3)9/1/201718</v>
      </c>
      <c r="B461" s="11" t="s">
        <v>154</v>
      </c>
      <c r="C461" t="s">
        <v>156</v>
      </c>
      <c r="D461" t="s">
        <v>112</v>
      </c>
      <c r="E461" t="s">
        <v>70</v>
      </c>
      <c r="F461" s="0">
        <v>3</v>
      </c>
      <c r="G461" s="0">
        <v>111.75417327880859</v>
      </c>
      <c r="H461" s="0">
        <v>101.84604644775391</v>
      </c>
      <c r="I461" s="0">
        <v>-9.9081249237060547</v>
      </c>
      <c r="J461" s="0">
        <v>13.868555068969727</v>
      </c>
      <c r="K461" s="0">
        <v>95</v>
      </c>
      <c r="L461" s="0">
        <v>-0.71443092823028564</v>
      </c>
      <c r="M461" s="0">
        <v>0</v>
      </c>
      <c r="N461" s="0">
        <v>0</v>
      </c>
      <c r="O461" s="0">
        <v>142.94418334960937</v>
      </c>
      <c r="P461" s="0">
        <v>125.78156280517578</v>
      </c>
      <c r="Q461" s="0">
        <v>-32.719867706298828</v>
      </c>
      <c r="R461" s="0">
        <v>-27.681392669677734</v>
      </c>
      <c r="S461" s="0">
        <v>-17.180801391601562</v>
      </c>
      <c r="T461" s="0">
        <v>-9.9081249237060547</v>
      </c>
      <c r="U461" s="0">
        <v>-2.6354475021362305</v>
      </c>
      <c r="V461" s="0">
        <v>7.8651432991027832</v>
      </c>
      <c r="W461" s="0">
        <v>12.903617858886719</v>
      </c>
      <c r="X461" s="0">
        <v>0.33526250720024109</v>
      </c>
      <c r="Y461" s="0">
        <v>0.30553814768791199</v>
      </c>
      <c r="Z461" s="0">
        <v>-0.029724374413490295</v>
      </c>
      <c r="AA461" s="0">
        <v>0.041605666279792786</v>
      </c>
      <c r="AB461" s="0">
        <v>-0.098159603774547577</v>
      </c>
      <c r="AC461" s="0">
        <v>-0.083044178783893585</v>
      </c>
      <c r="AD461" s="0">
        <v>-0.051542408764362335</v>
      </c>
      <c r="AE461" s="0">
        <v>-0.029724374413490295</v>
      </c>
      <c r="AF461" s="0">
        <v>-0.0079063419252634048</v>
      </c>
      <c r="AG461" s="0">
        <v>0.023595431819558144</v>
      </c>
      <c r="AH461" s="0">
        <v>0.038710854947566986</v>
      </c>
    </row>
    <row r="462" x14ac:dyDescent="0.4">
      <c r="A462" s="11" t="str">
        <f>Data[[#This Row],[category]]&amp;Data[[#This Row],[subcategory]]&amp;Data[[#This Row],[date]]&amp;Data[[#This Row],[hour]]</f>
        <v>Climate zonesDesert (3)9/1/201719</v>
      </c>
      <c r="B462" s="11" t="s">
        <v>154</v>
      </c>
      <c r="C462" t="s">
        <v>156</v>
      </c>
      <c r="D462" t="s">
        <v>112</v>
      </c>
      <c r="E462" t="s">
        <v>71</v>
      </c>
      <c r="F462" s="0">
        <v>3</v>
      </c>
      <c r="G462" s="0">
        <v>86.472969055175781</v>
      </c>
      <c r="H462" s="0">
        <v>97.702201843261719</v>
      </c>
      <c r="I462" s="0">
        <v>11.229228019714355</v>
      </c>
      <c r="J462" s="0">
        <v>13.052759170532227</v>
      </c>
      <c r="K462" s="0">
        <v>90</v>
      </c>
      <c r="L462" s="0">
        <v>0.86029535531997681</v>
      </c>
      <c r="M462" s="0">
        <v>0</v>
      </c>
      <c r="N462" s="0">
        <v>0</v>
      </c>
      <c r="O462" s="0">
        <v>142.94418334960937</v>
      </c>
      <c r="P462" s="0">
        <v>125.78156280517578</v>
      </c>
      <c r="Q462" s="0">
        <v>-10.240650177001953</v>
      </c>
      <c r="R462" s="0">
        <v>-5.4985561370849609</v>
      </c>
      <c r="S462" s="0">
        <v>4.3843545913696289</v>
      </c>
      <c r="T462" s="0">
        <v>11.229228019714355</v>
      </c>
      <c r="U462" s="0">
        <v>18.074102401733398</v>
      </c>
      <c r="V462" s="0">
        <v>27.957012176513672</v>
      </c>
      <c r="W462" s="0">
        <v>32.699108123779297</v>
      </c>
      <c r="X462" s="0">
        <v>0.25941890478134155</v>
      </c>
      <c r="Y462" s="0">
        <v>0.29310661554336548</v>
      </c>
      <c r="Z462" s="0">
        <v>0.033687684684991837</v>
      </c>
      <c r="AA462" s="0">
        <v>0.039158277213573456</v>
      </c>
      <c r="AB462" s="0">
        <v>-0.03072194941341877</v>
      </c>
      <c r="AC462" s="0">
        <v>-0.016495667397975922</v>
      </c>
      <c r="AD462" s="0">
        <v>0.01315306406468153</v>
      </c>
      <c r="AE462" s="0">
        <v>0.033687684684991837</v>
      </c>
      <c r="AF462" s="0">
        <v>0.054222304373979568</v>
      </c>
      <c r="AG462" s="0">
        <v>0.083871036767959595</v>
      </c>
      <c r="AH462" s="0">
        <v>0.098097316920757294</v>
      </c>
    </row>
    <row r="463" x14ac:dyDescent="0.4">
      <c r="A463" s="11" t="str">
        <f>Data[[#This Row],[category]]&amp;Data[[#This Row],[subcategory]]&amp;Data[[#This Row],[date]]&amp;Data[[#This Row],[hour]]</f>
        <v>Climate zonesDesert (3)9/1/201720</v>
      </c>
      <c r="B463" s="11" t="s">
        <v>154</v>
      </c>
      <c r="C463" t="s">
        <v>156</v>
      </c>
      <c r="D463" t="s">
        <v>112</v>
      </c>
      <c r="E463" t="s">
        <v>54</v>
      </c>
      <c r="F463" s="0">
        <v>3</v>
      </c>
      <c r="G463" s="0">
        <v>72.67694091796875</v>
      </c>
      <c r="H463" s="0">
        <v>91.131683349609375</v>
      </c>
      <c r="I463" s="0">
        <v>18.454742431640625</v>
      </c>
      <c r="J463" s="0">
        <v>9.8540763854980469</v>
      </c>
      <c r="K463" s="0">
        <v>79</v>
      </c>
      <c r="L463" s="0">
        <v>1.8728028535842896</v>
      </c>
      <c r="M463" s="0">
        <v>1</v>
      </c>
      <c r="N463" s="0">
        <v>0</v>
      </c>
      <c r="O463" s="0">
        <v>142.94418334960937</v>
      </c>
      <c r="P463" s="0">
        <v>125.78156280517578</v>
      </c>
      <c r="Q463" s="0">
        <v>2.2462291717529297</v>
      </c>
      <c r="R463" s="0">
        <v>5.826235294342041</v>
      </c>
      <c r="S463" s="0">
        <v>13.287260055541992</v>
      </c>
      <c r="T463" s="0">
        <v>18.454742431640625</v>
      </c>
      <c r="U463" s="0">
        <v>23.622224807739258</v>
      </c>
      <c r="V463" s="0">
        <v>31.083250045776367</v>
      </c>
      <c r="W463" s="0">
        <v>34.663257598876953</v>
      </c>
      <c r="X463" s="0">
        <v>0.21803082525730133</v>
      </c>
      <c r="Y463" s="0">
        <v>0.27339506149291992</v>
      </c>
      <c r="Z463" s="0">
        <v>0.055364228785037994</v>
      </c>
      <c r="AA463" s="0">
        <v>0.029562229290604591</v>
      </c>
      <c r="AB463" s="0">
        <v>0.0067386887967586517</v>
      </c>
      <c r="AC463" s="0">
        <v>0.017478708177804947</v>
      </c>
      <c r="AD463" s="0">
        <v>0.039861779659986496</v>
      </c>
      <c r="AE463" s="0">
        <v>0.055364228785037994</v>
      </c>
      <c r="AF463" s="0">
        <v>0.070866674184799194</v>
      </c>
      <c r="AG463" s="0">
        <v>0.09324975311756134</v>
      </c>
      <c r="AH463" s="0">
        <v>0.10398977249860764</v>
      </c>
    </row>
    <row r="464" x14ac:dyDescent="0.4">
      <c r="A464" s="11" t="str">
        <f>Data[[#This Row],[category]]&amp;Data[[#This Row],[subcategory]]&amp;Data[[#This Row],[date]]&amp;Data[[#This Row],[hour]]</f>
        <v>Climate zonesDesert (3)9/1/201721</v>
      </c>
      <c r="B464" s="11" t="s">
        <v>154</v>
      </c>
      <c r="C464" t="s">
        <v>156</v>
      </c>
      <c r="D464" t="s">
        <v>112</v>
      </c>
      <c r="E464" t="s">
        <v>72</v>
      </c>
      <c r="F464" s="0">
        <v>3</v>
      </c>
      <c r="G464" s="0">
        <v>66.267654418945313</v>
      </c>
      <c r="H464" s="0">
        <v>81.695892333984375</v>
      </c>
      <c r="I464" s="0">
        <v>15.428238868713379</v>
      </c>
      <c r="J464" s="0">
        <v>7.9335975646972656</v>
      </c>
      <c r="K464" s="0">
        <v>81</v>
      </c>
      <c r="L464" s="0">
        <v>1.9446712732315063</v>
      </c>
      <c r="M464" s="0">
        <v>1</v>
      </c>
      <c r="N464" s="0">
        <v>0</v>
      </c>
      <c r="O464" s="0">
        <v>142.94418334960937</v>
      </c>
      <c r="P464" s="0">
        <v>125.78156280517578</v>
      </c>
      <c r="Q464" s="0">
        <v>2.3786320686340332</v>
      </c>
      <c r="R464" s="0">
        <v>5.2609243392944336</v>
      </c>
      <c r="S464" s="0">
        <v>11.267856597900391</v>
      </c>
      <c r="T464" s="0">
        <v>15.428238868713379</v>
      </c>
      <c r="U464" s="0">
        <v>19.588621139526367</v>
      </c>
      <c r="V464" s="0">
        <v>25.595552444458008</v>
      </c>
      <c r="W464" s="0">
        <v>28.477846145629883</v>
      </c>
      <c r="X464" s="0">
        <v>0.19880296289920807</v>
      </c>
      <c r="Y464" s="0">
        <v>0.24508768320083618</v>
      </c>
      <c r="Z464" s="0">
        <v>0.046284716576337814</v>
      </c>
      <c r="AA464" s="0">
        <v>0.023800792172551155</v>
      </c>
      <c r="AB464" s="0">
        <v>0.007135897409170866</v>
      </c>
      <c r="AC464" s="0">
        <v>0.015782773494720459</v>
      </c>
      <c r="AD464" s="0">
        <v>0.033803567290306091</v>
      </c>
      <c r="AE464" s="0">
        <v>0.046284716576337814</v>
      </c>
      <c r="AF464" s="0">
        <v>0.058765865862369537</v>
      </c>
      <c r="AG464" s="0">
        <v>0.07678665965795517</v>
      </c>
      <c r="AH464" s="0">
        <v>0.085433535277843475</v>
      </c>
    </row>
    <row r="465" x14ac:dyDescent="0.4">
      <c r="A465" s="11" t="str">
        <f>Data[[#This Row],[category]]&amp;Data[[#This Row],[subcategory]]&amp;Data[[#This Row],[date]]&amp;Data[[#This Row],[hour]]</f>
        <v>Climate zonesDesert (3)9/1/201722</v>
      </c>
      <c r="B465" s="11" t="s">
        <v>154</v>
      </c>
      <c r="C465" t="s">
        <v>156</v>
      </c>
      <c r="D465" t="s">
        <v>112</v>
      </c>
      <c r="E465" t="s">
        <v>73</v>
      </c>
      <c r="F465" s="0">
        <v>3</v>
      </c>
      <c r="G465" s="0">
        <v>63.522418975830078</v>
      </c>
      <c r="H465" s="0">
        <v>73.451187133789063</v>
      </c>
      <c r="I465" s="0">
        <v>9.9287681579589844</v>
      </c>
      <c r="J465" s="0">
        <v>5.8347568511962891</v>
      </c>
      <c r="K465" s="0">
        <v>74</v>
      </c>
      <c r="L465" s="0">
        <v>1.7016593217849731</v>
      </c>
      <c r="M465" s="0">
        <v>1</v>
      </c>
      <c r="N465" s="0">
        <v>0</v>
      </c>
      <c r="O465" s="0">
        <v>142.94418334960937</v>
      </c>
      <c r="P465" s="0">
        <v>125.78156280517578</v>
      </c>
      <c r="Q465" s="0">
        <v>0.33144718408584595</v>
      </c>
      <c r="R465" s="0">
        <v>2.4512264728546143</v>
      </c>
      <c r="S465" s="0">
        <v>6.8690185546875</v>
      </c>
      <c r="T465" s="0">
        <v>9.9287681579589844</v>
      </c>
      <c r="U465" s="0">
        <v>12.988517761230469</v>
      </c>
      <c r="V465" s="0">
        <v>17.406309127807617</v>
      </c>
      <c r="W465" s="0">
        <v>19.526088714599609</v>
      </c>
      <c r="X465" s="0">
        <v>0.1905672550201416</v>
      </c>
      <c r="Y465" s="0">
        <v>0.22035355865955353</v>
      </c>
      <c r="Z465" s="0">
        <v>0.029786303639411926</v>
      </c>
      <c r="AA465" s="0">
        <v>0.017504271119832993</v>
      </c>
      <c r="AB465" s="0">
        <v>0.00099433981813490391</v>
      </c>
      <c r="AC465" s="0">
        <v>0.0073536774143576622</v>
      </c>
      <c r="AD465" s="0">
        <v>0.020607054233551025</v>
      </c>
      <c r="AE465" s="0">
        <v>0.029786303639411926</v>
      </c>
      <c r="AF465" s="0">
        <v>0.038965553045272827</v>
      </c>
      <c r="AG465" s="0">
        <v>0.052218928933143616</v>
      </c>
      <c r="AH465" s="0">
        <v>0.058578267693519592</v>
      </c>
    </row>
    <row r="466" x14ac:dyDescent="0.4">
      <c r="A466" s="11" t="str">
        <f>Data[[#This Row],[category]]&amp;Data[[#This Row],[subcategory]]&amp;Data[[#This Row],[date]]&amp;Data[[#This Row],[hour]]</f>
        <v>Climate zonesDesert (3)9/1/201723</v>
      </c>
      <c r="B466" s="11" t="s">
        <v>154</v>
      </c>
      <c r="C466" t="s">
        <v>156</v>
      </c>
      <c r="D466" t="s">
        <v>112</v>
      </c>
      <c r="E466" t="s">
        <v>74</v>
      </c>
      <c r="F466" s="0">
        <v>3</v>
      </c>
      <c r="G466" s="0">
        <v>56.703495025634766</v>
      </c>
      <c r="H466" s="0">
        <v>67.334945678710937</v>
      </c>
      <c r="I466" s="0">
        <v>10.631449699401855</v>
      </c>
      <c r="J466" s="0">
        <v>5.3768820762634277</v>
      </c>
      <c r="K466" s="0">
        <v>75</v>
      </c>
      <c r="L466" s="0">
        <v>1.9772517681121826</v>
      </c>
      <c r="M466" s="0">
        <v>1</v>
      </c>
      <c r="N466" s="0">
        <v>1</v>
      </c>
      <c r="O466" s="0">
        <v>142.94418334960937</v>
      </c>
      <c r="P466" s="0">
        <v>125.78156280517578</v>
      </c>
      <c r="Q466" s="0">
        <v>1.7872656583786011</v>
      </c>
      <c r="R466" s="0">
        <v>3.7406980991363525</v>
      </c>
      <c r="S466" s="0">
        <v>7.8118100166320801</v>
      </c>
      <c r="T466" s="0">
        <v>10.631449699401855</v>
      </c>
      <c r="U466" s="0">
        <v>13.451089859008789</v>
      </c>
      <c r="V466" s="0">
        <v>17.522201538085938</v>
      </c>
      <c r="W466" s="0">
        <v>19.47563362121582</v>
      </c>
      <c r="X466" s="0">
        <v>0.17011047899723053</v>
      </c>
      <c r="Y466" s="0">
        <v>0.20200483500957489</v>
      </c>
      <c r="Z466" s="0">
        <v>0.031894348561763763</v>
      </c>
      <c r="AA466" s="0">
        <v>0.01613064669072628</v>
      </c>
      <c r="AB466" s="0">
        <v>0.0053617958910763264</v>
      </c>
      <c r="AC466" s="0">
        <v>0.011222093366086483</v>
      </c>
      <c r="AD466" s="0">
        <v>0.023435428738594055</v>
      </c>
      <c r="AE466" s="0">
        <v>0.031894348561763763</v>
      </c>
      <c r="AF466" s="0">
        <v>0.040353268384933472</v>
      </c>
      <c r="AG466" s="0">
        <v>0.052566602826118469</v>
      </c>
      <c r="AH466" s="0">
        <v>0.058426901698112488</v>
      </c>
    </row>
    <row r="467" x14ac:dyDescent="0.4">
      <c r="A467" s="11" t="str">
        <f>Data[[#This Row],[category]]&amp;Data[[#This Row],[subcategory]]&amp;Data[[#This Row],[date]]&amp;Data[[#This Row],[hour]]</f>
        <v>Climate zonesDesert (3)9/1/201724</v>
      </c>
      <c r="B467" s="11" t="s">
        <v>154</v>
      </c>
      <c r="C467" t="s">
        <v>156</v>
      </c>
      <c r="D467" t="s">
        <v>112</v>
      </c>
      <c r="E467" t="s">
        <v>75</v>
      </c>
      <c r="F467" s="0">
        <v>3</v>
      </c>
      <c r="G467" s="0">
        <v>48.698596954345703</v>
      </c>
      <c r="H467" s="0">
        <v>63.099571228027344</v>
      </c>
      <c r="I467" s="0">
        <v>14.400973320007324</v>
      </c>
      <c r="J467" s="0">
        <v>6.6866946220397949</v>
      </c>
      <c r="K467" s="0">
        <v>73</v>
      </c>
      <c r="L467" s="0">
        <v>2.1536760330200195</v>
      </c>
      <c r="M467" s="0">
        <v>1</v>
      </c>
      <c r="N467" s="0">
        <v>1</v>
      </c>
      <c r="O467" s="0">
        <v>142.94418334960937</v>
      </c>
      <c r="P467" s="0">
        <v>125.78156280517578</v>
      </c>
      <c r="Q467" s="0">
        <v>3.4023394584655762</v>
      </c>
      <c r="R467" s="0">
        <v>5.8316292762756348</v>
      </c>
      <c r="S467" s="0">
        <v>10.894467353820801</v>
      </c>
      <c r="T467" s="0">
        <v>14.400973320007324</v>
      </c>
      <c r="U467" s="0">
        <v>17.907480239868164</v>
      </c>
      <c r="V467" s="0">
        <v>22.970317840576172</v>
      </c>
      <c r="W467" s="0">
        <v>25.399606704711914</v>
      </c>
      <c r="X467" s="0">
        <v>0.14609579741954803</v>
      </c>
      <c r="Y467" s="0">
        <v>0.18929871916770935</v>
      </c>
      <c r="Z467" s="0">
        <v>0.043202921748161316</v>
      </c>
      <c r="AA467" s="0">
        <v>0.020060084760189056</v>
      </c>
      <c r="AB467" s="0">
        <v>0.010207018814980984</v>
      </c>
      <c r="AC467" s="0">
        <v>0.017494888976216316</v>
      </c>
      <c r="AD467" s="0">
        <v>0.032683402299880981</v>
      </c>
      <c r="AE467" s="0">
        <v>0.043202921748161316</v>
      </c>
      <c r="AF467" s="0">
        <v>0.05372244119644165</v>
      </c>
      <c r="AG467" s="0">
        <v>0.068910956382751465</v>
      </c>
      <c r="AH467" s="0">
        <v>0.076198823750019073</v>
      </c>
    </row>
    <row r="468" x14ac:dyDescent="0.4">
      <c r="A468" s="11" t="str">
        <f>Data[[#This Row],[category]]&amp;Data[[#This Row],[subcategory]]&amp;Data[[#This Row],[date]]&amp;Data[[#This Row],[hour]]</f>
        <v>Climate zonesDesert (3)9/1/2017Avg. 11 to 6 pm</v>
      </c>
      <c r="B468" s="11" t="s">
        <v>154</v>
      </c>
      <c r="C468" t="s">
        <v>156</v>
      </c>
      <c r="D468" t="s">
        <v>112</v>
      </c>
      <c r="E468" t="s">
        <v>76</v>
      </c>
      <c r="F468" s="0">
        <v>3</v>
      </c>
      <c r="G468" s="0">
        <v>159.68962097167969</v>
      </c>
      <c r="H468" s="0">
        <v>142.94416809082031</v>
      </c>
      <c r="I468" s="0">
        <v>-16.745454788208008</v>
      </c>
      <c r="J468" s="0">
        <v>13.336736679077148</v>
      </c>
      <c r="K468" s="0">
        <v>96.285713195800781</v>
      </c>
      <c r="L468" s="0">
        <v>-1.2555886507034302</v>
      </c>
      <c r="M468" s="0">
        <v>0</v>
      </c>
      <c r="N468" s="0">
        <v>0</v>
      </c>
      <c r="O468" s="0"/>
      <c r="P468" s="0"/>
      <c r="Q468" s="0">
        <v>-38.68243408203125</v>
      </c>
      <c r="R468" s="0">
        <v>-33.837169647216797</v>
      </c>
      <c r="S468" s="0">
        <v>-23.739246368408203</v>
      </c>
      <c r="T468" s="0">
        <v>-16.745454788208008</v>
      </c>
      <c r="U468" s="0">
        <v>-9.7516632080078125</v>
      </c>
      <c r="V468" s="0">
        <v>0.34626099467277527</v>
      </c>
      <c r="W468" s="0">
        <v>5.1915249824523926</v>
      </c>
      <c r="X468" s="0">
        <v>0.47906887531280518</v>
      </c>
      <c r="Y468" s="0">
        <v>0.42883250117301941</v>
      </c>
      <c r="Z468" s="0">
        <v>-0.050236362963914871</v>
      </c>
      <c r="AA468" s="0">
        <v>0.040010210126638412</v>
      </c>
      <c r="AB468" s="0">
        <v>-0.11604730039834976</v>
      </c>
      <c r="AC468" s="0">
        <v>-0.10151150822639465</v>
      </c>
      <c r="AD468" s="0">
        <v>-0.071217738091945648</v>
      </c>
      <c r="AE468" s="0">
        <v>-0.050236362963914871</v>
      </c>
      <c r="AF468" s="0">
        <v>-0.029254987835884094</v>
      </c>
      <c r="AG468" s="0">
        <v>0.0010387845104560256</v>
      </c>
      <c r="AH468" s="0">
        <v>0.015574576333165169</v>
      </c>
    </row>
    <row r="469" x14ac:dyDescent="0.4">
      <c r="A469" s="11" t="str">
        <f>Data[[#This Row],[category]]&amp;Data[[#This Row],[subcategory]]&amp;Data[[#This Row],[date]]&amp;Data[[#This Row],[hour]]</f>
        <v>Climate zonesDesert (3)9/1/2017Avg. 2 to 6pm</v>
      </c>
      <c r="B469" s="11" t="s">
        <v>154</v>
      </c>
      <c r="C469" t="s">
        <v>156</v>
      </c>
      <c r="D469" t="s">
        <v>112</v>
      </c>
      <c r="E469" t="s">
        <v>77</v>
      </c>
      <c r="F469" s="0">
        <v>3</v>
      </c>
      <c r="G469" s="0">
        <v>140.46649169921875</v>
      </c>
      <c r="H469" s="0">
        <v>125.78156280517578</v>
      </c>
      <c r="I469" s="0">
        <v>-14.68492317199707</v>
      </c>
      <c r="J469" s="0">
        <v>20.824594497680664</v>
      </c>
      <c r="K469" s="0">
        <v>96.5</v>
      </c>
      <c r="L469" s="0">
        <v>-0.70517212152481079</v>
      </c>
      <c r="M469" s="0">
        <v>0</v>
      </c>
      <c r="N469" s="0">
        <v>0</v>
      </c>
      <c r="O469" s="0"/>
      <c r="P469" s="0"/>
      <c r="Q469" s="0">
        <v>-48.938331604003906</v>
      </c>
      <c r="R469" s="0">
        <v>-41.372714996337891</v>
      </c>
      <c r="S469" s="0">
        <v>-25.605350494384766</v>
      </c>
      <c r="T469" s="0">
        <v>-14.68492317199707</v>
      </c>
      <c r="U469" s="0">
        <v>-3.7644951343536377</v>
      </c>
      <c r="V469" s="0">
        <v>12.00286865234375</v>
      </c>
      <c r="W469" s="0">
        <v>19.568487167358398</v>
      </c>
      <c r="X469" s="0">
        <v>0.42139947414398193</v>
      </c>
      <c r="Y469" s="0">
        <v>0.37734469771385193</v>
      </c>
      <c r="Z469" s="0">
        <v>-0.044054768979549408</v>
      </c>
      <c r="AA469" s="0">
        <v>0.062473785132169724</v>
      </c>
      <c r="AB469" s="0">
        <v>-0.14681500196456909</v>
      </c>
      <c r="AC469" s="0">
        <v>-0.1241181492805481</v>
      </c>
      <c r="AD469" s="0">
        <v>-0.076816052198410034</v>
      </c>
      <c r="AE469" s="0">
        <v>-0.044054768979549408</v>
      </c>
      <c r="AF469" s="0">
        <v>-0.011293483898043633</v>
      </c>
      <c r="AG469" s="0">
        <v>0.036008607596158981</v>
      </c>
      <c r="AH469" s="0">
        <v>0.058705464005470276</v>
      </c>
    </row>
    <row r="470" x14ac:dyDescent="0.4">
      <c r="A470" s="11" t="str">
        <f>Data[[#This Row],[category]]&amp;Data[[#This Row],[subcategory]]&amp;Data[[#This Row],[date]]&amp;Data[[#This Row],[hour]]</f>
        <v>Climate zonesDesert (3)9/2/20171</v>
      </c>
      <c r="B470" s="11" t="s">
        <v>154</v>
      </c>
      <c r="C470" t="s">
        <v>156</v>
      </c>
      <c r="D470" t="s">
        <v>113</v>
      </c>
      <c r="E470" t="s">
        <v>40</v>
      </c>
      <c r="F470" s="0">
        <v>3</v>
      </c>
      <c r="G470" s="0">
        <v>46.156642913818359</v>
      </c>
      <c r="H470" s="0">
        <v>62.454074859619141</v>
      </c>
      <c r="I470" s="0">
        <v>16.297430038452148</v>
      </c>
      <c r="J470" s="0">
        <v>9.9249801635742187</v>
      </c>
      <c r="K470" s="0">
        <v>71</v>
      </c>
      <c r="L470" s="0">
        <v>1.642061710357666</v>
      </c>
      <c r="M470" s="0">
        <v>0</v>
      </c>
      <c r="N470" s="0">
        <v>0</v>
      </c>
      <c r="O470" s="0">
        <v>71.330909729003906</v>
      </c>
      <c r="P470" s="0">
        <v>67.508888244628906</v>
      </c>
      <c r="Q470" s="0">
        <v>-0.027709580957889557</v>
      </c>
      <c r="R470" s="0">
        <v>3.5780560970306396</v>
      </c>
      <c r="S470" s="0">
        <v>11.092765808105469</v>
      </c>
      <c r="T470" s="0">
        <v>16.297430038452148</v>
      </c>
      <c r="U470" s="0">
        <v>21.502094268798828</v>
      </c>
      <c r="V470" s="0">
        <v>29.016803741455078</v>
      </c>
      <c r="W470" s="0">
        <v>32.622570037841797</v>
      </c>
      <c r="X470" s="0">
        <v>0.13846993446350098</v>
      </c>
      <c r="Y470" s="0">
        <v>0.18736222386360168</v>
      </c>
      <c r="Z470" s="0">
        <v>0.048892289400100708</v>
      </c>
      <c r="AA470" s="0">
        <v>0.029774939641356468</v>
      </c>
      <c r="AB470" s="0">
        <v>-8.3128063124604523e-005</v>
      </c>
      <c r="AC470" s="0">
        <v>0.010734168812632561</v>
      </c>
      <c r="AD470" s="0">
        <v>0.033278297632932663</v>
      </c>
      <c r="AE470" s="0">
        <v>0.048892289400100708</v>
      </c>
      <c r="AF470" s="0">
        <v>0.064506284892559052</v>
      </c>
      <c r="AG470" s="0">
        <v>0.087050408124923706</v>
      </c>
      <c r="AH470" s="0">
        <v>0.097867704927921295</v>
      </c>
    </row>
    <row r="471" x14ac:dyDescent="0.4">
      <c r="A471" s="11" t="str">
        <f>Data[[#This Row],[category]]&amp;Data[[#This Row],[subcategory]]&amp;Data[[#This Row],[date]]&amp;Data[[#This Row],[hour]]</f>
        <v>Climate zonesDesert (3)9/2/20172</v>
      </c>
      <c r="B471" s="11" t="s">
        <v>154</v>
      </c>
      <c r="C471" t="s">
        <v>156</v>
      </c>
      <c r="D471" t="s">
        <v>113</v>
      </c>
      <c r="E471" t="s">
        <v>41</v>
      </c>
      <c r="F471" s="0">
        <v>3</v>
      </c>
      <c r="G471" s="0">
        <v>49.221271514892578</v>
      </c>
      <c r="H471" s="0">
        <v>58.974285125732422</v>
      </c>
      <c r="I471" s="0">
        <v>9.7530136108398437</v>
      </c>
      <c r="J471" s="0">
        <v>9.9037027359008789</v>
      </c>
      <c r="K471" s="0">
        <v>68</v>
      </c>
      <c r="L471" s="0">
        <v>0.98478454351425171</v>
      </c>
      <c r="M471" s="0">
        <v>0</v>
      </c>
      <c r="N471" s="0">
        <v>0</v>
      </c>
      <c r="O471" s="0">
        <v>71.330909729003906</v>
      </c>
      <c r="P471" s="0">
        <v>67.508888244628906</v>
      </c>
      <c r="Q471" s="0">
        <v>-6.5371279716491699</v>
      </c>
      <c r="R471" s="0">
        <v>-2.9390921592712402</v>
      </c>
      <c r="S471" s="0">
        <v>4.559506893157959</v>
      </c>
      <c r="T471" s="0">
        <v>9.7530136108398437</v>
      </c>
      <c r="U471" s="0">
        <v>14.946520805358887</v>
      </c>
      <c r="V471" s="0">
        <v>22.445119857788086</v>
      </c>
      <c r="W471" s="0">
        <v>26.043155670166016</v>
      </c>
      <c r="X471" s="0">
        <v>0.14766381680965424</v>
      </c>
      <c r="Y471" s="0">
        <v>0.17692285776138306</v>
      </c>
      <c r="Z471" s="0">
        <v>0.029259040951728821</v>
      </c>
      <c r="AA471" s="0">
        <v>0.029711108654737473</v>
      </c>
      <c r="AB471" s="0">
        <v>-0.019611384719610214</v>
      </c>
      <c r="AC471" s="0">
        <v>-0.0088172769173979759</v>
      </c>
      <c r="AD471" s="0">
        <v>0.013678519986569881</v>
      </c>
      <c r="AE471" s="0">
        <v>0.029259040951728821</v>
      </c>
      <c r="AF471" s="0">
        <v>0.044839560985565186</v>
      </c>
      <c r="AG471" s="0">
        <v>0.067335359752178192</v>
      </c>
      <c r="AH471" s="0">
        <v>0.078129462897777557</v>
      </c>
    </row>
    <row r="472" x14ac:dyDescent="0.4">
      <c r="A472" s="11" t="str">
        <f>Data[[#This Row],[category]]&amp;Data[[#This Row],[subcategory]]&amp;Data[[#This Row],[date]]&amp;Data[[#This Row],[hour]]</f>
        <v>Climate zonesDesert (3)9/2/20173</v>
      </c>
      <c r="B472" s="11" t="s">
        <v>154</v>
      </c>
      <c r="C472" t="s">
        <v>156</v>
      </c>
      <c r="D472" t="s">
        <v>113</v>
      </c>
      <c r="E472" t="s">
        <v>42</v>
      </c>
      <c r="F472" s="0">
        <v>3</v>
      </c>
      <c r="G472" s="0">
        <v>47.473194122314453</v>
      </c>
      <c r="H472" s="0">
        <v>57.895305633544922</v>
      </c>
      <c r="I472" s="0">
        <v>10.422111511230469</v>
      </c>
      <c r="J472" s="0">
        <v>9.7297677993774414</v>
      </c>
      <c r="K472" s="0">
        <v>69</v>
      </c>
      <c r="L472" s="0">
        <v>1.0711572170257568</v>
      </c>
      <c r="M472" s="0">
        <v>0</v>
      </c>
      <c r="N472" s="0">
        <v>0</v>
      </c>
      <c r="O472" s="0">
        <v>71.330909729003906</v>
      </c>
      <c r="P472" s="0">
        <v>67.508888244628906</v>
      </c>
      <c r="Q472" s="0">
        <v>-5.581932544708252</v>
      </c>
      <c r="R472" s="0">
        <v>-2.0470876693725586</v>
      </c>
      <c r="S472" s="0">
        <v>5.3198161125183105</v>
      </c>
      <c r="T472" s="0">
        <v>10.422111511230469</v>
      </c>
      <c r="U472" s="0">
        <v>15.524406433105469</v>
      </c>
      <c r="V472" s="0">
        <v>22.89130973815918</v>
      </c>
      <c r="W472" s="0">
        <v>26.426155090332031</v>
      </c>
      <c r="X472" s="0">
        <v>0.14241957664489746</v>
      </c>
      <c r="Y472" s="0">
        <v>0.17368592321872711</v>
      </c>
      <c r="Z472" s="0">
        <v>0.031266335397958755</v>
      </c>
      <c r="AA472" s="0">
        <v>0.029189303517341614</v>
      </c>
      <c r="AB472" s="0">
        <v>-0.016745796427130699</v>
      </c>
      <c r="AC472" s="0">
        <v>-0.0061412621289491653</v>
      </c>
      <c r="AD472" s="0">
        <v>0.015959449112415314</v>
      </c>
      <c r="AE472" s="0">
        <v>0.031266335397958755</v>
      </c>
      <c r="AF472" s="0">
        <v>0.046573221683502197</v>
      </c>
      <c r="AG472" s="0">
        <v>0.068673931062221527</v>
      </c>
      <c r="AH472" s="0">
        <v>0.079278469085693359</v>
      </c>
    </row>
    <row r="473" x14ac:dyDescent="0.4">
      <c r="A473" s="11" t="str">
        <f>Data[[#This Row],[category]]&amp;Data[[#This Row],[subcategory]]&amp;Data[[#This Row],[date]]&amp;Data[[#This Row],[hour]]</f>
        <v>Climate zonesDesert (3)9/2/20174</v>
      </c>
      <c r="B473" s="11" t="s">
        <v>154</v>
      </c>
      <c r="C473" t="s">
        <v>156</v>
      </c>
      <c r="D473" t="s">
        <v>113</v>
      </c>
      <c r="E473" t="s">
        <v>43</v>
      </c>
      <c r="F473" s="0">
        <v>3</v>
      </c>
      <c r="G473" s="0">
        <v>48.824855804443359</v>
      </c>
      <c r="H473" s="0">
        <v>62.895309448242187</v>
      </c>
      <c r="I473" s="0">
        <v>14.070451736450195</v>
      </c>
      <c r="J473" s="0">
        <v>11.407995223999023</v>
      </c>
      <c r="K473" s="0">
        <v>70</v>
      </c>
      <c r="L473" s="0">
        <v>1.2333850860595703</v>
      </c>
      <c r="M473" s="0">
        <v>0</v>
      </c>
      <c r="N473" s="0">
        <v>0</v>
      </c>
      <c r="O473" s="0">
        <v>71.330909729003906</v>
      </c>
      <c r="P473" s="0">
        <v>67.508888244628906</v>
      </c>
      <c r="Q473" s="0">
        <v>-4.69403076171875</v>
      </c>
      <c r="R473" s="0">
        <v>-0.54948240518569946</v>
      </c>
      <c r="S473" s="0">
        <v>8.0880928039550781</v>
      </c>
      <c r="T473" s="0">
        <v>14.070451736450195</v>
      </c>
      <c r="U473" s="0">
        <v>20.052810668945313</v>
      </c>
      <c r="V473" s="0">
        <v>28.690385818481445</v>
      </c>
      <c r="W473" s="0">
        <v>32.834934234619141</v>
      </c>
      <c r="X473" s="0">
        <v>0.14647457003593445</v>
      </c>
      <c r="Y473" s="0">
        <v>0.18868592381477356</v>
      </c>
      <c r="Z473" s="0">
        <v>0.042211353778839111</v>
      </c>
      <c r="AA473" s="0">
        <v>0.034223984926939011</v>
      </c>
      <c r="AB473" s="0">
        <v>-0.014082091860473156</v>
      </c>
      <c r="AC473" s="0">
        <v>-0.0016484477091580629</v>
      </c>
      <c r="AD473" s="0">
        <v>0.024264277890324593</v>
      </c>
      <c r="AE473" s="0">
        <v>0.042211353778839111</v>
      </c>
      <c r="AF473" s="0">
        <v>0.060158427804708481</v>
      </c>
      <c r="AG473" s="0">
        <v>0.086071155965328217</v>
      </c>
      <c r="AH473" s="0">
        <v>0.098504796624183655</v>
      </c>
    </row>
    <row r="474" x14ac:dyDescent="0.4">
      <c r="A474" s="11" t="str">
        <f>Data[[#This Row],[category]]&amp;Data[[#This Row],[subcategory]]&amp;Data[[#This Row],[date]]&amp;Data[[#This Row],[hour]]</f>
        <v>Climate zonesDesert (3)9/2/20175</v>
      </c>
      <c r="B474" s="11" t="s">
        <v>154</v>
      </c>
      <c r="C474" t="s">
        <v>156</v>
      </c>
      <c r="D474" t="s">
        <v>113</v>
      </c>
      <c r="E474" t="s">
        <v>44</v>
      </c>
      <c r="F474" s="0">
        <v>3</v>
      </c>
      <c r="G474" s="0">
        <v>45.82647705078125</v>
      </c>
      <c r="H474" s="0">
        <v>63.172130584716797</v>
      </c>
      <c r="I474" s="0">
        <v>17.345651626586914</v>
      </c>
      <c r="J474" s="0">
        <v>13.404454231262207</v>
      </c>
      <c r="K474" s="0">
        <v>68</v>
      </c>
      <c r="L474" s="0">
        <v>1.2940214872360229</v>
      </c>
      <c r="M474" s="0">
        <v>0</v>
      </c>
      <c r="N474" s="0">
        <v>0</v>
      </c>
      <c r="O474" s="0">
        <v>71.330909729003906</v>
      </c>
      <c r="P474" s="0">
        <v>67.508888244628906</v>
      </c>
      <c r="Q474" s="0">
        <v>-4.7027134895324707</v>
      </c>
      <c r="R474" s="0">
        <v>0.16715231537818909</v>
      </c>
      <c r="S474" s="0">
        <v>10.316349029541016</v>
      </c>
      <c r="T474" s="0">
        <v>17.345651626586914</v>
      </c>
      <c r="U474" s="0">
        <v>24.374954223632813</v>
      </c>
      <c r="V474" s="0">
        <v>34.524150848388672</v>
      </c>
      <c r="W474" s="0">
        <v>39.394016265869141</v>
      </c>
      <c r="X474" s="0">
        <v>0.13747942447662354</v>
      </c>
      <c r="Y474" s="0">
        <v>0.18951639533042908</v>
      </c>
      <c r="Z474" s="0">
        <v>0.052036955952644348</v>
      </c>
      <c r="AA474" s="0">
        <v>0.040213361382484436</v>
      </c>
      <c r="AB474" s="0">
        <v>-0.014108137227594852</v>
      </c>
      <c r="AC474" s="0">
        <v>0.00050145969726145267</v>
      </c>
      <c r="AD474" s="0">
        <v>0.030949048697948456</v>
      </c>
      <c r="AE474" s="0">
        <v>0.052036955952644348</v>
      </c>
      <c r="AF474" s="0">
        <v>0.07312486320734024</v>
      </c>
      <c r="AG474" s="0">
        <v>0.10357245057821274</v>
      </c>
      <c r="AH474" s="0">
        <v>0.11818204820156097</v>
      </c>
    </row>
    <row r="475" x14ac:dyDescent="0.4">
      <c r="A475" s="11" t="str">
        <f>Data[[#This Row],[category]]&amp;Data[[#This Row],[subcategory]]&amp;Data[[#This Row],[date]]&amp;Data[[#This Row],[hour]]</f>
        <v>Climate zonesDesert (3)9/2/20176</v>
      </c>
      <c r="B475" s="11" t="s">
        <v>154</v>
      </c>
      <c r="C475" t="s">
        <v>156</v>
      </c>
      <c r="D475" t="s">
        <v>113</v>
      </c>
      <c r="E475" t="s">
        <v>45</v>
      </c>
      <c r="F475" s="0">
        <v>3</v>
      </c>
      <c r="G475" s="0">
        <v>49.981838226318359</v>
      </c>
      <c r="H475" s="0">
        <v>64.180076599121094</v>
      </c>
      <c r="I475" s="0">
        <v>14.198239326477051</v>
      </c>
      <c r="J475" s="0">
        <v>14.109187126159668</v>
      </c>
      <c r="K475" s="0">
        <v>68</v>
      </c>
      <c r="L475" s="0">
        <v>1.0063116550445557</v>
      </c>
      <c r="M475" s="0">
        <v>0</v>
      </c>
      <c r="N475" s="0">
        <v>0</v>
      </c>
      <c r="O475" s="0">
        <v>71.330909729003906</v>
      </c>
      <c r="P475" s="0">
        <v>67.508888244628906</v>
      </c>
      <c r="Q475" s="0">
        <v>-9.009307861328125</v>
      </c>
      <c r="R475" s="0">
        <v>-3.8834114074707031</v>
      </c>
      <c r="S475" s="0">
        <v>6.7993745803833008</v>
      </c>
      <c r="T475" s="0">
        <v>14.198239326477051</v>
      </c>
      <c r="U475" s="0">
        <v>21.597105026245117</v>
      </c>
      <c r="V475" s="0">
        <v>32.279891967773437</v>
      </c>
      <c r="W475" s="0">
        <v>37.405788421630859</v>
      </c>
      <c r="X475" s="0">
        <v>0.14994551241397858</v>
      </c>
      <c r="Y475" s="0">
        <v>0.19254022836685181</v>
      </c>
      <c r="Z475" s="0">
        <v>0.042594719678163528</v>
      </c>
      <c r="AA475" s="0">
        <v>0.042327560484409332</v>
      </c>
      <c r="AB475" s="0">
        <v>-0.027027921751141548</v>
      </c>
      <c r="AC475" s="0">
        <v>-0.011650231666862965</v>
      </c>
      <c r="AD475" s="0">
        <v>0.020398125052452087</v>
      </c>
      <c r="AE475" s="0">
        <v>0.042594719678163528</v>
      </c>
      <c r="AF475" s="0">
        <v>0.064791314303874969</v>
      </c>
      <c r="AG475" s="0">
        <v>0.096839673817157745</v>
      </c>
      <c r="AH475" s="0">
        <v>0.11221735924482346</v>
      </c>
    </row>
    <row r="476" x14ac:dyDescent="0.4">
      <c r="A476" s="11" t="str">
        <f>Data[[#This Row],[category]]&amp;Data[[#This Row],[subcategory]]&amp;Data[[#This Row],[date]]&amp;Data[[#This Row],[hour]]</f>
        <v>Climate zonesDesert (3)9/2/20177</v>
      </c>
      <c r="B476" s="11" t="s">
        <v>154</v>
      </c>
      <c r="C476" t="s">
        <v>156</v>
      </c>
      <c r="D476" t="s">
        <v>113</v>
      </c>
      <c r="E476" t="s">
        <v>59</v>
      </c>
      <c r="F476" s="0">
        <v>3</v>
      </c>
      <c r="G476" s="0">
        <v>63.460182189941406</v>
      </c>
      <c r="H476" s="0">
        <v>68.800048828125</v>
      </c>
      <c r="I476" s="0">
        <v>5.3398661613464355</v>
      </c>
      <c r="J476" s="0">
        <v>13.875090599060059</v>
      </c>
      <c r="K476" s="0">
        <v>69</v>
      </c>
      <c r="L476" s="0">
        <v>0.38485270738601685</v>
      </c>
      <c r="M476" s="0">
        <v>0</v>
      </c>
      <c r="N476" s="0">
        <v>0</v>
      </c>
      <c r="O476" s="0">
        <v>71.330909729003906</v>
      </c>
      <c r="P476" s="0">
        <v>67.508888244628906</v>
      </c>
      <c r="Q476" s="0">
        <v>-17.482627868652344</v>
      </c>
      <c r="R476" s="0">
        <v>-12.441778182983398</v>
      </c>
      <c r="S476" s="0">
        <v>-1.9362384080886841</v>
      </c>
      <c r="T476" s="0">
        <v>5.3398661613464355</v>
      </c>
      <c r="U476" s="0">
        <v>12.615970611572266</v>
      </c>
      <c r="V476" s="0">
        <v>23.121509552001953</v>
      </c>
      <c r="W476" s="0">
        <v>28.162359237670898</v>
      </c>
      <c r="X476" s="0">
        <v>0.19038054347038269</v>
      </c>
      <c r="Y476" s="0">
        <v>0.20640014111995697</v>
      </c>
      <c r="Z476" s="0">
        <v>0.01601959764957428</v>
      </c>
      <c r="AA476" s="0">
        <v>0.041625272482633591</v>
      </c>
      <c r="AB476" s="0">
        <v>-0.052447881549596786</v>
      </c>
      <c r="AC476" s="0">
        <v>-0.037325333803892136</v>
      </c>
      <c r="AD476" s="0">
        <v>-0.0058087166398763657</v>
      </c>
      <c r="AE476" s="0">
        <v>0.01601959764957428</v>
      </c>
      <c r="AF476" s="0">
        <v>0.037847910076379776</v>
      </c>
      <c r="AG476" s="0">
        <v>0.069364532828330994</v>
      </c>
      <c r="AH476" s="0">
        <v>0.084487080574035645</v>
      </c>
    </row>
    <row r="477" x14ac:dyDescent="0.4">
      <c r="A477" s="11" t="str">
        <f>Data[[#This Row],[category]]&amp;Data[[#This Row],[subcategory]]&amp;Data[[#This Row],[date]]&amp;Data[[#This Row],[hour]]</f>
        <v>Climate zonesDesert (3)9/2/20178</v>
      </c>
      <c r="B477" s="11" t="s">
        <v>154</v>
      </c>
      <c r="C477" t="s">
        <v>156</v>
      </c>
      <c r="D477" t="s">
        <v>113</v>
      </c>
      <c r="E477" t="s">
        <v>60</v>
      </c>
      <c r="F477" s="0">
        <v>3</v>
      </c>
      <c r="G477" s="0">
        <v>78.365791320800781</v>
      </c>
      <c r="H477" s="0">
        <v>70.440673828125</v>
      </c>
      <c r="I477" s="0">
        <v>-7.925117015838623</v>
      </c>
      <c r="J477" s="0">
        <v>10.865505218505859</v>
      </c>
      <c r="K477" s="0">
        <v>79</v>
      </c>
      <c r="L477" s="0">
        <v>-0.72938323020935059</v>
      </c>
      <c r="M477" s="0">
        <v>0</v>
      </c>
      <c r="N477" s="0">
        <v>0</v>
      </c>
      <c r="O477" s="0">
        <v>71.330909729003906</v>
      </c>
      <c r="P477" s="0">
        <v>67.508888244628906</v>
      </c>
      <c r="Q477" s="0">
        <v>-25.797283172607422</v>
      </c>
      <c r="R477" s="0">
        <v>-21.849822998046875</v>
      </c>
      <c r="S477" s="0">
        <v>-13.622993469238281</v>
      </c>
      <c r="T477" s="0">
        <v>-7.925117015838623</v>
      </c>
      <c r="U477" s="0">
        <v>-2.2272405624389648</v>
      </c>
      <c r="V477" s="0">
        <v>5.9995880126953125</v>
      </c>
      <c r="W477" s="0">
        <v>9.9470481872558594</v>
      </c>
      <c r="X477" s="0">
        <v>0.23509737849235535</v>
      </c>
      <c r="Y477" s="0">
        <v>0.21132202446460724</v>
      </c>
      <c r="Z477" s="0">
        <v>-0.023775350302457809</v>
      </c>
      <c r="AA477" s="0">
        <v>0.032596517354249954</v>
      </c>
      <c r="AB477" s="0">
        <v>-0.077391847968101501</v>
      </c>
      <c r="AC477" s="0">
        <v>-0.065549470484256744</v>
      </c>
      <c r="AD477" s="0">
        <v>-0.040868978947401047</v>
      </c>
      <c r="AE477" s="0">
        <v>-0.023775350302457809</v>
      </c>
      <c r="AF477" s="0">
        <v>-0.0066817197948694229</v>
      </c>
      <c r="AG477" s="0">
        <v>0.017998768016695976</v>
      </c>
      <c r="AH477" s="0">
        <v>0.029841149225831032</v>
      </c>
    </row>
    <row r="478" x14ac:dyDescent="0.4">
      <c r="A478" s="11" t="str">
        <f>Data[[#This Row],[category]]&amp;Data[[#This Row],[subcategory]]&amp;Data[[#This Row],[date]]&amp;Data[[#This Row],[hour]]</f>
        <v>Climate zonesDesert (3)9/2/20179</v>
      </c>
      <c r="B478" s="11" t="s">
        <v>154</v>
      </c>
      <c r="C478" t="s">
        <v>156</v>
      </c>
      <c r="D478" t="s">
        <v>113</v>
      </c>
      <c r="E478" t="s">
        <v>61</v>
      </c>
      <c r="F478" s="0">
        <v>3</v>
      </c>
      <c r="G478" s="0">
        <v>97.669639587402344</v>
      </c>
      <c r="H478" s="0">
        <v>75.503440856933594</v>
      </c>
      <c r="I478" s="0">
        <v>-22.16619873046875</v>
      </c>
      <c r="J478" s="0">
        <v>11.998920440673828</v>
      </c>
      <c r="K478" s="0">
        <v>89</v>
      </c>
      <c r="L478" s="0">
        <v>-1.8473494052886963</v>
      </c>
      <c r="M478" s="0">
        <v>1</v>
      </c>
      <c r="N478" s="0">
        <v>0</v>
      </c>
      <c r="O478" s="0">
        <v>71.330909729003906</v>
      </c>
      <c r="P478" s="0">
        <v>67.508888244628906</v>
      </c>
      <c r="Q478" s="0">
        <v>-41.902667999267578</v>
      </c>
      <c r="R478" s="0">
        <v>-37.543434143066406</v>
      </c>
      <c r="S478" s="0">
        <v>-28.458438873291016</v>
      </c>
      <c r="T478" s="0">
        <v>-22.16619873046875</v>
      </c>
      <c r="U478" s="0">
        <v>-15.873958587646484</v>
      </c>
      <c r="V478" s="0">
        <v>-6.7889633178710937</v>
      </c>
      <c r="W478" s="0">
        <v>-2.4297308921813965</v>
      </c>
      <c r="X478" s="0">
        <v>0.29300892353057861</v>
      </c>
      <c r="Y478" s="0">
        <v>0.22651031613349915</v>
      </c>
      <c r="Z478" s="0">
        <v>-0.066498592495918274</v>
      </c>
      <c r="AA478" s="0">
        <v>0.035996761173009872</v>
      </c>
      <c r="AB478" s="0">
        <v>-0.12570799887180328</v>
      </c>
      <c r="AC478" s="0">
        <v>-0.11263030022382736</v>
      </c>
      <c r="AD478" s="0">
        <v>-0.085375308990478516</v>
      </c>
      <c r="AE478" s="0">
        <v>-0.066498592495918274</v>
      </c>
      <c r="AF478" s="0">
        <v>-0.047621872276067734</v>
      </c>
      <c r="AG478" s="0">
        <v>-0.020366886630654335</v>
      </c>
      <c r="AH478" s="0">
        <v>-0.0072891893796622753</v>
      </c>
    </row>
    <row r="479" x14ac:dyDescent="0.4">
      <c r="A479" s="11" t="str">
        <f>Data[[#This Row],[category]]&amp;Data[[#This Row],[subcategory]]&amp;Data[[#This Row],[date]]&amp;Data[[#This Row],[hour]]</f>
        <v>Climate zonesDesert (3)9/2/201710</v>
      </c>
      <c r="B479" s="11" t="s">
        <v>154</v>
      </c>
      <c r="C479" t="s">
        <v>156</v>
      </c>
      <c r="D479" t="s">
        <v>113</v>
      </c>
      <c r="E479" t="s">
        <v>62</v>
      </c>
      <c r="F479" s="0">
        <v>3</v>
      </c>
      <c r="G479" s="0">
        <v>76.49530029296875</v>
      </c>
      <c r="H479" s="0">
        <v>74.855926513671875</v>
      </c>
      <c r="I479" s="0">
        <v>-1.6393760442733765</v>
      </c>
      <c r="J479" s="0">
        <v>2.5907230377197266</v>
      </c>
      <c r="K479" s="0">
        <v>87</v>
      </c>
      <c r="L479" s="0">
        <v>-0.63278704881668091</v>
      </c>
      <c r="M479" s="0">
        <v>0</v>
      </c>
      <c r="N479" s="0">
        <v>0</v>
      </c>
      <c r="O479" s="0">
        <v>71.330909729003906</v>
      </c>
      <c r="P479" s="0">
        <v>67.508888244628906</v>
      </c>
      <c r="Q479" s="0">
        <v>-5.9007363319396973</v>
      </c>
      <c r="R479" s="0">
        <v>-4.9595212936401367</v>
      </c>
      <c r="S479" s="0">
        <v>-2.9979524612426758</v>
      </c>
      <c r="T479" s="0">
        <v>-1.6393760442733765</v>
      </c>
      <c r="U479" s="0">
        <v>-0.28079956769943237</v>
      </c>
      <c r="V479" s="0">
        <v>1.6807690858840942</v>
      </c>
      <c r="W479" s="0">
        <v>2.6219842433929443</v>
      </c>
      <c r="X479" s="0">
        <v>0.2294858992099762</v>
      </c>
      <c r="Y479" s="0">
        <v>0.22456778585910797</v>
      </c>
      <c r="Z479" s="0">
        <v>-0.0049181282520294189</v>
      </c>
      <c r="AA479" s="0">
        <v>0.0077721690759062767</v>
      </c>
      <c r="AB479" s="0">
        <v>-0.017702208831906319</v>
      </c>
      <c r="AC479" s="0">
        <v>-0.014878563582897186</v>
      </c>
      <c r="AD479" s="0">
        <v>-0.0089938575401902199</v>
      </c>
      <c r="AE479" s="0">
        <v>-0.0049181282520294189</v>
      </c>
      <c r="AF479" s="0">
        <v>-0.00084239878924563527</v>
      </c>
      <c r="AG479" s="0">
        <v>0.0050423070788383484</v>
      </c>
      <c r="AH479" s="0">
        <v>0.0078659523278474808</v>
      </c>
    </row>
    <row r="480" x14ac:dyDescent="0.4">
      <c r="A480" s="11" t="str">
        <f>Data[[#This Row],[category]]&amp;Data[[#This Row],[subcategory]]&amp;Data[[#This Row],[date]]&amp;Data[[#This Row],[hour]]</f>
        <v>Climate zonesDesert (3)9/2/201711</v>
      </c>
      <c r="B480" s="11" t="s">
        <v>154</v>
      </c>
      <c r="C480" t="s">
        <v>156</v>
      </c>
      <c r="D480" t="s">
        <v>113</v>
      </c>
      <c r="E480" t="s">
        <v>63</v>
      </c>
      <c r="F480" s="0">
        <v>3</v>
      </c>
      <c r="G480" s="0">
        <v>75.895225524902344</v>
      </c>
      <c r="H480" s="0">
        <v>77.53460693359375</v>
      </c>
      <c r="I480" s="0">
        <v>1.6393852233886719</v>
      </c>
      <c r="J480" s="0">
        <v>2.5907230377197266</v>
      </c>
      <c r="K480" s="0">
        <v>89</v>
      </c>
      <c r="L480" s="0">
        <v>0.63279062509536743</v>
      </c>
      <c r="M480" s="0">
        <v>0</v>
      </c>
      <c r="N480" s="0">
        <v>0</v>
      </c>
      <c r="O480" s="0">
        <v>71.330909729003906</v>
      </c>
      <c r="P480" s="0">
        <v>67.508888244628906</v>
      </c>
      <c r="Q480" s="0">
        <v>-2.6219749450683594</v>
      </c>
      <c r="R480" s="0">
        <v>-1.6807599067687988</v>
      </c>
      <c r="S480" s="0">
        <v>0.28080874681472778</v>
      </c>
      <c r="T480" s="0">
        <v>1.6393852233886719</v>
      </c>
      <c r="U480" s="0">
        <v>2.9979617595672607</v>
      </c>
      <c r="V480" s="0">
        <v>4.9595303535461426</v>
      </c>
      <c r="W480" s="0">
        <v>5.9007453918457031</v>
      </c>
      <c r="X480" s="0">
        <v>0.22768567502498627</v>
      </c>
      <c r="Y480" s="0">
        <v>0.23260381817817688</v>
      </c>
      <c r="Z480" s="0">
        <v>0.0049181557260453701</v>
      </c>
      <c r="AA480" s="0">
        <v>0.0077721690759062767</v>
      </c>
      <c r="AB480" s="0">
        <v>-0.0078659243881702423</v>
      </c>
      <c r="AC480" s="0">
        <v>-0.0050422796048223972</v>
      </c>
      <c r="AD480" s="0">
        <v>0.00084242626326158643</v>
      </c>
      <c r="AE480" s="0">
        <v>0.0049181557260453701</v>
      </c>
      <c r="AF480" s="0">
        <v>0.0089938854798674583</v>
      </c>
      <c r="AG480" s="0">
        <v>0.014878591522574425</v>
      </c>
      <c r="AH480" s="0">
        <v>0.017702236771583557</v>
      </c>
    </row>
    <row r="481" x14ac:dyDescent="0.4">
      <c r="A481" s="11" t="str">
        <f>Data[[#This Row],[category]]&amp;Data[[#This Row],[subcategory]]&amp;Data[[#This Row],[date]]&amp;Data[[#This Row],[hour]]</f>
        <v>Climate zonesDesert (3)9/2/201712</v>
      </c>
      <c r="B481" s="11" t="s">
        <v>154</v>
      </c>
      <c r="C481" t="s">
        <v>156</v>
      </c>
      <c r="D481" t="s">
        <v>113</v>
      </c>
      <c r="E481" t="s">
        <v>64</v>
      </c>
      <c r="F481" s="0">
        <v>3</v>
      </c>
      <c r="G481" s="0">
        <v>79.481575012207031</v>
      </c>
      <c r="H481" s="0">
        <v>74.155555725097656</v>
      </c>
      <c r="I481" s="0">
        <v>-5.3260159492492676</v>
      </c>
      <c r="J481" s="0">
        <v>7.1328363418579102</v>
      </c>
      <c r="K481" s="0">
        <v>90</v>
      </c>
      <c r="L481" s="0">
        <v>-0.74668979644775391</v>
      </c>
      <c r="M481" s="0">
        <v>0</v>
      </c>
      <c r="N481" s="0">
        <v>0</v>
      </c>
      <c r="O481" s="0">
        <v>71.330909729003906</v>
      </c>
      <c r="P481" s="0">
        <v>67.508888244628906</v>
      </c>
      <c r="Q481" s="0">
        <v>-17.058486938476563</v>
      </c>
      <c r="R481" s="0">
        <v>-14.467113494873047</v>
      </c>
      <c r="S481" s="0">
        <v>-9.0664787292480469</v>
      </c>
      <c r="T481" s="0">
        <v>-5.3260159492492676</v>
      </c>
      <c r="U481" s="0">
        <v>-1.5855529308319092</v>
      </c>
      <c r="V481" s="0">
        <v>3.8150815963745117</v>
      </c>
      <c r="W481" s="0">
        <v>6.4064559936523437</v>
      </c>
      <c r="X481" s="0">
        <v>0.2384447306394577</v>
      </c>
      <c r="Y481" s="0">
        <v>0.22246666252613068</v>
      </c>
      <c r="Z481" s="0">
        <v>-0.015978047624230385</v>
      </c>
      <c r="AA481" s="0">
        <v>0.021398508921265602</v>
      </c>
      <c r="AB481" s="0">
        <v>-0.051175463944673538</v>
      </c>
      <c r="AC481" s="0">
        <v>-0.043401341885328293</v>
      </c>
      <c r="AD481" s="0">
        <v>-0.027199435979127884</v>
      </c>
      <c r="AE481" s="0">
        <v>-0.015978047624230385</v>
      </c>
      <c r="AF481" s="0">
        <v>-0.0047566588036715984</v>
      </c>
      <c r="AG481" s="0">
        <v>0.011445244774222374</v>
      </c>
      <c r="AH481" s="0">
        <v>0.019219366833567619</v>
      </c>
    </row>
    <row r="482" x14ac:dyDescent="0.4">
      <c r="A482" s="11" t="str">
        <f>Data[[#This Row],[category]]&amp;Data[[#This Row],[subcategory]]&amp;Data[[#This Row],[date]]&amp;Data[[#This Row],[hour]]</f>
        <v>Climate zonesDesert (3)9/2/201713</v>
      </c>
      <c r="B482" s="11" t="s">
        <v>154</v>
      </c>
      <c r="C482" t="s">
        <v>156</v>
      </c>
      <c r="D482" t="s">
        <v>113</v>
      </c>
      <c r="E482" t="s">
        <v>65</v>
      </c>
      <c r="F482" s="0">
        <v>3</v>
      </c>
      <c r="G482" s="0">
        <v>65.438621520996094</v>
      </c>
      <c r="H482" s="0">
        <v>81.057685852050781</v>
      </c>
      <c r="I482" s="0">
        <v>15.619064331054687</v>
      </c>
      <c r="J482" s="0">
        <v>6.8162884712219238</v>
      </c>
      <c r="K482" s="0">
        <v>91</v>
      </c>
      <c r="L482" s="0">
        <v>2.2914323806762695</v>
      </c>
      <c r="M482" s="0">
        <v>1</v>
      </c>
      <c r="N482" s="0">
        <v>1</v>
      </c>
      <c r="O482" s="0">
        <v>71.330909729003906</v>
      </c>
      <c r="P482" s="0">
        <v>67.508888244628906</v>
      </c>
      <c r="Q482" s="0">
        <v>4.4072675704956055</v>
      </c>
      <c r="R482" s="0">
        <v>6.8836393356323242</v>
      </c>
      <c r="S482" s="0">
        <v>12.044599533081055</v>
      </c>
      <c r="T482" s="0">
        <v>15.619064331054687</v>
      </c>
      <c r="U482" s="0">
        <v>19.19352912902832</v>
      </c>
      <c r="V482" s="0">
        <v>24.354490280151367</v>
      </c>
      <c r="W482" s="0">
        <v>26.830862045288086</v>
      </c>
      <c r="X482" s="0">
        <v>0.19631586968898773</v>
      </c>
      <c r="Y482" s="0">
        <v>0.24317306280136108</v>
      </c>
      <c r="Z482" s="0">
        <v>0.046857193112373352</v>
      </c>
      <c r="AA482" s="0">
        <v>0.020448865368962288</v>
      </c>
      <c r="AB482" s="0">
        <v>0.013221803121268749</v>
      </c>
      <c r="AC482" s="0">
        <v>0.020650917664170265</v>
      </c>
      <c r="AD482" s="0">
        <v>0.036133795976638794</v>
      </c>
      <c r="AE482" s="0">
        <v>0.046857193112373352</v>
      </c>
      <c r="AF482" s="0">
        <v>0.05758059024810791</v>
      </c>
      <c r="AG482" s="0">
        <v>0.073063470423221588</v>
      </c>
      <c r="AH482" s="0">
        <v>0.080492585897445679</v>
      </c>
    </row>
    <row r="483" x14ac:dyDescent="0.4">
      <c r="A483" s="11" t="str">
        <f>Data[[#This Row],[category]]&amp;Data[[#This Row],[subcategory]]&amp;Data[[#This Row],[date]]&amp;Data[[#This Row],[hour]]</f>
        <v>Climate zonesDesert (3)9/2/201714</v>
      </c>
      <c r="B483" s="11" t="s">
        <v>154</v>
      </c>
      <c r="C483" t="s">
        <v>156</v>
      </c>
      <c r="D483" t="s">
        <v>113</v>
      </c>
      <c r="E483" t="s">
        <v>66</v>
      </c>
      <c r="F483" s="0">
        <v>3</v>
      </c>
      <c r="G483" s="0">
        <v>75.725883483886719</v>
      </c>
      <c r="H483" s="0">
        <v>74.067581176757813</v>
      </c>
      <c r="I483" s="0">
        <v>-1.6582973003387451</v>
      </c>
      <c r="J483" s="0">
        <v>11.44044303894043</v>
      </c>
      <c r="K483" s="0">
        <v>91</v>
      </c>
      <c r="L483" s="0">
        <v>-0.14495044946670532</v>
      </c>
      <c r="M483" s="0">
        <v>0</v>
      </c>
      <c r="N483" s="0">
        <v>0</v>
      </c>
      <c r="O483" s="0">
        <v>71.330909729003906</v>
      </c>
      <c r="P483" s="0">
        <v>67.508888244628906</v>
      </c>
      <c r="Q483" s="0">
        <v>-20.476152420043945</v>
      </c>
      <c r="R483" s="0">
        <v>-16.319814682006836</v>
      </c>
      <c r="S483" s="0">
        <v>-7.6576714515686035</v>
      </c>
      <c r="T483" s="0">
        <v>-1.6582973003387451</v>
      </c>
      <c r="U483" s="0">
        <v>4.3410768508911133</v>
      </c>
      <c r="V483" s="0">
        <v>13.003220558166504</v>
      </c>
      <c r="W483" s="0">
        <v>17.159557342529297</v>
      </c>
      <c r="X483" s="0">
        <v>0.22717764973640442</v>
      </c>
      <c r="Y483" s="0">
        <v>0.22220274806022644</v>
      </c>
      <c r="Z483" s="0">
        <v>-0.0049748918972909451</v>
      </c>
      <c r="AA483" s="0">
        <v>0.034321330487728119</v>
      </c>
      <c r="AB483" s="0">
        <v>-0.061428457498550415</v>
      </c>
      <c r="AC483" s="0">
        <v>-0.048959445208311081</v>
      </c>
      <c r="AD483" s="0">
        <v>-0.022973015904426575</v>
      </c>
      <c r="AE483" s="0">
        <v>-0.0049748918972909451</v>
      </c>
      <c r="AF483" s="0">
        <v>0.01302323117852211</v>
      </c>
      <c r="AG483" s="0">
        <v>0.039009664207696915</v>
      </c>
      <c r="AH483" s="0">
        <v>0.05147867277264595</v>
      </c>
    </row>
    <row r="484" x14ac:dyDescent="0.4">
      <c r="A484" s="11" t="str">
        <f>Data[[#This Row],[category]]&amp;Data[[#This Row],[subcategory]]&amp;Data[[#This Row],[date]]&amp;Data[[#This Row],[hour]]</f>
        <v>Climate zonesDesert (3)9/2/201715</v>
      </c>
      <c r="B484" s="11" t="s">
        <v>154</v>
      </c>
      <c r="C484" t="s">
        <v>156</v>
      </c>
      <c r="D484" t="s">
        <v>113</v>
      </c>
      <c r="E484" t="s">
        <v>67</v>
      </c>
      <c r="F484" s="0">
        <v>3</v>
      </c>
      <c r="G484" s="0">
        <v>66.37957763671875</v>
      </c>
      <c r="H484" s="0">
        <v>61.628280639648438</v>
      </c>
      <c r="I484" s="0">
        <v>-4.7512950897216797</v>
      </c>
      <c r="J484" s="0">
        <v>23.551769256591797</v>
      </c>
      <c r="K484" s="0">
        <v>92</v>
      </c>
      <c r="L484" s="0">
        <v>-0.20173835754394531</v>
      </c>
      <c r="M484" s="0">
        <v>0</v>
      </c>
      <c r="N484" s="0">
        <v>0</v>
      </c>
      <c r="O484" s="0">
        <v>71.330909729003906</v>
      </c>
      <c r="P484" s="0">
        <v>67.508888244628906</v>
      </c>
      <c r="Q484" s="0">
        <v>-43.490509033203125</v>
      </c>
      <c r="R484" s="0">
        <v>-34.934101104736328</v>
      </c>
      <c r="S484" s="0">
        <v>-17.10185432434082</v>
      </c>
      <c r="T484" s="0">
        <v>-4.7512950897216797</v>
      </c>
      <c r="U484" s="0">
        <v>7.5992646217346191</v>
      </c>
      <c r="V484" s="0">
        <v>25.431510925292969</v>
      </c>
      <c r="W484" s="0">
        <v>33.987918853759766</v>
      </c>
      <c r="X484" s="0">
        <v>0.19913873076438904</v>
      </c>
      <c r="Y484" s="0">
        <v>0.18488484621047974</v>
      </c>
      <c r="Z484" s="0">
        <v>-0.014253885485231876</v>
      </c>
      <c r="AA484" s="0">
        <v>0.070655308663845062</v>
      </c>
      <c r="AB484" s="0">
        <v>-0.13047152757644653</v>
      </c>
      <c r="AC484" s="0">
        <v>-0.10480231046676636</v>
      </c>
      <c r="AD484" s="0">
        <v>-0.051305565983057022</v>
      </c>
      <c r="AE484" s="0">
        <v>-0.014253885485231876</v>
      </c>
      <c r="AF484" s="0">
        <v>0.022797795012593269</v>
      </c>
      <c r="AG484" s="0">
        <v>0.076294533908367157</v>
      </c>
      <c r="AH484" s="0">
        <v>0.10196375846862793</v>
      </c>
    </row>
    <row r="485" x14ac:dyDescent="0.4">
      <c r="A485" s="11" t="str">
        <f>Data[[#This Row],[category]]&amp;Data[[#This Row],[subcategory]]&amp;Data[[#This Row],[date]]&amp;Data[[#This Row],[hour]]</f>
        <v>Climate zonesDesert (3)9/2/201716</v>
      </c>
      <c r="B485" s="11" t="s">
        <v>154</v>
      </c>
      <c r="C485" t="s">
        <v>156</v>
      </c>
      <c r="D485" t="s">
        <v>113</v>
      </c>
      <c r="E485" t="s">
        <v>68</v>
      </c>
      <c r="F485" s="0">
        <v>3</v>
      </c>
      <c r="G485" s="0">
        <v>71.732673645019531</v>
      </c>
      <c r="H485" s="0">
        <v>66.541259765625</v>
      </c>
      <c r="I485" s="0">
        <v>-5.1914100646972656</v>
      </c>
      <c r="J485" s="0">
        <v>21.816493988037109</v>
      </c>
      <c r="K485" s="0">
        <v>91</v>
      </c>
      <c r="L485" s="0">
        <v>-0.23795802891254425</v>
      </c>
      <c r="M485" s="0">
        <v>0</v>
      </c>
      <c r="N485" s="0">
        <v>0</v>
      </c>
      <c r="O485" s="0">
        <v>71.330909729003906</v>
      </c>
      <c r="P485" s="0">
        <v>67.508888244628906</v>
      </c>
      <c r="Q485" s="0">
        <v>-41.076351165771484</v>
      </c>
      <c r="R485" s="0">
        <v>-33.150371551513672</v>
      </c>
      <c r="S485" s="0">
        <v>-16.631990432739258</v>
      </c>
      <c r="T485" s="0">
        <v>-5.1914100646972656</v>
      </c>
      <c r="U485" s="0">
        <v>6.2491707801818848</v>
      </c>
      <c r="V485" s="0">
        <v>22.767551422119141</v>
      </c>
      <c r="W485" s="0">
        <v>30.69352912902832</v>
      </c>
      <c r="X485" s="0">
        <v>0.21519802510738373</v>
      </c>
      <c r="Y485" s="0">
        <v>0.19962377846240997</v>
      </c>
      <c r="Z485" s="0">
        <v>-0.015574229881167412</v>
      </c>
      <c r="AA485" s="0">
        <v>0.065449483692646027</v>
      </c>
      <c r="AB485" s="0">
        <v>-0.12322904914617538</v>
      </c>
      <c r="AC485" s="0">
        <v>-0.099451117217540741</v>
      </c>
      <c r="AD485" s="0">
        <v>-0.049895972013473511</v>
      </c>
      <c r="AE485" s="0">
        <v>-0.015574229881167412</v>
      </c>
      <c r="AF485" s="0">
        <v>0.018747512251138687</v>
      </c>
      <c r="AG485" s="0">
        <v>0.068302661180496216</v>
      </c>
      <c r="AH485" s="0">
        <v>0.092080593109130859</v>
      </c>
    </row>
    <row r="486" x14ac:dyDescent="0.4">
      <c r="A486" s="11" t="str">
        <f>Data[[#This Row],[category]]&amp;Data[[#This Row],[subcategory]]&amp;Data[[#This Row],[date]]&amp;Data[[#This Row],[hour]]</f>
        <v>Climate zonesDesert (3)9/2/201717</v>
      </c>
      <c r="B486" s="11" t="s">
        <v>154</v>
      </c>
      <c r="C486" t="s">
        <v>156</v>
      </c>
      <c r="D486" t="s">
        <v>113</v>
      </c>
      <c r="E486" t="s">
        <v>69</v>
      </c>
      <c r="F486" s="0">
        <v>3</v>
      </c>
      <c r="G486" s="0">
        <v>103.91796875</v>
      </c>
      <c r="H486" s="0">
        <v>69.406806945800781</v>
      </c>
      <c r="I486" s="0">
        <v>-34.511165618896484</v>
      </c>
      <c r="J486" s="0">
        <v>26.412935256958008</v>
      </c>
      <c r="K486" s="0">
        <v>88</v>
      </c>
      <c r="L486" s="0">
        <v>-1.3066009283065796</v>
      </c>
      <c r="M486" s="0">
        <v>0</v>
      </c>
      <c r="N486" s="0">
        <v>0</v>
      </c>
      <c r="O486" s="0">
        <v>71.330909729003906</v>
      </c>
      <c r="P486" s="0">
        <v>67.508888244628906</v>
      </c>
      <c r="Q486" s="0">
        <v>-77.956581115722656</v>
      </c>
      <c r="R486" s="0">
        <v>-68.360702514648438</v>
      </c>
      <c r="S486" s="0">
        <v>-48.36212158203125</v>
      </c>
      <c r="T486" s="0">
        <v>-34.511165618896484</v>
      </c>
      <c r="U486" s="0">
        <v>-20.660209655761719</v>
      </c>
      <c r="V486" s="0">
        <v>-0.66162711381912231</v>
      </c>
      <c r="W486" s="0">
        <v>8.9342470169067383</v>
      </c>
      <c r="X486" s="0">
        <v>0.31175389885902405</v>
      </c>
      <c r="Y486" s="0">
        <v>0.20822042226791382</v>
      </c>
      <c r="Z486" s="0">
        <v>-0.10353349894285202</v>
      </c>
      <c r="AA486" s="0">
        <v>0.079238802194595337</v>
      </c>
      <c r="AB486" s="0">
        <v>-0.23386973142623901</v>
      </c>
      <c r="AC486" s="0">
        <v>-0.20508210361003876</v>
      </c>
      <c r="AD486" s="0">
        <v>-0.14508636295795441</v>
      </c>
      <c r="AE486" s="0">
        <v>-0.10353349894285202</v>
      </c>
      <c r="AF486" s="0">
        <v>-0.061980631202459335</v>
      </c>
      <c r="AG486" s="0">
        <v>-0.0019848879892379045</v>
      </c>
      <c r="AH486" s="0">
        <v>0.026802731677889824</v>
      </c>
    </row>
    <row r="487" x14ac:dyDescent="0.4">
      <c r="A487" s="11" t="str">
        <f>Data[[#This Row],[category]]&amp;Data[[#This Row],[subcategory]]&amp;Data[[#This Row],[date]]&amp;Data[[#This Row],[hour]]</f>
        <v>Climate zonesDesert (3)9/2/201718</v>
      </c>
      <c r="B487" s="11" t="s">
        <v>154</v>
      </c>
      <c r="C487" t="s">
        <v>156</v>
      </c>
      <c r="D487" t="s">
        <v>113</v>
      </c>
      <c r="E487" t="s">
        <v>70</v>
      </c>
      <c r="F487" s="0">
        <v>3</v>
      </c>
      <c r="G487" s="0">
        <v>85.503517150878906</v>
      </c>
      <c r="H487" s="0">
        <v>72.459197998046875</v>
      </c>
      <c r="I487" s="0">
        <v>-13.044315338134766</v>
      </c>
      <c r="J487" s="0">
        <v>18.10936164855957</v>
      </c>
      <c r="K487" s="0">
        <v>85</v>
      </c>
      <c r="L487" s="0">
        <v>-0.72030782699584961</v>
      </c>
      <c r="M487" s="0">
        <v>0</v>
      </c>
      <c r="N487" s="0">
        <v>0</v>
      </c>
      <c r="O487" s="0">
        <v>71.330909729003906</v>
      </c>
      <c r="P487" s="0">
        <v>67.508888244628906</v>
      </c>
      <c r="Q487" s="0">
        <v>-42.831565856933594</v>
      </c>
      <c r="R487" s="0">
        <v>-36.252395629882813</v>
      </c>
      <c r="S487" s="0">
        <v>-22.540874481201172</v>
      </c>
      <c r="T487" s="0">
        <v>-13.044315338134766</v>
      </c>
      <c r="U487" s="0">
        <v>-3.5477569103240967</v>
      </c>
      <c r="V487" s="0">
        <v>10.163765907287598</v>
      </c>
      <c r="W487" s="0">
        <v>16.74293327331543</v>
      </c>
      <c r="X487" s="0">
        <v>0.25651055574417114</v>
      </c>
      <c r="Y487" s="0">
        <v>0.21737758815288544</v>
      </c>
      <c r="Z487" s="0">
        <v>-0.039132945239543915</v>
      </c>
      <c r="AA487" s="0">
        <v>0.054328083992004395</v>
      </c>
      <c r="AB487" s="0">
        <v>-0.12849469482898712</v>
      </c>
      <c r="AC487" s="0">
        <v>-0.10875718295574188</v>
      </c>
      <c r="AD487" s="0">
        <v>-0.06762261688709259</v>
      </c>
      <c r="AE487" s="0">
        <v>-0.039132945239543915</v>
      </c>
      <c r="AF487" s="0">
        <v>-0.010643269866704941</v>
      </c>
      <c r="AG487" s="0">
        <v>0.030491296201944351</v>
      </c>
      <c r="AH487" s="0">
        <v>0.050228800624608994</v>
      </c>
    </row>
    <row r="488" x14ac:dyDescent="0.4">
      <c r="A488" s="11" t="str">
        <f>Data[[#This Row],[category]]&amp;Data[[#This Row],[subcategory]]&amp;Data[[#This Row],[date]]&amp;Data[[#This Row],[hour]]</f>
        <v>Climate zonesDesert (3)9/2/201719</v>
      </c>
      <c r="B488" s="11" t="s">
        <v>154</v>
      </c>
      <c r="C488" t="s">
        <v>156</v>
      </c>
      <c r="D488" t="s">
        <v>113</v>
      </c>
      <c r="E488" t="s">
        <v>71</v>
      </c>
      <c r="F488" s="0">
        <v>3</v>
      </c>
      <c r="G488" s="0">
        <v>66.523910522460938</v>
      </c>
      <c r="H488" s="0">
        <v>75.461822509765625</v>
      </c>
      <c r="I488" s="0">
        <v>8.9379138946533203</v>
      </c>
      <c r="J488" s="0">
        <v>16.626619338989258</v>
      </c>
      <c r="K488" s="0">
        <v>82</v>
      </c>
      <c r="L488" s="0">
        <v>0.53756654262542725</v>
      </c>
      <c r="M488" s="0">
        <v>0</v>
      </c>
      <c r="N488" s="0">
        <v>0</v>
      </c>
      <c r="O488" s="0">
        <v>71.330909729003906</v>
      </c>
      <c r="P488" s="0">
        <v>67.508888244628906</v>
      </c>
      <c r="Q488" s="0">
        <v>-18.410440444946289</v>
      </c>
      <c r="R488" s="0">
        <v>-12.369956016540527</v>
      </c>
      <c r="S488" s="0">
        <v>0.21890619397163391</v>
      </c>
      <c r="T488" s="0">
        <v>8.9379138946533203</v>
      </c>
      <c r="U488" s="0">
        <v>17.65692138671875</v>
      </c>
      <c r="V488" s="0">
        <v>30.245784759521484</v>
      </c>
      <c r="W488" s="0">
        <v>36.286270141601563</v>
      </c>
      <c r="X488" s="0">
        <v>0.19957172870635986</v>
      </c>
      <c r="Y488" s="0">
        <v>0.22638547420501709</v>
      </c>
      <c r="Z488" s="0">
        <v>0.026813741773366928</v>
      </c>
      <c r="AA488" s="0">
        <v>0.049879856407642365</v>
      </c>
      <c r="AB488" s="0">
        <v>-0.055231321603059769</v>
      </c>
      <c r="AC488" s="0">
        <v>-0.037109866738319397</v>
      </c>
      <c r="AD488" s="0">
        <v>0.00065671949414536357</v>
      </c>
      <c r="AE488" s="0">
        <v>0.026813741773366928</v>
      </c>
      <c r="AF488" s="0">
        <v>0.052970763295888901</v>
      </c>
      <c r="AG488" s="0">
        <v>0.090737350285053253</v>
      </c>
      <c r="AH488" s="0">
        <v>0.10885880142450333</v>
      </c>
    </row>
    <row r="489" x14ac:dyDescent="0.4">
      <c r="A489" s="11" t="str">
        <f>Data[[#This Row],[category]]&amp;Data[[#This Row],[subcategory]]&amp;Data[[#This Row],[date]]&amp;Data[[#This Row],[hour]]</f>
        <v>Climate zonesDesert (3)9/2/201720</v>
      </c>
      <c r="B489" s="11" t="s">
        <v>154</v>
      </c>
      <c r="C489" t="s">
        <v>156</v>
      </c>
      <c r="D489" t="s">
        <v>113</v>
      </c>
      <c r="E489" t="s">
        <v>54</v>
      </c>
      <c r="F489" s="0">
        <v>3</v>
      </c>
      <c r="G489" s="0">
        <v>55.655555725097656</v>
      </c>
      <c r="H489" s="0">
        <v>67.259056091308594</v>
      </c>
      <c r="I489" s="0">
        <v>11.603498458862305</v>
      </c>
      <c r="J489" s="0">
        <v>19.498481750488281</v>
      </c>
      <c r="K489" s="0">
        <v>80</v>
      </c>
      <c r="L489" s="0">
        <v>0.59509754180908203</v>
      </c>
      <c r="M489" s="0">
        <v>0</v>
      </c>
      <c r="N489" s="0">
        <v>0</v>
      </c>
      <c r="O489" s="0">
        <v>71.330909729003906</v>
      </c>
      <c r="P489" s="0">
        <v>67.508888244628906</v>
      </c>
      <c r="Q489" s="0">
        <v>-20.468650817871094</v>
      </c>
      <c r="R489" s="0">
        <v>-13.384811401367188</v>
      </c>
      <c r="S489" s="0">
        <v>1.3784846067428589</v>
      </c>
      <c r="T489" s="0">
        <v>11.603498458862305</v>
      </c>
      <c r="U489" s="0">
        <v>21.828512191772461</v>
      </c>
      <c r="V489" s="0">
        <v>36.591808319091797</v>
      </c>
      <c r="W489" s="0">
        <v>43.675647735595703</v>
      </c>
      <c r="X489" s="0">
        <v>0.16696666181087494</v>
      </c>
      <c r="Y489" s="0">
        <v>0.20177717506885529</v>
      </c>
      <c r="Z489" s="0">
        <v>0.034810494631528854</v>
      </c>
      <c r="AA489" s="0">
        <v>0.058495447039604187</v>
      </c>
      <c r="AB489" s="0">
        <v>-0.061405953019857407</v>
      </c>
      <c r="AC489" s="0">
        <v>-0.040154438465833664</v>
      </c>
      <c r="AD489" s="0">
        <v>0.0041354522109031677</v>
      </c>
      <c r="AE489" s="0">
        <v>0.034810494631528854</v>
      </c>
      <c r="AF489" s="0">
        <v>0.065485537052154541</v>
      </c>
      <c r="AG489" s="0">
        <v>0.10977542400360107</v>
      </c>
      <c r="AH489" s="0">
        <v>0.13102693855762482</v>
      </c>
    </row>
    <row r="490" x14ac:dyDescent="0.4">
      <c r="A490" s="11" t="str">
        <f>Data[[#This Row],[category]]&amp;Data[[#This Row],[subcategory]]&amp;Data[[#This Row],[date]]&amp;Data[[#This Row],[hour]]</f>
        <v>Climate zonesDesert (3)9/2/201721</v>
      </c>
      <c r="B490" s="11" t="s">
        <v>154</v>
      </c>
      <c r="C490" t="s">
        <v>156</v>
      </c>
      <c r="D490" t="s">
        <v>113</v>
      </c>
      <c r="E490" t="s">
        <v>72</v>
      </c>
      <c r="F490" s="0">
        <v>3</v>
      </c>
      <c r="G490" s="0">
        <v>54.60443115234375</v>
      </c>
      <c r="H490" s="0">
        <v>65.26470947265625</v>
      </c>
      <c r="I490" s="0">
        <v>10.660279273986816</v>
      </c>
      <c r="J490" s="0">
        <v>13.901055335998535</v>
      </c>
      <c r="K490" s="0">
        <v>79</v>
      </c>
      <c r="L490" s="0">
        <v>0.76686835289001465</v>
      </c>
      <c r="M490" s="0">
        <v>0</v>
      </c>
      <c r="N490" s="0">
        <v>0</v>
      </c>
      <c r="O490" s="0">
        <v>71.330909729003906</v>
      </c>
      <c r="P490" s="0">
        <v>67.508888244628906</v>
      </c>
      <c r="Q490" s="0">
        <v>-12.204921722412109</v>
      </c>
      <c r="R490" s="0">
        <v>-7.154639720916748</v>
      </c>
      <c r="S490" s="0">
        <v>3.3705587387084961</v>
      </c>
      <c r="T490" s="0">
        <v>10.660279273986816</v>
      </c>
      <c r="U490" s="0">
        <v>17.950000762939453</v>
      </c>
      <c r="V490" s="0">
        <v>28.475198745727539</v>
      </c>
      <c r="W490" s="0">
        <v>33.525482177734375</v>
      </c>
      <c r="X490" s="0">
        <v>0.16381329298019409</v>
      </c>
      <c r="Y490" s="0">
        <v>0.19579413533210754</v>
      </c>
      <c r="Z490" s="0">
        <v>0.031980838626623154</v>
      </c>
      <c r="AA490" s="0">
        <v>0.041703164577484131</v>
      </c>
      <c r="AB490" s="0">
        <v>-0.036614764481782913</v>
      </c>
      <c r="AC490" s="0">
        <v>-0.021463917568325996</v>
      </c>
      <c r="AD490" s="0">
        <v>0.010111677460372448</v>
      </c>
      <c r="AE490" s="0">
        <v>0.031980838626623154</v>
      </c>
      <c r="AF490" s="0">
        <v>0.053849998861551285</v>
      </c>
      <c r="AG490" s="0">
        <v>0.085425592958927155</v>
      </c>
      <c r="AH490" s="0">
        <v>0.10057643800973892</v>
      </c>
    </row>
    <row r="491" x14ac:dyDescent="0.4">
      <c r="A491" s="11" t="str">
        <f>Data[[#This Row],[category]]&amp;Data[[#This Row],[subcategory]]&amp;Data[[#This Row],[date]]&amp;Data[[#This Row],[hour]]</f>
        <v>Climate zonesDesert (3)9/2/201722</v>
      </c>
      <c r="B491" s="11" t="s">
        <v>154</v>
      </c>
      <c r="C491" t="s">
        <v>156</v>
      </c>
      <c r="D491" t="s">
        <v>113</v>
      </c>
      <c r="E491" t="s">
        <v>73</v>
      </c>
      <c r="F491" s="0">
        <v>3</v>
      </c>
      <c r="G491" s="0">
        <v>50.566089630126953</v>
      </c>
      <c r="H491" s="0">
        <v>65.592391967773437</v>
      </c>
      <c r="I491" s="0">
        <v>15.026298522949219</v>
      </c>
      <c r="J491" s="0">
        <v>11.589909553527832</v>
      </c>
      <c r="K491" s="0">
        <v>78</v>
      </c>
      <c r="L491" s="0">
        <v>1.2964982986450195</v>
      </c>
      <c r="M491" s="0">
        <v>0</v>
      </c>
      <c r="N491" s="0">
        <v>0</v>
      </c>
      <c r="O491" s="0">
        <v>71.330909729003906</v>
      </c>
      <c r="P491" s="0">
        <v>67.508888244628906</v>
      </c>
      <c r="Q491" s="0">
        <v>-4.0374064445495605</v>
      </c>
      <c r="R491" s="0">
        <v>0.17323179543018341</v>
      </c>
      <c r="S491" s="0">
        <v>8.9485435485839844</v>
      </c>
      <c r="T491" s="0">
        <v>15.026298522949219</v>
      </c>
      <c r="U491" s="0">
        <v>21.104053497314453</v>
      </c>
      <c r="V491" s="0">
        <v>29.879365921020508</v>
      </c>
      <c r="W491" s="0">
        <v>34.090003967285156</v>
      </c>
      <c r="X491" s="0">
        <v>0.15169826149940491</v>
      </c>
      <c r="Y491" s="0">
        <v>0.19677717983722687</v>
      </c>
      <c r="Z491" s="0">
        <v>0.04507889598608017</v>
      </c>
      <c r="AA491" s="0">
        <v>0.034769728779792786</v>
      </c>
      <c r="AB491" s="0">
        <v>-0.012112218886613846</v>
      </c>
      <c r="AC491" s="0">
        <v>0.00051969563355669379</v>
      </c>
      <c r="AD491" s="0">
        <v>0.026845632120966911</v>
      </c>
      <c r="AE491" s="0">
        <v>0.04507889598608017</v>
      </c>
      <c r="AF491" s="0">
        <v>0.063312157988548279</v>
      </c>
      <c r="AG491" s="0">
        <v>0.089638099074363708</v>
      </c>
      <c r="AH491" s="0">
        <v>0.10227000713348389</v>
      </c>
    </row>
    <row r="492" x14ac:dyDescent="0.4">
      <c r="A492" s="11" t="str">
        <f>Data[[#This Row],[category]]&amp;Data[[#This Row],[subcategory]]&amp;Data[[#This Row],[date]]&amp;Data[[#This Row],[hour]]</f>
        <v>Climate zonesDesert (3)9/2/201723</v>
      </c>
      <c r="B492" s="11" t="s">
        <v>154</v>
      </c>
      <c r="C492" t="s">
        <v>156</v>
      </c>
      <c r="D492" t="s">
        <v>113</v>
      </c>
      <c r="E492" t="s">
        <v>74</v>
      </c>
      <c r="F492" s="0">
        <v>3</v>
      </c>
      <c r="G492" s="0">
        <v>40.243114471435547</v>
      </c>
      <c r="H492" s="0">
        <v>58.055168151855469</v>
      </c>
      <c r="I492" s="0">
        <v>17.812051773071289</v>
      </c>
      <c r="J492" s="0">
        <v>10.973222732543945</v>
      </c>
      <c r="K492" s="0">
        <v>78</v>
      </c>
      <c r="L492" s="0">
        <v>1.623228907585144</v>
      </c>
      <c r="M492" s="0">
        <v>0</v>
      </c>
      <c r="N492" s="0">
        <v>0</v>
      </c>
      <c r="O492" s="0">
        <v>71.330909729003906</v>
      </c>
      <c r="P492" s="0">
        <v>67.508888244628906</v>
      </c>
      <c r="Q492" s="0">
        <v>-0.23729343712329865</v>
      </c>
      <c r="R492" s="0">
        <v>3.7493009567260742</v>
      </c>
      <c r="S492" s="0">
        <v>12.057687759399414</v>
      </c>
      <c r="T492" s="0">
        <v>17.812051773071289</v>
      </c>
      <c r="U492" s="0">
        <v>23.566415786743164</v>
      </c>
      <c r="V492" s="0">
        <v>31.874801635742187</v>
      </c>
      <c r="W492" s="0">
        <v>35.861396789550781</v>
      </c>
      <c r="X492" s="0">
        <v>0.12072934210300446</v>
      </c>
      <c r="Y492" s="0">
        <v>0.1741655021905899</v>
      </c>
      <c r="Z492" s="0">
        <v>0.053436156362295151</v>
      </c>
      <c r="AA492" s="0">
        <v>0.032919667661190033</v>
      </c>
      <c r="AB492" s="0">
        <v>-0.00071187841240316629</v>
      </c>
      <c r="AC492" s="0">
        <v>0.011247904971241951</v>
      </c>
      <c r="AD492" s="0">
        <v>0.036173064261674881</v>
      </c>
      <c r="AE492" s="0">
        <v>0.053436156362295151</v>
      </c>
      <c r="AF492" s="0">
        <v>0.070699244737625122</v>
      </c>
      <c r="AG492" s="0">
        <v>0.0956244096159935</v>
      </c>
      <c r="AH492" s="0">
        <v>0.10758419334888458</v>
      </c>
    </row>
    <row r="493" x14ac:dyDescent="0.4">
      <c r="A493" s="11" t="str">
        <f>Data[[#This Row],[category]]&amp;Data[[#This Row],[subcategory]]&amp;Data[[#This Row],[date]]&amp;Data[[#This Row],[hour]]</f>
        <v>Climate zonesDesert (3)9/2/201724</v>
      </c>
      <c r="B493" s="11" t="s">
        <v>154</v>
      </c>
      <c r="C493" t="s">
        <v>156</v>
      </c>
      <c r="D493" t="s">
        <v>113</v>
      </c>
      <c r="E493" t="s">
        <v>75</v>
      </c>
      <c r="F493" s="0">
        <v>3</v>
      </c>
      <c r="G493" s="0">
        <v>34.590721130371094</v>
      </c>
      <c r="H493" s="0">
        <v>56.791706085205078</v>
      </c>
      <c r="I493" s="0">
        <v>22.200984954833984</v>
      </c>
      <c r="J493" s="0">
        <v>10.880661964416504</v>
      </c>
      <c r="K493" s="0">
        <v>77</v>
      </c>
      <c r="L493" s="0">
        <v>2.040407657623291</v>
      </c>
      <c r="M493" s="0">
        <v>1</v>
      </c>
      <c r="N493" s="0">
        <v>1</v>
      </c>
      <c r="O493" s="0">
        <v>71.330909729003906</v>
      </c>
      <c r="P493" s="0">
        <v>67.508888244628906</v>
      </c>
      <c r="Q493" s="0">
        <v>4.3038887977600098</v>
      </c>
      <c r="R493" s="0">
        <v>8.2568559646606445</v>
      </c>
      <c r="S493" s="0">
        <v>16.495161056518555</v>
      </c>
      <c r="T493" s="0">
        <v>22.200984954833984</v>
      </c>
      <c r="U493" s="0">
        <v>27.906808853149414</v>
      </c>
      <c r="V493" s="0">
        <v>36.145114898681641</v>
      </c>
      <c r="W493" s="0">
        <v>40.098079681396484</v>
      </c>
      <c r="X493" s="0">
        <v>0.10377216339111328</v>
      </c>
      <c r="Y493" s="0">
        <v>0.17037512362003326</v>
      </c>
      <c r="Z493" s="0">
        <v>0.066602952778339386</v>
      </c>
      <c r="AA493" s="0">
        <v>0.032641984522342682</v>
      </c>
      <c r="AB493" s="0">
        <v>0.012911666184663773</v>
      </c>
      <c r="AC493" s="0">
        <v>0.024770567193627357</v>
      </c>
      <c r="AD493" s="0">
        <v>0.049485478550195694</v>
      </c>
      <c r="AE493" s="0">
        <v>0.066602952778339386</v>
      </c>
      <c r="AF493" s="0">
        <v>0.08372042328119278</v>
      </c>
      <c r="AG493" s="0">
        <v>0.10843534022569656</v>
      </c>
      <c r="AH493" s="0">
        <v>0.1202942430973053</v>
      </c>
    </row>
    <row r="494" x14ac:dyDescent="0.4">
      <c r="A494" s="11" t="str">
        <f>Data[[#This Row],[category]]&amp;Data[[#This Row],[subcategory]]&amp;Data[[#This Row],[date]]&amp;Data[[#This Row],[hour]]</f>
        <v>Climate zonesDesert (3)9/2/2017Avg. 11 to 6 pm</v>
      </c>
      <c r="B494" s="11" t="s">
        <v>154</v>
      </c>
      <c r="C494" t="s">
        <v>156</v>
      </c>
      <c r="D494" t="s">
        <v>113</v>
      </c>
      <c r="E494" t="s">
        <v>76</v>
      </c>
      <c r="F494" s="0">
        <v>3</v>
      </c>
      <c r="G494" s="0">
        <v>78.3114013671875</v>
      </c>
      <c r="H494" s="0">
        <v>71.330909729003906</v>
      </c>
      <c r="I494" s="0">
        <v>-6.9804906845092773</v>
      </c>
      <c r="J494" s="0">
        <v>13.899571418762207</v>
      </c>
      <c r="K494" s="0">
        <v>89.714286804199219</v>
      </c>
      <c r="L494" s="0">
        <v>-0.50220906734466553</v>
      </c>
      <c r="M494" s="0">
        <v>0</v>
      </c>
      <c r="N494" s="0">
        <v>0</v>
      </c>
      <c r="O494" s="0"/>
      <c r="P494" s="0"/>
      <c r="Q494" s="0">
        <v>-29.843250274658203</v>
      </c>
      <c r="R494" s="0">
        <v>-24.793508529663086</v>
      </c>
      <c r="S494" s="0">
        <v>-14.26943302154541</v>
      </c>
      <c r="T494" s="0">
        <v>-6.9804906845092773</v>
      </c>
      <c r="U494" s="0">
        <v>0.30845168232917786</v>
      </c>
      <c r="V494" s="0">
        <v>10.832527160644531</v>
      </c>
      <c r="W494" s="0">
        <v>15.882269859313965</v>
      </c>
      <c r="X494" s="0">
        <v>0.23493421077728271</v>
      </c>
      <c r="Y494" s="0">
        <v>0.21399272978305817</v>
      </c>
      <c r="Z494" s="0">
        <v>-0.020941471680998802</v>
      </c>
      <c r="AA494" s="0">
        <v>0.041698712855577469</v>
      </c>
      <c r="AB494" s="0">
        <v>-0.089529752731323242</v>
      </c>
      <c r="AC494" s="0">
        <v>-0.074380524456501007</v>
      </c>
      <c r="AD494" s="0">
        <v>-0.042808298021554947</v>
      </c>
      <c r="AE494" s="0">
        <v>-0.020941471680998802</v>
      </c>
      <c r="AF494" s="0">
        <v>0.00092535471776500344</v>
      </c>
      <c r="AG494" s="0">
        <v>0.032497577369213104</v>
      </c>
      <c r="AH494" s="0">
        <v>0.047646805644035339</v>
      </c>
    </row>
    <row r="495" x14ac:dyDescent="0.4">
      <c r="A495" s="11" t="str">
        <f>Data[[#This Row],[category]]&amp;Data[[#This Row],[subcategory]]&amp;Data[[#This Row],[date]]&amp;Data[[#This Row],[hour]]</f>
        <v>Climate zonesDesert (3)9/2/2017Avg. 2 to 6pm</v>
      </c>
      <c r="B495" s="11" t="s">
        <v>154</v>
      </c>
      <c r="C495" t="s">
        <v>156</v>
      </c>
      <c r="D495" t="s">
        <v>113</v>
      </c>
      <c r="E495" t="s">
        <v>77</v>
      </c>
      <c r="F495" s="0">
        <v>3</v>
      </c>
      <c r="G495" s="0">
        <v>81.883430480957031</v>
      </c>
      <c r="H495" s="0">
        <v>67.508888244628906</v>
      </c>
      <c r="I495" s="0">
        <v>-14.374546051025391</v>
      </c>
      <c r="J495" s="0">
        <v>21.247827529907227</v>
      </c>
      <c r="K495" s="0">
        <v>89</v>
      </c>
      <c r="L495" s="0">
        <v>-0.67651838064193726</v>
      </c>
      <c r="M495" s="0">
        <v>0</v>
      </c>
      <c r="N495" s="0">
        <v>0</v>
      </c>
      <c r="O495" s="0"/>
      <c r="P495" s="0"/>
      <c r="Q495" s="0">
        <v>-49.324111938476563</v>
      </c>
      <c r="R495" s="0">
        <v>-41.604732513427734</v>
      </c>
      <c r="S495" s="0">
        <v>-25.516918182373047</v>
      </c>
      <c r="T495" s="0">
        <v>-14.374546051025391</v>
      </c>
      <c r="U495" s="0">
        <v>-3.2321743965148926</v>
      </c>
      <c r="V495" s="0">
        <v>12.855640411376953</v>
      </c>
      <c r="W495" s="0">
        <v>20.575019836425781</v>
      </c>
      <c r="X495" s="0">
        <v>0.24565029144287109</v>
      </c>
      <c r="Y495" s="0">
        <v>0.20252665877342224</v>
      </c>
      <c r="Z495" s="0">
        <v>-0.043123636394739151</v>
      </c>
      <c r="AA495" s="0">
        <v>0.063743479549884796</v>
      </c>
      <c r="AB495" s="0">
        <v>-0.14797233045101166</v>
      </c>
      <c r="AC495" s="0">
        <v>-0.12481418997049332</v>
      </c>
      <c r="AD495" s="0">
        <v>-0.076550751924514771</v>
      </c>
      <c r="AE495" s="0">
        <v>-0.043123636394739151</v>
      </c>
      <c r="AF495" s="0">
        <v>-0.0096965227276086807</v>
      </c>
      <c r="AG495" s="0">
        <v>0.038566920906305313</v>
      </c>
      <c r="AH495" s="0">
        <v>0.061725057661533356</v>
      </c>
    </row>
    <row r="496" x14ac:dyDescent="0.4">
      <c r="A496" s="11" t="str">
        <f>Data[[#This Row],[category]]&amp;Data[[#This Row],[subcategory]]&amp;Data[[#This Row],[date]]&amp;Data[[#This Row],[hour]]</f>
        <v>Climate zonesDesert (3)Avg. Weekday Event1</v>
      </c>
      <c r="B496" s="11" t="s">
        <v>154</v>
      </c>
      <c r="C496" t="s">
        <v>156</v>
      </c>
      <c r="D496" t="s">
        <v>161</v>
      </c>
      <c r="E496" t="s">
        <v>40</v>
      </c>
      <c r="F496" s="0">
        <v>3</v>
      </c>
      <c r="G496" s="0">
        <v>51.347908020019531</v>
      </c>
      <c r="H496" s="0">
        <v>46.893531799316406</v>
      </c>
      <c r="I496" s="0">
        <v>-4.4543743133544922</v>
      </c>
      <c r="J496" s="0">
        <v>5.2382655143737793</v>
      </c>
      <c r="K496" s="0">
        <v>71</v>
      </c>
      <c r="L496" s="0">
        <v>-0.85035288333892822</v>
      </c>
      <c r="M496" s="0">
        <v>0</v>
      </c>
      <c r="N496" s="0">
        <v>0</v>
      </c>
      <c r="O496" s="0"/>
      <c r="P496" s="0"/>
      <c r="Q496" s="0">
        <v>-13.070554733276367</v>
      </c>
      <c r="R496" s="0">
        <v>-11.167481422424316</v>
      </c>
      <c r="S496" s="0">
        <v>-7.2013235092163086</v>
      </c>
      <c r="T496" s="0">
        <v>-4.4543743133544922</v>
      </c>
      <c r="U496" s="0">
        <v>-1.7074252367019653</v>
      </c>
      <c r="V496" s="0">
        <v>2.2587330341339111</v>
      </c>
      <c r="W496" s="0">
        <v>4.1618056297302246</v>
      </c>
      <c r="X496" s="0">
        <v>0.15404371917247772</v>
      </c>
      <c r="Y496" s="0">
        <v>0.14068059623241425</v>
      </c>
      <c r="Z496" s="0">
        <v>-0.013363122940063477</v>
      </c>
      <c r="AA496" s="0">
        <v>0.015714796259999275</v>
      </c>
      <c r="AB496" s="0">
        <v>-0.039211664348840714</v>
      </c>
      <c r="AC496" s="0">
        <v>-0.033502444624900818</v>
      </c>
      <c r="AD496" s="0">
        <v>-0.021603969857096672</v>
      </c>
      <c r="AE496" s="0">
        <v>-0.013363122940063477</v>
      </c>
      <c r="AF496" s="0">
        <v>-0.0051222755573689938</v>
      </c>
      <c r="AG496" s="0">
        <v>0.0067761987447738647</v>
      </c>
      <c r="AH496" s="0">
        <v>0.012485416606068611</v>
      </c>
    </row>
    <row r="497" x14ac:dyDescent="0.4">
      <c r="A497" s="11" t="str">
        <f>Data[[#This Row],[category]]&amp;Data[[#This Row],[subcategory]]&amp;Data[[#This Row],[date]]&amp;Data[[#This Row],[hour]]</f>
        <v>Climate zonesDesert (3)Avg. Weekday Event2</v>
      </c>
      <c r="B497" s="11" t="s">
        <v>154</v>
      </c>
      <c r="C497" t="s">
        <v>156</v>
      </c>
      <c r="D497" t="s">
        <v>161</v>
      </c>
      <c r="E497" t="s">
        <v>41</v>
      </c>
      <c r="F497" s="0">
        <v>3</v>
      </c>
      <c r="G497" s="0">
        <v>50.899497985839844</v>
      </c>
      <c r="H497" s="0">
        <v>46.169532775878906</v>
      </c>
      <c r="I497" s="0">
        <v>-4.7299661636352539</v>
      </c>
      <c r="J497" s="0">
        <v>5.2006988525390625</v>
      </c>
      <c r="K497" s="0">
        <v>68.5</v>
      </c>
      <c r="L497" s="0">
        <v>-0.90948665142059326</v>
      </c>
      <c r="M497" s="0">
        <v>0</v>
      </c>
      <c r="N497" s="0">
        <v>0</v>
      </c>
      <c r="O497" s="0"/>
      <c r="P497" s="0"/>
      <c r="Q497" s="0">
        <v>-13.284354209899902</v>
      </c>
      <c r="R497" s="0">
        <v>-11.394929885864258</v>
      </c>
      <c r="S497" s="0">
        <v>-7.4572153091430664</v>
      </c>
      <c r="T497" s="0">
        <v>-4.7299661636352539</v>
      </c>
      <c r="U497" s="0">
        <v>-2.0027170181274414</v>
      </c>
      <c r="V497" s="0">
        <v>1.93499755859375</v>
      </c>
      <c r="W497" s="0">
        <v>3.8244221210479736</v>
      </c>
      <c r="X497" s="0">
        <v>0.15269848704338074</v>
      </c>
      <c r="Y497" s="0">
        <v>0.13850860297679901</v>
      </c>
      <c r="Z497" s="0">
        <v>-0.014189898036420345</v>
      </c>
      <c r="AA497" s="0">
        <v>0.015602096915245056</v>
      </c>
      <c r="AB497" s="0">
        <v>-0.039853062480688095</v>
      </c>
      <c r="AC497" s="0">
        <v>-0.034184791147708893</v>
      </c>
      <c r="AD497" s="0">
        <v>-0.022371646016836166</v>
      </c>
      <c r="AE497" s="0">
        <v>-0.014189898036420345</v>
      </c>
      <c r="AF497" s="0">
        <v>-0.0060081505216658115</v>
      </c>
      <c r="AG497" s="0">
        <v>0.0058049936778843403</v>
      </c>
      <c r="AH497" s="0">
        <v>0.011473267339169979</v>
      </c>
    </row>
    <row r="498" x14ac:dyDescent="0.4">
      <c r="A498" s="11" t="str">
        <f>Data[[#This Row],[category]]&amp;Data[[#This Row],[subcategory]]&amp;Data[[#This Row],[date]]&amp;Data[[#This Row],[hour]]</f>
        <v>Climate zonesDesert (3)Avg. Weekday Event3</v>
      </c>
      <c r="B498" s="11" t="s">
        <v>154</v>
      </c>
      <c r="C498" t="s">
        <v>156</v>
      </c>
      <c r="D498" t="s">
        <v>161</v>
      </c>
      <c r="E498" t="s">
        <v>42</v>
      </c>
      <c r="F498" s="0">
        <v>3</v>
      </c>
      <c r="G498" s="0">
        <v>48.567466735839844</v>
      </c>
      <c r="H498" s="0">
        <v>45.745204925537109</v>
      </c>
      <c r="I498" s="0">
        <v>-2.8222615718841553</v>
      </c>
      <c r="J498" s="0">
        <v>5.1219792366027832</v>
      </c>
      <c r="K498" s="0">
        <v>68</v>
      </c>
      <c r="L498" s="0">
        <v>-0.55100995302200317</v>
      </c>
      <c r="M498" s="0">
        <v>0</v>
      </c>
      <c r="N498" s="0">
        <v>0</v>
      </c>
      <c r="O498" s="0"/>
      <c r="P498" s="0"/>
      <c r="Q498" s="0">
        <v>-11.247167587280273</v>
      </c>
      <c r="R498" s="0">
        <v>-9.3863420486450195</v>
      </c>
      <c r="S498" s="0">
        <v>-5.5082302093505859</v>
      </c>
      <c r="T498" s="0">
        <v>-2.8222615718841553</v>
      </c>
      <c r="U498" s="0">
        <v>-0.13629303872585297</v>
      </c>
      <c r="V498" s="0">
        <v>3.741818904876709</v>
      </c>
      <c r="W498" s="0">
        <v>5.6026444435119629</v>
      </c>
      <c r="X498" s="0">
        <v>0.14570240676403046</v>
      </c>
      <c r="Y498" s="0">
        <v>0.1372356116771698</v>
      </c>
      <c r="Z498" s="0">
        <v>-0.008466784842312336</v>
      </c>
      <c r="AA498" s="0">
        <v>0.015365937724709511</v>
      </c>
      <c r="AB498" s="0">
        <v>-0.033741503953933716</v>
      </c>
      <c r="AC498" s="0">
        <v>-0.028159026056528091</v>
      </c>
      <c r="AD498" s="0">
        <v>-0.016524691134691238</v>
      </c>
      <c r="AE498" s="0">
        <v>-0.008466784842312336</v>
      </c>
      <c r="AF498" s="0">
        <v>-0.00040887921932153404</v>
      </c>
      <c r="AG498" s="0">
        <v>0.011225456371903419</v>
      </c>
      <c r="AH498" s="0">
        <v>0.016807934269309044</v>
      </c>
    </row>
    <row r="499" x14ac:dyDescent="0.4">
      <c r="A499" s="11" t="str">
        <f>Data[[#This Row],[category]]&amp;Data[[#This Row],[subcategory]]&amp;Data[[#This Row],[date]]&amp;Data[[#This Row],[hour]]</f>
        <v>Climate zonesDesert (3)Avg. Weekday Event4</v>
      </c>
      <c r="B499" s="11" t="s">
        <v>154</v>
      </c>
      <c r="C499" t="s">
        <v>156</v>
      </c>
      <c r="D499" t="s">
        <v>161</v>
      </c>
      <c r="E499" t="s">
        <v>43</v>
      </c>
      <c r="F499" s="0">
        <v>3</v>
      </c>
      <c r="G499" s="0">
        <v>48.514564514160156</v>
      </c>
      <c r="H499" s="0">
        <v>45.836185455322266</v>
      </c>
      <c r="I499" s="0">
        <v>-2.6783785820007324</v>
      </c>
      <c r="J499" s="0">
        <v>5.3416781425476074</v>
      </c>
      <c r="K499" s="0">
        <v>68.5</v>
      </c>
      <c r="L499" s="0">
        <v>-0.50141143798828125</v>
      </c>
      <c r="M499" s="0">
        <v>0</v>
      </c>
      <c r="N499" s="0">
        <v>0</v>
      </c>
      <c r="O499" s="0"/>
      <c r="P499" s="0"/>
      <c r="Q499" s="0">
        <v>-11.464656829833984</v>
      </c>
      <c r="R499" s="0">
        <v>-9.5240144729614258</v>
      </c>
      <c r="S499" s="0">
        <v>-5.4795575141906738</v>
      </c>
      <c r="T499" s="0">
        <v>-2.6783785820007324</v>
      </c>
      <c r="U499" s="0">
        <v>0.12280017137527466</v>
      </c>
      <c r="V499" s="0">
        <v>4.1672573089599609</v>
      </c>
      <c r="W499" s="0">
        <v>6.1079001426696777</v>
      </c>
      <c r="X499" s="0">
        <v>0.14554369449615479</v>
      </c>
      <c r="Y499" s="0">
        <v>0.13750855624675751</v>
      </c>
      <c r="Z499" s="0">
        <v>-0.008035135455429554</v>
      </c>
      <c r="AA499" s="0">
        <v>0.016025034710764885</v>
      </c>
      <c r="AB499" s="0">
        <v>-0.034393973648548126</v>
      </c>
      <c r="AC499" s="0">
        <v>-0.028572043403983116</v>
      </c>
      <c r="AD499" s="0">
        <v>-0.016438672319054604</v>
      </c>
      <c r="AE499" s="0">
        <v>-0.008035135455429554</v>
      </c>
      <c r="AF499" s="0">
        <v>0.00036840097163803875</v>
      </c>
      <c r="AG499" s="0">
        <v>0.012501772493124008</v>
      </c>
      <c r="AH499" s="0">
        <v>0.018323700875043869</v>
      </c>
    </row>
    <row r="500" x14ac:dyDescent="0.4">
      <c r="A500" s="11" t="str">
        <f>Data[[#This Row],[category]]&amp;Data[[#This Row],[subcategory]]&amp;Data[[#This Row],[date]]&amp;Data[[#This Row],[hour]]</f>
        <v>Climate zonesDesert (3)Avg. Weekday Event5</v>
      </c>
      <c r="B500" s="11" t="s">
        <v>154</v>
      </c>
      <c r="C500" t="s">
        <v>156</v>
      </c>
      <c r="D500" t="s">
        <v>161</v>
      </c>
      <c r="E500" t="s">
        <v>44</v>
      </c>
      <c r="F500" s="0">
        <v>3</v>
      </c>
      <c r="G500" s="0">
        <v>46.936485290527344</v>
      </c>
      <c r="H500" s="0">
        <v>50.730583190917969</v>
      </c>
      <c r="I500" s="0">
        <v>3.7940976619720459</v>
      </c>
      <c r="J500" s="0">
        <v>6.2719049453735352</v>
      </c>
      <c r="K500" s="0">
        <v>70</v>
      </c>
      <c r="L500" s="0">
        <v>0.60493546724319458</v>
      </c>
      <c r="M500" s="0">
        <v>0</v>
      </c>
      <c r="N500" s="0">
        <v>0</v>
      </c>
      <c r="O500" s="0"/>
      <c r="P500" s="0"/>
      <c r="Q500" s="0">
        <v>-6.5222678184509277</v>
      </c>
      <c r="R500" s="0">
        <v>-4.2436718940734863</v>
      </c>
      <c r="S500" s="0">
        <v>0.50510752201080322</v>
      </c>
      <c r="T500" s="0">
        <v>3.7940976619720459</v>
      </c>
      <c r="U500" s="0">
        <v>7.0830879211425781</v>
      </c>
      <c r="V500" s="0">
        <v>11.831867218017578</v>
      </c>
      <c r="W500" s="0">
        <v>14.11046314239502</v>
      </c>
      <c r="X500" s="0">
        <v>0.14080946147441864</v>
      </c>
      <c r="Y500" s="0">
        <v>0.15219174325466156</v>
      </c>
      <c r="Z500" s="0">
        <v>0.011382292956113815</v>
      </c>
      <c r="AA500" s="0">
        <v>0.018815714865922928</v>
      </c>
      <c r="AB500" s="0">
        <v>-0.019566804170608521</v>
      </c>
      <c r="AC500" s="0">
        <v>-0.012731015682220459</v>
      </c>
      <c r="AD500" s="0">
        <v>0.0015153224812820554</v>
      </c>
      <c r="AE500" s="0">
        <v>0.011382292956113815</v>
      </c>
      <c r="AF500" s="0">
        <v>0.021249262616038322</v>
      </c>
      <c r="AG500" s="0">
        <v>0.03549560159444809</v>
      </c>
      <c r="AH500" s="0">
        <v>0.042331390082836151</v>
      </c>
    </row>
    <row r="501" x14ac:dyDescent="0.4">
      <c r="A501" s="11" t="str">
        <f>Data[[#This Row],[category]]&amp;Data[[#This Row],[subcategory]]&amp;Data[[#This Row],[date]]&amp;Data[[#This Row],[hour]]</f>
        <v>Climate zonesDesert (3)Avg. Weekday Event6</v>
      </c>
      <c r="B501" s="11" t="s">
        <v>154</v>
      </c>
      <c r="C501" t="s">
        <v>156</v>
      </c>
      <c r="D501" t="s">
        <v>161</v>
      </c>
      <c r="E501" t="s">
        <v>45</v>
      </c>
      <c r="F501" s="0">
        <v>3</v>
      </c>
      <c r="G501" s="0">
        <v>48.620281219482422</v>
      </c>
      <c r="H501" s="0">
        <v>54.861270904541016</v>
      </c>
      <c r="I501" s="0">
        <v>6.240990161895752</v>
      </c>
      <c r="J501" s="0">
        <v>6.7080731391906738</v>
      </c>
      <c r="K501" s="0">
        <v>73.5</v>
      </c>
      <c r="L501" s="0">
        <v>0.930370032787323</v>
      </c>
      <c r="M501" s="0">
        <v>0</v>
      </c>
      <c r="N501" s="0">
        <v>0</v>
      </c>
      <c r="O501" s="0"/>
      <c r="P501" s="0"/>
      <c r="Q501" s="0">
        <v>-4.7928080558776855</v>
      </c>
      <c r="R501" s="0">
        <v>-2.3557515144348145</v>
      </c>
      <c r="S501" s="0">
        <v>2.7232732772827148</v>
      </c>
      <c r="T501" s="0">
        <v>6.240990161895752</v>
      </c>
      <c r="U501" s="0">
        <v>9.7587070465087891</v>
      </c>
      <c r="V501" s="0">
        <v>14.83773136138916</v>
      </c>
      <c r="W501" s="0">
        <v>17.274787902832031</v>
      </c>
      <c r="X501" s="0">
        <v>0.14586085081100464</v>
      </c>
      <c r="Y501" s="0">
        <v>0.16458381712436676</v>
      </c>
      <c r="Z501" s="0">
        <v>0.01872297003865242</v>
      </c>
      <c r="AA501" s="0">
        <v>0.020124219357967377</v>
      </c>
      <c r="AB501" s="0">
        <v>-0.014378424733877182</v>
      </c>
      <c r="AC501" s="0">
        <v>-0.0070672547444701195</v>
      </c>
      <c r="AD501" s="0">
        <v>0.0081698186695575714</v>
      </c>
      <c r="AE501" s="0">
        <v>0.01872297003865242</v>
      </c>
      <c r="AF501" s="0">
        <v>0.029276121407747269</v>
      </c>
      <c r="AG501" s="0">
        <v>0.044513195753097534</v>
      </c>
      <c r="AH501" s="0">
        <v>0.051824364811182022</v>
      </c>
    </row>
    <row r="502" x14ac:dyDescent="0.4">
      <c r="A502" s="11" t="str">
        <f>Data[[#This Row],[category]]&amp;Data[[#This Row],[subcategory]]&amp;Data[[#This Row],[date]]&amp;Data[[#This Row],[hour]]</f>
        <v>Climate zonesDesert (3)Avg. Weekday Event7</v>
      </c>
      <c r="B502" s="11" t="s">
        <v>154</v>
      </c>
      <c r="C502" t="s">
        <v>156</v>
      </c>
      <c r="D502" t="s">
        <v>161</v>
      </c>
      <c r="E502" t="s">
        <v>59</v>
      </c>
      <c r="F502" s="0">
        <v>3</v>
      </c>
      <c r="G502" s="0">
        <v>61.106967926025391</v>
      </c>
      <c r="H502" s="0">
        <v>67.477622985839844</v>
      </c>
      <c r="I502" s="0">
        <v>6.3706550598144531</v>
      </c>
      <c r="J502" s="0">
        <v>7.191136360168457</v>
      </c>
      <c r="K502" s="0">
        <v>75.5</v>
      </c>
      <c r="L502" s="0">
        <v>0.88590377569198608</v>
      </c>
      <c r="M502" s="0">
        <v>0</v>
      </c>
      <c r="N502" s="0">
        <v>0</v>
      </c>
      <c r="O502" s="0"/>
      <c r="P502" s="0"/>
      <c r="Q502" s="0">
        <v>-5.4577116966247559</v>
      </c>
      <c r="R502" s="0">
        <v>-2.8451569080352783</v>
      </c>
      <c r="S502" s="0">
        <v>2.5996193885803223</v>
      </c>
      <c r="T502" s="0">
        <v>6.3706550598144531</v>
      </c>
      <c r="U502" s="0">
        <v>10.141690254211426</v>
      </c>
      <c r="V502" s="0">
        <v>15.586466789245605</v>
      </c>
      <c r="W502" s="0">
        <v>18.19902229309082</v>
      </c>
      <c r="X502" s="0">
        <v>0.18332090973854065</v>
      </c>
      <c r="Y502" s="0">
        <v>0.20243287086486816</v>
      </c>
      <c r="Z502" s="0">
        <v>0.019111964851617813</v>
      </c>
      <c r="AA502" s="0">
        <v>0.02157340943813324</v>
      </c>
      <c r="AB502" s="0">
        <v>-0.016373135149478912</v>
      </c>
      <c r="AC502" s="0">
        <v>-0.0085354717448353767</v>
      </c>
      <c r="AD502" s="0">
        <v>0.0077988579869270325</v>
      </c>
      <c r="AE502" s="0">
        <v>0.019111964851617813</v>
      </c>
      <c r="AF502" s="0">
        <v>0.030425071716308594</v>
      </c>
      <c r="AG502" s="0">
        <v>0.046759400516748428</v>
      </c>
      <c r="AH502" s="0">
        <v>0.054597064852714539</v>
      </c>
    </row>
    <row r="503" x14ac:dyDescent="0.4">
      <c r="A503" s="11" t="str">
        <f>Data[[#This Row],[category]]&amp;Data[[#This Row],[subcategory]]&amp;Data[[#This Row],[date]]&amp;Data[[#This Row],[hour]]</f>
        <v>Climate zonesDesert (3)Avg. Weekday Event8</v>
      </c>
      <c r="B503" s="11" t="s">
        <v>154</v>
      </c>
      <c r="C503" t="s">
        <v>156</v>
      </c>
      <c r="D503" t="s">
        <v>161</v>
      </c>
      <c r="E503" t="s">
        <v>60</v>
      </c>
      <c r="F503" s="0">
        <v>3</v>
      </c>
      <c r="G503" s="0">
        <v>105.92232513427734</v>
      </c>
      <c r="H503" s="0">
        <v>109.49763488769531</v>
      </c>
      <c r="I503" s="0">
        <v>3.575314998626709</v>
      </c>
      <c r="J503" s="0">
        <v>7.3836350440979004</v>
      </c>
      <c r="K503" s="0">
        <v>82</v>
      </c>
      <c r="L503" s="0">
        <v>0.48422151803970337</v>
      </c>
      <c r="M503" s="0">
        <v>0</v>
      </c>
      <c r="N503" s="0">
        <v>0</v>
      </c>
      <c r="O503" s="0"/>
      <c r="P503" s="0"/>
      <c r="Q503" s="0">
        <v>-8.5696840286254883</v>
      </c>
      <c r="R503" s="0">
        <v>-5.8871941566467285</v>
      </c>
      <c r="S503" s="0">
        <v>-0.29666700959205627</v>
      </c>
      <c r="T503" s="0">
        <v>3.575314998626709</v>
      </c>
      <c r="U503" s="0">
        <v>7.4472970962524414</v>
      </c>
      <c r="V503" s="0">
        <v>13.037823677062988</v>
      </c>
      <c r="W503" s="0">
        <v>15.720314025878906</v>
      </c>
      <c r="X503" s="0">
        <v>0.31776696443557739</v>
      </c>
      <c r="Y503" s="0">
        <v>0.3284929096698761</v>
      </c>
      <c r="Z503" s="0">
        <v>0.010725945234298706</v>
      </c>
      <c r="AA503" s="0">
        <v>0.022150905802845955</v>
      </c>
      <c r="AB503" s="0">
        <v>-0.025709051638841629</v>
      </c>
      <c r="AC503" s="0">
        <v>-0.017661582678556442</v>
      </c>
      <c r="AD503" s="0">
        <v>-0.00089000113075599074</v>
      </c>
      <c r="AE503" s="0">
        <v>0.010725945234298706</v>
      </c>
      <c r="AF503" s="0">
        <v>0.022341892123222351</v>
      </c>
      <c r="AG503" s="0">
        <v>0.039113473147153854</v>
      </c>
      <c r="AH503" s="0">
        <v>0.047160942107439041</v>
      </c>
    </row>
    <row r="504" x14ac:dyDescent="0.4">
      <c r="A504" s="11" t="str">
        <f>Data[[#This Row],[category]]&amp;Data[[#This Row],[subcategory]]&amp;Data[[#This Row],[date]]&amp;Data[[#This Row],[hour]]</f>
        <v>Climate zonesDesert (3)Avg. Weekday Event9</v>
      </c>
      <c r="B504" s="11" t="s">
        <v>154</v>
      </c>
      <c r="C504" t="s">
        <v>156</v>
      </c>
      <c r="D504" t="s">
        <v>161</v>
      </c>
      <c r="E504" t="s">
        <v>61</v>
      </c>
      <c r="F504" s="0">
        <v>3</v>
      </c>
      <c r="G504" s="0">
        <v>139.55863952636719</v>
      </c>
      <c r="H504" s="0">
        <v>156.16323852539062</v>
      </c>
      <c r="I504" s="0">
        <v>16.60460090637207</v>
      </c>
      <c r="J504" s="0">
        <v>9.1488981246948242</v>
      </c>
      <c r="K504" s="0">
        <v>91.5</v>
      </c>
      <c r="L504" s="0">
        <v>1.8149290084838867</v>
      </c>
      <c r="M504" s="0">
        <v>1</v>
      </c>
      <c r="N504" s="0">
        <v>0</v>
      </c>
      <c r="O504" s="0"/>
      <c r="P504" s="0"/>
      <c r="Q504" s="0">
        <v>1.5560026168823242</v>
      </c>
      <c r="R504" s="0">
        <v>4.8798160552978516</v>
      </c>
      <c r="S504" s="0">
        <v>11.806914329528809</v>
      </c>
      <c r="T504" s="0">
        <v>16.60460090637207</v>
      </c>
      <c r="U504" s="0">
        <v>21.402288436889648</v>
      </c>
      <c r="V504" s="0">
        <v>28.329385757446289</v>
      </c>
      <c r="W504" s="0">
        <v>31.6531982421875</v>
      </c>
      <c r="X504" s="0">
        <v>0.41867592930793762</v>
      </c>
      <c r="Y504" s="0">
        <v>0.46848970651626587</v>
      </c>
      <c r="Z504" s="0">
        <v>0.049813803285360336</v>
      </c>
      <c r="AA504" s="0">
        <v>0.027446694672107697</v>
      </c>
      <c r="AB504" s="0">
        <v>0.0046680080704391003</v>
      </c>
      <c r="AC504" s="0">
        <v>0.014639448374509811</v>
      </c>
      <c r="AD504" s="0">
        <v>0.035420741885900497</v>
      </c>
      <c r="AE504" s="0">
        <v>0.049813803285360336</v>
      </c>
      <c r="AF504" s="0">
        <v>0.064206860959529877</v>
      </c>
      <c r="AG504" s="0">
        <v>0.084988154470920563</v>
      </c>
      <c r="AH504" s="0">
        <v>0.094959601759910583</v>
      </c>
    </row>
    <row r="505" x14ac:dyDescent="0.4">
      <c r="A505" s="11" t="str">
        <f>Data[[#This Row],[category]]&amp;Data[[#This Row],[subcategory]]&amp;Data[[#This Row],[date]]&amp;Data[[#This Row],[hour]]</f>
        <v>Climate zonesDesert (3)Avg. Weekday Event10</v>
      </c>
      <c r="B505" s="11" t="s">
        <v>154</v>
      </c>
      <c r="C505" t="s">
        <v>156</v>
      </c>
      <c r="D505" t="s">
        <v>161</v>
      </c>
      <c r="E505" t="s">
        <v>62</v>
      </c>
      <c r="F505" s="0">
        <v>3</v>
      </c>
      <c r="G505" s="0">
        <v>152.92486572265625</v>
      </c>
      <c r="H505" s="0">
        <v>161.05360412597656</v>
      </c>
      <c r="I505" s="0">
        <v>8.1287441253662109</v>
      </c>
      <c r="J505" s="0">
        <v>4.7679557800292969</v>
      </c>
      <c r="K505" s="0">
        <v>93.5</v>
      </c>
      <c r="L505" s="0">
        <v>1.7048698663711548</v>
      </c>
      <c r="M505" s="0">
        <v>1</v>
      </c>
      <c r="N505" s="0">
        <v>0</v>
      </c>
      <c r="O505" s="0"/>
      <c r="P505" s="0"/>
      <c r="Q505" s="0">
        <v>0.28615477681159973</v>
      </c>
      <c r="R505" s="0">
        <v>2.0183629989624023</v>
      </c>
      <c r="S505" s="0">
        <v>5.6284255981445312</v>
      </c>
      <c r="T505" s="0">
        <v>8.1287441253662109</v>
      </c>
      <c r="U505" s="0">
        <v>10.629062652587891</v>
      </c>
      <c r="V505" s="0">
        <v>14.23912525177002</v>
      </c>
      <c r="W505" s="0">
        <v>15.971333503723145</v>
      </c>
      <c r="X505" s="0">
        <v>0.45877459645271301</v>
      </c>
      <c r="Y505" s="0">
        <v>0.48316082358360291</v>
      </c>
      <c r="Z505" s="0">
        <v>0.02438623271882534</v>
      </c>
      <c r="AA505" s="0">
        <v>0.01430386770516634</v>
      </c>
      <c r="AB505" s="0">
        <v>0.00085846404545009136</v>
      </c>
      <c r="AC505" s="0">
        <v>0.0060550887137651443</v>
      </c>
      <c r="AD505" s="0">
        <v>0.016885276883840561</v>
      </c>
      <c r="AE505" s="0">
        <v>0.02438623271882534</v>
      </c>
      <c r="AF505" s="0">
        <v>0.03188718855381012</v>
      </c>
      <c r="AG505" s="0">
        <v>0.042717378586530685</v>
      </c>
      <c r="AH505" s="0">
        <v>0.04791400209069252</v>
      </c>
    </row>
    <row r="506" x14ac:dyDescent="0.4">
      <c r="A506" s="11" t="str">
        <f>Data[[#This Row],[category]]&amp;Data[[#This Row],[subcategory]]&amp;Data[[#This Row],[date]]&amp;Data[[#This Row],[hour]]</f>
        <v>Climate zonesDesert (3)Avg. Weekday Event11</v>
      </c>
      <c r="B506" s="11" t="s">
        <v>154</v>
      </c>
      <c r="C506" t="s">
        <v>156</v>
      </c>
      <c r="D506" t="s">
        <v>161</v>
      </c>
      <c r="E506" t="s">
        <v>63</v>
      </c>
      <c r="F506" s="0">
        <v>3</v>
      </c>
      <c r="G506" s="0">
        <v>170.52339172363281</v>
      </c>
      <c r="H506" s="0">
        <v>162.3946533203125</v>
      </c>
      <c r="I506" s="0">
        <v>-8.1287345886230469</v>
      </c>
      <c r="J506" s="0">
        <v>4.7679533958435059</v>
      </c>
      <c r="K506" s="0">
        <v>95.5</v>
      </c>
      <c r="L506" s="0">
        <v>-1.7048686742782593</v>
      </c>
      <c r="M506" s="0">
        <v>1</v>
      </c>
      <c r="N506" s="0">
        <v>0</v>
      </c>
      <c r="O506" s="0"/>
      <c r="P506" s="0"/>
      <c r="Q506" s="0">
        <v>-15.971320152282715</v>
      </c>
      <c r="R506" s="0">
        <v>-14.239112854003906</v>
      </c>
      <c r="S506" s="0">
        <v>-10.62905216217041</v>
      </c>
      <c r="T506" s="0">
        <v>-8.1287345886230469</v>
      </c>
      <c r="U506" s="0">
        <v>-5.6284174919128418</v>
      </c>
      <c r="V506" s="0">
        <v>-2.0183565616607666</v>
      </c>
      <c r="W506" s="0">
        <v>-0.28614914417266846</v>
      </c>
      <c r="X506" s="0">
        <v>0.51157015562057495</v>
      </c>
      <c r="Y506" s="0">
        <v>0.48718395829200745</v>
      </c>
      <c r="Z506" s="0">
        <v>-0.024386202916502953</v>
      </c>
      <c r="AA506" s="0">
        <v>0.014303860254585743</v>
      </c>
      <c r="AB506" s="0">
        <v>-0.047913961112499237</v>
      </c>
      <c r="AC506" s="0">
        <v>-0.042717337608337402</v>
      </c>
      <c r="AD506" s="0">
        <v>-0.031887155026197433</v>
      </c>
      <c r="AE506" s="0">
        <v>-0.024386202916502953</v>
      </c>
      <c r="AF506" s="0">
        <v>-0.016885250806808472</v>
      </c>
      <c r="AG506" s="0">
        <v>-0.0060550682246685028</v>
      </c>
      <c r="AH506" s="0">
        <v>-0.00085844652494415641</v>
      </c>
    </row>
    <row r="507" x14ac:dyDescent="0.4">
      <c r="A507" s="11" t="str">
        <f>Data[[#This Row],[category]]&amp;Data[[#This Row],[subcategory]]&amp;Data[[#This Row],[date]]&amp;Data[[#This Row],[hour]]</f>
        <v>Climate zonesDesert (3)Avg. Weekday Event12</v>
      </c>
      <c r="B507" s="11" t="s">
        <v>154</v>
      </c>
      <c r="C507" t="s">
        <v>156</v>
      </c>
      <c r="D507" t="s">
        <v>161</v>
      </c>
      <c r="E507" t="s">
        <v>64</v>
      </c>
      <c r="F507" s="0">
        <v>3</v>
      </c>
      <c r="G507" s="0">
        <v>179.35205078125</v>
      </c>
      <c r="H507" s="0">
        <v>159.64604187011719</v>
      </c>
      <c r="I507" s="0">
        <v>-19.705999374389648</v>
      </c>
      <c r="J507" s="0">
        <v>9.4705219268798828</v>
      </c>
      <c r="K507" s="0">
        <v>96</v>
      </c>
      <c r="L507" s="0">
        <v>-2.0807721614837646</v>
      </c>
      <c r="M507" s="0">
        <v>1</v>
      </c>
      <c r="N507" s="0">
        <v>1</v>
      </c>
      <c r="O507" s="0"/>
      <c r="P507" s="0"/>
      <c r="Q507" s="0">
        <v>-35.283622741699219</v>
      </c>
      <c r="R507" s="0">
        <v>-31.842962265014648</v>
      </c>
      <c r="S507" s="0">
        <v>-24.672346115112305</v>
      </c>
      <c r="T507" s="0">
        <v>-19.705999374389648</v>
      </c>
      <c r="U507" s="0">
        <v>-14.739652633666992</v>
      </c>
      <c r="V507" s="0">
        <v>-7.5690369606018066</v>
      </c>
      <c r="W507" s="0">
        <v>-4.1283769607543945</v>
      </c>
      <c r="X507" s="0">
        <v>0.5380561351776123</v>
      </c>
      <c r="Y507" s="0">
        <v>0.47893813252449036</v>
      </c>
      <c r="Z507" s="0">
        <v>-0.05911799892783165</v>
      </c>
      <c r="AA507" s="0">
        <v>0.028411565348505974</v>
      </c>
      <c r="AB507" s="0">
        <v>-0.10585086792707443</v>
      </c>
      <c r="AC507" s="0">
        <v>-0.095528885722160339</v>
      </c>
      <c r="AD507" s="0">
        <v>-0.074017040431499481</v>
      </c>
      <c r="AE507" s="0">
        <v>-0.05911799892783165</v>
      </c>
      <c r="AF507" s="0">
        <v>-0.044218961149454117</v>
      </c>
      <c r="AG507" s="0">
        <v>-0.02270711213350296</v>
      </c>
      <c r="AH507" s="0">
        <v>-0.012385132722556591</v>
      </c>
    </row>
    <row r="508" x14ac:dyDescent="0.4">
      <c r="A508" s="11" t="str">
        <f>Data[[#This Row],[category]]&amp;Data[[#This Row],[subcategory]]&amp;Data[[#This Row],[date]]&amp;Data[[#This Row],[hour]]</f>
        <v>Climate zonesDesert (3)Avg. Weekday Event13</v>
      </c>
      <c r="B508" s="11" t="s">
        <v>154</v>
      </c>
      <c r="C508" t="s">
        <v>156</v>
      </c>
      <c r="D508" t="s">
        <v>161</v>
      </c>
      <c r="E508" t="s">
        <v>65</v>
      </c>
      <c r="F508" s="0">
        <v>3</v>
      </c>
      <c r="G508" s="0">
        <v>176.7293701171875</v>
      </c>
      <c r="H508" s="0">
        <v>165.97679138183594</v>
      </c>
      <c r="I508" s="0">
        <v>-10.75257682800293</v>
      </c>
      <c r="J508" s="0">
        <v>8.6088409423828125</v>
      </c>
      <c r="K508" s="0">
        <v>97</v>
      </c>
      <c r="L508" s="0">
        <v>-1.2490155696868896</v>
      </c>
      <c r="M508" s="0">
        <v>0</v>
      </c>
      <c r="N508" s="0">
        <v>0</v>
      </c>
      <c r="O508" s="0"/>
      <c r="P508" s="0"/>
      <c r="Q508" s="0">
        <v>-24.912860870361328</v>
      </c>
      <c r="R508" s="0">
        <v>-21.785249710083008</v>
      </c>
      <c r="S508" s="0">
        <v>-15.267057418823242</v>
      </c>
      <c r="T508" s="0">
        <v>-10.75257682800293</v>
      </c>
      <c r="U508" s="0">
        <v>-6.2380962371826172</v>
      </c>
      <c r="V508" s="0">
        <v>0.28009676933288574</v>
      </c>
      <c r="W508" s="0">
        <v>3.4077064990997314</v>
      </c>
      <c r="X508" s="0">
        <v>0.53018808364868164</v>
      </c>
      <c r="Y508" s="0">
        <v>0.4979303777217865</v>
      </c>
      <c r="Z508" s="0">
        <v>-0.032257732003927231</v>
      </c>
      <c r="AA508" s="0">
        <v>0.025826523080468178</v>
      </c>
      <c r="AB508" s="0">
        <v>-0.074738584458827972</v>
      </c>
      <c r="AC508" s="0">
        <v>-0.065355755388736725</v>
      </c>
      <c r="AD508" s="0">
        <v>-0.045801173895597458</v>
      </c>
      <c r="AE508" s="0">
        <v>-0.032257732003927231</v>
      </c>
      <c r="AF508" s="0">
        <v>-0.018714290112257004</v>
      </c>
      <c r="AG508" s="0">
        <v>0.00084028911078348756</v>
      </c>
      <c r="AH508" s="0">
        <v>0.010223118588328362</v>
      </c>
    </row>
    <row r="509" x14ac:dyDescent="0.4">
      <c r="A509" s="11" t="str">
        <f>Data[[#This Row],[category]]&amp;Data[[#This Row],[subcategory]]&amp;Data[[#This Row],[date]]&amp;Data[[#This Row],[hour]]</f>
        <v>Climate zonesDesert (3)Avg. Weekday Event14</v>
      </c>
      <c r="B509" s="11" t="s">
        <v>154</v>
      </c>
      <c r="C509" t="s">
        <v>156</v>
      </c>
      <c r="D509" t="s">
        <v>161</v>
      </c>
      <c r="E509" t="s">
        <v>66</v>
      </c>
      <c r="F509" s="0">
        <v>3</v>
      </c>
      <c r="G509" s="0">
        <v>181.02809143066406</v>
      </c>
      <c r="H509" s="0">
        <v>169.21015930175781</v>
      </c>
      <c r="I509" s="0">
        <v>-11.817924499511719</v>
      </c>
      <c r="J509" s="0">
        <v>9.2362089157104492</v>
      </c>
      <c r="K509" s="0">
        <v>98</v>
      </c>
      <c r="L509" s="0">
        <v>-1.279521107673645</v>
      </c>
      <c r="M509" s="0">
        <v>0</v>
      </c>
      <c r="N509" s="0">
        <v>0</v>
      </c>
      <c r="O509" s="0"/>
      <c r="P509" s="0"/>
      <c r="Q509" s="0">
        <v>-27.010135650634766</v>
      </c>
      <c r="R509" s="0">
        <v>-23.65460205078125</v>
      </c>
      <c r="S509" s="0">
        <v>-16.661397933959961</v>
      </c>
      <c r="T509" s="0">
        <v>-11.817924499511719</v>
      </c>
      <c r="U509" s="0">
        <v>-6.974452018737793</v>
      </c>
      <c r="V509" s="0">
        <v>0.018753496930003166</v>
      </c>
      <c r="W509" s="0">
        <v>3.3742871284484863</v>
      </c>
      <c r="X509" s="0">
        <v>0.54308426380157471</v>
      </c>
      <c r="Y509" s="0">
        <v>0.50763046741485596</v>
      </c>
      <c r="Z509" s="0">
        <v>-0.035453774034976959</v>
      </c>
      <c r="AA509" s="0">
        <v>0.027708627283573151</v>
      </c>
      <c r="AB509" s="0">
        <v>-0.081030413508415222</v>
      </c>
      <c r="AC509" s="0">
        <v>-0.07096380740404129</v>
      </c>
      <c r="AD509" s="0">
        <v>-0.049984190613031387</v>
      </c>
      <c r="AE509" s="0">
        <v>-0.035453774034976959</v>
      </c>
      <c r="AF509" s="0">
        <v>-0.020923355594277382</v>
      </c>
      <c r="AG509" s="0">
        <v>5.6260640121763572e-005</v>
      </c>
      <c r="AH509" s="0">
        <v>0.010122861713171005</v>
      </c>
    </row>
    <row r="510" x14ac:dyDescent="0.4">
      <c r="A510" s="11" t="str">
        <f>Data[[#This Row],[category]]&amp;Data[[#This Row],[subcategory]]&amp;Data[[#This Row],[date]]&amp;Data[[#This Row],[hour]]</f>
        <v>Climate zonesDesert (3)Avg. Weekday Event15</v>
      </c>
      <c r="B510" s="11" t="s">
        <v>154</v>
      </c>
      <c r="C510" t="s">
        <v>156</v>
      </c>
      <c r="D510" t="s">
        <v>161</v>
      </c>
      <c r="E510" t="s">
        <v>67</v>
      </c>
      <c r="F510" s="0">
        <v>3</v>
      </c>
      <c r="G510" s="0">
        <v>168.46791076660156</v>
      </c>
      <c r="H510" s="0">
        <v>134.4022216796875</v>
      </c>
      <c r="I510" s="0">
        <v>-34.065681457519531</v>
      </c>
      <c r="J510" s="0">
        <v>22.233175277709961</v>
      </c>
      <c r="K510" s="0">
        <v>98.5</v>
      </c>
      <c r="L510" s="0">
        <v>-1.5322004556655884</v>
      </c>
      <c r="M510" s="0">
        <v>0</v>
      </c>
      <c r="N510" s="0">
        <v>0</v>
      </c>
      <c r="O510" s="0"/>
      <c r="P510" s="0"/>
      <c r="Q510" s="0">
        <v>-70.636001586914062</v>
      </c>
      <c r="R510" s="0">
        <v>-62.558643341064453</v>
      </c>
      <c r="S510" s="0">
        <v>-45.724769592285156</v>
      </c>
      <c r="T510" s="0">
        <v>-34.065681457519531</v>
      </c>
      <c r="U510" s="0">
        <v>-22.406593322753906</v>
      </c>
      <c r="V510" s="0">
        <v>-5.572721004486084</v>
      </c>
      <c r="W510" s="0">
        <v>2.5046374797821045</v>
      </c>
      <c r="X510" s="0">
        <v>0.50540375709533691</v>
      </c>
      <c r="Y510" s="0">
        <v>0.40320667624473572</v>
      </c>
      <c r="Z510" s="0">
        <v>-0.10219704359769821</v>
      </c>
      <c r="AA510" s="0">
        <v>0.066699527204036713</v>
      </c>
      <c r="AB510" s="0">
        <v>-0.2119079977273941</v>
      </c>
      <c r="AC510" s="0">
        <v>-0.18767592310905457</v>
      </c>
      <c r="AD510" s="0">
        <v>-0.13717430830001831</v>
      </c>
      <c r="AE510" s="0">
        <v>-0.10219704359769821</v>
      </c>
      <c r="AF510" s="0">
        <v>-0.067219778895378113</v>
      </c>
      <c r="AG510" s="0">
        <v>-0.016718160361051559</v>
      </c>
      <c r="AH510" s="0">
        <v>0.007513915654271841</v>
      </c>
    </row>
    <row r="511" x14ac:dyDescent="0.4">
      <c r="A511" s="11" t="str">
        <f>Data[[#This Row],[category]]&amp;Data[[#This Row],[subcategory]]&amp;Data[[#This Row],[date]]&amp;Data[[#This Row],[hour]]</f>
        <v>Climate zonesDesert (3)Avg. Weekday Event16</v>
      </c>
      <c r="B511" s="11" t="s">
        <v>154</v>
      </c>
      <c r="C511" t="s">
        <v>156</v>
      </c>
      <c r="D511" t="s">
        <v>161</v>
      </c>
      <c r="E511" t="s">
        <v>68</v>
      </c>
      <c r="F511" s="0">
        <v>3</v>
      </c>
      <c r="G511" s="0">
        <v>165.36689758300781</v>
      </c>
      <c r="H511" s="0">
        <v>145.52989196777344</v>
      </c>
      <c r="I511" s="0">
        <v>-19.837005615234375</v>
      </c>
      <c r="J511" s="0">
        <v>15.847286224365234</v>
      </c>
      <c r="K511" s="0">
        <v>99</v>
      </c>
      <c r="L511" s="0">
        <v>-1.2517603635787964</v>
      </c>
      <c r="M511" s="0">
        <v>0</v>
      </c>
      <c r="N511" s="0">
        <v>0</v>
      </c>
      <c r="O511" s="0"/>
      <c r="P511" s="0"/>
      <c r="Q511" s="0">
        <v>-45.903472900390625</v>
      </c>
      <c r="R511" s="0">
        <v>-40.146121978759766</v>
      </c>
      <c r="S511" s="0">
        <v>-28.147331237792969</v>
      </c>
      <c r="T511" s="0">
        <v>-19.837005615234375</v>
      </c>
      <c r="U511" s="0">
        <v>-11.526680946350098</v>
      </c>
      <c r="V511" s="0">
        <v>0.47210884094238281</v>
      </c>
      <c r="W511" s="0">
        <v>6.2294607162475586</v>
      </c>
      <c r="X511" s="0">
        <v>0.49610069394111633</v>
      </c>
      <c r="Y511" s="0">
        <v>0.43658968806266785</v>
      </c>
      <c r="Z511" s="0">
        <v>-0.059511017054319382</v>
      </c>
      <c r="AA511" s="0">
        <v>0.047541860491037369</v>
      </c>
      <c r="AB511" s="0">
        <v>-0.13771042227745056</v>
      </c>
      <c r="AC511" s="0">
        <v>-0.1204383596777916</v>
      </c>
      <c r="AD511" s="0">
        <v>-0.084441989660263062</v>
      </c>
      <c r="AE511" s="0">
        <v>-0.059511017054319382</v>
      </c>
      <c r="AF511" s="0">
        <v>-0.034580040723085403</v>
      </c>
      <c r="AG511" s="0">
        <v>0.0014163287123665214</v>
      </c>
      <c r="AH511" s="0">
        <v>0.0186883844435215</v>
      </c>
    </row>
    <row r="512" x14ac:dyDescent="0.4">
      <c r="A512" s="11" t="str">
        <f>Data[[#This Row],[category]]&amp;Data[[#This Row],[subcategory]]&amp;Data[[#This Row],[date]]&amp;Data[[#This Row],[hour]]</f>
        <v>Climate zonesDesert (3)Avg. Weekday Event17</v>
      </c>
      <c r="B512" s="11" t="s">
        <v>154</v>
      </c>
      <c r="C512" t="s">
        <v>156</v>
      </c>
      <c r="D512" t="s">
        <v>161</v>
      </c>
      <c r="E512" t="s">
        <v>69</v>
      </c>
      <c r="F512" s="0">
        <v>3</v>
      </c>
      <c r="G512" s="0">
        <v>136.04789733886719</v>
      </c>
      <c r="H512" s="0">
        <v>129.60148620605469</v>
      </c>
      <c r="I512" s="0">
        <v>-6.4464125633239746</v>
      </c>
      <c r="J512" s="0">
        <v>10.326115608215332</v>
      </c>
      <c r="K512" s="0">
        <v>97.5</v>
      </c>
      <c r="L512" s="0">
        <v>-0.62428241968154907</v>
      </c>
      <c r="M512" s="0">
        <v>0</v>
      </c>
      <c r="N512" s="0">
        <v>0</v>
      </c>
      <c r="O512" s="0"/>
      <c r="P512" s="0"/>
      <c r="Q512" s="0">
        <v>-23.431362152099609</v>
      </c>
      <c r="R512" s="0">
        <v>-19.679862976074219</v>
      </c>
      <c r="S512" s="0">
        <v>-11.861433029174805</v>
      </c>
      <c r="T512" s="0">
        <v>-6.4464125633239746</v>
      </c>
      <c r="U512" s="0">
        <v>-1.0313922166824341</v>
      </c>
      <c r="V512" s="0">
        <v>6.7870368957519531</v>
      </c>
      <c r="W512" s="0">
        <v>10.538536071777344</v>
      </c>
      <c r="X512" s="0">
        <v>0.40814369916915894</v>
      </c>
      <c r="Y512" s="0">
        <v>0.38880446553230286</v>
      </c>
      <c r="Z512" s="0">
        <v>-0.019339237362146378</v>
      </c>
      <c r="AA512" s="0">
        <v>0.03097834624350071</v>
      </c>
      <c r="AB512" s="0">
        <v>-0.070294082164764404</v>
      </c>
      <c r="AC512" s="0">
        <v>-0.059039585292339325</v>
      </c>
      <c r="AD512" s="0">
        <v>-0.035584297031164169</v>
      </c>
      <c r="AE512" s="0">
        <v>-0.019339237362146378</v>
      </c>
      <c r="AF512" s="0">
        <v>-0.0030941767618060112</v>
      </c>
      <c r="AG512" s="0">
        <v>0.02036111056804657</v>
      </c>
      <c r="AH512" s="0">
        <v>0.031615607440471649</v>
      </c>
    </row>
    <row r="513" x14ac:dyDescent="0.4">
      <c r="A513" s="11" t="str">
        <f>Data[[#This Row],[category]]&amp;Data[[#This Row],[subcategory]]&amp;Data[[#This Row],[date]]&amp;Data[[#This Row],[hour]]</f>
        <v>Climate zonesDesert (3)Avg. Weekday Event18</v>
      </c>
      <c r="B513" s="11" t="s">
        <v>154</v>
      </c>
      <c r="C513" t="s">
        <v>156</v>
      </c>
      <c r="D513" t="s">
        <v>161</v>
      </c>
      <c r="E513" t="s">
        <v>70</v>
      </c>
      <c r="F513" s="0">
        <v>3</v>
      </c>
      <c r="G513" s="0">
        <v>115.31234741210937</v>
      </c>
      <c r="H513" s="0">
        <v>109.62587738037109</v>
      </c>
      <c r="I513" s="0">
        <v>-5.6864681243896484</v>
      </c>
      <c r="J513" s="0">
        <v>8.0403213500976563</v>
      </c>
      <c r="K513" s="0">
        <v>94.5</v>
      </c>
      <c r="L513" s="0">
        <v>-0.70724385976791382</v>
      </c>
      <c r="M513" s="0">
        <v>0</v>
      </c>
      <c r="N513" s="0">
        <v>0</v>
      </c>
      <c r="O513" s="0"/>
      <c r="P513" s="0"/>
      <c r="Q513" s="0">
        <v>-18.911619186401367</v>
      </c>
      <c r="R513" s="0">
        <v>-15.990554809570313</v>
      </c>
      <c r="S513" s="0">
        <v>-9.9028167724609375</v>
      </c>
      <c r="T513" s="0">
        <v>-5.6864681243896484</v>
      </c>
      <c r="U513" s="0">
        <v>-1.4701194763183594</v>
      </c>
      <c r="V513" s="0">
        <v>4.6176180839538574</v>
      </c>
      <c r="W513" s="0">
        <v>7.5386834144592285</v>
      </c>
      <c r="X513" s="0">
        <v>0.34593704342842102</v>
      </c>
      <c r="Y513" s="0">
        <v>0.32887762784957886</v>
      </c>
      <c r="Z513" s="0">
        <v>-0.017059404402971268</v>
      </c>
      <c r="AA513" s="0">
        <v>0.024120964109897614</v>
      </c>
      <c r="AB513" s="0">
        <v>-0.056734859943389893</v>
      </c>
      <c r="AC513" s="0">
        <v>-0.047971662133932114</v>
      </c>
      <c r="AD513" s="0">
        <v>-0.02970845066010952</v>
      </c>
      <c r="AE513" s="0">
        <v>-0.017059404402971268</v>
      </c>
      <c r="AF513" s="0">
        <v>-0.0044103586114943027</v>
      </c>
      <c r="AG513" s="0">
        <v>0.013852855190634727</v>
      </c>
      <c r="AH513" s="0">
        <v>0.022616051137447357</v>
      </c>
    </row>
    <row r="514" x14ac:dyDescent="0.4">
      <c r="A514" s="11" t="str">
        <f>Data[[#This Row],[category]]&amp;Data[[#This Row],[subcategory]]&amp;Data[[#This Row],[date]]&amp;Data[[#This Row],[hour]]</f>
        <v>Climate zonesDesert (3)Avg. Weekday Event19</v>
      </c>
      <c r="B514" s="11" t="s">
        <v>154</v>
      </c>
      <c r="C514" t="s">
        <v>156</v>
      </c>
      <c r="D514" t="s">
        <v>161</v>
      </c>
      <c r="E514" t="s">
        <v>71</v>
      </c>
      <c r="F514" s="0">
        <v>3</v>
      </c>
      <c r="G514" s="0">
        <v>99.302803039550781</v>
      </c>
      <c r="H514" s="0">
        <v>105.28631591796875</v>
      </c>
      <c r="I514" s="0">
        <v>5.9835095405578613</v>
      </c>
      <c r="J514" s="0">
        <v>8.2382545471191406</v>
      </c>
      <c r="K514" s="0">
        <v>90</v>
      </c>
      <c r="L514" s="0">
        <v>0.72630792856216431</v>
      </c>
      <c r="M514" s="0">
        <v>0</v>
      </c>
      <c r="N514" s="0">
        <v>0</v>
      </c>
      <c r="O514" s="0"/>
      <c r="P514" s="0"/>
      <c r="Q514" s="0">
        <v>-7.5672135353088379</v>
      </c>
      <c r="R514" s="0">
        <v>-4.5742383003234863</v>
      </c>
      <c r="S514" s="0">
        <v>1.6633646488189697</v>
      </c>
      <c r="T514" s="0">
        <v>5.9835095405578613</v>
      </c>
      <c r="U514" s="0">
        <v>10.303654670715332</v>
      </c>
      <c r="V514" s="0">
        <v>16.541257858276367</v>
      </c>
      <c r="W514" s="0">
        <v>19.534233093261719</v>
      </c>
      <c r="X514" s="0">
        <v>0.29790839552879333</v>
      </c>
      <c r="Y514" s="0">
        <v>0.31585896015167236</v>
      </c>
      <c r="Z514" s="0">
        <v>0.017950529232621193</v>
      </c>
      <c r="AA514" s="0">
        <v>0.024714764207601547</v>
      </c>
      <c r="AB514" s="0">
        <v>-0.02270163968205452</v>
      </c>
      <c r="AC514" s="0">
        <v>-0.013722715899348259</v>
      </c>
      <c r="AD514" s="0">
        <v>0.0049900943413376808</v>
      </c>
      <c r="AE514" s="0">
        <v>0.017950529232621193</v>
      </c>
      <c r="AF514" s="0">
        <v>0.03091096505522728</v>
      </c>
      <c r="AG514" s="0">
        <v>0.049623772501945496</v>
      </c>
      <c r="AH514" s="0">
        <v>0.058602698147296906</v>
      </c>
    </row>
    <row r="515" x14ac:dyDescent="0.4">
      <c r="A515" s="11" t="str">
        <f>Data[[#This Row],[category]]&amp;Data[[#This Row],[subcategory]]&amp;Data[[#This Row],[date]]&amp;Data[[#This Row],[hour]]</f>
        <v>Climate zonesDesert (3)Avg. Weekday Event20</v>
      </c>
      <c r="B515" s="11" t="s">
        <v>154</v>
      </c>
      <c r="C515" t="s">
        <v>156</v>
      </c>
      <c r="D515" t="s">
        <v>161</v>
      </c>
      <c r="E515" t="s">
        <v>54</v>
      </c>
      <c r="F515" s="0">
        <v>3</v>
      </c>
      <c r="G515" s="0">
        <v>83.595367431640625</v>
      </c>
      <c r="H515" s="0">
        <v>93.399848937988281</v>
      </c>
      <c r="I515" s="0">
        <v>9.8044795989990234</v>
      </c>
      <c r="J515" s="0">
        <v>7.9314923286437988</v>
      </c>
      <c r="K515" s="0">
        <v>83</v>
      </c>
      <c r="L515" s="0">
        <v>1.2361456155776978</v>
      </c>
      <c r="M515" s="0">
        <v>0</v>
      </c>
      <c r="N515" s="0">
        <v>0</v>
      </c>
      <c r="O515" s="0"/>
      <c r="P515" s="0"/>
      <c r="Q515" s="0">
        <v>-3.2416644096374512</v>
      </c>
      <c r="R515" s="0">
        <v>-0.36013680696487427</v>
      </c>
      <c r="S515" s="0">
        <v>5.6452007293701172</v>
      </c>
      <c r="T515" s="0">
        <v>9.8044795989990234</v>
      </c>
      <c r="U515" s="0">
        <v>13.96375846862793</v>
      </c>
      <c r="V515" s="0">
        <v>19.969095230102539</v>
      </c>
      <c r="W515" s="0">
        <v>22.850624084472656</v>
      </c>
      <c r="X515" s="0">
        <v>0.25078609585762024</v>
      </c>
      <c r="Y515" s="0">
        <v>0.2801995575428009</v>
      </c>
      <c r="Z515" s="0">
        <v>0.029413439333438873</v>
      </c>
      <c r="AA515" s="0">
        <v>0.023794477805495262</v>
      </c>
      <c r="AB515" s="0">
        <v>-0.0097249941900372505</v>
      </c>
      <c r="AC515" s="0">
        <v>-0.001080410904251039</v>
      </c>
      <c r="AD515" s="0">
        <v>0.016935603693127632</v>
      </c>
      <c r="AE515" s="0">
        <v>0.029413439333438873</v>
      </c>
      <c r="AF515" s="0">
        <v>0.041891276836395264</v>
      </c>
      <c r="AG515" s="0">
        <v>0.059907291084527969</v>
      </c>
      <c r="AH515" s="0">
        <v>0.068551875650882721</v>
      </c>
    </row>
    <row r="516" x14ac:dyDescent="0.4">
      <c r="A516" s="11" t="str">
        <f>Data[[#This Row],[category]]&amp;Data[[#This Row],[subcategory]]&amp;Data[[#This Row],[date]]&amp;Data[[#This Row],[hour]]</f>
        <v>Climate zonesDesert (3)Avg. Weekday Event21</v>
      </c>
      <c r="B516" s="11" t="s">
        <v>154</v>
      </c>
      <c r="C516" t="s">
        <v>156</v>
      </c>
      <c r="D516" t="s">
        <v>161</v>
      </c>
      <c r="E516" t="s">
        <v>72</v>
      </c>
      <c r="F516" s="0">
        <v>3</v>
      </c>
      <c r="G516" s="0">
        <v>72.907363891601562</v>
      </c>
      <c r="H516" s="0">
        <v>77.381919860839844</v>
      </c>
      <c r="I516" s="0">
        <v>4.4745573997497559</v>
      </c>
      <c r="J516" s="0">
        <v>5.8112645149230957</v>
      </c>
      <c r="K516" s="0">
        <v>80</v>
      </c>
      <c r="L516" s="0">
        <v>0.76998001337051392</v>
      </c>
      <c r="M516" s="0">
        <v>0</v>
      </c>
      <c r="N516" s="0">
        <v>0</v>
      </c>
      <c r="O516" s="0"/>
      <c r="P516" s="0"/>
      <c r="Q516" s="0">
        <v>-5.0841221809387207</v>
      </c>
      <c r="R516" s="0">
        <v>-2.9728777408599854</v>
      </c>
      <c r="S516" s="0">
        <v>1.4271273612976074</v>
      </c>
      <c r="T516" s="0">
        <v>4.4745573997497559</v>
      </c>
      <c r="U516" s="0">
        <v>7.5219874382019043</v>
      </c>
      <c r="V516" s="0">
        <v>11.921992301940918</v>
      </c>
      <c r="W516" s="0">
        <v>14.033236503601074</v>
      </c>
      <c r="X516" s="0">
        <v>0.21872209012508392</v>
      </c>
      <c r="Y516" s="0">
        <v>0.232145756483078</v>
      </c>
      <c r="Z516" s="0">
        <v>0.013423671945929527</v>
      </c>
      <c r="AA516" s="0">
        <v>0.017433794215321541</v>
      </c>
      <c r="AB516" s="0">
        <v>-0.015252367593348026</v>
      </c>
      <c r="AC516" s="0">
        <v>-0.0089186346158385277</v>
      </c>
      <c r="AD516" s="0">
        <v>0.0042813811451196671</v>
      </c>
      <c r="AE516" s="0">
        <v>0.013423671945929527</v>
      </c>
      <c r="AF516" s="0">
        <v>0.022565962746739388</v>
      </c>
      <c r="AG516" s="0">
        <v>0.035765979439020157</v>
      </c>
      <c r="AH516" s="0">
        <v>0.042099710553884506</v>
      </c>
    </row>
    <row r="517" x14ac:dyDescent="0.4">
      <c r="A517" s="11" t="str">
        <f>Data[[#This Row],[category]]&amp;Data[[#This Row],[subcategory]]&amp;Data[[#This Row],[date]]&amp;Data[[#This Row],[hour]]</f>
        <v>Climate zonesDesert (3)Avg. Weekday Event22</v>
      </c>
      <c r="B517" s="11" t="s">
        <v>154</v>
      </c>
      <c r="C517" t="s">
        <v>156</v>
      </c>
      <c r="D517" t="s">
        <v>161</v>
      </c>
      <c r="E517" t="s">
        <v>73</v>
      </c>
      <c r="F517" s="0">
        <v>3</v>
      </c>
      <c r="G517" s="0">
        <v>69.373420715332031</v>
      </c>
      <c r="H517" s="0">
        <v>68.886306762695312</v>
      </c>
      <c r="I517" s="0">
        <v>-0.48711824417114258</v>
      </c>
      <c r="J517" s="0">
        <v>5.2328710556030273</v>
      </c>
      <c r="K517" s="0">
        <v>73.5</v>
      </c>
      <c r="L517" s="0">
        <v>-0.093088142573833466</v>
      </c>
      <c r="M517" s="0">
        <v>0</v>
      </c>
      <c r="N517" s="0">
        <v>0</v>
      </c>
      <c r="O517" s="0"/>
      <c r="P517" s="0"/>
      <c r="Q517" s="0">
        <v>-9.0944252014160156</v>
      </c>
      <c r="R517" s="0">
        <v>-7.1933121681213379</v>
      </c>
      <c r="S517" s="0">
        <v>-3.2312386035919189</v>
      </c>
      <c r="T517" s="0">
        <v>-0.48711824417114258</v>
      </c>
      <c r="U517" s="0">
        <v>2.2570021152496338</v>
      </c>
      <c r="V517" s="0">
        <v>6.2190756797790527</v>
      </c>
      <c r="W517" s="0">
        <v>8.1201887130737305</v>
      </c>
      <c r="X517" s="0">
        <v>0.20812025666236877</v>
      </c>
      <c r="Y517" s="0">
        <v>0.20665891468524933</v>
      </c>
      <c r="Z517" s="0">
        <v>-0.0014613547828048468</v>
      </c>
      <c r="AA517" s="0">
        <v>0.015698613598942757</v>
      </c>
      <c r="AB517" s="0">
        <v>-0.027283275499939919</v>
      </c>
      <c r="AC517" s="0">
        <v>-0.021579938009381294</v>
      </c>
      <c r="AD517" s="0">
        <v>-0.0096937157213687897</v>
      </c>
      <c r="AE517" s="0">
        <v>-0.0014613547828048468</v>
      </c>
      <c r="AF517" s="0">
        <v>0.0067710061557590961</v>
      </c>
      <c r="AG517" s="0">
        <v>0.018657227978110313</v>
      </c>
      <c r="AH517" s="0">
        <v>0.024360567331314087</v>
      </c>
    </row>
    <row r="518" x14ac:dyDescent="0.4">
      <c r="A518" s="11" t="str">
        <f>Data[[#This Row],[category]]&amp;Data[[#This Row],[subcategory]]&amp;Data[[#This Row],[date]]&amp;Data[[#This Row],[hour]]</f>
        <v>Climate zonesDesert (3)Avg. Weekday Event23</v>
      </c>
      <c r="B518" s="11" t="s">
        <v>154</v>
      </c>
      <c r="C518" t="s">
        <v>156</v>
      </c>
      <c r="D518" t="s">
        <v>161</v>
      </c>
      <c r="E518" t="s">
        <v>74</v>
      </c>
      <c r="F518" s="0">
        <v>3</v>
      </c>
      <c r="G518" s="0">
        <v>61.222309112548828</v>
      </c>
      <c r="H518" s="0">
        <v>60.305915832519531</v>
      </c>
      <c r="I518" s="0">
        <v>-0.9163966178894043</v>
      </c>
      <c r="J518" s="0">
        <v>5.5160694122314453</v>
      </c>
      <c r="K518" s="0">
        <v>73.5</v>
      </c>
      <c r="L518" s="0">
        <v>-0.16613218188285828</v>
      </c>
      <c r="M518" s="0">
        <v>0</v>
      </c>
      <c r="N518" s="0">
        <v>0</v>
      </c>
      <c r="O518" s="0"/>
      <c r="P518" s="0"/>
      <c r="Q518" s="0">
        <v>-9.9895229339599609</v>
      </c>
      <c r="R518" s="0">
        <v>-7.9855241775512695</v>
      </c>
      <c r="S518" s="0">
        <v>-3.8090262413024902</v>
      </c>
      <c r="T518" s="0">
        <v>-0.9163966178894043</v>
      </c>
      <c r="U518" s="0">
        <v>1.9762330055236816</v>
      </c>
      <c r="V518" s="0">
        <v>6.1527309417724609</v>
      </c>
      <c r="W518" s="0">
        <v>8.1567296981811523</v>
      </c>
      <c r="X518" s="0">
        <v>0.18366692960262299</v>
      </c>
      <c r="Y518" s="0">
        <v>0.18091775476932526</v>
      </c>
      <c r="Z518" s="0">
        <v>-0.002749189967289567</v>
      </c>
      <c r="AA518" s="0">
        <v>0.016548208892345428</v>
      </c>
      <c r="AB518" s="0">
        <v>-0.029968570917844772</v>
      </c>
      <c r="AC518" s="0">
        <v>-0.023956572636961937</v>
      </c>
      <c r="AD518" s="0">
        <v>-0.011427079327404499</v>
      </c>
      <c r="AE518" s="0">
        <v>-0.002749189967289567</v>
      </c>
      <c r="AF518" s="0">
        <v>0.0059286993928253651</v>
      </c>
      <c r="AG518" s="0">
        <v>0.01845819316804409</v>
      </c>
      <c r="AH518" s="0">
        <v>0.024470191448926926</v>
      </c>
    </row>
    <row r="519" x14ac:dyDescent="0.4">
      <c r="A519" s="11" t="str">
        <f>Data[[#This Row],[category]]&amp;Data[[#This Row],[subcategory]]&amp;Data[[#This Row],[date]]&amp;Data[[#This Row],[hour]]</f>
        <v>Climate zonesDesert (3)Avg. Weekday Event24</v>
      </c>
      <c r="B519" s="11" t="s">
        <v>154</v>
      </c>
      <c r="C519" t="s">
        <v>156</v>
      </c>
      <c r="D519" t="s">
        <v>161</v>
      </c>
      <c r="E519" t="s">
        <v>75</v>
      </c>
      <c r="F519" s="0">
        <v>3</v>
      </c>
      <c r="G519" s="0">
        <v>53.742382049560547</v>
      </c>
      <c r="H519" s="0">
        <v>53.788475036621094</v>
      </c>
      <c r="I519" s="0">
        <v>0.046093463897705078</v>
      </c>
      <c r="J519" s="0">
        <v>6.7671957015991211</v>
      </c>
      <c r="K519" s="0">
        <v>72</v>
      </c>
      <c r="L519" s="0">
        <v>0.0068113096058368683</v>
      </c>
      <c r="M519" s="0">
        <v>0</v>
      </c>
      <c r="N519" s="0">
        <v>0</v>
      </c>
      <c r="O519" s="0"/>
      <c r="P519" s="0"/>
      <c r="Q519" s="0">
        <v>-11.084953308105469</v>
      </c>
      <c r="R519" s="0">
        <v>-8.6264171600341797</v>
      </c>
      <c r="S519" s="0">
        <v>-3.5026273727416992</v>
      </c>
      <c r="T519" s="0">
        <v>0.046093463897705078</v>
      </c>
      <c r="U519" s="0">
        <v>3.5948143005371094</v>
      </c>
      <c r="V519" s="0">
        <v>8.7186040878295898</v>
      </c>
      <c r="W519" s="0">
        <v>11.177140235900879</v>
      </c>
      <c r="X519" s="0">
        <v>0.16122715175151825</v>
      </c>
      <c r="Y519" s="0">
        <v>0.16136541962623596</v>
      </c>
      <c r="Z519" s="0">
        <v>0.0001382803893648088</v>
      </c>
      <c r="AA519" s="0">
        <v>0.020301587879657745</v>
      </c>
      <c r="AB519" s="0">
        <v>-0.033254861831665039</v>
      </c>
      <c r="AC519" s="0">
        <v>-0.025879250839352608</v>
      </c>
      <c r="AD519" s="0">
        <v>-0.010507882572710514</v>
      </c>
      <c r="AE519" s="0">
        <v>0.0001382803893648088</v>
      </c>
      <c r="AF519" s="0">
        <v>0.010784443467855453</v>
      </c>
      <c r="AG519" s="0">
        <v>0.026155812665820122</v>
      </c>
      <c r="AH519" s="0">
        <v>0.033531419932842255</v>
      </c>
    </row>
    <row r="520" x14ac:dyDescent="0.4">
      <c r="A520" s="11" t="str">
        <f>Data[[#This Row],[category]]&amp;Data[[#This Row],[subcategory]]&amp;Data[[#This Row],[date]]&amp;Data[[#This Row],[hour]]</f>
        <v>Climate zonesDesert (3)Avg. Weekday EventAvg. 11 to 6 pm</v>
      </c>
      <c r="B520" s="11" t="s">
        <v>154</v>
      </c>
      <c r="C520" t="s">
        <v>156</v>
      </c>
      <c r="D520" t="s">
        <v>161</v>
      </c>
      <c r="E520" t="s">
        <v>76</v>
      </c>
      <c r="F520" s="0">
        <v>3</v>
      </c>
      <c r="G520" s="0">
        <v>160.3292236328125</v>
      </c>
      <c r="H520" s="0">
        <v>144.85606384277344</v>
      </c>
      <c r="I520" s="0">
        <v>-15.473152160644531</v>
      </c>
      <c r="J520" s="0">
        <v>12.214839935302734</v>
      </c>
      <c r="K520" s="0">
        <v>97.214286804199219</v>
      </c>
      <c r="L520" s="0">
        <v>-1.2667503356933594</v>
      </c>
      <c r="M520" s="0">
        <v>0</v>
      </c>
      <c r="N520" s="0">
        <v>0</v>
      </c>
      <c r="O520" s="0"/>
      <c r="P520" s="0"/>
      <c r="Q520" s="0">
        <v>-35.564777374267578</v>
      </c>
      <c r="R520" s="0">
        <v>-31.127099990844727</v>
      </c>
      <c r="S520" s="0">
        <v>-21.878620147705078</v>
      </c>
      <c r="T520" s="0">
        <v>-15.473152160644531</v>
      </c>
      <c r="U520" s="0">
        <v>-9.0676841735839844</v>
      </c>
      <c r="V520" s="0">
        <v>0.1807950884103775</v>
      </c>
      <c r="W520" s="0">
        <v>4.618471622467041</v>
      </c>
      <c r="X520" s="0">
        <v>0.48098766803741455</v>
      </c>
      <c r="Y520" s="0">
        <v>0.43456819653511047</v>
      </c>
      <c r="Z520" s="0">
        <v>-0.046419456601142883</v>
      </c>
      <c r="AA520" s="0">
        <v>0.036644518375396729</v>
      </c>
      <c r="AB520" s="0">
        <v>-0.10669432580471039</v>
      </c>
      <c r="AC520" s="0">
        <v>-0.093381293118000031</v>
      </c>
      <c r="AD520" s="0">
        <v>-0.065635859966278076</v>
      </c>
      <c r="AE520" s="0">
        <v>-0.046419456601142883</v>
      </c>
      <c r="AF520" s="0">
        <v>-0.02720305323600769</v>
      </c>
      <c r="AG520" s="0">
        <v>0.0005423832917585969</v>
      </c>
      <c r="AH520" s="0">
        <v>0.013855412602424622</v>
      </c>
    </row>
    <row r="521" x14ac:dyDescent="0.4">
      <c r="A521" s="11" t="str">
        <f>Data[[#This Row],[category]]&amp;Data[[#This Row],[subcategory]]&amp;Data[[#This Row],[date]]&amp;Data[[#This Row],[hour]]</f>
        <v>Climate zonesDesert (3)Avg. Weekday EventAvg. 2 to 6pm</v>
      </c>
      <c r="B521" s="11" t="s">
        <v>154</v>
      </c>
      <c r="C521" t="s">
        <v>156</v>
      </c>
      <c r="D521" t="s">
        <v>161</v>
      </c>
      <c r="E521" t="s">
        <v>77</v>
      </c>
      <c r="F521" s="0">
        <v>3</v>
      </c>
      <c r="G521" s="0">
        <v>146.29876708984375</v>
      </c>
      <c r="H521" s="0">
        <v>129.78987121582031</v>
      </c>
      <c r="I521" s="0">
        <v>-16.508892059326172</v>
      </c>
      <c r="J521" s="0">
        <v>15.139615058898926</v>
      </c>
      <c r="K521" s="0">
        <v>97.375</v>
      </c>
      <c r="L521" s="0">
        <v>-1.0904433727264404</v>
      </c>
      <c r="M521" s="0">
        <v>0</v>
      </c>
      <c r="N521" s="0">
        <v>0</v>
      </c>
      <c r="O521" s="0"/>
      <c r="P521" s="0"/>
      <c r="Q521" s="0">
        <v>-41.411342620849609</v>
      </c>
      <c r="R521" s="0">
        <v>-35.911090850830078</v>
      </c>
      <c r="S521" s="0">
        <v>-24.448114395141602</v>
      </c>
      <c r="T521" s="0">
        <v>-16.508892059326172</v>
      </c>
      <c r="U521" s="0">
        <v>-8.5696697235107422</v>
      </c>
      <c r="V521" s="0">
        <v>2.8933053016662598</v>
      </c>
      <c r="W521" s="0">
        <v>8.3935585021972656</v>
      </c>
      <c r="X521" s="0">
        <v>0.4388962984085083</v>
      </c>
      <c r="Y521" s="0">
        <v>0.38936960697174072</v>
      </c>
      <c r="Z521" s="0">
        <v>-0.049526676535606384</v>
      </c>
      <c r="AA521" s="0">
        <v>0.045418843626976013</v>
      </c>
      <c r="AB521" s="0">
        <v>-0.12423402816057205</v>
      </c>
      <c r="AC521" s="0">
        <v>-0.10773326456546783</v>
      </c>
      <c r="AD521" s="0">
        <v>-0.073344342410564423</v>
      </c>
      <c r="AE521" s="0">
        <v>-0.049526676535606384</v>
      </c>
      <c r="AF521" s="0">
        <v>-0.025709012523293495</v>
      </c>
      <c r="AG521" s="0">
        <v>0.0086799133569002151</v>
      </c>
      <c r="AH521" s="0">
        <v>0.025180673226714134</v>
      </c>
    </row>
    <row r="522" x14ac:dyDescent="0.4">
      <c r="A522" s="11" t="str">
        <f>Data[[#This Row],[category]]&amp;Data[[#This Row],[subcategory]]&amp;Data[[#This Row],[date]]&amp;Data[[#This Row],[hour]]</f>
        <v>Climate zonesInland (4)8/31/20171</v>
      </c>
      <c r="B522" s="11" t="s">
        <v>154</v>
      </c>
      <c r="C522" t="s">
        <v>157</v>
      </c>
      <c r="D522" t="s">
        <v>109</v>
      </c>
      <c r="E522" t="s">
        <v>40</v>
      </c>
      <c r="F522" s="0">
        <v>333</v>
      </c>
      <c r="G522" s="0">
        <v>23.864353179931641</v>
      </c>
      <c r="H522" s="0">
        <v>27.029180526733398</v>
      </c>
      <c r="I522" s="0">
        <v>3.1648271083831787</v>
      </c>
      <c r="J522" s="0">
        <v>1.5210525989532471</v>
      </c>
      <c r="K522" s="0">
        <v>73.687690734863281</v>
      </c>
      <c r="L522" s="0">
        <v>2.0806822776794434</v>
      </c>
      <c r="M522" s="0">
        <v>1</v>
      </c>
      <c r="N522" s="0">
        <v>1</v>
      </c>
      <c r="O522" s="0">
        <v>63.139141082763672</v>
      </c>
      <c r="P522" s="0">
        <v>56.326816558837891</v>
      </c>
      <c r="Q522" s="0">
        <v>0.66291821002960205</v>
      </c>
      <c r="R522" s="0">
        <v>1.2155197858810425</v>
      </c>
      <c r="S522" s="0">
        <v>2.3671863079071045</v>
      </c>
      <c r="T522" s="0">
        <v>3.1648271083831787</v>
      </c>
      <c r="U522" s="0">
        <v>3.9624679088592529</v>
      </c>
      <c r="V522" s="0">
        <v>5.1141343116760254</v>
      </c>
      <c r="W522" s="0">
        <v>5.6667361259460449</v>
      </c>
      <c r="X522" s="0">
        <v>7.9468297958374023</v>
      </c>
      <c r="Y522" s="0">
        <v>9.0007171630859375</v>
      </c>
      <c r="Z522" s="0">
        <v>1.0538874864578247</v>
      </c>
      <c r="AA522" s="0">
        <v>0.50651049613952637</v>
      </c>
      <c r="AB522" s="0">
        <v>0.22075186669826508</v>
      </c>
      <c r="AC522" s="0">
        <v>0.40476816892623901</v>
      </c>
      <c r="AD522" s="0">
        <v>0.78827309608459473</v>
      </c>
      <c r="AE522" s="0">
        <v>1.0538874864578247</v>
      </c>
      <c r="AF522" s="0">
        <v>1.3195018768310547</v>
      </c>
      <c r="AG522" s="0">
        <v>1.7030068635940552</v>
      </c>
      <c r="AH522" s="0">
        <v>1.8870230913162231</v>
      </c>
    </row>
    <row r="523" x14ac:dyDescent="0.4">
      <c r="A523" s="11" t="str">
        <f>Data[[#This Row],[category]]&amp;Data[[#This Row],[subcategory]]&amp;Data[[#This Row],[date]]&amp;Data[[#This Row],[hour]]</f>
        <v>Climate zonesInland (4)8/31/20172</v>
      </c>
      <c r="B523" s="11" t="s">
        <v>154</v>
      </c>
      <c r="C523" t="s">
        <v>157</v>
      </c>
      <c r="D523" t="s">
        <v>109</v>
      </c>
      <c r="E523" t="s">
        <v>41</v>
      </c>
      <c r="F523" s="0">
        <v>333</v>
      </c>
      <c r="G523" s="0">
        <v>22.452175140380859</v>
      </c>
      <c r="H523" s="0">
        <v>26.039192199707031</v>
      </c>
      <c r="I523" s="0">
        <v>3.5870165824890137</v>
      </c>
      <c r="J523" s="0">
        <v>1.5371710062026978</v>
      </c>
      <c r="K523" s="0">
        <v>73.336334228515625</v>
      </c>
      <c r="L523" s="0">
        <v>2.3335182666778564</v>
      </c>
      <c r="M523" s="0">
        <v>1</v>
      </c>
      <c r="N523" s="0">
        <v>1</v>
      </c>
      <c r="O523" s="0">
        <v>63.139141082763672</v>
      </c>
      <c r="P523" s="0">
        <v>56.326816558837891</v>
      </c>
      <c r="Q523" s="0">
        <v>1.0585952997207642</v>
      </c>
      <c r="R523" s="0">
        <v>1.6170526742935181</v>
      </c>
      <c r="S523" s="0">
        <v>2.7809233665466309</v>
      </c>
      <c r="T523" s="0">
        <v>3.5870165824890137</v>
      </c>
      <c r="U523" s="0">
        <v>4.3931097984313965</v>
      </c>
      <c r="V523" s="0">
        <v>5.5569806098937988</v>
      </c>
      <c r="W523" s="0">
        <v>6.1154379844665527</v>
      </c>
      <c r="X523" s="0">
        <v>7.4765744209289551</v>
      </c>
      <c r="Y523" s="0">
        <v>8.671051025390625</v>
      </c>
      <c r="Z523" s="0">
        <v>1.1944764852523804</v>
      </c>
      <c r="AA523" s="0">
        <v>0.51187795400619507</v>
      </c>
      <c r="AB523" s="0">
        <v>0.3525121808052063</v>
      </c>
      <c r="AC523" s="0">
        <v>0.53847849369049072</v>
      </c>
      <c r="AD523" s="0">
        <v>0.92604744434356689</v>
      </c>
      <c r="AE523" s="0">
        <v>1.1944764852523804</v>
      </c>
      <c r="AF523" s="0">
        <v>1.4629055261611938</v>
      </c>
      <c r="AG523" s="0">
        <v>1.85047447681427</v>
      </c>
      <c r="AH523" s="0">
        <v>2.0364408493041992</v>
      </c>
    </row>
    <row r="524" x14ac:dyDescent="0.4">
      <c r="A524" s="11" t="str">
        <f>Data[[#This Row],[category]]&amp;Data[[#This Row],[subcategory]]&amp;Data[[#This Row],[date]]&amp;Data[[#This Row],[hour]]</f>
        <v>Climate zonesInland (4)8/31/20173</v>
      </c>
      <c r="B524" s="11" t="s">
        <v>154</v>
      </c>
      <c r="C524" t="s">
        <v>157</v>
      </c>
      <c r="D524" t="s">
        <v>109</v>
      </c>
      <c r="E524" t="s">
        <v>42</v>
      </c>
      <c r="F524" s="0">
        <v>333</v>
      </c>
      <c r="G524" s="0">
        <v>21.933816909790039</v>
      </c>
      <c r="H524" s="0">
        <v>25.683517456054687</v>
      </c>
      <c r="I524" s="0">
        <v>3.7497017383575439</v>
      </c>
      <c r="J524" s="0">
        <v>1.4932712316513062</v>
      </c>
      <c r="K524" s="0">
        <v>73.207206726074219</v>
      </c>
      <c r="L524" s="0">
        <v>2.5110654830932617</v>
      </c>
      <c r="M524" s="0">
        <v>1</v>
      </c>
      <c r="N524" s="0">
        <v>1</v>
      </c>
      <c r="O524" s="0">
        <v>63.139141082763672</v>
      </c>
      <c r="P524" s="0">
        <v>56.326816558837891</v>
      </c>
      <c r="Q524" s="0">
        <v>1.2934890985488892</v>
      </c>
      <c r="R524" s="0">
        <v>1.8359977006912231</v>
      </c>
      <c r="S524" s="0">
        <v>2.9666295051574707</v>
      </c>
      <c r="T524" s="0">
        <v>3.7497017383575439</v>
      </c>
      <c r="U524" s="0">
        <v>4.5327739715576172</v>
      </c>
      <c r="V524" s="0">
        <v>5.6634058952331543</v>
      </c>
      <c r="W524" s="0">
        <v>6.2059144973754883</v>
      </c>
      <c r="X524" s="0">
        <v>7.3039608001708984</v>
      </c>
      <c r="Y524" s="0">
        <v>8.5526113510131836</v>
      </c>
      <c r="Z524" s="0">
        <v>1.2486506700515747</v>
      </c>
      <c r="AA524" s="0">
        <v>0.49725931882858276</v>
      </c>
      <c r="AB524" s="0">
        <v>0.43073186278343201</v>
      </c>
      <c r="AC524" s="0">
        <v>0.61138719320297241</v>
      </c>
      <c r="AD524" s="0">
        <v>0.98788762092590332</v>
      </c>
      <c r="AE524" s="0">
        <v>1.2486506700515747</v>
      </c>
      <c r="AF524" s="0">
        <v>1.5094137191772461</v>
      </c>
      <c r="AG524" s="0">
        <v>1.8859140872955322</v>
      </c>
      <c r="AH524" s="0">
        <v>2.0665695667266846</v>
      </c>
    </row>
    <row r="525" x14ac:dyDescent="0.4">
      <c r="A525" s="11" t="str">
        <f>Data[[#This Row],[category]]&amp;Data[[#This Row],[subcategory]]&amp;Data[[#This Row],[date]]&amp;Data[[#This Row],[hour]]</f>
        <v>Climate zonesInland (4)8/31/20174</v>
      </c>
      <c r="B525" s="11" t="s">
        <v>154</v>
      </c>
      <c r="C525" t="s">
        <v>157</v>
      </c>
      <c r="D525" t="s">
        <v>109</v>
      </c>
      <c r="E525" t="s">
        <v>43</v>
      </c>
      <c r="F525" s="0">
        <v>333</v>
      </c>
      <c r="G525" s="0">
        <v>21.41972541809082</v>
      </c>
      <c r="H525" s="0">
        <v>25.430582046508789</v>
      </c>
      <c r="I525" s="0">
        <v>4.0108566284179687</v>
      </c>
      <c r="J525" s="0">
        <v>1.5215790271759033</v>
      </c>
      <c r="K525" s="0">
        <v>73.018020629882813</v>
      </c>
      <c r="L525" s="0">
        <v>2.6359832286834717</v>
      </c>
      <c r="M525" s="0">
        <v>1</v>
      </c>
      <c r="N525" s="0">
        <v>1</v>
      </c>
      <c r="O525" s="0">
        <v>63.139141082763672</v>
      </c>
      <c r="P525" s="0">
        <v>56.326816558837891</v>
      </c>
      <c r="Q525" s="0">
        <v>1.5080817937850952</v>
      </c>
      <c r="R525" s="0">
        <v>2.0608747005462646</v>
      </c>
      <c r="S525" s="0">
        <v>3.2129397392272949</v>
      </c>
      <c r="T525" s="0">
        <v>4.0108566284179687</v>
      </c>
      <c r="U525" s="0">
        <v>4.8087735176086426</v>
      </c>
      <c r="V525" s="0">
        <v>5.960838794708252</v>
      </c>
      <c r="W525" s="0">
        <v>6.5136313438415527</v>
      </c>
      <c r="X525" s="0">
        <v>7.1327686309814453</v>
      </c>
      <c r="Y525" s="0">
        <v>8.4683837890625</v>
      </c>
      <c r="Z525" s="0">
        <v>1.3356152772903442</v>
      </c>
      <c r="AA525" s="0">
        <v>0.50668579339981079</v>
      </c>
      <c r="AB525" s="0">
        <v>0.50219130516052246</v>
      </c>
      <c r="AC525" s="0">
        <v>0.6862713098526001</v>
      </c>
      <c r="AD525" s="0">
        <v>1.0699089765548706</v>
      </c>
      <c r="AE525" s="0">
        <v>1.3356152772903442</v>
      </c>
      <c r="AF525" s="0">
        <v>1.6013215780258179</v>
      </c>
      <c r="AG525" s="0">
        <v>1.9849592447280884</v>
      </c>
      <c r="AH525" s="0">
        <v>2.169039249420166</v>
      </c>
    </row>
    <row r="526" x14ac:dyDescent="0.4">
      <c r="A526" s="11" t="str">
        <f>Data[[#This Row],[category]]&amp;Data[[#This Row],[subcategory]]&amp;Data[[#This Row],[date]]&amp;Data[[#This Row],[hour]]</f>
        <v>Climate zonesInland (4)8/31/20175</v>
      </c>
      <c r="B526" s="11" t="s">
        <v>154</v>
      </c>
      <c r="C526" t="s">
        <v>157</v>
      </c>
      <c r="D526" t="s">
        <v>109</v>
      </c>
      <c r="E526" t="s">
        <v>44</v>
      </c>
      <c r="F526" s="0">
        <v>333</v>
      </c>
      <c r="G526" s="0">
        <v>22.094690322875977</v>
      </c>
      <c r="H526" s="0">
        <v>26.044601440429688</v>
      </c>
      <c r="I526" s="0">
        <v>3.94991135597229</v>
      </c>
      <c r="J526" s="0">
        <v>1.4189066886901855</v>
      </c>
      <c r="K526" s="0">
        <v>72.540542602539063</v>
      </c>
      <c r="L526" s="0">
        <v>2.7837710380554199</v>
      </c>
      <c r="M526" s="0">
        <v>1</v>
      </c>
      <c r="N526" s="0">
        <v>1</v>
      </c>
      <c r="O526" s="0">
        <v>63.139141082763672</v>
      </c>
      <c r="P526" s="0">
        <v>56.326816558837891</v>
      </c>
      <c r="Q526" s="0">
        <v>1.6160175800323486</v>
      </c>
      <c r="R526" s="0">
        <v>2.1315093040466309</v>
      </c>
      <c r="S526" s="0">
        <v>3.2058360576629639</v>
      </c>
      <c r="T526" s="0">
        <v>3.94991135597229</v>
      </c>
      <c r="U526" s="0">
        <v>4.6939868927001953</v>
      </c>
      <c r="V526" s="0">
        <v>5.7683134078979492</v>
      </c>
      <c r="W526" s="0">
        <v>6.2838053703308105</v>
      </c>
      <c r="X526" s="0">
        <v>7.3575320243835449</v>
      </c>
      <c r="Y526" s="0">
        <v>8.6728525161743164</v>
      </c>
      <c r="Z526" s="0">
        <v>1.3153204917907715</v>
      </c>
      <c r="AA526" s="0">
        <v>0.4724959135055542</v>
      </c>
      <c r="AB526" s="0">
        <v>0.53813385963439941</v>
      </c>
      <c r="AC526" s="0">
        <v>0.7097926139831543</v>
      </c>
      <c r="AD526" s="0">
        <v>1.0675433874130249</v>
      </c>
      <c r="AE526" s="0">
        <v>1.3153204917907715</v>
      </c>
      <c r="AF526" s="0">
        <v>1.5630975961685181</v>
      </c>
      <c r="AG526" s="0">
        <v>1.9208483695983887</v>
      </c>
      <c r="AH526" s="0">
        <v>2.0925071239471436</v>
      </c>
    </row>
    <row r="527" x14ac:dyDescent="0.4">
      <c r="A527" s="11" t="str">
        <f>Data[[#This Row],[category]]&amp;Data[[#This Row],[subcategory]]&amp;Data[[#This Row],[date]]&amp;Data[[#This Row],[hour]]</f>
        <v>Climate zonesInland (4)8/31/20176</v>
      </c>
      <c r="B527" s="11" t="s">
        <v>154</v>
      </c>
      <c r="C527" t="s">
        <v>157</v>
      </c>
      <c r="D527" t="s">
        <v>109</v>
      </c>
      <c r="E527" t="s">
        <v>45</v>
      </c>
      <c r="F527" s="0">
        <v>333</v>
      </c>
      <c r="G527" s="0">
        <v>24.837095260620117</v>
      </c>
      <c r="H527" s="0">
        <v>28.452123641967773</v>
      </c>
      <c r="I527" s="0">
        <v>3.6150274276733398</v>
      </c>
      <c r="J527" s="0">
        <v>1.4279767274856567</v>
      </c>
      <c r="K527" s="0">
        <v>71.882881164550781</v>
      </c>
      <c r="L527" s="0">
        <v>2.5315730571746826</v>
      </c>
      <c r="M527" s="0">
        <v>1</v>
      </c>
      <c r="N527" s="0">
        <v>1</v>
      </c>
      <c r="O527" s="0">
        <v>63.139141082763672</v>
      </c>
      <c r="P527" s="0">
        <v>56.326816558837891</v>
      </c>
      <c r="Q527" s="0">
        <v>1.2662147283554077</v>
      </c>
      <c r="R527" s="0">
        <v>1.7850016355514526</v>
      </c>
      <c r="S527" s="0">
        <v>2.8661956787109375</v>
      </c>
      <c r="T527" s="0">
        <v>3.6150274276733398</v>
      </c>
      <c r="U527" s="0">
        <v>4.3638591766357422</v>
      </c>
      <c r="V527" s="0">
        <v>5.4450531005859375</v>
      </c>
      <c r="W527" s="0">
        <v>5.9638400077819824</v>
      </c>
      <c r="X527" s="0">
        <v>8.2707529067993164</v>
      </c>
      <c r="Y527" s="0">
        <v>9.4745569229125977</v>
      </c>
      <c r="Z527" s="0">
        <v>1.2038041353225708</v>
      </c>
      <c r="AA527" s="0">
        <v>0.47551625967025757</v>
      </c>
      <c r="AB527" s="0">
        <v>0.42164948582649231</v>
      </c>
      <c r="AC527" s="0">
        <v>0.59440553188323975</v>
      </c>
      <c r="AD527" s="0">
        <v>0.95444315671920776</v>
      </c>
      <c r="AE527" s="0">
        <v>1.2038041353225708</v>
      </c>
      <c r="AF527" s="0">
        <v>1.4531650543212891</v>
      </c>
      <c r="AG527" s="0">
        <v>1.8132027387619019</v>
      </c>
      <c r="AH527" s="0">
        <v>1.9859588146209717</v>
      </c>
    </row>
    <row r="528" x14ac:dyDescent="0.4">
      <c r="A528" s="11" t="str">
        <f>Data[[#This Row],[category]]&amp;Data[[#This Row],[subcategory]]&amp;Data[[#This Row],[date]]&amp;Data[[#This Row],[hour]]</f>
        <v>Climate zonesInland (4)8/31/20177</v>
      </c>
      <c r="B528" s="11" t="s">
        <v>154</v>
      </c>
      <c r="C528" t="s">
        <v>157</v>
      </c>
      <c r="D528" t="s">
        <v>109</v>
      </c>
      <c r="E528" t="s">
        <v>59</v>
      </c>
      <c r="F528" s="0">
        <v>333</v>
      </c>
      <c r="G528" s="0">
        <v>32.046680450439453</v>
      </c>
      <c r="H528" s="0">
        <v>35.374729156494141</v>
      </c>
      <c r="I528" s="0">
        <v>3.3280491828918457</v>
      </c>
      <c r="J528" s="0">
        <v>1.3732095956802368</v>
      </c>
      <c r="K528" s="0">
        <v>71.546546936035156</v>
      </c>
      <c r="L528" s="0">
        <v>2.4235551357269287</v>
      </c>
      <c r="M528" s="0">
        <v>1</v>
      </c>
      <c r="N528" s="0">
        <v>1</v>
      </c>
      <c r="O528" s="0">
        <v>63.139141082763672</v>
      </c>
      <c r="P528" s="0">
        <v>56.326816558837891</v>
      </c>
      <c r="Q528" s="0">
        <v>1.0693204402923584</v>
      </c>
      <c r="R528" s="0">
        <v>1.568210244178772</v>
      </c>
      <c r="S528" s="0">
        <v>2.6079373359680176</v>
      </c>
      <c r="T528" s="0">
        <v>3.3280491828918457</v>
      </c>
      <c r="U528" s="0">
        <v>4.0481610298156738</v>
      </c>
      <c r="V528" s="0">
        <v>5.087888240814209</v>
      </c>
      <c r="W528" s="0">
        <v>5.5867781639099121</v>
      </c>
      <c r="X528" s="0">
        <v>10.671545028686523</v>
      </c>
      <c r="Y528" s="0">
        <v>11.77978515625</v>
      </c>
      <c r="Z528" s="0">
        <v>1.1082403659820557</v>
      </c>
      <c r="AA528" s="0">
        <v>0.4572787880897522</v>
      </c>
      <c r="AB528" s="0">
        <v>0.35608369112014771</v>
      </c>
      <c r="AC528" s="0">
        <v>0.52221399545669556</v>
      </c>
      <c r="AD528" s="0">
        <v>0.86844313144683838</v>
      </c>
      <c r="AE528" s="0">
        <v>1.1082403659820557</v>
      </c>
      <c r="AF528" s="0">
        <v>1.3480376005172729</v>
      </c>
      <c r="AG528" s="0">
        <v>1.694266676902771</v>
      </c>
      <c r="AH528" s="0">
        <v>1.8603969812393188</v>
      </c>
    </row>
    <row r="529" x14ac:dyDescent="0.4">
      <c r="A529" s="11" t="str">
        <f>Data[[#This Row],[category]]&amp;Data[[#This Row],[subcategory]]&amp;Data[[#This Row],[date]]&amp;Data[[#This Row],[hour]]</f>
        <v>Climate zonesInland (4)8/31/20178</v>
      </c>
      <c r="B529" s="11" t="s">
        <v>154</v>
      </c>
      <c r="C529" t="s">
        <v>157</v>
      </c>
      <c r="D529" t="s">
        <v>109</v>
      </c>
      <c r="E529" t="s">
        <v>60</v>
      </c>
      <c r="F529" s="0">
        <v>333</v>
      </c>
      <c r="G529" s="0">
        <v>43.585594177246094</v>
      </c>
      <c r="H529" s="0">
        <v>44.851821899414063</v>
      </c>
      <c r="I529" s="0">
        <v>1.2662274837493896</v>
      </c>
      <c r="J529" s="0">
        <v>0.99439972639083862</v>
      </c>
      <c r="K529" s="0">
        <v>76.519515991210937</v>
      </c>
      <c r="L529" s="0">
        <v>1.2733585834503174</v>
      </c>
      <c r="M529" s="0">
        <v>0</v>
      </c>
      <c r="N529" s="0">
        <v>0</v>
      </c>
      <c r="O529" s="0">
        <v>63.139141082763672</v>
      </c>
      <c r="P529" s="0">
        <v>56.326816558837891</v>
      </c>
      <c r="Q529" s="0">
        <v>-0.36941450834274292</v>
      </c>
      <c r="R529" s="0">
        <v>-0.0081470422446727753</v>
      </c>
      <c r="S529" s="0">
        <v>0.74476373195648193</v>
      </c>
      <c r="T529" s="0">
        <v>1.2662274837493896</v>
      </c>
      <c r="U529" s="0">
        <v>1.7876912355422974</v>
      </c>
      <c r="V529" s="0">
        <v>2.5406019687652588</v>
      </c>
      <c r="W529" s="0">
        <v>2.901869535446167</v>
      </c>
      <c r="X529" s="0">
        <v>14.514002799987793</v>
      </c>
      <c r="Y529" s="0">
        <v>14.935656547546387</v>
      </c>
      <c r="Z529" s="0">
        <v>0.42165374755859375</v>
      </c>
      <c r="AA529" s="0">
        <v>0.331135094165802</v>
      </c>
      <c r="AB529" s="0">
        <v>-0.12301501631736755</v>
      </c>
      <c r="AC529" s="0">
        <v>-0.0027129508089274168</v>
      </c>
      <c r="AD529" s="0">
        <v>0.24800632894039154</v>
      </c>
      <c r="AE529" s="0">
        <v>0.42165374755859375</v>
      </c>
      <c r="AF529" s="0">
        <v>0.59530115127563477</v>
      </c>
      <c r="AG529" s="0">
        <v>0.84602046012878418</v>
      </c>
      <c r="AH529" s="0">
        <v>0.96632248163223267</v>
      </c>
    </row>
    <row r="530" x14ac:dyDescent="0.4">
      <c r="A530" s="11" t="str">
        <f>Data[[#This Row],[category]]&amp;Data[[#This Row],[subcategory]]&amp;Data[[#This Row],[date]]&amp;Data[[#This Row],[hour]]</f>
        <v>Climate zonesInland (4)8/31/20179</v>
      </c>
      <c r="B530" s="11" t="s">
        <v>154</v>
      </c>
      <c r="C530" t="s">
        <v>157</v>
      </c>
      <c r="D530" t="s">
        <v>109</v>
      </c>
      <c r="E530" t="s">
        <v>61</v>
      </c>
      <c r="F530" s="0">
        <v>333</v>
      </c>
      <c r="G530" s="0">
        <v>53.537811279296875</v>
      </c>
      <c r="H530" s="0">
        <v>53.75762939453125</v>
      </c>
      <c r="I530" s="0">
        <v>0.21981996297836304</v>
      </c>
      <c r="J530" s="0">
        <v>0.62074720859527588</v>
      </c>
      <c r="K530" s="0">
        <v>84.495498657226563</v>
      </c>
      <c r="L530" s="0">
        <v>0.35412153601646423</v>
      </c>
      <c r="M530" s="0">
        <v>0</v>
      </c>
      <c r="N530" s="0">
        <v>0</v>
      </c>
      <c r="O530" s="0">
        <v>63.139141082763672</v>
      </c>
      <c r="P530" s="0">
        <v>56.326816558837891</v>
      </c>
      <c r="Q530" s="0">
        <v>-0.80121833086013794</v>
      </c>
      <c r="R530" s="0">
        <v>-0.5756995677947998</v>
      </c>
      <c r="S530" s="0">
        <v>-0.10570019483566284</v>
      </c>
      <c r="T530" s="0">
        <v>0.21981996297836304</v>
      </c>
      <c r="U530" s="0">
        <v>0.54534012079238892</v>
      </c>
      <c r="V530" s="0">
        <v>1.0153394937515259</v>
      </c>
      <c r="W530" s="0">
        <v>1.2408583164215088</v>
      </c>
      <c r="X530" s="0">
        <v>17.828090667724609</v>
      </c>
      <c r="Y530" s="0">
        <v>17.901290893554688</v>
      </c>
      <c r="Z530" s="0">
        <v>0.073200047016143799</v>
      </c>
      <c r="AA530" s="0">
        <v>0.20670881867408752</v>
      </c>
      <c r="AB530" s="0">
        <v>-0.26680570840835571</v>
      </c>
      <c r="AC530" s="0">
        <v>-0.19170796871185303</v>
      </c>
      <c r="AD530" s="0">
        <v>-0.035198163241147995</v>
      </c>
      <c r="AE530" s="0">
        <v>0.073200047016143799</v>
      </c>
      <c r="AF530" s="0">
        <v>0.18159826099872589</v>
      </c>
      <c r="AG530" s="0">
        <v>0.33810806274414063</v>
      </c>
      <c r="AH530" s="0">
        <v>0.41320580244064331</v>
      </c>
    </row>
    <row r="531" x14ac:dyDescent="0.4">
      <c r="A531" s="11" t="str">
        <f>Data[[#This Row],[category]]&amp;Data[[#This Row],[subcategory]]&amp;Data[[#This Row],[date]]&amp;Data[[#This Row],[hour]]</f>
        <v>Climate zonesInland (4)8/31/201710</v>
      </c>
      <c r="B531" s="11" t="s">
        <v>154</v>
      </c>
      <c r="C531" t="s">
        <v>157</v>
      </c>
      <c r="D531" t="s">
        <v>109</v>
      </c>
      <c r="E531" t="s">
        <v>62</v>
      </c>
      <c r="F531" s="0">
        <v>333</v>
      </c>
      <c r="G531" s="0">
        <v>60.309089660644531</v>
      </c>
      <c r="H531" s="0">
        <v>60.584316253662109</v>
      </c>
      <c r="I531" s="0">
        <v>0.27522829174995422</v>
      </c>
      <c r="J531" s="0">
        <v>0.39428094029426575</v>
      </c>
      <c r="K531" s="0">
        <v>89.918922424316406</v>
      </c>
      <c r="L531" s="0">
        <v>0.69805121421813965</v>
      </c>
      <c r="M531" s="0">
        <v>0</v>
      </c>
      <c r="N531" s="0">
        <v>0</v>
      </c>
      <c r="O531" s="0">
        <v>63.139141082763672</v>
      </c>
      <c r="P531" s="0">
        <v>56.326816558837891</v>
      </c>
      <c r="Q531" s="0">
        <v>-0.37330615520477295</v>
      </c>
      <c r="R531" s="0">
        <v>-0.2300630658864975</v>
      </c>
      <c r="S531" s="0">
        <v>0.068467162549495697</v>
      </c>
      <c r="T531" s="0">
        <v>0.27522829174995422</v>
      </c>
      <c r="U531" s="0">
        <v>0.48198941349983215</v>
      </c>
      <c r="V531" s="0">
        <v>0.78051966428756714</v>
      </c>
      <c r="W531" s="0">
        <v>0.9237627387046814</v>
      </c>
      <c r="X531" s="0">
        <v>20.082927703857422</v>
      </c>
      <c r="Y531" s="0">
        <v>20.174577713012695</v>
      </c>
      <c r="Z531" s="0">
        <v>0.091651022434234619</v>
      </c>
      <c r="AA531" s="0">
        <v>0.13129554688930511</v>
      </c>
      <c r="AB531" s="0">
        <v>-0.1243109330534935</v>
      </c>
      <c r="AC531" s="0">
        <v>-0.0766109898686409</v>
      </c>
      <c r="AD531" s="0">
        <v>0.022799570113420486</v>
      </c>
      <c r="AE531" s="0">
        <v>0.091651022434234619</v>
      </c>
      <c r="AF531" s="0">
        <v>0.16050247848033905</v>
      </c>
      <c r="AG531" s="0">
        <v>0.25991302728652954</v>
      </c>
      <c r="AH531" s="0">
        <v>0.30761298537254333</v>
      </c>
    </row>
    <row r="532" x14ac:dyDescent="0.4">
      <c r="A532" s="11" t="str">
        <f>Data[[#This Row],[category]]&amp;Data[[#This Row],[subcategory]]&amp;Data[[#This Row],[date]]&amp;Data[[#This Row],[hour]]</f>
        <v>Climate zonesInland (4)8/31/201711</v>
      </c>
      <c r="B532" s="11" t="s">
        <v>154</v>
      </c>
      <c r="C532" t="s">
        <v>157</v>
      </c>
      <c r="D532" t="s">
        <v>109</v>
      </c>
      <c r="E532" t="s">
        <v>63</v>
      </c>
      <c r="F532" s="0">
        <v>333</v>
      </c>
      <c r="G532" s="0">
        <v>64.877708435058594</v>
      </c>
      <c r="H532" s="0">
        <v>64.60247802734375</v>
      </c>
      <c r="I532" s="0">
        <v>-0.2752288281917572</v>
      </c>
      <c r="J532" s="0">
        <v>0.39428091049194336</v>
      </c>
      <c r="K532" s="0">
        <v>94.882881164550781</v>
      </c>
      <c r="L532" s="0">
        <v>-0.69805264472961426</v>
      </c>
      <c r="M532" s="0">
        <v>0</v>
      </c>
      <c r="N532" s="0">
        <v>0</v>
      </c>
      <c r="O532" s="0">
        <v>63.139141082763672</v>
      </c>
      <c r="P532" s="0">
        <v>56.326816558837891</v>
      </c>
      <c r="Q532" s="0">
        <v>-0.9237632155418396</v>
      </c>
      <c r="R532" s="0">
        <v>-0.78052014112472534</v>
      </c>
      <c r="S532" s="0">
        <v>-0.48198994994163513</v>
      </c>
      <c r="T532" s="0">
        <v>-0.2752288281917572</v>
      </c>
      <c r="U532" s="0">
        <v>-0.068467713892459869</v>
      </c>
      <c r="V532" s="0">
        <v>0.23006248474121094</v>
      </c>
      <c r="W532" s="0">
        <v>0.3733055591583252</v>
      </c>
      <c r="X532" s="0">
        <v>21.604276657104492</v>
      </c>
      <c r="Y532" s="0">
        <v>21.512624740600586</v>
      </c>
      <c r="Z532" s="0">
        <v>-0.091651201248168945</v>
      </c>
      <c r="AA532" s="0">
        <v>0.13129554688930511</v>
      </c>
      <c r="AB532" s="0">
        <v>-0.30761316418647766</v>
      </c>
      <c r="AC532" s="0">
        <v>-0.25991320610046387</v>
      </c>
      <c r="AD532" s="0">
        <v>-0.16050265729427338</v>
      </c>
      <c r="AE532" s="0">
        <v>-0.091651201248168945</v>
      </c>
      <c r="AF532" s="0">
        <v>-0.022799748927354813</v>
      </c>
      <c r="AG532" s="0">
        <v>0.076610811054706573</v>
      </c>
      <c r="AH532" s="0">
        <v>0.12431075423955917</v>
      </c>
    </row>
    <row r="533" x14ac:dyDescent="0.4">
      <c r="A533" s="11" t="str">
        <f>Data[[#This Row],[category]]&amp;Data[[#This Row],[subcategory]]&amp;Data[[#This Row],[date]]&amp;Data[[#This Row],[hour]]</f>
        <v>Climate zonesInland (4)8/31/201712</v>
      </c>
      <c r="B533" s="11" t="s">
        <v>154</v>
      </c>
      <c r="C533" t="s">
        <v>157</v>
      </c>
      <c r="D533" t="s">
        <v>109</v>
      </c>
      <c r="E533" t="s">
        <v>64</v>
      </c>
      <c r="F533" s="0">
        <v>333</v>
      </c>
      <c r="G533" s="0">
        <v>69.10589599609375</v>
      </c>
      <c r="H533" s="0">
        <v>70.074623107910156</v>
      </c>
      <c r="I533" s="0">
        <v>0.96872967481613159</v>
      </c>
      <c r="J533" s="0">
        <v>0.89874511957168579</v>
      </c>
      <c r="K533" s="0">
        <v>98.669670104980469</v>
      </c>
      <c r="L533" s="0">
        <v>1.077869176864624</v>
      </c>
      <c r="M533" s="0">
        <v>0</v>
      </c>
      <c r="N533" s="0">
        <v>0</v>
      </c>
      <c r="O533" s="0">
        <v>63.139141082763672</v>
      </c>
      <c r="P533" s="0">
        <v>56.326816558837891</v>
      </c>
      <c r="Q533" s="0">
        <v>-0.50957447290420532</v>
      </c>
      <c r="R533" s="0">
        <v>-0.18305854499340057</v>
      </c>
      <c r="S533" s="0">
        <v>0.49742728471755981</v>
      </c>
      <c r="T533" s="0">
        <v>0.96872967481613159</v>
      </c>
      <c r="U533" s="0">
        <v>1.4400321245193481</v>
      </c>
      <c r="V533" s="0">
        <v>2.1205179691314697</v>
      </c>
      <c r="W533" s="0">
        <v>2.4470338821411133</v>
      </c>
      <c r="X533" s="0">
        <v>23.012264251708984</v>
      </c>
      <c r="Y533" s="0">
        <v>23.334850311279297</v>
      </c>
      <c r="Z533" s="0">
        <v>0.32258698344230652</v>
      </c>
      <c r="AA533" s="0">
        <v>0.29928213357925415</v>
      </c>
      <c r="AB533" s="0">
        <v>-0.16968831419944763</v>
      </c>
      <c r="AC533" s="0">
        <v>-0.060958504676818848</v>
      </c>
      <c r="AD533" s="0">
        <v>0.16564327478408813</v>
      </c>
      <c r="AE533" s="0">
        <v>0.32258698344230652</v>
      </c>
      <c r="AF533" s="0">
        <v>0.4795306921005249</v>
      </c>
      <c r="AG533" s="0">
        <v>0.70613247156143188</v>
      </c>
      <c r="AH533" s="0">
        <v>0.81486231088638306</v>
      </c>
    </row>
    <row r="534" x14ac:dyDescent="0.4">
      <c r="A534" s="11" t="str">
        <f>Data[[#This Row],[category]]&amp;Data[[#This Row],[subcategory]]&amp;Data[[#This Row],[date]]&amp;Data[[#This Row],[hour]]</f>
        <v>Climate zonesInland (4)8/31/201713</v>
      </c>
      <c r="B534" s="11" t="s">
        <v>154</v>
      </c>
      <c r="C534" t="s">
        <v>157</v>
      </c>
      <c r="D534" t="s">
        <v>109</v>
      </c>
      <c r="E534" t="s">
        <v>65</v>
      </c>
      <c r="F534" s="0">
        <v>333</v>
      </c>
      <c r="G534" s="0">
        <v>71.370994567871094</v>
      </c>
      <c r="H534" s="0">
        <v>73.099227905273438</v>
      </c>
      <c r="I534" s="0">
        <v>1.7282302379608154</v>
      </c>
      <c r="J534" s="0">
        <v>1.6656759977340698</v>
      </c>
      <c r="K534" s="0">
        <v>97.936935424804687</v>
      </c>
      <c r="L534" s="0">
        <v>1.0375548601150513</v>
      </c>
      <c r="M534" s="0">
        <v>0</v>
      </c>
      <c r="N534" s="0">
        <v>0</v>
      </c>
      <c r="O534" s="0">
        <v>63.139141082763672</v>
      </c>
      <c r="P534" s="0">
        <v>56.326816558837891</v>
      </c>
      <c r="Q534" s="0">
        <v>-1.0115629434585571</v>
      </c>
      <c r="R534" s="0">
        <v>-0.40641945600509644</v>
      </c>
      <c r="S534" s="0">
        <v>0.85474890470504761</v>
      </c>
      <c r="T534" s="0">
        <v>1.7282302379608154</v>
      </c>
      <c r="U534" s="0">
        <v>2.6017115116119385</v>
      </c>
      <c r="V534" s="0">
        <v>3.8628799915313721</v>
      </c>
      <c r="W534" s="0">
        <v>4.4680233001708984</v>
      </c>
      <c r="X534" s="0">
        <v>23.76654052734375</v>
      </c>
      <c r="Y534" s="0">
        <v>24.342042922973633</v>
      </c>
      <c r="Z534" s="0">
        <v>0.57550066709518433</v>
      </c>
      <c r="AA534" s="0">
        <v>0.55467009544372559</v>
      </c>
      <c r="AB534" s="0">
        <v>-0.33685046434402466</v>
      </c>
      <c r="AC534" s="0">
        <v>-0.13533766567707062</v>
      </c>
      <c r="AD534" s="0">
        <v>0.28463137149810791</v>
      </c>
      <c r="AE534" s="0">
        <v>0.57550066709518433</v>
      </c>
      <c r="AF534" s="0">
        <v>0.86636996269226074</v>
      </c>
      <c r="AG534" s="0">
        <v>1.2863390445709229</v>
      </c>
      <c r="AH534" s="0">
        <v>1.4878517389297485</v>
      </c>
    </row>
    <row r="535" x14ac:dyDescent="0.4">
      <c r="A535" s="11" t="str">
        <f>Data[[#This Row],[category]]&amp;Data[[#This Row],[subcategory]]&amp;Data[[#This Row],[date]]&amp;Data[[#This Row],[hour]]</f>
        <v>Climate zonesInland (4)8/31/201714</v>
      </c>
      <c r="B535" s="11" t="s">
        <v>154</v>
      </c>
      <c r="C535" t="s">
        <v>157</v>
      </c>
      <c r="D535" t="s">
        <v>109</v>
      </c>
      <c r="E535" t="s">
        <v>66</v>
      </c>
      <c r="F535" s="0">
        <v>333</v>
      </c>
      <c r="G535" s="0">
        <v>72.080230712890625</v>
      </c>
      <c r="H535" s="0">
        <v>73.492874145507813</v>
      </c>
      <c r="I535" s="0">
        <v>1.4126424789428711</v>
      </c>
      <c r="J535" s="0">
        <v>1.8191211223602295</v>
      </c>
      <c r="K535" s="0">
        <v>96.609611511230469</v>
      </c>
      <c r="L535" s="0">
        <v>0.77655220031738281</v>
      </c>
      <c r="M535" s="0">
        <v>0</v>
      </c>
      <c r="N535" s="0">
        <v>0</v>
      </c>
      <c r="O535" s="0">
        <v>63.139141082763672</v>
      </c>
      <c r="P535" s="0">
        <v>56.326816558837891</v>
      </c>
      <c r="Q535" s="0">
        <v>-1.5795454978942871</v>
      </c>
      <c r="R535" s="0">
        <v>-0.91865503787994385</v>
      </c>
      <c r="S535" s="0">
        <v>0.45869442820549011</v>
      </c>
      <c r="T535" s="0">
        <v>1.4126424789428711</v>
      </c>
      <c r="U535" s="0">
        <v>2.3665904998779297</v>
      </c>
      <c r="V535" s="0">
        <v>3.7439401149749756</v>
      </c>
      <c r="W535" s="0">
        <v>4.4048304557800293</v>
      </c>
      <c r="X535" s="0">
        <v>24.002716064453125</v>
      </c>
      <c r="Y535" s="0">
        <v>24.473127365112305</v>
      </c>
      <c r="Z535" s="0">
        <v>0.47040995955467224</v>
      </c>
      <c r="AA535" s="0">
        <v>0.60576730966567993</v>
      </c>
      <c r="AB535" s="0">
        <v>-0.52598857879638672</v>
      </c>
      <c r="AC535" s="0">
        <v>-0.3059120774269104</v>
      </c>
      <c r="AD535" s="0">
        <v>0.15274527668952942</v>
      </c>
      <c r="AE535" s="0">
        <v>0.47040995955467224</v>
      </c>
      <c r="AF535" s="0">
        <v>0.78807467222213745</v>
      </c>
      <c r="AG535" s="0">
        <v>1.2467319965362549</v>
      </c>
      <c r="AH535" s="0">
        <v>1.466808557510376</v>
      </c>
    </row>
    <row r="536" x14ac:dyDescent="0.4">
      <c r="A536" s="11" t="str">
        <f>Data[[#This Row],[category]]&amp;Data[[#This Row],[subcategory]]&amp;Data[[#This Row],[date]]&amp;Data[[#This Row],[hour]]</f>
        <v>Climate zonesInland (4)8/31/201715</v>
      </c>
      <c r="B536" s="11" t="s">
        <v>154</v>
      </c>
      <c r="C536" t="s">
        <v>157</v>
      </c>
      <c r="D536" t="s">
        <v>109</v>
      </c>
      <c r="E536" t="s">
        <v>67</v>
      </c>
      <c r="F536" s="0">
        <v>333</v>
      </c>
      <c r="G536" s="0">
        <v>68.950523376464844</v>
      </c>
      <c r="H536" s="0">
        <v>63.419719696044922</v>
      </c>
      <c r="I536" s="0">
        <v>-5.5307998657226562</v>
      </c>
      <c r="J536" s="0">
        <v>2.3339531421661377</v>
      </c>
      <c r="K536" s="0">
        <v>93.219223022460938</v>
      </c>
      <c r="L536" s="0">
        <v>-2.369713306427002</v>
      </c>
      <c r="M536" s="0">
        <v>1</v>
      </c>
      <c r="N536" s="0">
        <v>1</v>
      </c>
      <c r="O536" s="0">
        <v>63.139141082763672</v>
      </c>
      <c r="P536" s="0">
        <v>56.326816558837891</v>
      </c>
      <c r="Q536" s="0">
        <v>-9.3698110580444336</v>
      </c>
      <c r="R536" s="0">
        <v>-8.521881103515625</v>
      </c>
      <c r="S536" s="0">
        <v>-6.7547259330749512</v>
      </c>
      <c r="T536" s="0">
        <v>-5.5307998657226562</v>
      </c>
      <c r="U536" s="0">
        <v>-4.3068737983703613</v>
      </c>
      <c r="V536" s="0">
        <v>-2.5397186279296875</v>
      </c>
      <c r="W536" s="0">
        <v>-1.6917885541915894</v>
      </c>
      <c r="X536" s="0">
        <v>22.96052360534668</v>
      </c>
      <c r="Y536" s="0">
        <v>21.118766784667969</v>
      </c>
      <c r="Z536" s="0">
        <v>-1.8417563438415527</v>
      </c>
      <c r="AA536" s="0">
        <v>0.7772064208984375</v>
      </c>
      <c r="AB536" s="0">
        <v>-3.1201472282409668</v>
      </c>
      <c r="AC536" s="0">
        <v>-2.8377864360809326</v>
      </c>
      <c r="AD536" s="0">
        <v>-2.249323844909668</v>
      </c>
      <c r="AE536" s="0">
        <v>-1.8417563438415527</v>
      </c>
      <c r="AF536" s="0">
        <v>-1.4341888427734375</v>
      </c>
      <c r="AG536" s="0">
        <v>-0.84572625160217285</v>
      </c>
      <c r="AH536" s="0">
        <v>-0.56336551904678345</v>
      </c>
    </row>
    <row r="537" x14ac:dyDescent="0.4">
      <c r="A537" s="11" t="str">
        <f>Data[[#This Row],[category]]&amp;Data[[#This Row],[subcategory]]&amp;Data[[#This Row],[date]]&amp;Data[[#This Row],[hour]]</f>
        <v>Climate zonesInland (4)8/31/201716</v>
      </c>
      <c r="B537" s="11" t="s">
        <v>154</v>
      </c>
      <c r="C537" t="s">
        <v>157</v>
      </c>
      <c r="D537" t="s">
        <v>109</v>
      </c>
      <c r="E537" t="s">
        <v>68</v>
      </c>
      <c r="F537" s="0">
        <v>333</v>
      </c>
      <c r="G537" s="0">
        <v>63.137237548828125</v>
      </c>
      <c r="H537" s="0">
        <v>58.528358459472656</v>
      </c>
      <c r="I537" s="0">
        <v>-4.6088776588439941</v>
      </c>
      <c r="J537" s="0">
        <v>2.418076753616333</v>
      </c>
      <c r="K537" s="0">
        <v>91.213211059570313</v>
      </c>
      <c r="L537" s="0">
        <v>-1.9060096740722656</v>
      </c>
      <c r="M537" s="0">
        <v>1</v>
      </c>
      <c r="N537" s="0">
        <v>0</v>
      </c>
      <c r="O537" s="0">
        <v>63.139141082763672</v>
      </c>
      <c r="P537" s="0">
        <v>56.326816558837891</v>
      </c>
      <c r="Q537" s="0">
        <v>-8.5862598419189453</v>
      </c>
      <c r="R537" s="0">
        <v>-7.7077674865722656</v>
      </c>
      <c r="S537" s="0">
        <v>-5.8769183158874512</v>
      </c>
      <c r="T537" s="0">
        <v>-4.6088776588439941</v>
      </c>
      <c r="U537" s="0">
        <v>-3.3408370018005371</v>
      </c>
      <c r="V537" s="0">
        <v>-1.5099875926971436</v>
      </c>
      <c r="W537" s="0">
        <v>-0.63149535655975342</v>
      </c>
      <c r="X537" s="0">
        <v>21.024700164794922</v>
      </c>
      <c r="Y537" s="0">
        <v>19.48994255065918</v>
      </c>
      <c r="Z537" s="0">
        <v>-1.5347563028335571</v>
      </c>
      <c r="AA537" s="0">
        <v>0.80521953105926514</v>
      </c>
      <c r="AB537" s="0">
        <v>-2.8592245578765869</v>
      </c>
      <c r="AC537" s="0">
        <v>-2.5666866302490234</v>
      </c>
      <c r="AD537" s="0">
        <v>-1.9570138454437256</v>
      </c>
      <c r="AE537" s="0">
        <v>-1.5347563028335571</v>
      </c>
      <c r="AF537" s="0">
        <v>-1.1124987602233887</v>
      </c>
      <c r="AG537" s="0">
        <v>-0.50282597541809082</v>
      </c>
      <c r="AH537" s="0">
        <v>-0.21028803288936615</v>
      </c>
    </row>
    <row r="538" x14ac:dyDescent="0.4">
      <c r="A538" s="11" t="str">
        <f>Data[[#This Row],[category]]&amp;Data[[#This Row],[subcategory]]&amp;Data[[#This Row],[date]]&amp;Data[[#This Row],[hour]]</f>
        <v>Climate zonesInland (4)8/31/201717</v>
      </c>
      <c r="B538" s="11" t="s">
        <v>154</v>
      </c>
      <c r="C538" t="s">
        <v>157</v>
      </c>
      <c r="D538" t="s">
        <v>109</v>
      </c>
      <c r="E538" t="s">
        <v>69</v>
      </c>
      <c r="F538" s="0">
        <v>333</v>
      </c>
      <c r="G538" s="0">
        <v>58.189022064208984</v>
      </c>
      <c r="H538" s="0">
        <v>54.461017608642578</v>
      </c>
      <c r="I538" s="0">
        <v>-3.7280049324035645</v>
      </c>
      <c r="J538" s="0">
        <v>2.592886209487915</v>
      </c>
      <c r="K538" s="0">
        <v>90.897895812988281</v>
      </c>
      <c r="L538" s="0">
        <v>-1.4377819299697876</v>
      </c>
      <c r="M538" s="0">
        <v>0</v>
      </c>
      <c r="N538" s="0">
        <v>0</v>
      </c>
      <c r="O538" s="0">
        <v>63.139141082763672</v>
      </c>
      <c r="P538" s="0">
        <v>56.326816558837891</v>
      </c>
      <c r="Q538" s="0">
        <v>-7.9929232597351074</v>
      </c>
      <c r="R538" s="0">
        <v>-7.0509223937988281</v>
      </c>
      <c r="S538" s="0">
        <v>-5.0877156257629395</v>
      </c>
      <c r="T538" s="0">
        <v>-3.7280049324035645</v>
      </c>
      <c r="U538" s="0">
        <v>-2.3682940006256104</v>
      </c>
      <c r="V538" s="0">
        <v>-0.40508756041526794</v>
      </c>
      <c r="W538" s="0">
        <v>0.53691333532333374</v>
      </c>
      <c r="X538" s="0">
        <v>19.376943588256836</v>
      </c>
      <c r="Y538" s="0">
        <v>18.135519027709961</v>
      </c>
      <c r="Z538" s="0">
        <v>-1.241425633430481</v>
      </c>
      <c r="AA538" s="0">
        <v>0.86343109607696533</v>
      </c>
      <c r="AB538" s="0">
        <v>-2.6616435050964355</v>
      </c>
      <c r="AC538" s="0">
        <v>-2.3479571342468262</v>
      </c>
      <c r="AD538" s="0">
        <v>-1.6942093372344971</v>
      </c>
      <c r="AE538" s="0">
        <v>-1.241425633430481</v>
      </c>
      <c r="AF538" s="0">
        <v>-0.78864192962646484</v>
      </c>
      <c r="AG538" s="0">
        <v>-0.13489416241645813</v>
      </c>
      <c r="AH538" s="0">
        <v>0.17879213392734528</v>
      </c>
    </row>
    <row r="539" x14ac:dyDescent="0.4">
      <c r="A539" s="11" t="str">
        <f>Data[[#This Row],[category]]&amp;Data[[#This Row],[subcategory]]&amp;Data[[#This Row],[date]]&amp;Data[[#This Row],[hour]]</f>
        <v>Climate zonesInland (4)8/31/201718</v>
      </c>
      <c r="B539" s="11" t="s">
        <v>154</v>
      </c>
      <c r="C539" t="s">
        <v>157</v>
      </c>
      <c r="D539" t="s">
        <v>109</v>
      </c>
      <c r="E539" t="s">
        <v>70</v>
      </c>
      <c r="F539" s="0">
        <v>333</v>
      </c>
      <c r="G539" s="0">
        <v>53.202804565429688</v>
      </c>
      <c r="H539" s="0">
        <v>48.898166656494141</v>
      </c>
      <c r="I539" s="0">
        <v>-4.3046364784240723</v>
      </c>
      <c r="J539" s="0">
        <v>1.8437013626098633</v>
      </c>
      <c r="K539" s="0">
        <v>89.483482360839844</v>
      </c>
      <c r="L539" s="0">
        <v>-2.3347797393798828</v>
      </c>
      <c r="M539" s="0">
        <v>1</v>
      </c>
      <c r="N539" s="0">
        <v>1</v>
      </c>
      <c r="O539" s="0">
        <v>63.139141082763672</v>
      </c>
      <c r="P539" s="0">
        <v>56.326816558837891</v>
      </c>
      <c r="Q539" s="0">
        <v>-7.3372554779052734</v>
      </c>
      <c r="R539" s="0">
        <v>-6.6674346923828125</v>
      </c>
      <c r="S539" s="0">
        <v>-5.2714743614196777</v>
      </c>
      <c r="T539" s="0">
        <v>-4.3046364784240723</v>
      </c>
      <c r="U539" s="0">
        <v>-3.3377985954284668</v>
      </c>
      <c r="V539" s="0">
        <v>-1.9418381452560425</v>
      </c>
      <c r="W539" s="0">
        <v>-1.2720175981521606</v>
      </c>
      <c r="X539" s="0">
        <v>17.716533660888672</v>
      </c>
      <c r="Y539" s="0">
        <v>16.283088684082031</v>
      </c>
      <c r="Z539" s="0">
        <v>-1.4334439039230347</v>
      </c>
      <c r="AA539" s="0">
        <v>0.61395257711410522</v>
      </c>
      <c r="AB539" s="0">
        <v>-2.4433059692382813</v>
      </c>
      <c r="AC539" s="0">
        <v>-2.2202558517456055</v>
      </c>
      <c r="AD539" s="0">
        <v>-1.7554008960723877</v>
      </c>
      <c r="AE539" s="0">
        <v>-1.4334439039230347</v>
      </c>
      <c r="AF539" s="0">
        <v>-1.1114869117736816</v>
      </c>
      <c r="AG539" s="0">
        <v>-0.64663201570510864</v>
      </c>
      <c r="AH539" s="0">
        <v>-0.42358177900314331</v>
      </c>
    </row>
    <row r="540" x14ac:dyDescent="0.4">
      <c r="A540" s="11" t="str">
        <f>Data[[#This Row],[category]]&amp;Data[[#This Row],[subcategory]]&amp;Data[[#This Row],[date]]&amp;Data[[#This Row],[hour]]</f>
        <v>Climate zonesInland (4)8/31/201719</v>
      </c>
      <c r="B540" s="11" t="s">
        <v>154</v>
      </c>
      <c r="C540" t="s">
        <v>157</v>
      </c>
      <c r="D540" t="s">
        <v>109</v>
      </c>
      <c r="E540" t="s">
        <v>71</v>
      </c>
      <c r="F540" s="0">
        <v>333</v>
      </c>
      <c r="G540" s="0">
        <v>46.513965606689453</v>
      </c>
      <c r="H540" s="0">
        <v>48.555286407470703</v>
      </c>
      <c r="I540" s="0">
        <v>2.0413196086883545</v>
      </c>
      <c r="J540" s="0">
        <v>1.8947736024856567</v>
      </c>
      <c r="K540" s="0">
        <v>85.063064575195313</v>
      </c>
      <c r="L540" s="0">
        <v>1.0773422718048096</v>
      </c>
      <c r="M540" s="0">
        <v>0</v>
      </c>
      <c r="N540" s="0">
        <v>0</v>
      </c>
      <c r="O540" s="0">
        <v>63.139141082763672</v>
      </c>
      <c r="P540" s="0">
        <v>56.326816558837891</v>
      </c>
      <c r="Q540" s="0">
        <v>-1.0753055810928345</v>
      </c>
      <c r="R540" s="0">
        <v>-0.38693046569824219</v>
      </c>
      <c r="S540" s="0">
        <v>1.0476993322372437</v>
      </c>
      <c r="T540" s="0">
        <v>2.0413196086883545</v>
      </c>
      <c r="U540" s="0">
        <v>3.0349397659301758</v>
      </c>
      <c r="V540" s="0">
        <v>4.4695696830749512</v>
      </c>
      <c r="W540" s="0">
        <v>5.1579446792602539</v>
      </c>
      <c r="X540" s="0">
        <v>15.489151000976562</v>
      </c>
      <c r="Y540" s="0">
        <v>16.168910980224609</v>
      </c>
      <c r="Z540" s="0">
        <v>0.6797594428062439</v>
      </c>
      <c r="AA540" s="0">
        <v>0.63095963001251221</v>
      </c>
      <c r="AB540" s="0">
        <v>-0.3580767810344696</v>
      </c>
      <c r="AC540" s="0">
        <v>-0.12884785234928131</v>
      </c>
      <c r="AD540" s="0">
        <v>0.34888389706611633</v>
      </c>
      <c r="AE540" s="0">
        <v>0.6797594428062439</v>
      </c>
      <c r="AF540" s="0">
        <v>1.0106350183486938</v>
      </c>
      <c r="AG540" s="0">
        <v>1.4883667230606079</v>
      </c>
      <c r="AH540" s="0">
        <v>1.7175956964492798</v>
      </c>
    </row>
    <row r="541" x14ac:dyDescent="0.4">
      <c r="A541" s="11" t="str">
        <f>Data[[#This Row],[category]]&amp;Data[[#This Row],[subcategory]]&amp;Data[[#This Row],[date]]&amp;Data[[#This Row],[hour]]</f>
        <v>Climate zonesInland (4)8/31/201720</v>
      </c>
      <c r="B541" s="11" t="s">
        <v>154</v>
      </c>
      <c r="C541" t="s">
        <v>157</v>
      </c>
      <c r="D541" t="s">
        <v>109</v>
      </c>
      <c r="E541" t="s">
        <v>54</v>
      </c>
      <c r="F541" s="0">
        <v>333</v>
      </c>
      <c r="G541" s="0">
        <v>42.373992919921875</v>
      </c>
      <c r="H541" s="0">
        <v>45.444557189941406</v>
      </c>
      <c r="I541" s="0">
        <v>3.0705633163452148</v>
      </c>
      <c r="J541" s="0">
        <v>1.8629295825958252</v>
      </c>
      <c r="K541" s="0">
        <v>80.423423767089844</v>
      </c>
      <c r="L541" s="0">
        <v>1.6482443809509277</v>
      </c>
      <c r="M541" s="0">
        <v>1</v>
      </c>
      <c r="N541" s="0">
        <v>0</v>
      </c>
      <c r="O541" s="0">
        <v>63.139141082763672</v>
      </c>
      <c r="P541" s="0">
        <v>56.326816558837891</v>
      </c>
      <c r="Q541" s="0">
        <v>0.0063168355263769627</v>
      </c>
      <c r="R541" s="0">
        <v>0.68312299251556396</v>
      </c>
      <c r="S541" s="0">
        <v>2.093641996383667</v>
      </c>
      <c r="T541" s="0">
        <v>3.0705633163452148</v>
      </c>
      <c r="U541" s="0">
        <v>4.0474843978881836</v>
      </c>
      <c r="V541" s="0">
        <v>5.4580035209655762</v>
      </c>
      <c r="W541" s="0">
        <v>6.1348099708557129</v>
      </c>
      <c r="X541" s="0">
        <v>14.110539436340332</v>
      </c>
      <c r="Y541" s="0">
        <v>15.133037567138672</v>
      </c>
      <c r="Z541" s="0">
        <v>1.0224975347518921</v>
      </c>
      <c r="AA541" s="0">
        <v>0.62035554647445679</v>
      </c>
      <c r="AB541" s="0">
        <v>0.0021034642122685909</v>
      </c>
      <c r="AC541" s="0">
        <v>0.22747991979122162</v>
      </c>
      <c r="AD541" s="0">
        <v>0.69718277454376221</v>
      </c>
      <c r="AE541" s="0">
        <v>1.0224975347518921</v>
      </c>
      <c r="AF541" s="0">
        <v>1.347812294960022</v>
      </c>
      <c r="AG541" s="0">
        <v>1.8175151348114014</v>
      </c>
      <c r="AH541" s="0">
        <v>2.0428915023803711</v>
      </c>
    </row>
    <row r="542" x14ac:dyDescent="0.4">
      <c r="A542" s="11" t="str">
        <f>Data[[#This Row],[category]]&amp;Data[[#This Row],[subcategory]]&amp;Data[[#This Row],[date]]&amp;Data[[#This Row],[hour]]</f>
        <v>Climate zonesInland (4)8/31/201721</v>
      </c>
      <c r="B542" s="11" t="s">
        <v>154</v>
      </c>
      <c r="C542" t="s">
        <v>157</v>
      </c>
      <c r="D542" t="s">
        <v>109</v>
      </c>
      <c r="E542" t="s">
        <v>72</v>
      </c>
      <c r="F542" s="0">
        <v>333</v>
      </c>
      <c r="G542" s="0">
        <v>38.978717803955078</v>
      </c>
      <c r="H542" s="0">
        <v>41.242015838623047</v>
      </c>
      <c r="I542" s="0">
        <v>2.2632992267608643</v>
      </c>
      <c r="J542" s="0">
        <v>1.655154824256897</v>
      </c>
      <c r="K542" s="0">
        <v>78.381378173828125</v>
      </c>
      <c r="L542" s="0">
        <v>1.367424488067627</v>
      </c>
      <c r="M542" s="0">
        <v>0</v>
      </c>
      <c r="N542" s="0">
        <v>0</v>
      </c>
      <c r="O542" s="0">
        <v>63.139141082763672</v>
      </c>
      <c r="P542" s="0">
        <v>56.326816558837891</v>
      </c>
      <c r="Q542" s="0">
        <v>-0.45918819308280945</v>
      </c>
      <c r="R542" s="0">
        <v>0.142132967710495</v>
      </c>
      <c r="S542" s="0">
        <v>1.3953351974487305</v>
      </c>
      <c r="T542" s="0">
        <v>2.2632992267608643</v>
      </c>
      <c r="U542" s="0">
        <v>3.131263256072998</v>
      </c>
      <c r="V542" s="0">
        <v>4.3844656944274902</v>
      </c>
      <c r="W542" s="0">
        <v>4.9857864379882812</v>
      </c>
      <c r="X542" s="0">
        <v>12.979912757873535</v>
      </c>
      <c r="Y542" s="0">
        <v>13.733591079711914</v>
      </c>
      <c r="Z542" s="0">
        <v>0.75367861986160278</v>
      </c>
      <c r="AA542" s="0">
        <v>0.55116653442382813</v>
      </c>
      <c r="AB542" s="0">
        <v>-0.15290965139865875</v>
      </c>
      <c r="AC542" s="0">
        <v>0.047330286353826523</v>
      </c>
      <c r="AD542" s="0">
        <v>0.4646466076374054</v>
      </c>
      <c r="AE542" s="0">
        <v>0.75367861986160278</v>
      </c>
      <c r="AF542" s="0">
        <v>1.0427106618881226</v>
      </c>
      <c r="AG542" s="0">
        <v>1.4600269794464111</v>
      </c>
      <c r="AH542" s="0">
        <v>1.6602668762207031</v>
      </c>
    </row>
    <row r="543" x14ac:dyDescent="0.4">
      <c r="A543" s="11" t="str">
        <f>Data[[#This Row],[category]]&amp;Data[[#This Row],[subcategory]]&amp;Data[[#This Row],[date]]&amp;Data[[#This Row],[hour]]</f>
        <v>Climate zonesInland (4)8/31/201722</v>
      </c>
      <c r="B543" s="11" t="s">
        <v>154</v>
      </c>
      <c r="C543" t="s">
        <v>157</v>
      </c>
      <c r="D543" t="s">
        <v>109</v>
      </c>
      <c r="E543" t="s">
        <v>73</v>
      </c>
      <c r="F543" s="0">
        <v>333</v>
      </c>
      <c r="G543" s="0">
        <v>34.678668975830078</v>
      </c>
      <c r="H543" s="0">
        <v>36.596637725830078</v>
      </c>
      <c r="I543" s="0">
        <v>1.9179694652557373</v>
      </c>
      <c r="J543" s="0">
        <v>1.607918381690979</v>
      </c>
      <c r="K543" s="0">
        <v>76.837837219238281</v>
      </c>
      <c r="L543" s="0">
        <v>1.192827582359314</v>
      </c>
      <c r="M543" s="0">
        <v>0</v>
      </c>
      <c r="N543" s="0">
        <v>0</v>
      </c>
      <c r="O543" s="0">
        <v>63.139141082763672</v>
      </c>
      <c r="P543" s="0">
        <v>56.326816558837891</v>
      </c>
      <c r="Q543" s="0">
        <v>-0.72682094573974609</v>
      </c>
      <c r="R543" s="0">
        <v>-0.14266085624694824</v>
      </c>
      <c r="S543" s="0">
        <v>1.074776291847229</v>
      </c>
      <c r="T543" s="0">
        <v>1.9179694652557373</v>
      </c>
      <c r="U543" s="0">
        <v>2.7611627578735352</v>
      </c>
      <c r="V543" s="0">
        <v>3.9785997867584229</v>
      </c>
      <c r="W543" s="0">
        <v>4.5627598762512207</v>
      </c>
      <c r="X543" s="0">
        <v>11.547996520996094</v>
      </c>
      <c r="Y543" s="0">
        <v>12.186680793762207</v>
      </c>
      <c r="Z543" s="0">
        <v>0.63868385553359985</v>
      </c>
      <c r="AA543" s="0">
        <v>0.53543680906295776</v>
      </c>
      <c r="AB543" s="0">
        <v>-0.24203132092952728</v>
      </c>
      <c r="AC543" s="0">
        <v>-0.047506026923656464</v>
      </c>
      <c r="AD543" s="0">
        <v>0.35790053009986877</v>
      </c>
      <c r="AE543" s="0">
        <v>0.63868385553359985</v>
      </c>
      <c r="AF543" s="0">
        <v>0.91946721076965332</v>
      </c>
      <c r="AG543" s="0">
        <v>1.324873685836792</v>
      </c>
      <c r="AH543" s="0">
        <v>1.5193990468978882</v>
      </c>
    </row>
    <row r="544" x14ac:dyDescent="0.4">
      <c r="A544" s="11" t="str">
        <f>Data[[#This Row],[category]]&amp;Data[[#This Row],[subcategory]]&amp;Data[[#This Row],[date]]&amp;Data[[#This Row],[hour]]</f>
        <v>Climate zonesInland (4)8/31/201723</v>
      </c>
      <c r="B544" s="11" t="s">
        <v>154</v>
      </c>
      <c r="C544" t="s">
        <v>157</v>
      </c>
      <c r="D544" t="s">
        <v>109</v>
      </c>
      <c r="E544" t="s">
        <v>74</v>
      </c>
      <c r="F544" s="0">
        <v>333</v>
      </c>
      <c r="G544" s="0">
        <v>30.588966369628906</v>
      </c>
      <c r="H544" s="0">
        <v>32.573390960693359</v>
      </c>
      <c r="I544" s="0">
        <v>1.9844228029251099</v>
      </c>
      <c r="J544" s="0">
        <v>1.6894763708114624</v>
      </c>
      <c r="K544" s="0">
        <v>74.37237548828125</v>
      </c>
      <c r="L544" s="0">
        <v>1.1745786666870117</v>
      </c>
      <c r="M544" s="0">
        <v>0</v>
      </c>
      <c r="N544" s="0">
        <v>0</v>
      </c>
      <c r="O544" s="0">
        <v>63.139141082763672</v>
      </c>
      <c r="P544" s="0">
        <v>56.326816558837891</v>
      </c>
      <c r="Q544" s="0">
        <v>-0.79451853036880493</v>
      </c>
      <c r="R544" s="0">
        <v>-0.18072828650474548</v>
      </c>
      <c r="S544" s="0">
        <v>1.0984605550765991</v>
      </c>
      <c r="T544" s="0">
        <v>1.9844228029251099</v>
      </c>
      <c r="U544" s="0">
        <v>2.8703851699829102</v>
      </c>
      <c r="V544" s="0">
        <v>4.149573802947998</v>
      </c>
      <c r="W544" s="0">
        <v>4.763364315032959</v>
      </c>
      <c r="X544" s="0">
        <v>10.186125755310059</v>
      </c>
      <c r="Y544" s="0">
        <v>10.846939086914063</v>
      </c>
      <c r="Z544" s="0">
        <v>0.66081279516220093</v>
      </c>
      <c r="AA544" s="0">
        <v>0.56259560585021973</v>
      </c>
      <c r="AB544" s="0">
        <v>-0.26457461714744568</v>
      </c>
      <c r="AC544" s="0">
        <v>-0.060182485729455948</v>
      </c>
      <c r="AD544" s="0">
        <v>0.36578735709190369</v>
      </c>
      <c r="AE544" s="0">
        <v>0.66081279516220093</v>
      </c>
      <c r="AF544" s="0">
        <v>0.95583820343017578</v>
      </c>
      <c r="AG544" s="0">
        <v>1.3818080425262451</v>
      </c>
      <c r="AH544" s="0">
        <v>1.5862002372741699</v>
      </c>
    </row>
    <row r="545" x14ac:dyDescent="0.4">
      <c r="A545" s="11" t="str">
        <f>Data[[#This Row],[category]]&amp;Data[[#This Row],[subcategory]]&amp;Data[[#This Row],[date]]&amp;Data[[#This Row],[hour]]</f>
        <v>Climate zonesInland (4)8/31/201724</v>
      </c>
      <c r="B545" s="11" t="s">
        <v>154</v>
      </c>
      <c r="C545" t="s">
        <v>157</v>
      </c>
      <c r="D545" t="s">
        <v>109</v>
      </c>
      <c r="E545" t="s">
        <v>75</v>
      </c>
      <c r="F545" s="0">
        <v>333</v>
      </c>
      <c r="G545" s="0">
        <v>27.181686401367188</v>
      </c>
      <c r="H545" s="0">
        <v>30.015766143798828</v>
      </c>
      <c r="I545" s="0">
        <v>2.8340780735015869</v>
      </c>
      <c r="J545" s="0">
        <v>1.7209987640380859</v>
      </c>
      <c r="K545" s="0">
        <v>74.531532287597656</v>
      </c>
      <c r="L545" s="0">
        <v>1.6467635631561279</v>
      </c>
      <c r="M545" s="0">
        <v>1</v>
      </c>
      <c r="N545" s="0">
        <v>0</v>
      </c>
      <c r="O545" s="0">
        <v>63.139141082763672</v>
      </c>
      <c r="P545" s="0">
        <v>56.326816558837891</v>
      </c>
      <c r="Q545" s="0">
        <v>0.003287014551460743</v>
      </c>
      <c r="R545" s="0">
        <v>0.62852942943572998</v>
      </c>
      <c r="S545" s="0">
        <v>1.931585431098938</v>
      </c>
      <c r="T545" s="0">
        <v>2.8340780735015869</v>
      </c>
      <c r="U545" s="0">
        <v>3.7365705966949463</v>
      </c>
      <c r="V545" s="0">
        <v>5.0396265983581543</v>
      </c>
      <c r="W545" s="0">
        <v>5.6648693084716797</v>
      </c>
      <c r="X545" s="0">
        <v>9.0515012741088867</v>
      </c>
      <c r="Y545" s="0">
        <v>9.9952497482299805</v>
      </c>
      <c r="Z545" s="0">
        <v>0.94374799728393555</v>
      </c>
      <c r="AA545" s="0">
        <v>0.57309257984161377</v>
      </c>
      <c r="AB545" s="0">
        <v>0.0010945887770503759</v>
      </c>
      <c r="AC545" s="0">
        <v>0.20930030941963196</v>
      </c>
      <c r="AD545" s="0">
        <v>0.64321798086166382</v>
      </c>
      <c r="AE545" s="0">
        <v>0.94374799728393555</v>
      </c>
      <c r="AF545" s="0">
        <v>1.2442780733108521</v>
      </c>
      <c r="AG545" s="0">
        <v>1.6781957149505615</v>
      </c>
      <c r="AH545" s="0">
        <v>1.8864014148712158</v>
      </c>
    </row>
    <row r="546" x14ac:dyDescent="0.4">
      <c r="A546" s="11" t="str">
        <f>Data[[#This Row],[category]]&amp;Data[[#This Row],[subcategory]]&amp;Data[[#This Row],[date]]&amp;Data[[#This Row],[hour]]</f>
        <v>Climate zonesInland (4)8/31/2017Avg. 11 to 6 pm</v>
      </c>
      <c r="B546" s="11" t="s">
        <v>154</v>
      </c>
      <c r="C546" t="s">
        <v>157</v>
      </c>
      <c r="D546" t="s">
        <v>109</v>
      </c>
      <c r="E546" t="s">
        <v>76</v>
      </c>
      <c r="F546" s="0">
        <v>333</v>
      </c>
      <c r="G546" s="0">
        <v>65.148101806640625</v>
      </c>
      <c r="H546" s="0">
        <v>63.139141082763672</v>
      </c>
      <c r="I546" s="0">
        <v>-2.0089595317840576</v>
      </c>
      <c r="J546" s="0">
        <v>1.6467162370681763</v>
      </c>
      <c r="K546" s="0">
        <v>94.004287719726563</v>
      </c>
      <c r="L546" s="0">
        <v>-1.2199791669845581</v>
      </c>
      <c r="M546" s="0">
        <v>0</v>
      </c>
      <c r="N546" s="0">
        <v>0</v>
      </c>
      <c r="O546" s="0"/>
      <c r="P546" s="0"/>
      <c r="Q546" s="0">
        <v>-4.7175664901733398</v>
      </c>
      <c r="R546" s="0">
        <v>-4.1193113327026367</v>
      </c>
      <c r="S546" s="0">
        <v>-2.8724982738494873</v>
      </c>
      <c r="T546" s="0">
        <v>-2.0089595317840576</v>
      </c>
      <c r="U546" s="0">
        <v>-1.1454206705093384</v>
      </c>
      <c r="V546" s="0">
        <v>0.1013922393321991</v>
      </c>
      <c r="W546" s="0">
        <v>0.69964766502380371</v>
      </c>
      <c r="X546" s="0">
        <v>21.694318771362305</v>
      </c>
      <c r="Y546" s="0">
        <v>21.025333404541016</v>
      </c>
      <c r="Z546" s="0">
        <v>-0.66898351907730103</v>
      </c>
      <c r="AA546" s="0">
        <v>0.54835653305053711</v>
      </c>
      <c r="AB546" s="0">
        <v>-1.5709497928619385</v>
      </c>
      <c r="AC546" s="0">
        <v>-1.3717306852340698</v>
      </c>
      <c r="AD546" s="0">
        <v>-0.95654195547103882</v>
      </c>
      <c r="AE546" s="0">
        <v>-0.66898351907730103</v>
      </c>
      <c r="AF546" s="0">
        <v>-0.38142508268356323</v>
      </c>
      <c r="AG546" s="0">
        <v>0.03376365453004837</v>
      </c>
      <c r="AH546" s="0">
        <v>0.23298271000385284</v>
      </c>
    </row>
    <row r="547" x14ac:dyDescent="0.4">
      <c r="A547" s="11" t="str">
        <f>Data[[#This Row],[category]]&amp;Data[[#This Row],[subcategory]]&amp;Data[[#This Row],[date]]&amp;Data[[#This Row],[hour]]</f>
        <v>Climate zonesInland (4)8/31/2017Avg. 2 to 6pm</v>
      </c>
      <c r="B547" s="11" t="s">
        <v>154</v>
      </c>
      <c r="C547" t="s">
        <v>157</v>
      </c>
      <c r="D547" t="s">
        <v>109</v>
      </c>
      <c r="E547" t="s">
        <v>77</v>
      </c>
      <c r="F547" s="0">
        <v>333</v>
      </c>
      <c r="G547" s="0">
        <v>60.869895935058594</v>
      </c>
      <c r="H547" s="0">
        <v>56.326816558837891</v>
      </c>
      <c r="I547" s="0">
        <v>-4.5430798530578613</v>
      </c>
      <c r="J547" s="0">
        <v>2.0810544490814209</v>
      </c>
      <c r="K547" s="0">
        <v>91.203453063964844</v>
      </c>
      <c r="L547" s="0">
        <v>-2.1830663681030273</v>
      </c>
      <c r="M547" s="0">
        <v>1</v>
      </c>
      <c r="N547" s="0">
        <v>1</v>
      </c>
      <c r="O547" s="0"/>
      <c r="P547" s="0"/>
      <c r="Q547" s="0">
        <v>-7.9661097526550293</v>
      </c>
      <c r="R547" s="0">
        <v>-7.2100582122802734</v>
      </c>
      <c r="S547" s="0">
        <v>-5.6343860626220703</v>
      </c>
      <c r="T547" s="0">
        <v>-4.5430798530578613</v>
      </c>
      <c r="U547" s="0">
        <v>-3.4517738819122314</v>
      </c>
      <c r="V547" s="0">
        <v>-1.8761012554168701</v>
      </c>
      <c r="W547" s="0">
        <v>-1.1200499534606934</v>
      </c>
      <c r="X547" s="0">
        <v>20.269676208496094</v>
      </c>
      <c r="Y547" s="0">
        <v>18.756830215454102</v>
      </c>
      <c r="Z547" s="0">
        <v>-1.5128456354141235</v>
      </c>
      <c r="AA547" s="0">
        <v>0.69299113750457764</v>
      </c>
      <c r="AB547" s="0">
        <v>-2.652714729309082</v>
      </c>
      <c r="AC547" s="0">
        <v>-2.4009494781494141</v>
      </c>
      <c r="AD547" s="0">
        <v>-1.8762505054473877</v>
      </c>
      <c r="AE547" s="0">
        <v>-1.5128456354141235</v>
      </c>
      <c r="AF547" s="0">
        <v>-1.1494407653808594</v>
      </c>
      <c r="AG547" s="0">
        <v>-0.62474173307418823</v>
      </c>
      <c r="AH547" s="0">
        <v>-0.37297666072845459</v>
      </c>
    </row>
    <row r="548" x14ac:dyDescent="0.4">
      <c r="A548" s="11" t="str">
        <f>Data[[#This Row],[category]]&amp;Data[[#This Row],[subcategory]]&amp;Data[[#This Row],[date]]&amp;Data[[#This Row],[hour]]</f>
        <v>Climate zonesInland (4)9/1/20171</v>
      </c>
      <c r="B548" s="11" t="s">
        <v>154</v>
      </c>
      <c r="C548" t="s">
        <v>157</v>
      </c>
      <c r="D548" t="s">
        <v>112</v>
      </c>
      <c r="E548" t="s">
        <v>40</v>
      </c>
      <c r="F548" s="0">
        <v>333</v>
      </c>
      <c r="G548" s="0">
        <v>25.918685913085937</v>
      </c>
      <c r="H548" s="0">
        <v>27.803491592407227</v>
      </c>
      <c r="I548" s="0">
        <v>1.8848059177398682</v>
      </c>
      <c r="J548" s="0">
        <v>1.7534921169281006</v>
      </c>
      <c r="K548" s="0">
        <v>74.579582214355469</v>
      </c>
      <c r="L548" s="0">
        <v>1.0748870372772217</v>
      </c>
      <c r="M548" s="0">
        <v>0</v>
      </c>
      <c r="N548" s="0">
        <v>0</v>
      </c>
      <c r="O548" s="0">
        <v>64.201095581054687</v>
      </c>
      <c r="P548" s="0">
        <v>56.789909362792969</v>
      </c>
      <c r="Q548" s="0">
        <v>-0.99943196773529053</v>
      </c>
      <c r="R548" s="0">
        <v>-0.36238464713096619</v>
      </c>
      <c r="S548" s="0">
        <v>0.96527373790740967</v>
      </c>
      <c r="T548" s="0">
        <v>1.8848059177398682</v>
      </c>
      <c r="U548" s="0">
        <v>2.8043379783630371</v>
      </c>
      <c r="V548" s="0">
        <v>4.1319966316223145</v>
      </c>
      <c r="W548" s="0">
        <v>4.7690439224243164</v>
      </c>
      <c r="X548" s="0">
        <v>8.6309223175048828</v>
      </c>
      <c r="Y548" s="0">
        <v>9.2585630416870117</v>
      </c>
      <c r="Z548" s="0">
        <v>0.62764036655426025</v>
      </c>
      <c r="AA548" s="0">
        <v>0.58391284942626953</v>
      </c>
      <c r="AB548" s="0">
        <v>-0.33281078934669495</v>
      </c>
      <c r="AC548" s="0">
        <v>-0.12067405879497528</v>
      </c>
      <c r="AD548" s="0">
        <v>0.32143616676330566</v>
      </c>
      <c r="AE548" s="0">
        <v>0.62764036655426025</v>
      </c>
      <c r="AF548" s="0">
        <v>0.93384456634521484</v>
      </c>
      <c r="AG548" s="0">
        <v>1.3759547472000122</v>
      </c>
      <c r="AH548" s="0">
        <v>1.5880914926528931</v>
      </c>
    </row>
    <row r="549" x14ac:dyDescent="0.4">
      <c r="A549" s="11" t="str">
        <f>Data[[#This Row],[category]]&amp;Data[[#This Row],[subcategory]]&amp;Data[[#This Row],[date]]&amp;Data[[#This Row],[hour]]</f>
        <v>Climate zonesInland (4)9/1/20172</v>
      </c>
      <c r="B549" s="11" t="s">
        <v>154</v>
      </c>
      <c r="C549" t="s">
        <v>157</v>
      </c>
      <c r="D549" t="s">
        <v>112</v>
      </c>
      <c r="E549" t="s">
        <v>41</v>
      </c>
      <c r="F549" s="0">
        <v>333</v>
      </c>
      <c r="G549" s="0">
        <v>24.515270233154297</v>
      </c>
      <c r="H549" s="0">
        <v>26.393592834472656</v>
      </c>
      <c r="I549" s="0">
        <v>1.8783226013183594</v>
      </c>
      <c r="J549" s="0">
        <v>1.7112914323806763</v>
      </c>
      <c r="K549" s="0">
        <v>73.309310913085938</v>
      </c>
      <c r="L549" s="0">
        <v>1.0976053476333618</v>
      </c>
      <c r="M549" s="0">
        <v>0</v>
      </c>
      <c r="N549" s="0">
        <v>0</v>
      </c>
      <c r="O549" s="0">
        <v>64.201095581054687</v>
      </c>
      <c r="P549" s="0">
        <v>56.789909362792969</v>
      </c>
      <c r="Q549" s="0">
        <v>-0.93650132417678833</v>
      </c>
      <c r="R549" s="0">
        <v>-0.31478559970855713</v>
      </c>
      <c r="S549" s="0">
        <v>0.98092049360275269</v>
      </c>
      <c r="T549" s="0">
        <v>1.8783226013183594</v>
      </c>
      <c r="U549" s="0">
        <v>2.7757246494293213</v>
      </c>
      <c r="V549" s="0">
        <v>4.0714306831359863</v>
      </c>
      <c r="W549" s="0">
        <v>4.6931467056274414</v>
      </c>
      <c r="X549" s="0">
        <v>8.1635847091674805</v>
      </c>
      <c r="Y549" s="0">
        <v>8.7890663146972656</v>
      </c>
      <c r="Z549" s="0">
        <v>0.62548142671585083</v>
      </c>
      <c r="AA549" s="0">
        <v>0.56986004114151001</v>
      </c>
      <c r="AB549" s="0">
        <v>-0.31185492873191833</v>
      </c>
      <c r="AC549" s="0">
        <v>-0.10482360422611237</v>
      </c>
      <c r="AD549" s="0">
        <v>0.32664653658866882</v>
      </c>
      <c r="AE549" s="0">
        <v>0.62548142671585083</v>
      </c>
      <c r="AF549" s="0">
        <v>0.92431634664535522</v>
      </c>
      <c r="AG549" s="0">
        <v>1.3557864427566528</v>
      </c>
      <c r="AH549" s="0">
        <v>1.5628178119659424</v>
      </c>
    </row>
    <row r="550" x14ac:dyDescent="0.4">
      <c r="A550" s="11" t="str">
        <f>Data[[#This Row],[category]]&amp;Data[[#This Row],[subcategory]]&amp;Data[[#This Row],[date]]&amp;Data[[#This Row],[hour]]</f>
        <v>Climate zonesInland (4)9/1/20173</v>
      </c>
      <c r="B550" s="11" t="s">
        <v>154</v>
      </c>
      <c r="C550" t="s">
        <v>157</v>
      </c>
      <c r="D550" t="s">
        <v>112</v>
      </c>
      <c r="E550" t="s">
        <v>42</v>
      </c>
      <c r="F550" s="0">
        <v>333</v>
      </c>
      <c r="G550" s="0">
        <v>24.163469314575195</v>
      </c>
      <c r="H550" s="0">
        <v>25.585468292236328</v>
      </c>
      <c r="I550" s="0">
        <v>1.4219977855682373</v>
      </c>
      <c r="J550" s="0">
        <v>1.6654665470123291</v>
      </c>
      <c r="K550" s="0">
        <v>73.048049926757812</v>
      </c>
      <c r="L550" s="0">
        <v>0.85381346940994263</v>
      </c>
      <c r="M550" s="0">
        <v>0</v>
      </c>
      <c r="N550" s="0">
        <v>0</v>
      </c>
      <c r="O550" s="0">
        <v>64.201095581054687</v>
      </c>
      <c r="P550" s="0">
        <v>56.789909362792969</v>
      </c>
      <c r="Q550" s="0">
        <v>-1.3174508810043335</v>
      </c>
      <c r="R550" s="0">
        <v>-0.7123834490776062</v>
      </c>
      <c r="S550" s="0">
        <v>0.54862630367279053</v>
      </c>
      <c r="T550" s="0">
        <v>1.4219977855682373</v>
      </c>
      <c r="U550" s="0">
        <v>2.2953693866729736</v>
      </c>
      <c r="V550" s="0">
        <v>3.5563790798187256</v>
      </c>
      <c r="W550" s="0">
        <v>4.1614465713500977</v>
      </c>
      <c r="X550" s="0">
        <v>8.0464353561401367</v>
      </c>
      <c r="Y550" s="0">
        <v>8.5199613571166992</v>
      </c>
      <c r="Z550" s="0">
        <v>0.47352525591850281</v>
      </c>
      <c r="AA550" s="0">
        <v>0.55460035800933838</v>
      </c>
      <c r="AB550" s="0">
        <v>-0.43871116638183594</v>
      </c>
      <c r="AC550" s="0">
        <v>-0.23722369968891144</v>
      </c>
      <c r="AD550" s="0">
        <v>0.18269254267215729</v>
      </c>
      <c r="AE550" s="0">
        <v>0.47352525591850281</v>
      </c>
      <c r="AF550" s="0">
        <v>0.76435798406600952</v>
      </c>
      <c r="AG550" s="0">
        <v>1.1842741966247559</v>
      </c>
      <c r="AH550" s="0">
        <v>1.3857616186141968</v>
      </c>
    </row>
    <row r="551" x14ac:dyDescent="0.4">
      <c r="A551" s="11" t="str">
        <f>Data[[#This Row],[category]]&amp;Data[[#This Row],[subcategory]]&amp;Data[[#This Row],[date]]&amp;Data[[#This Row],[hour]]</f>
        <v>Climate zonesInland (4)9/1/20174</v>
      </c>
      <c r="B551" s="11" t="s">
        <v>154</v>
      </c>
      <c r="C551" t="s">
        <v>157</v>
      </c>
      <c r="D551" t="s">
        <v>112</v>
      </c>
      <c r="E551" t="s">
        <v>43</v>
      </c>
      <c r="F551" s="0">
        <v>333</v>
      </c>
      <c r="G551" s="0">
        <v>23.764532089233398</v>
      </c>
      <c r="H551" s="0">
        <v>25.467428207397461</v>
      </c>
      <c r="I551" s="0">
        <v>1.7028956413269043</v>
      </c>
      <c r="J551" s="0">
        <v>1.5709747076034546</v>
      </c>
      <c r="K551" s="0">
        <v>72.051048278808594</v>
      </c>
      <c r="L551" s="0">
        <v>1.0839738845825195</v>
      </c>
      <c r="M551" s="0">
        <v>0</v>
      </c>
      <c r="N551" s="0">
        <v>0</v>
      </c>
      <c r="O551" s="0">
        <v>64.201095581054687</v>
      </c>
      <c r="P551" s="0">
        <v>56.789909362792969</v>
      </c>
      <c r="Q551" s="0">
        <v>-0.88112777471542358</v>
      </c>
      <c r="R551" s="0">
        <v>-0.31038945913314819</v>
      </c>
      <c r="S551" s="0">
        <v>0.87907570600509644</v>
      </c>
      <c r="T551" s="0">
        <v>1.7028956413269043</v>
      </c>
      <c r="U551" s="0">
        <v>2.5267155170440674</v>
      </c>
      <c r="V551" s="0">
        <v>3.7161808013916016</v>
      </c>
      <c r="W551" s="0">
        <v>4.286919116973877</v>
      </c>
      <c r="X551" s="0">
        <v>7.9135890007019043</v>
      </c>
      <c r="Y551" s="0">
        <v>8.4806537628173828</v>
      </c>
      <c r="Z551" s="0">
        <v>0.56706422567367554</v>
      </c>
      <c r="AA551" s="0">
        <v>0.52313458919525146</v>
      </c>
      <c r="AB551" s="0">
        <v>-0.2934156060218811</v>
      </c>
      <c r="AC551" s="0">
        <v>-0.10335972905158997</v>
      </c>
      <c r="AD551" s="0">
        <v>0.29273217916488647</v>
      </c>
      <c r="AE551" s="0">
        <v>0.56706422567367554</v>
      </c>
      <c r="AF551" s="0">
        <v>0.8413962721824646</v>
      </c>
      <c r="AG551" s="0">
        <v>1.2374881505966187</v>
      </c>
      <c r="AH551" s="0">
        <v>1.4275439977645874</v>
      </c>
    </row>
    <row r="552" x14ac:dyDescent="0.4">
      <c r="A552" s="11" t="str">
        <f>Data[[#This Row],[category]]&amp;Data[[#This Row],[subcategory]]&amp;Data[[#This Row],[date]]&amp;Data[[#This Row],[hour]]</f>
        <v>Climate zonesInland (4)9/1/20175</v>
      </c>
      <c r="B552" s="11" t="s">
        <v>154</v>
      </c>
      <c r="C552" t="s">
        <v>157</v>
      </c>
      <c r="D552" t="s">
        <v>112</v>
      </c>
      <c r="E552" t="s">
        <v>44</v>
      </c>
      <c r="F552" s="0">
        <v>333</v>
      </c>
      <c r="G552" s="0">
        <v>23.944639205932617</v>
      </c>
      <c r="H552" s="0">
        <v>26.195705413818359</v>
      </c>
      <c r="I552" s="0">
        <v>2.2510678768157959</v>
      </c>
      <c r="J552" s="0">
        <v>1.6233010292053223</v>
      </c>
      <c r="K552" s="0">
        <v>71.393394470214844</v>
      </c>
      <c r="L552" s="0">
        <v>1.3867224454879761</v>
      </c>
      <c r="M552" s="0">
        <v>0</v>
      </c>
      <c r="N552" s="0">
        <v>0</v>
      </c>
      <c r="O552" s="0">
        <v>64.201095581054687</v>
      </c>
      <c r="P552" s="0">
        <v>56.789909362792969</v>
      </c>
      <c r="Q552" s="0">
        <v>-0.41902470588684082</v>
      </c>
      <c r="R552" s="0">
        <v>0.17072390019893646</v>
      </c>
      <c r="S552" s="0">
        <v>1.3998079299926758</v>
      </c>
      <c r="T552" s="0">
        <v>2.2510678768157959</v>
      </c>
      <c r="U552" s="0">
        <v>3.102327823638916</v>
      </c>
      <c r="V552" s="0">
        <v>4.3314118385314941</v>
      </c>
      <c r="W552" s="0">
        <v>4.9211606979370117</v>
      </c>
      <c r="X552" s="0">
        <v>7.973564624786377</v>
      </c>
      <c r="Y552" s="0">
        <v>8.723170280456543</v>
      </c>
      <c r="Z552" s="0">
        <v>0.74960559606552124</v>
      </c>
      <c r="AA552" s="0">
        <v>0.54055923223495483</v>
      </c>
      <c r="AB552" s="0">
        <v>-0.13953521847724915</v>
      </c>
      <c r="AC552" s="0">
        <v>0.056851066648960114</v>
      </c>
      <c r="AD552" s="0">
        <v>0.46613606810569763</v>
      </c>
      <c r="AE552" s="0">
        <v>0.74960559606552124</v>
      </c>
      <c r="AF552" s="0">
        <v>1.0330750942230225</v>
      </c>
      <c r="AG552" s="0">
        <v>1.4423601627349854</v>
      </c>
      <c r="AH552" s="0">
        <v>1.6387463808059692</v>
      </c>
    </row>
    <row r="553" x14ac:dyDescent="0.4">
      <c r="A553" s="11" t="str">
        <f>Data[[#This Row],[category]]&amp;Data[[#This Row],[subcategory]]&amp;Data[[#This Row],[date]]&amp;Data[[#This Row],[hour]]</f>
        <v>Climate zonesInland (4)9/1/20176</v>
      </c>
      <c r="B553" s="11" t="s">
        <v>154</v>
      </c>
      <c r="C553" t="s">
        <v>157</v>
      </c>
      <c r="D553" t="s">
        <v>112</v>
      </c>
      <c r="E553" t="s">
        <v>45</v>
      </c>
      <c r="F553" s="0">
        <v>333</v>
      </c>
      <c r="G553" s="0">
        <v>26.277019500732422</v>
      </c>
      <c r="H553" s="0">
        <v>28.657220840454102</v>
      </c>
      <c r="I553" s="0">
        <v>2.3802006244659424</v>
      </c>
      <c r="J553" s="0">
        <v>1.5875746011734009</v>
      </c>
      <c r="K553" s="0">
        <v>70.981979370117188</v>
      </c>
      <c r="L553" s="0">
        <v>1.4992685317993164</v>
      </c>
      <c r="M553" s="0">
        <v>0</v>
      </c>
      <c r="N553" s="0">
        <v>0</v>
      </c>
      <c r="O553" s="0">
        <v>64.201095581054687</v>
      </c>
      <c r="P553" s="0">
        <v>56.789909362792969</v>
      </c>
      <c r="Q553" s="0">
        <v>-0.23112721741199493</v>
      </c>
      <c r="R553" s="0">
        <v>0.34564191102981567</v>
      </c>
      <c r="S553" s="0">
        <v>1.5476757287979126</v>
      </c>
      <c r="T553" s="0">
        <v>2.3802006244659424</v>
      </c>
      <c r="U553" s="0">
        <v>3.2127256393432617</v>
      </c>
      <c r="V553" s="0">
        <v>4.4147591590881348</v>
      </c>
      <c r="W553" s="0">
        <v>4.9915285110473633</v>
      </c>
      <c r="X553" s="0">
        <v>8.7502479553222656</v>
      </c>
      <c r="Y553" s="0">
        <v>9.5428543090820312</v>
      </c>
      <c r="Z553" s="0">
        <v>0.79260683059692383</v>
      </c>
      <c r="AA553" s="0">
        <v>0.52866232395172119</v>
      </c>
      <c r="AB553" s="0">
        <v>-0.076965309679508209</v>
      </c>
      <c r="AC553" s="0">
        <v>0.11509880423545837</v>
      </c>
      <c r="AD553" s="0">
        <v>0.51537603139877319</v>
      </c>
      <c r="AE553" s="0">
        <v>0.79260683059692383</v>
      </c>
      <c r="AF553" s="0">
        <v>1.0698375701904297</v>
      </c>
      <c r="AG553" s="0">
        <v>1.4701148271560669</v>
      </c>
      <c r="AH553" s="0">
        <v>1.6621789932250977</v>
      </c>
    </row>
    <row r="554" x14ac:dyDescent="0.4">
      <c r="A554" s="11" t="str">
        <f>Data[[#This Row],[category]]&amp;Data[[#This Row],[subcategory]]&amp;Data[[#This Row],[date]]&amp;Data[[#This Row],[hour]]</f>
        <v>Climate zonesInland (4)9/1/20177</v>
      </c>
      <c r="B554" s="11" t="s">
        <v>154</v>
      </c>
      <c r="C554" t="s">
        <v>157</v>
      </c>
      <c r="D554" t="s">
        <v>112</v>
      </c>
      <c r="E554" t="s">
        <v>59</v>
      </c>
      <c r="F554" s="0">
        <v>333</v>
      </c>
      <c r="G554" s="0">
        <v>34.233310699462891</v>
      </c>
      <c r="H554" s="0">
        <v>34.623344421386719</v>
      </c>
      <c r="I554" s="0">
        <v>0.39003193378448486</v>
      </c>
      <c r="J554" s="0">
        <v>1.6480190753936768</v>
      </c>
      <c r="K554" s="0">
        <v>71.261260986328125</v>
      </c>
      <c r="L554" s="0">
        <v>0.23666712641716003</v>
      </c>
      <c r="M554" s="0">
        <v>0</v>
      </c>
      <c r="N554" s="0">
        <v>0</v>
      </c>
      <c r="O554" s="0">
        <v>64.201095581054687</v>
      </c>
      <c r="P554" s="0">
        <v>56.789909362792969</v>
      </c>
      <c r="Q554" s="0">
        <v>-2.3207182884216309</v>
      </c>
      <c r="R554" s="0">
        <v>-1.7219895124435425</v>
      </c>
      <c r="S554" s="0">
        <v>-0.4741901159286499</v>
      </c>
      <c r="T554" s="0">
        <v>0.39003193378448486</v>
      </c>
      <c r="U554" s="0">
        <v>1.2542539834976196</v>
      </c>
      <c r="V554" s="0">
        <v>2.5020532608032227</v>
      </c>
      <c r="W554" s="0">
        <v>3.1007821559906006</v>
      </c>
      <c r="X554" s="0">
        <v>11.399692535400391</v>
      </c>
      <c r="Y554" s="0">
        <v>11.529573440551758</v>
      </c>
      <c r="Z554" s="0">
        <v>0.1298806369304657</v>
      </c>
      <c r="AA554" s="0">
        <v>0.5487903356552124</v>
      </c>
      <c r="AB554" s="0">
        <v>-0.77279913425445557</v>
      </c>
      <c r="AC554" s="0">
        <v>-0.57342249155044556</v>
      </c>
      <c r="AD554" s="0">
        <v>-0.15790529549121857</v>
      </c>
      <c r="AE554" s="0">
        <v>0.1298806369304657</v>
      </c>
      <c r="AF554" s="0">
        <v>0.41766658425331116</v>
      </c>
      <c r="AG554" s="0">
        <v>0.83318376541137695</v>
      </c>
      <c r="AH554" s="0">
        <v>1.0325604677200317</v>
      </c>
    </row>
    <row r="555" x14ac:dyDescent="0.4">
      <c r="A555" s="11" t="str">
        <f>Data[[#This Row],[category]]&amp;Data[[#This Row],[subcategory]]&amp;Data[[#This Row],[date]]&amp;Data[[#This Row],[hour]]</f>
        <v>Climate zonesInland (4)9/1/20178</v>
      </c>
      <c r="B555" s="11" t="s">
        <v>154</v>
      </c>
      <c r="C555" t="s">
        <v>157</v>
      </c>
      <c r="D555" t="s">
        <v>112</v>
      </c>
      <c r="E555" t="s">
        <v>60</v>
      </c>
      <c r="F555" s="0">
        <v>333</v>
      </c>
      <c r="G555" s="0">
        <v>45.299575805664063</v>
      </c>
      <c r="H555" s="0">
        <v>45.954635620117188</v>
      </c>
      <c r="I555" s="0">
        <v>0.65505719184875488</v>
      </c>
      <c r="J555" s="0">
        <v>1.0323460102081299</v>
      </c>
      <c r="K555" s="0">
        <v>79.132133483886719</v>
      </c>
      <c r="L555" s="0">
        <v>0.63453257083892822</v>
      </c>
      <c r="M555" s="0">
        <v>0</v>
      </c>
      <c r="N555" s="0">
        <v>0</v>
      </c>
      <c r="O555" s="0">
        <v>64.201095581054687</v>
      </c>
      <c r="P555" s="0">
        <v>56.789909362792969</v>
      </c>
      <c r="Q555" s="0">
        <v>-1.0430009365081787</v>
      </c>
      <c r="R555" s="0">
        <v>-0.66794747114181519</v>
      </c>
      <c r="S555" s="0">
        <v>0.11369441449642181</v>
      </c>
      <c r="T555" s="0">
        <v>0.65505719184875488</v>
      </c>
      <c r="U555" s="0">
        <v>1.1964199542999268</v>
      </c>
      <c r="V555" s="0">
        <v>1.9780617952346802</v>
      </c>
      <c r="W555" s="0">
        <v>2.3531153202056885</v>
      </c>
      <c r="X555" s="0">
        <v>15.084758758544922</v>
      </c>
      <c r="Y555" s="0">
        <v>15.30289363861084</v>
      </c>
      <c r="Z555" s="0">
        <v>0.21813404560089111</v>
      </c>
      <c r="AA555" s="0">
        <v>0.34377121925354004</v>
      </c>
      <c r="AB555" s="0">
        <v>-0.34731930494308472</v>
      </c>
      <c r="AC555" s="0">
        <v>-0.22242650389671326</v>
      </c>
      <c r="AD555" s="0">
        <v>0.037860240787267685</v>
      </c>
      <c r="AE555" s="0">
        <v>0.21813404560089111</v>
      </c>
      <c r="AF555" s="0">
        <v>0.39840784668922424</v>
      </c>
      <c r="AG555" s="0">
        <v>0.6586945652961731</v>
      </c>
      <c r="AH555" s="0">
        <v>0.78358739614486694</v>
      </c>
    </row>
    <row r="556" x14ac:dyDescent="0.4">
      <c r="A556" s="11" t="str">
        <f>Data[[#This Row],[category]]&amp;Data[[#This Row],[subcategory]]&amp;Data[[#This Row],[date]]&amp;Data[[#This Row],[hour]]</f>
        <v>Climate zonesInland (4)9/1/20179</v>
      </c>
      <c r="B556" s="11" t="s">
        <v>154</v>
      </c>
      <c r="C556" t="s">
        <v>157</v>
      </c>
      <c r="D556" t="s">
        <v>112</v>
      </c>
      <c r="E556" t="s">
        <v>61</v>
      </c>
      <c r="F556" s="0">
        <v>333</v>
      </c>
      <c r="G556" s="0">
        <v>56.503456115722656</v>
      </c>
      <c r="H556" s="0">
        <v>56.608142852783203</v>
      </c>
      <c r="I556" s="0">
        <v>0.10468883812427521</v>
      </c>
      <c r="J556" s="0">
        <v>0.660652756690979</v>
      </c>
      <c r="K556" s="0">
        <v>88.048049926757813</v>
      </c>
      <c r="L556" s="0">
        <v>0.15846273303031921</v>
      </c>
      <c r="M556" s="0">
        <v>0</v>
      </c>
      <c r="N556" s="0">
        <v>0</v>
      </c>
      <c r="O556" s="0">
        <v>64.201095581054687</v>
      </c>
      <c r="P556" s="0">
        <v>56.789909362792969</v>
      </c>
      <c r="Q556" s="0">
        <v>-0.98198825120925903</v>
      </c>
      <c r="R556" s="0">
        <v>-0.74197173118591309</v>
      </c>
      <c r="S556" s="0">
        <v>-0.24175781011581421</v>
      </c>
      <c r="T556" s="0">
        <v>0.10468883812427521</v>
      </c>
      <c r="U556" s="0">
        <v>0.45113548636436462</v>
      </c>
      <c r="V556" s="0">
        <v>0.95134943723678589</v>
      </c>
      <c r="W556" s="0">
        <v>1.1913659572601318</v>
      </c>
      <c r="X556" s="0">
        <v>18.815650939941406</v>
      </c>
      <c r="Y556" s="0">
        <v>18.85051155090332</v>
      </c>
      <c r="Z556" s="0">
        <v>0.034861382097005844</v>
      </c>
      <c r="AA556" s="0">
        <v>0.21999736130237579</v>
      </c>
      <c r="AB556" s="0">
        <v>-0.32700207829475403</v>
      </c>
      <c r="AC556" s="0">
        <v>-0.24707658588886261</v>
      </c>
      <c r="AD556" s="0">
        <v>-0.080505348742008209</v>
      </c>
      <c r="AE556" s="0">
        <v>0.034861382097005844</v>
      </c>
      <c r="AF556" s="0">
        <v>0.1502281129360199</v>
      </c>
      <c r="AG556" s="0">
        <v>0.3167993426322937</v>
      </c>
      <c r="AH556" s="0">
        <v>0.39672484993934631</v>
      </c>
    </row>
    <row r="557" x14ac:dyDescent="0.4">
      <c r="A557" s="11" t="str">
        <f>Data[[#This Row],[category]]&amp;Data[[#This Row],[subcategory]]&amp;Data[[#This Row],[date]]&amp;Data[[#This Row],[hour]]</f>
        <v>Climate zonesInland (4)9/1/201710</v>
      </c>
      <c r="B557" s="11" t="s">
        <v>154</v>
      </c>
      <c r="C557" t="s">
        <v>157</v>
      </c>
      <c r="D557" t="s">
        <v>112</v>
      </c>
      <c r="E557" t="s">
        <v>62</v>
      </c>
      <c r="F557" s="0">
        <v>333</v>
      </c>
      <c r="G557" s="0">
        <v>64.201866149902344</v>
      </c>
      <c r="H557" s="0">
        <v>64.16485595703125</v>
      </c>
      <c r="I557" s="0">
        <v>-0.037007585167884827</v>
      </c>
      <c r="J557" s="0">
        <v>0.34142187237739563</v>
      </c>
      <c r="K557" s="0">
        <v>94.807807922363281</v>
      </c>
      <c r="L557" s="0">
        <v>-0.10839254409074783</v>
      </c>
      <c r="M557" s="0">
        <v>0</v>
      </c>
      <c r="N557" s="0">
        <v>0</v>
      </c>
      <c r="O557" s="0">
        <v>64.201095581054687</v>
      </c>
      <c r="P557" s="0">
        <v>56.789909362792969</v>
      </c>
      <c r="Q557" s="0">
        <v>-0.59859657287597656</v>
      </c>
      <c r="R557" s="0">
        <v>-0.4745573103427887</v>
      </c>
      <c r="S557" s="0">
        <v>-0.21604938805103302</v>
      </c>
      <c r="T557" s="0">
        <v>-0.037007585167884827</v>
      </c>
      <c r="U557" s="0">
        <v>0.14203421771526337</v>
      </c>
      <c r="V557" s="0">
        <v>0.40054214000701904</v>
      </c>
      <c r="W557" s="0">
        <v>0.5245814323425293</v>
      </c>
      <c r="X557" s="0">
        <v>21.379220962524414</v>
      </c>
      <c r="Y557" s="0">
        <v>21.366897583007813</v>
      </c>
      <c r="Z557" s="0">
        <v>-0.012323525734245777</v>
      </c>
      <c r="AA557" s="0">
        <v>0.1136934831738472</v>
      </c>
      <c r="AB557" s="0">
        <v>-0.19933266937732697</v>
      </c>
      <c r="AC557" s="0">
        <v>-0.15802758932113647</v>
      </c>
      <c r="AD557" s="0">
        <v>-0.071944445371627808</v>
      </c>
      <c r="AE557" s="0">
        <v>-0.012323525734245777</v>
      </c>
      <c r="AF557" s="0">
        <v>0.047297395765781403</v>
      </c>
      <c r="AG557" s="0">
        <v>0.13338053226470947</v>
      </c>
      <c r="AH557" s="0">
        <v>0.17468561232089996</v>
      </c>
    </row>
    <row r="558" x14ac:dyDescent="0.4">
      <c r="A558" s="11" t="str">
        <f>Data[[#This Row],[category]]&amp;Data[[#This Row],[subcategory]]&amp;Data[[#This Row],[date]]&amp;Data[[#This Row],[hour]]</f>
        <v>Climate zonesInland (4)9/1/201711</v>
      </c>
      <c r="B558" s="11" t="s">
        <v>154</v>
      </c>
      <c r="C558" t="s">
        <v>157</v>
      </c>
      <c r="D558" t="s">
        <v>112</v>
      </c>
      <c r="E558" t="s">
        <v>63</v>
      </c>
      <c r="F558" s="0">
        <v>333</v>
      </c>
      <c r="G558" s="0">
        <v>69.798919677734375</v>
      </c>
      <c r="H558" s="0">
        <v>69.835929870605469</v>
      </c>
      <c r="I558" s="0">
        <v>0.037007428705692291</v>
      </c>
      <c r="J558" s="0">
        <v>0.34142181277275085</v>
      </c>
      <c r="K558" s="0">
        <v>99.261260986328125</v>
      </c>
      <c r="L558" s="0">
        <v>0.10839210450649261</v>
      </c>
      <c r="M558" s="0">
        <v>0</v>
      </c>
      <c r="N558" s="0">
        <v>0</v>
      </c>
      <c r="O558" s="0">
        <v>64.201095581054687</v>
      </c>
      <c r="P558" s="0">
        <v>56.789909362792969</v>
      </c>
      <c r="Q558" s="0">
        <v>-0.52458149194717407</v>
      </c>
      <c r="R558" s="0">
        <v>-0.40054222941398621</v>
      </c>
      <c r="S558" s="0">
        <v>-0.14203435182571411</v>
      </c>
      <c r="T558" s="0">
        <v>0.037007428705692291</v>
      </c>
      <c r="U558" s="0">
        <v>0.21604920923709869</v>
      </c>
      <c r="V558" s="0">
        <v>0.47455710172653198</v>
      </c>
      <c r="W558" s="0">
        <v>0.59859633445739746</v>
      </c>
      <c r="X558" s="0">
        <v>23.243040084838867</v>
      </c>
      <c r="Y558" s="0">
        <v>23.255365371704102</v>
      </c>
      <c r="Z558" s="0">
        <v>0.012323473580181599</v>
      </c>
      <c r="AA558" s="0">
        <v>0.11369346082210541</v>
      </c>
      <c r="AB558" s="0">
        <v>-0.17468562722206116</v>
      </c>
      <c r="AC558" s="0">
        <v>-0.13338056206703186</v>
      </c>
      <c r="AD558" s="0">
        <v>-0.047297436743974686</v>
      </c>
      <c r="AE558" s="0">
        <v>0.012323473580181599</v>
      </c>
      <c r="AF558" s="0">
        <v>0.071944385766983032</v>
      </c>
      <c r="AG558" s="0">
        <v>0.15802749991416931</v>
      </c>
      <c r="AH558" s="0">
        <v>0.1993325799703598</v>
      </c>
    </row>
    <row r="559" x14ac:dyDescent="0.4">
      <c r="A559" s="11" t="str">
        <f>Data[[#This Row],[category]]&amp;Data[[#This Row],[subcategory]]&amp;Data[[#This Row],[date]]&amp;Data[[#This Row],[hour]]</f>
        <v>Climate zonesInland (4)9/1/201712</v>
      </c>
      <c r="B559" s="11" t="s">
        <v>154</v>
      </c>
      <c r="C559" t="s">
        <v>157</v>
      </c>
      <c r="D559" t="s">
        <v>112</v>
      </c>
      <c r="E559" t="s">
        <v>64</v>
      </c>
      <c r="F559" s="0">
        <v>333</v>
      </c>
      <c r="G559" s="0">
        <v>72.942253112792969</v>
      </c>
      <c r="H559" s="0">
        <v>72.327720642089844</v>
      </c>
      <c r="I559" s="0">
        <v>-0.61452609300613403</v>
      </c>
      <c r="J559" s="0">
        <v>0.7099529504776001</v>
      </c>
      <c r="K559" s="0">
        <v>100.75074768066406</v>
      </c>
      <c r="L559" s="0">
        <v>-0.86558705568313599</v>
      </c>
      <c r="M559" s="0">
        <v>0</v>
      </c>
      <c r="N559" s="0">
        <v>0</v>
      </c>
      <c r="O559" s="0">
        <v>64.201095581054687</v>
      </c>
      <c r="P559" s="0">
        <v>56.789909362792969</v>
      </c>
      <c r="Q559" s="0">
        <v>-1.782294750213623</v>
      </c>
      <c r="R559" s="0">
        <v>-1.5243674516677856</v>
      </c>
      <c r="S559" s="0">
        <v>-0.98682576417922974</v>
      </c>
      <c r="T559" s="0">
        <v>-0.61452609300613403</v>
      </c>
      <c r="U559" s="0">
        <v>-0.24222640693187714</v>
      </c>
      <c r="V559" s="0">
        <v>0.29531523585319519</v>
      </c>
      <c r="W559" s="0">
        <v>0.55324256420135498</v>
      </c>
      <c r="X559" s="0">
        <v>24.289770126342773</v>
      </c>
      <c r="Y559" s="0">
        <v>24.08513069152832</v>
      </c>
      <c r="Z559" s="0">
        <v>-0.20463718473911285</v>
      </c>
      <c r="AA559" s="0">
        <v>0.23641432821750641</v>
      </c>
      <c r="AB559" s="0">
        <v>-0.59350413084030151</v>
      </c>
      <c r="AC559" s="0">
        <v>-0.50761431455612183</v>
      </c>
      <c r="AD559" s="0">
        <v>-0.32861298322677612</v>
      </c>
      <c r="AE559" s="0">
        <v>-0.20463718473911285</v>
      </c>
      <c r="AF559" s="0">
        <v>-0.080661386251449585</v>
      </c>
      <c r="AG559" s="0">
        <v>0.098339967429637909</v>
      </c>
      <c r="AH559" s="0">
        <v>0.184229776263237</v>
      </c>
    </row>
    <row r="560" x14ac:dyDescent="0.4">
      <c r="A560" s="11" t="str">
        <f>Data[[#This Row],[category]]&amp;Data[[#This Row],[subcategory]]&amp;Data[[#This Row],[date]]&amp;Data[[#This Row],[hour]]</f>
        <v>Climate zonesInland (4)9/1/201713</v>
      </c>
      <c r="B560" s="11" t="s">
        <v>154</v>
      </c>
      <c r="C560" t="s">
        <v>157</v>
      </c>
      <c r="D560" t="s">
        <v>112</v>
      </c>
      <c r="E560" t="s">
        <v>65</v>
      </c>
      <c r="F560" s="0">
        <v>333</v>
      </c>
      <c r="G560" s="0">
        <v>73.231193542480469</v>
      </c>
      <c r="H560" s="0">
        <v>74.360130310058594</v>
      </c>
      <c r="I560" s="0">
        <v>1.1289329528808594</v>
      </c>
      <c r="J560" s="0">
        <v>0.97289782762527466</v>
      </c>
      <c r="K560" s="0">
        <v>101.79879760742187</v>
      </c>
      <c r="L560" s="0">
        <v>1.1603817939758301</v>
      </c>
      <c r="M560" s="0">
        <v>0</v>
      </c>
      <c r="N560" s="0">
        <v>0</v>
      </c>
      <c r="O560" s="0">
        <v>64.201095581054687</v>
      </c>
      <c r="P560" s="0">
        <v>56.789909362792969</v>
      </c>
      <c r="Q560" s="0">
        <v>-0.4713415801525116</v>
      </c>
      <c r="R560" s="0">
        <v>-0.1178857833147049</v>
      </c>
      <c r="S560" s="0">
        <v>0.61874485015869141</v>
      </c>
      <c r="T560" s="0">
        <v>1.1289329528808594</v>
      </c>
      <c r="U560" s="0">
        <v>1.6391210556030273</v>
      </c>
      <c r="V560" s="0">
        <v>2.3757517337799072</v>
      </c>
      <c r="W560" s="0">
        <v>2.7292075157165527</v>
      </c>
      <c r="X560" s="0">
        <v>24.385988235473633</v>
      </c>
      <c r="Y560" s="0">
        <v>24.761922836303711</v>
      </c>
      <c r="Z560" s="0">
        <v>0.3759346604347229</v>
      </c>
      <c r="AA560" s="0">
        <v>0.32397496700286865</v>
      </c>
      <c r="AB560" s="0">
        <v>-0.15695673227310181</v>
      </c>
      <c r="AC560" s="0">
        <v>-0.039255965501070023</v>
      </c>
      <c r="AD560" s="0">
        <v>0.20604202151298523</v>
      </c>
      <c r="AE560" s="0">
        <v>0.3759346604347229</v>
      </c>
      <c r="AF560" s="0">
        <v>0.54582726955413818</v>
      </c>
      <c r="AG560" s="0">
        <v>0.79112529754638672</v>
      </c>
      <c r="AH560" s="0">
        <v>0.90882605314254761</v>
      </c>
    </row>
    <row r="561" x14ac:dyDescent="0.4">
      <c r="A561" s="11" t="str">
        <f>Data[[#This Row],[category]]&amp;Data[[#This Row],[subcategory]]&amp;Data[[#This Row],[date]]&amp;Data[[#This Row],[hour]]</f>
        <v>Climate zonesInland (4)9/1/201714</v>
      </c>
      <c r="B561" s="11" t="s">
        <v>154</v>
      </c>
      <c r="C561" t="s">
        <v>157</v>
      </c>
      <c r="D561" t="s">
        <v>112</v>
      </c>
      <c r="E561" t="s">
        <v>66</v>
      </c>
      <c r="F561" s="0">
        <v>333</v>
      </c>
      <c r="G561" s="0">
        <v>74.586227416992188</v>
      </c>
      <c r="H561" s="0">
        <v>75.560203552246094</v>
      </c>
      <c r="I561" s="0">
        <v>0.97398167848587036</v>
      </c>
      <c r="J561" s="0">
        <v>1.026531457901001</v>
      </c>
      <c r="K561" s="0">
        <v>101.20120239257812</v>
      </c>
      <c r="L561" s="0">
        <v>0.94880843162536621</v>
      </c>
      <c r="M561" s="0">
        <v>0</v>
      </c>
      <c r="N561" s="0">
        <v>0</v>
      </c>
      <c r="O561" s="0">
        <v>64.201095581054687</v>
      </c>
      <c r="P561" s="0">
        <v>56.789909362792969</v>
      </c>
      <c r="Q561" s="0">
        <v>-0.71451228857040405</v>
      </c>
      <c r="R561" s="0">
        <v>-0.34157133102416992</v>
      </c>
      <c r="S561" s="0">
        <v>0.43566805124282837</v>
      </c>
      <c r="T561" s="0">
        <v>0.97398167848587036</v>
      </c>
      <c r="U561" s="0">
        <v>1.5122952461242676</v>
      </c>
      <c r="V561" s="0">
        <v>2.2895345687866211</v>
      </c>
      <c r="W561" s="0">
        <v>2.6624755859375</v>
      </c>
      <c r="X561" s="0">
        <v>24.837213516235352</v>
      </c>
      <c r="Y561" s="0">
        <v>25.161548614501953</v>
      </c>
      <c r="Z561" s="0">
        <v>0.32433590292930603</v>
      </c>
      <c r="AA561" s="0">
        <v>0.34183496236801147</v>
      </c>
      <c r="AB561" s="0">
        <v>-0.23793257772922516</v>
      </c>
      <c r="AC561" s="0">
        <v>-0.11374323070049286</v>
      </c>
      <c r="AD561" s="0">
        <v>0.14507746696472168</v>
      </c>
      <c r="AE561" s="0">
        <v>0.32433590292930603</v>
      </c>
      <c r="AF561" s="0">
        <v>0.50359433889389038</v>
      </c>
      <c r="AG561" s="0">
        <v>0.76241505146026611</v>
      </c>
      <c r="AH561" s="0">
        <v>0.88660436868667603</v>
      </c>
    </row>
    <row r="562" x14ac:dyDescent="0.4">
      <c r="A562" s="11" t="str">
        <f>Data[[#This Row],[category]]&amp;Data[[#This Row],[subcategory]]&amp;Data[[#This Row],[date]]&amp;Data[[#This Row],[hour]]</f>
        <v>Climate zonesInland (4)9/1/201715</v>
      </c>
      <c r="B562" s="11" t="s">
        <v>154</v>
      </c>
      <c r="C562" t="s">
        <v>157</v>
      </c>
      <c r="D562" t="s">
        <v>112</v>
      </c>
      <c r="E562" t="s">
        <v>67</v>
      </c>
      <c r="F562" s="0">
        <v>333</v>
      </c>
      <c r="G562" s="0">
        <v>71.674751281738281</v>
      </c>
      <c r="H562" s="0">
        <v>64.747802734375</v>
      </c>
      <c r="I562" s="0">
        <v>-6.9269490242004395</v>
      </c>
      <c r="J562" s="0">
        <v>1.6132254600524902</v>
      </c>
      <c r="K562" s="0">
        <v>99.735733032226563</v>
      </c>
      <c r="L562" s="0">
        <v>-4.2938504219055176</v>
      </c>
      <c r="M562" s="0">
        <v>1</v>
      </c>
      <c r="N562" s="0">
        <v>1</v>
      </c>
      <c r="O562" s="0">
        <v>64.201095581054687</v>
      </c>
      <c r="P562" s="0">
        <v>56.789909362792969</v>
      </c>
      <c r="Q562" s="0">
        <v>-9.5804691314697266</v>
      </c>
      <c r="R562" s="0">
        <v>-8.9943809509277344</v>
      </c>
      <c r="S562" s="0">
        <v>-7.7729253768920898</v>
      </c>
      <c r="T562" s="0">
        <v>-6.9269490242004395</v>
      </c>
      <c r="U562" s="0">
        <v>-6.0809726715087891</v>
      </c>
      <c r="V562" s="0">
        <v>-4.8595175743103027</v>
      </c>
      <c r="W562" s="0">
        <v>-4.2734293937683105</v>
      </c>
      <c r="X562" s="0">
        <v>23.867692947387695</v>
      </c>
      <c r="Y562" s="0">
        <v>21.561017990112305</v>
      </c>
      <c r="Z562" s="0">
        <v>-2.3066740036010742</v>
      </c>
      <c r="AA562" s="0">
        <v>0.5372040867805481</v>
      </c>
      <c r="AB562" s="0">
        <v>-3.1902961730957031</v>
      </c>
      <c r="AC562" s="0">
        <v>-2.9951286315917969</v>
      </c>
      <c r="AD562" s="0">
        <v>-2.5883841514587402</v>
      </c>
      <c r="AE562" s="0">
        <v>-2.3066740036010742</v>
      </c>
      <c r="AF562" s="0">
        <v>-2.0249638557434082</v>
      </c>
      <c r="AG562" s="0">
        <v>-1.618219256401062</v>
      </c>
      <c r="AH562" s="0">
        <v>-1.4230519533157349</v>
      </c>
    </row>
    <row r="563" x14ac:dyDescent="0.4">
      <c r="A563" s="11" t="str">
        <f>Data[[#This Row],[category]]&amp;Data[[#This Row],[subcategory]]&amp;Data[[#This Row],[date]]&amp;Data[[#This Row],[hour]]</f>
        <v>Climate zonesInland (4)9/1/201716</v>
      </c>
      <c r="B563" s="11" t="s">
        <v>154</v>
      </c>
      <c r="C563" t="s">
        <v>157</v>
      </c>
      <c r="D563" t="s">
        <v>112</v>
      </c>
      <c r="E563" t="s">
        <v>68</v>
      </c>
      <c r="F563" s="0">
        <v>333</v>
      </c>
      <c r="G563" s="0">
        <v>63.769130706787109</v>
      </c>
      <c r="H563" s="0">
        <v>59.736900329589844</v>
      </c>
      <c r="I563" s="0">
        <v>-4.0322303771972656</v>
      </c>
      <c r="J563" s="0">
        <v>1.8247803449630737</v>
      </c>
      <c r="K563" s="0">
        <v>98.600601196289063</v>
      </c>
      <c r="L563" s="0">
        <v>-2.2097072601318359</v>
      </c>
      <c r="M563" s="0">
        <v>1</v>
      </c>
      <c r="N563" s="0">
        <v>1</v>
      </c>
      <c r="O563" s="0">
        <v>64.201095581054687</v>
      </c>
      <c r="P563" s="0">
        <v>56.789909362792969</v>
      </c>
      <c r="Q563" s="0">
        <v>-7.0337271690368652</v>
      </c>
      <c r="R563" s="0">
        <v>-6.3707804679870605</v>
      </c>
      <c r="S563" s="0">
        <v>-4.9891462326049805</v>
      </c>
      <c r="T563" s="0">
        <v>-4.0322303771972656</v>
      </c>
      <c r="U563" s="0">
        <v>-3.0753145217895508</v>
      </c>
      <c r="V563" s="0">
        <v>-1.6936802864074707</v>
      </c>
      <c r="W563" s="0">
        <v>-1.0307338237762451</v>
      </c>
      <c r="X563" s="0">
        <v>21.23512077331543</v>
      </c>
      <c r="Y563" s="0">
        <v>19.892387390136719</v>
      </c>
      <c r="Z563" s="0">
        <v>-1.3427326679229736</v>
      </c>
      <c r="AA563" s="0">
        <v>0.60765182971954346</v>
      </c>
      <c r="AB563" s="0">
        <v>-2.3422310352325439</v>
      </c>
      <c r="AC563" s="0">
        <v>-2.1214697360992432</v>
      </c>
      <c r="AD563" s="0">
        <v>-1.6613856554031372</v>
      </c>
      <c r="AE563" s="0">
        <v>-1.3427326679229736</v>
      </c>
      <c r="AF563" s="0">
        <v>-1.0240796804428101</v>
      </c>
      <c r="AG563" s="0">
        <v>-0.56399554014205933</v>
      </c>
      <c r="AH563" s="0">
        <v>-0.3432343602180481</v>
      </c>
    </row>
    <row r="564" x14ac:dyDescent="0.4">
      <c r="A564" s="11" t="str">
        <f>Data[[#This Row],[category]]&amp;Data[[#This Row],[subcategory]]&amp;Data[[#This Row],[date]]&amp;Data[[#This Row],[hour]]</f>
        <v>Climate zonesInland (4)9/1/201717</v>
      </c>
      <c r="B564" s="11" t="s">
        <v>154</v>
      </c>
      <c r="C564" t="s">
        <v>157</v>
      </c>
      <c r="D564" t="s">
        <v>112</v>
      </c>
      <c r="E564" t="s">
        <v>69</v>
      </c>
      <c r="F564" s="0">
        <v>333</v>
      </c>
      <c r="G564" s="0">
        <v>56.438983917236328</v>
      </c>
      <c r="H564" s="0">
        <v>53.757877349853516</v>
      </c>
      <c r="I564" s="0">
        <v>-2.6811056137084961</v>
      </c>
      <c r="J564" s="0">
        <v>1.7937701940536499</v>
      </c>
      <c r="K564" s="0">
        <v>95.366363525390625</v>
      </c>
      <c r="L564" s="0">
        <v>-1.4946762323379517</v>
      </c>
      <c r="M564" s="0">
        <v>0</v>
      </c>
      <c r="N564" s="0">
        <v>0</v>
      </c>
      <c r="O564" s="0">
        <v>64.201095581054687</v>
      </c>
      <c r="P564" s="0">
        <v>56.789909362792969</v>
      </c>
      <c r="Q564" s="0">
        <v>-5.6315951347351074</v>
      </c>
      <c r="R564" s="0">
        <v>-4.979914665222168</v>
      </c>
      <c r="S564" s="0">
        <v>-3.6217596530914307</v>
      </c>
      <c r="T564" s="0">
        <v>-2.6811056137084961</v>
      </c>
      <c r="U564" s="0">
        <v>-1.7404515743255615</v>
      </c>
      <c r="V564" s="0">
        <v>-0.38229662179946899</v>
      </c>
      <c r="W564" s="0">
        <v>0.26938378810882568</v>
      </c>
      <c r="X564" s="0">
        <v>18.794181823730469</v>
      </c>
      <c r="Y564" s="0">
        <v>17.901372909545898</v>
      </c>
      <c r="Z564" s="0">
        <v>-0.89280819892883301</v>
      </c>
      <c r="AA564" s="0">
        <v>0.59732550382614136</v>
      </c>
      <c r="AB564" s="0">
        <v>-1.8753212690353394</v>
      </c>
      <c r="AC564" s="0">
        <v>-1.6583116054534912</v>
      </c>
      <c r="AD564" s="0">
        <v>-1.2060459852218628</v>
      </c>
      <c r="AE564" s="0">
        <v>-0.89280819892883301</v>
      </c>
      <c r="AF564" s="0">
        <v>-0.57957041263580322</v>
      </c>
      <c r="AG564" s="0">
        <v>-0.12730476260185242</v>
      </c>
      <c r="AH564" s="0">
        <v>0.089704819023609161</v>
      </c>
    </row>
    <row r="565" x14ac:dyDescent="0.4">
      <c r="A565" s="11" t="str">
        <f>Data[[#This Row],[category]]&amp;Data[[#This Row],[subcategory]]&amp;Data[[#This Row],[date]]&amp;Data[[#This Row],[hour]]</f>
        <v>Climate zonesInland (4)9/1/201718</v>
      </c>
      <c r="B565" s="11" t="s">
        <v>154</v>
      </c>
      <c r="C565" t="s">
        <v>157</v>
      </c>
      <c r="D565" t="s">
        <v>112</v>
      </c>
      <c r="E565" t="s">
        <v>70</v>
      </c>
      <c r="F565" s="0">
        <v>333</v>
      </c>
      <c r="G565" s="0">
        <v>50.693122863769531</v>
      </c>
      <c r="H565" s="0">
        <v>48.917057037353516</v>
      </c>
      <c r="I565" s="0">
        <v>-1.7760651111602783</v>
      </c>
      <c r="J565" s="0">
        <v>1.7383918762207031</v>
      </c>
      <c r="K565" s="0">
        <v>92.429428100585938</v>
      </c>
      <c r="L565" s="0">
        <v>-1.0216712951660156</v>
      </c>
      <c r="M565" s="0">
        <v>0</v>
      </c>
      <c r="N565" s="0">
        <v>0</v>
      </c>
      <c r="O565" s="0">
        <v>64.201095581054687</v>
      </c>
      <c r="P565" s="0">
        <v>56.789909362792969</v>
      </c>
      <c r="Q565" s="0">
        <v>-4.635465145111084</v>
      </c>
      <c r="R565" s="0">
        <v>-4.003903865814209</v>
      </c>
      <c r="S565" s="0">
        <v>-2.6876788139343262</v>
      </c>
      <c r="T565" s="0">
        <v>-1.7760651111602783</v>
      </c>
      <c r="U565" s="0">
        <v>-0.86445152759552002</v>
      </c>
      <c r="V565" s="0">
        <v>0.45177373290061951</v>
      </c>
      <c r="W565" s="0">
        <v>1.0833350419998169</v>
      </c>
      <c r="X565" s="0">
        <v>16.880809783935547</v>
      </c>
      <c r="Y565" s="0">
        <v>16.289379119873047</v>
      </c>
      <c r="Z565" s="0">
        <v>-0.59142971038818359</v>
      </c>
      <c r="AA565" s="0">
        <v>0.57888448238372803</v>
      </c>
      <c r="AB565" s="0">
        <v>-1.5436099767684937</v>
      </c>
      <c r="AC565" s="0">
        <v>-1.333299994468689</v>
      </c>
      <c r="AD565" s="0">
        <v>-0.8949970006942749</v>
      </c>
      <c r="AE565" s="0">
        <v>-0.59142971038818359</v>
      </c>
      <c r="AF565" s="0">
        <v>-0.2878623902797699</v>
      </c>
      <c r="AG565" s="0">
        <v>0.15044060349464417</v>
      </c>
      <c r="AH565" s="0">
        <v>0.36075052618980408</v>
      </c>
    </row>
    <row r="566" x14ac:dyDescent="0.4">
      <c r="A566" s="11" t="str">
        <f>Data[[#This Row],[category]]&amp;Data[[#This Row],[subcategory]]&amp;Data[[#This Row],[date]]&amp;Data[[#This Row],[hour]]</f>
        <v>Climate zonesInland (4)9/1/201719</v>
      </c>
      <c r="B566" s="11" t="s">
        <v>154</v>
      </c>
      <c r="C566" t="s">
        <v>157</v>
      </c>
      <c r="D566" t="s">
        <v>112</v>
      </c>
      <c r="E566" t="s">
        <v>71</v>
      </c>
      <c r="F566" s="0">
        <v>333</v>
      </c>
      <c r="G566" s="0">
        <v>45.193790435791016</v>
      </c>
      <c r="H566" s="0">
        <v>47.810276031494141</v>
      </c>
      <c r="I566" s="0">
        <v>2.616485595703125</v>
      </c>
      <c r="J566" s="0">
        <v>1.7308937311172485</v>
      </c>
      <c r="K566" s="0">
        <v>89.366363525390625</v>
      </c>
      <c r="L566" s="0">
        <v>1.5116385221481323</v>
      </c>
      <c r="M566" s="0">
        <v>0</v>
      </c>
      <c r="N566" s="0">
        <v>0</v>
      </c>
      <c r="O566" s="0">
        <v>64.201095581054687</v>
      </c>
      <c r="P566" s="0">
        <v>56.789909362792969</v>
      </c>
      <c r="Q566" s="0">
        <v>-0.23058123886585236</v>
      </c>
      <c r="R566" s="0">
        <v>0.39825603365898132</v>
      </c>
      <c r="S566" s="0">
        <v>1.7088040113449097</v>
      </c>
      <c r="T566" s="0">
        <v>2.616485595703125</v>
      </c>
      <c r="U566" s="0">
        <v>3.5241670608520508</v>
      </c>
      <c r="V566" s="0">
        <v>4.8347153663635254</v>
      </c>
      <c r="W566" s="0">
        <v>5.4635524749755859</v>
      </c>
      <c r="X566" s="0">
        <v>15.049531936645508</v>
      </c>
      <c r="Y566" s="0">
        <v>15.920822143554688</v>
      </c>
      <c r="Z566" s="0">
        <v>0.87128973007202148</v>
      </c>
      <c r="AA566" s="0">
        <v>0.57638758420944214</v>
      </c>
      <c r="AB566" s="0">
        <v>-0.076783478260040283</v>
      </c>
      <c r="AC566" s="0">
        <v>0.13261932134628296</v>
      </c>
      <c r="AD566" s="0">
        <v>0.56903177499771118</v>
      </c>
      <c r="AE566" s="0">
        <v>0.87128973007202148</v>
      </c>
      <c r="AF566" s="0">
        <v>1.173547625541687</v>
      </c>
      <c r="AG566" s="0">
        <v>1.6099601984024048</v>
      </c>
      <c r="AH566" s="0">
        <v>1.819362998008728</v>
      </c>
    </row>
    <row r="567" x14ac:dyDescent="0.4">
      <c r="A567" s="11" t="str">
        <f>Data[[#This Row],[category]]&amp;Data[[#This Row],[subcategory]]&amp;Data[[#This Row],[date]]&amp;Data[[#This Row],[hour]]</f>
        <v>Climate zonesInland (4)9/1/201720</v>
      </c>
      <c r="B567" s="11" t="s">
        <v>154</v>
      </c>
      <c r="C567" t="s">
        <v>157</v>
      </c>
      <c r="D567" t="s">
        <v>112</v>
      </c>
      <c r="E567" t="s">
        <v>54</v>
      </c>
      <c r="F567" s="0">
        <v>333</v>
      </c>
      <c r="G567" s="0">
        <v>44.132575988769531</v>
      </c>
      <c r="H567" s="0">
        <v>45.682468414306641</v>
      </c>
      <c r="I567" s="0">
        <v>1.5498936176300049</v>
      </c>
      <c r="J567" s="0">
        <v>1.6493338346481323</v>
      </c>
      <c r="K567" s="0">
        <v>85.288291931152344</v>
      </c>
      <c r="L567" s="0">
        <v>0.9397088885307312</v>
      </c>
      <c r="M567" s="0">
        <v>0</v>
      </c>
      <c r="N567" s="0">
        <v>0</v>
      </c>
      <c r="O567" s="0">
        <v>64.201095581054687</v>
      </c>
      <c r="P567" s="0">
        <v>56.789909362792969</v>
      </c>
      <c r="Q567" s="0">
        <v>-1.1630191802978516</v>
      </c>
      <c r="R567" s="0">
        <v>-0.5638127326965332</v>
      </c>
      <c r="S567" s="0">
        <v>0.68498212099075317</v>
      </c>
      <c r="T567" s="0">
        <v>1.5498936176300049</v>
      </c>
      <c r="U567" s="0">
        <v>2.4148051738739014</v>
      </c>
      <c r="V567" s="0">
        <v>3.663599967956543</v>
      </c>
      <c r="W567" s="0">
        <v>4.2628064155578613</v>
      </c>
      <c r="X567" s="0">
        <v>14.696147918701172</v>
      </c>
      <c r="Y567" s="0">
        <v>15.212262153625488</v>
      </c>
      <c r="Z567" s="0">
        <v>0.51611459255218506</v>
      </c>
      <c r="AA567" s="0">
        <v>0.54922819137573242</v>
      </c>
      <c r="AB567" s="0">
        <v>-0.38728538155555725</v>
      </c>
      <c r="AC567" s="0">
        <v>-0.18774965405464172</v>
      </c>
      <c r="AD567" s="0">
        <v>0.22809904813766479</v>
      </c>
      <c r="AE567" s="0">
        <v>0.51611459255218506</v>
      </c>
      <c r="AF567" s="0">
        <v>0.80413013696670532</v>
      </c>
      <c r="AG567" s="0">
        <v>1.2199788093566895</v>
      </c>
      <c r="AH567" s="0">
        <v>1.419514536857605</v>
      </c>
    </row>
    <row r="568" x14ac:dyDescent="0.4">
      <c r="A568" s="11" t="str">
        <f>Data[[#This Row],[category]]&amp;Data[[#This Row],[subcategory]]&amp;Data[[#This Row],[date]]&amp;Data[[#This Row],[hour]]</f>
        <v>Climate zonesInland (4)9/1/201721</v>
      </c>
      <c r="B568" s="11" t="s">
        <v>154</v>
      </c>
      <c r="C568" t="s">
        <v>157</v>
      </c>
      <c r="D568" t="s">
        <v>112</v>
      </c>
      <c r="E568" t="s">
        <v>72</v>
      </c>
      <c r="F568" s="0">
        <v>333</v>
      </c>
      <c r="G568" s="0">
        <v>41.462978363037109</v>
      </c>
      <c r="H568" s="0">
        <v>42.140544891357422</v>
      </c>
      <c r="I568" s="0">
        <v>0.67756831645965576</v>
      </c>
      <c r="J568" s="0">
        <v>1.5749424695968628</v>
      </c>
      <c r="K568" s="0">
        <v>82.282279968261719</v>
      </c>
      <c r="L568" s="0">
        <v>0.43021783232688904</v>
      </c>
      <c r="M568" s="0">
        <v>0</v>
      </c>
      <c r="N568" s="0">
        <v>0</v>
      </c>
      <c r="O568" s="0">
        <v>64.201095581054687</v>
      </c>
      <c r="P568" s="0">
        <v>56.789909362792969</v>
      </c>
      <c r="Q568" s="0">
        <v>-1.9129815101623535</v>
      </c>
      <c r="R568" s="0">
        <v>-1.3408017158508301</v>
      </c>
      <c r="S568" s="0">
        <v>-0.14833232760429382</v>
      </c>
      <c r="T568" s="0">
        <v>0.67756831645965576</v>
      </c>
      <c r="U568" s="0">
        <v>1.5034689903259277</v>
      </c>
      <c r="V568" s="0">
        <v>2.6959383487701416</v>
      </c>
      <c r="W568" s="0">
        <v>3.268118143081665</v>
      </c>
      <c r="X568" s="0">
        <v>13.807171821594238</v>
      </c>
      <c r="Y568" s="0">
        <v>14.032801628112793</v>
      </c>
      <c r="Z568" s="0">
        <v>0.2256302535533905</v>
      </c>
      <c r="AA568" s="0">
        <v>0.52445584535598755</v>
      </c>
      <c r="AB568" s="0">
        <v>-0.63702285289764404</v>
      </c>
      <c r="AC568" s="0">
        <v>-0.4464869499206543</v>
      </c>
      <c r="AD568" s="0">
        <v>-0.049394659698009491</v>
      </c>
      <c r="AE568" s="0">
        <v>0.2256302535533905</v>
      </c>
      <c r="AF568" s="0">
        <v>0.50065517425537109</v>
      </c>
      <c r="AG568" s="0">
        <v>0.8977474570274353</v>
      </c>
      <c r="AH568" s="0">
        <v>1.0882833003997803</v>
      </c>
    </row>
    <row r="569" x14ac:dyDescent="0.4">
      <c r="A569" s="11" t="str">
        <f>Data[[#This Row],[category]]&amp;Data[[#This Row],[subcategory]]&amp;Data[[#This Row],[date]]&amp;Data[[#This Row],[hour]]</f>
        <v>Climate zonesInland (4)9/1/201722</v>
      </c>
      <c r="B569" s="11" t="s">
        <v>154</v>
      </c>
      <c r="C569" t="s">
        <v>157</v>
      </c>
      <c r="D569" t="s">
        <v>112</v>
      </c>
      <c r="E569" t="s">
        <v>73</v>
      </c>
      <c r="F569" s="0">
        <v>333</v>
      </c>
      <c r="G569" s="0">
        <v>37.879631042480469</v>
      </c>
      <c r="H569" s="0">
        <v>38.144821166992188</v>
      </c>
      <c r="I569" s="0">
        <v>0.26519188284873962</v>
      </c>
      <c r="J569" s="0">
        <v>1.639528751373291</v>
      </c>
      <c r="K569" s="0">
        <v>80.303306579589844</v>
      </c>
      <c r="L569" s="0">
        <v>0.16174884140491486</v>
      </c>
      <c r="M569" s="0">
        <v>0</v>
      </c>
      <c r="N569" s="0">
        <v>0</v>
      </c>
      <c r="O569" s="0">
        <v>64.201095581054687</v>
      </c>
      <c r="P569" s="0">
        <v>56.789909362792969</v>
      </c>
      <c r="Q569" s="0">
        <v>-2.4315929412841797</v>
      </c>
      <c r="R569" s="0">
        <v>-1.8359487056732178</v>
      </c>
      <c r="S569" s="0">
        <v>-0.5945778489112854</v>
      </c>
      <c r="T569" s="0">
        <v>0.26519188284873962</v>
      </c>
      <c r="U569" s="0">
        <v>1.1249616146087646</v>
      </c>
      <c r="V569" s="0">
        <v>2.3663325309753418</v>
      </c>
      <c r="W569" s="0">
        <v>2.9619767665863037</v>
      </c>
      <c r="X569" s="0">
        <v>12.613917350769043</v>
      </c>
      <c r="Y569" s="0">
        <v>12.702225685119629</v>
      </c>
      <c r="Z569" s="0">
        <v>0.088308900594711304</v>
      </c>
      <c r="AA569" s="0">
        <v>0.54596304893493652</v>
      </c>
      <c r="AB569" s="0">
        <v>-0.80972039699554443</v>
      </c>
      <c r="AC569" s="0">
        <v>-0.61137092113494873</v>
      </c>
      <c r="AD569" s="0">
        <v>-0.19799439609050751</v>
      </c>
      <c r="AE569" s="0">
        <v>0.088308900594711304</v>
      </c>
      <c r="AF569" s="0">
        <v>0.37461221218109131</v>
      </c>
      <c r="AG569" s="0">
        <v>0.78798872232437134</v>
      </c>
      <c r="AH569" s="0">
        <v>0.98633819818496704</v>
      </c>
    </row>
    <row r="570" x14ac:dyDescent="0.4">
      <c r="A570" s="11" t="str">
        <f>Data[[#This Row],[category]]&amp;Data[[#This Row],[subcategory]]&amp;Data[[#This Row],[date]]&amp;Data[[#This Row],[hour]]</f>
        <v>Climate zonesInland (4)9/1/201723</v>
      </c>
      <c r="B570" s="11" t="s">
        <v>154</v>
      </c>
      <c r="C570" t="s">
        <v>157</v>
      </c>
      <c r="D570" t="s">
        <v>112</v>
      </c>
      <c r="E570" t="s">
        <v>74</v>
      </c>
      <c r="F570" s="0">
        <v>333</v>
      </c>
      <c r="G570" s="0">
        <v>33.160533905029297</v>
      </c>
      <c r="H570" s="0">
        <v>34.064174652099609</v>
      </c>
      <c r="I570" s="0">
        <v>0.90363907814025879</v>
      </c>
      <c r="J570" s="0">
        <v>1.6727228164672852</v>
      </c>
      <c r="K570" s="0">
        <v>78.927925109863281</v>
      </c>
      <c r="L570" s="0">
        <v>0.54022043943405151</v>
      </c>
      <c r="M570" s="0">
        <v>0</v>
      </c>
      <c r="N570" s="0">
        <v>0</v>
      </c>
      <c r="O570" s="0">
        <v>64.201095581054687</v>
      </c>
      <c r="P570" s="0">
        <v>56.789909362792969</v>
      </c>
      <c r="Q570" s="0">
        <v>-1.8477450609207153</v>
      </c>
      <c r="R570" s="0">
        <v>-1.2400414943695068</v>
      </c>
      <c r="S570" s="0">
        <v>0.026462376117706299</v>
      </c>
      <c r="T570" s="0">
        <v>0.90363907814025879</v>
      </c>
      <c r="U570" s="0">
        <v>1.7808158397674561</v>
      </c>
      <c r="V570" s="0">
        <v>3.0473196506500244</v>
      </c>
      <c r="W570" s="0">
        <v>3.6550233364105225</v>
      </c>
      <c r="X570" s="0">
        <v>11.042457580566406</v>
      </c>
      <c r="Y570" s="0">
        <v>11.34337043762207</v>
      </c>
      <c r="Z570" s="0">
        <v>0.30091181397438049</v>
      </c>
      <c r="AA570" s="0">
        <v>0.55701667070388794</v>
      </c>
      <c r="AB570" s="0">
        <v>-0.61529910564422607</v>
      </c>
      <c r="AC570" s="0">
        <v>-0.41293376684188843</v>
      </c>
      <c r="AD570" s="0">
        <v>0.0088119860738515854</v>
      </c>
      <c r="AE570" s="0">
        <v>0.30091181397438049</v>
      </c>
      <c r="AF570" s="0">
        <v>0.59301161766052246</v>
      </c>
      <c r="AG570" s="0">
        <v>1.0147573947906494</v>
      </c>
      <c r="AH570" s="0">
        <v>1.2171226739883423</v>
      </c>
    </row>
    <row r="571" x14ac:dyDescent="0.4">
      <c r="A571" s="11" t="str">
        <f>Data[[#This Row],[category]]&amp;Data[[#This Row],[subcategory]]&amp;Data[[#This Row],[date]]&amp;Data[[#This Row],[hour]]</f>
        <v>Climate zonesInland (4)9/1/201724</v>
      </c>
      <c r="B571" s="11" t="s">
        <v>154</v>
      </c>
      <c r="C571" t="s">
        <v>157</v>
      </c>
      <c r="D571" t="s">
        <v>112</v>
      </c>
      <c r="E571" t="s">
        <v>75</v>
      </c>
      <c r="F571" s="0">
        <v>333</v>
      </c>
      <c r="G571" s="0">
        <v>28.798471450805664</v>
      </c>
      <c r="H571" s="0">
        <v>31.091793060302734</v>
      </c>
      <c r="I571" s="0">
        <v>2.2933223247528076</v>
      </c>
      <c r="J571" s="0">
        <v>1.644195556640625</v>
      </c>
      <c r="K571" s="0">
        <v>78.354354858398438</v>
      </c>
      <c r="L571" s="0">
        <v>1.3947989940643311</v>
      </c>
      <c r="M571" s="0">
        <v>0</v>
      </c>
      <c r="N571" s="0">
        <v>0</v>
      </c>
      <c r="O571" s="0">
        <v>64.201095581054687</v>
      </c>
      <c r="P571" s="0">
        <v>56.789909362792969</v>
      </c>
      <c r="Q571" s="0">
        <v>-0.41113871335983276</v>
      </c>
      <c r="R571" s="0">
        <v>0.18620093166828156</v>
      </c>
      <c r="S571" s="0">
        <v>1.431105375289917</v>
      </c>
      <c r="T571" s="0">
        <v>2.2933223247528076</v>
      </c>
      <c r="U571" s="0">
        <v>3.1555392742156982</v>
      </c>
      <c r="V571" s="0">
        <v>4.4004435539245605</v>
      </c>
      <c r="W571" s="0">
        <v>4.9977831840515137</v>
      </c>
      <c r="X571" s="0">
        <v>9.5898914337158203</v>
      </c>
      <c r="Y571" s="0">
        <v>10.353567123413086</v>
      </c>
      <c r="Z571" s="0">
        <v>0.76367634534835815</v>
      </c>
      <c r="AA571" s="0">
        <v>0.54751712083816528</v>
      </c>
      <c r="AB571" s="0">
        <v>-0.13690917193889618</v>
      </c>
      <c r="AC571" s="0">
        <v>0.062004923820495605</v>
      </c>
      <c r="AD571" s="0">
        <v>0.47655808925628662</v>
      </c>
      <c r="AE571" s="0">
        <v>0.76367634534835815</v>
      </c>
      <c r="AF571" s="0">
        <v>1.0507946014404297</v>
      </c>
      <c r="AG571" s="0">
        <v>1.4653477668762207</v>
      </c>
      <c r="AH571" s="0">
        <v>1.6642618179321289</v>
      </c>
    </row>
    <row r="572" x14ac:dyDescent="0.4">
      <c r="A572" s="11" t="str">
        <f>Data[[#This Row],[category]]&amp;Data[[#This Row],[subcategory]]&amp;Data[[#This Row],[date]]&amp;Data[[#This Row],[hour]]</f>
        <v>Climate zonesInland (4)9/1/2017Avg. 11 to 6 pm</v>
      </c>
      <c r="B572" s="11" t="s">
        <v>154</v>
      </c>
      <c r="C572" t="s">
        <v>157</v>
      </c>
      <c r="D572" t="s">
        <v>112</v>
      </c>
      <c r="E572" t="s">
        <v>76</v>
      </c>
      <c r="F572" s="0">
        <v>333</v>
      </c>
      <c r="G572" s="0">
        <v>66.190811157226563</v>
      </c>
      <c r="H572" s="0">
        <v>64.201095581054687</v>
      </c>
      <c r="I572" s="0">
        <v>-1.9897087812423706</v>
      </c>
      <c r="J572" s="0">
        <v>1.0100300312042236</v>
      </c>
      <c r="K572" s="0">
        <v>98.554695129394531</v>
      </c>
      <c r="L572" s="0">
        <v>-1.9699500799179077</v>
      </c>
      <c r="M572" s="0">
        <v>1</v>
      </c>
      <c r="N572" s="0">
        <v>1</v>
      </c>
      <c r="O572" s="0"/>
      <c r="P572" s="0"/>
      <c r="Q572" s="0">
        <v>-3.6510603427886963</v>
      </c>
      <c r="R572" s="0">
        <v>-3.2841143608093262</v>
      </c>
      <c r="S572" s="0">
        <v>-2.5193691253662109</v>
      </c>
      <c r="T572" s="0">
        <v>-1.9897087812423706</v>
      </c>
      <c r="U572" s="0">
        <v>-1.4600485563278198</v>
      </c>
      <c r="V572" s="0">
        <v>-0.69530320167541504</v>
      </c>
      <c r="W572" s="0">
        <v>-0.32835721969604492</v>
      </c>
      <c r="X572" s="0">
        <v>22.041540145874023</v>
      </c>
      <c r="Y572" s="0">
        <v>21.378965377807617</v>
      </c>
      <c r="Z572" s="0">
        <v>-0.66257303953170776</v>
      </c>
      <c r="AA572" s="0">
        <v>0.33634001016616821</v>
      </c>
      <c r="AB572" s="0">
        <v>-1.2158031463623047</v>
      </c>
      <c r="AC572" s="0">
        <v>-1.0936100482940674</v>
      </c>
      <c r="AD572" s="0">
        <v>-0.83894991874694824</v>
      </c>
      <c r="AE572" s="0">
        <v>-0.66257303953170776</v>
      </c>
      <c r="AF572" s="0">
        <v>-0.48619616031646729</v>
      </c>
      <c r="AG572" s="0">
        <v>-0.23153597116470337</v>
      </c>
      <c r="AH572" s="0">
        <v>-0.10934295505285263</v>
      </c>
    </row>
    <row r="573" x14ac:dyDescent="0.4">
      <c r="A573" s="11" t="str">
        <f>Data[[#This Row],[category]]&amp;Data[[#This Row],[subcategory]]&amp;Data[[#This Row],[date]]&amp;Data[[#This Row],[hour]]</f>
        <v>Climate zonesInland (4)9/1/2017Avg. 2 to 6pm</v>
      </c>
      <c r="B573" s="11" t="s">
        <v>154</v>
      </c>
      <c r="C573" t="s">
        <v>157</v>
      </c>
      <c r="D573" t="s">
        <v>112</v>
      </c>
      <c r="E573" t="s">
        <v>77</v>
      </c>
      <c r="F573" s="0">
        <v>333</v>
      </c>
      <c r="G573" s="0">
        <v>60.643997192382813</v>
      </c>
      <c r="H573" s="0">
        <v>56.789909362792969</v>
      </c>
      <c r="I573" s="0">
        <v>-3.8540875911712646</v>
      </c>
      <c r="J573" s="0">
        <v>1.5336419343948364</v>
      </c>
      <c r="K573" s="0">
        <v>96.533035278320312</v>
      </c>
      <c r="L573" s="0">
        <v>-2.5130295753479004</v>
      </c>
      <c r="M573" s="0">
        <v>1</v>
      </c>
      <c r="N573" s="0">
        <v>1</v>
      </c>
      <c r="O573" s="0"/>
      <c r="P573" s="0"/>
      <c r="Q573" s="0">
        <v>-6.376704216003418</v>
      </c>
      <c r="R573" s="0">
        <v>-5.8195285797119141</v>
      </c>
      <c r="S573" s="0">
        <v>-4.6583304405212402</v>
      </c>
      <c r="T573" s="0">
        <v>-3.8540875911712646</v>
      </c>
      <c r="U573" s="0">
        <v>-3.0498449802398682</v>
      </c>
      <c r="V573" s="0">
        <v>-1.8886463642120361</v>
      </c>
      <c r="W573" s="0">
        <v>-1.3314710855484009</v>
      </c>
      <c r="X573" s="0">
        <v>20.194450378417969</v>
      </c>
      <c r="Y573" s="0">
        <v>18.911039352416992</v>
      </c>
      <c r="Z573" s="0">
        <v>-1.2834111452102661</v>
      </c>
      <c r="AA573" s="0">
        <v>0.51070278882980347</v>
      </c>
      <c r="AB573" s="0">
        <v>-2.1234424114227295</v>
      </c>
      <c r="AC573" s="0">
        <v>-1.9379030466079712</v>
      </c>
      <c r="AD573" s="0">
        <v>-1.5512239933013916</v>
      </c>
      <c r="AE573" s="0">
        <v>-1.2834111452102661</v>
      </c>
      <c r="AF573" s="0">
        <v>-1.0155982971191406</v>
      </c>
      <c r="AG573" s="0">
        <v>-0.62891918420791626</v>
      </c>
      <c r="AH573" s="0">
        <v>-0.44337981939315796</v>
      </c>
    </row>
    <row r="574" x14ac:dyDescent="0.4">
      <c r="A574" s="11" t="str">
        <f>Data[[#This Row],[category]]&amp;Data[[#This Row],[subcategory]]&amp;Data[[#This Row],[date]]&amp;Data[[#This Row],[hour]]</f>
        <v>Climate zonesInland (4)9/2/20171</v>
      </c>
      <c r="B574" s="11" t="s">
        <v>154</v>
      </c>
      <c r="C574" t="s">
        <v>157</v>
      </c>
      <c r="D574" t="s">
        <v>113</v>
      </c>
      <c r="E574" t="s">
        <v>40</v>
      </c>
      <c r="F574" s="0">
        <v>333</v>
      </c>
      <c r="G574" s="0">
        <v>26.448745727539063</v>
      </c>
      <c r="H574" s="0">
        <v>28.758655548095703</v>
      </c>
      <c r="I574" s="0">
        <v>2.3099098205566406</v>
      </c>
      <c r="J574" s="0">
        <v>1.547515869140625</v>
      </c>
      <c r="K574" s="0">
        <v>76.61260986328125</v>
      </c>
      <c r="L574" s="0">
        <v>1.4926565885543823</v>
      </c>
      <c r="M574" s="0">
        <v>0</v>
      </c>
      <c r="N574" s="0">
        <v>0</v>
      </c>
      <c r="O574" s="0">
        <v>47.331653594970703</v>
      </c>
      <c r="P574" s="0">
        <v>46.449981689453125</v>
      </c>
      <c r="Q574" s="0">
        <v>-0.23552727699279785</v>
      </c>
      <c r="R574" s="0">
        <v>0.32668843865394592</v>
      </c>
      <c r="S574" s="0">
        <v>1.4983917474746704</v>
      </c>
      <c r="T574" s="0">
        <v>2.3099098205566406</v>
      </c>
      <c r="U574" s="0">
        <v>3.1214280128479004</v>
      </c>
      <c r="V574" s="0">
        <v>4.2931313514709473</v>
      </c>
      <c r="W574" s="0">
        <v>4.8553466796875</v>
      </c>
      <c r="X574" s="0">
        <v>8.8074321746826172</v>
      </c>
      <c r="Y574" s="0">
        <v>9.5766324996948242</v>
      </c>
      <c r="Z574" s="0">
        <v>0.76919996738433838</v>
      </c>
      <c r="AA574" s="0">
        <v>0.51532280445098877</v>
      </c>
      <c r="AB574" s="0">
        <v>-0.078430615365505219</v>
      </c>
      <c r="AC574" s="0">
        <v>0.10878722369670868</v>
      </c>
      <c r="AD574" s="0">
        <v>0.49896442890167236</v>
      </c>
      <c r="AE574" s="0">
        <v>0.76919996738433838</v>
      </c>
      <c r="AF574" s="0">
        <v>1.0394355058670044</v>
      </c>
      <c r="AG574" s="0">
        <v>1.4296127557754517</v>
      </c>
      <c r="AH574" s="0">
        <v>1.616830587387085</v>
      </c>
    </row>
    <row r="575" x14ac:dyDescent="0.4">
      <c r="A575" s="11" t="str">
        <f>Data[[#This Row],[category]]&amp;Data[[#This Row],[subcategory]]&amp;Data[[#This Row],[date]]&amp;Data[[#This Row],[hour]]</f>
        <v>Climate zonesInland (4)9/2/20172</v>
      </c>
      <c r="B575" s="11" t="s">
        <v>154</v>
      </c>
      <c r="C575" t="s">
        <v>157</v>
      </c>
      <c r="D575" t="s">
        <v>113</v>
      </c>
      <c r="E575" t="s">
        <v>41</v>
      </c>
      <c r="F575" s="0">
        <v>333</v>
      </c>
      <c r="G575" s="0">
        <v>24.95976448059082</v>
      </c>
      <c r="H575" s="0">
        <v>27.431354522705078</v>
      </c>
      <c r="I575" s="0">
        <v>2.4715890884399414</v>
      </c>
      <c r="J575" s="0">
        <v>1.5127991437911987</v>
      </c>
      <c r="K575" s="0">
        <v>74.528526306152344</v>
      </c>
      <c r="L575" s="0">
        <v>1.6337853670120239</v>
      </c>
      <c r="M575" s="0">
        <v>0</v>
      </c>
      <c r="N575" s="0">
        <v>0</v>
      </c>
      <c r="O575" s="0">
        <v>47.331653594970703</v>
      </c>
      <c r="P575" s="0">
        <v>46.449981689453125</v>
      </c>
      <c r="Q575" s="0">
        <v>-0.016744069755077362</v>
      </c>
      <c r="R575" s="0">
        <v>0.53285896778106689</v>
      </c>
      <c r="S575" s="0">
        <v>1.6782764196395874</v>
      </c>
      <c r="T575" s="0">
        <v>2.4715890884399414</v>
      </c>
      <c r="U575" s="0">
        <v>3.2649016380310059</v>
      </c>
      <c r="V575" s="0">
        <v>4.4103193283081055</v>
      </c>
      <c r="W575" s="0">
        <v>4.9599223136901855</v>
      </c>
      <c r="X575" s="0">
        <v>8.3116016387939453</v>
      </c>
      <c r="Y575" s="0">
        <v>9.1346406936645508</v>
      </c>
      <c r="Z575" s="0">
        <v>0.82303917407989502</v>
      </c>
      <c r="AA575" s="0">
        <v>0.50376212596893311</v>
      </c>
      <c r="AB575" s="0">
        <v>-0.0055757858790457249</v>
      </c>
      <c r="AC575" s="0">
        <v>0.1774420291185379</v>
      </c>
      <c r="AD575" s="0">
        <v>0.55886608362197876</v>
      </c>
      <c r="AE575" s="0">
        <v>0.82303917407989502</v>
      </c>
      <c r="AF575" s="0">
        <v>1.0872123241424561</v>
      </c>
      <c r="AG575" s="0">
        <v>1.4686362743377686</v>
      </c>
      <c r="AH575" s="0">
        <v>1.6516541242599487</v>
      </c>
    </row>
    <row r="576" x14ac:dyDescent="0.4">
      <c r="A576" s="11" t="str">
        <f>Data[[#This Row],[category]]&amp;Data[[#This Row],[subcategory]]&amp;Data[[#This Row],[date]]&amp;Data[[#This Row],[hour]]</f>
        <v>Climate zonesInland (4)9/2/20173</v>
      </c>
      <c r="B576" s="11" t="s">
        <v>154</v>
      </c>
      <c r="C576" t="s">
        <v>157</v>
      </c>
      <c r="D576" t="s">
        <v>113</v>
      </c>
      <c r="E576" t="s">
        <v>42</v>
      </c>
      <c r="F576" s="0">
        <v>333</v>
      </c>
      <c r="G576" s="0">
        <v>24.542749404907227</v>
      </c>
      <c r="H576" s="0">
        <v>26.412847518920898</v>
      </c>
      <c r="I576" s="0">
        <v>1.8700979948043823</v>
      </c>
      <c r="J576" s="0">
        <v>1.6149721145629883</v>
      </c>
      <c r="K576" s="0">
        <v>74.9549560546875</v>
      </c>
      <c r="L576" s="0">
        <v>1.157975435256958</v>
      </c>
      <c r="M576" s="0">
        <v>0</v>
      </c>
      <c r="N576" s="0">
        <v>0</v>
      </c>
      <c r="O576" s="0">
        <v>47.331653594970703</v>
      </c>
      <c r="P576" s="0">
        <v>46.449981689453125</v>
      </c>
      <c r="Q576" s="0">
        <v>-0.78629475831985474</v>
      </c>
      <c r="R576" s="0">
        <v>-0.19957204163074493</v>
      </c>
      <c r="S576" s="0">
        <v>1.0232057571411133</v>
      </c>
      <c r="T576" s="0">
        <v>1.8700979948043823</v>
      </c>
      <c r="U576" s="0">
        <v>2.7169902324676514</v>
      </c>
      <c r="V576" s="0">
        <v>3.9397680759429932</v>
      </c>
      <c r="W576" s="0">
        <v>4.5264906883239746</v>
      </c>
      <c r="X576" s="0">
        <v>8.1727352142333984</v>
      </c>
      <c r="Y576" s="0">
        <v>8.7954778671264648</v>
      </c>
      <c r="Z576" s="0">
        <v>0.62274265289306641</v>
      </c>
      <c r="AA576" s="0">
        <v>0.53778570890426636</v>
      </c>
      <c r="AB576" s="0">
        <v>-0.26183611154556274</v>
      </c>
      <c r="AC576" s="0">
        <v>-0.066457465291023254</v>
      </c>
      <c r="AD576" s="0">
        <v>0.3407275378704071</v>
      </c>
      <c r="AE576" s="0">
        <v>0.62274265289306641</v>
      </c>
      <c r="AF576" s="0">
        <v>0.90475773811340332</v>
      </c>
      <c r="AG576" s="0">
        <v>1.3119428157806396</v>
      </c>
      <c r="AH576" s="0">
        <v>1.5073214769363403</v>
      </c>
    </row>
    <row r="577" x14ac:dyDescent="0.4">
      <c r="A577" s="11" t="str">
        <f>Data[[#This Row],[category]]&amp;Data[[#This Row],[subcategory]]&amp;Data[[#This Row],[date]]&amp;Data[[#This Row],[hour]]</f>
        <v>Climate zonesInland (4)9/2/20174</v>
      </c>
      <c r="B577" s="11" t="s">
        <v>154</v>
      </c>
      <c r="C577" t="s">
        <v>157</v>
      </c>
      <c r="D577" t="s">
        <v>113</v>
      </c>
      <c r="E577" t="s">
        <v>43</v>
      </c>
      <c r="F577" s="0">
        <v>333</v>
      </c>
      <c r="G577" s="0">
        <v>23.80232048034668</v>
      </c>
      <c r="H577" s="0">
        <v>25.739860534667969</v>
      </c>
      <c r="I577" s="0">
        <v>1.9375416040420532</v>
      </c>
      <c r="J577" s="0">
        <v>1.5133496522903442</v>
      </c>
      <c r="K577" s="0">
        <v>74.237236022949219</v>
      </c>
      <c r="L577" s="0">
        <v>1.2803000211715698</v>
      </c>
      <c r="M577" s="0">
        <v>0</v>
      </c>
      <c r="N577" s="0">
        <v>0</v>
      </c>
      <c r="O577" s="0">
        <v>47.331653594970703</v>
      </c>
      <c r="P577" s="0">
        <v>46.449981689453125</v>
      </c>
      <c r="Q577" s="0">
        <v>-0.55169707536697388</v>
      </c>
      <c r="R577" s="0">
        <v>-0.0018940120935440063</v>
      </c>
      <c r="S577" s="0">
        <v>1.1439403295516968</v>
      </c>
      <c r="T577" s="0">
        <v>1.9375416040420532</v>
      </c>
      <c r="U577" s="0">
        <v>2.7311429977416992</v>
      </c>
      <c r="V577" s="0">
        <v>3.8769772052764893</v>
      </c>
      <c r="W577" s="0">
        <v>4.4267802238464355</v>
      </c>
      <c r="X577" s="0">
        <v>7.9261727333068848</v>
      </c>
      <c r="Y577" s="0">
        <v>8.5713739395141602</v>
      </c>
      <c r="Z577" s="0">
        <v>0.64520132541656494</v>
      </c>
      <c r="AA577" s="0">
        <v>0.50394541025161743</v>
      </c>
      <c r="AB577" s="0">
        <v>-0.1837151050567627</v>
      </c>
      <c r="AC577" s="0">
        <v>-0.00063070404576137662</v>
      </c>
      <c r="AD577" s="0">
        <v>0.38093209266662598</v>
      </c>
      <c r="AE577" s="0">
        <v>0.64520132541656494</v>
      </c>
      <c r="AF577" s="0">
        <v>0.90947055816650391</v>
      </c>
      <c r="AG577" s="0">
        <v>1.2910333871841431</v>
      </c>
      <c r="AH577" s="0">
        <v>1.4741177558898926</v>
      </c>
    </row>
    <row r="578" x14ac:dyDescent="0.4">
      <c r="A578" s="11" t="str">
        <f>Data[[#This Row],[category]]&amp;Data[[#This Row],[subcategory]]&amp;Data[[#This Row],[date]]&amp;Data[[#This Row],[hour]]</f>
        <v>Climate zonesInland (4)9/2/20175</v>
      </c>
      <c r="B578" s="11" t="s">
        <v>154</v>
      </c>
      <c r="C578" t="s">
        <v>157</v>
      </c>
      <c r="D578" t="s">
        <v>113</v>
      </c>
      <c r="E578" t="s">
        <v>44</v>
      </c>
      <c r="F578" s="0">
        <v>333</v>
      </c>
      <c r="G578" s="0">
        <v>23.472673416137695</v>
      </c>
      <c r="H578" s="0">
        <v>25.714975357055664</v>
      </c>
      <c r="I578" s="0">
        <v>2.2423009872436523</v>
      </c>
      <c r="J578" s="0">
        <v>1.524316668510437</v>
      </c>
      <c r="K578" s="0">
        <v>73.49249267578125</v>
      </c>
      <c r="L578" s="0">
        <v>1.4710204601287842</v>
      </c>
      <c r="M578" s="0">
        <v>0</v>
      </c>
      <c r="N578" s="0">
        <v>0</v>
      </c>
      <c r="O578" s="0">
        <v>47.331653594970703</v>
      </c>
      <c r="P578" s="0">
        <v>46.449981689453125</v>
      </c>
      <c r="Q578" s="0">
        <v>-0.26497679948806763</v>
      </c>
      <c r="R578" s="0">
        <v>0.28881058096885681</v>
      </c>
      <c r="S578" s="0">
        <v>1.442948579788208</v>
      </c>
      <c r="T578" s="0">
        <v>2.2423009872436523</v>
      </c>
      <c r="U578" s="0">
        <v>3.0416533946990967</v>
      </c>
      <c r="V578" s="0">
        <v>4.1957912445068359</v>
      </c>
      <c r="W578" s="0">
        <v>4.7495789527893066</v>
      </c>
      <c r="X578" s="0">
        <v>7.8164000511169434</v>
      </c>
      <c r="Y578" s="0">
        <v>8.5630865097045898</v>
      </c>
      <c r="Z578" s="0">
        <v>0.74668622016906738</v>
      </c>
      <c r="AA578" s="0">
        <v>0.50759744644165039</v>
      </c>
      <c r="AB578" s="0">
        <v>-0.088237278163433075</v>
      </c>
      <c r="AC578" s="0">
        <v>0.09617391973733902</v>
      </c>
      <c r="AD578" s="0">
        <v>0.48050186038017273</v>
      </c>
      <c r="AE578" s="0">
        <v>0.74668622016906738</v>
      </c>
      <c r="AF578" s="0">
        <v>1.0128705501556396</v>
      </c>
      <c r="AG578" s="0">
        <v>1.3971985578536987</v>
      </c>
      <c r="AH578" s="0">
        <v>1.5816097259521484</v>
      </c>
    </row>
    <row r="579" x14ac:dyDescent="0.4">
      <c r="A579" s="11" t="str">
        <f>Data[[#This Row],[category]]&amp;Data[[#This Row],[subcategory]]&amp;Data[[#This Row],[date]]&amp;Data[[#This Row],[hour]]</f>
        <v>Climate zonesInland (4)9/2/20176</v>
      </c>
      <c r="B579" s="11" t="s">
        <v>154</v>
      </c>
      <c r="C579" t="s">
        <v>157</v>
      </c>
      <c r="D579" t="s">
        <v>113</v>
      </c>
      <c r="E579" t="s">
        <v>45</v>
      </c>
      <c r="F579" s="0">
        <v>333</v>
      </c>
      <c r="G579" s="0">
        <v>25.308345794677734</v>
      </c>
      <c r="H579" s="0">
        <v>27.038135528564453</v>
      </c>
      <c r="I579" s="0">
        <v>1.7297908067703247</v>
      </c>
      <c r="J579" s="0">
        <v>1.6155016422271729</v>
      </c>
      <c r="K579" s="0">
        <v>73.882881164550781</v>
      </c>
      <c r="L579" s="0">
        <v>1.0707453489303589</v>
      </c>
      <c r="M579" s="0">
        <v>0</v>
      </c>
      <c r="N579" s="0">
        <v>0</v>
      </c>
      <c r="O579" s="0">
        <v>47.331653594970703</v>
      </c>
      <c r="P579" s="0">
        <v>46.449981689453125</v>
      </c>
      <c r="Q579" s="0">
        <v>-0.92747294902801514</v>
      </c>
      <c r="R579" s="0">
        <v>-0.34055784344673157</v>
      </c>
      <c r="S579" s="0">
        <v>0.88262093067169189</v>
      </c>
      <c r="T579" s="0">
        <v>1.7297908067703247</v>
      </c>
      <c r="U579" s="0">
        <v>2.5769608020782471</v>
      </c>
      <c r="V579" s="0">
        <v>3.8001394271850586</v>
      </c>
      <c r="W579" s="0">
        <v>4.387054443359375</v>
      </c>
      <c r="X579" s="0">
        <v>8.4276790618896484</v>
      </c>
      <c r="Y579" s="0">
        <v>9.0036993026733398</v>
      </c>
      <c r="Z579" s="0">
        <v>0.57602035999298096</v>
      </c>
      <c r="AA579" s="0">
        <v>0.53796201944351196</v>
      </c>
      <c r="AB579" s="0">
        <v>-0.30884841084480286</v>
      </c>
      <c r="AC579" s="0">
        <v>-0.11340571194887161</v>
      </c>
      <c r="AD579" s="0">
        <v>0.29391279816627502</v>
      </c>
      <c r="AE579" s="0">
        <v>0.57602035999298096</v>
      </c>
      <c r="AF579" s="0">
        <v>0.8581278920173645</v>
      </c>
      <c r="AG579" s="0">
        <v>1.2654464244842529</v>
      </c>
      <c r="AH579" s="0">
        <v>1.4608891010284424</v>
      </c>
    </row>
    <row r="580" x14ac:dyDescent="0.4">
      <c r="A580" s="11" t="str">
        <f>Data[[#This Row],[category]]&amp;Data[[#This Row],[subcategory]]&amp;Data[[#This Row],[date]]&amp;Data[[#This Row],[hour]]</f>
        <v>Climate zonesInland (4)9/2/20177</v>
      </c>
      <c r="B580" s="11" t="s">
        <v>154</v>
      </c>
      <c r="C580" t="s">
        <v>157</v>
      </c>
      <c r="D580" t="s">
        <v>113</v>
      </c>
      <c r="E580" t="s">
        <v>59</v>
      </c>
      <c r="F580" s="0">
        <v>333</v>
      </c>
      <c r="G580" s="0">
        <v>26.890541076660156</v>
      </c>
      <c r="H580" s="0">
        <v>29.362367630004883</v>
      </c>
      <c r="I580" s="0">
        <v>2.4718263149261475</v>
      </c>
      <c r="J580" s="0">
        <v>1.3755165338516235</v>
      </c>
      <c r="K580" s="0">
        <v>74.873870849609375</v>
      </c>
      <c r="L580" s="0">
        <v>1.7970167398452759</v>
      </c>
      <c r="M580" s="0">
        <v>1</v>
      </c>
      <c r="N580" s="0">
        <v>0</v>
      </c>
      <c r="O580" s="0">
        <v>47.331653594970703</v>
      </c>
      <c r="P580" s="0">
        <v>46.449981689453125</v>
      </c>
      <c r="Q580" s="0">
        <v>0.20930296182632446</v>
      </c>
      <c r="R580" s="0">
        <v>0.70903092622756958</v>
      </c>
      <c r="S580" s="0">
        <v>1.750504732131958</v>
      </c>
      <c r="T580" s="0">
        <v>2.4718263149261475</v>
      </c>
      <c r="U580" s="0">
        <v>3.1931478977203369</v>
      </c>
      <c r="V580" s="0">
        <v>4.234621524810791</v>
      </c>
      <c r="W580" s="0">
        <v>4.7343497276306152</v>
      </c>
      <c r="X580" s="0">
        <v>8.9545497894287109</v>
      </c>
      <c r="Y580" s="0">
        <v>9.7776679992675781</v>
      </c>
      <c r="Z580" s="0">
        <v>0.82311815023422241</v>
      </c>
      <c r="AA580" s="0">
        <v>0.45804700255393982</v>
      </c>
      <c r="AB580" s="0">
        <v>0.069697879254817963</v>
      </c>
      <c r="AC580" s="0">
        <v>0.23610728979110718</v>
      </c>
      <c r="AD580" s="0">
        <v>0.58291804790496826</v>
      </c>
      <c r="AE580" s="0">
        <v>0.82311815023422241</v>
      </c>
      <c r="AF580" s="0">
        <v>1.0633182525634766</v>
      </c>
      <c r="AG580" s="0">
        <v>1.4101289510726929</v>
      </c>
      <c r="AH580" s="0">
        <v>1.5765384435653687</v>
      </c>
    </row>
    <row r="581" x14ac:dyDescent="0.4">
      <c r="A581" s="11" t="str">
        <f>Data[[#This Row],[category]]&amp;Data[[#This Row],[subcategory]]&amp;Data[[#This Row],[date]]&amp;Data[[#This Row],[hour]]</f>
        <v>Climate zonesInland (4)9/2/20178</v>
      </c>
      <c r="B581" s="11" t="s">
        <v>154</v>
      </c>
      <c r="C581" t="s">
        <v>157</v>
      </c>
      <c r="D581" t="s">
        <v>113</v>
      </c>
      <c r="E581" t="s">
        <v>60</v>
      </c>
      <c r="F581" s="0">
        <v>333</v>
      </c>
      <c r="G581" s="0">
        <v>29.656837463378906</v>
      </c>
      <c r="H581" s="0">
        <v>31.631824493408203</v>
      </c>
      <c r="I581" s="0">
        <v>1.9749875068664551</v>
      </c>
      <c r="J581" s="0">
        <v>1.1657087802886963</v>
      </c>
      <c r="K581" s="0">
        <v>77.450447082519531</v>
      </c>
      <c r="L581" s="0">
        <v>1.6942374706268311</v>
      </c>
      <c r="M581" s="0">
        <v>1</v>
      </c>
      <c r="N581" s="0">
        <v>0</v>
      </c>
      <c r="O581" s="0">
        <v>47.331653594970703</v>
      </c>
      <c r="P581" s="0">
        <v>46.449981689453125</v>
      </c>
      <c r="Q581" s="0">
        <v>0.057567190378904343</v>
      </c>
      <c r="R581" s="0">
        <v>0.4810715913772583</v>
      </c>
      <c r="S581" s="0">
        <v>1.3636891841888428</v>
      </c>
      <c r="T581" s="0">
        <v>1.9749875068664551</v>
      </c>
      <c r="U581" s="0">
        <v>2.5862858295440674</v>
      </c>
      <c r="V581" s="0">
        <v>3.4689033031463623</v>
      </c>
      <c r="W581" s="0">
        <v>3.8924078941345215</v>
      </c>
      <c r="X581" s="0">
        <v>9.8757266998291016</v>
      </c>
      <c r="Y581" s="0">
        <v>10.533397674560547</v>
      </c>
      <c r="Z581" s="0">
        <v>0.65767085552215576</v>
      </c>
      <c r="AA581" s="0">
        <v>0.38818103075027466</v>
      </c>
      <c r="AB581" s="0">
        <v>0.019169880077242851</v>
      </c>
      <c r="AC581" s="0">
        <v>0.16019684076309204</v>
      </c>
      <c r="AD581" s="0">
        <v>0.45410853624343872</v>
      </c>
      <c r="AE581" s="0">
        <v>0.65767085552215576</v>
      </c>
      <c r="AF581" s="0">
        <v>0.8612331748008728</v>
      </c>
      <c r="AG581" s="0">
        <v>1.1551448106765747</v>
      </c>
      <c r="AH581" s="0">
        <v>1.2961717844009399</v>
      </c>
    </row>
    <row r="582" x14ac:dyDescent="0.4">
      <c r="A582" s="11" t="str">
        <f>Data[[#This Row],[category]]&amp;Data[[#This Row],[subcategory]]&amp;Data[[#This Row],[date]]&amp;Data[[#This Row],[hour]]</f>
        <v>Climate zonesInland (4)9/2/20179</v>
      </c>
      <c r="B582" s="11" t="s">
        <v>154</v>
      </c>
      <c r="C582" t="s">
        <v>157</v>
      </c>
      <c r="D582" t="s">
        <v>113</v>
      </c>
      <c r="E582" t="s">
        <v>61</v>
      </c>
      <c r="F582" s="0">
        <v>333</v>
      </c>
      <c r="G582" s="0">
        <v>35.61993408203125</v>
      </c>
      <c r="H582" s="0">
        <v>35.872539520263672</v>
      </c>
      <c r="I582" s="0">
        <v>0.25260353088378906</v>
      </c>
      <c r="J582" s="0">
        <v>0.70159071683883667</v>
      </c>
      <c r="K582" s="0">
        <v>82.780776977539062</v>
      </c>
      <c r="L582" s="0">
        <v>0.36004400253295898</v>
      </c>
      <c r="M582" s="0">
        <v>0</v>
      </c>
      <c r="N582" s="0">
        <v>0</v>
      </c>
      <c r="O582" s="0">
        <v>47.331653594970703</v>
      </c>
      <c r="P582" s="0">
        <v>46.449981689453125</v>
      </c>
      <c r="Q582" s="0">
        <v>-0.90141052007675171</v>
      </c>
      <c r="R582" s="0">
        <v>-0.64652115106582642</v>
      </c>
      <c r="S582" s="0">
        <v>-0.11531100422143936</v>
      </c>
      <c r="T582" s="0">
        <v>0.25260353088378906</v>
      </c>
      <c r="U582" s="0">
        <v>0.62051808834075928</v>
      </c>
      <c r="V582" s="0">
        <v>1.1517281532287598</v>
      </c>
      <c r="W582" s="0">
        <v>1.4066175222396851</v>
      </c>
      <c r="X582" s="0">
        <v>11.861437797546387</v>
      </c>
      <c r="Y582" s="0">
        <v>11.945555686950684</v>
      </c>
      <c r="Z582" s="0">
        <v>0.084116972982883453</v>
      </c>
      <c r="AA582" s="0">
        <v>0.23362970352172852</v>
      </c>
      <c r="AB582" s="0">
        <v>-0.30016970634460449</v>
      </c>
      <c r="AC582" s="0">
        <v>-0.21529154479503632</v>
      </c>
      <c r="AD582" s="0">
        <v>-0.038398563861846924</v>
      </c>
      <c r="AE582" s="0">
        <v>0.084116972982883453</v>
      </c>
      <c r="AF582" s="0">
        <v>0.20663250982761383</v>
      </c>
      <c r="AG582" s="0">
        <v>0.38352549076080322</v>
      </c>
      <c r="AH582" s="0">
        <v>0.46840363740921021</v>
      </c>
    </row>
    <row r="583" x14ac:dyDescent="0.4">
      <c r="A583" s="11" t="str">
        <f>Data[[#This Row],[category]]&amp;Data[[#This Row],[subcategory]]&amp;Data[[#This Row],[date]]&amp;Data[[#This Row],[hour]]</f>
        <v>Climate zonesInland (4)9/2/201710</v>
      </c>
      <c r="B583" s="11" t="s">
        <v>154</v>
      </c>
      <c r="C583" t="s">
        <v>157</v>
      </c>
      <c r="D583" t="s">
        <v>113</v>
      </c>
      <c r="E583" t="s">
        <v>62</v>
      </c>
      <c r="F583" s="0">
        <v>333</v>
      </c>
      <c r="G583" s="0">
        <v>40.639064788818359</v>
      </c>
      <c r="H583" s="0">
        <v>40.161430358886719</v>
      </c>
      <c r="I583" s="0">
        <v>-0.47763505578041077</v>
      </c>
      <c r="J583" s="0">
        <v>0.4892343282699585</v>
      </c>
      <c r="K583" s="0">
        <v>88.711708068847656</v>
      </c>
      <c r="L583" s="0">
        <v>-0.97629094123840332</v>
      </c>
      <c r="M583" s="0">
        <v>0</v>
      </c>
      <c r="N583" s="0">
        <v>0</v>
      </c>
      <c r="O583" s="0">
        <v>47.331653594970703</v>
      </c>
      <c r="P583" s="0">
        <v>46.449981689453125</v>
      </c>
      <c r="Q583" s="0">
        <v>-1.2823538780212402</v>
      </c>
      <c r="R583" s="0">
        <v>-1.1046140193939209</v>
      </c>
      <c r="S583" s="0">
        <v>-0.73418980836868286</v>
      </c>
      <c r="T583" s="0">
        <v>-0.47763505578041077</v>
      </c>
      <c r="U583" s="0">
        <v>-0.22108031809329987</v>
      </c>
      <c r="V583" s="0">
        <v>0.14934396743774414</v>
      </c>
      <c r="W583" s="0">
        <v>0.32708379626274109</v>
      </c>
      <c r="X583" s="0">
        <v>13.532808303833008</v>
      </c>
      <c r="Y583" s="0">
        <v>13.373756408691406</v>
      </c>
      <c r="Z583" s="0">
        <v>-0.15905247628688812</v>
      </c>
      <c r="AA583" s="0">
        <v>0.16291503608226776</v>
      </c>
      <c r="AB583" s="0">
        <v>-0.42702385783195496</v>
      </c>
      <c r="AC583" s="0">
        <v>-0.36783650517463684</v>
      </c>
      <c r="AD583" s="0">
        <v>-0.24448519945144653</v>
      </c>
      <c r="AE583" s="0">
        <v>-0.15905247628688812</v>
      </c>
      <c r="AF583" s="0">
        <v>-0.073619745671749115</v>
      </c>
      <c r="AG583" s="0">
        <v>0.0497315414249897</v>
      </c>
      <c r="AH583" s="0">
        <v>0.10891891270875931</v>
      </c>
    </row>
    <row r="584" x14ac:dyDescent="0.4">
      <c r="A584" s="11" t="str">
        <f>Data[[#This Row],[category]]&amp;Data[[#This Row],[subcategory]]&amp;Data[[#This Row],[date]]&amp;Data[[#This Row],[hour]]</f>
        <v>Climate zonesInland (4)9/2/201711</v>
      </c>
      <c r="B584" s="11" t="s">
        <v>154</v>
      </c>
      <c r="C584" t="s">
        <v>157</v>
      </c>
      <c r="D584" t="s">
        <v>113</v>
      </c>
      <c r="E584" t="s">
        <v>63</v>
      </c>
      <c r="F584" s="0">
        <v>333</v>
      </c>
      <c r="G584" s="0">
        <v>43.259727478027344</v>
      </c>
      <c r="H584" s="0">
        <v>43.737361907958984</v>
      </c>
      <c r="I584" s="0">
        <v>0.47763499617576599</v>
      </c>
      <c r="J584" s="0">
        <v>0.4892343282699585</v>
      </c>
      <c r="K584" s="0">
        <v>93.819816589355469</v>
      </c>
      <c r="L584" s="0">
        <v>0.97629082202911377</v>
      </c>
      <c r="M584" s="0">
        <v>0</v>
      </c>
      <c r="N584" s="0">
        <v>0</v>
      </c>
      <c r="O584" s="0">
        <v>47.331653594970703</v>
      </c>
      <c r="P584" s="0">
        <v>46.449981689453125</v>
      </c>
      <c r="Q584" s="0">
        <v>-0.32708385586738586</v>
      </c>
      <c r="R584" s="0">
        <v>-0.14934402704238892</v>
      </c>
      <c r="S584" s="0">
        <v>0.22108025848865509</v>
      </c>
      <c r="T584" s="0">
        <v>0.47763499617576599</v>
      </c>
      <c r="U584" s="0">
        <v>0.73418974876403809</v>
      </c>
      <c r="V584" s="0">
        <v>1.1046140193939209</v>
      </c>
      <c r="W584" s="0">
        <v>1.2823538780212402</v>
      </c>
      <c r="X584" s="0">
        <v>14.405488967895508</v>
      </c>
      <c r="Y584" s="0">
        <v>14.564541816711426</v>
      </c>
      <c r="Z584" s="0">
        <v>0.15905244648456573</v>
      </c>
      <c r="AA584" s="0">
        <v>0.16291503608226776</v>
      </c>
      <c r="AB584" s="0">
        <v>-0.1089189425110817</v>
      </c>
      <c r="AC584" s="0">
        <v>-0.049731571227312088</v>
      </c>
      <c r="AD584" s="0">
        <v>0.073619715869426727</v>
      </c>
      <c r="AE584" s="0">
        <v>0.15905244648456573</v>
      </c>
      <c r="AF584" s="0">
        <v>0.24448516964912415</v>
      </c>
      <c r="AG584" s="0">
        <v>0.36783647537231445</v>
      </c>
      <c r="AH584" s="0">
        <v>0.42702382802963257</v>
      </c>
    </row>
    <row r="585" x14ac:dyDescent="0.4">
      <c r="A585" s="11" t="str">
        <f>Data[[#This Row],[category]]&amp;Data[[#This Row],[subcategory]]&amp;Data[[#This Row],[date]]&amp;Data[[#This Row],[hour]]</f>
        <v>Climate zonesInland (4)9/2/201712</v>
      </c>
      <c r="B585" s="11" t="s">
        <v>154</v>
      </c>
      <c r="C585" t="s">
        <v>157</v>
      </c>
      <c r="D585" t="s">
        <v>113</v>
      </c>
      <c r="E585" t="s">
        <v>64</v>
      </c>
      <c r="F585" s="0">
        <v>333</v>
      </c>
      <c r="G585" s="0">
        <v>45.880027770996094</v>
      </c>
      <c r="H585" s="0">
        <v>46.718944549560547</v>
      </c>
      <c r="I585" s="0">
        <v>0.83891844749450684</v>
      </c>
      <c r="J585" s="0">
        <v>0.69336795806884766</v>
      </c>
      <c r="K585" s="0">
        <v>97.897895812988281</v>
      </c>
      <c r="L585" s="0">
        <v>1.2099181413650513</v>
      </c>
      <c r="M585" s="0">
        <v>0</v>
      </c>
      <c r="N585" s="0">
        <v>0</v>
      </c>
      <c r="O585" s="0">
        <v>47.331653594970703</v>
      </c>
      <c r="P585" s="0">
        <v>46.449981689453125</v>
      </c>
      <c r="Q585" s="0">
        <v>-0.3015703558921814</v>
      </c>
      <c r="R585" s="0">
        <v>-0.049668345600366592</v>
      </c>
      <c r="S585" s="0">
        <v>0.47531592845916748</v>
      </c>
      <c r="T585" s="0">
        <v>0.83891844749450684</v>
      </c>
      <c r="U585" s="0">
        <v>1.2025209665298462</v>
      </c>
      <c r="V585" s="0">
        <v>1.7275052070617676</v>
      </c>
      <c r="W585" s="0">
        <v>1.9794071912765503</v>
      </c>
      <c r="X585" s="0">
        <v>15.278049468994141</v>
      </c>
      <c r="Y585" s="0">
        <v>15.557408332824707</v>
      </c>
      <c r="Z585" s="0">
        <v>0.2793598473072052</v>
      </c>
      <c r="AA585" s="0">
        <v>0.23089152574539185</v>
      </c>
      <c r="AB585" s="0">
        <v>-0.10042291879653931</v>
      </c>
      <c r="AC585" s="0">
        <v>-0.016539549455046654</v>
      </c>
      <c r="AD585" s="0">
        <v>0.15828020870685577</v>
      </c>
      <c r="AE585" s="0">
        <v>0.2793598473072052</v>
      </c>
      <c r="AF585" s="0">
        <v>0.40043947100639343</v>
      </c>
      <c r="AG585" s="0">
        <v>0.57525926828384399</v>
      </c>
      <c r="AH585" s="0">
        <v>0.65914261341094971</v>
      </c>
    </row>
    <row r="586" x14ac:dyDescent="0.4">
      <c r="A586" s="11" t="str">
        <f>Data[[#This Row],[category]]&amp;Data[[#This Row],[subcategory]]&amp;Data[[#This Row],[date]]&amp;Data[[#This Row],[hour]]</f>
        <v>Climate zonesInland (4)9/2/201713</v>
      </c>
      <c r="B586" s="11" t="s">
        <v>154</v>
      </c>
      <c r="C586" t="s">
        <v>157</v>
      </c>
      <c r="D586" t="s">
        <v>113</v>
      </c>
      <c r="E586" t="s">
        <v>65</v>
      </c>
      <c r="F586" s="0">
        <v>333</v>
      </c>
      <c r="G586" s="0">
        <v>47.495044708251953</v>
      </c>
      <c r="H586" s="0">
        <v>48.574733734130859</v>
      </c>
      <c r="I586" s="0">
        <v>1.0796883106231689</v>
      </c>
      <c r="J586" s="0">
        <v>0.98013973236083984</v>
      </c>
      <c r="K586" s="0">
        <v>100.99098968505859</v>
      </c>
      <c r="L586" s="0">
        <v>1.1015657186508179</v>
      </c>
      <c r="M586" s="0">
        <v>0</v>
      </c>
      <c r="N586" s="0">
        <v>0</v>
      </c>
      <c r="O586" s="0">
        <v>47.331653594970703</v>
      </c>
      <c r="P586" s="0">
        <v>46.449981689453125</v>
      </c>
      <c r="Q586" s="0">
        <v>-0.5324980616569519</v>
      </c>
      <c r="R586" s="0">
        <v>-0.17641130089759827</v>
      </c>
      <c r="S586" s="0">
        <v>0.56570255756378174</v>
      </c>
      <c r="T586" s="0">
        <v>1.0796883106231689</v>
      </c>
      <c r="U586" s="0">
        <v>1.5936740636825562</v>
      </c>
      <c r="V586" s="0">
        <v>2.3357880115509033</v>
      </c>
      <c r="W586" s="0">
        <v>2.6918747425079346</v>
      </c>
      <c r="X586" s="0">
        <v>15.815850257873535</v>
      </c>
      <c r="Y586" s="0">
        <v>16.175386428833008</v>
      </c>
      <c r="Z586" s="0">
        <v>0.35953620076179504</v>
      </c>
      <c r="AA586" s="0">
        <v>0.32638654112815857</v>
      </c>
      <c r="AB586" s="0">
        <v>-0.17732188105583191</v>
      </c>
      <c r="AC586" s="0">
        <v>-0.05874498188495636</v>
      </c>
      <c r="AD586" s="0">
        <v>0.18837893009185791</v>
      </c>
      <c r="AE586" s="0">
        <v>0.35953620076179504</v>
      </c>
      <c r="AF586" s="0">
        <v>0.53069347143173218</v>
      </c>
      <c r="AG586" s="0">
        <v>0.77781736850738525</v>
      </c>
      <c r="AH586" s="0">
        <v>0.89639431238174438</v>
      </c>
    </row>
    <row r="587" x14ac:dyDescent="0.4">
      <c r="A587" s="11" t="str">
        <f>Data[[#This Row],[category]]&amp;Data[[#This Row],[subcategory]]&amp;Data[[#This Row],[date]]&amp;Data[[#This Row],[hour]]</f>
        <v>Climate zonesInland (4)9/2/201714</v>
      </c>
      <c r="B587" s="11" t="s">
        <v>154</v>
      </c>
      <c r="C587" t="s">
        <v>157</v>
      </c>
      <c r="D587" t="s">
        <v>113</v>
      </c>
      <c r="E587" t="s">
        <v>66</v>
      </c>
      <c r="F587" s="0">
        <v>333</v>
      </c>
      <c r="G587" s="0">
        <v>48.021381378173828</v>
      </c>
      <c r="H587" s="0">
        <v>50.227985382080078</v>
      </c>
      <c r="I587" s="0">
        <v>2.2066009044647217</v>
      </c>
      <c r="J587" s="0">
        <v>1.2108837366104126</v>
      </c>
      <c r="K587" s="0">
        <v>101.06005859375</v>
      </c>
      <c r="L587" s="0">
        <v>1.8223061561584473</v>
      </c>
      <c r="M587" s="0">
        <v>1</v>
      </c>
      <c r="N587" s="0">
        <v>0</v>
      </c>
      <c r="O587" s="0">
        <v>47.331653594970703</v>
      </c>
      <c r="P587" s="0">
        <v>46.449981689453125</v>
      </c>
      <c r="Q587" s="0">
        <v>0.21487440168857574</v>
      </c>
      <c r="R587" s="0">
        <v>0.65479093790054321</v>
      </c>
      <c r="S587" s="0">
        <v>1.5716128349304199</v>
      </c>
      <c r="T587" s="0">
        <v>2.2066009044647217</v>
      </c>
      <c r="U587" s="0">
        <v>2.8415889739990234</v>
      </c>
      <c r="V587" s="0">
        <v>3.7584109306335449</v>
      </c>
      <c r="W587" s="0">
        <v>4.1983275413513184</v>
      </c>
      <c r="X587" s="0">
        <v>15.991120338439941</v>
      </c>
      <c r="Y587" s="0">
        <v>16.725919723510742</v>
      </c>
      <c r="Z587" s="0">
        <v>0.73479807376861572</v>
      </c>
      <c r="AA587" s="0">
        <v>0.40322428941726685</v>
      </c>
      <c r="AB587" s="0">
        <v>0.071553140878677368</v>
      </c>
      <c r="AC587" s="0">
        <v>0.21804535388946533</v>
      </c>
      <c r="AD587" s="0">
        <v>0.52334702014923096</v>
      </c>
      <c r="AE587" s="0">
        <v>0.73479807376861572</v>
      </c>
      <c r="AF587" s="0">
        <v>0.94624912738800049</v>
      </c>
      <c r="AG587" s="0">
        <v>1.2515507936477661</v>
      </c>
      <c r="AH587" s="0">
        <v>1.3980430364608765</v>
      </c>
    </row>
    <row r="588" x14ac:dyDescent="0.4">
      <c r="A588" s="11" t="str">
        <f>Data[[#This Row],[category]]&amp;Data[[#This Row],[subcategory]]&amp;Data[[#This Row],[date]]&amp;Data[[#This Row],[hour]]</f>
        <v>Climate zonesInland (4)9/2/201715</v>
      </c>
      <c r="B588" s="11" t="s">
        <v>154</v>
      </c>
      <c r="C588" t="s">
        <v>157</v>
      </c>
      <c r="D588" t="s">
        <v>113</v>
      </c>
      <c r="E588" t="s">
        <v>67</v>
      </c>
      <c r="F588" s="0">
        <v>333</v>
      </c>
      <c r="G588" s="0">
        <v>47.274608612060547</v>
      </c>
      <c r="H588" s="0">
        <v>45.407489776611328</v>
      </c>
      <c r="I588" s="0">
        <v>-1.8671218156814575</v>
      </c>
      <c r="J588" s="0">
        <v>1.3228412866592407</v>
      </c>
      <c r="K588" s="0">
        <v>99.41741943359375</v>
      </c>
      <c r="L588" s="0">
        <v>-1.4114481210708618</v>
      </c>
      <c r="M588" s="0">
        <v>0</v>
      </c>
      <c r="N588" s="0">
        <v>0</v>
      </c>
      <c r="O588" s="0">
        <v>47.331653594970703</v>
      </c>
      <c r="P588" s="0">
        <v>46.449981689453125</v>
      </c>
      <c r="Q588" s="0">
        <v>-4.0430021286010742</v>
      </c>
      <c r="R588" s="0">
        <v>-3.5624110698699951</v>
      </c>
      <c r="S588" s="0">
        <v>-2.5608205795288086</v>
      </c>
      <c r="T588" s="0">
        <v>-1.8671218156814575</v>
      </c>
      <c r="U588" s="0">
        <v>-1.173423171043396</v>
      </c>
      <c r="V588" s="0">
        <v>-0.17183248698711395</v>
      </c>
      <c r="W588" s="0">
        <v>0.30875846743583679</v>
      </c>
      <c r="X588" s="0">
        <v>15.74244499206543</v>
      </c>
      <c r="Y588" s="0">
        <v>15.120694160461426</v>
      </c>
      <c r="Z588" s="0">
        <v>-0.62175154685974121</v>
      </c>
      <c r="AA588" s="0">
        <v>0.44050616025924683</v>
      </c>
      <c r="AB588" s="0">
        <v>-1.3463196754455566</v>
      </c>
      <c r="AC588" s="0">
        <v>-1.1862828731536865</v>
      </c>
      <c r="AD588" s="0">
        <v>-0.85275322198867798</v>
      </c>
      <c r="AE588" s="0">
        <v>-0.62175154685974121</v>
      </c>
      <c r="AF588" s="0">
        <v>-0.39074990153312683</v>
      </c>
      <c r="AG588" s="0">
        <v>-0.057220187038183212</v>
      </c>
      <c r="AH588" s="0">
        <v>0.10281661152839661</v>
      </c>
    </row>
    <row r="589" x14ac:dyDescent="0.4">
      <c r="A589" s="11" t="str">
        <f>Data[[#This Row],[category]]&amp;Data[[#This Row],[subcategory]]&amp;Data[[#This Row],[date]]&amp;Data[[#This Row],[hour]]</f>
        <v>Climate zonesInland (4)9/2/201716</v>
      </c>
      <c r="B589" s="11" t="s">
        <v>154</v>
      </c>
      <c r="C589" t="s">
        <v>157</v>
      </c>
      <c r="D589" t="s">
        <v>113</v>
      </c>
      <c r="E589" t="s">
        <v>68</v>
      </c>
      <c r="F589" s="0">
        <v>333</v>
      </c>
      <c r="G589" s="0">
        <v>47.143013000488281</v>
      </c>
      <c r="H589" s="0">
        <v>46.529960632324219</v>
      </c>
      <c r="I589" s="0">
        <v>-0.61305326223373413</v>
      </c>
      <c r="J589" s="0">
        <v>1.4369568824768066</v>
      </c>
      <c r="K589" s="0">
        <v>97.570571899414063</v>
      </c>
      <c r="L589" s="0">
        <v>-0.42663303017616272</v>
      </c>
      <c r="M589" s="0">
        <v>0</v>
      </c>
      <c r="N589" s="0">
        <v>0</v>
      </c>
      <c r="O589" s="0">
        <v>47.331653594970703</v>
      </c>
      <c r="P589" s="0">
        <v>46.449981689453125</v>
      </c>
      <c r="Q589" s="0">
        <v>-2.9766368865966797</v>
      </c>
      <c r="R589" s="0">
        <v>-2.4545876979827881</v>
      </c>
      <c r="S589" s="0">
        <v>-1.3665941953659058</v>
      </c>
      <c r="T589" s="0">
        <v>-0.61305326223373413</v>
      </c>
      <c r="U589" s="0">
        <v>0.1404876708984375</v>
      </c>
      <c r="V589" s="0">
        <v>1.2284810543060303</v>
      </c>
      <c r="W589" s="0">
        <v>1.750530481338501</v>
      </c>
      <c r="X589" s="0">
        <v>15.698623657226563</v>
      </c>
      <c r="Y589" s="0">
        <v>15.494477272033691</v>
      </c>
      <c r="Z589" s="0">
        <v>-0.20414674282073975</v>
      </c>
      <c r="AA589" s="0">
        <v>0.4785066545009613</v>
      </c>
      <c r="AB589" s="0">
        <v>-0.99122017621994019</v>
      </c>
      <c r="AC589" s="0">
        <v>-0.81737768650054932</v>
      </c>
      <c r="AD589" s="0">
        <v>-0.45507588982582092</v>
      </c>
      <c r="AE589" s="0">
        <v>-0.20414674282073975</v>
      </c>
      <c r="AF589" s="0">
        <v>0.046782393008470535</v>
      </c>
      <c r="AG589" s="0">
        <v>0.40908420085906982</v>
      </c>
      <c r="AH589" s="0">
        <v>0.58292669057846069</v>
      </c>
    </row>
    <row r="590" x14ac:dyDescent="0.4">
      <c r="A590" s="11" t="str">
        <f>Data[[#This Row],[category]]&amp;Data[[#This Row],[subcategory]]&amp;Data[[#This Row],[date]]&amp;Data[[#This Row],[hour]]</f>
        <v>Climate zonesInland (4)9/2/201717</v>
      </c>
      <c r="B590" s="11" t="s">
        <v>154</v>
      </c>
      <c r="C590" t="s">
        <v>157</v>
      </c>
      <c r="D590" t="s">
        <v>113</v>
      </c>
      <c r="E590" t="s">
        <v>69</v>
      </c>
      <c r="F590" s="0">
        <v>333</v>
      </c>
      <c r="G590" s="0">
        <v>47.029460906982422</v>
      </c>
      <c r="H590" s="0">
        <v>47.081905364990234</v>
      </c>
      <c r="I590" s="0">
        <v>0.052446261048316956</v>
      </c>
      <c r="J590" s="0">
        <v>1.5995038747787476</v>
      </c>
      <c r="K590" s="0">
        <v>97.837837219238281</v>
      </c>
      <c r="L590" s="0">
        <v>0.032789081335067749</v>
      </c>
      <c r="M590" s="0">
        <v>0</v>
      </c>
      <c r="N590" s="0">
        <v>0</v>
      </c>
      <c r="O590" s="0">
        <v>47.331653594970703</v>
      </c>
      <c r="P590" s="0">
        <v>46.449981689453125</v>
      </c>
      <c r="Q590" s="0">
        <v>-2.5785033702850342</v>
      </c>
      <c r="R590" s="0">
        <v>-1.9974004030227661</v>
      </c>
      <c r="S590" s="0">
        <v>-0.78633439540863037</v>
      </c>
      <c r="T590" s="0">
        <v>0.052446261048316956</v>
      </c>
      <c r="U590" s="0">
        <v>0.89122688770294189</v>
      </c>
      <c r="V590" s="0">
        <v>2.1022930145263672</v>
      </c>
      <c r="W590" s="0">
        <v>2.6833961009979248</v>
      </c>
      <c r="X590" s="0">
        <v>15.660810470581055</v>
      </c>
      <c r="Y590" s="0">
        <v>15.678274154663086</v>
      </c>
      <c r="Z590" s="0">
        <v>0.01746460422873497</v>
      </c>
      <c r="AA590" s="0">
        <v>0.53263479471206665</v>
      </c>
      <c r="AB590" s="0">
        <v>-0.85864168405532837</v>
      </c>
      <c r="AC590" s="0">
        <v>-0.66513437032699585</v>
      </c>
      <c r="AD590" s="0">
        <v>-0.26184934377670288</v>
      </c>
      <c r="AE590" s="0">
        <v>0.01746460422873497</v>
      </c>
      <c r="AF590" s="0">
        <v>0.29677855968475342</v>
      </c>
      <c r="AG590" s="0">
        <v>0.70006358623504639</v>
      </c>
      <c r="AH590" s="0">
        <v>0.89357089996337891</v>
      </c>
    </row>
    <row r="591" x14ac:dyDescent="0.4">
      <c r="A591" s="11" t="str">
        <f>Data[[#This Row],[category]]&amp;Data[[#This Row],[subcategory]]&amp;Data[[#This Row],[date]]&amp;Data[[#This Row],[hour]]</f>
        <v>Climate zonesInland (4)9/2/201718</v>
      </c>
      <c r="B591" s="11" t="s">
        <v>154</v>
      </c>
      <c r="C591" t="s">
        <v>157</v>
      </c>
      <c r="D591" t="s">
        <v>113</v>
      </c>
      <c r="E591" t="s">
        <v>70</v>
      </c>
      <c r="F591" s="0">
        <v>333</v>
      </c>
      <c r="G591" s="0">
        <v>45.383075714111328</v>
      </c>
      <c r="H591" s="0">
        <v>46.780567169189453</v>
      </c>
      <c r="I591" s="0">
        <v>1.3974922895431519</v>
      </c>
      <c r="J591" s="0">
        <v>1.7302594184875488</v>
      </c>
      <c r="K591" s="0">
        <v>96.633636474609375</v>
      </c>
      <c r="L591" s="0">
        <v>0.80767792463302612</v>
      </c>
      <c r="M591" s="0">
        <v>0</v>
      </c>
      <c r="N591" s="0">
        <v>0</v>
      </c>
      <c r="O591" s="0">
        <v>47.331653594970703</v>
      </c>
      <c r="P591" s="0">
        <v>46.449981689453125</v>
      </c>
      <c r="Q591" s="0">
        <v>-1.4485311508178711</v>
      </c>
      <c r="R591" s="0">
        <v>-0.81992435455322266</v>
      </c>
      <c r="S591" s="0">
        <v>0.49014335870742798</v>
      </c>
      <c r="T591" s="0">
        <v>1.3974922895431519</v>
      </c>
      <c r="U591" s="0">
        <v>2.3048412799835205</v>
      </c>
      <c r="V591" s="0">
        <v>3.6149089336395264</v>
      </c>
      <c r="W591" s="0">
        <v>4.2435159683227539</v>
      </c>
      <c r="X591" s="0">
        <v>15.112564086914063</v>
      </c>
      <c r="Y591" s="0">
        <v>15.57792854309082</v>
      </c>
      <c r="Z591" s="0">
        <v>0.46536493301391602</v>
      </c>
      <c r="AA591" s="0">
        <v>0.57617640495300293</v>
      </c>
      <c r="AB591" s="0">
        <v>-0.48236092925071716</v>
      </c>
      <c r="AC591" s="0">
        <v>-0.27303484082221985</v>
      </c>
      <c r="AD591" s="0">
        <v>0.16321773827075958</v>
      </c>
      <c r="AE591" s="0">
        <v>0.46536493301391602</v>
      </c>
      <c r="AF591" s="0">
        <v>0.76751214265823364</v>
      </c>
      <c r="AG591" s="0">
        <v>1.2037646770477295</v>
      </c>
      <c r="AH591" s="0">
        <v>1.4130908250808716</v>
      </c>
    </row>
    <row r="592" x14ac:dyDescent="0.4">
      <c r="A592" s="11" t="str">
        <f>Data[[#This Row],[category]]&amp;Data[[#This Row],[subcategory]]&amp;Data[[#This Row],[date]]&amp;Data[[#This Row],[hour]]</f>
        <v>Climate zonesInland (4)9/2/201719</v>
      </c>
      <c r="B592" s="11" t="s">
        <v>154</v>
      </c>
      <c r="C592" t="s">
        <v>157</v>
      </c>
      <c r="D592" t="s">
        <v>113</v>
      </c>
      <c r="E592" t="s">
        <v>71</v>
      </c>
      <c r="F592" s="0">
        <v>333</v>
      </c>
      <c r="G592" s="0">
        <v>42.849491119384766</v>
      </c>
      <c r="H592" s="0">
        <v>49.547115325927734</v>
      </c>
      <c r="I592" s="0">
        <v>6.6976222991943359</v>
      </c>
      <c r="J592" s="0">
        <v>1.7626516819000244</v>
      </c>
      <c r="K592" s="0">
        <v>93.996994018554688</v>
      </c>
      <c r="L592" s="0">
        <v>3.7997424602508545</v>
      </c>
      <c r="M592" s="0">
        <v>1</v>
      </c>
      <c r="N592" s="0">
        <v>1</v>
      </c>
      <c r="O592" s="0">
        <v>47.331653594970703</v>
      </c>
      <c r="P592" s="0">
        <v>46.449981689453125</v>
      </c>
      <c r="Q592" s="0">
        <v>3.7983183860778809</v>
      </c>
      <c r="R592" s="0">
        <v>4.4386930465698242</v>
      </c>
      <c r="S592" s="0">
        <v>5.7732868194580078</v>
      </c>
      <c r="T592" s="0">
        <v>6.6976222991943359</v>
      </c>
      <c r="U592" s="0">
        <v>7.6219577789306641</v>
      </c>
      <c r="V592" s="0">
        <v>8.9565515518188477</v>
      </c>
      <c r="W592" s="0">
        <v>9.5969266891479492</v>
      </c>
      <c r="X592" s="0">
        <v>14.268880844116211</v>
      </c>
      <c r="Y592" s="0">
        <v>16.499189376831055</v>
      </c>
      <c r="Z592" s="0">
        <v>2.2303082942962646</v>
      </c>
      <c r="AA592" s="0">
        <v>0.5869629979133606</v>
      </c>
      <c r="AB592" s="0">
        <v>1.2648401260375977</v>
      </c>
      <c r="AC592" s="0">
        <v>1.478084921836853</v>
      </c>
      <c r="AD592" s="0">
        <v>1.9225045442581177</v>
      </c>
      <c r="AE592" s="0">
        <v>2.2303082942962646</v>
      </c>
      <c r="AF592" s="0">
        <v>2.5381119251251221</v>
      </c>
      <c r="AG592" s="0">
        <v>2.9825315475463867</v>
      </c>
      <c r="AH592" s="0">
        <v>3.1957764625549316</v>
      </c>
    </row>
    <row r="593" x14ac:dyDescent="0.4">
      <c r="A593" s="11" t="str">
        <f>Data[[#This Row],[category]]&amp;Data[[#This Row],[subcategory]]&amp;Data[[#This Row],[date]]&amp;Data[[#This Row],[hour]]</f>
        <v>Climate zonesInland (4)9/2/201720</v>
      </c>
      <c r="B593" s="11" t="s">
        <v>154</v>
      </c>
      <c r="C593" t="s">
        <v>157</v>
      </c>
      <c r="D593" t="s">
        <v>113</v>
      </c>
      <c r="E593" t="s">
        <v>54</v>
      </c>
      <c r="F593" s="0">
        <v>333</v>
      </c>
      <c r="G593" s="0">
        <v>41.785938262939453</v>
      </c>
      <c r="H593" s="0">
        <v>46.55169677734375</v>
      </c>
      <c r="I593" s="0">
        <v>4.7657585144042969</v>
      </c>
      <c r="J593" s="0">
        <v>1.6862314939498901</v>
      </c>
      <c r="K593" s="0">
        <v>90.558555603027344</v>
      </c>
      <c r="L593" s="0">
        <v>2.8262777328491211</v>
      </c>
      <c r="M593" s="0">
        <v>1</v>
      </c>
      <c r="N593" s="0">
        <v>1</v>
      </c>
      <c r="O593" s="0">
        <v>47.331653594970703</v>
      </c>
      <c r="P593" s="0">
        <v>46.449981689453125</v>
      </c>
      <c r="Q593" s="0">
        <v>1.9921544790267944</v>
      </c>
      <c r="R593" s="0">
        <v>2.6047658920288086</v>
      </c>
      <c r="S593" s="0">
        <v>3.881497859954834</v>
      </c>
      <c r="T593" s="0">
        <v>4.7657585144042969</v>
      </c>
      <c r="U593" s="0">
        <v>5.6500191688537598</v>
      </c>
      <c r="V593" s="0">
        <v>6.9267511367797852</v>
      </c>
      <c r="W593" s="0">
        <v>7.5393624305725098</v>
      </c>
      <c r="X593" s="0">
        <v>13.914717674255371</v>
      </c>
      <c r="Y593" s="0">
        <v>15.501714706420898</v>
      </c>
      <c r="Z593" s="0">
        <v>1.5869976282119751</v>
      </c>
      <c r="AA593" s="0">
        <v>0.56151509284973145</v>
      </c>
      <c r="AB593" s="0">
        <v>0.6633874773979187</v>
      </c>
      <c r="AC593" s="0">
        <v>0.86738705635070801</v>
      </c>
      <c r="AD593" s="0">
        <v>1.2925388813018799</v>
      </c>
      <c r="AE593" s="0">
        <v>1.5869976282119751</v>
      </c>
      <c r="AF593" s="0">
        <v>1.8814563751220703</v>
      </c>
      <c r="AG593" s="0">
        <v>2.3066082000732422</v>
      </c>
      <c r="AH593" s="0">
        <v>2.5106077194213867</v>
      </c>
    </row>
    <row r="594" x14ac:dyDescent="0.4">
      <c r="A594" s="11" t="str">
        <f>Data[[#This Row],[category]]&amp;Data[[#This Row],[subcategory]]&amp;Data[[#This Row],[date]]&amp;Data[[#This Row],[hour]]</f>
        <v>Climate zonesInland (4)9/2/201721</v>
      </c>
      <c r="B594" s="11" t="s">
        <v>154</v>
      </c>
      <c r="C594" t="s">
        <v>157</v>
      </c>
      <c r="D594" t="s">
        <v>113</v>
      </c>
      <c r="E594" t="s">
        <v>72</v>
      </c>
      <c r="F594" s="0">
        <v>333</v>
      </c>
      <c r="G594" s="0">
        <v>40.308273315429688</v>
      </c>
      <c r="H594" s="0">
        <v>43.609451293945313</v>
      </c>
      <c r="I594" s="0">
        <v>3.3011784553527832</v>
      </c>
      <c r="J594" s="0">
        <v>1.6793144941329956</v>
      </c>
      <c r="K594" s="0">
        <v>89.633636474609375</v>
      </c>
      <c r="L594" s="0">
        <v>1.9657893180847168</v>
      </c>
      <c r="M594" s="0">
        <v>1</v>
      </c>
      <c r="N594" s="0">
        <v>1</v>
      </c>
      <c r="O594" s="0">
        <v>47.331653594970703</v>
      </c>
      <c r="P594" s="0">
        <v>46.449981689453125</v>
      </c>
      <c r="Q594" s="0">
        <v>0.53895193338394165</v>
      </c>
      <c r="R594" s="0">
        <v>1.1490503549575806</v>
      </c>
      <c r="S594" s="0">
        <v>2.4205451011657715</v>
      </c>
      <c r="T594" s="0">
        <v>3.3011784553527832</v>
      </c>
      <c r="U594" s="0">
        <v>4.1818118095397949</v>
      </c>
      <c r="V594" s="0">
        <v>5.4533066749572754</v>
      </c>
      <c r="W594" s="0">
        <v>6.0634050369262695</v>
      </c>
      <c r="X594" s="0">
        <v>13.42265510559082</v>
      </c>
      <c r="Y594" s="0">
        <v>14.521946907043457</v>
      </c>
      <c r="Z594" s="0">
        <v>1.0992923974990845</v>
      </c>
      <c r="AA594" s="0">
        <v>0.55921173095703125</v>
      </c>
      <c r="AB594" s="0">
        <v>0.17947095632553101</v>
      </c>
      <c r="AC594" s="0">
        <v>0.38263371586799622</v>
      </c>
      <c r="AD594" s="0">
        <v>0.80604147911071777</v>
      </c>
      <c r="AE594" s="0">
        <v>1.0992923974990845</v>
      </c>
      <c r="AF594" s="0">
        <v>1.3925433158874512</v>
      </c>
      <c r="AG594" s="0">
        <v>1.8159511089324951</v>
      </c>
      <c r="AH594" s="0">
        <v>2.0191137790679932</v>
      </c>
    </row>
    <row r="595" x14ac:dyDescent="0.4">
      <c r="A595" s="11" t="str">
        <f>Data[[#This Row],[category]]&amp;Data[[#This Row],[subcategory]]&amp;Data[[#This Row],[date]]&amp;Data[[#This Row],[hour]]</f>
        <v>Climate zonesInland (4)9/2/201722</v>
      </c>
      <c r="B595" s="11" t="s">
        <v>154</v>
      </c>
      <c r="C595" t="s">
        <v>157</v>
      </c>
      <c r="D595" t="s">
        <v>113</v>
      </c>
      <c r="E595" t="s">
        <v>73</v>
      </c>
      <c r="F595" s="0">
        <v>333</v>
      </c>
      <c r="G595" s="0">
        <v>37.9178466796875</v>
      </c>
      <c r="H595" s="0">
        <v>41.061405181884766</v>
      </c>
      <c r="I595" s="0">
        <v>3.1435565948486328</v>
      </c>
      <c r="J595" s="0">
        <v>1.7686339616775513</v>
      </c>
      <c r="K595" s="0">
        <v>89.996994018554688</v>
      </c>
      <c r="L595" s="0">
        <v>1.7773923873901367</v>
      </c>
      <c r="M595" s="0">
        <v>1</v>
      </c>
      <c r="N595" s="0">
        <v>0</v>
      </c>
      <c r="O595" s="0">
        <v>47.331653594970703</v>
      </c>
      <c r="P595" s="0">
        <v>46.449981689453125</v>
      </c>
      <c r="Q595" s="0">
        <v>0.23441261053085327</v>
      </c>
      <c r="R595" s="0">
        <v>0.87696099281311035</v>
      </c>
      <c r="S595" s="0">
        <v>2.2160840034484863</v>
      </c>
      <c r="T595" s="0">
        <v>3.1435565948486328</v>
      </c>
      <c r="U595" s="0">
        <v>4.0710291862487793</v>
      </c>
      <c r="V595" s="0">
        <v>5.4101524353027344</v>
      </c>
      <c r="W595" s="0">
        <v>6.0527005195617676</v>
      </c>
      <c r="X595" s="0">
        <v>12.626643180847168</v>
      </c>
      <c r="Y595" s="0">
        <v>13.673447608947754</v>
      </c>
      <c r="Z595" s="0">
        <v>1.0468043088912964</v>
      </c>
      <c r="AA595" s="0">
        <v>0.5889551043510437</v>
      </c>
      <c r="AB595" s="0">
        <v>0.078059367835521698</v>
      </c>
      <c r="AC595" s="0">
        <v>0.29202798008918762</v>
      </c>
      <c r="AD595" s="0">
        <v>0.73795592784881592</v>
      </c>
      <c r="AE595" s="0">
        <v>1.0468043088912964</v>
      </c>
      <c r="AF595" s="0">
        <v>1.3556526899337769</v>
      </c>
      <c r="AG595" s="0">
        <v>1.8015806674957275</v>
      </c>
      <c r="AH595" s="0">
        <v>2.0155491828918457</v>
      </c>
    </row>
    <row r="596" x14ac:dyDescent="0.4">
      <c r="A596" s="11" t="str">
        <f>Data[[#This Row],[category]]&amp;Data[[#This Row],[subcategory]]&amp;Data[[#This Row],[date]]&amp;Data[[#This Row],[hour]]</f>
        <v>Climate zonesInland (4)9/2/201723</v>
      </c>
      <c r="B596" s="11" t="s">
        <v>154</v>
      </c>
      <c r="C596" t="s">
        <v>157</v>
      </c>
      <c r="D596" t="s">
        <v>113</v>
      </c>
      <c r="E596" t="s">
        <v>74</v>
      </c>
      <c r="F596" s="0">
        <v>333</v>
      </c>
      <c r="G596" s="0">
        <v>35.003250122070313</v>
      </c>
      <c r="H596" s="0">
        <v>37.959468841552734</v>
      </c>
      <c r="I596" s="0">
        <v>2.9562158584594727</v>
      </c>
      <c r="J596" s="0">
        <v>1.6729803085327148</v>
      </c>
      <c r="K596" s="0">
        <v>87.990989685058594</v>
      </c>
      <c r="L596" s="0">
        <v>1.7670356035232544</v>
      </c>
      <c r="M596" s="0">
        <v>1</v>
      </c>
      <c r="N596" s="0">
        <v>0</v>
      </c>
      <c r="O596" s="0">
        <v>47.331653594970703</v>
      </c>
      <c r="P596" s="0">
        <v>46.449981689453125</v>
      </c>
      <c r="Q596" s="0">
        <v>0.20440812408924103</v>
      </c>
      <c r="R596" s="0">
        <v>0.81220531463623047</v>
      </c>
      <c r="S596" s="0">
        <v>2.0789041519165039</v>
      </c>
      <c r="T596" s="0">
        <v>2.9562158584594727</v>
      </c>
      <c r="U596" s="0">
        <v>3.8335275650024414</v>
      </c>
      <c r="V596" s="0">
        <v>5.1002264022827148</v>
      </c>
      <c r="W596" s="0">
        <v>5.7080235481262207</v>
      </c>
      <c r="X596" s="0">
        <v>11.656082153320312</v>
      </c>
      <c r="Y596" s="0">
        <v>12.6405029296875</v>
      </c>
      <c r="Z596" s="0">
        <v>0.98441988229751587</v>
      </c>
      <c r="AA596" s="0">
        <v>0.55710244178771973</v>
      </c>
      <c r="AB596" s="0">
        <v>0.06806790828704834</v>
      </c>
      <c r="AC596" s="0">
        <v>0.27046439051628113</v>
      </c>
      <c r="AD596" s="0">
        <v>0.69227504730224609</v>
      </c>
      <c r="AE596" s="0">
        <v>0.98441988229751587</v>
      </c>
      <c r="AF596" s="0">
        <v>1.2765647172927856</v>
      </c>
      <c r="AG596" s="0">
        <v>1.6983753442764282</v>
      </c>
      <c r="AH596" s="0">
        <v>1.9007718563079834</v>
      </c>
    </row>
    <row r="597" x14ac:dyDescent="0.4">
      <c r="A597" s="11" t="str">
        <f>Data[[#This Row],[category]]&amp;Data[[#This Row],[subcategory]]&amp;Data[[#This Row],[date]]&amp;Data[[#This Row],[hour]]</f>
        <v>Climate zonesInland (4)9/2/201724</v>
      </c>
      <c r="B597" s="11" t="s">
        <v>154</v>
      </c>
      <c r="C597" t="s">
        <v>157</v>
      </c>
      <c r="D597" t="s">
        <v>113</v>
      </c>
      <c r="E597" t="s">
        <v>75</v>
      </c>
      <c r="F597" s="0">
        <v>333</v>
      </c>
      <c r="G597" s="0">
        <v>31.942533493041992</v>
      </c>
      <c r="H597" s="0">
        <v>35.3841552734375</v>
      </c>
      <c r="I597" s="0">
        <v>3.4416227340698242</v>
      </c>
      <c r="J597" s="0">
        <v>1.6910967826843262</v>
      </c>
      <c r="K597" s="0">
        <v>88.588584899902344</v>
      </c>
      <c r="L597" s="0">
        <v>2.0351424217224121</v>
      </c>
      <c r="M597" s="0">
        <v>1</v>
      </c>
      <c r="N597" s="0">
        <v>1</v>
      </c>
      <c r="O597" s="0">
        <v>47.331653594970703</v>
      </c>
      <c r="P597" s="0">
        <v>46.449981689453125</v>
      </c>
      <c r="Q597" s="0">
        <v>0.66001605987548828</v>
      </c>
      <c r="R597" s="0">
        <v>1.2743949890136719</v>
      </c>
      <c r="S597" s="0">
        <v>2.5548107624053955</v>
      </c>
      <c r="T597" s="0">
        <v>3.4416227340698242</v>
      </c>
      <c r="U597" s="0">
        <v>4.328434944152832</v>
      </c>
      <c r="V597" s="0">
        <v>5.6088504791259766</v>
      </c>
      <c r="W597" s="0">
        <v>6.2232294082641602</v>
      </c>
      <c r="X597" s="0">
        <v>10.636863708496094</v>
      </c>
      <c r="Y597" s="0">
        <v>11.782923698425293</v>
      </c>
      <c r="Z597" s="0">
        <v>1.1460603475570679</v>
      </c>
      <c r="AA597" s="0">
        <v>0.56313520669937134</v>
      </c>
      <c r="AB597" s="0">
        <v>0.21978536248207092</v>
      </c>
      <c r="AC597" s="0">
        <v>0.42437353730201721</v>
      </c>
      <c r="AD597" s="0">
        <v>0.85075193643569946</v>
      </c>
      <c r="AE597" s="0">
        <v>1.1460603475570679</v>
      </c>
      <c r="AF597" s="0">
        <v>1.4413686990737915</v>
      </c>
      <c r="AG597" s="0">
        <v>1.8677471876144409</v>
      </c>
      <c r="AH597" s="0">
        <v>2.0723352432250977</v>
      </c>
    </row>
    <row r="598" x14ac:dyDescent="0.4">
      <c r="A598" s="11" t="str">
        <f>Data[[#This Row],[category]]&amp;Data[[#This Row],[subcategory]]&amp;Data[[#This Row],[date]]&amp;Data[[#This Row],[hour]]</f>
        <v>Climate zonesInland (4)9/2/2017Avg. 11 to 6 pm</v>
      </c>
      <c r="B598" s="11" t="s">
        <v>154</v>
      </c>
      <c r="C598" t="s">
        <v>157</v>
      </c>
      <c r="D598" t="s">
        <v>113</v>
      </c>
      <c r="E598" t="s">
        <v>76</v>
      </c>
      <c r="F598" s="0">
        <v>333</v>
      </c>
      <c r="G598" s="0">
        <v>46.889514923095703</v>
      </c>
      <c r="H598" s="0">
        <v>47.331653594970703</v>
      </c>
      <c r="I598" s="0">
        <v>0.44213873147964478</v>
      </c>
      <c r="J598" s="0">
        <v>1.0143178701400757</v>
      </c>
      <c r="K598" s="0">
        <v>98.772628784179687</v>
      </c>
      <c r="L598" s="0">
        <v>0.43589761853218079</v>
      </c>
      <c r="M598" s="0">
        <v>0</v>
      </c>
      <c r="N598" s="0">
        <v>0</v>
      </c>
      <c r="O598" s="0"/>
      <c r="P598" s="0"/>
      <c r="Q598" s="0">
        <v>-1.2262656688690186</v>
      </c>
      <c r="R598" s="0">
        <v>-0.8577619194984436</v>
      </c>
      <c r="S598" s="0">
        <v>-0.089770078659057617</v>
      </c>
      <c r="T598" s="0">
        <v>0.44213873147964478</v>
      </c>
      <c r="U598" s="0">
        <v>0.97404754161834717</v>
      </c>
      <c r="V598" s="0">
        <v>1.7420394420623779</v>
      </c>
      <c r="W598" s="0">
        <v>2.1105432510375977</v>
      </c>
      <c r="X598" s="0">
        <v>15.614208221435547</v>
      </c>
      <c r="Y598" s="0">
        <v>15.761440277099609</v>
      </c>
      <c r="Z598" s="0">
        <v>0.14723220467567444</v>
      </c>
      <c r="AA598" s="0">
        <v>0.3377678394317627</v>
      </c>
      <c r="AB598" s="0">
        <v>-0.40834644436836243</v>
      </c>
      <c r="AC598" s="0">
        <v>-0.28563469648361206</v>
      </c>
      <c r="AD598" s="0">
        <v>-0.029893424361944199</v>
      </c>
      <c r="AE598" s="0">
        <v>0.14723220467567444</v>
      </c>
      <c r="AF598" s="0">
        <v>0.32435783743858337</v>
      </c>
      <c r="AG598" s="0">
        <v>0.58009910583496094</v>
      </c>
      <c r="AH598" s="0">
        <v>0.70281088352203369</v>
      </c>
    </row>
    <row r="599" x14ac:dyDescent="0.4">
      <c r="A599" s="11" t="str">
        <f>Data[[#This Row],[category]]&amp;Data[[#This Row],[subcategory]]&amp;Data[[#This Row],[date]]&amp;Data[[#This Row],[hour]]</f>
        <v>Climate zonesInland (4)9/2/2017Avg. 2 to 6pm</v>
      </c>
      <c r="B599" s="11" t="s">
        <v>154</v>
      </c>
      <c r="C599" t="s">
        <v>157</v>
      </c>
      <c r="D599" t="s">
        <v>113</v>
      </c>
      <c r="E599" t="s">
        <v>77</v>
      </c>
      <c r="F599" s="0">
        <v>333</v>
      </c>
      <c r="G599" s="0">
        <v>46.707538604736328</v>
      </c>
      <c r="H599" s="0">
        <v>46.449981689453125</v>
      </c>
      <c r="I599" s="0">
        <v>-0.25755912065505981</v>
      </c>
      <c r="J599" s="0">
        <v>1.3571165800094604</v>
      </c>
      <c r="K599" s="0">
        <v>97.8648681640625</v>
      </c>
      <c r="L599" s="0">
        <v>-0.18978407979011536</v>
      </c>
      <c r="M599" s="0">
        <v>0</v>
      </c>
      <c r="N599" s="0">
        <v>0</v>
      </c>
      <c r="O599" s="0"/>
      <c r="P599" s="0"/>
      <c r="Q599" s="0">
        <v>-2.4898171424865723</v>
      </c>
      <c r="R599" s="0">
        <v>-1.9967739582061768</v>
      </c>
      <c r="S599" s="0">
        <v>-0.96923172473907471</v>
      </c>
      <c r="T599" s="0">
        <v>-0.25755912065505981</v>
      </c>
      <c r="U599" s="0">
        <v>0.45411351323127747</v>
      </c>
      <c r="V599" s="0">
        <v>1.4816557168960571</v>
      </c>
      <c r="W599" s="0">
        <v>1.9746990203857422</v>
      </c>
      <c r="X599" s="0">
        <v>15.553610801696777</v>
      </c>
      <c r="Y599" s="0">
        <v>15.467844009399414</v>
      </c>
      <c r="Z599" s="0">
        <v>-0.085767187178134918</v>
      </c>
      <c r="AA599" s="0">
        <v>0.45191982388496399</v>
      </c>
      <c r="AB599" s="0">
        <v>-0.82910913228988647</v>
      </c>
      <c r="AC599" s="0">
        <v>-0.66492575407028198</v>
      </c>
      <c r="AD599" s="0">
        <v>-0.32275417447090149</v>
      </c>
      <c r="AE599" s="0">
        <v>-0.085767187178134918</v>
      </c>
      <c r="AF599" s="0">
        <v>0.15121980011463165</v>
      </c>
      <c r="AG599" s="0">
        <v>0.49339136481285095</v>
      </c>
      <c r="AH599" s="0">
        <v>0.65757477283477783</v>
      </c>
    </row>
    <row r="600" x14ac:dyDescent="0.4">
      <c r="A600" s="11" t="str">
        <f>Data[[#This Row],[category]]&amp;Data[[#This Row],[subcategory]]&amp;Data[[#This Row],[date]]&amp;Data[[#This Row],[hour]]</f>
        <v>Climate zonesInland (4)Avg. Weekday Event1</v>
      </c>
      <c r="B600" s="11" t="s">
        <v>154</v>
      </c>
      <c r="C600" t="s">
        <v>157</v>
      </c>
      <c r="D600" t="s">
        <v>161</v>
      </c>
      <c r="E600" t="s">
        <v>40</v>
      </c>
      <c r="F600" s="0">
        <v>333</v>
      </c>
      <c r="G600" s="0">
        <v>24.891519546508789</v>
      </c>
      <c r="H600" s="0">
        <v>27.416336059570312</v>
      </c>
      <c r="I600" s="0">
        <v>2.5248165130615234</v>
      </c>
      <c r="J600" s="0">
        <v>0.96081340312957764</v>
      </c>
      <c r="K600" s="0">
        <v>74.133636474609375</v>
      </c>
      <c r="L600" s="0">
        <v>2.6277906894683838</v>
      </c>
      <c r="M600" s="0">
        <v>1</v>
      </c>
      <c r="N600" s="0">
        <v>1</v>
      </c>
      <c r="O600" s="0"/>
      <c r="P600" s="0"/>
      <c r="Q600" s="0">
        <v>0.94441908597946167</v>
      </c>
      <c r="R600" s="0">
        <v>1.2934845685958862</v>
      </c>
      <c r="S600" s="0">
        <v>2.020965576171875</v>
      </c>
      <c r="T600" s="0">
        <v>2.5248165130615234</v>
      </c>
      <c r="U600" s="0">
        <v>3.0286674499511719</v>
      </c>
      <c r="V600" s="0">
        <v>3.7561483383178711</v>
      </c>
      <c r="W600" s="0">
        <v>4.1052141189575195</v>
      </c>
      <c r="X600" s="0">
        <v>8.2888755798339844</v>
      </c>
      <c r="Y600" s="0">
        <v>9.1296396255493164</v>
      </c>
      <c r="Z600" s="0">
        <v>0.84076392650604248</v>
      </c>
      <c r="AA600" s="0">
        <v>0.31995084881782532</v>
      </c>
      <c r="AB600" s="0">
        <v>0.31449159979820251</v>
      </c>
      <c r="AC600" s="0">
        <v>0.43073040246963501</v>
      </c>
      <c r="AD600" s="0">
        <v>0.67298156023025513</v>
      </c>
      <c r="AE600" s="0">
        <v>0.84076392650604248</v>
      </c>
      <c r="AF600" s="0">
        <v>1.0085463523864746</v>
      </c>
      <c r="AG600" s="0">
        <v>1.2507973909378052</v>
      </c>
      <c r="AH600" s="0">
        <v>1.3670362234115601</v>
      </c>
    </row>
    <row r="601" x14ac:dyDescent="0.4">
      <c r="A601" s="11" t="str">
        <f>Data[[#This Row],[category]]&amp;Data[[#This Row],[subcategory]]&amp;Data[[#This Row],[date]]&amp;Data[[#This Row],[hour]]</f>
        <v>Climate zonesInland (4)Avg. Weekday Event2</v>
      </c>
      <c r="B601" s="11" t="s">
        <v>154</v>
      </c>
      <c r="C601" t="s">
        <v>157</v>
      </c>
      <c r="D601" t="s">
        <v>161</v>
      </c>
      <c r="E601" t="s">
        <v>41</v>
      </c>
      <c r="F601" s="0">
        <v>333</v>
      </c>
      <c r="G601" s="0">
        <v>23.483722686767578</v>
      </c>
      <c r="H601" s="0">
        <v>26.216392517089844</v>
      </c>
      <c r="I601" s="0">
        <v>2.7326695919036865</v>
      </c>
      <c r="J601" s="0">
        <v>0.95021569728851318</v>
      </c>
      <c r="K601" s="0">
        <v>73.322822570800781</v>
      </c>
      <c r="L601" s="0">
        <v>2.8758413791656494</v>
      </c>
      <c r="M601" s="0">
        <v>1</v>
      </c>
      <c r="N601" s="0">
        <v>1</v>
      </c>
      <c r="O601" s="0"/>
      <c r="P601" s="0"/>
      <c r="Q601" s="0">
        <v>1.1697038412094116</v>
      </c>
      <c r="R601" s="0">
        <v>1.5149191617965698</v>
      </c>
      <c r="S601" s="0">
        <v>2.2343759536743164</v>
      </c>
      <c r="T601" s="0">
        <v>2.7326695919036865</v>
      </c>
      <c r="U601" s="0">
        <v>3.2309632301330566</v>
      </c>
      <c r="V601" s="0">
        <v>3.9504199028015137</v>
      </c>
      <c r="W601" s="0">
        <v>4.2956352233886719</v>
      </c>
      <c r="X601" s="0">
        <v>7.8200798034667969</v>
      </c>
      <c r="Y601" s="0">
        <v>8.7300586700439453</v>
      </c>
      <c r="Z601" s="0">
        <v>0.90997898578643799</v>
      </c>
      <c r="AA601" s="0">
        <v>0.31642183661460876</v>
      </c>
      <c r="AB601" s="0">
        <v>0.38951137661933899</v>
      </c>
      <c r="AC601" s="0">
        <v>0.50446808338165283</v>
      </c>
      <c r="AD601" s="0">
        <v>0.74404722452163696</v>
      </c>
      <c r="AE601" s="0">
        <v>0.90997898578643799</v>
      </c>
      <c r="AF601" s="0">
        <v>1.0759108066558838</v>
      </c>
      <c r="AG601" s="0">
        <v>1.3154898881912231</v>
      </c>
      <c r="AH601" s="0">
        <v>1.4304466247558594</v>
      </c>
    </row>
    <row r="602" x14ac:dyDescent="0.4">
      <c r="A602" s="11" t="str">
        <f>Data[[#This Row],[category]]&amp;Data[[#This Row],[subcategory]]&amp;Data[[#This Row],[date]]&amp;Data[[#This Row],[hour]]</f>
        <v>Climate zonesInland (4)Avg. Weekday Event3</v>
      </c>
      <c r="B602" s="11" t="s">
        <v>154</v>
      </c>
      <c r="C602" t="s">
        <v>157</v>
      </c>
      <c r="D602" t="s">
        <v>161</v>
      </c>
      <c r="E602" t="s">
        <v>42</v>
      </c>
      <c r="F602" s="0">
        <v>333</v>
      </c>
      <c r="G602" s="0">
        <v>23.048643112182617</v>
      </c>
      <c r="H602" s="0">
        <v>25.634492874145508</v>
      </c>
      <c r="I602" s="0">
        <v>2.5858497619628906</v>
      </c>
      <c r="J602" s="0">
        <v>0.94936001300811768</v>
      </c>
      <c r="K602" s="0">
        <v>73.12762451171875</v>
      </c>
      <c r="L602" s="0">
        <v>2.7237820625305176</v>
      </c>
      <c r="M602" s="0">
        <v>1</v>
      </c>
      <c r="N602" s="0">
        <v>1</v>
      </c>
      <c r="O602" s="0"/>
      <c r="P602" s="0"/>
      <c r="Q602" s="0">
        <v>1.0242915153503418</v>
      </c>
      <c r="R602" s="0">
        <v>1.3691959381103516</v>
      </c>
      <c r="S602" s="0">
        <v>2.0880048274993896</v>
      </c>
      <c r="T602" s="0">
        <v>2.5858497619628906</v>
      </c>
      <c r="U602" s="0">
        <v>3.0836946964263916</v>
      </c>
      <c r="V602" s="0">
        <v>3.8025035858154297</v>
      </c>
      <c r="W602" s="0">
        <v>4.1474080085754395</v>
      </c>
      <c r="X602" s="0">
        <v>7.6751980781555176</v>
      </c>
      <c r="Y602" s="0">
        <v>8.5362863540649414</v>
      </c>
      <c r="Z602" s="0">
        <v>0.86108797788619995</v>
      </c>
      <c r="AA602" s="0">
        <v>0.31613689661026001</v>
      </c>
      <c r="AB602" s="0">
        <v>0.34108906984329224</v>
      </c>
      <c r="AC602" s="0">
        <v>0.45594224333763123</v>
      </c>
      <c r="AD602" s="0">
        <v>0.69530564546585083</v>
      </c>
      <c r="AE602" s="0">
        <v>0.86108797788619995</v>
      </c>
      <c r="AF602" s="0">
        <v>1.0268703699111938</v>
      </c>
      <c r="AG602" s="0">
        <v>1.2662336826324463</v>
      </c>
      <c r="AH602" s="0">
        <v>1.3810869455337524</v>
      </c>
    </row>
    <row r="603" x14ac:dyDescent="0.4">
      <c r="A603" s="11" t="str">
        <f>Data[[#This Row],[category]]&amp;Data[[#This Row],[subcategory]]&amp;Data[[#This Row],[date]]&amp;Data[[#This Row],[hour]]</f>
        <v>Climate zonesInland (4)Avg. Weekday Event4</v>
      </c>
      <c r="B603" s="11" t="s">
        <v>154</v>
      </c>
      <c r="C603" t="s">
        <v>157</v>
      </c>
      <c r="D603" t="s">
        <v>161</v>
      </c>
      <c r="E603" t="s">
        <v>43</v>
      </c>
      <c r="F603" s="0">
        <v>333</v>
      </c>
      <c r="G603" s="0">
        <v>22.592128753662109</v>
      </c>
      <c r="H603" s="0">
        <v>25.449005126953125</v>
      </c>
      <c r="I603" s="0">
        <v>2.8568761348724365</v>
      </c>
      <c r="J603" s="0">
        <v>0.91713535785675049</v>
      </c>
      <c r="K603" s="0">
        <v>72.534530639648438</v>
      </c>
      <c r="L603" s="0">
        <v>3.114999532699585</v>
      </c>
      <c r="M603" s="0">
        <v>1</v>
      </c>
      <c r="N603" s="0">
        <v>1</v>
      </c>
      <c r="O603" s="0"/>
      <c r="P603" s="0"/>
      <c r="Q603" s="0">
        <v>1.3483227491378784</v>
      </c>
      <c r="R603" s="0">
        <v>1.6815198659896851</v>
      </c>
      <c r="S603" s="0">
        <v>2.3759298324584961</v>
      </c>
      <c r="T603" s="0">
        <v>2.8568761348724365</v>
      </c>
      <c r="U603" s="0">
        <v>3.337822437286377</v>
      </c>
      <c r="V603" s="0">
        <v>4.0322322845458984</v>
      </c>
      <c r="W603" s="0">
        <v>4.3654294013977051</v>
      </c>
      <c r="X603" s="0">
        <v>7.5231790542602539</v>
      </c>
      <c r="Y603" s="0">
        <v>8.4745187759399414</v>
      </c>
      <c r="Z603" s="0">
        <v>0.95133978128433228</v>
      </c>
      <c r="AA603" s="0">
        <v>0.30540606379508972</v>
      </c>
      <c r="AB603" s="0">
        <v>0.44899150729179382</v>
      </c>
      <c r="AC603" s="0">
        <v>0.55994617938995361</v>
      </c>
      <c r="AD603" s="0">
        <v>0.79118466377258301</v>
      </c>
      <c r="AE603" s="0">
        <v>0.95133978128433228</v>
      </c>
      <c r="AF603" s="0">
        <v>1.1114948987960815</v>
      </c>
      <c r="AG603" s="0">
        <v>1.3427333831787109</v>
      </c>
      <c r="AH603" s="0">
        <v>1.4536880254745483</v>
      </c>
    </row>
    <row r="604" x14ac:dyDescent="0.4">
      <c r="A604" s="11" t="str">
        <f>Data[[#This Row],[category]]&amp;Data[[#This Row],[subcategory]]&amp;Data[[#This Row],[date]]&amp;Data[[#This Row],[hour]]</f>
        <v>Climate zonesInland (4)Avg. Weekday Event5</v>
      </c>
      <c r="B604" s="11" t="s">
        <v>154</v>
      </c>
      <c r="C604" t="s">
        <v>157</v>
      </c>
      <c r="D604" t="s">
        <v>161</v>
      </c>
      <c r="E604" t="s">
        <v>44</v>
      </c>
      <c r="F604" s="0">
        <v>333</v>
      </c>
      <c r="G604" s="0">
        <v>23.019664764404297</v>
      </c>
      <c r="H604" s="0">
        <v>26.120153427124023</v>
      </c>
      <c r="I604" s="0">
        <v>3.100489616394043</v>
      </c>
      <c r="J604" s="0">
        <v>0.90963923931121826</v>
      </c>
      <c r="K604" s="0">
        <v>71.966964721679688</v>
      </c>
      <c r="L604" s="0">
        <v>3.4084827899932861</v>
      </c>
      <c r="M604" s="0">
        <v>1</v>
      </c>
      <c r="N604" s="0">
        <v>1</v>
      </c>
      <c r="O604" s="0"/>
      <c r="P604" s="0"/>
      <c r="Q604" s="0">
        <v>1.6042661666870117</v>
      </c>
      <c r="R604" s="0">
        <v>1.9347400665283203</v>
      </c>
      <c r="S604" s="0">
        <v>2.6234743595123291</v>
      </c>
      <c r="T604" s="0">
        <v>3.100489616394043</v>
      </c>
      <c r="U604" s="0">
        <v>3.5775048732757568</v>
      </c>
      <c r="V604" s="0">
        <v>4.2662391662597656</v>
      </c>
      <c r="W604" s="0">
        <v>4.5967130661010742</v>
      </c>
      <c r="X604" s="0">
        <v>7.6655483245849609</v>
      </c>
      <c r="Y604" s="0">
        <v>8.6980113983154297</v>
      </c>
      <c r="Z604" s="0">
        <v>1.0324630737304687</v>
      </c>
      <c r="AA604" s="0">
        <v>0.30290988087654114</v>
      </c>
      <c r="AB604" s="0">
        <v>0.53422063589096069</v>
      </c>
      <c r="AC604" s="0">
        <v>0.6442684531211853</v>
      </c>
      <c r="AD604" s="0">
        <v>0.87361699342727661</v>
      </c>
      <c r="AE604" s="0">
        <v>1.0324630737304687</v>
      </c>
      <c r="AF604" s="0">
        <v>1.1913092136383057</v>
      </c>
      <c r="AG604" s="0">
        <v>1.420657753944397</v>
      </c>
      <c r="AH604" s="0">
        <v>1.530705451965332</v>
      </c>
    </row>
    <row r="605" x14ac:dyDescent="0.4">
      <c r="A605" s="11" t="str">
        <f>Data[[#This Row],[category]]&amp;Data[[#This Row],[subcategory]]&amp;Data[[#This Row],[date]]&amp;Data[[#This Row],[hour]]</f>
        <v>Climate zonesInland (4)Avg. Weekday Event6</v>
      </c>
      <c r="B605" s="11" t="s">
        <v>154</v>
      </c>
      <c r="C605" t="s">
        <v>157</v>
      </c>
      <c r="D605" t="s">
        <v>161</v>
      </c>
      <c r="E605" t="s">
        <v>45</v>
      </c>
      <c r="F605" s="0">
        <v>333</v>
      </c>
      <c r="G605" s="0">
        <v>25.557058334350586</v>
      </c>
      <c r="H605" s="0">
        <v>28.554672241210938</v>
      </c>
      <c r="I605" s="0">
        <v>2.9976139068603516</v>
      </c>
      <c r="J605" s="0">
        <v>0.91980725526809692</v>
      </c>
      <c r="K605" s="0">
        <v>71.43243408203125</v>
      </c>
      <c r="L605" s="0">
        <v>3.2589588165283203</v>
      </c>
      <c r="M605" s="0">
        <v>1</v>
      </c>
      <c r="N605" s="0">
        <v>1</v>
      </c>
      <c r="O605" s="0"/>
      <c r="P605" s="0"/>
      <c r="Q605" s="0">
        <v>1.4846656322479248</v>
      </c>
      <c r="R605" s="0">
        <v>1.8188334703445435</v>
      </c>
      <c r="S605" s="0">
        <v>2.5152664184570313</v>
      </c>
      <c r="T605" s="0">
        <v>2.9976139068603516</v>
      </c>
      <c r="U605" s="0">
        <v>3.4799613952636719</v>
      </c>
      <c r="V605" s="0">
        <v>4.1763944625854492</v>
      </c>
      <c r="W605" s="0">
        <v>4.5105624198913574</v>
      </c>
      <c r="X605" s="0">
        <v>8.5104999542236328</v>
      </c>
      <c r="Y605" s="0">
        <v>9.5087060928344727</v>
      </c>
      <c r="Z605" s="0">
        <v>0.99820542335510254</v>
      </c>
      <c r="AA605" s="0">
        <v>0.30629581212997437</v>
      </c>
      <c r="AB605" s="0">
        <v>0.49439364671707153</v>
      </c>
      <c r="AC605" s="0">
        <v>0.60567152500152588</v>
      </c>
      <c r="AD605" s="0">
        <v>0.83758372068405151</v>
      </c>
      <c r="AE605" s="0">
        <v>0.99820542335510254</v>
      </c>
      <c r="AF605" s="0">
        <v>1.1588270664215088</v>
      </c>
      <c r="AG605" s="0">
        <v>1.3907393217086792</v>
      </c>
      <c r="AH605" s="0">
        <v>1.5020172595977783</v>
      </c>
    </row>
    <row r="606" x14ac:dyDescent="0.4">
      <c r="A606" s="11" t="str">
        <f>Data[[#This Row],[category]]&amp;Data[[#This Row],[subcategory]]&amp;Data[[#This Row],[date]]&amp;Data[[#This Row],[hour]]</f>
        <v>Climate zonesInland (4)Avg. Weekday Event7</v>
      </c>
      <c r="B606" s="11" t="s">
        <v>154</v>
      </c>
      <c r="C606" t="s">
        <v>157</v>
      </c>
      <c r="D606" t="s">
        <v>161</v>
      </c>
      <c r="E606" t="s">
        <v>59</v>
      </c>
      <c r="F606" s="0">
        <v>333</v>
      </c>
      <c r="G606" s="0">
        <v>33.139995574951172</v>
      </c>
      <c r="H606" s="0">
        <v>34.999038696289062</v>
      </c>
      <c r="I606" s="0">
        <v>1.8590404987335205</v>
      </c>
      <c r="J606" s="0">
        <v>0.88349121809005737</v>
      </c>
      <c r="K606" s="0">
        <v>71.403900146484375</v>
      </c>
      <c r="L606" s="0">
        <v>2.1041979789733887</v>
      </c>
      <c r="M606" s="0">
        <v>1</v>
      </c>
      <c r="N606" s="0">
        <v>1</v>
      </c>
      <c r="O606" s="0"/>
      <c r="P606" s="0"/>
      <c r="Q606" s="0">
        <v>0.40582677721977234</v>
      </c>
      <c r="R606" s="0">
        <v>0.72680091857910156</v>
      </c>
      <c r="S606" s="0">
        <v>1.3957372903823853</v>
      </c>
      <c r="T606" s="0">
        <v>1.8590404987335205</v>
      </c>
      <c r="U606" s="0">
        <v>2.3223438262939453</v>
      </c>
      <c r="V606" s="0">
        <v>2.9912800788879395</v>
      </c>
      <c r="W606" s="0">
        <v>3.3122541904449463</v>
      </c>
      <c r="X606" s="0">
        <v>11.035618782043457</v>
      </c>
      <c r="Y606" s="0">
        <v>11.654680252075195</v>
      </c>
      <c r="Z606" s="0">
        <v>0.6190604567527771</v>
      </c>
      <c r="AA606" s="0">
        <v>0.29420256614685059</v>
      </c>
      <c r="AB606" s="0">
        <v>0.13514029979705811</v>
      </c>
      <c r="AC606" s="0">
        <v>0.24202470481395721</v>
      </c>
      <c r="AD606" s="0">
        <v>0.46478047966957092</v>
      </c>
      <c r="AE606" s="0">
        <v>0.6190604567527771</v>
      </c>
      <c r="AF606" s="0">
        <v>0.77334040403366089</v>
      </c>
      <c r="AG606" s="0">
        <v>0.99609619379043579</v>
      </c>
      <c r="AH606" s="0">
        <v>1.1029806137084961</v>
      </c>
    </row>
    <row r="607" x14ac:dyDescent="0.4">
      <c r="A607" s="11" t="str">
        <f>Data[[#This Row],[category]]&amp;Data[[#This Row],[subcategory]]&amp;Data[[#This Row],[date]]&amp;Data[[#This Row],[hour]]</f>
        <v>Climate zonesInland (4)Avg. Weekday Event8</v>
      </c>
      <c r="B607" s="11" t="s">
        <v>154</v>
      </c>
      <c r="C607" t="s">
        <v>157</v>
      </c>
      <c r="D607" t="s">
        <v>161</v>
      </c>
      <c r="E607" t="s">
        <v>60</v>
      </c>
      <c r="F607" s="0">
        <v>333</v>
      </c>
      <c r="G607" s="0">
        <v>44.442584991455078</v>
      </c>
      <c r="H607" s="0">
        <v>45.403228759765625</v>
      </c>
      <c r="I607" s="0">
        <v>0.96064233779907227</v>
      </c>
      <c r="J607" s="0">
        <v>0.6398279070854187</v>
      </c>
      <c r="K607" s="0">
        <v>77.825820922851563</v>
      </c>
      <c r="L607" s="0">
        <v>1.5014073848724365</v>
      </c>
      <c r="M607" s="0">
        <v>0</v>
      </c>
      <c r="N607" s="0">
        <v>0</v>
      </c>
      <c r="O607" s="0"/>
      <c r="P607" s="0"/>
      <c r="Q607" s="0">
        <v>-0.091780915856361389</v>
      </c>
      <c r="R607" s="0">
        <v>0.14066988229751587</v>
      </c>
      <c r="S607" s="0">
        <v>0.62511622905731201</v>
      </c>
      <c r="T607" s="0">
        <v>0.96064233779907227</v>
      </c>
      <c r="U607" s="0">
        <v>1.2961684465408325</v>
      </c>
      <c r="V607" s="0">
        <v>1.7806148529052734</v>
      </c>
      <c r="W607" s="0">
        <v>2.0130655765533447</v>
      </c>
      <c r="X607" s="0">
        <v>14.799381256103516</v>
      </c>
      <c r="Y607" s="0">
        <v>15.119275093078613</v>
      </c>
      <c r="Z607" s="0">
        <v>0.31989389657974243</v>
      </c>
      <c r="AA607" s="0">
        <v>0.21306268870830536</v>
      </c>
      <c r="AB607" s="0">
        <v>-0.03056303970515728</v>
      </c>
      <c r="AC607" s="0">
        <v>0.046843074262142181</v>
      </c>
      <c r="AD607" s="0">
        <v>0.20816370844841003</v>
      </c>
      <c r="AE607" s="0">
        <v>0.31989389657974243</v>
      </c>
      <c r="AF607" s="0">
        <v>0.43162408471107483</v>
      </c>
      <c r="AG607" s="0">
        <v>0.59294474124908447</v>
      </c>
      <c r="AH607" s="0">
        <v>0.67035084962844849</v>
      </c>
    </row>
    <row r="608" x14ac:dyDescent="0.4">
      <c r="A608" s="11" t="str">
        <f>Data[[#This Row],[category]]&amp;Data[[#This Row],[subcategory]]&amp;Data[[#This Row],[date]]&amp;Data[[#This Row],[hour]]</f>
        <v>Climate zonesInland (4)Avg. Weekday Event9</v>
      </c>
      <c r="B608" s="11" t="s">
        <v>154</v>
      </c>
      <c r="C608" t="s">
        <v>157</v>
      </c>
      <c r="D608" t="s">
        <v>161</v>
      </c>
      <c r="E608" t="s">
        <v>61</v>
      </c>
      <c r="F608" s="0">
        <v>333</v>
      </c>
      <c r="G608" s="0">
        <v>55.020633697509766</v>
      </c>
      <c r="H608" s="0">
        <v>55.182888031005859</v>
      </c>
      <c r="I608" s="0">
        <v>0.16225439310073853</v>
      </c>
      <c r="J608" s="0">
        <v>0.3997875452041626</v>
      </c>
      <c r="K608" s="0">
        <v>86.271774291992188</v>
      </c>
      <c r="L608" s="0">
        <v>0.40585154294967651</v>
      </c>
      <c r="M608" s="0">
        <v>0</v>
      </c>
      <c r="N608" s="0">
        <v>0</v>
      </c>
      <c r="O608" s="0"/>
      <c r="P608" s="0"/>
      <c r="Q608" s="0">
        <v>-0.49533760547637939</v>
      </c>
      <c r="R608" s="0">
        <v>-0.35009396076202393</v>
      </c>
      <c r="S608" s="0">
        <v>-0.047394402325153351</v>
      </c>
      <c r="T608" s="0">
        <v>0.16225439310073853</v>
      </c>
      <c r="U608" s="0">
        <v>0.3719031810760498</v>
      </c>
      <c r="V608" s="0">
        <v>0.67460274696350098</v>
      </c>
      <c r="W608" s="0">
        <v>0.81984639167785645</v>
      </c>
      <c r="X608" s="0">
        <v>18.321870803833008</v>
      </c>
      <c r="Y608" s="0">
        <v>18.37590217590332</v>
      </c>
      <c r="Z608" s="0">
        <v>0.054030712693929672</v>
      </c>
      <c r="AA608" s="0">
        <v>0.13312925398349762</v>
      </c>
      <c r="AB608" s="0">
        <v>-0.16494742035865784</v>
      </c>
      <c r="AC608" s="0">
        <v>-0.11658129096031189</v>
      </c>
      <c r="AD608" s="0">
        <v>-0.01578233577311039</v>
      </c>
      <c r="AE608" s="0">
        <v>0.054030712693929672</v>
      </c>
      <c r="AF608" s="0">
        <v>0.12384375929832458</v>
      </c>
      <c r="AG608" s="0">
        <v>0.22464272379875183</v>
      </c>
      <c r="AH608" s="0">
        <v>0.27300885319709778</v>
      </c>
    </row>
    <row r="609" x14ac:dyDescent="0.4">
      <c r="A609" s="11" t="str">
        <f>Data[[#This Row],[category]]&amp;Data[[#This Row],[subcategory]]&amp;Data[[#This Row],[date]]&amp;Data[[#This Row],[hour]]</f>
        <v>Climate zonesInland (4)Avg. Weekday Event10</v>
      </c>
      <c r="B609" s="11" t="s">
        <v>154</v>
      </c>
      <c r="C609" t="s">
        <v>157</v>
      </c>
      <c r="D609" t="s">
        <v>161</v>
      </c>
      <c r="E609" t="s">
        <v>62</v>
      </c>
      <c r="F609" s="0">
        <v>333</v>
      </c>
      <c r="G609" s="0">
        <v>62.255477905273438</v>
      </c>
      <c r="H609" s="0">
        <v>62.374588012695313</v>
      </c>
      <c r="I609" s="0">
        <v>0.1191103532910347</v>
      </c>
      <c r="J609" s="0">
        <v>0.24300126731395721</v>
      </c>
      <c r="K609" s="0">
        <v>92.363365173339844</v>
      </c>
      <c r="L609" s="0">
        <v>0.49016350507736206</v>
      </c>
      <c r="M609" s="0">
        <v>0</v>
      </c>
      <c r="N609" s="0">
        <v>0</v>
      </c>
      <c r="O609" s="0"/>
      <c r="P609" s="0"/>
      <c r="Q609" s="0">
        <v>-0.28059116005897522</v>
      </c>
      <c r="R609" s="0">
        <v>-0.19230830669403076</v>
      </c>
      <c r="S609" s="0">
        <v>-0.0083196358755230904</v>
      </c>
      <c r="T609" s="0">
        <v>0.1191103532910347</v>
      </c>
      <c r="U609" s="0">
        <v>0.24654033780097961</v>
      </c>
      <c r="V609" s="0">
        <v>0.43052899837493896</v>
      </c>
      <c r="W609" s="0">
        <v>0.51881188154220581</v>
      </c>
      <c r="X609" s="0">
        <v>20.731073379516602</v>
      </c>
      <c r="Y609" s="0">
        <v>20.77073860168457</v>
      </c>
      <c r="Z609" s="0">
        <v>0.039663746953010559</v>
      </c>
      <c r="AA609" s="0">
        <v>0.080919422209262848</v>
      </c>
      <c r="AB609" s="0">
        <v>-0.093436859548091888</v>
      </c>
      <c r="AC609" s="0">
        <v>-0.064038664102554321</v>
      </c>
      <c r="AD609" s="0">
        <v>-0.0027704394888132811</v>
      </c>
      <c r="AE609" s="0">
        <v>0.039663746953010559</v>
      </c>
      <c r="AF609" s="0">
        <v>0.082097932696342468</v>
      </c>
      <c r="AG609" s="0">
        <v>0.14336615800857544</v>
      </c>
      <c r="AH609" s="0">
        <v>0.17276434600353241</v>
      </c>
    </row>
    <row r="610" x14ac:dyDescent="0.4">
      <c r="A610" s="11" t="str">
        <f>Data[[#This Row],[category]]&amp;Data[[#This Row],[subcategory]]&amp;Data[[#This Row],[date]]&amp;Data[[#This Row],[hour]]</f>
        <v>Climate zonesInland (4)Avg. Weekday Event11</v>
      </c>
      <c r="B610" s="11" t="s">
        <v>154</v>
      </c>
      <c r="C610" t="s">
        <v>157</v>
      </c>
      <c r="D610" t="s">
        <v>161</v>
      </c>
      <c r="E610" t="s">
        <v>63</v>
      </c>
      <c r="F610" s="0">
        <v>333</v>
      </c>
      <c r="G610" s="0">
        <v>67.338310241699219</v>
      </c>
      <c r="H610" s="0">
        <v>67.219200134277344</v>
      </c>
      <c r="I610" s="0">
        <v>-0.11911070346832275</v>
      </c>
      <c r="J610" s="0">
        <v>0.24300125241279602</v>
      </c>
      <c r="K610" s="0">
        <v>97.072067260742188</v>
      </c>
      <c r="L610" s="0">
        <v>-0.49016496539115906</v>
      </c>
      <c r="M610" s="0">
        <v>0</v>
      </c>
      <c r="N610" s="0">
        <v>0</v>
      </c>
      <c r="O610" s="0"/>
      <c r="P610" s="0"/>
      <c r="Q610" s="0">
        <v>-0.51881217956542969</v>
      </c>
      <c r="R610" s="0">
        <v>-0.43052932620048523</v>
      </c>
      <c r="S610" s="0">
        <v>-0.24654068052768707</v>
      </c>
      <c r="T610" s="0">
        <v>-0.11911070346832275</v>
      </c>
      <c r="U610" s="0">
        <v>0.008319278247654438</v>
      </c>
      <c r="V610" s="0">
        <v>0.19230793416500092</v>
      </c>
      <c r="W610" s="0">
        <v>0.28059080243110657</v>
      </c>
      <c r="X610" s="0">
        <v>22.423656463623047</v>
      </c>
      <c r="Y610" s="0">
        <v>22.383993148803711</v>
      </c>
      <c r="Z610" s="0">
        <v>-0.039663862437009811</v>
      </c>
      <c r="AA610" s="0">
        <v>0.080919414758682251</v>
      </c>
      <c r="AB610" s="0">
        <v>-0.17276445031166077</v>
      </c>
      <c r="AC610" s="0">
        <v>-0.1433662623167038</v>
      </c>
      <c r="AD610" s="0">
        <v>-0.082098044455051422</v>
      </c>
      <c r="AE610" s="0">
        <v>-0.039663862437009811</v>
      </c>
      <c r="AF610" s="0">
        <v>0.0027703200466930866</v>
      </c>
      <c r="AG610" s="0">
        <v>0.064038537442684174</v>
      </c>
      <c r="AH610" s="0">
        <v>0.093436732888221741</v>
      </c>
    </row>
    <row r="611" x14ac:dyDescent="0.4">
      <c r="A611" s="11" t="str">
        <f>Data[[#This Row],[category]]&amp;Data[[#This Row],[subcategory]]&amp;Data[[#This Row],[date]]&amp;Data[[#This Row],[hour]]</f>
        <v>Climate zonesInland (4)Avg. Weekday Event12</v>
      </c>
      <c r="B611" s="11" t="s">
        <v>154</v>
      </c>
      <c r="C611" t="s">
        <v>157</v>
      </c>
      <c r="D611" t="s">
        <v>161</v>
      </c>
      <c r="E611" t="s">
        <v>64</v>
      </c>
      <c r="F611" s="0">
        <v>333</v>
      </c>
      <c r="G611" s="0">
        <v>71.024070739746094</v>
      </c>
      <c r="H611" s="0">
        <v>71.201171875</v>
      </c>
      <c r="I611" s="0">
        <v>0.17710179090499878</v>
      </c>
      <c r="J611" s="0">
        <v>0.46186670660972595</v>
      </c>
      <c r="K611" s="0">
        <v>99.710205078125</v>
      </c>
      <c r="L611" s="0">
        <v>0.38344782590866089</v>
      </c>
      <c r="M611" s="0">
        <v>0</v>
      </c>
      <c r="N611" s="0">
        <v>0</v>
      </c>
      <c r="O611" s="0"/>
      <c r="P611" s="0"/>
      <c r="Q611" s="0">
        <v>-0.58260130882263184</v>
      </c>
      <c r="R611" s="0">
        <v>-0.41480422019958496</v>
      </c>
      <c r="S611" s="0">
        <v>-0.065101347863674164</v>
      </c>
      <c r="T611" s="0">
        <v>0.17710179090499878</v>
      </c>
      <c r="U611" s="0">
        <v>0.41930493712425232</v>
      </c>
      <c r="V611" s="0">
        <v>0.76900780200958252</v>
      </c>
      <c r="W611" s="0">
        <v>0.93680489063262939</v>
      </c>
      <c r="X611" s="0">
        <v>23.651016235351563</v>
      </c>
      <c r="Y611" s="0">
        <v>23.709989547729492</v>
      </c>
      <c r="Z611" s="0">
        <v>0.058974895626306534</v>
      </c>
      <c r="AA611" s="0">
        <v>0.15380162000656128</v>
      </c>
      <c r="AB611" s="0">
        <v>-0.19400626420974731</v>
      </c>
      <c r="AC611" s="0">
        <v>-0.1381298154592514</v>
      </c>
      <c r="AD611" s="0">
        <v>-0.021678753197193146</v>
      </c>
      <c r="AE611" s="0">
        <v>0.058974895626306534</v>
      </c>
      <c r="AF611" s="0">
        <v>0.13962854444980621</v>
      </c>
      <c r="AG611" s="0">
        <v>0.25607961416244507</v>
      </c>
      <c r="AH611" s="0">
        <v>0.31195604801177979</v>
      </c>
    </row>
    <row r="612" x14ac:dyDescent="0.4">
      <c r="A612" s="11" t="str">
        <f>Data[[#This Row],[category]]&amp;Data[[#This Row],[subcategory]]&amp;Data[[#This Row],[date]]&amp;Data[[#This Row],[hour]]</f>
        <v>Climate zonesInland (4)Avg. Weekday Event13</v>
      </c>
      <c r="B612" s="11" t="s">
        <v>154</v>
      </c>
      <c r="C612" t="s">
        <v>157</v>
      </c>
      <c r="D612" t="s">
        <v>161</v>
      </c>
      <c r="E612" t="s">
        <v>65</v>
      </c>
      <c r="F612" s="0">
        <v>333</v>
      </c>
      <c r="G612" s="0">
        <v>72.301094055175781</v>
      </c>
      <c r="H612" s="0">
        <v>73.72967529296875</v>
      </c>
      <c r="I612" s="0">
        <v>1.4285815954208374</v>
      </c>
      <c r="J612" s="0">
        <v>0.74038451910018921</v>
      </c>
      <c r="K612" s="0">
        <v>99.867866516113281</v>
      </c>
      <c r="L612" s="0">
        <v>1.9295130968093872</v>
      </c>
      <c r="M612" s="0">
        <v>1</v>
      </c>
      <c r="N612" s="0">
        <v>0</v>
      </c>
      <c r="O612" s="0"/>
      <c r="P612" s="0"/>
      <c r="Q612" s="0">
        <v>0.21075743436813354</v>
      </c>
      <c r="R612" s="0">
        <v>0.47974064946174622</v>
      </c>
      <c r="S612" s="0">
        <v>1.0403236150741577</v>
      </c>
      <c r="T612" s="0">
        <v>1.4285815954208374</v>
      </c>
      <c r="U612" s="0">
        <v>1.8168395757675171</v>
      </c>
      <c r="V612" s="0">
        <v>2.377422571182251</v>
      </c>
      <c r="W612" s="0">
        <v>2.6464056968688965</v>
      </c>
      <c r="X612" s="0">
        <v>24.076263427734375</v>
      </c>
      <c r="Y612" s="0">
        <v>24.551980972290039</v>
      </c>
      <c r="Z612" s="0">
        <v>0.47571766376495361</v>
      </c>
      <c r="AA612" s="0">
        <v>0.24654804170131683</v>
      </c>
      <c r="AB612" s="0">
        <v>0.070182226598262787</v>
      </c>
      <c r="AC612" s="0">
        <v>0.15975363552570343</v>
      </c>
      <c r="AD612" s="0">
        <v>0.34642773866653442</v>
      </c>
      <c r="AE612" s="0">
        <v>0.47571766376495361</v>
      </c>
      <c r="AF612" s="0">
        <v>0.6050075888633728</v>
      </c>
      <c r="AG612" s="0">
        <v>0.79168170690536499</v>
      </c>
      <c r="AH612" s="0">
        <v>0.88125312328338623</v>
      </c>
    </row>
    <row r="613" x14ac:dyDescent="0.4">
      <c r="A613" s="11" t="str">
        <f>Data[[#This Row],[category]]&amp;Data[[#This Row],[subcategory]]&amp;Data[[#This Row],[date]]&amp;Data[[#This Row],[hour]]</f>
        <v>Climate zonesInland (4)Avg. Weekday Event14</v>
      </c>
      <c r="B613" s="11" t="s">
        <v>154</v>
      </c>
      <c r="C613" t="s">
        <v>157</v>
      </c>
      <c r="D613" t="s">
        <v>161</v>
      </c>
      <c r="E613" t="s">
        <v>66</v>
      </c>
      <c r="F613" s="0">
        <v>333</v>
      </c>
      <c r="G613" s="0">
        <v>73.333229064941406</v>
      </c>
      <c r="H613" s="0">
        <v>74.526542663574219</v>
      </c>
      <c r="I613" s="0">
        <v>1.1933120489120483</v>
      </c>
      <c r="J613" s="0">
        <v>0.8247905969619751</v>
      </c>
      <c r="K613" s="0">
        <v>98.905410766601563</v>
      </c>
      <c r="L613" s="0">
        <v>1.4468060731887817</v>
      </c>
      <c r="M613" s="0">
        <v>0</v>
      </c>
      <c r="N613" s="0">
        <v>0</v>
      </c>
      <c r="O613" s="0"/>
      <c r="P613" s="0"/>
      <c r="Q613" s="0">
        <v>-0.1633477509021759</v>
      </c>
      <c r="R613" s="0">
        <v>0.13630037009716034</v>
      </c>
      <c r="S613" s="0">
        <v>0.76079142093658447</v>
      </c>
      <c r="T613" s="0">
        <v>1.1933120489120483</v>
      </c>
      <c r="U613" s="0">
        <v>1.6258326768875122</v>
      </c>
      <c r="V613" s="0">
        <v>2.2503237724304199</v>
      </c>
      <c r="W613" s="0">
        <v>2.5499718189239502</v>
      </c>
      <c r="X613" s="0">
        <v>24.419965744018555</v>
      </c>
      <c r="Y613" s="0">
        <v>24.817338943481445</v>
      </c>
      <c r="Z613" s="0">
        <v>0.39737290143966675</v>
      </c>
      <c r="AA613" s="0">
        <v>0.27465528249740601</v>
      </c>
      <c r="AB613" s="0">
        <v>-0.054394837468862534</v>
      </c>
      <c r="AC613" s="0">
        <v>0.04538799449801445</v>
      </c>
      <c r="AD613" s="0">
        <v>0.25334352254867554</v>
      </c>
      <c r="AE613" s="0">
        <v>0.39737290143966675</v>
      </c>
      <c r="AF613" s="0">
        <v>0.54140228033065796</v>
      </c>
      <c r="AG613" s="0">
        <v>0.74935781955718994</v>
      </c>
      <c r="AH613" s="0">
        <v>0.84914064407348633</v>
      </c>
    </row>
    <row r="614" x14ac:dyDescent="0.4">
      <c r="A614" s="11" t="str">
        <f>Data[[#This Row],[category]]&amp;Data[[#This Row],[subcategory]]&amp;Data[[#This Row],[date]]&amp;Data[[#This Row],[hour]]</f>
        <v>Climate zonesInland (4)Avg. Weekday Event15</v>
      </c>
      <c r="B614" s="11" t="s">
        <v>154</v>
      </c>
      <c r="C614" t="s">
        <v>157</v>
      </c>
      <c r="D614" t="s">
        <v>161</v>
      </c>
      <c r="E614" t="s">
        <v>67</v>
      </c>
      <c r="F614" s="0">
        <v>333</v>
      </c>
      <c r="G614" s="0">
        <v>70.312637329101563</v>
      </c>
      <c r="H614" s="0">
        <v>64.083763122558594</v>
      </c>
      <c r="I614" s="0">
        <v>-6.2288742065429687</v>
      </c>
      <c r="J614" s="0">
        <v>1.0676008462905884</v>
      </c>
      <c r="K614" s="0">
        <v>96.47747802734375</v>
      </c>
      <c r="L614" s="0">
        <v>-5.8344597816467285</v>
      </c>
      <c r="M614" s="0">
        <v>1</v>
      </c>
      <c r="N614" s="0">
        <v>1</v>
      </c>
      <c r="O614" s="0"/>
      <c r="P614" s="0"/>
      <c r="Q614" s="0">
        <v>-7.9849214553833008</v>
      </c>
      <c r="R614" s="0">
        <v>-7.5970597267150879</v>
      </c>
      <c r="S614" s="0">
        <v>-6.788724422454834</v>
      </c>
      <c r="T614" s="0">
        <v>-6.2288742065429687</v>
      </c>
      <c r="U614" s="0">
        <v>-5.6690239906311035</v>
      </c>
      <c r="V614" s="0">
        <v>-4.8606886863708496</v>
      </c>
      <c r="W614" s="0">
        <v>-4.4728269577026367</v>
      </c>
      <c r="X614" s="0">
        <v>23.414108276367188</v>
      </c>
      <c r="Y614" s="0">
        <v>21.339893341064453</v>
      </c>
      <c r="Z614" s="0">
        <v>-2.0742151737213135</v>
      </c>
      <c r="AA614" s="0">
        <v>0.35551106929779053</v>
      </c>
      <c r="AB614" s="0">
        <v>-2.6589789390563965</v>
      </c>
      <c r="AC614" s="0">
        <v>-2.5298209190368652</v>
      </c>
      <c r="AD614" s="0">
        <v>-2.2606453895568848</v>
      </c>
      <c r="AE614" s="0">
        <v>-2.0742151737213135</v>
      </c>
      <c r="AF614" s="0">
        <v>-1.8877849578857422</v>
      </c>
      <c r="AG614" s="0">
        <v>-1.6186094284057617</v>
      </c>
      <c r="AH614" s="0">
        <v>-1.48945152759552</v>
      </c>
    </row>
    <row r="615" x14ac:dyDescent="0.4">
      <c r="A615" s="11" t="str">
        <f>Data[[#This Row],[category]]&amp;Data[[#This Row],[subcategory]]&amp;Data[[#This Row],[date]]&amp;Data[[#This Row],[hour]]</f>
        <v>Climate zonesInland (4)Avg. Weekday Event16</v>
      </c>
      <c r="B615" s="11" t="s">
        <v>154</v>
      </c>
      <c r="C615" t="s">
        <v>157</v>
      </c>
      <c r="D615" t="s">
        <v>161</v>
      </c>
      <c r="E615" t="s">
        <v>68</v>
      </c>
      <c r="F615" s="0">
        <v>333</v>
      </c>
      <c r="G615" s="0">
        <v>63.45318603515625</v>
      </c>
      <c r="H615" s="0">
        <v>59.13262939453125</v>
      </c>
      <c r="I615" s="0">
        <v>-4.3205537796020508</v>
      </c>
      <c r="J615" s="0">
        <v>1.1511423587799072</v>
      </c>
      <c r="K615" s="0">
        <v>94.906906127929687</v>
      </c>
      <c r="L615" s="0">
        <v>-3.7532749176025391</v>
      </c>
      <c r="M615" s="0">
        <v>1</v>
      </c>
      <c r="N615" s="0">
        <v>1</v>
      </c>
      <c r="O615" s="0"/>
      <c r="P615" s="0"/>
      <c r="Q615" s="0">
        <v>-6.2140145301818848</v>
      </c>
      <c r="R615" s="0">
        <v>-5.795802116394043</v>
      </c>
      <c r="S615" s="0">
        <v>-4.9242134094238281</v>
      </c>
      <c r="T615" s="0">
        <v>-4.3205537796020508</v>
      </c>
      <c r="U615" s="0">
        <v>-3.7168941497802734</v>
      </c>
      <c r="V615" s="0">
        <v>-2.8453054428100586</v>
      </c>
      <c r="W615" s="0">
        <v>-2.4270930290222168</v>
      </c>
      <c r="X615" s="0">
        <v>21.129911422729492</v>
      </c>
      <c r="Y615" s="0">
        <v>19.691165924072266</v>
      </c>
      <c r="Z615" s="0">
        <v>-1.4387444257736206</v>
      </c>
      <c r="AA615" s="0">
        <v>0.38333040475845337</v>
      </c>
      <c r="AB615" s="0">
        <v>-2.0692667961120605</v>
      </c>
      <c r="AC615" s="0">
        <v>-1.9300020933151245</v>
      </c>
      <c r="AD615" s="0">
        <v>-1.6397631168365479</v>
      </c>
      <c r="AE615" s="0">
        <v>-1.4387444257736206</v>
      </c>
      <c r="AF615" s="0">
        <v>-1.2377257347106934</v>
      </c>
      <c r="AG615" s="0">
        <v>-0.9474867582321167</v>
      </c>
      <c r="AH615" s="0">
        <v>-0.80822199583053589</v>
      </c>
    </row>
    <row r="616" x14ac:dyDescent="0.4">
      <c r="A616" s="11" t="str">
        <f>Data[[#This Row],[category]]&amp;Data[[#This Row],[subcategory]]&amp;Data[[#This Row],[date]]&amp;Data[[#This Row],[hour]]</f>
        <v>Climate zonesInland (4)Avg. Weekday Event17</v>
      </c>
      <c r="B616" s="11" t="s">
        <v>154</v>
      </c>
      <c r="C616" t="s">
        <v>157</v>
      </c>
      <c r="D616" t="s">
        <v>161</v>
      </c>
      <c r="E616" t="s">
        <v>69</v>
      </c>
      <c r="F616" s="0">
        <v>333</v>
      </c>
      <c r="G616" s="0">
        <v>57.314002990722656</v>
      </c>
      <c r="H616" s="0">
        <v>54.109447479248047</v>
      </c>
      <c r="I616" s="0">
        <v>-3.2045552730560303</v>
      </c>
      <c r="J616" s="0">
        <v>1.2098244428634644</v>
      </c>
      <c r="K616" s="0">
        <v>93.132125854492187</v>
      </c>
      <c r="L616" s="0">
        <v>-2.6487770080566406</v>
      </c>
      <c r="M616" s="0">
        <v>1</v>
      </c>
      <c r="N616" s="0">
        <v>1</v>
      </c>
      <c r="O616" s="0"/>
      <c r="P616" s="0"/>
      <c r="Q616" s="0">
        <v>-5.1945395469665527</v>
      </c>
      <c r="R616" s="0">
        <v>-4.7550077438354492</v>
      </c>
      <c r="S616" s="0">
        <v>-3.8389878273010254</v>
      </c>
      <c r="T616" s="0">
        <v>-3.2045552730560303</v>
      </c>
      <c r="U616" s="0">
        <v>-2.5701227188110352</v>
      </c>
      <c r="V616" s="0">
        <v>-1.6541029214859009</v>
      </c>
      <c r="W616" s="0">
        <v>-1.2145711183547974</v>
      </c>
      <c r="X616" s="0">
        <v>19.085563659667969</v>
      </c>
      <c r="Y616" s="0">
        <v>18.01844596862793</v>
      </c>
      <c r="Z616" s="0">
        <v>-1.0671168565750122</v>
      </c>
      <c r="AA616" s="0">
        <v>0.40287154912948608</v>
      </c>
      <c r="AB616" s="0">
        <v>-1.7297816276550293</v>
      </c>
      <c r="AC616" s="0">
        <v>-1.583417534828186</v>
      </c>
      <c r="AD616" s="0">
        <v>-1.2783828973770142</v>
      </c>
      <c r="AE616" s="0">
        <v>-1.0671168565750122</v>
      </c>
      <c r="AF616" s="0">
        <v>-0.85585081577301025</v>
      </c>
      <c r="AG616" s="0">
        <v>-0.55081617832183838</v>
      </c>
      <c r="AH616" s="0">
        <v>-0.4044521152973175</v>
      </c>
    </row>
    <row r="617" x14ac:dyDescent="0.4">
      <c r="A617" s="11" t="str">
        <f>Data[[#This Row],[category]]&amp;Data[[#This Row],[subcategory]]&amp;Data[[#This Row],[date]]&amp;Data[[#This Row],[hour]]</f>
        <v>Climate zonesInland (4)Avg. Weekday Event18</v>
      </c>
      <c r="B617" s="11" t="s">
        <v>154</v>
      </c>
      <c r="C617" t="s">
        <v>157</v>
      </c>
      <c r="D617" t="s">
        <v>161</v>
      </c>
      <c r="E617" t="s">
        <v>70</v>
      </c>
      <c r="F617" s="0">
        <v>333</v>
      </c>
      <c r="G617" s="0">
        <v>51.947963714599609</v>
      </c>
      <c r="H617" s="0">
        <v>48.907611846923828</v>
      </c>
      <c r="I617" s="0">
        <v>-3.0403509140014648</v>
      </c>
      <c r="J617" s="0">
        <v>1.0593149662017822</v>
      </c>
      <c r="K617" s="0">
        <v>90.956451416015625</v>
      </c>
      <c r="L617" s="0">
        <v>-2.8701105117797852</v>
      </c>
      <c r="M617" s="0">
        <v>1</v>
      </c>
      <c r="N617" s="0">
        <v>1</v>
      </c>
      <c r="O617" s="0"/>
      <c r="P617" s="0"/>
      <c r="Q617" s="0">
        <v>-4.7827692031860352</v>
      </c>
      <c r="R617" s="0">
        <v>-4.3979177474975586</v>
      </c>
      <c r="S617" s="0">
        <v>-3.5958561897277832</v>
      </c>
      <c r="T617" s="0">
        <v>-3.0403509140014648</v>
      </c>
      <c r="U617" s="0">
        <v>-2.4848456382751465</v>
      </c>
      <c r="V617" s="0">
        <v>-1.6827841997146606</v>
      </c>
      <c r="W617" s="0">
        <v>-1.2979328632354736</v>
      </c>
      <c r="X617" s="0">
        <v>17.298671722412109</v>
      </c>
      <c r="Y617" s="0">
        <v>16.286233901977539</v>
      </c>
      <c r="Z617" s="0">
        <v>-1.0124368667602539</v>
      </c>
      <c r="AA617" s="0">
        <v>0.35275188088417053</v>
      </c>
      <c r="AB617" s="0">
        <v>-1.5926620960235596</v>
      </c>
      <c r="AC617" s="0">
        <v>-1.4645066261291504</v>
      </c>
      <c r="AD617" s="0">
        <v>-1.1974201202392578</v>
      </c>
      <c r="AE617" s="0">
        <v>-1.0124368667602539</v>
      </c>
      <c r="AF617" s="0">
        <v>-0.82745361328125</v>
      </c>
      <c r="AG617" s="0">
        <v>-0.5603671669960022</v>
      </c>
      <c r="AH617" s="0">
        <v>-0.43221166729927063</v>
      </c>
    </row>
    <row r="618" x14ac:dyDescent="0.4">
      <c r="A618" s="11" t="str">
        <f>Data[[#This Row],[category]]&amp;Data[[#This Row],[subcategory]]&amp;Data[[#This Row],[date]]&amp;Data[[#This Row],[hour]]</f>
        <v>Climate zonesInland (4)Avg. Weekday Event19</v>
      </c>
      <c r="B618" s="11" t="s">
        <v>154</v>
      </c>
      <c r="C618" t="s">
        <v>157</v>
      </c>
      <c r="D618" t="s">
        <v>161</v>
      </c>
      <c r="E618" t="s">
        <v>71</v>
      </c>
      <c r="F618" s="0">
        <v>333</v>
      </c>
      <c r="G618" s="0">
        <v>45.853878021240234</v>
      </c>
      <c r="H618" s="0">
        <v>48.182781219482422</v>
      </c>
      <c r="I618" s="0">
        <v>2.3289027214050293</v>
      </c>
      <c r="J618" s="0">
        <v>1.0695348978042603</v>
      </c>
      <c r="K618" s="0">
        <v>87.214714050292969</v>
      </c>
      <c r="L618" s="0">
        <v>2.1774911880493164</v>
      </c>
      <c r="M618" s="0">
        <v>1</v>
      </c>
      <c r="N618" s="0">
        <v>1</v>
      </c>
      <c r="O618" s="0"/>
      <c r="P618" s="0"/>
      <c r="Q618" s="0">
        <v>0.56967437267303467</v>
      </c>
      <c r="R618" s="0">
        <v>0.95823860168457031</v>
      </c>
      <c r="S618" s="0">
        <v>1.7680380344390869</v>
      </c>
      <c r="T618" s="0">
        <v>2.3289027214050293</v>
      </c>
      <c r="U618" s="0">
        <v>2.8897674083709717</v>
      </c>
      <c r="V618" s="0">
        <v>3.6995668411254883</v>
      </c>
      <c r="W618" s="0">
        <v>4.0881309509277344</v>
      </c>
      <c r="X618" s="0">
        <v>15.269341468811035</v>
      </c>
      <c r="Y618" s="0">
        <v>16.044866561889648</v>
      </c>
      <c r="Z618" s="0">
        <v>0.77552461624145508</v>
      </c>
      <c r="AA618" s="0">
        <v>0.35615512728691101</v>
      </c>
      <c r="AB618" s="0">
        <v>0.18970155715942383</v>
      </c>
      <c r="AC618" s="0">
        <v>0.31909346580505371</v>
      </c>
      <c r="AD618" s="0">
        <v>0.58875668048858643</v>
      </c>
      <c r="AE618" s="0">
        <v>0.77552461624145508</v>
      </c>
      <c r="AF618" s="0">
        <v>0.96229255199432373</v>
      </c>
      <c r="AG618" s="0">
        <v>1.2319557666778564</v>
      </c>
      <c r="AH618" s="0">
        <v>1.3613476753234863</v>
      </c>
    </row>
    <row r="619" x14ac:dyDescent="0.4">
      <c r="A619" s="11" t="str">
        <f>Data[[#This Row],[category]]&amp;Data[[#This Row],[subcategory]]&amp;Data[[#This Row],[date]]&amp;Data[[#This Row],[hour]]</f>
        <v>Climate zonesInland (4)Avg. Weekday Event20</v>
      </c>
      <c r="B619" s="11" t="s">
        <v>154</v>
      </c>
      <c r="C619" t="s">
        <v>157</v>
      </c>
      <c r="D619" t="s">
        <v>161</v>
      </c>
      <c r="E619" t="s">
        <v>54</v>
      </c>
      <c r="F619" s="0">
        <v>333</v>
      </c>
      <c r="G619" s="0">
        <v>43.253284454345703</v>
      </c>
      <c r="H619" s="0">
        <v>45.563514709472656</v>
      </c>
      <c r="I619" s="0">
        <v>2.3102283477783203</v>
      </c>
      <c r="J619" s="0">
        <v>1.0328770875930786</v>
      </c>
      <c r="K619" s="0">
        <v>82.855857849121094</v>
      </c>
      <c r="L619" s="0">
        <v>2.2366924285888672</v>
      </c>
      <c r="M619" s="0">
        <v>1</v>
      </c>
      <c r="N619" s="0">
        <v>1</v>
      </c>
      <c r="O619" s="0"/>
      <c r="P619" s="0"/>
      <c r="Q619" s="0">
        <v>0.61129671335220337</v>
      </c>
      <c r="R619" s="0">
        <v>0.98654311895370483</v>
      </c>
      <c r="S619" s="0">
        <v>1.7685871124267578</v>
      </c>
      <c r="T619" s="0">
        <v>2.3102283477783203</v>
      </c>
      <c r="U619" s="0">
        <v>2.8518695831298828</v>
      </c>
      <c r="V619" s="0">
        <v>3.633913516998291</v>
      </c>
      <c r="W619" s="0">
        <v>4.009160041809082</v>
      </c>
      <c r="X619" s="0">
        <v>14.40334415435791</v>
      </c>
      <c r="Y619" s="0">
        <v>15.172650337219238</v>
      </c>
      <c r="Z619" s="0">
        <v>0.76930606365203857</v>
      </c>
      <c r="AA619" s="0">
        <v>0.34394806623458862</v>
      </c>
      <c r="AB619" s="0">
        <v>0.20356184244155884</v>
      </c>
      <c r="AC619" s="0">
        <v>0.32851886749267578</v>
      </c>
      <c r="AD619" s="0">
        <v>0.58893954753875732</v>
      </c>
      <c r="AE619" s="0">
        <v>0.76930606365203857</v>
      </c>
      <c r="AF619" s="0">
        <v>0.94967257976531982</v>
      </c>
      <c r="AG619" s="0">
        <v>1.2100932598114014</v>
      </c>
      <c r="AH619" s="0">
        <v>1.3350503444671631</v>
      </c>
    </row>
    <row r="620" x14ac:dyDescent="0.4">
      <c r="A620" s="11" t="str">
        <f>Data[[#This Row],[category]]&amp;Data[[#This Row],[subcategory]]&amp;Data[[#This Row],[date]]&amp;Data[[#This Row],[hour]]</f>
        <v>Climate zonesInland (4)Avg. Weekday Event21</v>
      </c>
      <c r="B620" s="11" t="s">
        <v>154</v>
      </c>
      <c r="C620" t="s">
        <v>157</v>
      </c>
      <c r="D620" t="s">
        <v>161</v>
      </c>
      <c r="E620" t="s">
        <v>72</v>
      </c>
      <c r="F620" s="0">
        <v>333</v>
      </c>
      <c r="G620" s="0">
        <v>40.220848083496094</v>
      </c>
      <c r="H620" s="0">
        <v>41.691280364990234</v>
      </c>
      <c r="I620" s="0">
        <v>1.4704337120056152</v>
      </c>
      <c r="J620" s="0">
        <v>0.97518694400787354</v>
      </c>
      <c r="K620" s="0">
        <v>80.331832885742187</v>
      </c>
      <c r="L620" s="0">
        <v>1.5078480243682861</v>
      </c>
      <c r="M620" s="0">
        <v>0</v>
      </c>
      <c r="N620" s="0">
        <v>0</v>
      </c>
      <c r="O620" s="0"/>
      <c r="P620" s="0"/>
      <c r="Q620" s="0">
        <v>-0.13360607624053955</v>
      </c>
      <c r="R620" s="0">
        <v>0.22068135440349579</v>
      </c>
      <c r="S620" s="0">
        <v>0.9590451717376709</v>
      </c>
      <c r="T620" s="0">
        <v>1.4704337120056152</v>
      </c>
      <c r="U620" s="0">
        <v>1.9818222522735596</v>
      </c>
      <c r="V620" s="0">
        <v>2.7201859951019287</v>
      </c>
      <c r="W620" s="0">
        <v>3.0744733810424805</v>
      </c>
      <c r="X620" s="0">
        <v>13.393542289733887</v>
      </c>
      <c r="Y620" s="0">
        <v>13.883196830749512</v>
      </c>
      <c r="Z620" s="0">
        <v>0.48965442180633545</v>
      </c>
      <c r="AA620" s="0">
        <v>0.32473725080490112</v>
      </c>
      <c r="AB620" s="0">
        <v>-0.044490821659564972</v>
      </c>
      <c r="AC620" s="0">
        <v>0.073486886918544769</v>
      </c>
      <c r="AD620" s="0">
        <v>0.31936204433441162</v>
      </c>
      <c r="AE620" s="0">
        <v>0.48965442180633545</v>
      </c>
      <c r="AF620" s="0">
        <v>0.65994679927825928</v>
      </c>
      <c r="AG620" s="0">
        <v>0.90582197904586792</v>
      </c>
      <c r="AH620" s="0">
        <v>1.0237996578216553</v>
      </c>
    </row>
    <row r="621" x14ac:dyDescent="0.4">
      <c r="A621" s="11" t="str">
        <f>Data[[#This Row],[category]]&amp;Data[[#This Row],[subcategory]]&amp;Data[[#This Row],[date]]&amp;Data[[#This Row],[hour]]</f>
        <v>Climate zonesInland (4)Avg. Weekday Event22</v>
      </c>
      <c r="B621" s="11" t="s">
        <v>154</v>
      </c>
      <c r="C621" t="s">
        <v>157</v>
      </c>
      <c r="D621" t="s">
        <v>161</v>
      </c>
      <c r="E621" t="s">
        <v>73</v>
      </c>
      <c r="F621" s="0">
        <v>333</v>
      </c>
      <c r="G621" s="0">
        <v>36.279151916503906</v>
      </c>
      <c r="H621" s="0">
        <v>37.370731353759766</v>
      </c>
      <c r="I621" s="0">
        <v>1.0915806293487549</v>
      </c>
      <c r="J621" s="0">
        <v>0.9953950047492981</v>
      </c>
      <c r="K621" s="0">
        <v>78.570571899414063</v>
      </c>
      <c r="L621" s="0">
        <v>1.0966305732727051</v>
      </c>
      <c r="M621" s="0">
        <v>0</v>
      </c>
      <c r="N621" s="0">
        <v>0</v>
      </c>
      <c r="O621" s="0"/>
      <c r="P621" s="0"/>
      <c r="Q621" s="0">
        <v>-0.54569846391677856</v>
      </c>
      <c r="R621" s="0">
        <v>-0.18406939506530762</v>
      </c>
      <c r="S621" s="0">
        <v>0.56959497928619385</v>
      </c>
      <c r="T621" s="0">
        <v>1.0915806293487549</v>
      </c>
      <c r="U621" s="0">
        <v>1.6135662794113159</v>
      </c>
      <c r="V621" s="0">
        <v>2.3672306537628174</v>
      </c>
      <c r="W621" s="0">
        <v>2.7288596630096436</v>
      </c>
      <c r="X621" s="0">
        <v>12.080957412719727</v>
      </c>
      <c r="Y621" s="0">
        <v>12.444453239440918</v>
      </c>
      <c r="Z621" s="0">
        <v>0.36349636316299438</v>
      </c>
      <c r="AA621" s="0">
        <v>0.33146652579307556</v>
      </c>
      <c r="AB621" s="0">
        <v>-0.18171755969524384</v>
      </c>
      <c r="AC621" s="0">
        <v>-0.061295080929994583</v>
      </c>
      <c r="AD621" s="0">
        <v>0.18967515230178833</v>
      </c>
      <c r="AE621" s="0">
        <v>0.36349636316299438</v>
      </c>
      <c r="AF621" s="0">
        <v>0.53731757402420044</v>
      </c>
      <c r="AG621" s="0">
        <v>0.78828781843185425</v>
      </c>
      <c r="AH621" s="0">
        <v>0.9087103009223938</v>
      </c>
    </row>
    <row r="622" x14ac:dyDescent="0.4">
      <c r="A622" s="11" t="str">
        <f>Data[[#This Row],[category]]&amp;Data[[#This Row],[subcategory]]&amp;Data[[#This Row],[date]]&amp;Data[[#This Row],[hour]]</f>
        <v>Climate zonesInland (4)Avg. Weekday Event23</v>
      </c>
      <c r="B622" s="11" t="s">
        <v>154</v>
      </c>
      <c r="C622" t="s">
        <v>157</v>
      </c>
      <c r="D622" t="s">
        <v>161</v>
      </c>
      <c r="E622" t="s">
        <v>74</v>
      </c>
      <c r="F622" s="0">
        <v>333</v>
      </c>
      <c r="G622" s="0">
        <v>31.874750137329102</v>
      </c>
      <c r="H622" s="0">
        <v>33.318782806396484</v>
      </c>
      <c r="I622" s="0">
        <v>1.4440310001373291</v>
      </c>
      <c r="J622" s="0">
        <v>0.99986368417739868</v>
      </c>
      <c r="K622" s="0">
        <v>76.650146484375</v>
      </c>
      <c r="L622" s="0">
        <v>1.4442278146743774</v>
      </c>
      <c r="M622" s="0">
        <v>0</v>
      </c>
      <c r="N622" s="0">
        <v>0</v>
      </c>
      <c r="O622" s="0"/>
      <c r="P622" s="0"/>
      <c r="Q622" s="0">
        <v>-0.20059840381145477</v>
      </c>
      <c r="R622" s="0">
        <v>0.16265413165092468</v>
      </c>
      <c r="S622" s="0">
        <v>0.91970199346542358</v>
      </c>
      <c r="T622" s="0">
        <v>1.4440310001373291</v>
      </c>
      <c r="U622" s="0">
        <v>1.9683600664138794</v>
      </c>
      <c r="V622" s="0">
        <v>2.7254078388214111</v>
      </c>
      <c r="W622" s="0">
        <v>3.0886604785919189</v>
      </c>
      <c r="X622" s="0">
        <v>10.614292144775391</v>
      </c>
      <c r="Y622" s="0">
        <v>11.095154762268066</v>
      </c>
      <c r="Z622" s="0">
        <v>0.4808623194694519</v>
      </c>
      <c r="AA622" s="0">
        <v>0.33295461535453796</v>
      </c>
      <c r="AB622" s="0">
        <v>-0.066799290478229523</v>
      </c>
      <c r="AC622" s="0">
        <v>0.05416380986571312</v>
      </c>
      <c r="AD622" s="0">
        <v>0.30626073479652405</v>
      </c>
      <c r="AE622" s="0">
        <v>0.4808623194694519</v>
      </c>
      <c r="AF622" s="0">
        <v>0.65546387434005737</v>
      </c>
      <c r="AG622" s="0">
        <v>0.90756082534790039</v>
      </c>
      <c r="AH622" s="0">
        <v>1.0285239219665527</v>
      </c>
    </row>
    <row r="623" x14ac:dyDescent="0.4">
      <c r="A623" s="11" t="str">
        <f>Data[[#This Row],[category]]&amp;Data[[#This Row],[subcategory]]&amp;Data[[#This Row],[date]]&amp;Data[[#This Row],[hour]]</f>
        <v>Climate zonesInland (4)Avg. Weekday Event24</v>
      </c>
      <c r="B623" s="11" t="s">
        <v>154</v>
      </c>
      <c r="C623" t="s">
        <v>157</v>
      </c>
      <c r="D623" t="s">
        <v>161</v>
      </c>
      <c r="E623" t="s">
        <v>75</v>
      </c>
      <c r="F623" s="0">
        <v>333</v>
      </c>
      <c r="G623" s="0">
        <v>27.990079879760742</v>
      </c>
      <c r="H623" s="0">
        <v>30.553779602050781</v>
      </c>
      <c r="I623" s="0">
        <v>2.5637001991271973</v>
      </c>
      <c r="J623" s="0">
        <v>1.001753568649292</v>
      </c>
      <c r="K623" s="0">
        <v>76.442947387695312</v>
      </c>
      <c r="L623" s="0">
        <v>2.5592124462127686</v>
      </c>
      <c r="M623" s="0">
        <v>1</v>
      </c>
      <c r="N623" s="0">
        <v>1</v>
      </c>
      <c r="O623" s="0"/>
      <c r="P623" s="0"/>
      <c r="Q623" s="0">
        <v>0.91596221923828125</v>
      </c>
      <c r="R623" s="0">
        <v>1.279901385307312</v>
      </c>
      <c r="S623" s="0">
        <v>2.0383801460266113</v>
      </c>
      <c r="T623" s="0">
        <v>2.5637001991271973</v>
      </c>
      <c r="U623" s="0">
        <v>3.0890202522277832</v>
      </c>
      <c r="V623" s="0">
        <v>3.8474991321563721</v>
      </c>
      <c r="W623" s="0">
        <v>4.2114381790161133</v>
      </c>
      <c r="X623" s="0">
        <v>9.3206968307495117</v>
      </c>
      <c r="Y623" s="0">
        <v>10.174408912658691</v>
      </c>
      <c r="Z623" s="0">
        <v>0.85371214151382446</v>
      </c>
      <c r="AA623" s="0">
        <v>0.33358395099639893</v>
      </c>
      <c r="AB623" s="0">
        <v>0.30501535534858704</v>
      </c>
      <c r="AC623" s="0">
        <v>0.42620709538459778</v>
      </c>
      <c r="AD623" s="0">
        <v>0.67878055572509766</v>
      </c>
      <c r="AE623" s="0">
        <v>0.85371214151382446</v>
      </c>
      <c r="AF623" s="0">
        <v>1.0286437273025513</v>
      </c>
      <c r="AG623" s="0">
        <v>1.2812172174453735</v>
      </c>
      <c r="AH623" s="0">
        <v>1.4024089574813843</v>
      </c>
    </row>
    <row r="624" x14ac:dyDescent="0.4">
      <c r="A624" s="11" t="str">
        <f>Data[[#This Row],[category]]&amp;Data[[#This Row],[subcategory]]&amp;Data[[#This Row],[date]]&amp;Data[[#This Row],[hour]]</f>
        <v>Climate zonesInland (4)Avg. Weekday EventAvg. 11 to 6 pm</v>
      </c>
      <c r="B624" s="11" t="s">
        <v>154</v>
      </c>
      <c r="C624" t="s">
        <v>157</v>
      </c>
      <c r="D624" t="s">
        <v>161</v>
      </c>
      <c r="E624" t="s">
        <v>76</v>
      </c>
      <c r="F624" s="0">
        <v>333</v>
      </c>
      <c r="G624" s="0">
        <v>65.669456481933594</v>
      </c>
      <c r="H624" s="0">
        <v>63.670120239257813</v>
      </c>
      <c r="I624" s="0">
        <v>-1.9993340969085693</v>
      </c>
      <c r="J624" s="0">
        <v>0.96955299377441406</v>
      </c>
      <c r="K624" s="0">
        <v>96.279495239257813</v>
      </c>
      <c r="L624" s="0">
        <v>-2.0621194839477539</v>
      </c>
      <c r="M624" s="0">
        <v>1</v>
      </c>
      <c r="N624" s="0">
        <v>1</v>
      </c>
      <c r="O624" s="0"/>
      <c r="P624" s="0"/>
      <c r="Q624" s="0">
        <v>-3.594106912612915</v>
      </c>
      <c r="R624" s="0">
        <v>-3.2418663501739502</v>
      </c>
      <c r="S624" s="0">
        <v>-2.5077681541442871</v>
      </c>
      <c r="T624" s="0">
        <v>-1.9993340969085693</v>
      </c>
      <c r="U624" s="0">
        <v>-1.4909000396728516</v>
      </c>
      <c r="V624" s="0">
        <v>-0.75680196285247803</v>
      </c>
      <c r="W624" s="0">
        <v>-0.40456134080886841</v>
      </c>
      <c r="X624" s="0">
        <v>21.867929458618164</v>
      </c>
      <c r="Y624" s="0">
        <v>21.202150344848633</v>
      </c>
      <c r="Z624" s="0">
        <v>-0.66577827930450439</v>
      </c>
      <c r="AA624" s="0">
        <v>0.32286113500595093</v>
      </c>
      <c r="AB624" s="0">
        <v>-1.1968375444412231</v>
      </c>
      <c r="AC624" s="0">
        <v>-1.0795414447784424</v>
      </c>
      <c r="AD624" s="0">
        <v>-0.83508682250976563</v>
      </c>
      <c r="AE624" s="0">
        <v>-0.66577827930450439</v>
      </c>
      <c r="AF624" s="0">
        <v>-0.49646973609924316</v>
      </c>
      <c r="AG624" s="0">
        <v>-0.25201508402824402</v>
      </c>
      <c r="AH624" s="0">
        <v>-0.13471896946430206</v>
      </c>
    </row>
    <row r="625" x14ac:dyDescent="0.4">
      <c r="A625" s="11" t="str">
        <f>Data[[#This Row],[category]]&amp;Data[[#This Row],[subcategory]]&amp;Data[[#This Row],[date]]&amp;Data[[#This Row],[hour]]</f>
        <v>Climate zonesInland (4)Avg. Weekday EventAvg. 2 to 6pm</v>
      </c>
      <c r="B625" s="11" t="s">
        <v>154</v>
      </c>
      <c r="C625" t="s">
        <v>157</v>
      </c>
      <c r="D625" t="s">
        <v>161</v>
      </c>
      <c r="E625" t="s">
        <v>77</v>
      </c>
      <c r="F625" s="0">
        <v>333</v>
      </c>
      <c r="G625" s="0">
        <v>60.756946563720703</v>
      </c>
      <c r="H625" s="0">
        <v>56.558361053466797</v>
      </c>
      <c r="I625" s="0">
        <v>-4.1985836029052734</v>
      </c>
      <c r="J625" s="0">
        <v>1.3041647672653198</v>
      </c>
      <c r="K625" s="0">
        <v>93.868240356445313</v>
      </c>
      <c r="L625" s="0">
        <v>-3.2193658351898193</v>
      </c>
      <c r="M625" s="0">
        <v>1</v>
      </c>
      <c r="N625" s="0">
        <v>1</v>
      </c>
      <c r="O625" s="0"/>
      <c r="P625" s="0"/>
      <c r="Q625" s="0">
        <v>-6.3437438011169434</v>
      </c>
      <c r="R625" s="0">
        <v>-5.8699378967285156</v>
      </c>
      <c r="S625" s="0">
        <v>-4.8824882507324219</v>
      </c>
      <c r="T625" s="0">
        <v>-4.1985836029052734</v>
      </c>
      <c r="U625" s="0">
        <v>-3.514678955078125</v>
      </c>
      <c r="V625" s="0">
        <v>-2.5272293090820312</v>
      </c>
      <c r="W625" s="0">
        <v>-2.0534234046936035</v>
      </c>
      <c r="X625" s="0">
        <v>20.232063293457031</v>
      </c>
      <c r="Y625" s="0">
        <v>18.833934783935547</v>
      </c>
      <c r="Z625" s="0">
        <v>-1.3981283903121948</v>
      </c>
      <c r="AA625" s="0">
        <v>0.43428686261177063</v>
      </c>
      <c r="AB625" s="0">
        <v>-2.1124668121337891</v>
      </c>
      <c r="AC625" s="0">
        <v>-1.9546893835067749</v>
      </c>
      <c r="AD625" s="0">
        <v>-1.6258686780929565</v>
      </c>
      <c r="AE625" s="0">
        <v>-1.3981283903121948</v>
      </c>
      <c r="AF625" s="0">
        <v>-1.1703881025314331</v>
      </c>
      <c r="AG625" s="0">
        <v>-0.84156739711761475</v>
      </c>
      <c r="AH625" s="0">
        <v>-0.68379008769989014</v>
      </c>
    </row>
    <row r="626" x14ac:dyDescent="0.4">
      <c r="A626" s="11" t="str">
        <f>Data[[#This Row],[category]]&amp;Data[[#This Row],[subcategory]]&amp;Data[[#This Row],[date]]&amp;Data[[#This Row],[hour]]</f>
        <v>Climate zonesMountain (2)8/31/20171</v>
      </c>
      <c r="B626" s="11" t="s">
        <v>154</v>
      </c>
      <c r="C626" t="s">
        <v>158</v>
      </c>
      <c r="D626" t="s">
        <v>109</v>
      </c>
      <c r="E626" t="s">
        <v>40</v>
      </c>
      <c r="F626" s="0">
        <v>7</v>
      </c>
      <c r="G626" s="0">
        <v>8.7946176528930664</v>
      </c>
      <c r="H626" s="0">
        <v>8.2556171417236328</v>
      </c>
      <c r="I626" s="0">
        <v>-0.53900057077407837</v>
      </c>
      <c r="J626" s="0">
        <v>0.92444086074829102</v>
      </c>
      <c r="K626" s="0">
        <v>72</v>
      </c>
      <c r="L626" s="0">
        <v>-0.58305573463439941</v>
      </c>
      <c r="M626" s="0">
        <v>0</v>
      </c>
      <c r="N626" s="0">
        <v>0</v>
      </c>
      <c r="O626" s="0">
        <v>44.838645935058594</v>
      </c>
      <c r="P626" s="0">
        <v>35.656017303466797</v>
      </c>
      <c r="Q626" s="0">
        <v>-2.0595705509185791</v>
      </c>
      <c r="R626" s="0">
        <v>-1.7237192392349243</v>
      </c>
      <c r="S626" s="0">
        <v>-1.0237778425216675</v>
      </c>
      <c r="T626" s="0">
        <v>-0.53900057077407837</v>
      </c>
      <c r="U626" s="0">
        <v>-0.054223310202360153</v>
      </c>
      <c r="V626" s="0">
        <v>0.6457180380821228</v>
      </c>
      <c r="W626" s="0">
        <v>0.98156934976577759</v>
      </c>
      <c r="X626" s="0">
        <v>0.061562322080135345</v>
      </c>
      <c r="Y626" s="0">
        <v>0.057789318263530731</v>
      </c>
      <c r="Z626" s="0">
        <v>-0.0037730040494352579</v>
      </c>
      <c r="AA626" s="0">
        <v>0.0064710858277976513</v>
      </c>
      <c r="AB626" s="0">
        <v>-0.014416992664337158</v>
      </c>
      <c r="AC626" s="0">
        <v>-0.012066034600138664</v>
      </c>
      <c r="AD626" s="0">
        <v>-0.0071664447896182537</v>
      </c>
      <c r="AE626" s="0">
        <v>-0.0037730040494352579</v>
      </c>
      <c r="AF626" s="0">
        <v>-0.00037956330925226212</v>
      </c>
      <c r="AG626" s="0">
        <v>0.0045200260356068611</v>
      </c>
      <c r="AH626" s="0">
        <v>0.0068709850311279297</v>
      </c>
    </row>
    <row r="627" x14ac:dyDescent="0.4">
      <c r="A627" s="11" t="str">
        <f>Data[[#This Row],[category]]&amp;Data[[#This Row],[subcategory]]&amp;Data[[#This Row],[date]]&amp;Data[[#This Row],[hour]]</f>
        <v>Climate zonesMountain (2)8/31/20172</v>
      </c>
      <c r="B627" s="11" t="s">
        <v>154</v>
      </c>
      <c r="C627" t="s">
        <v>158</v>
      </c>
      <c r="D627" t="s">
        <v>109</v>
      </c>
      <c r="E627" t="s">
        <v>41</v>
      </c>
      <c r="F627" s="0">
        <v>7</v>
      </c>
      <c r="G627" s="0">
        <v>9.5001335144042969</v>
      </c>
      <c r="H627" s="0">
        <v>8.5438594818115234</v>
      </c>
      <c r="I627" s="0">
        <v>-0.95627415180206299</v>
      </c>
      <c r="J627" s="0">
        <v>0.98866665363311768</v>
      </c>
      <c r="K627" s="0">
        <v>71.857139587402344</v>
      </c>
      <c r="L627" s="0">
        <v>-0.96723616123199463</v>
      </c>
      <c r="M627" s="0">
        <v>0</v>
      </c>
      <c r="N627" s="0">
        <v>0</v>
      </c>
      <c r="O627" s="0">
        <v>44.838645935058594</v>
      </c>
      <c r="P627" s="0">
        <v>35.656017303466797</v>
      </c>
      <c r="Q627" s="0">
        <v>-2.5824861526489258</v>
      </c>
      <c r="R627" s="0">
        <v>-2.2233014106750488</v>
      </c>
      <c r="S627" s="0">
        <v>-1.4747314453125</v>
      </c>
      <c r="T627" s="0">
        <v>-0.95627415180206299</v>
      </c>
      <c r="U627" s="0">
        <v>-0.43781685829162598</v>
      </c>
      <c r="V627" s="0">
        <v>0.31075313687324524</v>
      </c>
      <c r="W627" s="0">
        <v>0.66993778944015503</v>
      </c>
      <c r="X627" s="0">
        <v>0.066500931978225708</v>
      </c>
      <c r="Y627" s="0">
        <v>0.05980701744556427</v>
      </c>
      <c r="Z627" s="0">
        <v>-0.0066939191892743111</v>
      </c>
      <c r="AA627" s="0">
        <v>0.0069206664338707924</v>
      </c>
      <c r="AB627" s="0">
        <v>-0.01807740330696106</v>
      </c>
      <c r="AC627" s="0">
        <v>-0.015563109889626503</v>
      </c>
      <c r="AD627" s="0">
        <v>-0.010323120281100273</v>
      </c>
      <c r="AE627" s="0">
        <v>-0.0066939191892743111</v>
      </c>
      <c r="AF627" s="0">
        <v>-0.003064718097448349</v>
      </c>
      <c r="AG627" s="0">
        <v>0.0021752717439085245</v>
      </c>
      <c r="AH627" s="0">
        <v>0.0046895639970898628</v>
      </c>
    </row>
    <row r="628" x14ac:dyDescent="0.4">
      <c r="A628" s="11" t="str">
        <f>Data[[#This Row],[category]]&amp;Data[[#This Row],[subcategory]]&amp;Data[[#This Row],[date]]&amp;Data[[#This Row],[hour]]</f>
        <v>Climate zonesMountain (2)8/31/20173</v>
      </c>
      <c r="B628" s="11" t="s">
        <v>154</v>
      </c>
      <c r="C628" t="s">
        <v>158</v>
      </c>
      <c r="D628" t="s">
        <v>109</v>
      </c>
      <c r="E628" t="s">
        <v>42</v>
      </c>
      <c r="F628" s="0">
        <v>7</v>
      </c>
      <c r="G628" s="0">
        <v>8.8215408325195313</v>
      </c>
      <c r="H628" s="0">
        <v>7.7605743408203125</v>
      </c>
      <c r="I628" s="0">
        <v>-1.0609667301177979</v>
      </c>
      <c r="J628" s="0">
        <v>0.87484127283096313</v>
      </c>
      <c r="K628" s="0">
        <v>71.428573608398438</v>
      </c>
      <c r="L628" s="0">
        <v>-1.2127534151077271</v>
      </c>
      <c r="M628" s="0">
        <v>0</v>
      </c>
      <c r="N628" s="0">
        <v>0</v>
      </c>
      <c r="O628" s="0">
        <v>44.838645935058594</v>
      </c>
      <c r="P628" s="0">
        <v>35.656017303466797</v>
      </c>
      <c r="Q628" s="0">
        <v>-2.4999525547027588</v>
      </c>
      <c r="R628" s="0">
        <v>-2.1821210384368896</v>
      </c>
      <c r="S628" s="0">
        <v>-1.5197339057922363</v>
      </c>
      <c r="T628" s="0">
        <v>-1.0609667301177979</v>
      </c>
      <c r="U628" s="0">
        <v>-0.6021994948387146</v>
      </c>
      <c r="V628" s="0">
        <v>0.060187473893165588</v>
      </c>
      <c r="W628" s="0">
        <v>0.37801912426948547</v>
      </c>
      <c r="X628" s="0">
        <v>0.061750784516334534</v>
      </c>
      <c r="Y628" s="0">
        <v>0.054324019700288773</v>
      </c>
      <c r="Z628" s="0">
        <v>-0.0074267671443521976</v>
      </c>
      <c r="AA628" s="0">
        <v>0.0061238887719810009</v>
      </c>
      <c r="AB628" s="0">
        <v>-0.017499668523669243</v>
      </c>
      <c r="AC628" s="0">
        <v>-0.015274845995008945</v>
      </c>
      <c r="AD628" s="0">
        <v>-0.010638137347996235</v>
      </c>
      <c r="AE628" s="0">
        <v>-0.0074267671443521976</v>
      </c>
      <c r="AF628" s="0">
        <v>-0.0042153969407081604</v>
      </c>
      <c r="AG628" s="0">
        <v>0.00042131208465434611</v>
      </c>
      <c r="AH628" s="0">
        <v>0.0026461335364729166</v>
      </c>
    </row>
    <row r="629" x14ac:dyDescent="0.4">
      <c r="A629" s="11" t="str">
        <f>Data[[#This Row],[category]]&amp;Data[[#This Row],[subcategory]]&amp;Data[[#This Row],[date]]&amp;Data[[#This Row],[hour]]</f>
        <v>Climate zonesMountain (2)8/31/20174</v>
      </c>
      <c r="B629" s="11" t="s">
        <v>154</v>
      </c>
      <c r="C629" t="s">
        <v>158</v>
      </c>
      <c r="D629" t="s">
        <v>109</v>
      </c>
      <c r="E629" t="s">
        <v>43</v>
      </c>
      <c r="F629" s="0">
        <v>7</v>
      </c>
      <c r="G629" s="0">
        <v>8.8349990844726563</v>
      </c>
      <c r="H629" s="0">
        <v>7.795447826385498</v>
      </c>
      <c r="I629" s="0">
        <v>-1.0395510196685791</v>
      </c>
      <c r="J629" s="0">
        <v>1.1661039590835571</v>
      </c>
      <c r="K629" s="0">
        <v>73</v>
      </c>
      <c r="L629" s="0">
        <v>-0.89147371053695679</v>
      </c>
      <c r="M629" s="0">
        <v>0</v>
      </c>
      <c r="N629" s="0">
        <v>0</v>
      </c>
      <c r="O629" s="0">
        <v>44.838645935058594</v>
      </c>
      <c r="P629" s="0">
        <v>35.656017303466797</v>
      </c>
      <c r="Q629" s="0">
        <v>-2.9576213359832764</v>
      </c>
      <c r="R629" s="0">
        <v>-2.5339734554290771</v>
      </c>
      <c r="S629" s="0">
        <v>-1.6510565280914307</v>
      </c>
      <c r="T629" s="0">
        <v>-1.0395510196685791</v>
      </c>
      <c r="U629" s="0">
        <v>-0.42804551124572754</v>
      </c>
      <c r="V629" s="0">
        <v>0.45487132668495178</v>
      </c>
      <c r="W629" s="0">
        <v>0.87851929664611816</v>
      </c>
      <c r="X629" s="0">
        <v>0.061844993382692337</v>
      </c>
      <c r="Y629" s="0">
        <v>0.054568134248256683</v>
      </c>
      <c r="Z629" s="0">
        <v>-0.0072768572717905045</v>
      </c>
      <c r="AA629" s="0">
        <v>0.0081627275794744492</v>
      </c>
      <c r="AB629" s="0">
        <v>-0.020703349262475967</v>
      </c>
      <c r="AC629" s="0">
        <v>-0.017737813293933868</v>
      </c>
      <c r="AD629" s="0">
        <v>-0.011557395569980145</v>
      </c>
      <c r="AE629" s="0">
        <v>-0.0072768572717905045</v>
      </c>
      <c r="AF629" s="0">
        <v>-0.0029963187407702208</v>
      </c>
      <c r="AG629" s="0">
        <v>0.0031840989831835032</v>
      </c>
      <c r="AH629" s="0">
        <v>0.0061496347188949585</v>
      </c>
    </row>
    <row r="630" x14ac:dyDescent="0.4">
      <c r="A630" s="11" t="str">
        <f>Data[[#This Row],[category]]&amp;Data[[#This Row],[subcategory]]&amp;Data[[#This Row],[date]]&amp;Data[[#This Row],[hour]]</f>
        <v>Climate zonesMountain (2)8/31/20175</v>
      </c>
      <c r="B630" s="11" t="s">
        <v>154</v>
      </c>
      <c r="C630" t="s">
        <v>158</v>
      </c>
      <c r="D630" t="s">
        <v>109</v>
      </c>
      <c r="E630" t="s">
        <v>44</v>
      </c>
      <c r="F630" s="0">
        <v>7</v>
      </c>
      <c r="G630" s="0">
        <v>8.5456018447875977</v>
      </c>
      <c r="H630" s="0">
        <v>6.7095069885253906</v>
      </c>
      <c r="I630" s="0">
        <v>-1.8360944986343384</v>
      </c>
      <c r="J630" s="0">
        <v>1.4241763353347778</v>
      </c>
      <c r="K630" s="0">
        <v>74.142860412597656</v>
      </c>
      <c r="L630" s="0">
        <v>-1.289232611656189</v>
      </c>
      <c r="M630" s="0">
        <v>0</v>
      </c>
      <c r="N630" s="0">
        <v>0</v>
      </c>
      <c r="O630" s="0">
        <v>44.838645935058594</v>
      </c>
      <c r="P630" s="0">
        <v>35.656017303466797</v>
      </c>
      <c r="Q630" s="0">
        <v>-4.1786561012268066</v>
      </c>
      <c r="R630" s="0">
        <v>-3.6612498760223389</v>
      </c>
      <c r="S630" s="0">
        <v>-2.5829331874847412</v>
      </c>
      <c r="T630" s="0">
        <v>-1.8360944986343384</v>
      </c>
      <c r="U630" s="0">
        <v>-1.089255690574646</v>
      </c>
      <c r="V630" s="0">
        <v>-0.01093908678740263</v>
      </c>
      <c r="W630" s="0">
        <v>0.50646710395812988</v>
      </c>
      <c r="X630" s="0">
        <v>0.059819214046001434</v>
      </c>
      <c r="Y630" s="0">
        <v>0.046966549009084702</v>
      </c>
      <c r="Z630" s="0">
        <v>-0.012852661311626434</v>
      </c>
      <c r="AA630" s="0">
        <v>0.0099692344665527344</v>
      </c>
      <c r="AB630" s="0">
        <v>-0.029250591993331909</v>
      </c>
      <c r="AC630" s="0">
        <v>-0.025628749281167984</v>
      </c>
      <c r="AD630" s="0">
        <v>-0.018080532550811768</v>
      </c>
      <c r="AE630" s="0">
        <v>-0.012852661311626434</v>
      </c>
      <c r="AF630" s="0">
        <v>-0.0076247896067798138</v>
      </c>
      <c r="AG630" s="0">
        <v>-7.6573276601266116e-005</v>
      </c>
      <c r="AH630" s="0">
        <v>0.0035452700685709715</v>
      </c>
    </row>
    <row r="631" x14ac:dyDescent="0.4">
      <c r="A631" s="11" t="str">
        <f>Data[[#This Row],[category]]&amp;Data[[#This Row],[subcategory]]&amp;Data[[#This Row],[date]]&amp;Data[[#This Row],[hour]]</f>
        <v>Climate zonesMountain (2)8/31/20176</v>
      </c>
      <c r="B631" s="11" t="s">
        <v>154</v>
      </c>
      <c r="C631" t="s">
        <v>158</v>
      </c>
      <c r="D631" t="s">
        <v>109</v>
      </c>
      <c r="E631" t="s">
        <v>45</v>
      </c>
      <c r="F631" s="0">
        <v>7</v>
      </c>
      <c r="G631" s="0">
        <v>9.3549060821533203</v>
      </c>
      <c r="H631" s="0">
        <v>8.135711669921875</v>
      </c>
      <c r="I631" s="0">
        <v>-1.2191951274871826</v>
      </c>
      <c r="J631" s="0">
        <v>1.2182074785232544</v>
      </c>
      <c r="K631" s="0">
        <v>78.571426391601562</v>
      </c>
      <c r="L631" s="0">
        <v>-1.0008107423782349</v>
      </c>
      <c r="M631" s="0">
        <v>0</v>
      </c>
      <c r="N631" s="0">
        <v>0</v>
      </c>
      <c r="O631" s="0">
        <v>44.838645935058594</v>
      </c>
      <c r="P631" s="0">
        <v>35.656017303466797</v>
      </c>
      <c r="Q631" s="0">
        <v>-3.2229681015014648</v>
      </c>
      <c r="R631" s="0">
        <v>-2.780390739440918</v>
      </c>
      <c r="S631" s="0">
        <v>-1.8580237627029419</v>
      </c>
      <c r="T631" s="0">
        <v>-1.2191951274871826</v>
      </c>
      <c r="U631" s="0">
        <v>-0.58036649227142334</v>
      </c>
      <c r="V631" s="0">
        <v>0.3420005738735199</v>
      </c>
      <c r="W631" s="0">
        <v>0.78457784652709961</v>
      </c>
      <c r="X631" s="0">
        <v>0.065484344959259033</v>
      </c>
      <c r="Y631" s="0">
        <v>0.056949980556964874</v>
      </c>
      <c r="Z631" s="0">
        <v>-0.0085343662649393082</v>
      </c>
      <c r="AA631" s="0">
        <v>0.0085274521261453629</v>
      </c>
      <c r="AB631" s="0">
        <v>-0.022560777142643929</v>
      </c>
      <c r="AC631" s="0">
        <v>-0.019462736323475838</v>
      </c>
      <c r="AD631" s="0">
        <v>-0.013006166554987431</v>
      </c>
      <c r="AE631" s="0">
        <v>-0.0085343662649393082</v>
      </c>
      <c r="AF631" s="0">
        <v>-0.0040625659748911858</v>
      </c>
      <c r="AG631" s="0">
        <v>0.0023940033279359341</v>
      </c>
      <c r="AH631" s="0">
        <v>0.0054920441471040249</v>
      </c>
    </row>
    <row r="632" x14ac:dyDescent="0.4">
      <c r="A632" s="11" t="str">
        <f>Data[[#This Row],[category]]&amp;Data[[#This Row],[subcategory]]&amp;Data[[#This Row],[date]]&amp;Data[[#This Row],[hour]]</f>
        <v>Climate zonesMountain (2)8/31/20177</v>
      </c>
      <c r="B632" s="11" t="s">
        <v>154</v>
      </c>
      <c r="C632" t="s">
        <v>158</v>
      </c>
      <c r="D632" t="s">
        <v>109</v>
      </c>
      <c r="E632" t="s">
        <v>59</v>
      </c>
      <c r="F632" s="0">
        <v>7</v>
      </c>
      <c r="G632" s="0">
        <v>16.474542617797852</v>
      </c>
      <c r="H632" s="0">
        <v>18.396053314208984</v>
      </c>
      <c r="I632" s="0">
        <v>1.9215106964111328</v>
      </c>
      <c r="J632" s="0">
        <v>2.1741878986358643</v>
      </c>
      <c r="K632" s="0">
        <v>80.285713195800781</v>
      </c>
      <c r="L632" s="0">
        <v>0.88378316164016724</v>
      </c>
      <c r="M632" s="0">
        <v>0</v>
      </c>
      <c r="N632" s="0">
        <v>0</v>
      </c>
      <c r="O632" s="0">
        <v>44.838645935058594</v>
      </c>
      <c r="P632" s="0">
        <v>35.656017303466797</v>
      </c>
      <c r="Q632" s="0">
        <v>-1.6547101736068726</v>
      </c>
      <c r="R632" s="0">
        <v>-0.86482322216033936</v>
      </c>
      <c r="S632" s="0">
        <v>0.78136545419692993</v>
      </c>
      <c r="T632" s="0">
        <v>1.9215106964111328</v>
      </c>
      <c r="U632" s="0">
        <v>3.0616559982299805</v>
      </c>
      <c r="V632" s="0">
        <v>4.7078447341918945</v>
      </c>
      <c r="W632" s="0">
        <v>5.4977316856384277</v>
      </c>
      <c r="X632" s="0">
        <v>0.1153218001127243</v>
      </c>
      <c r="Y632" s="0">
        <v>0.12877237796783447</v>
      </c>
      <c r="Z632" s="0">
        <v>0.013450575061142445</v>
      </c>
      <c r="AA632" s="0">
        <v>0.015219314955174923</v>
      </c>
      <c r="AB632" s="0">
        <v>-0.01158297061920166</v>
      </c>
      <c r="AC632" s="0">
        <v>-0.0060537620447576046</v>
      </c>
      <c r="AD632" s="0">
        <v>0.0054695582948625088</v>
      </c>
      <c r="AE632" s="0">
        <v>0.013450575061142445</v>
      </c>
      <c r="AF632" s="0">
        <v>0.021431591361761093</v>
      </c>
      <c r="AG632" s="0">
        <v>0.032954912632703781</v>
      </c>
      <c r="AH632" s="0">
        <v>0.0384841188788414</v>
      </c>
    </row>
    <row r="633" x14ac:dyDescent="0.4">
      <c r="A633" s="11" t="str">
        <f>Data[[#This Row],[category]]&amp;Data[[#This Row],[subcategory]]&amp;Data[[#This Row],[date]]&amp;Data[[#This Row],[hour]]</f>
        <v>Climate zonesMountain (2)8/31/20178</v>
      </c>
      <c r="B633" s="11" t="s">
        <v>154</v>
      </c>
      <c r="C633" t="s">
        <v>158</v>
      </c>
      <c r="D633" t="s">
        <v>109</v>
      </c>
      <c r="E633" t="s">
        <v>60</v>
      </c>
      <c r="F633" s="0">
        <v>7</v>
      </c>
      <c r="G633" s="0">
        <v>33.188156127929687</v>
      </c>
      <c r="H633" s="0">
        <v>36.028274536132813</v>
      </c>
      <c r="I633" s="0">
        <v>2.8401186466217041</v>
      </c>
      <c r="J633" s="0">
        <v>3.9748225212097168</v>
      </c>
      <c r="K633" s="0">
        <v>86.428573608398438</v>
      </c>
      <c r="L633" s="0">
        <v>0.71452713012695313</v>
      </c>
      <c r="M633" s="0">
        <v>0</v>
      </c>
      <c r="N633" s="0">
        <v>0</v>
      </c>
      <c r="O633" s="0">
        <v>44.838645935058594</v>
      </c>
      <c r="P633" s="0">
        <v>35.656017303466797</v>
      </c>
      <c r="Q633" s="0">
        <v>-3.6978826522827148</v>
      </c>
      <c r="R633" s="0">
        <v>-2.2538213729858398</v>
      </c>
      <c r="S633" s="0">
        <v>0.75571966171264648</v>
      </c>
      <c r="T633" s="0">
        <v>2.8401186466217041</v>
      </c>
      <c r="U633" s="0">
        <v>4.9245176315307617</v>
      </c>
      <c r="V633" s="0">
        <v>7.934058666229248</v>
      </c>
      <c r="W633" s="0">
        <v>9.3781194686889648</v>
      </c>
      <c r="X633" s="0">
        <v>0.23231709003448486</v>
      </c>
      <c r="Y633" s="0">
        <v>0.25219792127609253</v>
      </c>
      <c r="Z633" s="0">
        <v>0.019880831241607666</v>
      </c>
      <c r="AA633" s="0">
        <v>0.027823757380247116</v>
      </c>
      <c r="AB633" s="0">
        <v>-0.025885177776217461</v>
      </c>
      <c r="AC633" s="0">
        <v>-0.015776747837662697</v>
      </c>
      <c r="AD633" s="0">
        <v>0.0052900384180247784</v>
      </c>
      <c r="AE633" s="0">
        <v>0.019880831241607666</v>
      </c>
      <c r="AF633" s="0">
        <v>0.034471623599529266</v>
      </c>
      <c r="AG633" s="0">
        <v>0.055538412183523178</v>
      </c>
      <c r="AH633" s="0">
        <v>0.065646842122077942</v>
      </c>
    </row>
    <row r="634" x14ac:dyDescent="0.4">
      <c r="A634" s="11" t="str">
        <f>Data[[#This Row],[category]]&amp;Data[[#This Row],[subcategory]]&amp;Data[[#This Row],[date]]&amp;Data[[#This Row],[hour]]</f>
        <v>Climate zonesMountain (2)8/31/20179</v>
      </c>
      <c r="B634" s="11" t="s">
        <v>154</v>
      </c>
      <c r="C634" t="s">
        <v>158</v>
      </c>
      <c r="D634" t="s">
        <v>109</v>
      </c>
      <c r="E634" t="s">
        <v>61</v>
      </c>
      <c r="F634" s="0">
        <v>7</v>
      </c>
      <c r="G634" s="0">
        <v>43.233196258544922</v>
      </c>
      <c r="H634" s="0">
        <v>48.384807586669922</v>
      </c>
      <c r="I634" s="0">
        <v>5.1516084671020508</v>
      </c>
      <c r="J634" s="0">
        <v>4.6853117942810059</v>
      </c>
      <c r="K634" s="0">
        <v>94.285713195800781</v>
      </c>
      <c r="L634" s="0">
        <v>1.0995230674743652</v>
      </c>
      <c r="M634" s="0">
        <v>0</v>
      </c>
      <c r="N634" s="0">
        <v>0</v>
      </c>
      <c r="O634" s="0">
        <v>44.838645935058594</v>
      </c>
      <c r="P634" s="0">
        <v>35.656017303466797</v>
      </c>
      <c r="Q634" s="0">
        <v>-2.5550436973571777</v>
      </c>
      <c r="R634" s="0">
        <v>-0.8528602123260498</v>
      </c>
      <c r="S634" s="0">
        <v>2.6946284770965576</v>
      </c>
      <c r="T634" s="0">
        <v>5.1516084671020508</v>
      </c>
      <c r="U634" s="0">
        <v>7.6085882186889648</v>
      </c>
      <c r="V634" s="0">
        <v>11.15607738494873</v>
      </c>
      <c r="W634" s="0">
        <v>12.858260154724121</v>
      </c>
      <c r="X634" s="0">
        <v>0.30263236165046692</v>
      </c>
      <c r="Y634" s="0">
        <v>0.33869364857673645</v>
      </c>
      <c r="Z634" s="0">
        <v>0.036061260849237442</v>
      </c>
      <c r="AA634" s="0">
        <v>0.032797183841466904</v>
      </c>
      <c r="AB634" s="0">
        <v>-0.017885306850075722</v>
      </c>
      <c r="AC634" s="0">
        <v>-0.0059700212441384792</v>
      </c>
      <c r="AD634" s="0">
        <v>0.018862400203943253</v>
      </c>
      <c r="AE634" s="0">
        <v>0.036061260849237442</v>
      </c>
      <c r="AF634" s="0">
        <v>0.053260121494531631</v>
      </c>
      <c r="AG634" s="0">
        <v>0.0780925452709198</v>
      </c>
      <c r="AH634" s="0">
        <v>0.090007826685905457</v>
      </c>
    </row>
    <row r="635" x14ac:dyDescent="0.4">
      <c r="A635" s="11" t="str">
        <f>Data[[#This Row],[category]]&amp;Data[[#This Row],[subcategory]]&amp;Data[[#This Row],[date]]&amp;Data[[#This Row],[hour]]</f>
        <v>Climate zonesMountain (2)8/31/201710</v>
      </c>
      <c r="B635" s="11" t="s">
        <v>154</v>
      </c>
      <c r="C635" t="s">
        <v>158</v>
      </c>
      <c r="D635" t="s">
        <v>109</v>
      </c>
      <c r="E635" t="s">
        <v>62</v>
      </c>
      <c r="F635" s="0">
        <v>7</v>
      </c>
      <c r="G635" s="0">
        <v>50.881439208984375</v>
      </c>
      <c r="H635" s="0">
        <v>51.304363250732422</v>
      </c>
      <c r="I635" s="0">
        <v>0.42292428016662598</v>
      </c>
      <c r="J635" s="0">
        <v>1.2554799318313599</v>
      </c>
      <c r="K635" s="0">
        <v>97.142860412597656</v>
      </c>
      <c r="L635" s="0">
        <v>0.33686262369155884</v>
      </c>
      <c r="M635" s="0">
        <v>0</v>
      </c>
      <c r="N635" s="0">
        <v>0</v>
      </c>
      <c r="O635" s="0">
        <v>44.838645935058594</v>
      </c>
      <c r="P635" s="0">
        <v>35.656017303466797</v>
      </c>
      <c r="Q635" s="0">
        <v>-1.6421564817428589</v>
      </c>
      <c r="R635" s="0">
        <v>-1.1860380172729492</v>
      </c>
      <c r="S635" s="0">
        <v>-0.23545004427433014</v>
      </c>
      <c r="T635" s="0">
        <v>0.42292428016662598</v>
      </c>
      <c r="U635" s="0">
        <v>1.0812985897064209</v>
      </c>
      <c r="V635" s="0">
        <v>2.0318865776062012</v>
      </c>
      <c r="W635" s="0">
        <v>2.4880049228668213</v>
      </c>
      <c r="X635" s="0">
        <v>0.35617008805274963</v>
      </c>
      <c r="Y635" s="0">
        <v>0.35913053154945374</v>
      </c>
      <c r="Z635" s="0">
        <v>0.0029604700393974781</v>
      </c>
      <c r="AA635" s="0">
        <v>0.0087883593514561653</v>
      </c>
      <c r="AB635" s="0">
        <v>-0.011495094746351242</v>
      </c>
      <c r="AC635" s="0">
        <v>-0.0083022657781839371</v>
      </c>
      <c r="AD635" s="0">
        <v>-0.0016481501515954733</v>
      </c>
      <c r="AE635" s="0">
        <v>0.0029604700393974781</v>
      </c>
      <c r="AF635" s="0">
        <v>0.0075690899975597858</v>
      </c>
      <c r="AG635" s="0">
        <v>0.014223205856978893</v>
      </c>
      <c r="AH635" s="0">
        <v>0.017416033893823624</v>
      </c>
    </row>
    <row r="636" x14ac:dyDescent="0.4">
      <c r="A636" s="11" t="str">
        <f>Data[[#This Row],[category]]&amp;Data[[#This Row],[subcategory]]&amp;Data[[#This Row],[date]]&amp;Data[[#This Row],[hour]]</f>
        <v>Climate zonesMountain (2)8/31/201711</v>
      </c>
      <c r="B636" s="11" t="s">
        <v>154</v>
      </c>
      <c r="C636" t="s">
        <v>158</v>
      </c>
      <c r="D636" t="s">
        <v>109</v>
      </c>
      <c r="E636" t="s">
        <v>63</v>
      </c>
      <c r="F636" s="0">
        <v>7</v>
      </c>
      <c r="G636" s="0">
        <v>55.599773406982422</v>
      </c>
      <c r="H636" s="0">
        <v>55.176849365234375</v>
      </c>
      <c r="I636" s="0">
        <v>-0.42292359471321106</v>
      </c>
      <c r="J636" s="0">
        <v>1.2554804086685181</v>
      </c>
      <c r="K636" s="0">
        <v>99.142860412597656</v>
      </c>
      <c r="L636" s="0">
        <v>-0.33686196804046631</v>
      </c>
      <c r="M636" s="0">
        <v>0</v>
      </c>
      <c r="N636" s="0">
        <v>0</v>
      </c>
      <c r="O636" s="0">
        <v>44.838645935058594</v>
      </c>
      <c r="P636" s="0">
        <v>35.656017303466797</v>
      </c>
      <c r="Q636" s="0">
        <v>-2.4880051612854004</v>
      </c>
      <c r="R636" s="0">
        <v>-2.0318865776062012</v>
      </c>
      <c r="S636" s="0">
        <v>-1.0812981128692627</v>
      </c>
      <c r="T636" s="0">
        <v>-0.42292359471321106</v>
      </c>
      <c r="U636" s="0">
        <v>0.23545096814632416</v>
      </c>
      <c r="V636" s="0">
        <v>1.1860393285751343</v>
      </c>
      <c r="W636" s="0">
        <v>1.6421579122543335</v>
      </c>
      <c r="X636" s="0">
        <v>0.3891984224319458</v>
      </c>
      <c r="Y636" s="0">
        <v>0.38623794913291931</v>
      </c>
      <c r="Z636" s="0">
        <v>-0.0029604651499539614</v>
      </c>
      <c r="AA636" s="0">
        <v>0.0087883630767464638</v>
      </c>
      <c r="AB636" s="0">
        <v>-0.017416035756468773</v>
      </c>
      <c r="AC636" s="0">
        <v>-0.014223205856978893</v>
      </c>
      <c r="AD636" s="0">
        <v>-0.007569087203592062</v>
      </c>
      <c r="AE636" s="0">
        <v>-0.0029604651499539614</v>
      </c>
      <c r="AF636" s="0">
        <v>0.0016481569036841393</v>
      </c>
      <c r="AG636" s="0">
        <v>0.0083022750914096832</v>
      </c>
      <c r="AH636" s="0">
        <v>0.011495105922222137</v>
      </c>
    </row>
    <row r="637" x14ac:dyDescent="0.4">
      <c r="A637" s="11" t="str">
        <f>Data[[#This Row],[category]]&amp;Data[[#This Row],[subcategory]]&amp;Data[[#This Row],[date]]&amp;Data[[#This Row],[hour]]</f>
        <v>Climate zonesMountain (2)8/31/201712</v>
      </c>
      <c r="B637" s="11" t="s">
        <v>154</v>
      </c>
      <c r="C637" t="s">
        <v>158</v>
      </c>
      <c r="D637" t="s">
        <v>109</v>
      </c>
      <c r="E637" t="s">
        <v>64</v>
      </c>
      <c r="F637" s="0">
        <v>7</v>
      </c>
      <c r="G637" s="0">
        <v>59.490615844726563</v>
      </c>
      <c r="H637" s="0">
        <v>57.056739807128906</v>
      </c>
      <c r="I637" s="0">
        <v>-2.4338746070861816</v>
      </c>
      <c r="J637" s="0">
        <v>2.3137292861938477</v>
      </c>
      <c r="K637" s="0">
        <v>100.14286041259766</v>
      </c>
      <c r="L637" s="0">
        <v>-1.0519270896911621</v>
      </c>
      <c r="M637" s="0">
        <v>0</v>
      </c>
      <c r="N637" s="0">
        <v>0</v>
      </c>
      <c r="O637" s="0">
        <v>44.838645935058594</v>
      </c>
      <c r="P637" s="0">
        <v>35.656017303466797</v>
      </c>
      <c r="Q637" s="0">
        <v>-6.2396206855773926</v>
      </c>
      <c r="R637" s="0">
        <v>-5.3990378379821777</v>
      </c>
      <c r="S637" s="0">
        <v>-3.6471953392028809</v>
      </c>
      <c r="T637" s="0">
        <v>-2.4338746070861816</v>
      </c>
      <c r="U637" s="0">
        <v>-1.2205537557601929</v>
      </c>
      <c r="V637" s="0">
        <v>0.53128880262374878</v>
      </c>
      <c r="W637" s="0">
        <v>1.3718713521957397</v>
      </c>
      <c r="X637" s="0">
        <v>0.41643431782722473</v>
      </c>
      <c r="Y637" s="0">
        <v>0.39939716458320618</v>
      </c>
      <c r="Z637" s="0">
        <v>-0.017037121579051018</v>
      </c>
      <c r="AA637" s="0">
        <v>0.016196105629205704</v>
      </c>
      <c r="AB637" s="0">
        <v>-0.043677344918251038</v>
      </c>
      <c r="AC637" s="0">
        <v>-0.037793267518281937</v>
      </c>
      <c r="AD637" s="0">
        <v>-0.025530368089675903</v>
      </c>
      <c r="AE637" s="0">
        <v>-0.017037121579051018</v>
      </c>
      <c r="AF637" s="0">
        <v>-0.0085438750684261322</v>
      </c>
      <c r="AG637" s="0">
        <v>0.0037190229631960392</v>
      </c>
      <c r="AH637" s="0">
        <v>0.0096031017601490021</v>
      </c>
    </row>
    <row r="638" x14ac:dyDescent="0.4">
      <c r="A638" s="11" t="str">
        <f>Data[[#This Row],[category]]&amp;Data[[#This Row],[subcategory]]&amp;Data[[#This Row],[date]]&amp;Data[[#This Row],[hour]]</f>
        <v>Climate zonesMountain (2)8/31/201713</v>
      </c>
      <c r="B638" s="11" t="s">
        <v>154</v>
      </c>
      <c r="C638" t="s">
        <v>158</v>
      </c>
      <c r="D638" t="s">
        <v>109</v>
      </c>
      <c r="E638" t="s">
        <v>65</v>
      </c>
      <c r="F638" s="0">
        <v>7</v>
      </c>
      <c r="G638" s="0">
        <v>59.036857604980469</v>
      </c>
      <c r="H638" s="0">
        <v>56.586055755615234</v>
      </c>
      <c r="I638" s="0">
        <v>-2.450803279876709</v>
      </c>
      <c r="J638" s="0">
        <v>1.5962215662002563</v>
      </c>
      <c r="K638" s="0">
        <v>100.85713958740234</v>
      </c>
      <c r="L638" s="0">
        <v>-1.5353778600692749</v>
      </c>
      <c r="M638" s="0">
        <v>0</v>
      </c>
      <c r="N638" s="0">
        <v>0</v>
      </c>
      <c r="O638" s="0">
        <v>44.838645935058594</v>
      </c>
      <c r="P638" s="0">
        <v>35.656017303466797</v>
      </c>
      <c r="Q638" s="0">
        <v>-5.0763540267944336</v>
      </c>
      <c r="R638" s="0">
        <v>-4.4964437484741211</v>
      </c>
      <c r="S638" s="0">
        <v>-3.2878627777099609</v>
      </c>
      <c r="T638" s="0">
        <v>-2.450803279876709</v>
      </c>
      <c r="U638" s="0">
        <v>-1.6137439012527466</v>
      </c>
      <c r="V638" s="0">
        <v>-0.40516301989555359</v>
      </c>
      <c r="W638" s="0">
        <v>0.17474755644798279</v>
      </c>
      <c r="X638" s="0">
        <v>0.41325801610946655</v>
      </c>
      <c r="Y638" s="0">
        <v>0.39610239863395691</v>
      </c>
      <c r="Z638" s="0">
        <v>-0.017155623063445091</v>
      </c>
      <c r="AA638" s="0">
        <v>0.011173550970852375</v>
      </c>
      <c r="AB638" s="0">
        <v>-0.035534478724002838</v>
      </c>
      <c r="AC638" s="0">
        <v>-0.03147510439157486</v>
      </c>
      <c r="AD638" s="0">
        <v>-0.023015039041638374</v>
      </c>
      <c r="AE638" s="0">
        <v>-0.017155623063445091</v>
      </c>
      <c r="AF638" s="0">
        <v>-0.011296207085251808</v>
      </c>
      <c r="AG638" s="0">
        <v>-0.0028361412696540356</v>
      </c>
      <c r="AH638" s="0">
        <v>0.0012232328299432993</v>
      </c>
    </row>
    <row r="639" x14ac:dyDescent="0.4">
      <c r="A639" s="11" t="str">
        <f>Data[[#This Row],[category]]&amp;Data[[#This Row],[subcategory]]&amp;Data[[#This Row],[date]]&amp;Data[[#This Row],[hour]]</f>
        <v>Climate zonesMountain (2)8/31/201714</v>
      </c>
      <c r="B639" s="11" t="s">
        <v>154</v>
      </c>
      <c r="C639" t="s">
        <v>158</v>
      </c>
      <c r="D639" t="s">
        <v>109</v>
      </c>
      <c r="E639" t="s">
        <v>66</v>
      </c>
      <c r="F639" s="0">
        <v>7</v>
      </c>
      <c r="G639" s="0">
        <v>60.016017913818359</v>
      </c>
      <c r="H639" s="0">
        <v>57.603656768798828</v>
      </c>
      <c r="I639" s="0">
        <v>-2.4123585224151611</v>
      </c>
      <c r="J639" s="0">
        <v>2.4835274219512939</v>
      </c>
      <c r="K639" s="0">
        <v>101.85713958740234</v>
      </c>
      <c r="L639" s="0">
        <v>-0.97134363651275635</v>
      </c>
      <c r="M639" s="0">
        <v>0</v>
      </c>
      <c r="N639" s="0">
        <v>0</v>
      </c>
      <c r="O639" s="0">
        <v>44.838645935058594</v>
      </c>
      <c r="P639" s="0">
        <v>35.656017303466797</v>
      </c>
      <c r="Q639" s="0">
        <v>-6.4973974227905273</v>
      </c>
      <c r="R639" s="0">
        <v>-5.5951271057128906</v>
      </c>
      <c r="S639" s="0">
        <v>-3.7147216796875</v>
      </c>
      <c r="T639" s="0">
        <v>-2.4123585224151611</v>
      </c>
      <c r="U639" s="0">
        <v>-1.1099954843521118</v>
      </c>
      <c r="V639" s="0">
        <v>0.77040994167327881</v>
      </c>
      <c r="W639" s="0">
        <v>1.6726806163787842</v>
      </c>
      <c r="X639" s="0">
        <v>0.42011213302612305</v>
      </c>
      <c r="Y639" s="0">
        <v>0.4032256007194519</v>
      </c>
      <c r="Z639" s="0">
        <v>-0.016886509954929352</v>
      </c>
      <c r="AA639" s="0">
        <v>0.017384691163897514</v>
      </c>
      <c r="AB639" s="0">
        <v>-0.045481782406568527</v>
      </c>
      <c r="AC639" s="0">
        <v>-0.039165887981653214</v>
      </c>
      <c r="AD639" s="0">
        <v>-0.026003051549196243</v>
      </c>
      <c r="AE639" s="0">
        <v>-0.016886509954929352</v>
      </c>
      <c r="AF639" s="0">
        <v>-0.0077699688263237476</v>
      </c>
      <c r="AG639" s="0">
        <v>0.0053928680717945099</v>
      </c>
      <c r="AH639" s="0">
        <v>0.011708762496709824</v>
      </c>
    </row>
    <row r="640" x14ac:dyDescent="0.4">
      <c r="A640" s="11" t="str">
        <f>Data[[#This Row],[category]]&amp;Data[[#This Row],[subcategory]]&amp;Data[[#This Row],[date]]&amp;Data[[#This Row],[hour]]</f>
        <v>Climate zonesMountain (2)8/31/201715</v>
      </c>
      <c r="B640" s="11" t="s">
        <v>154</v>
      </c>
      <c r="C640" t="s">
        <v>158</v>
      </c>
      <c r="D640" t="s">
        <v>109</v>
      </c>
      <c r="E640" t="s">
        <v>67</v>
      </c>
      <c r="F640" s="0">
        <v>7</v>
      </c>
      <c r="G640" s="0">
        <v>55.144084930419922</v>
      </c>
      <c r="H640" s="0">
        <v>56.862827301025391</v>
      </c>
      <c r="I640" s="0">
        <v>1.7187443971633911</v>
      </c>
      <c r="J640" s="0">
        <v>4.2921023368835449</v>
      </c>
      <c r="K640" s="0">
        <v>101.14286041259766</v>
      </c>
      <c r="L640" s="0">
        <v>0.40044349431991577</v>
      </c>
      <c r="M640" s="0">
        <v>0</v>
      </c>
      <c r="N640" s="0">
        <v>0</v>
      </c>
      <c r="O640" s="0">
        <v>44.838645935058594</v>
      </c>
      <c r="P640" s="0">
        <v>35.656017303466797</v>
      </c>
      <c r="Q640" s="0">
        <v>-5.3411355018615723</v>
      </c>
      <c r="R640" s="0">
        <v>-3.7818059921264648</v>
      </c>
      <c r="S640" s="0">
        <v>-0.53203624486923218</v>
      </c>
      <c r="T640" s="0">
        <v>1.7187443971633911</v>
      </c>
      <c r="U640" s="0">
        <v>3.9695250988006592</v>
      </c>
      <c r="V640" s="0">
        <v>7.2192950248718262</v>
      </c>
      <c r="W640" s="0">
        <v>8.7786245346069336</v>
      </c>
      <c r="X640" s="0">
        <v>0.38600859045982361</v>
      </c>
      <c r="Y640" s="0">
        <v>0.39803978800773621</v>
      </c>
      <c r="Z640" s="0">
        <v>0.012031210586428642</v>
      </c>
      <c r="AA640" s="0">
        <v>0.030044715851545334</v>
      </c>
      <c r="AB640" s="0">
        <v>-0.037387948483228683</v>
      </c>
      <c r="AC640" s="0">
        <v>-0.026472641155123711</v>
      </c>
      <c r="AD640" s="0">
        <v>-0.003724253736436367</v>
      </c>
      <c r="AE640" s="0">
        <v>0.012031210586428642</v>
      </c>
      <c r="AF640" s="0">
        <v>0.027786675840616226</v>
      </c>
      <c r="AG640" s="0">
        <v>0.050535064190626144</v>
      </c>
      <c r="AH640" s="0">
        <v>0.061450369656085968</v>
      </c>
    </row>
    <row r="641" x14ac:dyDescent="0.4">
      <c r="A641" s="11" t="str">
        <f>Data[[#This Row],[category]]&amp;Data[[#This Row],[subcategory]]&amp;Data[[#This Row],[date]]&amp;Data[[#This Row],[hour]]</f>
        <v>Climate zonesMountain (2)8/31/201716</v>
      </c>
      <c r="B641" s="11" t="s">
        <v>154</v>
      </c>
      <c r="C641" t="s">
        <v>158</v>
      </c>
      <c r="D641" t="s">
        <v>109</v>
      </c>
      <c r="E641" t="s">
        <v>68</v>
      </c>
      <c r="F641" s="0">
        <v>7</v>
      </c>
      <c r="G641" s="0">
        <v>42.889259338378906</v>
      </c>
      <c r="H641" s="0">
        <v>43.012344360351562</v>
      </c>
      <c r="I641" s="0">
        <v>0.1230868473649025</v>
      </c>
      <c r="J641" s="0">
        <v>3.5961666107177734</v>
      </c>
      <c r="K641" s="0">
        <v>99.142860412597656</v>
      </c>
      <c r="L641" s="0">
        <v>0.034227237105369568</v>
      </c>
      <c r="M641" s="0">
        <v>0</v>
      </c>
      <c r="N641" s="0">
        <v>0</v>
      </c>
      <c r="O641" s="0">
        <v>44.838645935058594</v>
      </c>
      <c r="P641" s="0">
        <v>35.656017303466797</v>
      </c>
      <c r="Q641" s="0">
        <v>-5.7920808792114258</v>
      </c>
      <c r="R641" s="0">
        <v>-4.4855861663818359</v>
      </c>
      <c r="S641" s="0">
        <v>-1.7627447843551636</v>
      </c>
      <c r="T641" s="0">
        <v>0.1230868473649025</v>
      </c>
      <c r="U641" s="0">
        <v>2.0089185237884521</v>
      </c>
      <c r="V641" s="0">
        <v>4.7317600250244141</v>
      </c>
      <c r="W641" s="0">
        <v>6.0382547378540039</v>
      </c>
      <c r="X641" s="0">
        <v>0.30022481083869934</v>
      </c>
      <c r="Y641" s="0">
        <v>0.30108639597892761</v>
      </c>
      <c r="Z641" s="0">
        <v>0.00086160795763134956</v>
      </c>
      <c r="AA641" s="0">
        <v>0.025173166766762733</v>
      </c>
      <c r="AB641" s="0">
        <v>-0.040544565767049789</v>
      </c>
      <c r="AC641" s="0">
        <v>-0.031399104744195938</v>
      </c>
      <c r="AD641" s="0">
        <v>-0.012339213863015175</v>
      </c>
      <c r="AE641" s="0">
        <v>0.00086160795763134956</v>
      </c>
      <c r="AF641" s="0">
        <v>0.014062429778277874</v>
      </c>
      <c r="AG641" s="0">
        <v>0.033122319728136063</v>
      </c>
      <c r="AH641" s="0">
        <v>0.042267784476280212</v>
      </c>
    </row>
    <row r="642" x14ac:dyDescent="0.4">
      <c r="A642" s="11" t="str">
        <f>Data[[#This Row],[category]]&amp;Data[[#This Row],[subcategory]]&amp;Data[[#This Row],[date]]&amp;Data[[#This Row],[hour]]</f>
        <v>Climate zonesMountain (2)8/31/201717</v>
      </c>
      <c r="B642" s="11" t="s">
        <v>154</v>
      </c>
      <c r="C642" t="s">
        <v>158</v>
      </c>
      <c r="D642" t="s">
        <v>109</v>
      </c>
      <c r="E642" t="s">
        <v>69</v>
      </c>
      <c r="F642" s="0">
        <v>7</v>
      </c>
      <c r="G642" s="0">
        <v>23.955648422241211</v>
      </c>
      <c r="H642" s="0">
        <v>22.445400238037109</v>
      </c>
      <c r="I642" s="0">
        <v>-1.5102498531341553</v>
      </c>
      <c r="J642" s="0">
        <v>2.6793498992919922</v>
      </c>
      <c r="K642" s="0">
        <v>98.142860412597656</v>
      </c>
      <c r="L642" s="0">
        <v>-0.56366276741027832</v>
      </c>
      <c r="M642" s="0">
        <v>0</v>
      </c>
      <c r="N642" s="0">
        <v>0</v>
      </c>
      <c r="O642" s="0">
        <v>44.838645935058594</v>
      </c>
      <c r="P642" s="0">
        <v>35.656017303466797</v>
      </c>
      <c r="Q642" s="0">
        <v>-5.9173884391784668</v>
      </c>
      <c r="R642" s="0">
        <v>-4.9439749717712402</v>
      </c>
      <c r="S642" s="0">
        <v>-2.9153022766113281</v>
      </c>
      <c r="T642" s="0">
        <v>-1.5102498531341553</v>
      </c>
      <c r="U642" s="0">
        <v>-0.10519739240407944</v>
      </c>
      <c r="V642" s="0">
        <v>1.9234751462936401</v>
      </c>
      <c r="W642" s="0">
        <v>2.8968884944915771</v>
      </c>
      <c r="X642" s="0">
        <v>0.16768953204154968</v>
      </c>
      <c r="Y642" s="0">
        <v>0.15711779892444611</v>
      </c>
      <c r="Z642" s="0">
        <v>-0.010571748949587345</v>
      </c>
      <c r="AA642" s="0">
        <v>0.01875544898211956</v>
      </c>
      <c r="AB642" s="0">
        <v>-0.041421718895435333</v>
      </c>
      <c r="AC642" s="0">
        <v>-0.034607823938131332</v>
      </c>
      <c r="AD642" s="0">
        <v>-0.020407116040587425</v>
      </c>
      <c r="AE642" s="0">
        <v>-0.010571748949587345</v>
      </c>
      <c r="AF642" s="0">
        <v>-0.00073638185858726501</v>
      </c>
      <c r="AG642" s="0">
        <v>0.013464326038956642</v>
      </c>
      <c r="AH642" s="0">
        <v>0.020278219133615494</v>
      </c>
    </row>
    <row r="643" x14ac:dyDescent="0.4">
      <c r="A643" s="11" t="str">
        <f>Data[[#This Row],[category]]&amp;Data[[#This Row],[subcategory]]&amp;Data[[#This Row],[date]]&amp;Data[[#This Row],[hour]]</f>
        <v>Climate zonesMountain (2)8/31/201718</v>
      </c>
      <c r="B643" s="11" t="s">
        <v>154</v>
      </c>
      <c r="C643" t="s">
        <v>158</v>
      </c>
      <c r="D643" t="s">
        <v>109</v>
      </c>
      <c r="E643" t="s">
        <v>70</v>
      </c>
      <c r="F643" s="0">
        <v>7</v>
      </c>
      <c r="G643" s="0">
        <v>24.353649139404297</v>
      </c>
      <c r="H643" s="0">
        <v>20.303491592407227</v>
      </c>
      <c r="I643" s="0">
        <v>-4.0501575469970703</v>
      </c>
      <c r="J643" s="0">
        <v>3.0883474349975586</v>
      </c>
      <c r="K643" s="0">
        <v>94.571426391601563</v>
      </c>
      <c r="L643" s="0">
        <v>-1.3114320039749146</v>
      </c>
      <c r="M643" s="0">
        <v>0</v>
      </c>
      <c r="N643" s="0">
        <v>0</v>
      </c>
      <c r="O643" s="0">
        <v>44.838645935058594</v>
      </c>
      <c r="P643" s="0">
        <v>35.656017303466797</v>
      </c>
      <c r="Q643" s="0">
        <v>-9.1300373077392578</v>
      </c>
      <c r="R643" s="0">
        <v>-8.0080337524414062</v>
      </c>
      <c r="S643" s="0">
        <v>-5.6696887016296387</v>
      </c>
      <c r="T643" s="0">
        <v>-4.0501575469970703</v>
      </c>
      <c r="U643" s="0">
        <v>-2.4306266307830811</v>
      </c>
      <c r="V643" s="0">
        <v>-0.092281058430671692</v>
      </c>
      <c r="W643" s="0">
        <v>1.0297219753265381</v>
      </c>
      <c r="X643" s="0">
        <v>0.1704755425453186</v>
      </c>
      <c r="Y643" s="0">
        <v>0.14212444424629211</v>
      </c>
      <c r="Z643" s="0">
        <v>-0.028351102024316788</v>
      </c>
      <c r="AA643" s="0">
        <v>0.021618431434035301</v>
      </c>
      <c r="AB643" s="0">
        <v>-0.063910260796546936</v>
      </c>
      <c r="AC643" s="0">
        <v>-0.056056234985589981</v>
      </c>
      <c r="AD643" s="0">
        <v>-0.03968781977891922</v>
      </c>
      <c r="AE643" s="0">
        <v>-0.028351102024316788</v>
      </c>
      <c r="AF643" s="0">
        <v>-0.017014386132359505</v>
      </c>
      <c r="AG643" s="0">
        <v>-0.00064596737502142787</v>
      </c>
      <c r="AH643" s="0">
        <v>0.0072080534882843494</v>
      </c>
    </row>
    <row r="644" x14ac:dyDescent="0.4">
      <c r="A644" s="11" t="str">
        <f>Data[[#This Row],[category]]&amp;Data[[#This Row],[subcategory]]&amp;Data[[#This Row],[date]]&amp;Data[[#This Row],[hour]]</f>
        <v>Climate zonesMountain (2)8/31/201719</v>
      </c>
      <c r="B644" s="11" t="s">
        <v>154</v>
      </c>
      <c r="C644" t="s">
        <v>158</v>
      </c>
      <c r="D644" t="s">
        <v>109</v>
      </c>
      <c r="E644" t="s">
        <v>71</v>
      </c>
      <c r="F644" s="0">
        <v>7</v>
      </c>
      <c r="G644" s="0">
        <v>16.220916748046875</v>
      </c>
      <c r="H644" s="0">
        <v>12.562707901000977</v>
      </c>
      <c r="I644" s="0">
        <v>-3.6582093238830566</v>
      </c>
      <c r="J644" s="0">
        <v>2.1000821590423584</v>
      </c>
      <c r="K644" s="0">
        <v>90.571426391601562</v>
      </c>
      <c r="L644" s="0">
        <v>-1.7419363260269165</v>
      </c>
      <c r="M644" s="0">
        <v>1</v>
      </c>
      <c r="N644" s="0">
        <v>0</v>
      </c>
      <c r="O644" s="0">
        <v>44.838645935058594</v>
      </c>
      <c r="P644" s="0">
        <v>35.656017303466797</v>
      </c>
      <c r="Q644" s="0">
        <v>-7.1125369071960449</v>
      </c>
      <c r="R644" s="0">
        <v>-6.3495731353759766</v>
      </c>
      <c r="S644" s="0">
        <v>-4.759493350982666</v>
      </c>
      <c r="T644" s="0">
        <v>-3.6582093238830566</v>
      </c>
      <c r="U644" s="0">
        <v>-2.5569250583648682</v>
      </c>
      <c r="V644" s="0">
        <v>-0.96684575080871582</v>
      </c>
      <c r="W644" s="0">
        <v>-0.20388156175613403</v>
      </c>
      <c r="X644" s="0">
        <v>0.11354641616344452</v>
      </c>
      <c r="Y644" s="0">
        <v>0.087938956916332245</v>
      </c>
      <c r="Z644" s="0">
        <v>-0.025607464835047722</v>
      </c>
      <c r="AA644" s="0">
        <v>0.014700574800372124</v>
      </c>
      <c r="AB644" s="0">
        <v>-0.049787759780883789</v>
      </c>
      <c r="AC644" s="0">
        <v>-0.044447008520364761</v>
      </c>
      <c r="AD644" s="0">
        <v>-0.03331645205616951</v>
      </c>
      <c r="AE644" s="0">
        <v>-0.025607464835047722</v>
      </c>
      <c r="AF644" s="0">
        <v>-0.017898475751280785</v>
      </c>
      <c r="AG644" s="0">
        <v>-0.0067679202184081078</v>
      </c>
      <c r="AH644" s="0">
        <v>-0.0014271710533648729</v>
      </c>
    </row>
    <row r="645" x14ac:dyDescent="0.4">
      <c r="A645" s="11" t="str">
        <f>Data[[#This Row],[category]]&amp;Data[[#This Row],[subcategory]]&amp;Data[[#This Row],[date]]&amp;Data[[#This Row],[hour]]</f>
        <v>Climate zonesMountain (2)8/31/201720</v>
      </c>
      <c r="B645" s="11" t="s">
        <v>154</v>
      </c>
      <c r="C645" t="s">
        <v>158</v>
      </c>
      <c r="D645" t="s">
        <v>109</v>
      </c>
      <c r="E645" t="s">
        <v>54</v>
      </c>
      <c r="F645" s="0">
        <v>7</v>
      </c>
      <c r="G645" s="0">
        <v>14.480554580688477</v>
      </c>
      <c r="H645" s="0">
        <v>11.94151782989502</v>
      </c>
      <c r="I645" s="0">
        <v>-2.5390369892120361</v>
      </c>
      <c r="J645" s="0">
        <v>1.7657470703125</v>
      </c>
      <c r="K645" s="0">
        <v>86.428573608398438</v>
      </c>
      <c r="L645" s="0">
        <v>-1.4379392862319946</v>
      </c>
      <c r="M645" s="0">
        <v>0</v>
      </c>
      <c r="N645" s="0">
        <v>0</v>
      </c>
      <c r="O645" s="0">
        <v>44.838645935058594</v>
      </c>
      <c r="P645" s="0">
        <v>35.656017303466797</v>
      </c>
      <c r="Q645" s="0">
        <v>-5.4434323310852051</v>
      </c>
      <c r="R645" s="0">
        <v>-4.8019328117370605</v>
      </c>
      <c r="S645" s="0">
        <v>-3.4649956226348877</v>
      </c>
      <c r="T645" s="0">
        <v>-2.5390369892120361</v>
      </c>
      <c r="U645" s="0">
        <v>-1.6130783557891846</v>
      </c>
      <c r="V645" s="0">
        <v>-0.27614107728004456</v>
      </c>
      <c r="W645" s="0">
        <v>0.36535847187042236</v>
      </c>
      <c r="X645" s="0">
        <v>0.1013638824224472</v>
      </c>
      <c r="Y645" s="0">
        <v>0.08359062671661377</v>
      </c>
      <c r="Z645" s="0">
        <v>-0.017773259431123734</v>
      </c>
      <c r="AA645" s="0">
        <v>0.012360229156911373</v>
      </c>
      <c r="AB645" s="0">
        <v>-0.038104027509689331</v>
      </c>
      <c r="AC645" s="0">
        <v>-0.033613529056310654</v>
      </c>
      <c r="AD645" s="0">
        <v>-0.024254970252513885</v>
      </c>
      <c r="AE645" s="0">
        <v>-0.017773259431123734</v>
      </c>
      <c r="AF645" s="0">
        <v>-0.011291548609733582</v>
      </c>
      <c r="AG645" s="0">
        <v>-0.0019329884089529514</v>
      </c>
      <c r="AH645" s="0">
        <v>0.0025575084146112204</v>
      </c>
    </row>
    <row r="646" x14ac:dyDescent="0.4">
      <c r="A646" s="11" t="str">
        <f>Data[[#This Row],[category]]&amp;Data[[#This Row],[subcategory]]&amp;Data[[#This Row],[date]]&amp;Data[[#This Row],[hour]]</f>
        <v>Climate zonesMountain (2)8/31/201721</v>
      </c>
      <c r="B646" s="11" t="s">
        <v>154</v>
      </c>
      <c r="C646" t="s">
        <v>158</v>
      </c>
      <c r="D646" t="s">
        <v>109</v>
      </c>
      <c r="E646" t="s">
        <v>72</v>
      </c>
      <c r="F646" s="0">
        <v>7</v>
      </c>
      <c r="G646" s="0">
        <v>12.92127799987793</v>
      </c>
      <c r="H646" s="0">
        <v>9.8806724548339844</v>
      </c>
      <c r="I646" s="0">
        <v>-3.0406053066253662</v>
      </c>
      <c r="J646" s="0">
        <v>1.9012517929077148</v>
      </c>
      <c r="K646" s="0">
        <v>79.857139587402344</v>
      </c>
      <c r="L646" s="0">
        <v>-1.5992649793624878</v>
      </c>
      <c r="M646" s="0">
        <v>0</v>
      </c>
      <c r="N646" s="0">
        <v>0</v>
      </c>
      <c r="O646" s="0">
        <v>44.838645935058594</v>
      </c>
      <c r="P646" s="0">
        <v>35.656017303466797</v>
      </c>
      <c r="Q646" s="0">
        <v>-6.1678862571716309</v>
      </c>
      <c r="R646" s="0">
        <v>-5.4771575927734375</v>
      </c>
      <c r="S646" s="0">
        <v>-4.0376229286193848</v>
      </c>
      <c r="T646" s="0">
        <v>-3.0406053066253662</v>
      </c>
      <c r="U646" s="0">
        <v>-2.0435879230499268</v>
      </c>
      <c r="V646" s="0">
        <v>-0.6040530800819397</v>
      </c>
      <c r="W646" s="0">
        <v>0.086675599217414856</v>
      </c>
      <c r="X646" s="0">
        <v>0.090448945760726929</v>
      </c>
      <c r="Y646" s="0">
        <v>0.069164708256721497</v>
      </c>
      <c r="Z646" s="0">
        <v>-0.021284237504005432</v>
      </c>
      <c r="AA646" s="0">
        <v>0.013308762572705746</v>
      </c>
      <c r="AB646" s="0">
        <v>-0.043175205588340759</v>
      </c>
      <c r="AC646" s="0">
        <v>-0.038340102881193161</v>
      </c>
      <c r="AD646" s="0">
        <v>-0.028263360261917114</v>
      </c>
      <c r="AE646" s="0">
        <v>-0.021284237504005432</v>
      </c>
      <c r="AF646" s="0">
        <v>-0.014305115677416325</v>
      </c>
      <c r="AG646" s="0">
        <v>-0.0042283721268177032</v>
      </c>
      <c r="AH646" s="0">
        <v>0.00060672889230772853</v>
      </c>
    </row>
    <row r="647" x14ac:dyDescent="0.4">
      <c r="A647" s="11" t="str">
        <f>Data[[#This Row],[category]]&amp;Data[[#This Row],[subcategory]]&amp;Data[[#This Row],[date]]&amp;Data[[#This Row],[hour]]</f>
        <v>Climate zonesMountain (2)8/31/201722</v>
      </c>
      <c r="B647" s="11" t="s">
        <v>154</v>
      </c>
      <c r="C647" t="s">
        <v>158</v>
      </c>
      <c r="D647" t="s">
        <v>109</v>
      </c>
      <c r="E647" t="s">
        <v>73</v>
      </c>
      <c r="F647" s="0">
        <v>7</v>
      </c>
      <c r="G647" s="0">
        <v>12.09599781036377</v>
      </c>
      <c r="H647" s="0">
        <v>9.6207275390625</v>
      </c>
      <c r="I647" s="0">
        <v>-2.4752702713012695</v>
      </c>
      <c r="J647" s="0">
        <v>2.0737993717193604</v>
      </c>
      <c r="K647" s="0">
        <v>75</v>
      </c>
      <c r="L647" s="0">
        <v>-1.1935919523239136</v>
      </c>
      <c r="M647" s="0">
        <v>0</v>
      </c>
      <c r="N647" s="0">
        <v>0</v>
      </c>
      <c r="O647" s="0">
        <v>44.838645935058594</v>
      </c>
      <c r="P647" s="0">
        <v>35.656017303466797</v>
      </c>
      <c r="Q647" s="0">
        <v>-5.8863668441772461</v>
      </c>
      <c r="R647" s="0">
        <v>-5.1329512596130371</v>
      </c>
      <c r="S647" s="0">
        <v>-3.5627717971801758</v>
      </c>
      <c r="T647" s="0">
        <v>-2.4752702713012695</v>
      </c>
      <c r="U647" s="0">
        <v>-1.3877688646316528</v>
      </c>
      <c r="V647" s="0">
        <v>0.18241055309772491</v>
      </c>
      <c r="W647" s="0">
        <v>0.93582612276077271</v>
      </c>
      <c r="X647" s="0">
        <v>0.084671981632709503</v>
      </c>
      <c r="Y647" s="0">
        <v>0.067345090210437775</v>
      </c>
      <c r="Z647" s="0">
        <v>-0.017326891422271729</v>
      </c>
      <c r="AA647" s="0">
        <v>0.014516595751047134</v>
      </c>
      <c r="AB647" s="0">
        <v>-0.04120456799864769</v>
      </c>
      <c r="AC647" s="0">
        <v>-0.035930655896663666</v>
      </c>
      <c r="AD647" s="0">
        <v>-0.02493940107524395</v>
      </c>
      <c r="AE647" s="0">
        <v>-0.017326891422271729</v>
      </c>
      <c r="AF647" s="0">
        <v>-0.0097143808379769325</v>
      </c>
      <c r="AG647" s="0">
        <v>0.0012768745655193925</v>
      </c>
      <c r="AH647" s="0">
        <v>0.0065507837571203709</v>
      </c>
    </row>
    <row r="648" x14ac:dyDescent="0.4">
      <c r="A648" s="11" t="str">
        <f>Data[[#This Row],[category]]&amp;Data[[#This Row],[subcategory]]&amp;Data[[#This Row],[date]]&amp;Data[[#This Row],[hour]]</f>
        <v>Climate zonesMountain (2)8/31/201723</v>
      </c>
      <c r="B648" s="11" t="s">
        <v>154</v>
      </c>
      <c r="C648" t="s">
        <v>158</v>
      </c>
      <c r="D648" t="s">
        <v>109</v>
      </c>
      <c r="E648" t="s">
        <v>74</v>
      </c>
      <c r="F648" s="0">
        <v>7</v>
      </c>
      <c r="G648" s="0">
        <v>11.34632396697998</v>
      </c>
      <c r="H648" s="0">
        <v>8.4699554443359375</v>
      </c>
      <c r="I648" s="0">
        <v>-2.876368522644043</v>
      </c>
      <c r="J648" s="0">
        <v>1.802100658416748</v>
      </c>
      <c r="K648" s="0">
        <v>72.857139587402344</v>
      </c>
      <c r="L648" s="0">
        <v>-1.59611976146698</v>
      </c>
      <c r="M648" s="0">
        <v>0</v>
      </c>
      <c r="N648" s="0">
        <v>0</v>
      </c>
      <c r="O648" s="0">
        <v>44.838645935058594</v>
      </c>
      <c r="P648" s="0">
        <v>35.656017303466797</v>
      </c>
      <c r="Q648" s="0">
        <v>-5.8405604362487793</v>
      </c>
      <c r="R648" s="0">
        <v>-5.1858534812927246</v>
      </c>
      <c r="S648" s="0">
        <v>-3.8213911056518555</v>
      </c>
      <c r="T648" s="0">
        <v>-2.876368522644043</v>
      </c>
      <c r="U648" s="0">
        <v>-1.93134605884552</v>
      </c>
      <c r="V648" s="0">
        <v>-0.5668836236000061</v>
      </c>
      <c r="W648" s="0">
        <v>0.087823279201984406</v>
      </c>
      <c r="X648" s="0">
        <v>0.079424269497394562</v>
      </c>
      <c r="Y648" s="0">
        <v>0.059289686381816864</v>
      </c>
      <c r="Z648" s="0">
        <v>-0.020134579390287399</v>
      </c>
      <c r="AA648" s="0">
        <v>0.012614704668521881</v>
      </c>
      <c r="AB648" s="0">
        <v>-0.040883921086788177</v>
      </c>
      <c r="AC648" s="0">
        <v>-0.036300972104072571</v>
      </c>
      <c r="AD648" s="0">
        <v>-0.026749737560749054</v>
      </c>
      <c r="AE648" s="0">
        <v>-0.020134579390287399</v>
      </c>
      <c r="AF648" s="0">
        <v>-0.013519422151148319</v>
      </c>
      <c r="AG648" s="0">
        <v>-0.0039681848138570786</v>
      </c>
      <c r="AH648" s="0">
        <v>0.00061476335395127535</v>
      </c>
    </row>
    <row r="649" x14ac:dyDescent="0.4">
      <c r="A649" s="11" t="str">
        <f>Data[[#This Row],[category]]&amp;Data[[#This Row],[subcategory]]&amp;Data[[#This Row],[date]]&amp;Data[[#This Row],[hour]]</f>
        <v>Climate zonesMountain (2)8/31/201724</v>
      </c>
      <c r="B649" s="11" t="s">
        <v>154</v>
      </c>
      <c r="C649" t="s">
        <v>158</v>
      </c>
      <c r="D649" t="s">
        <v>109</v>
      </c>
      <c r="E649" t="s">
        <v>75</v>
      </c>
      <c r="F649" s="0">
        <v>7</v>
      </c>
      <c r="G649" s="0">
        <v>10.408987998962402</v>
      </c>
      <c r="H649" s="0">
        <v>7.8678483963012695</v>
      </c>
      <c r="I649" s="0">
        <v>-2.5411398410797119</v>
      </c>
      <c r="J649" s="0">
        <v>1.9223687648773193</v>
      </c>
      <c r="K649" s="0">
        <v>72.142860412597656</v>
      </c>
      <c r="L649" s="0">
        <v>-1.321879506111145</v>
      </c>
      <c r="M649" s="0">
        <v>0</v>
      </c>
      <c r="N649" s="0">
        <v>0</v>
      </c>
      <c r="O649" s="0">
        <v>44.838645935058594</v>
      </c>
      <c r="P649" s="0">
        <v>35.656017303466797</v>
      </c>
      <c r="Q649" s="0">
        <v>-5.7031550407409668</v>
      </c>
      <c r="R649" s="0">
        <v>-5.0047545433044434</v>
      </c>
      <c r="S649" s="0">
        <v>-3.5492310523986816</v>
      </c>
      <c r="T649" s="0">
        <v>-2.5411398410797119</v>
      </c>
      <c r="U649" s="0">
        <v>-1.5330486297607422</v>
      </c>
      <c r="V649" s="0">
        <v>-0.077525138854980469</v>
      </c>
      <c r="W649" s="0">
        <v>0.62087541818618774</v>
      </c>
      <c r="X649" s="0">
        <v>0.072862915694713593</v>
      </c>
      <c r="Y649" s="0">
        <v>0.055074937641620636</v>
      </c>
      <c r="Z649" s="0">
        <v>-0.017787978053092957</v>
      </c>
      <c r="AA649" s="0">
        <v>0.01345658116042614</v>
      </c>
      <c r="AB649" s="0">
        <v>-0.039922084659337997</v>
      </c>
      <c r="AC649" s="0">
        <v>-0.035033281892538071</v>
      </c>
      <c r="AD649" s="0">
        <v>-0.024844616651535034</v>
      </c>
      <c r="AE649" s="0">
        <v>-0.017787978053092957</v>
      </c>
      <c r="AF649" s="0">
        <v>-0.010731340385973454</v>
      </c>
      <c r="AG649" s="0">
        <v>-0.00054267537780106068</v>
      </c>
      <c r="AH649" s="0">
        <v>0.004346128087490797</v>
      </c>
    </row>
    <row r="650" x14ac:dyDescent="0.4">
      <c r="A650" s="11" t="str">
        <f>Data[[#This Row],[category]]&amp;Data[[#This Row],[subcategory]]&amp;Data[[#This Row],[date]]&amp;Data[[#This Row],[hour]]</f>
        <v>Climate zonesMountain (2)8/31/2017Avg. 11 to 6 pm</v>
      </c>
      <c r="B650" s="11" t="s">
        <v>154</v>
      </c>
      <c r="C650" t="s">
        <v>158</v>
      </c>
      <c r="D650" t="s">
        <v>109</v>
      </c>
      <c r="E650" t="s">
        <v>76</v>
      </c>
      <c r="F650" s="0">
        <v>7</v>
      </c>
      <c r="G650" s="0">
        <v>46.412303924560547</v>
      </c>
      <c r="H650" s="0">
        <v>44.838645935058594</v>
      </c>
      <c r="I650" s="0">
        <v>-1.5736589431762695</v>
      </c>
      <c r="J650" s="0">
        <v>1.8513292074203491</v>
      </c>
      <c r="K650" s="0">
        <v>99.408164978027344</v>
      </c>
      <c r="L650" s="0">
        <v>-0.85001569986343384</v>
      </c>
      <c r="M650" s="0">
        <v>0</v>
      </c>
      <c r="N650" s="0">
        <v>0</v>
      </c>
      <c r="O650" s="0"/>
      <c r="P650" s="0"/>
      <c r="Q650" s="0">
        <v>-4.6188244819641113</v>
      </c>
      <c r="R650" s="0">
        <v>-3.946232795715332</v>
      </c>
      <c r="S650" s="0">
        <v>-2.544497013092041</v>
      </c>
      <c r="T650" s="0">
        <v>-1.5736589431762695</v>
      </c>
      <c r="U650" s="0">
        <v>-0.60282093286514282</v>
      </c>
      <c r="V650" s="0">
        <v>0.79891490936279297</v>
      </c>
      <c r="W650" s="0">
        <v>1.4715065956115723</v>
      </c>
      <c r="X650" s="0">
        <v>0.32488611340522766</v>
      </c>
      <c r="Y650" s="0">
        <v>0.31387051939964294</v>
      </c>
      <c r="Z650" s="0">
        <v>-0.011015612632036209</v>
      </c>
      <c r="AA650" s="0">
        <v>0.012959304265677929</v>
      </c>
      <c r="AB650" s="0">
        <v>-0.032331772148609161</v>
      </c>
      <c r="AC650" s="0">
        <v>-0.027623629197478294</v>
      </c>
      <c r="AD650" s="0">
        <v>-0.017811479046940804</v>
      </c>
      <c r="AE650" s="0">
        <v>-0.011015612632036209</v>
      </c>
      <c r="AF650" s="0">
        <v>-0.004219746682792902</v>
      </c>
      <c r="AG650" s="0">
        <v>0.0055924039334058762</v>
      </c>
      <c r="AH650" s="0">
        <v>0.010300545953214169</v>
      </c>
    </row>
    <row r="651" x14ac:dyDescent="0.4">
      <c r="A651" s="11" t="str">
        <f>Data[[#This Row],[category]]&amp;Data[[#This Row],[subcategory]]&amp;Data[[#This Row],[date]]&amp;Data[[#This Row],[hour]]</f>
        <v>Climate zonesMountain (2)8/31/2017Avg. 2 to 6pm</v>
      </c>
      <c r="B651" s="11" t="s">
        <v>154</v>
      </c>
      <c r="C651" t="s">
        <v>158</v>
      </c>
      <c r="D651" t="s">
        <v>109</v>
      </c>
      <c r="E651" t="s">
        <v>77</v>
      </c>
      <c r="F651" s="0">
        <v>7</v>
      </c>
      <c r="G651" s="0">
        <v>36.585659027099609</v>
      </c>
      <c r="H651" s="0">
        <v>35.656017303466797</v>
      </c>
      <c r="I651" s="0">
        <v>-0.92964404821395874</v>
      </c>
      <c r="J651" s="0">
        <v>2.5800330638885498</v>
      </c>
      <c r="K651" s="0">
        <v>98.25</v>
      </c>
      <c r="L651" s="0">
        <v>-0.36032253503799438</v>
      </c>
      <c r="M651" s="0">
        <v>0</v>
      </c>
      <c r="N651" s="0">
        <v>0</v>
      </c>
      <c r="O651" s="0"/>
      <c r="P651" s="0"/>
      <c r="Q651" s="0">
        <v>-5.1734209060668945</v>
      </c>
      <c r="R651" s="0">
        <v>-4.2360892295837402</v>
      </c>
      <c r="S651" s="0">
        <v>-2.2826147079467773</v>
      </c>
      <c r="T651" s="0">
        <v>-0.92964404821395874</v>
      </c>
      <c r="U651" s="0">
        <v>0.42332661151885986</v>
      </c>
      <c r="V651" s="0">
        <v>2.3768012523651123</v>
      </c>
      <c r="W651" s="0">
        <v>3.3141326904296875</v>
      </c>
      <c r="X651" s="0">
        <v>0.25609961152076721</v>
      </c>
      <c r="Y651" s="0">
        <v>0.249592125415802</v>
      </c>
      <c r="Z651" s="0">
        <v>-0.0065075084567070007</v>
      </c>
      <c r="AA651" s="0">
        <v>0.018060231581330299</v>
      </c>
      <c r="AB651" s="0">
        <v>-0.036213945597410202</v>
      </c>
      <c r="AC651" s="0">
        <v>-0.029652627184987068</v>
      </c>
      <c r="AD651" s="0">
        <v>-0.015978302806615829</v>
      </c>
      <c r="AE651" s="0">
        <v>-0.0065075084567070007</v>
      </c>
      <c r="AF651" s="0">
        <v>0.0029632863588631153</v>
      </c>
      <c r="AG651" s="0">
        <v>0.016637610271573067</v>
      </c>
      <c r="AH651" s="0">
        <v>0.023198928683996201</v>
      </c>
    </row>
    <row r="652" x14ac:dyDescent="0.4">
      <c r="A652" s="11" t="str">
        <f>Data[[#This Row],[category]]&amp;Data[[#This Row],[subcategory]]&amp;Data[[#This Row],[date]]&amp;Data[[#This Row],[hour]]</f>
        <v>Climate zonesMountain (2)9/1/20171</v>
      </c>
      <c r="B652" s="11" t="s">
        <v>154</v>
      </c>
      <c r="C652" t="s">
        <v>158</v>
      </c>
      <c r="D652" t="s">
        <v>112</v>
      </c>
      <c r="E652" t="s">
        <v>40</v>
      </c>
      <c r="F652" s="0">
        <v>7</v>
      </c>
      <c r="G652" s="0">
        <v>8.3860464096069336</v>
      </c>
      <c r="H652" s="0">
        <v>7.3540053367614746</v>
      </c>
      <c r="I652" s="0">
        <v>-1.0320415496826172</v>
      </c>
      <c r="J652" s="0">
        <v>1.2437762022018433</v>
      </c>
      <c r="K652" s="0">
        <v>70.571426391601562</v>
      </c>
      <c r="L652" s="0">
        <v>-0.82976466417312622</v>
      </c>
      <c r="M652" s="0">
        <v>0</v>
      </c>
      <c r="N652" s="0">
        <v>0</v>
      </c>
      <c r="O652" s="0">
        <v>41.321956634521484</v>
      </c>
      <c r="P652" s="0">
        <v>30.866308212280273</v>
      </c>
      <c r="Q652" s="0">
        <v>-3.0778713226318359</v>
      </c>
      <c r="R652" s="0">
        <v>-2.6260049343109131</v>
      </c>
      <c r="S652" s="0">
        <v>-1.6842783689498901</v>
      </c>
      <c r="T652" s="0">
        <v>-1.0320415496826172</v>
      </c>
      <c r="U652" s="0">
        <v>-0.37980467081069946</v>
      </c>
      <c r="V652" s="0">
        <v>0.56192177534103394</v>
      </c>
      <c r="W652" s="0">
        <v>1.0137882232666016</v>
      </c>
      <c r="X652" s="0">
        <v>0.058702323585748672</v>
      </c>
      <c r="Y652" s="0">
        <v>0.051478035748004913</v>
      </c>
      <c r="Z652" s="0">
        <v>-0.007224290631711483</v>
      </c>
      <c r="AA652" s="0">
        <v>0.0087064336985349655</v>
      </c>
      <c r="AB652" s="0">
        <v>-0.021545099094510078</v>
      </c>
      <c r="AC652" s="0">
        <v>-0.018382035195827484</v>
      </c>
      <c r="AD652" s="0">
        <v>-0.011789948679506779</v>
      </c>
      <c r="AE652" s="0">
        <v>-0.007224290631711483</v>
      </c>
      <c r="AF652" s="0">
        <v>-0.0026586323510855436</v>
      </c>
      <c r="AG652" s="0">
        <v>0.0039334530010819435</v>
      </c>
      <c r="AH652" s="0">
        <v>0.0070965182967483997</v>
      </c>
    </row>
    <row r="653" x14ac:dyDescent="0.4">
      <c r="A653" s="11" t="str">
        <f>Data[[#This Row],[category]]&amp;Data[[#This Row],[subcategory]]&amp;Data[[#This Row],[date]]&amp;Data[[#This Row],[hour]]</f>
        <v>Climate zonesMountain (2)9/1/20172</v>
      </c>
      <c r="B653" s="11" t="s">
        <v>154</v>
      </c>
      <c r="C653" t="s">
        <v>158</v>
      </c>
      <c r="D653" t="s">
        <v>112</v>
      </c>
      <c r="E653" t="s">
        <v>41</v>
      </c>
      <c r="F653" s="0">
        <v>7</v>
      </c>
      <c r="G653" s="0">
        <v>8.4985313415527344</v>
      </c>
      <c r="H653" s="0">
        <v>7.7320342063903809</v>
      </c>
      <c r="I653" s="0">
        <v>-0.76649701595306396</v>
      </c>
      <c r="J653" s="0">
        <v>1.3000030517578125</v>
      </c>
      <c r="K653" s="0">
        <v>67.428573608398438</v>
      </c>
      <c r="L653" s="0">
        <v>-0.5896117091178894</v>
      </c>
      <c r="M653" s="0">
        <v>0</v>
      </c>
      <c r="N653" s="0">
        <v>0</v>
      </c>
      <c r="O653" s="0">
        <v>41.321956634521484</v>
      </c>
      <c r="P653" s="0">
        <v>30.866308212280273</v>
      </c>
      <c r="Q653" s="0">
        <v>-2.9048118591308594</v>
      </c>
      <c r="R653" s="0">
        <v>-2.4325180053710938</v>
      </c>
      <c r="S653" s="0">
        <v>-1.4482192993164062</v>
      </c>
      <c r="T653" s="0">
        <v>-0.76649701595306396</v>
      </c>
      <c r="U653" s="0">
        <v>-0.084774747490882874</v>
      </c>
      <c r="V653" s="0">
        <v>0.89952391386032104</v>
      </c>
      <c r="W653" s="0">
        <v>1.3718177080154419</v>
      </c>
      <c r="X653" s="0">
        <v>0.059489719569683075</v>
      </c>
      <c r="Y653" s="0">
        <v>0.054124239832162857</v>
      </c>
      <c r="Z653" s="0">
        <v>-0.0053654792718589306</v>
      </c>
      <c r="AA653" s="0">
        <v>0.0091000217944383621</v>
      </c>
      <c r="AB653" s="0">
        <v>-0.020333683118224144</v>
      </c>
      <c r="AC653" s="0">
        <v>-0.017027625814080238</v>
      </c>
      <c r="AD653" s="0">
        <v>-0.010137535631656647</v>
      </c>
      <c r="AE653" s="0">
        <v>-0.0053654792718589306</v>
      </c>
      <c r="AF653" s="0">
        <v>-0.00059342320309951901</v>
      </c>
      <c r="AG653" s="0">
        <v>0.0062966677360236645</v>
      </c>
      <c r="AH653" s="0">
        <v>0.0096027245745062828</v>
      </c>
    </row>
    <row r="654" x14ac:dyDescent="0.4">
      <c r="A654" s="11" t="str">
        <f>Data[[#This Row],[category]]&amp;Data[[#This Row],[subcategory]]&amp;Data[[#This Row],[date]]&amp;Data[[#This Row],[hour]]</f>
        <v>Climate zonesMountain (2)9/1/20173</v>
      </c>
      <c r="B654" s="11" t="s">
        <v>154</v>
      </c>
      <c r="C654" t="s">
        <v>158</v>
      </c>
      <c r="D654" t="s">
        <v>112</v>
      </c>
      <c r="E654" t="s">
        <v>42</v>
      </c>
      <c r="F654" s="0">
        <v>7</v>
      </c>
      <c r="G654" s="0">
        <v>9.3962335586547852</v>
      </c>
      <c r="H654" s="0">
        <v>7.5510077476501465</v>
      </c>
      <c r="I654" s="0">
        <v>-1.84522545337677</v>
      </c>
      <c r="J654" s="0">
        <v>1.4695178270339966</v>
      </c>
      <c r="K654" s="0">
        <v>67.142860412597656</v>
      </c>
      <c r="L654" s="0">
        <v>-1.2556673288345337</v>
      </c>
      <c r="M654" s="0">
        <v>0</v>
      </c>
      <c r="N654" s="0">
        <v>0</v>
      </c>
      <c r="O654" s="0">
        <v>41.321956634521484</v>
      </c>
      <c r="P654" s="0">
        <v>30.866308212280273</v>
      </c>
      <c r="Q654" s="0">
        <v>-4.2623672485351562</v>
      </c>
      <c r="R654" s="0">
        <v>-3.7284882068634033</v>
      </c>
      <c r="S654" s="0">
        <v>-2.6158413887023926</v>
      </c>
      <c r="T654" s="0">
        <v>-1.84522545337677</v>
      </c>
      <c r="U654" s="0">
        <v>-1.0746095180511475</v>
      </c>
      <c r="V654" s="0">
        <v>0.038037419319152832</v>
      </c>
      <c r="W654" s="0">
        <v>0.57191628217697144</v>
      </c>
      <c r="X654" s="0">
        <v>0.065773636102676392</v>
      </c>
      <c r="Y654" s="0">
        <v>0.052857052534818649</v>
      </c>
      <c r="Z654" s="0">
        <v>-0.012916577979922295</v>
      </c>
      <c r="AA654" s="0">
        <v>0.010286624543368816</v>
      </c>
      <c r="AB654" s="0">
        <v>-0.029836568981409073</v>
      </c>
      <c r="AC654" s="0">
        <v>-0.026099417358636856</v>
      </c>
      <c r="AD654" s="0">
        <v>-0.018310889601707458</v>
      </c>
      <c r="AE654" s="0">
        <v>-0.012916577979922295</v>
      </c>
      <c r="AF654" s="0">
        <v>-0.007522266823798418</v>
      </c>
      <c r="AG654" s="0">
        <v>0.00026626180624589324</v>
      </c>
      <c r="AH654" s="0">
        <v>0.004003413487225771</v>
      </c>
    </row>
    <row r="655" x14ac:dyDescent="0.4">
      <c r="A655" s="11" t="str">
        <f>Data[[#This Row],[category]]&amp;Data[[#This Row],[subcategory]]&amp;Data[[#This Row],[date]]&amp;Data[[#This Row],[hour]]</f>
        <v>Climate zonesMountain (2)9/1/20174</v>
      </c>
      <c r="B655" s="11" t="s">
        <v>154</v>
      </c>
      <c r="C655" t="s">
        <v>158</v>
      </c>
      <c r="D655" t="s">
        <v>112</v>
      </c>
      <c r="E655" t="s">
        <v>43</v>
      </c>
      <c r="F655" s="0">
        <v>7</v>
      </c>
      <c r="G655" s="0">
        <v>8.5179481506347656</v>
      </c>
      <c r="H655" s="0">
        <v>7.051548957824707</v>
      </c>
      <c r="I655" s="0">
        <v>-1.4663988351821899</v>
      </c>
      <c r="J655" s="0">
        <v>1.3833619356155396</v>
      </c>
      <c r="K655" s="0">
        <v>65.428573608398437</v>
      </c>
      <c r="L655" s="0">
        <v>-1.0600254535675049</v>
      </c>
      <c r="M655" s="0">
        <v>0</v>
      </c>
      <c r="N655" s="0">
        <v>0</v>
      </c>
      <c r="O655" s="0">
        <v>41.321956634521484</v>
      </c>
      <c r="P655" s="0">
        <v>30.866308212280273</v>
      </c>
      <c r="Q655" s="0">
        <v>-3.7418267726898193</v>
      </c>
      <c r="R655" s="0">
        <v>-3.239248514175415</v>
      </c>
      <c r="S655" s="0">
        <v>-2.1918344497680664</v>
      </c>
      <c r="T655" s="0">
        <v>-1.4663988351821899</v>
      </c>
      <c r="U655" s="0">
        <v>-0.74096310138702393</v>
      </c>
      <c r="V655" s="0">
        <v>0.30645081400871277</v>
      </c>
      <c r="W655" s="0">
        <v>0.80902904272079468</v>
      </c>
      <c r="X655" s="0">
        <v>0.059625636786222458</v>
      </c>
      <c r="Y655" s="0">
        <v>0.049360841512680054</v>
      </c>
      <c r="Z655" s="0">
        <v>-0.010264791548252106</v>
      </c>
      <c r="AA655" s="0">
        <v>0.0096835335716605186</v>
      </c>
      <c r="AB655" s="0">
        <v>-0.026192786172032356</v>
      </c>
      <c r="AC655" s="0">
        <v>-0.022674739360809326</v>
      </c>
      <c r="AD655" s="0">
        <v>-0.015342841856181622</v>
      </c>
      <c r="AE655" s="0">
        <v>-0.010264791548252106</v>
      </c>
      <c r="AF655" s="0">
        <v>-0.0051867417059838772</v>
      </c>
      <c r="AG655" s="0">
        <v>0.0021451560314744711</v>
      </c>
      <c r="AH655" s="0">
        <v>0.0056632035411894321</v>
      </c>
    </row>
    <row r="656" x14ac:dyDescent="0.4">
      <c r="A656" s="11" t="str">
        <f>Data[[#This Row],[category]]&amp;Data[[#This Row],[subcategory]]&amp;Data[[#This Row],[date]]&amp;Data[[#This Row],[hour]]</f>
        <v>Climate zonesMountain (2)9/1/20175</v>
      </c>
      <c r="B656" s="11" t="s">
        <v>154</v>
      </c>
      <c r="C656" t="s">
        <v>158</v>
      </c>
      <c r="D656" t="s">
        <v>112</v>
      </c>
      <c r="E656" t="s">
        <v>44</v>
      </c>
      <c r="F656" s="0">
        <v>7</v>
      </c>
      <c r="G656" s="0">
        <v>8.5485038757324219</v>
      </c>
      <c r="H656" s="0">
        <v>7.1120166778564453</v>
      </c>
      <c r="I656" s="0">
        <v>-1.4364871978759766</v>
      </c>
      <c r="J656" s="0">
        <v>1.4954383373260498</v>
      </c>
      <c r="K656" s="0">
        <v>65.857139587402344</v>
      </c>
      <c r="L656" s="0">
        <v>-0.96057933568954468</v>
      </c>
      <c r="M656" s="0">
        <v>0</v>
      </c>
      <c r="N656" s="0">
        <v>0</v>
      </c>
      <c r="O656" s="0">
        <v>41.321956634521484</v>
      </c>
      <c r="P656" s="0">
        <v>30.866308212280273</v>
      </c>
      <c r="Q656" s="0">
        <v>-3.8962643146514893</v>
      </c>
      <c r="R656" s="0">
        <v>-3.3529684543609619</v>
      </c>
      <c r="S656" s="0">
        <v>-2.2206957340240479</v>
      </c>
      <c r="T656" s="0">
        <v>-1.4364871978759766</v>
      </c>
      <c r="U656" s="0">
        <v>-0.65227854251861572</v>
      </c>
      <c r="V656" s="0">
        <v>0.47999414801597595</v>
      </c>
      <c r="W656" s="0">
        <v>1.0232899188995361</v>
      </c>
      <c r="X656" s="0">
        <v>0.059839528053998947</v>
      </c>
      <c r="Y656" s="0">
        <v>0.049784116446971893</v>
      </c>
      <c r="Z656" s="0">
        <v>-0.010055410675704479</v>
      </c>
      <c r="AA656" s="0">
        <v>0.010468068532645702</v>
      </c>
      <c r="AB656" s="0">
        <v>-0.02727385051548481</v>
      </c>
      <c r="AC656" s="0">
        <v>-0.02347077988088131</v>
      </c>
      <c r="AD656" s="0">
        <v>-0.015544870868325233</v>
      </c>
      <c r="AE656" s="0">
        <v>-0.010055410675704479</v>
      </c>
      <c r="AF656" s="0">
        <v>-0.0045659500174224377</v>
      </c>
      <c r="AG656" s="0">
        <v>0.0033599589951336384</v>
      </c>
      <c r="AH656" s="0">
        <v>0.0071630296297371387</v>
      </c>
    </row>
    <row r="657" x14ac:dyDescent="0.4">
      <c r="A657" s="11" t="str">
        <f>Data[[#This Row],[category]]&amp;Data[[#This Row],[subcategory]]&amp;Data[[#This Row],[date]]&amp;Data[[#This Row],[hour]]</f>
        <v>Climate zonesMountain (2)9/1/20176</v>
      </c>
      <c r="B657" s="11" t="s">
        <v>154</v>
      </c>
      <c r="C657" t="s">
        <v>158</v>
      </c>
      <c r="D657" t="s">
        <v>112</v>
      </c>
      <c r="E657" t="s">
        <v>45</v>
      </c>
      <c r="F657" s="0">
        <v>7</v>
      </c>
      <c r="G657" s="0">
        <v>9.0941781997680664</v>
      </c>
      <c r="H657" s="0">
        <v>7.5939345359802246</v>
      </c>
      <c r="I657" s="0">
        <v>-1.5002439022064209</v>
      </c>
      <c r="J657" s="0">
        <v>1.2634807825088501</v>
      </c>
      <c r="K657" s="0">
        <v>65.285713195800781</v>
      </c>
      <c r="L657" s="0">
        <v>-1.187389612197876</v>
      </c>
      <c r="M657" s="0">
        <v>0</v>
      </c>
      <c r="N657" s="0">
        <v>0</v>
      </c>
      <c r="O657" s="0">
        <v>41.321956634521484</v>
      </c>
      <c r="P657" s="0">
        <v>30.866308212280273</v>
      </c>
      <c r="Q657" s="0">
        <v>-3.5784847736358643</v>
      </c>
      <c r="R657" s="0">
        <v>-3.1194596290588379</v>
      </c>
      <c r="S657" s="0">
        <v>-2.1628139019012451</v>
      </c>
      <c r="T657" s="0">
        <v>-1.5002439022064209</v>
      </c>
      <c r="U657" s="0">
        <v>-0.83767390251159668</v>
      </c>
      <c r="V657" s="0">
        <v>0.11897186934947968</v>
      </c>
      <c r="W657" s="0">
        <v>0.57799702882766724</v>
      </c>
      <c r="X657" s="0">
        <v>0.063659250736236572</v>
      </c>
      <c r="Y657" s="0">
        <v>0.053157541900873184</v>
      </c>
      <c r="Z657" s="0">
        <v>-0.010501706972718239</v>
      </c>
      <c r="AA657" s="0">
        <v>0.0088443653658032417</v>
      </c>
      <c r="AB657" s="0">
        <v>-0.025049393996596336</v>
      </c>
      <c r="AC657" s="0">
        <v>-0.021836217492818832</v>
      </c>
      <c r="AD657" s="0">
        <v>-0.01513969711959362</v>
      </c>
      <c r="AE657" s="0">
        <v>-0.010501706972718239</v>
      </c>
      <c r="AF657" s="0">
        <v>-0.0058637172915041447</v>
      </c>
      <c r="AG657" s="0">
        <v>0.00083280331455171108</v>
      </c>
      <c r="AH657" s="0">
        <v>0.0040459795854985714</v>
      </c>
    </row>
    <row r="658" x14ac:dyDescent="0.4">
      <c r="A658" s="11" t="str">
        <f>Data[[#This Row],[category]]&amp;Data[[#This Row],[subcategory]]&amp;Data[[#This Row],[date]]&amp;Data[[#This Row],[hour]]</f>
        <v>Climate zonesMountain (2)9/1/20177</v>
      </c>
      <c r="B658" s="11" t="s">
        <v>154</v>
      </c>
      <c r="C658" t="s">
        <v>158</v>
      </c>
      <c r="D658" t="s">
        <v>112</v>
      </c>
      <c r="E658" t="s">
        <v>59</v>
      </c>
      <c r="F658" s="0">
        <v>7</v>
      </c>
      <c r="G658" s="0">
        <v>13.828242301940918</v>
      </c>
      <c r="H658" s="0">
        <v>15.61500358581543</v>
      </c>
      <c r="I658" s="0">
        <v>1.7867615222930908</v>
      </c>
      <c r="J658" s="0">
        <v>1.8054369688034058</v>
      </c>
      <c r="K658" s="0">
        <v>67</v>
      </c>
      <c r="L658" s="0">
        <v>0.98965597152709961</v>
      </c>
      <c r="M658" s="0">
        <v>0</v>
      </c>
      <c r="N658" s="0">
        <v>0</v>
      </c>
      <c r="O658" s="0">
        <v>41.321956634521484</v>
      </c>
      <c r="P658" s="0">
        <v>30.866308212280273</v>
      </c>
      <c r="Q658" s="0">
        <v>-1.1829180717468262</v>
      </c>
      <c r="R658" s="0">
        <v>-0.52699905633926392</v>
      </c>
      <c r="S658" s="0">
        <v>0.83998942375183105</v>
      </c>
      <c r="T658" s="0">
        <v>1.7867615222930908</v>
      </c>
      <c r="U658" s="0">
        <v>2.7335336208343506</v>
      </c>
      <c r="V658" s="0">
        <v>4.1005220413208008</v>
      </c>
      <c r="W658" s="0">
        <v>4.7564411163330078</v>
      </c>
      <c r="X658" s="0">
        <v>0.096797697246074677</v>
      </c>
      <c r="Y658" s="0">
        <v>0.10930502414703369</v>
      </c>
      <c r="Z658" s="0">
        <v>0.012507330626249313</v>
      </c>
      <c r="AA658" s="0">
        <v>0.012638058513402939</v>
      </c>
      <c r="AB658" s="0">
        <v>-0.0082804253324866295</v>
      </c>
      <c r="AC658" s="0">
        <v>-0.0036889929324388504</v>
      </c>
      <c r="AD658" s="0">
        <v>0.0058799260295927525</v>
      </c>
      <c r="AE658" s="0">
        <v>0.012507330626249313</v>
      </c>
      <c r="AF658" s="0">
        <v>0.019134735688567162</v>
      </c>
      <c r="AG658" s="0">
        <v>0.028703654184937477</v>
      </c>
      <c r="AH658" s="0">
        <v>0.033295087516307831</v>
      </c>
    </row>
    <row r="659" x14ac:dyDescent="0.4">
      <c r="A659" s="11" t="str">
        <f>Data[[#This Row],[category]]&amp;Data[[#This Row],[subcategory]]&amp;Data[[#This Row],[date]]&amp;Data[[#This Row],[hour]]</f>
        <v>Climate zonesMountain (2)9/1/20178</v>
      </c>
      <c r="B659" s="11" t="s">
        <v>154</v>
      </c>
      <c r="C659" t="s">
        <v>158</v>
      </c>
      <c r="D659" t="s">
        <v>112</v>
      </c>
      <c r="E659" t="s">
        <v>60</v>
      </c>
      <c r="F659" s="0">
        <v>7</v>
      </c>
      <c r="G659" s="0">
        <v>29.779708862304688</v>
      </c>
      <c r="H659" s="0">
        <v>30.235963821411133</v>
      </c>
      <c r="I659" s="0">
        <v>0.4562545120716095</v>
      </c>
      <c r="J659" s="0">
        <v>2.9081213474273682</v>
      </c>
      <c r="K659" s="0">
        <v>76.428573608398438</v>
      </c>
      <c r="L659" s="0">
        <v>0.15688978135585785</v>
      </c>
      <c r="M659" s="0">
        <v>0</v>
      </c>
      <c r="N659" s="0">
        <v>0</v>
      </c>
      <c r="O659" s="0">
        <v>41.321956634521484</v>
      </c>
      <c r="P659" s="0">
        <v>30.866308212280273</v>
      </c>
      <c r="Q659" s="0">
        <v>-4.3271794319152832</v>
      </c>
      <c r="R659" s="0">
        <v>-3.2706530094146729</v>
      </c>
      <c r="S659" s="0">
        <v>-1.0687657594680786</v>
      </c>
      <c r="T659" s="0">
        <v>0.4562545120716095</v>
      </c>
      <c r="U659" s="0">
        <v>1.9812748432159424</v>
      </c>
      <c r="V659" s="0">
        <v>4.1831622123718262</v>
      </c>
      <c r="W659" s="0">
        <v>5.2396883964538574</v>
      </c>
      <c r="X659" s="0">
        <v>0.20845796167850494</v>
      </c>
      <c r="Y659" s="0">
        <v>0.21165174245834351</v>
      </c>
      <c r="Z659" s="0">
        <v>0.003193781478330493</v>
      </c>
      <c r="AA659" s="0">
        <v>0.020356848835945129</v>
      </c>
      <c r="AB659" s="0">
        <v>-0.030290255323052406</v>
      </c>
      <c r="AC659" s="0">
        <v>-0.022894570603966713</v>
      </c>
      <c r="AD659" s="0">
        <v>-0.0074813603423535824</v>
      </c>
      <c r="AE659" s="0">
        <v>0.003193781478330493</v>
      </c>
      <c r="AF659" s="0">
        <v>0.013868923299014568</v>
      </c>
      <c r="AG659" s="0">
        <v>0.029282132163643837</v>
      </c>
      <c r="AH659" s="0">
        <v>0.03667781874537468</v>
      </c>
    </row>
    <row r="660" x14ac:dyDescent="0.4">
      <c r="A660" s="11" t="str">
        <f>Data[[#This Row],[category]]&amp;Data[[#This Row],[subcategory]]&amp;Data[[#This Row],[date]]&amp;Data[[#This Row],[hour]]</f>
        <v>Climate zonesMountain (2)9/1/20179</v>
      </c>
      <c r="B660" s="11" t="s">
        <v>154</v>
      </c>
      <c r="C660" t="s">
        <v>158</v>
      </c>
      <c r="D660" t="s">
        <v>112</v>
      </c>
      <c r="E660" t="s">
        <v>61</v>
      </c>
      <c r="F660" s="0">
        <v>7</v>
      </c>
      <c r="G660" s="0">
        <v>42.063037872314453</v>
      </c>
      <c r="H660" s="0">
        <v>40.69940185546875</v>
      </c>
      <c r="I660" s="0">
        <v>-1.3636354207992554</v>
      </c>
      <c r="J660" s="0">
        <v>2.3552238941192627</v>
      </c>
      <c r="K660" s="0">
        <v>91.285713195800781</v>
      </c>
      <c r="L660" s="0">
        <v>-0.5789833664894104</v>
      </c>
      <c r="M660" s="0">
        <v>0</v>
      </c>
      <c r="N660" s="0">
        <v>0</v>
      </c>
      <c r="O660" s="0">
        <v>41.321956634521484</v>
      </c>
      <c r="P660" s="0">
        <v>30.866308212280273</v>
      </c>
      <c r="Q660" s="0">
        <v>-5.2376341819763184</v>
      </c>
      <c r="R660" s="0">
        <v>-4.3819761276245117</v>
      </c>
      <c r="S660" s="0">
        <v>-2.5987160205841064</v>
      </c>
      <c r="T660" s="0">
        <v>-1.3636354207992554</v>
      </c>
      <c r="U660" s="0">
        <v>-0.1285548061132431</v>
      </c>
      <c r="V660" s="0">
        <v>1.6547054052352905</v>
      </c>
      <c r="W660" s="0">
        <v>2.5103631019592285</v>
      </c>
      <c r="X660" s="0">
        <v>0.29444125294685364</v>
      </c>
      <c r="Y660" s="0">
        <v>0.28489580750465393</v>
      </c>
      <c r="Z660" s="0">
        <v>-0.0095454482361674309</v>
      </c>
      <c r="AA660" s="0">
        <v>0.016486566513776779</v>
      </c>
      <c r="AB660" s="0">
        <v>-0.036663435399532318</v>
      </c>
      <c r="AC660" s="0">
        <v>-0.030673833563923836</v>
      </c>
      <c r="AD660" s="0">
        <v>-0.018191011622548103</v>
      </c>
      <c r="AE660" s="0">
        <v>-0.0095454482361674309</v>
      </c>
      <c r="AF660" s="0">
        <v>-0.0008998843259178102</v>
      </c>
      <c r="AG660" s="0">
        <v>0.011582937091588974</v>
      </c>
      <c r="AH660" s="0">
        <v>0.017572540789842606</v>
      </c>
    </row>
    <row r="661" x14ac:dyDescent="0.4">
      <c r="A661" s="11" t="str">
        <f>Data[[#This Row],[category]]&amp;Data[[#This Row],[subcategory]]&amp;Data[[#This Row],[date]]&amp;Data[[#This Row],[hour]]</f>
        <v>Climate zonesMountain (2)9/1/201710</v>
      </c>
      <c r="B661" s="11" t="s">
        <v>154</v>
      </c>
      <c r="C661" t="s">
        <v>158</v>
      </c>
      <c r="D661" t="s">
        <v>112</v>
      </c>
      <c r="E661" t="s">
        <v>62</v>
      </c>
      <c r="F661" s="0">
        <v>7</v>
      </c>
      <c r="G661" s="0">
        <v>49.761875152587891</v>
      </c>
      <c r="H661" s="0">
        <v>48.891704559326172</v>
      </c>
      <c r="I661" s="0">
        <v>-0.87016886472702026</v>
      </c>
      <c r="J661" s="0">
        <v>0.87762397527694702</v>
      </c>
      <c r="K661" s="0">
        <v>94.714286804199219</v>
      </c>
      <c r="L661" s="0">
        <v>-0.99150532484054565</v>
      </c>
      <c r="M661" s="0">
        <v>0</v>
      </c>
      <c r="N661" s="0">
        <v>0</v>
      </c>
      <c r="O661" s="0">
        <v>41.321956634521484</v>
      </c>
      <c r="P661" s="0">
        <v>30.866308212280273</v>
      </c>
      <c r="Q661" s="0">
        <v>-2.3137319087982178</v>
      </c>
      <c r="R661" s="0">
        <v>-1.9948892593383789</v>
      </c>
      <c r="S661" s="0">
        <v>-1.3303953409194946</v>
      </c>
      <c r="T661" s="0">
        <v>-0.87016886472702026</v>
      </c>
      <c r="U661" s="0">
        <v>-0.4099423885345459</v>
      </c>
      <c r="V661" s="0">
        <v>0.25455150008201599</v>
      </c>
      <c r="W661" s="0">
        <v>0.57339411973953247</v>
      </c>
      <c r="X661" s="0">
        <v>0.34833312034606934</v>
      </c>
      <c r="Y661" s="0">
        <v>0.34224194288253784</v>
      </c>
      <c r="Z661" s="0">
        <v>-0.0060911821201443672</v>
      </c>
      <c r="AA661" s="0">
        <v>0.0061433678492903709</v>
      </c>
      <c r="AB661" s="0">
        <v>-0.016196122393012047</v>
      </c>
      <c r="AC661" s="0">
        <v>-0.013964224606752396</v>
      </c>
      <c r="AD661" s="0">
        <v>-0.0093127675354480743</v>
      </c>
      <c r="AE661" s="0">
        <v>-0.0060911821201443672</v>
      </c>
      <c r="AF661" s="0">
        <v>-0.0028695969376713037</v>
      </c>
      <c r="AG661" s="0">
        <v>0.0017818605992943048</v>
      </c>
      <c r="AH661" s="0">
        <v>0.0040137586183845997</v>
      </c>
    </row>
    <row r="662" x14ac:dyDescent="0.4">
      <c r="A662" s="11" t="str">
        <f>Data[[#This Row],[category]]&amp;Data[[#This Row],[subcategory]]&amp;Data[[#This Row],[date]]&amp;Data[[#This Row],[hour]]</f>
        <v>Climate zonesMountain (2)9/1/201711</v>
      </c>
      <c r="B662" s="11" t="s">
        <v>154</v>
      </c>
      <c r="C662" t="s">
        <v>158</v>
      </c>
      <c r="D662" t="s">
        <v>112</v>
      </c>
      <c r="E662" t="s">
        <v>63</v>
      </c>
      <c r="F662" s="0">
        <v>7</v>
      </c>
      <c r="G662" s="0">
        <v>54.897499084472656</v>
      </c>
      <c r="H662" s="0">
        <v>55.767665863037109</v>
      </c>
      <c r="I662" s="0">
        <v>0.87016916275024414</v>
      </c>
      <c r="J662" s="0">
        <v>0.87762385606765747</v>
      </c>
      <c r="K662" s="0">
        <v>96.714286804199219</v>
      </c>
      <c r="L662" s="0">
        <v>0.99150580167770386</v>
      </c>
      <c r="M662" s="0">
        <v>0</v>
      </c>
      <c r="N662" s="0">
        <v>0</v>
      </c>
      <c r="O662" s="0">
        <v>41.321956634521484</v>
      </c>
      <c r="P662" s="0">
        <v>30.866308212280273</v>
      </c>
      <c r="Q662" s="0">
        <v>-0.57339364290237427</v>
      </c>
      <c r="R662" s="0">
        <v>-0.25455105304718018</v>
      </c>
      <c r="S662" s="0">
        <v>0.40994277596473694</v>
      </c>
      <c r="T662" s="0">
        <v>0.87016916275024414</v>
      </c>
      <c r="U662" s="0">
        <v>1.3303955793380737</v>
      </c>
      <c r="V662" s="0">
        <v>1.9948893785476685</v>
      </c>
      <c r="W662" s="0">
        <v>2.3137319087982178</v>
      </c>
      <c r="X662" s="0">
        <v>0.38428249955177307</v>
      </c>
      <c r="Y662" s="0">
        <v>0.39037364721298218</v>
      </c>
      <c r="Z662" s="0">
        <v>0.0060911839827895164</v>
      </c>
      <c r="AA662" s="0">
        <v>0.0061433669179677963</v>
      </c>
      <c r="AB662" s="0">
        <v>-0.0040137553587555885</v>
      </c>
      <c r="AC662" s="0">
        <v>-0.0017818574560806155</v>
      </c>
      <c r="AD662" s="0">
        <v>0.0028695992659777403</v>
      </c>
      <c r="AE662" s="0">
        <v>0.0060911839827895164</v>
      </c>
      <c r="AF662" s="0">
        <v>0.009312768466770649</v>
      </c>
      <c r="AG662" s="0">
        <v>0.01396422553807497</v>
      </c>
      <c r="AH662" s="0">
        <v>0.016196124255657196</v>
      </c>
    </row>
    <row r="663" x14ac:dyDescent="0.4">
      <c r="A663" s="11" t="str">
        <f>Data[[#This Row],[category]]&amp;Data[[#This Row],[subcategory]]&amp;Data[[#This Row],[date]]&amp;Data[[#This Row],[hour]]</f>
        <v>Climate zonesMountain (2)9/1/201712</v>
      </c>
      <c r="B663" s="11" t="s">
        <v>154</v>
      </c>
      <c r="C663" t="s">
        <v>158</v>
      </c>
      <c r="D663" t="s">
        <v>112</v>
      </c>
      <c r="E663" t="s">
        <v>64</v>
      </c>
      <c r="F663" s="0">
        <v>7</v>
      </c>
      <c r="G663" s="0">
        <v>56.075515747070313</v>
      </c>
      <c r="H663" s="0">
        <v>60.167625427246094</v>
      </c>
      <c r="I663" s="0">
        <v>4.0921096801757812</v>
      </c>
      <c r="J663" s="0">
        <v>1.5596522092819214</v>
      </c>
      <c r="K663" s="0">
        <v>97.285713195800781</v>
      </c>
      <c r="L663" s="0">
        <v>2.6237320899963379</v>
      </c>
      <c r="M663" s="0">
        <v>1</v>
      </c>
      <c r="N663" s="0">
        <v>1</v>
      </c>
      <c r="O663" s="0">
        <v>41.321956634521484</v>
      </c>
      <c r="P663" s="0">
        <v>30.866308212280273</v>
      </c>
      <c r="Q663" s="0">
        <v>1.526710033416748</v>
      </c>
      <c r="R663" s="0">
        <v>2.0933349132537842</v>
      </c>
      <c r="S663" s="0">
        <v>3.2742273807525635</v>
      </c>
      <c r="T663" s="0">
        <v>4.0921096801757812</v>
      </c>
      <c r="U663" s="0">
        <v>4.9099922180175781</v>
      </c>
      <c r="V663" s="0">
        <v>6.0908842086791992</v>
      </c>
      <c r="W663" s="0">
        <v>6.6575093269348145</v>
      </c>
      <c r="X663" s="0">
        <v>0.39252862334251404</v>
      </c>
      <c r="Y663" s="0">
        <v>0.42117336392402649</v>
      </c>
      <c r="Z663" s="0">
        <v>0.02864476852118969</v>
      </c>
      <c r="AA663" s="0">
        <v>0.010917565785348415</v>
      </c>
      <c r="AB663" s="0">
        <v>0.010686971247196198</v>
      </c>
      <c r="AC663" s="0">
        <v>0.014653344638645649</v>
      </c>
      <c r="AD663" s="0">
        <v>0.022919591516256332</v>
      </c>
      <c r="AE663" s="0">
        <v>0.02864476852118969</v>
      </c>
      <c r="AF663" s="0">
        <v>0.034369945526123047</v>
      </c>
      <c r="AG663" s="0">
        <v>0.042636193335056305</v>
      </c>
      <c r="AH663" s="0">
        <v>0.046602565795183182</v>
      </c>
    </row>
    <row r="664" x14ac:dyDescent="0.4">
      <c r="A664" s="11" t="str">
        <f>Data[[#This Row],[category]]&amp;Data[[#This Row],[subcategory]]&amp;Data[[#This Row],[date]]&amp;Data[[#This Row],[hour]]</f>
        <v>Climate zonesMountain (2)9/1/201713</v>
      </c>
      <c r="B664" s="11" t="s">
        <v>154</v>
      </c>
      <c r="C664" t="s">
        <v>158</v>
      </c>
      <c r="D664" t="s">
        <v>112</v>
      </c>
      <c r="E664" t="s">
        <v>65</v>
      </c>
      <c r="F664" s="0">
        <v>7</v>
      </c>
      <c r="G664" s="0">
        <v>54.891269683837891</v>
      </c>
      <c r="H664" s="0">
        <v>53.450992584228516</v>
      </c>
      <c r="I664" s="0">
        <v>-1.4402774572372437</v>
      </c>
      <c r="J664" s="0">
        <v>4.4128632545471191</v>
      </c>
      <c r="K664" s="0">
        <v>99.428573608398438</v>
      </c>
      <c r="L664" s="0">
        <v>-0.3263816237449646</v>
      </c>
      <c r="M664" s="0">
        <v>0</v>
      </c>
      <c r="N664" s="0">
        <v>0</v>
      </c>
      <c r="O664" s="0">
        <v>41.321956634521484</v>
      </c>
      <c r="P664" s="0">
        <v>30.866308212280273</v>
      </c>
      <c r="Q664" s="0">
        <v>-8.69879150390625</v>
      </c>
      <c r="R664" s="0">
        <v>-7.0955891609191895</v>
      </c>
      <c r="S664" s="0">
        <v>-3.754385232925415</v>
      </c>
      <c r="T664" s="0">
        <v>-1.4402774572372437</v>
      </c>
      <c r="U664" s="0">
        <v>0.87383031845092773</v>
      </c>
      <c r="V664" s="0">
        <v>4.2150344848632812</v>
      </c>
      <c r="W664" s="0">
        <v>5.8182368278503418</v>
      </c>
      <c r="X664" s="0">
        <v>0.38423889875411987</v>
      </c>
      <c r="Y664" s="0">
        <v>0.37415695190429688</v>
      </c>
      <c r="Z664" s="0">
        <v>-0.010081942193210125</v>
      </c>
      <c r="AA664" s="0">
        <v>0.030890041962265968</v>
      </c>
      <c r="AB664" s="0">
        <v>-0.060891538858413696</v>
      </c>
      <c r="AC664" s="0">
        <v>-0.049669124186038971</v>
      </c>
      <c r="AD664" s="0">
        <v>-0.026280695572495461</v>
      </c>
      <c r="AE664" s="0">
        <v>-0.010081942193210125</v>
      </c>
      <c r="AF664" s="0">
        <v>0.0061168116517364979</v>
      </c>
      <c r="AG664" s="0">
        <v>0.029505239799618721</v>
      </c>
      <c r="AH664" s="0">
        <v>0.040727656334638596</v>
      </c>
    </row>
    <row r="665" x14ac:dyDescent="0.4">
      <c r="A665" s="11" t="str">
        <f>Data[[#This Row],[category]]&amp;Data[[#This Row],[subcategory]]&amp;Data[[#This Row],[date]]&amp;Data[[#This Row],[hour]]</f>
        <v>Climate zonesMountain (2)9/1/201714</v>
      </c>
      <c r="B665" s="11" t="s">
        <v>154</v>
      </c>
      <c r="C665" t="s">
        <v>158</v>
      </c>
      <c r="D665" t="s">
        <v>112</v>
      </c>
      <c r="E665" t="s">
        <v>66</v>
      </c>
      <c r="F665" s="0">
        <v>7</v>
      </c>
      <c r="G665" s="0">
        <v>56.416091918945313</v>
      </c>
      <c r="H665" s="0">
        <v>52.169834136962891</v>
      </c>
      <c r="I665" s="0">
        <v>-4.2462573051452637</v>
      </c>
      <c r="J665" s="0">
        <v>6.8469419479370117</v>
      </c>
      <c r="K665" s="0">
        <v>100.14286041259766</v>
      </c>
      <c r="L665" s="0">
        <v>-0.62016844749450684</v>
      </c>
      <c r="M665" s="0">
        <v>0</v>
      </c>
      <c r="N665" s="0">
        <v>0</v>
      </c>
      <c r="O665" s="0">
        <v>41.321956634521484</v>
      </c>
      <c r="P665" s="0">
        <v>30.866308212280273</v>
      </c>
      <c r="Q665" s="0">
        <v>-15.508474349975586</v>
      </c>
      <c r="R665" s="0">
        <v>-13.020966529846191</v>
      </c>
      <c r="S665" s="0">
        <v>-7.8367972373962402</v>
      </c>
      <c r="T665" s="0">
        <v>-4.2462573051452637</v>
      </c>
      <c r="U665" s="0">
        <v>-0.65571743249893188</v>
      </c>
      <c r="V665" s="0">
        <v>4.5284519195556641</v>
      </c>
      <c r="W665" s="0">
        <v>7.0159602165222168</v>
      </c>
      <c r="X665" s="0">
        <v>0.39491263031959534</v>
      </c>
      <c r="Y665" s="0">
        <v>0.3651888370513916</v>
      </c>
      <c r="Z665" s="0">
        <v>-0.029723800718784332</v>
      </c>
      <c r="AA665" s="0">
        <v>0.047928594052791595</v>
      </c>
      <c r="AB665" s="0">
        <v>-0.10855932533740997</v>
      </c>
      <c r="AC665" s="0">
        <v>-0.091146767139434814</v>
      </c>
      <c r="AD665" s="0">
        <v>-0.054857581853866577</v>
      </c>
      <c r="AE665" s="0">
        <v>-0.029723800718784332</v>
      </c>
      <c r="AF665" s="0">
        <v>-0.0045900214463472366</v>
      </c>
      <c r="AG665" s="0">
        <v>0.03169916570186615</v>
      </c>
      <c r="AH665" s="0">
        <v>0.04911172017455101</v>
      </c>
    </row>
    <row r="666" x14ac:dyDescent="0.4">
      <c r="A666" s="11" t="str">
        <f>Data[[#This Row],[category]]&amp;Data[[#This Row],[subcategory]]&amp;Data[[#This Row],[date]]&amp;Data[[#This Row],[hour]]</f>
        <v>Climate zonesMountain (2)9/1/201715</v>
      </c>
      <c r="B666" s="11" t="s">
        <v>154</v>
      </c>
      <c r="C666" t="s">
        <v>158</v>
      </c>
      <c r="D666" t="s">
        <v>112</v>
      </c>
      <c r="E666" t="s">
        <v>67</v>
      </c>
      <c r="F666" s="0">
        <v>7</v>
      </c>
      <c r="G666" s="0">
        <v>52.553016662597656</v>
      </c>
      <c r="H666" s="0">
        <v>45.083652496337891</v>
      </c>
      <c r="I666" s="0">
        <v>-7.4693641662597656</v>
      </c>
      <c r="J666" s="0">
        <v>6.050847053527832</v>
      </c>
      <c r="K666" s="0">
        <v>100.14286041259766</v>
      </c>
      <c r="L666" s="0">
        <v>-1.2344328165054321</v>
      </c>
      <c r="M666" s="0">
        <v>0</v>
      </c>
      <c r="N666" s="0">
        <v>0</v>
      </c>
      <c r="O666" s="0">
        <v>41.321956634521484</v>
      </c>
      <c r="P666" s="0">
        <v>30.866308212280273</v>
      </c>
      <c r="Q666" s="0">
        <v>-17.422121047973633</v>
      </c>
      <c r="R666" s="0">
        <v>-15.223836898803711</v>
      </c>
      <c r="S666" s="0">
        <v>-10.642431259155273</v>
      </c>
      <c r="T666" s="0">
        <v>-7.4693641662597656</v>
      </c>
      <c r="U666" s="0">
        <v>-4.2962970733642578</v>
      </c>
      <c r="V666" s="0">
        <v>0.28510835766792297</v>
      </c>
      <c r="W666" s="0">
        <v>2.483393669128418</v>
      </c>
      <c r="X666" s="0">
        <v>0.36787110567092896</v>
      </c>
      <c r="Y666" s="0">
        <v>0.31558555364608765</v>
      </c>
      <c r="Z666" s="0">
        <v>-0.05228554829955101</v>
      </c>
      <c r="AA666" s="0">
        <v>0.04235592857003212</v>
      </c>
      <c r="AB666" s="0">
        <v>-0.12195485085248947</v>
      </c>
      <c r="AC666" s="0">
        <v>-0.10656685382127762</v>
      </c>
      <c r="AD666" s="0">
        <v>-0.074497021734714508</v>
      </c>
      <c r="AE666" s="0">
        <v>-0.05228554829955101</v>
      </c>
      <c r="AF666" s="0">
        <v>-0.030074076727032661</v>
      </c>
      <c r="AG666" s="0">
        <v>0.0019957581534981728</v>
      </c>
      <c r="AH666" s="0">
        <v>0.017383754253387451</v>
      </c>
    </row>
    <row r="667" x14ac:dyDescent="0.4">
      <c r="A667" s="11" t="str">
        <f>Data[[#This Row],[category]]&amp;Data[[#This Row],[subcategory]]&amp;Data[[#This Row],[date]]&amp;Data[[#This Row],[hour]]</f>
        <v>Climate zonesMountain (2)9/1/201716</v>
      </c>
      <c r="B667" s="11" t="s">
        <v>154</v>
      </c>
      <c r="C667" t="s">
        <v>158</v>
      </c>
      <c r="D667" t="s">
        <v>112</v>
      </c>
      <c r="E667" t="s">
        <v>68</v>
      </c>
      <c r="F667" s="0">
        <v>7</v>
      </c>
      <c r="G667" s="0">
        <v>38.275165557861328</v>
      </c>
      <c r="H667" s="0">
        <v>37.413593292236328</v>
      </c>
      <c r="I667" s="0">
        <v>-0.86157268285751343</v>
      </c>
      <c r="J667" s="0">
        <v>4.0076842308044434</v>
      </c>
      <c r="K667" s="0">
        <v>100.28571319580078</v>
      </c>
      <c r="L667" s="0">
        <v>-0.21498018503189087</v>
      </c>
      <c r="M667" s="0">
        <v>0</v>
      </c>
      <c r="N667" s="0">
        <v>0</v>
      </c>
      <c r="O667" s="0">
        <v>41.321956634521484</v>
      </c>
      <c r="P667" s="0">
        <v>30.866308212280273</v>
      </c>
      <c r="Q667" s="0">
        <v>-7.4536266326904297</v>
      </c>
      <c r="R667" s="0">
        <v>-5.997626781463623</v>
      </c>
      <c r="S667" s="0">
        <v>-2.9632043838500977</v>
      </c>
      <c r="T667" s="0">
        <v>-0.86157268285751343</v>
      </c>
      <c r="U667" s="0">
        <v>1.2400590181350708</v>
      </c>
      <c r="V667" s="0">
        <v>4.2744812965393066</v>
      </c>
      <c r="W667" s="0">
        <v>5.7304811477661133</v>
      </c>
      <c r="X667" s="0">
        <v>0.26792615652084351</v>
      </c>
      <c r="Y667" s="0">
        <v>0.26189514994621277</v>
      </c>
      <c r="Z667" s="0">
        <v>-0.0060310089029371738</v>
      </c>
      <c r="AA667" s="0">
        <v>0.028053790330886841</v>
      </c>
      <c r="AB667" s="0">
        <v>-0.052175387740135193</v>
      </c>
      <c r="AC667" s="0">
        <v>-0.041983388364315033</v>
      </c>
      <c r="AD667" s="0">
        <v>-0.020742431282997131</v>
      </c>
      <c r="AE667" s="0">
        <v>-0.0060310089029371738</v>
      </c>
      <c r="AF667" s="0">
        <v>0.0086804134771227837</v>
      </c>
      <c r="AG667" s="0">
        <v>0.029921369627118111</v>
      </c>
      <c r="AH667" s="0">
        <v>0.04011337086558342</v>
      </c>
    </row>
    <row r="668" x14ac:dyDescent="0.4">
      <c r="A668" s="11" t="str">
        <f>Data[[#This Row],[category]]&amp;Data[[#This Row],[subcategory]]&amp;Data[[#This Row],[date]]&amp;Data[[#This Row],[hour]]</f>
        <v>Climate zonesMountain (2)9/1/201717</v>
      </c>
      <c r="B668" s="11" t="s">
        <v>154</v>
      </c>
      <c r="C668" t="s">
        <v>158</v>
      </c>
      <c r="D668" t="s">
        <v>112</v>
      </c>
      <c r="E668" t="s">
        <v>69</v>
      </c>
      <c r="F668" s="0">
        <v>7</v>
      </c>
      <c r="G668" s="0">
        <v>21.435638427734375</v>
      </c>
      <c r="H668" s="0">
        <v>22.21027946472168</v>
      </c>
      <c r="I668" s="0">
        <v>0.77463990449905396</v>
      </c>
      <c r="J668" s="0">
        <v>2.9293041229248047</v>
      </c>
      <c r="K668" s="0">
        <v>97.142860412597656</v>
      </c>
      <c r="L668" s="0">
        <v>0.26444503664970398</v>
      </c>
      <c r="M668" s="0">
        <v>0</v>
      </c>
      <c r="N668" s="0">
        <v>0</v>
      </c>
      <c r="O668" s="0">
        <v>41.321956634521484</v>
      </c>
      <c r="P668" s="0">
        <v>30.866308212280273</v>
      </c>
      <c r="Q668" s="0">
        <v>-4.0436367988586426</v>
      </c>
      <c r="R668" s="0">
        <v>-2.9794144630432129</v>
      </c>
      <c r="S668" s="0">
        <v>-0.76148867607116699</v>
      </c>
      <c r="T668" s="0">
        <v>0.77463990449905396</v>
      </c>
      <c r="U668" s="0">
        <v>2.3107686042785645</v>
      </c>
      <c r="V668" s="0">
        <v>4.5286941528320313</v>
      </c>
      <c r="W668" s="0">
        <v>5.5929164886474609</v>
      </c>
      <c r="X668" s="0">
        <v>0.15004946291446686</v>
      </c>
      <c r="Y668" s="0">
        <v>0.15547195076942444</v>
      </c>
      <c r="Z668" s="0">
        <v>0.005422479473054409</v>
      </c>
      <c r="AA668" s="0">
        <v>0.020505128428339958</v>
      </c>
      <c r="AB668" s="0">
        <v>-0.028305456042289734</v>
      </c>
      <c r="AC668" s="0">
        <v>-0.020855899900197983</v>
      </c>
      <c r="AD668" s="0">
        <v>-0.0053304205648601055</v>
      </c>
      <c r="AE668" s="0">
        <v>0.005422479473054409</v>
      </c>
      <c r="AF668" s="0">
        <v>0.016175379976630211</v>
      </c>
      <c r="AG668" s="0">
        <v>0.03170086070895195</v>
      </c>
      <c r="AH668" s="0">
        <v>0.039150413125753403</v>
      </c>
    </row>
    <row r="669" x14ac:dyDescent="0.4">
      <c r="A669" s="11" t="str">
        <f>Data[[#This Row],[category]]&amp;Data[[#This Row],[subcategory]]&amp;Data[[#This Row],[date]]&amp;Data[[#This Row],[hour]]</f>
        <v>Climate zonesMountain (2)9/1/201718</v>
      </c>
      <c r="B669" s="11" t="s">
        <v>154</v>
      </c>
      <c r="C669" t="s">
        <v>158</v>
      </c>
      <c r="D669" t="s">
        <v>112</v>
      </c>
      <c r="E669" t="s">
        <v>70</v>
      </c>
      <c r="F669" s="0">
        <v>7</v>
      </c>
      <c r="G669" s="0">
        <v>17.785028457641602</v>
      </c>
      <c r="H669" s="0">
        <v>18.757709503173828</v>
      </c>
      <c r="I669" s="0">
        <v>0.97268122434616089</v>
      </c>
      <c r="J669" s="0">
        <v>2.1961619853973389</v>
      </c>
      <c r="K669" s="0">
        <v>95.285713195800781</v>
      </c>
      <c r="L669" s="0">
        <v>0.44290047883987427</v>
      </c>
      <c r="M669" s="0">
        <v>0</v>
      </c>
      <c r="N669" s="0">
        <v>0</v>
      </c>
      <c r="O669" s="0">
        <v>41.321956634521484</v>
      </c>
      <c r="P669" s="0">
        <v>30.866308212280273</v>
      </c>
      <c r="Q669" s="0">
        <v>-2.639683723449707</v>
      </c>
      <c r="R669" s="0">
        <v>-1.8418135643005371</v>
      </c>
      <c r="S669" s="0">
        <v>-0.17898724973201752</v>
      </c>
      <c r="T669" s="0">
        <v>0.97268122434616089</v>
      </c>
      <c r="U669" s="0">
        <v>2.1243495941162109</v>
      </c>
      <c r="V669" s="0">
        <v>3.7871761322021484</v>
      </c>
      <c r="W669" s="0">
        <v>4.5850462913513184</v>
      </c>
      <c r="X669" s="0">
        <v>0.12449520081281662</v>
      </c>
      <c r="Y669" s="0">
        <v>0.13130396604537964</v>
      </c>
      <c r="Z669" s="0">
        <v>0.00680876849219203</v>
      </c>
      <c r="AA669" s="0">
        <v>0.015373134054243565</v>
      </c>
      <c r="AB669" s="0">
        <v>-0.018477786332368851</v>
      </c>
      <c r="AC669" s="0">
        <v>-0.012892695143818855</v>
      </c>
      <c r="AD669" s="0">
        <v>-0.0012529109371826053</v>
      </c>
      <c r="AE669" s="0">
        <v>0.00680876849219203</v>
      </c>
      <c r="AF669" s="0">
        <v>0.014870448037981987</v>
      </c>
      <c r="AG669" s="0">
        <v>0.02651023305952549</v>
      </c>
      <c r="AH669" s="0">
        <v>0.032095324248075485</v>
      </c>
    </row>
    <row r="670" x14ac:dyDescent="0.4">
      <c r="A670" s="11" t="str">
        <f>Data[[#This Row],[category]]&amp;Data[[#This Row],[subcategory]]&amp;Data[[#This Row],[date]]&amp;Data[[#This Row],[hour]]</f>
        <v>Climate zonesMountain (2)9/1/201719</v>
      </c>
      <c r="B670" s="11" t="s">
        <v>154</v>
      </c>
      <c r="C670" t="s">
        <v>158</v>
      </c>
      <c r="D670" t="s">
        <v>112</v>
      </c>
      <c r="E670" t="s">
        <v>71</v>
      </c>
      <c r="F670" s="0">
        <v>7</v>
      </c>
      <c r="G670" s="0">
        <v>13.625544548034668</v>
      </c>
      <c r="H670" s="0">
        <v>14.796577453613281</v>
      </c>
      <c r="I670" s="0">
        <v>1.1710336208343506</v>
      </c>
      <c r="J670" s="0">
        <v>1.5555473566055298</v>
      </c>
      <c r="K670" s="0">
        <v>90.571426391601562</v>
      </c>
      <c r="L670" s="0">
        <v>0.75281131267547607</v>
      </c>
      <c r="M670" s="0">
        <v>0</v>
      </c>
      <c r="N670" s="0">
        <v>0</v>
      </c>
      <c r="O670" s="0">
        <v>41.321956634521484</v>
      </c>
      <c r="P670" s="0">
        <v>30.866308212280273</v>
      </c>
      <c r="Q670" s="0">
        <v>-1.3876141309738159</v>
      </c>
      <c r="R670" s="0">
        <v>-0.82248049974441528</v>
      </c>
      <c r="S670" s="0">
        <v>0.35530379414558411</v>
      </c>
      <c r="T670" s="0">
        <v>1.1710336208343506</v>
      </c>
      <c r="U670" s="0">
        <v>1.9867634773254395</v>
      </c>
      <c r="V670" s="0">
        <v>3.1645476818084717</v>
      </c>
      <c r="W670" s="0">
        <v>3.7296812534332275</v>
      </c>
      <c r="X670" s="0">
        <v>0.095378808677196503</v>
      </c>
      <c r="Y670" s="0">
        <v>0.10357604175806046</v>
      </c>
      <c r="Z670" s="0">
        <v>0.0081972349435091019</v>
      </c>
      <c r="AA670" s="0">
        <v>0.010888831689953804</v>
      </c>
      <c r="AB670" s="0">
        <v>-0.009713299572467804</v>
      </c>
      <c r="AC670" s="0">
        <v>-0.0057573644444346428</v>
      </c>
      <c r="AD670" s="0">
        <v>0.0024871260393410921</v>
      </c>
      <c r="AE670" s="0">
        <v>0.0081972349435091019</v>
      </c>
      <c r="AF670" s="0">
        <v>0.013907344080507755</v>
      </c>
      <c r="AG670" s="0">
        <v>0.022151833400130272</v>
      </c>
      <c r="AH670" s="0">
        <v>0.026107769459486008</v>
      </c>
    </row>
    <row r="671" x14ac:dyDescent="0.4">
      <c r="A671" s="11" t="str">
        <f>Data[[#This Row],[category]]&amp;Data[[#This Row],[subcategory]]&amp;Data[[#This Row],[date]]&amp;Data[[#This Row],[hour]]</f>
        <v>Climate zonesMountain (2)9/1/201720</v>
      </c>
      <c r="B671" s="11" t="s">
        <v>154</v>
      </c>
      <c r="C671" t="s">
        <v>158</v>
      </c>
      <c r="D671" t="s">
        <v>112</v>
      </c>
      <c r="E671" t="s">
        <v>54</v>
      </c>
      <c r="F671" s="0">
        <v>7</v>
      </c>
      <c r="G671" s="0">
        <v>11.6240234375</v>
      </c>
      <c r="H671" s="0">
        <v>12.54317569732666</v>
      </c>
      <c r="I671" s="0">
        <v>0.91915196180343628</v>
      </c>
      <c r="J671" s="0">
        <v>2.1204736232757568</v>
      </c>
      <c r="K671" s="0">
        <v>81.285713195800781</v>
      </c>
      <c r="L671" s="0">
        <v>0.43346542119979858</v>
      </c>
      <c r="M671" s="0">
        <v>0</v>
      </c>
      <c r="N671" s="0">
        <v>0</v>
      </c>
      <c r="O671" s="0">
        <v>41.321956634521484</v>
      </c>
      <c r="P671" s="0">
        <v>30.866308212280273</v>
      </c>
      <c r="Q671" s="0">
        <v>-2.5687167644500732</v>
      </c>
      <c r="R671" s="0">
        <v>-1.7983443737030029</v>
      </c>
      <c r="S671" s="0">
        <v>-0.19282549619674683</v>
      </c>
      <c r="T671" s="0">
        <v>0.91915196180343628</v>
      </c>
      <c r="U671" s="0">
        <v>2.0311293601989746</v>
      </c>
      <c r="V671" s="0">
        <v>3.6366481781005859</v>
      </c>
      <c r="W671" s="0">
        <v>4.4070205688476562</v>
      </c>
      <c r="X671" s="0">
        <v>0.081368163228034973</v>
      </c>
      <c r="Y671" s="0">
        <v>0.087802231311798096</v>
      </c>
      <c r="Z671" s="0">
        <v>0.0064340638928115368</v>
      </c>
      <c r="AA671" s="0">
        <v>0.014843315817415714</v>
      </c>
      <c r="AB671" s="0">
        <v>-0.017981018871068954</v>
      </c>
      <c r="AC671" s="0">
        <v>-0.012588410638272762</v>
      </c>
      <c r="AD671" s="0">
        <v>-0.0013497784966602921</v>
      </c>
      <c r="AE671" s="0">
        <v>0.0064340638928115368</v>
      </c>
      <c r="AF671" s="0">
        <v>0.014217906631529331</v>
      </c>
      <c r="AG671" s="0">
        <v>0.025456538423895836</v>
      </c>
      <c r="AH671" s="0">
        <v>0.030849145725369453</v>
      </c>
    </row>
    <row r="672" x14ac:dyDescent="0.4">
      <c r="A672" s="11" t="str">
        <f>Data[[#This Row],[category]]&amp;Data[[#This Row],[subcategory]]&amp;Data[[#This Row],[date]]&amp;Data[[#This Row],[hour]]</f>
        <v>Climate zonesMountain (2)9/1/201721</v>
      </c>
      <c r="B672" s="11" t="s">
        <v>154</v>
      </c>
      <c r="C672" t="s">
        <v>158</v>
      </c>
      <c r="D672" t="s">
        <v>112</v>
      </c>
      <c r="E672" t="s">
        <v>72</v>
      </c>
      <c r="F672" s="0">
        <v>7</v>
      </c>
      <c r="G672" s="0">
        <v>11.552428245544434</v>
      </c>
      <c r="H672" s="0">
        <v>10.593303680419922</v>
      </c>
      <c r="I672" s="0">
        <v>-0.95912450551986694</v>
      </c>
      <c r="J672" s="0">
        <v>1.9541510343551636</v>
      </c>
      <c r="K672" s="0">
        <v>81.285713195800781</v>
      </c>
      <c r="L672" s="0">
        <v>-0.49081391096115112</v>
      </c>
      <c r="M672" s="0">
        <v>0</v>
      </c>
      <c r="N672" s="0">
        <v>0</v>
      </c>
      <c r="O672" s="0">
        <v>41.321956634521484</v>
      </c>
      <c r="P672" s="0">
        <v>30.866308212280273</v>
      </c>
      <c r="Q672" s="0">
        <v>-4.1734170913696289</v>
      </c>
      <c r="R672" s="0">
        <v>-3.4634697437286377</v>
      </c>
      <c r="S672" s="0">
        <v>-1.9838823080062866</v>
      </c>
      <c r="T672" s="0">
        <v>-0.95912450551986694</v>
      </c>
      <c r="U672" s="0">
        <v>0.065633296966552734</v>
      </c>
      <c r="V672" s="0">
        <v>1.5452208518981934</v>
      </c>
      <c r="W672" s="0">
        <v>2.2551679611206055</v>
      </c>
      <c r="X672" s="0">
        <v>0.080866999924182892</v>
      </c>
      <c r="Y672" s="0">
        <v>0.074153125286102295</v>
      </c>
      <c r="Z672" s="0">
        <v>-0.0067138713784515858</v>
      </c>
      <c r="AA672" s="0">
        <v>0.013679057359695435</v>
      </c>
      <c r="AB672" s="0">
        <v>-0.029213918372988701</v>
      </c>
      <c r="AC672" s="0">
        <v>-0.024244287982583046</v>
      </c>
      <c r="AD672" s="0">
        <v>-0.013887176290154457</v>
      </c>
      <c r="AE672" s="0">
        <v>-0.0067138713784515858</v>
      </c>
      <c r="AF672" s="0">
        <v>0.0004594333004206419</v>
      </c>
      <c r="AG672" s="0">
        <v>0.010816546157002449</v>
      </c>
      <c r="AH672" s="0">
        <v>0.015786176547408104</v>
      </c>
    </row>
    <row r="673" x14ac:dyDescent="0.4">
      <c r="A673" s="11" t="str">
        <f>Data[[#This Row],[category]]&amp;Data[[#This Row],[subcategory]]&amp;Data[[#This Row],[date]]&amp;Data[[#This Row],[hour]]</f>
        <v>Climate zonesMountain (2)9/1/201722</v>
      </c>
      <c r="B673" s="11" t="s">
        <v>154</v>
      </c>
      <c r="C673" t="s">
        <v>158</v>
      </c>
      <c r="D673" t="s">
        <v>112</v>
      </c>
      <c r="E673" t="s">
        <v>73</v>
      </c>
      <c r="F673" s="0">
        <v>7</v>
      </c>
      <c r="G673" s="0">
        <v>11.87366771697998</v>
      </c>
      <c r="H673" s="0">
        <v>10.171167373657227</v>
      </c>
      <c r="I673" s="0">
        <v>-1.7025003433227539</v>
      </c>
      <c r="J673" s="0">
        <v>1.9394574165344238</v>
      </c>
      <c r="K673" s="0">
        <v>75.714286804199219</v>
      </c>
      <c r="L673" s="0">
        <v>-0.87782299518585205</v>
      </c>
      <c r="M673" s="0">
        <v>0</v>
      </c>
      <c r="N673" s="0">
        <v>0</v>
      </c>
      <c r="O673" s="0">
        <v>41.321956634521484</v>
      </c>
      <c r="P673" s="0">
        <v>30.866308212280273</v>
      </c>
      <c r="Q673" s="0">
        <v>-4.8926239013671875</v>
      </c>
      <c r="R673" s="0">
        <v>-4.1880149841308594</v>
      </c>
      <c r="S673" s="0">
        <v>-2.719552755355835</v>
      </c>
      <c r="T673" s="0">
        <v>-1.7025003433227539</v>
      </c>
      <c r="U673" s="0">
        <v>-0.68544787168502808</v>
      </c>
      <c r="V673" s="0">
        <v>0.78301435708999634</v>
      </c>
      <c r="W673" s="0">
        <v>1.4876232147216797</v>
      </c>
      <c r="X673" s="0">
        <v>0.083115674555301666</v>
      </c>
      <c r="Y673" s="0">
        <v>0.071198172867298126</v>
      </c>
      <c r="Z673" s="0">
        <v>-0.011917502619326115</v>
      </c>
      <c r="AA673" s="0">
        <v>0.013576202094554901</v>
      </c>
      <c r="AB673" s="0">
        <v>-0.034248366951942444</v>
      </c>
      <c r="AC673" s="0">
        <v>-0.02931610494852066</v>
      </c>
      <c r="AD673" s="0">
        <v>-0.019036870449781418</v>
      </c>
      <c r="AE673" s="0">
        <v>-0.011917502619326115</v>
      </c>
      <c r="AF673" s="0">
        <v>-0.0047981352545320988</v>
      </c>
      <c r="AG673" s="0">
        <v>0.0054811006411910057</v>
      </c>
      <c r="AH673" s="0">
        <v>0.010413362644612789</v>
      </c>
    </row>
    <row r="674" x14ac:dyDescent="0.4">
      <c r="A674" s="11" t="str">
        <f>Data[[#This Row],[category]]&amp;Data[[#This Row],[subcategory]]&amp;Data[[#This Row],[date]]&amp;Data[[#This Row],[hour]]</f>
        <v>Climate zonesMountain (2)9/1/201723</v>
      </c>
      <c r="B674" s="11" t="s">
        <v>154</v>
      </c>
      <c r="C674" t="s">
        <v>158</v>
      </c>
      <c r="D674" t="s">
        <v>112</v>
      </c>
      <c r="E674" t="s">
        <v>74</v>
      </c>
      <c r="F674" s="0">
        <v>7</v>
      </c>
      <c r="G674" s="0">
        <v>9.951106071472168</v>
      </c>
      <c r="H674" s="0">
        <v>8.8768692016601562</v>
      </c>
      <c r="I674" s="0">
        <v>-1.074236273765564</v>
      </c>
      <c r="J674" s="0">
        <v>1.4725815057754517</v>
      </c>
      <c r="K674" s="0">
        <v>75.571426391601563</v>
      </c>
      <c r="L674" s="0">
        <v>-0.72949188947677612</v>
      </c>
      <c r="M674" s="0">
        <v>0</v>
      </c>
      <c r="N674" s="0">
        <v>0</v>
      </c>
      <c r="O674" s="0">
        <v>41.321956634521484</v>
      </c>
      <c r="P674" s="0">
        <v>30.866308212280273</v>
      </c>
      <c r="Q674" s="0">
        <v>-3.4964172840118408</v>
      </c>
      <c r="R674" s="0">
        <v>-2.9614253044128418</v>
      </c>
      <c r="S674" s="0">
        <v>-1.8464587926864624</v>
      </c>
      <c r="T674" s="0">
        <v>-1.074236273765564</v>
      </c>
      <c r="U674" s="0">
        <v>-0.30201378464698792</v>
      </c>
      <c r="V674" s="0">
        <v>0.81295287609100342</v>
      </c>
      <c r="W674" s="0">
        <v>1.3479447364807129</v>
      </c>
      <c r="X674" s="0">
        <v>0.069657742977142334</v>
      </c>
      <c r="Y674" s="0">
        <v>0.062138084322214127</v>
      </c>
      <c r="Z674" s="0">
        <v>-0.0075196539983153343</v>
      </c>
      <c r="AA674" s="0">
        <v>0.010308070108294487</v>
      </c>
      <c r="AB674" s="0">
        <v>-0.024474920704960823</v>
      </c>
      <c r="AC674" s="0">
        <v>-0.020729977637529373</v>
      </c>
      <c r="AD674" s="0">
        <v>-0.01292521134018898</v>
      </c>
      <c r="AE674" s="0">
        <v>-0.0075196539983153343</v>
      </c>
      <c r="AF674" s="0">
        <v>-0.0021140966564416885</v>
      </c>
      <c r="AG674" s="0">
        <v>0.0056906691752374172</v>
      </c>
      <c r="AH674" s="0">
        <v>0.0094356127083301544</v>
      </c>
    </row>
    <row r="675" x14ac:dyDescent="0.4">
      <c r="A675" s="11" t="str">
        <f>Data[[#This Row],[category]]&amp;Data[[#This Row],[subcategory]]&amp;Data[[#This Row],[date]]&amp;Data[[#This Row],[hour]]</f>
        <v>Climate zonesMountain (2)9/1/201724</v>
      </c>
      <c r="B675" s="11" t="s">
        <v>154</v>
      </c>
      <c r="C675" t="s">
        <v>158</v>
      </c>
      <c r="D675" t="s">
        <v>112</v>
      </c>
      <c r="E675" t="s">
        <v>75</v>
      </c>
      <c r="F675" s="0">
        <v>7</v>
      </c>
      <c r="G675" s="0">
        <v>9.5714092254638672</v>
      </c>
      <c r="H675" s="0">
        <v>9.0675582885742187</v>
      </c>
      <c r="I675" s="0">
        <v>-0.50385099649429321</v>
      </c>
      <c r="J675" s="0">
        <v>0.95168793201446533</v>
      </c>
      <c r="K675" s="0">
        <v>74.142860412597656</v>
      </c>
      <c r="L675" s="0">
        <v>-0.52942878007888794</v>
      </c>
      <c r="M675" s="0">
        <v>0</v>
      </c>
      <c r="N675" s="0">
        <v>0</v>
      </c>
      <c r="O675" s="0">
        <v>41.321956634521484</v>
      </c>
      <c r="P675" s="0">
        <v>30.866308212280273</v>
      </c>
      <c r="Q675" s="0">
        <v>-2.0692384243011475</v>
      </c>
      <c r="R675" s="0">
        <v>-1.7234882116317749</v>
      </c>
      <c r="S675" s="0">
        <v>-1.002916693687439</v>
      </c>
      <c r="T675" s="0">
        <v>-0.50385099649429321</v>
      </c>
      <c r="U675" s="0">
        <v>-0.0047853570431470871</v>
      </c>
      <c r="V675" s="0">
        <v>0.7157861590385437</v>
      </c>
      <c r="W675" s="0">
        <v>1.0615363121032715</v>
      </c>
      <c r="X675" s="0">
        <v>0.066999867558479309</v>
      </c>
      <c r="Y675" s="0">
        <v>0.063472911715507507</v>
      </c>
      <c r="Z675" s="0">
        <v>-0.00352695700712502</v>
      </c>
      <c r="AA675" s="0">
        <v>0.0066618155688047409</v>
      </c>
      <c r="AB675" s="0">
        <v>-0.014484668150544167</v>
      </c>
      <c r="AC675" s="0">
        <v>-0.012064416892826557</v>
      </c>
      <c r="AD675" s="0">
        <v>-0.0070204166695475578</v>
      </c>
      <c r="AE675" s="0">
        <v>-0.00352695700712502</v>
      </c>
      <c r="AF675" s="0">
        <v>-3.3497508411528543e-005</v>
      </c>
      <c r="AG675" s="0">
        <v>0.0050105033442378044</v>
      </c>
      <c r="AH675" s="0">
        <v>0.0074307546019554138</v>
      </c>
    </row>
    <row r="676" x14ac:dyDescent="0.4">
      <c r="A676" s="11" t="str">
        <f>Data[[#This Row],[category]]&amp;Data[[#This Row],[subcategory]]&amp;Data[[#This Row],[date]]&amp;Data[[#This Row],[hour]]</f>
        <v>Climate zonesMountain (2)9/1/2017Avg. 11 to 6 pm</v>
      </c>
      <c r="B676" s="11" t="s">
        <v>154</v>
      </c>
      <c r="C676" t="s">
        <v>158</v>
      </c>
      <c r="D676" t="s">
        <v>112</v>
      </c>
      <c r="E676" t="s">
        <v>76</v>
      </c>
      <c r="F676" s="0">
        <v>7</v>
      </c>
      <c r="G676" s="0">
        <v>42.490245819091797</v>
      </c>
      <c r="H676" s="0">
        <v>41.321956634521484</v>
      </c>
      <c r="I676" s="0">
        <v>-1.1682915687561035</v>
      </c>
      <c r="J676" s="0">
        <v>3.1825745105743408</v>
      </c>
      <c r="K676" s="0">
        <v>98.530616760253906</v>
      </c>
      <c r="L676" s="0">
        <v>-0.36709010601043701</v>
      </c>
      <c r="M676" s="0">
        <v>0</v>
      </c>
      <c r="N676" s="0">
        <v>0</v>
      </c>
      <c r="O676" s="0"/>
      <c r="P676" s="0"/>
      <c r="Q676" s="0">
        <v>-6.403160572052002</v>
      </c>
      <c r="R676" s="0">
        <v>-5.246924877166748</v>
      </c>
      <c r="S676" s="0">
        <v>-2.8372352123260498</v>
      </c>
      <c r="T676" s="0">
        <v>-1.1682915687561035</v>
      </c>
      <c r="U676" s="0">
        <v>0.50065213441848755</v>
      </c>
      <c r="V676" s="0">
        <v>2.910341739654541</v>
      </c>
      <c r="W676" s="0">
        <v>4.0665774345397949</v>
      </c>
      <c r="X676" s="0">
        <v>0.29743170738220215</v>
      </c>
      <c r="Y676" s="0">
        <v>0.28925368189811707</v>
      </c>
      <c r="Z676" s="0">
        <v>-0.0081780413165688515</v>
      </c>
      <c r="AA676" s="0">
        <v>0.022278022021055222</v>
      </c>
      <c r="AB676" s="0">
        <v>-0.044822126626968384</v>
      </c>
      <c r="AC676" s="0">
        <v>-0.036728475242853165</v>
      </c>
      <c r="AD676" s="0">
        <v>-0.019860647618770599</v>
      </c>
      <c r="AE676" s="0">
        <v>-0.0081780413165688515</v>
      </c>
      <c r="AF676" s="0">
        <v>0.0035045647528022528</v>
      </c>
      <c r="AG676" s="0">
        <v>0.020372392609715462</v>
      </c>
      <c r="AH676" s="0">
        <v>0.028466043993830681</v>
      </c>
    </row>
    <row r="677" x14ac:dyDescent="0.4">
      <c r="A677" s="11" t="str">
        <f>Data[[#This Row],[category]]&amp;Data[[#This Row],[subcategory]]&amp;Data[[#This Row],[date]]&amp;Data[[#This Row],[hour]]</f>
        <v>Climate zonesMountain (2)9/1/2017Avg. 2 to 6pm</v>
      </c>
      <c r="B677" s="11" t="s">
        <v>154</v>
      </c>
      <c r="C677" t="s">
        <v>158</v>
      </c>
      <c r="D677" t="s">
        <v>112</v>
      </c>
      <c r="E677" t="s">
        <v>77</v>
      </c>
      <c r="F677" s="0">
        <v>7</v>
      </c>
      <c r="G677" s="0">
        <v>32.512210845947266</v>
      </c>
      <c r="H677" s="0">
        <v>30.866308212280273</v>
      </c>
      <c r="I677" s="0">
        <v>-1.6459039449691772</v>
      </c>
      <c r="J677" s="0">
        <v>3.1174962520599365</v>
      </c>
      <c r="K677" s="0">
        <v>98.214286804199219</v>
      </c>
      <c r="L677" s="0">
        <v>-0.52795696258544922</v>
      </c>
      <c r="M677" s="0">
        <v>0</v>
      </c>
      <c r="N677" s="0">
        <v>0</v>
      </c>
      <c r="O677" s="0"/>
      <c r="P677" s="0"/>
      <c r="Q677" s="0">
        <v>-6.7737288475036621</v>
      </c>
      <c r="R677" s="0">
        <v>-5.6411361694335938</v>
      </c>
      <c r="S677" s="0">
        <v>-3.2807204723358154</v>
      </c>
      <c r="T677" s="0">
        <v>-1.6459039449691772</v>
      </c>
      <c r="U677" s="0">
        <v>-0.011087312363088131</v>
      </c>
      <c r="V677" s="0">
        <v>2.3493282794952393</v>
      </c>
      <c r="W677" s="0">
        <v>3.4819209575653076</v>
      </c>
      <c r="X677" s="0">
        <v>0.22758547961711884</v>
      </c>
      <c r="Y677" s="0">
        <v>0.21606415510177612</v>
      </c>
      <c r="Z677" s="0">
        <v>-0.011521327309310436</v>
      </c>
      <c r="AA677" s="0">
        <v>0.021822473034262657</v>
      </c>
      <c r="AB677" s="0">
        <v>-0.047416102141141891</v>
      </c>
      <c r="AC677" s="0">
        <v>-0.039487950503826141</v>
      </c>
      <c r="AD677" s="0">
        <v>-0.022965043783187866</v>
      </c>
      <c r="AE677" s="0">
        <v>-0.011521327309310436</v>
      </c>
      <c r="AF677" s="0">
        <v>-7.7611264714505523e-005</v>
      </c>
      <c r="AG677" s="0">
        <v>0.016445297747850418</v>
      </c>
      <c r="AH677" s="0">
        <v>0.024373447522521019</v>
      </c>
    </row>
    <row r="678" x14ac:dyDescent="0.4">
      <c r="A678" s="11" t="str">
        <f>Data[[#This Row],[category]]&amp;Data[[#This Row],[subcategory]]&amp;Data[[#This Row],[date]]&amp;Data[[#This Row],[hour]]</f>
        <v>Climate zonesMountain (2)9/2/20171</v>
      </c>
      <c r="B678" s="11" t="s">
        <v>154</v>
      </c>
      <c r="C678" t="s">
        <v>158</v>
      </c>
      <c r="D678" t="s">
        <v>113</v>
      </c>
      <c r="E678" t="s">
        <v>40</v>
      </c>
      <c r="F678" s="0">
        <v>7</v>
      </c>
      <c r="G678" s="0">
        <v>9.2077016830444336</v>
      </c>
      <c r="H678" s="0">
        <v>8.6514339447021484</v>
      </c>
      <c r="I678" s="0">
        <v>-0.55626702308654785</v>
      </c>
      <c r="J678" s="0">
        <v>0.90357649326324463</v>
      </c>
      <c r="K678" s="0">
        <v>71.857139587402344</v>
      </c>
      <c r="L678" s="0">
        <v>-0.61562806367874146</v>
      </c>
      <c r="M678" s="0">
        <v>0</v>
      </c>
      <c r="N678" s="0">
        <v>0</v>
      </c>
      <c r="O678" s="0">
        <v>10.107278823852539</v>
      </c>
      <c r="P678" s="0">
        <v>10.475338935852051</v>
      </c>
      <c r="Q678" s="0">
        <v>-2.042518138885498</v>
      </c>
      <c r="R678" s="0">
        <v>-1.7142468690872192</v>
      </c>
      <c r="S678" s="0">
        <v>-1.0301029682159424</v>
      </c>
      <c r="T678" s="0">
        <v>-0.55626702308654785</v>
      </c>
      <c r="U678" s="0">
        <v>-0.082431048154830933</v>
      </c>
      <c r="V678" s="0">
        <v>0.60171282291412354</v>
      </c>
      <c r="W678" s="0">
        <v>0.92998403310775757</v>
      </c>
      <c r="X678" s="0">
        <v>0.064453914761543274</v>
      </c>
      <c r="Y678" s="0">
        <v>0.060560036450624466</v>
      </c>
      <c r="Z678" s="0">
        <v>-0.0038938692305237055</v>
      </c>
      <c r="AA678" s="0">
        <v>0.0063250353559851646</v>
      </c>
      <c r="AB678" s="0">
        <v>-0.014297626912593842</v>
      </c>
      <c r="AC678" s="0">
        <v>-0.011999728158116341</v>
      </c>
      <c r="AD678" s="0">
        <v>-0.0072107207961380482</v>
      </c>
      <c r="AE678" s="0">
        <v>-0.0038938692305237055</v>
      </c>
      <c r="AF678" s="0">
        <v>-0.00057701743207871914</v>
      </c>
      <c r="AG678" s="0">
        <v>0.0042119896970689297</v>
      </c>
      <c r="AH678" s="0">
        <v>0.0065098879858851433</v>
      </c>
    </row>
    <row r="679" x14ac:dyDescent="0.4">
      <c r="A679" s="11" t="str">
        <f>Data[[#This Row],[category]]&amp;Data[[#This Row],[subcategory]]&amp;Data[[#This Row],[date]]&amp;Data[[#This Row],[hour]]</f>
        <v>Climate zonesMountain (2)9/2/20172</v>
      </c>
      <c r="B679" s="11" t="s">
        <v>154</v>
      </c>
      <c r="C679" t="s">
        <v>158</v>
      </c>
      <c r="D679" t="s">
        <v>113</v>
      </c>
      <c r="E679" t="s">
        <v>41</v>
      </c>
      <c r="F679" s="0">
        <v>7</v>
      </c>
      <c r="G679" s="0">
        <v>9.4153966903686523</v>
      </c>
      <c r="H679" s="0">
        <v>8.2365198135375977</v>
      </c>
      <c r="I679" s="0">
        <v>-1.178876519203186</v>
      </c>
      <c r="J679" s="0">
        <v>1.1371117830276489</v>
      </c>
      <c r="K679" s="0">
        <v>69.428573608398438</v>
      </c>
      <c r="L679" s="0">
        <v>-1.0367287397384644</v>
      </c>
      <c r="M679" s="0">
        <v>0</v>
      </c>
      <c r="N679" s="0">
        <v>0</v>
      </c>
      <c r="O679" s="0">
        <v>10.107278823852539</v>
      </c>
      <c r="P679" s="0">
        <v>10.475338935852051</v>
      </c>
      <c r="Q679" s="0">
        <v>-3.0492589473724365</v>
      </c>
      <c r="R679" s="0">
        <v>-2.6361439228057861</v>
      </c>
      <c r="S679" s="0">
        <v>-1.7751785516738892</v>
      </c>
      <c r="T679" s="0">
        <v>-1.178876519203186</v>
      </c>
      <c r="U679" s="0">
        <v>-0.58257454633712769</v>
      </c>
      <c r="V679" s="0">
        <v>0.27839085459709167</v>
      </c>
      <c r="W679" s="0">
        <v>0.69150590896606445</v>
      </c>
      <c r="X679" s="0">
        <v>0.065907776355743408</v>
      </c>
      <c r="Y679" s="0">
        <v>0.057655639946460724</v>
      </c>
      <c r="Z679" s="0">
        <v>-0.0082521354779601097</v>
      </c>
      <c r="AA679" s="0">
        <v>0.0079597821459174156</v>
      </c>
      <c r="AB679" s="0">
        <v>-0.021344812586903572</v>
      </c>
      <c r="AC679" s="0">
        <v>-0.018453007563948631</v>
      </c>
      <c r="AD679" s="0">
        <v>-0.01242624968290329</v>
      </c>
      <c r="AE679" s="0">
        <v>-0.0082521354779601097</v>
      </c>
      <c r="AF679" s="0">
        <v>-0.0040780217386782169</v>
      </c>
      <c r="AG679" s="0">
        <v>0.0019487357931211591</v>
      </c>
      <c r="AH679" s="0">
        <v>0.0048405411653220654</v>
      </c>
    </row>
    <row r="680" x14ac:dyDescent="0.4">
      <c r="A680" s="11" t="str">
        <f>Data[[#This Row],[category]]&amp;Data[[#This Row],[subcategory]]&amp;Data[[#This Row],[date]]&amp;Data[[#This Row],[hour]]</f>
        <v>Climate zonesMountain (2)9/2/20173</v>
      </c>
      <c r="B680" s="11" t="s">
        <v>154</v>
      </c>
      <c r="C680" t="s">
        <v>158</v>
      </c>
      <c r="D680" t="s">
        <v>113</v>
      </c>
      <c r="E680" t="s">
        <v>42</v>
      </c>
      <c r="F680" s="0">
        <v>7</v>
      </c>
      <c r="G680" s="0">
        <v>8.6175928115844727</v>
      </c>
      <c r="H680" s="0">
        <v>7.3024806976318359</v>
      </c>
      <c r="I680" s="0">
        <v>-1.3151122331619263</v>
      </c>
      <c r="J680" s="0">
        <v>1.1495808362960815</v>
      </c>
      <c r="K680" s="0">
        <v>70.142860412597656</v>
      </c>
      <c r="L680" s="0">
        <v>-1.1439927816390991</v>
      </c>
      <c r="M680" s="0">
        <v>0</v>
      </c>
      <c r="N680" s="0">
        <v>0</v>
      </c>
      <c r="O680" s="0">
        <v>10.107278823852539</v>
      </c>
      <c r="P680" s="0">
        <v>10.475338935852051</v>
      </c>
      <c r="Q680" s="0">
        <v>-3.2060043811798096</v>
      </c>
      <c r="R680" s="0">
        <v>-2.7883594036102295</v>
      </c>
      <c r="S680" s="0">
        <v>-1.9179530143737793</v>
      </c>
      <c r="T680" s="0">
        <v>-1.3151122331619263</v>
      </c>
      <c r="U680" s="0">
        <v>-0.71227145195007324</v>
      </c>
      <c r="V680" s="0">
        <v>0.15813489258289337</v>
      </c>
      <c r="W680" s="0">
        <v>0.57577997446060181</v>
      </c>
      <c r="X680" s="0">
        <v>0.060323148965835571</v>
      </c>
      <c r="Y680" s="0">
        <v>0.051117364317178726</v>
      </c>
      <c r="Z680" s="0">
        <v>-0.0092057855799794197</v>
      </c>
      <c r="AA680" s="0">
        <v>0.0080470656976103783</v>
      </c>
      <c r="AB680" s="0">
        <v>-0.022442031651735306</v>
      </c>
      <c r="AC680" s="0">
        <v>-0.019518515095114708</v>
      </c>
      <c r="AD680" s="0">
        <v>-0.013425670564174652</v>
      </c>
      <c r="AE680" s="0">
        <v>-0.0092057855799794197</v>
      </c>
      <c r="AF680" s="0">
        <v>-0.0049859001301229</v>
      </c>
      <c r="AG680" s="0">
        <v>0.0011069440515711904</v>
      </c>
      <c r="AH680" s="0">
        <v>0.0040304595604538918</v>
      </c>
    </row>
    <row r="681" x14ac:dyDescent="0.4">
      <c r="A681" s="11" t="str">
        <f>Data[[#This Row],[category]]&amp;Data[[#This Row],[subcategory]]&amp;Data[[#This Row],[date]]&amp;Data[[#This Row],[hour]]</f>
        <v>Climate zonesMountain (2)9/2/20174</v>
      </c>
      <c r="B681" s="11" t="s">
        <v>154</v>
      </c>
      <c r="C681" t="s">
        <v>158</v>
      </c>
      <c r="D681" t="s">
        <v>113</v>
      </c>
      <c r="E681" t="s">
        <v>43</v>
      </c>
      <c r="F681" s="0">
        <v>7</v>
      </c>
      <c r="G681" s="0">
        <v>8.7552175521850586</v>
      </c>
      <c r="H681" s="0">
        <v>7.4555702209472656</v>
      </c>
      <c r="I681" s="0">
        <v>-1.2996478080749512</v>
      </c>
      <c r="J681" s="0">
        <v>1.1614787578582764</v>
      </c>
      <c r="K681" s="0">
        <v>70.571426391601562</v>
      </c>
      <c r="L681" s="0">
        <v>-1.1189595460891724</v>
      </c>
      <c r="M681" s="0">
        <v>0</v>
      </c>
      <c r="N681" s="0">
        <v>0</v>
      </c>
      <c r="O681" s="0">
        <v>10.107278823852539</v>
      </c>
      <c r="P681" s="0">
        <v>10.475338935852051</v>
      </c>
      <c r="Q681" s="0">
        <v>-3.2101104259490967</v>
      </c>
      <c r="R681" s="0">
        <v>-2.7881426811218262</v>
      </c>
      <c r="S681" s="0">
        <v>-1.9087278842926025</v>
      </c>
      <c r="T681" s="0">
        <v>-1.2996478080749512</v>
      </c>
      <c r="U681" s="0">
        <v>-0.6905677318572998</v>
      </c>
      <c r="V681" s="0">
        <v>0.18884710967540741</v>
      </c>
      <c r="W681" s="0">
        <v>0.61081475019454956</v>
      </c>
      <c r="X681" s="0">
        <v>0.061286523938179016</v>
      </c>
      <c r="Y681" s="0">
        <v>0.052188992500305176</v>
      </c>
      <c r="Z681" s="0">
        <v>-0.0090975342318415642</v>
      </c>
      <c r="AA681" s="0">
        <v>0.0081303510814905167</v>
      </c>
      <c r="AB681" s="0">
        <v>-0.022470772266387939</v>
      </c>
      <c r="AC681" s="0">
        <v>-0.019516998901963234</v>
      </c>
      <c r="AD681" s="0">
        <v>-0.013361094519495964</v>
      </c>
      <c r="AE681" s="0">
        <v>-0.0090975342318415642</v>
      </c>
      <c r="AF681" s="0">
        <v>-0.0048339739441871643</v>
      </c>
      <c r="AG681" s="0">
        <v>0.0013219299726188183</v>
      </c>
      <c r="AH681" s="0">
        <v>0.0042757033370435238</v>
      </c>
    </row>
    <row r="682" x14ac:dyDescent="0.4">
      <c r="A682" s="11" t="str">
        <f>Data[[#This Row],[category]]&amp;Data[[#This Row],[subcategory]]&amp;Data[[#This Row],[date]]&amp;Data[[#This Row],[hour]]</f>
        <v>Climate zonesMountain (2)9/2/20175</v>
      </c>
      <c r="B682" s="11" t="s">
        <v>154</v>
      </c>
      <c r="C682" t="s">
        <v>158</v>
      </c>
      <c r="D682" t="s">
        <v>113</v>
      </c>
      <c r="E682" t="s">
        <v>44</v>
      </c>
      <c r="F682" s="0">
        <v>7</v>
      </c>
      <c r="G682" s="0">
        <v>8.2264137268066406</v>
      </c>
      <c r="H682" s="0">
        <v>6.9052271842956543</v>
      </c>
      <c r="I682" s="0">
        <v>-1.3211861848831177</v>
      </c>
      <c r="J682" s="0">
        <v>1.4893778562545776</v>
      </c>
      <c r="K682" s="0">
        <v>69.142860412597656</v>
      </c>
      <c r="L682" s="0">
        <v>-0.88707250356674194</v>
      </c>
      <c r="M682" s="0">
        <v>0</v>
      </c>
      <c r="N682" s="0">
        <v>0</v>
      </c>
      <c r="O682" s="0">
        <v>10.107278823852539</v>
      </c>
      <c r="P682" s="0">
        <v>10.475338935852051</v>
      </c>
      <c r="Q682" s="0">
        <v>-3.7709946632385254</v>
      </c>
      <c r="R682" s="0">
        <v>-3.229900598526001</v>
      </c>
      <c r="S682" s="0">
        <v>-2.1022167205810547</v>
      </c>
      <c r="T682" s="0">
        <v>-1.3211861848831177</v>
      </c>
      <c r="U682" s="0">
        <v>-0.54015564918518066</v>
      </c>
      <c r="V682" s="0">
        <v>0.58752834796905518</v>
      </c>
      <c r="W682" s="0">
        <v>1.1286224126815796</v>
      </c>
      <c r="X682" s="0">
        <v>0.057584896683692932</v>
      </c>
      <c r="Y682" s="0">
        <v>0.048336591571569443</v>
      </c>
      <c r="Z682" s="0">
        <v>-0.0092483032494783401</v>
      </c>
      <c r="AA682" s="0">
        <v>0.010425644926726818</v>
      </c>
      <c r="AB682" s="0">
        <v>-0.026396963745355606</v>
      </c>
      <c r="AC682" s="0">
        <v>-0.022609304636716843</v>
      </c>
      <c r="AD682" s="0">
        <v>-0.014715516939759254</v>
      </c>
      <c r="AE682" s="0">
        <v>-0.0092483032494783401</v>
      </c>
      <c r="AF682" s="0">
        <v>-0.0037810897920280695</v>
      </c>
      <c r="AG682" s="0">
        <v>0.0041126981377601624</v>
      </c>
      <c r="AH682" s="0">
        <v>0.0079003563150763512</v>
      </c>
    </row>
    <row r="683" x14ac:dyDescent="0.4">
      <c r="A683" s="11" t="str">
        <f>Data[[#This Row],[category]]&amp;Data[[#This Row],[subcategory]]&amp;Data[[#This Row],[date]]&amp;Data[[#This Row],[hour]]</f>
        <v>Climate zonesMountain (2)9/2/20176</v>
      </c>
      <c r="B683" s="11" t="s">
        <v>154</v>
      </c>
      <c r="C683" t="s">
        <v>158</v>
      </c>
      <c r="D683" t="s">
        <v>113</v>
      </c>
      <c r="E683" t="s">
        <v>45</v>
      </c>
      <c r="F683" s="0">
        <v>7</v>
      </c>
      <c r="G683" s="0">
        <v>7.7654056549072266</v>
      </c>
      <c r="H683" s="0">
        <v>6.4764266014099121</v>
      </c>
      <c r="I683" s="0">
        <v>-1.2889790534973145</v>
      </c>
      <c r="J683" s="0">
        <v>1.2626219987869263</v>
      </c>
      <c r="K683" s="0">
        <v>69.142860412597656</v>
      </c>
      <c r="L683" s="0">
        <v>-1.0208748579025269</v>
      </c>
      <c r="M683" s="0">
        <v>0</v>
      </c>
      <c r="N683" s="0">
        <v>0</v>
      </c>
      <c r="O683" s="0">
        <v>10.107278823852539</v>
      </c>
      <c r="P683" s="0">
        <v>10.475338935852051</v>
      </c>
      <c r="Q683" s="0">
        <v>-3.3658075332641602</v>
      </c>
      <c r="R683" s="0">
        <v>-2.9070942401885986</v>
      </c>
      <c r="S683" s="0">
        <v>-1.9510986804962158</v>
      </c>
      <c r="T683" s="0">
        <v>-1.2889790534973145</v>
      </c>
      <c r="U683" s="0">
        <v>-0.62685942649841309</v>
      </c>
      <c r="V683" s="0">
        <v>0.32913613319396973</v>
      </c>
      <c r="W683" s="0">
        <v>0.7878493070602417</v>
      </c>
      <c r="X683" s="0">
        <v>0.05435783788561821</v>
      </c>
      <c r="Y683" s="0">
        <v>0.045334987342357635</v>
      </c>
      <c r="Z683" s="0">
        <v>-0.0090228533372282982</v>
      </c>
      <c r="AA683" s="0">
        <v>0.0088383536785840988</v>
      </c>
      <c r="AB683" s="0">
        <v>-0.023560650646686554</v>
      </c>
      <c r="AC683" s="0">
        <v>-0.020349659025669098</v>
      </c>
      <c r="AD683" s="0">
        <v>-0.013657690957188606</v>
      </c>
      <c r="AE683" s="0">
        <v>-0.0090228533372282982</v>
      </c>
      <c r="AF683" s="0">
        <v>-0.0043880161829292774</v>
      </c>
      <c r="AG683" s="0">
        <v>0.0023039525840431452</v>
      </c>
      <c r="AH683" s="0">
        <v>0.0055149449035525322</v>
      </c>
    </row>
    <row r="684" x14ac:dyDescent="0.4">
      <c r="A684" s="11" t="str">
        <f>Data[[#This Row],[category]]&amp;Data[[#This Row],[subcategory]]&amp;Data[[#This Row],[date]]&amp;Data[[#This Row],[hour]]</f>
        <v>Climate zonesMountain (2)9/2/20177</v>
      </c>
      <c r="B684" s="11" t="s">
        <v>154</v>
      </c>
      <c r="C684" t="s">
        <v>158</v>
      </c>
      <c r="D684" t="s">
        <v>113</v>
      </c>
      <c r="E684" t="s">
        <v>59</v>
      </c>
      <c r="F684" s="0">
        <v>7</v>
      </c>
      <c r="G684" s="0">
        <v>6.116884708404541</v>
      </c>
      <c r="H684" s="0">
        <v>5.8572807312011719</v>
      </c>
      <c r="I684" s="0">
        <v>-0.25960412621498108</v>
      </c>
      <c r="J684" s="0">
        <v>1.215514063835144</v>
      </c>
      <c r="K684" s="0">
        <v>70.714286804199219</v>
      </c>
      <c r="L684" s="0">
        <v>-0.2135755866765976</v>
      </c>
      <c r="M684" s="0">
        <v>0</v>
      </c>
      <c r="N684" s="0">
        <v>0</v>
      </c>
      <c r="O684" s="0">
        <v>10.107278823852539</v>
      </c>
      <c r="P684" s="0">
        <v>10.475338935852051</v>
      </c>
      <c r="Q684" s="0">
        <v>-2.2589468955993652</v>
      </c>
      <c r="R684" s="0">
        <v>-1.8173481225967407</v>
      </c>
      <c r="S684" s="0">
        <v>-0.89702033996582031</v>
      </c>
      <c r="T684" s="0">
        <v>-0.25960412621498108</v>
      </c>
      <c r="U684" s="0">
        <v>0.37781205773353577</v>
      </c>
      <c r="V684" s="0">
        <v>1.2981398105621338</v>
      </c>
      <c r="W684" s="0">
        <v>1.7397385835647583</v>
      </c>
      <c r="X684" s="0">
        <v>0.042818192392587662</v>
      </c>
      <c r="Y684" s="0">
        <v>0.041000965982675552</v>
      </c>
      <c r="Z684" s="0">
        <v>-0.0018172288546338677</v>
      </c>
      <c r="AA684" s="0">
        <v>0.0085085984319448471</v>
      </c>
      <c r="AB684" s="0">
        <v>-0.015812627971172333</v>
      </c>
      <c r="AC684" s="0">
        <v>-0.012721436098217964</v>
      </c>
      <c r="AD684" s="0">
        <v>-0.0062791421078145504</v>
      </c>
      <c r="AE684" s="0">
        <v>-0.0018172288546338677</v>
      </c>
      <c r="AF684" s="0">
        <v>0.0026446846313774586</v>
      </c>
      <c r="AG684" s="0">
        <v>0.0090869786217808723</v>
      </c>
      <c r="AH684" s="0">
        <v>0.012178170494735241</v>
      </c>
    </row>
    <row r="685" x14ac:dyDescent="0.4">
      <c r="A685" s="11" t="str">
        <f>Data[[#This Row],[category]]&amp;Data[[#This Row],[subcategory]]&amp;Data[[#This Row],[date]]&amp;Data[[#This Row],[hour]]</f>
        <v>Climate zonesMountain (2)9/2/20178</v>
      </c>
      <c r="B685" s="11" t="s">
        <v>154</v>
      </c>
      <c r="C685" t="s">
        <v>158</v>
      </c>
      <c r="D685" t="s">
        <v>113</v>
      </c>
      <c r="E685" t="s">
        <v>60</v>
      </c>
      <c r="F685" s="0">
        <v>7</v>
      </c>
      <c r="G685" s="0">
        <v>4.8240170478820801</v>
      </c>
      <c r="H685" s="0">
        <v>5.9269700050354004</v>
      </c>
      <c r="I685" s="0">
        <v>1.1029528379440308</v>
      </c>
      <c r="J685" s="0">
        <v>1.1567052602767944</v>
      </c>
      <c r="K685" s="0">
        <v>79</v>
      </c>
      <c r="L685" s="0">
        <v>0.9535297155380249</v>
      </c>
      <c r="M685" s="0">
        <v>0</v>
      </c>
      <c r="N685" s="0">
        <v>0</v>
      </c>
      <c r="O685" s="0">
        <v>10.107278823852539</v>
      </c>
      <c r="P685" s="0">
        <v>10.475338935852051</v>
      </c>
      <c r="Q685" s="0">
        <v>-0.79965800046920776</v>
      </c>
      <c r="R685" s="0">
        <v>-0.37942460179328918</v>
      </c>
      <c r="S685" s="0">
        <v>0.49637600779533386</v>
      </c>
      <c r="T685" s="0">
        <v>1.1029528379440308</v>
      </c>
      <c r="U685" s="0">
        <v>1.7095296382904053</v>
      </c>
      <c r="V685" s="0">
        <v>2.5853302478790283</v>
      </c>
      <c r="W685" s="0">
        <v>3.0055637359619141</v>
      </c>
      <c r="X685" s="0">
        <v>0.033768121153116226</v>
      </c>
      <c r="Y685" s="0">
        <v>0.041488789021968842</v>
      </c>
      <c r="Z685" s="0">
        <v>0.0077206697314977646</v>
      </c>
      <c r="AA685" s="0">
        <v>0.0080969370901584625</v>
      </c>
      <c r="AB685" s="0">
        <v>-0.0055976067669689655</v>
      </c>
      <c r="AC685" s="0">
        <v>-0.0026559727266430855</v>
      </c>
      <c r="AD685" s="0">
        <v>0.0034746318124234676</v>
      </c>
      <c r="AE685" s="0">
        <v>0.0077206697314977646</v>
      </c>
      <c r="AF685" s="0">
        <v>0.011966708116233349</v>
      </c>
      <c r="AG685" s="0">
        <v>0.01809731125831604</v>
      </c>
      <c r="AH685" s="0">
        <v>0.021038945764303207</v>
      </c>
    </row>
    <row r="686" x14ac:dyDescent="0.4">
      <c r="A686" s="11" t="str">
        <f>Data[[#This Row],[category]]&amp;Data[[#This Row],[subcategory]]&amp;Data[[#This Row],[date]]&amp;Data[[#This Row],[hour]]</f>
        <v>Climate zonesMountain (2)9/2/20179</v>
      </c>
      <c r="B686" s="11" t="s">
        <v>154</v>
      </c>
      <c r="C686" t="s">
        <v>158</v>
      </c>
      <c r="D686" t="s">
        <v>113</v>
      </c>
      <c r="E686" t="s">
        <v>61</v>
      </c>
      <c r="F686" s="0">
        <v>7</v>
      </c>
      <c r="G686" s="0">
        <v>4.5946550369262695</v>
      </c>
      <c r="H686" s="0">
        <v>6.4660038948059082</v>
      </c>
      <c r="I686" s="0">
        <v>1.8713488578796387</v>
      </c>
      <c r="J686" s="0">
        <v>1.1315509080886841</v>
      </c>
      <c r="K686" s="0">
        <v>88.428573608398438</v>
      </c>
      <c r="L686" s="0">
        <v>1.6537911891937256</v>
      </c>
      <c r="M686" s="0">
        <v>1</v>
      </c>
      <c r="N686" s="0">
        <v>0</v>
      </c>
      <c r="O686" s="0">
        <v>10.107278823852539</v>
      </c>
      <c r="P686" s="0">
        <v>10.475338935852051</v>
      </c>
      <c r="Q686" s="0">
        <v>0.010113243013620377</v>
      </c>
      <c r="R686" s="0">
        <v>0.42120802402496338</v>
      </c>
      <c r="S686" s="0">
        <v>1.2779629230499268</v>
      </c>
      <c r="T686" s="0">
        <v>1.8713488578796387</v>
      </c>
      <c r="U686" s="0">
        <v>2.4647347927093506</v>
      </c>
      <c r="V686" s="0">
        <v>3.3214898109436035</v>
      </c>
      <c r="W686" s="0">
        <v>3.7325844764709473</v>
      </c>
      <c r="X686" s="0">
        <v>0.032162584364414215</v>
      </c>
      <c r="Y686" s="0">
        <v>0.045262027531862259</v>
      </c>
      <c r="Z686" s="0">
        <v>0.013099442236125469</v>
      </c>
      <c r="AA686" s="0">
        <v>0.0079208565875887871</v>
      </c>
      <c r="AB686" s="0">
        <v>7.0792550104670227e-005</v>
      </c>
      <c r="AC686" s="0">
        <v>0.0029484559781849384</v>
      </c>
      <c r="AD686" s="0">
        <v>0.0089457407593727112</v>
      </c>
      <c r="AE686" s="0">
        <v>0.013099442236125469</v>
      </c>
      <c r="AF686" s="0">
        <v>0.017253143712878227</v>
      </c>
      <c r="AG686" s="0">
        <v>0.023250428959727287</v>
      </c>
      <c r="AH686" s="0">
        <v>0.026128092780709267</v>
      </c>
    </row>
    <row r="687" x14ac:dyDescent="0.4">
      <c r="A687" s="11" t="str">
        <f>Data[[#This Row],[category]]&amp;Data[[#This Row],[subcategory]]&amp;Data[[#This Row],[date]]&amp;Data[[#This Row],[hour]]</f>
        <v>Climate zonesMountain (2)9/2/201710</v>
      </c>
      <c r="B687" s="11" t="s">
        <v>154</v>
      </c>
      <c r="C687" t="s">
        <v>158</v>
      </c>
      <c r="D687" t="s">
        <v>113</v>
      </c>
      <c r="E687" t="s">
        <v>62</v>
      </c>
      <c r="F687" s="0">
        <v>7</v>
      </c>
      <c r="G687" s="0">
        <v>7.722806453704834</v>
      </c>
      <c r="H687" s="0">
        <v>7.5007290840148926</v>
      </c>
      <c r="I687" s="0">
        <v>-0.2220776379108429</v>
      </c>
      <c r="J687" s="0">
        <v>0.66771602630615234</v>
      </c>
      <c r="K687" s="0">
        <v>88.714286804199219</v>
      </c>
      <c r="L687" s="0">
        <v>-0.33259293437004089</v>
      </c>
      <c r="M687" s="0">
        <v>0</v>
      </c>
      <c r="N687" s="0">
        <v>0</v>
      </c>
      <c r="O687" s="0">
        <v>10.107278823852539</v>
      </c>
      <c r="P687" s="0">
        <v>10.475338935852051</v>
      </c>
      <c r="Q687" s="0">
        <v>-1.3203728199005127</v>
      </c>
      <c r="R687" s="0">
        <v>-1.0777901411056519</v>
      </c>
      <c r="S687" s="0">
        <v>-0.57222825288772583</v>
      </c>
      <c r="T687" s="0">
        <v>-0.2220776379108429</v>
      </c>
      <c r="U687" s="0">
        <v>0.12807299196720123</v>
      </c>
      <c r="V687" s="0">
        <v>0.63363486528396606</v>
      </c>
      <c r="W687" s="0">
        <v>0.87621748447418213</v>
      </c>
      <c r="X687" s="0">
        <v>0.054059647023677826</v>
      </c>
      <c r="Y687" s="0">
        <v>0.052505102008581161</v>
      </c>
      <c r="Z687" s="0">
        <v>-0.0015545435016974807</v>
      </c>
      <c r="AA687" s="0">
        <v>0.0046740123070776463</v>
      </c>
      <c r="AB687" s="0">
        <v>-0.0092426091432571411</v>
      </c>
      <c r="AC687" s="0">
        <v>-0.007544531486928463</v>
      </c>
      <c r="AD687" s="0">
        <v>-0.0040055979043245316</v>
      </c>
      <c r="AE687" s="0">
        <v>-0.0015545435016974807</v>
      </c>
      <c r="AF687" s="0">
        <v>0.00089651095913723111</v>
      </c>
      <c r="AG687" s="0">
        <v>0.004435444250702858</v>
      </c>
      <c r="AH687" s="0">
        <v>0.0061335223726928234</v>
      </c>
    </row>
    <row r="688" x14ac:dyDescent="0.4">
      <c r="A688" s="11" t="str">
        <f>Data[[#This Row],[category]]&amp;Data[[#This Row],[subcategory]]&amp;Data[[#This Row],[date]]&amp;Data[[#This Row],[hour]]</f>
        <v>Climate zonesMountain (2)9/2/201711</v>
      </c>
      <c r="B688" s="11" t="s">
        <v>154</v>
      </c>
      <c r="C688" t="s">
        <v>158</v>
      </c>
      <c r="D688" t="s">
        <v>113</v>
      </c>
      <c r="E688" t="s">
        <v>63</v>
      </c>
      <c r="F688" s="0">
        <v>7</v>
      </c>
      <c r="G688" s="0">
        <v>8.3014135360717773</v>
      </c>
      <c r="H688" s="0">
        <v>8.5234918594360352</v>
      </c>
      <c r="I688" s="0">
        <v>0.22207827866077423</v>
      </c>
      <c r="J688" s="0">
        <v>0.667716383934021</v>
      </c>
      <c r="K688" s="0">
        <v>91.857139587402344</v>
      </c>
      <c r="L688" s="0">
        <v>0.33259370923042297</v>
      </c>
      <c r="M688" s="0">
        <v>0</v>
      </c>
      <c r="N688" s="0">
        <v>0</v>
      </c>
      <c r="O688" s="0">
        <v>10.107278823852539</v>
      </c>
      <c r="P688" s="0">
        <v>10.475338935852051</v>
      </c>
      <c r="Q688" s="0">
        <v>-0.87621742486953735</v>
      </c>
      <c r="R688" s="0">
        <v>-0.63363468647003174</v>
      </c>
      <c r="S688" s="0">
        <v>-0.12807253003120422</v>
      </c>
      <c r="T688" s="0">
        <v>0.22207827866077423</v>
      </c>
      <c r="U688" s="0">
        <v>0.57222908735275269</v>
      </c>
      <c r="V688" s="0">
        <v>1.0777912139892578</v>
      </c>
      <c r="W688" s="0">
        <v>1.3203740119934082</v>
      </c>
      <c r="X688" s="0">
        <v>0.058109894394874573</v>
      </c>
      <c r="Y688" s="0">
        <v>0.059664443135261536</v>
      </c>
      <c r="Z688" s="0">
        <v>0.0015545479254797101</v>
      </c>
      <c r="AA688" s="0">
        <v>0.0046740146353840828</v>
      </c>
      <c r="AB688" s="0">
        <v>-0.0061335219070315361</v>
      </c>
      <c r="AC688" s="0">
        <v>-0.004435442853718996</v>
      </c>
      <c r="AD688" s="0">
        <v>-0.00089650775771588087</v>
      </c>
      <c r="AE688" s="0">
        <v>0.0015545479254797101</v>
      </c>
      <c r="AF688" s="0">
        <v>0.0040056034922599792</v>
      </c>
      <c r="AG688" s="0">
        <v>0.0075445384718477726</v>
      </c>
      <c r="AH688" s="0">
        <v>0.0092426175251603127</v>
      </c>
    </row>
    <row r="689" x14ac:dyDescent="0.4">
      <c r="A689" s="11" t="str">
        <f>Data[[#This Row],[category]]&amp;Data[[#This Row],[subcategory]]&amp;Data[[#This Row],[date]]&amp;Data[[#This Row],[hour]]</f>
        <v>Climate zonesMountain (2)9/2/201712</v>
      </c>
      <c r="B689" s="11" t="s">
        <v>154</v>
      </c>
      <c r="C689" t="s">
        <v>158</v>
      </c>
      <c r="D689" t="s">
        <v>113</v>
      </c>
      <c r="E689" t="s">
        <v>64</v>
      </c>
      <c r="F689" s="0">
        <v>7</v>
      </c>
      <c r="G689" s="0">
        <v>11.565614700317383</v>
      </c>
      <c r="H689" s="0">
        <v>8.941645622253418</v>
      </c>
      <c r="I689" s="0">
        <v>-2.6239690780639648</v>
      </c>
      <c r="J689" s="0">
        <v>1.1182980537414551</v>
      </c>
      <c r="K689" s="0">
        <v>93.428573608398438</v>
      </c>
      <c r="L689" s="0">
        <v>-2.3463950157165527</v>
      </c>
      <c r="M689" s="0">
        <v>1</v>
      </c>
      <c r="N689" s="0">
        <v>1</v>
      </c>
      <c r="O689" s="0">
        <v>10.107278823852539</v>
      </c>
      <c r="P689" s="0">
        <v>10.475338935852051</v>
      </c>
      <c r="Q689" s="0">
        <v>-4.4634056091308594</v>
      </c>
      <c r="R689" s="0">
        <v>-4.0571255683898926</v>
      </c>
      <c r="S689" s="0">
        <v>-3.2104051113128662</v>
      </c>
      <c r="T689" s="0">
        <v>-2.6239690780639648</v>
      </c>
      <c r="U689" s="0">
        <v>-2.0375330448150635</v>
      </c>
      <c r="V689" s="0">
        <v>-1.1908124685287476</v>
      </c>
      <c r="W689" s="0">
        <v>-0.78453248739242554</v>
      </c>
      <c r="X689" s="0">
        <v>0.080959305167198181</v>
      </c>
      <c r="Y689" s="0">
        <v>0.062591522932052612</v>
      </c>
      <c r="Z689" s="0">
        <v>-0.018367784097790718</v>
      </c>
      <c r="AA689" s="0">
        <v>0.0078280866146087646</v>
      </c>
      <c r="AB689" s="0">
        <v>-0.031243840232491493</v>
      </c>
      <c r="AC689" s="0">
        <v>-0.028399880975484848</v>
      </c>
      <c r="AD689" s="0">
        <v>-0.022472836077213287</v>
      </c>
      <c r="AE689" s="0">
        <v>-0.018367784097790718</v>
      </c>
      <c r="AF689" s="0">
        <v>-0.014262731187045574</v>
      </c>
      <c r="AG689" s="0">
        <v>-0.0083356872200965881</v>
      </c>
      <c r="AH689" s="0">
        <v>-0.0054917274974286556</v>
      </c>
    </row>
    <row r="690" x14ac:dyDescent="0.4">
      <c r="A690" s="11" t="str">
        <f>Data[[#This Row],[category]]&amp;Data[[#This Row],[subcategory]]&amp;Data[[#This Row],[date]]&amp;Data[[#This Row],[hour]]</f>
        <v>Climate zonesMountain (2)9/2/201713</v>
      </c>
      <c r="B690" s="11" t="s">
        <v>154</v>
      </c>
      <c r="C690" t="s">
        <v>158</v>
      </c>
      <c r="D690" t="s">
        <v>113</v>
      </c>
      <c r="E690" t="s">
        <v>65</v>
      </c>
      <c r="F690" s="0">
        <v>7</v>
      </c>
      <c r="G690" s="0">
        <v>13.973868370056152</v>
      </c>
      <c r="H690" s="0">
        <v>9.8021974563598633</v>
      </c>
      <c r="I690" s="0">
        <v>-4.1716704368591309</v>
      </c>
      <c r="J690" s="0">
        <v>1.3462587594985962</v>
      </c>
      <c r="K690" s="0">
        <v>93.857139587402344</v>
      </c>
      <c r="L690" s="0">
        <v>-3.0987136363983154</v>
      </c>
      <c r="M690" s="0">
        <v>1</v>
      </c>
      <c r="N690" s="0">
        <v>1</v>
      </c>
      <c r="O690" s="0">
        <v>10.107278823852539</v>
      </c>
      <c r="P690" s="0">
        <v>10.475338935852051</v>
      </c>
      <c r="Q690" s="0">
        <v>-6.3860688209533691</v>
      </c>
      <c r="R690" s="0">
        <v>-5.896970272064209</v>
      </c>
      <c r="S690" s="0">
        <v>-4.8776493072509766</v>
      </c>
      <c r="T690" s="0">
        <v>-4.1716704368591309</v>
      </c>
      <c r="U690" s="0">
        <v>-3.4656915664672852</v>
      </c>
      <c r="V690" s="0">
        <v>-2.4463703632354736</v>
      </c>
      <c r="W690" s="0">
        <v>-1.9572718143463135</v>
      </c>
      <c r="X690" s="0">
        <v>0.097817078232765198</v>
      </c>
      <c r="Y690" s="0">
        <v>0.0686153843998909</v>
      </c>
      <c r="Z690" s="0">
        <v>-0.029201693832874298</v>
      </c>
      <c r="AA690" s="0">
        <v>0.0094238109886646271</v>
      </c>
      <c r="AB690" s="0">
        <v>-0.044702485203742981</v>
      </c>
      <c r="AC690" s="0">
        <v>-0.041278794407844543</v>
      </c>
      <c r="AD690" s="0">
        <v>-0.034143544733524323</v>
      </c>
      <c r="AE690" s="0">
        <v>-0.029201693832874298</v>
      </c>
      <c r="AF690" s="0">
        <v>-0.024259842932224274</v>
      </c>
      <c r="AG690" s="0">
        <v>-0.017124593257904053</v>
      </c>
      <c r="AH690" s="0">
        <v>-0.013700904324650764</v>
      </c>
    </row>
    <row r="691" x14ac:dyDescent="0.4">
      <c r="A691" s="11" t="str">
        <f>Data[[#This Row],[category]]&amp;Data[[#This Row],[subcategory]]&amp;Data[[#This Row],[date]]&amp;Data[[#This Row],[hour]]</f>
        <v>Climate zonesMountain (2)9/2/201714</v>
      </c>
      <c r="B691" s="11" t="s">
        <v>154</v>
      </c>
      <c r="C691" t="s">
        <v>158</v>
      </c>
      <c r="D691" t="s">
        <v>113</v>
      </c>
      <c r="E691" t="s">
        <v>66</v>
      </c>
      <c r="F691" s="0">
        <v>7</v>
      </c>
      <c r="G691" s="0">
        <v>13.635119438171387</v>
      </c>
      <c r="H691" s="0">
        <v>10.105749130249023</v>
      </c>
      <c r="I691" s="0">
        <v>-3.5293705463409424</v>
      </c>
      <c r="J691" s="0">
        <v>2.3697500228881836</v>
      </c>
      <c r="K691" s="0">
        <v>94.142860412597656</v>
      </c>
      <c r="L691" s="0">
        <v>-1.4893429279327393</v>
      </c>
      <c r="M691" s="0">
        <v>0</v>
      </c>
      <c r="N691" s="0">
        <v>0</v>
      </c>
      <c r="O691" s="0">
        <v>10.107278823852539</v>
      </c>
      <c r="P691" s="0">
        <v>10.475338935852051</v>
      </c>
      <c r="Q691" s="0">
        <v>-7.4272623062133789</v>
      </c>
      <c r="R691" s="0">
        <v>-6.5663275718688965</v>
      </c>
      <c r="S691" s="0">
        <v>-4.7720685005187988</v>
      </c>
      <c r="T691" s="0">
        <v>-3.5293705463409424</v>
      </c>
      <c r="U691" s="0">
        <v>-2.2866723537445068</v>
      </c>
      <c r="V691" s="0">
        <v>-0.49241369962692261</v>
      </c>
      <c r="W691" s="0">
        <v>0.36852136254310608</v>
      </c>
      <c r="X691" s="0">
        <v>0.095445834100246429</v>
      </c>
      <c r="Y691" s="0">
        <v>0.070740245282649994</v>
      </c>
      <c r="Z691" s="0">
        <v>-0.024705594405531883</v>
      </c>
      <c r="AA691" s="0">
        <v>0.016588250175118446</v>
      </c>
      <c r="AB691" s="0">
        <v>-0.05199083685874939</v>
      </c>
      <c r="AC691" s="0">
        <v>-0.04596429318189621</v>
      </c>
      <c r="AD691" s="0">
        <v>-0.033404480665922165</v>
      </c>
      <c r="AE691" s="0">
        <v>-0.024705594405531883</v>
      </c>
      <c r="AF691" s="0">
        <v>-0.016006708145141602</v>
      </c>
      <c r="AG691" s="0">
        <v>-0.0034468963276594877</v>
      </c>
      <c r="AH691" s="0">
        <v>0.0025796489790081978</v>
      </c>
    </row>
    <row r="692" x14ac:dyDescent="0.4">
      <c r="A692" s="11" t="str">
        <f>Data[[#This Row],[category]]&amp;Data[[#This Row],[subcategory]]&amp;Data[[#This Row],[date]]&amp;Data[[#This Row],[hour]]</f>
        <v>Climate zonesMountain (2)9/2/201715</v>
      </c>
      <c r="B692" s="11" t="s">
        <v>154</v>
      </c>
      <c r="C692" t="s">
        <v>158</v>
      </c>
      <c r="D692" t="s">
        <v>113</v>
      </c>
      <c r="E692" t="s">
        <v>67</v>
      </c>
      <c r="F692" s="0">
        <v>7</v>
      </c>
      <c r="G692" s="0">
        <v>11.354691505432129</v>
      </c>
      <c r="H692" s="0">
        <v>8.4364957809448242</v>
      </c>
      <c r="I692" s="0">
        <v>-2.9181957244873047</v>
      </c>
      <c r="J692" s="0">
        <v>2.2739624977111816</v>
      </c>
      <c r="K692" s="0">
        <v>94.571426391601563</v>
      </c>
      <c r="L692" s="0">
        <v>-1.2833086252212524</v>
      </c>
      <c r="M692" s="0">
        <v>0</v>
      </c>
      <c r="N692" s="0">
        <v>0</v>
      </c>
      <c r="O692" s="0">
        <v>10.107278823852539</v>
      </c>
      <c r="P692" s="0">
        <v>10.475338935852051</v>
      </c>
      <c r="Q692" s="0">
        <v>-6.6585311889648437</v>
      </c>
      <c r="R692" s="0">
        <v>-5.8323960304260254</v>
      </c>
      <c r="S692" s="0">
        <v>-4.1106629371643066</v>
      </c>
      <c r="T692" s="0">
        <v>-2.9181957244873047</v>
      </c>
      <c r="U692" s="0">
        <v>-1.7257286310195923</v>
      </c>
      <c r="V692" s="0">
        <v>-0.0039955256506800652</v>
      </c>
      <c r="W692" s="0">
        <v>0.82213973999023438</v>
      </c>
      <c r="X692" s="0">
        <v>0.07948283851146698</v>
      </c>
      <c r="Y692" s="0">
        <v>0.059055469930171967</v>
      </c>
      <c r="Z692" s="0">
        <v>-0.020427370443940163</v>
      </c>
      <c r="AA692" s="0">
        <v>0.015917737036943436</v>
      </c>
      <c r="AB692" s="0">
        <v>-0.046609718352556229</v>
      </c>
      <c r="AC692" s="0">
        <v>-0.040826771408319473</v>
      </c>
      <c r="AD692" s="0">
        <v>-0.028774639591574669</v>
      </c>
      <c r="AE692" s="0">
        <v>-0.020427370443940163</v>
      </c>
      <c r="AF692" s="0">
        <v>-0.012080101296305656</v>
      </c>
      <c r="AG692" s="0">
        <v>-2.7969625080004334e-005</v>
      </c>
      <c r="AH692" s="0">
        <v>0.005754976999014616</v>
      </c>
    </row>
    <row r="693" x14ac:dyDescent="0.4">
      <c r="A693" s="11" t="str">
        <f>Data[[#This Row],[category]]&amp;Data[[#This Row],[subcategory]]&amp;Data[[#This Row],[date]]&amp;Data[[#This Row],[hour]]</f>
        <v>Climate zonesMountain (2)9/2/201716</v>
      </c>
      <c r="B693" s="11" t="s">
        <v>154</v>
      </c>
      <c r="C693" t="s">
        <v>158</v>
      </c>
      <c r="D693" t="s">
        <v>113</v>
      </c>
      <c r="E693" t="s">
        <v>68</v>
      </c>
      <c r="F693" s="0">
        <v>7</v>
      </c>
      <c r="G693" s="0">
        <v>9.4503993988037109</v>
      </c>
      <c r="H693" s="0">
        <v>11.080625534057617</v>
      </c>
      <c r="I693" s="0">
        <v>1.6302258968353271</v>
      </c>
      <c r="J693" s="0">
        <v>3.7306413650512695</v>
      </c>
      <c r="K693" s="0">
        <v>93.571426391601563</v>
      </c>
      <c r="L693" s="0">
        <v>0.43698275089263916</v>
      </c>
      <c r="M693" s="0">
        <v>0</v>
      </c>
      <c r="N693" s="0">
        <v>0</v>
      </c>
      <c r="O693" s="0">
        <v>10.107278823852539</v>
      </c>
      <c r="P693" s="0">
        <v>10.475338935852051</v>
      </c>
      <c r="Q693" s="0">
        <v>-4.5061330795288086</v>
      </c>
      <c r="R693" s="0">
        <v>-3.1507833003997803</v>
      </c>
      <c r="S693" s="0">
        <v>-0.32612434029579163</v>
      </c>
      <c r="T693" s="0">
        <v>1.6302258968353271</v>
      </c>
      <c r="U693" s="0">
        <v>3.5865762233734131</v>
      </c>
      <c r="V693" s="0">
        <v>6.4112353324890137</v>
      </c>
      <c r="W693" s="0">
        <v>7.7665848731994629</v>
      </c>
      <c r="X693" s="0">
        <v>0.066152796149253845</v>
      </c>
      <c r="Y693" s="0">
        <v>0.077564381062984467</v>
      </c>
      <c r="Z693" s="0">
        <v>0.011411581188440323</v>
      </c>
      <c r="AA693" s="0">
        <v>0.026114489883184433</v>
      </c>
      <c r="AB693" s="0">
        <v>-0.031542930752038956</v>
      </c>
      <c r="AC693" s="0">
        <v>-0.022055484354496002</v>
      </c>
      <c r="AD693" s="0">
        <v>-0.0022828707005828619</v>
      </c>
      <c r="AE693" s="0">
        <v>0.011411581188440323</v>
      </c>
      <c r="AF693" s="0">
        <v>0.025106033310294151</v>
      </c>
      <c r="AG693" s="0">
        <v>0.044878646731376648</v>
      </c>
      <c r="AH693" s="0">
        <v>0.054366093128919601</v>
      </c>
    </row>
    <row r="694" x14ac:dyDescent="0.4">
      <c r="A694" s="11" t="str">
        <f>Data[[#This Row],[category]]&amp;Data[[#This Row],[subcategory]]&amp;Data[[#This Row],[date]]&amp;Data[[#This Row],[hour]]</f>
        <v>Climate zonesMountain (2)9/2/201717</v>
      </c>
      <c r="B694" s="11" t="s">
        <v>154</v>
      </c>
      <c r="C694" t="s">
        <v>158</v>
      </c>
      <c r="D694" t="s">
        <v>113</v>
      </c>
      <c r="E694" t="s">
        <v>69</v>
      </c>
      <c r="F694" s="0">
        <v>7</v>
      </c>
      <c r="G694" s="0">
        <v>9.3063497543334961</v>
      </c>
      <c r="H694" s="0">
        <v>11.83017635345459</v>
      </c>
      <c r="I694" s="0">
        <v>2.5238265991210938</v>
      </c>
      <c r="J694" s="0">
        <v>2.8376419544219971</v>
      </c>
      <c r="K694" s="0">
        <v>91.142860412597656</v>
      </c>
      <c r="L694" s="0">
        <v>0.88940984010696411</v>
      </c>
      <c r="M694" s="0">
        <v>0</v>
      </c>
      <c r="N694" s="0">
        <v>0</v>
      </c>
      <c r="O694" s="0">
        <v>10.107278823852539</v>
      </c>
      <c r="P694" s="0">
        <v>10.475338935852051</v>
      </c>
      <c r="Q694" s="0">
        <v>-2.143679141998291</v>
      </c>
      <c r="R694" s="0">
        <v>-1.1127579212188721</v>
      </c>
      <c r="S694" s="0">
        <v>1.0357656478881836</v>
      </c>
      <c r="T694" s="0">
        <v>2.5238265991210938</v>
      </c>
      <c r="U694" s="0">
        <v>4.0118875503540039</v>
      </c>
      <c r="V694" s="0">
        <v>6.1604108810424805</v>
      </c>
      <c r="W694" s="0">
        <v>7.1913323402404785</v>
      </c>
      <c r="X694" s="0">
        <v>0.065144449472427368</v>
      </c>
      <c r="Y694" s="0">
        <v>0.082811236381530762</v>
      </c>
      <c r="Z694" s="0">
        <v>0.017666786909103394</v>
      </c>
      <c r="AA694" s="0">
        <v>0.019863493740558624</v>
      </c>
      <c r="AB694" s="0">
        <v>-0.015005752444267273</v>
      </c>
      <c r="AC694" s="0">
        <v>-0.0077893044799566269</v>
      </c>
      <c r="AD694" s="0">
        <v>0.0072503606788814068</v>
      </c>
      <c r="AE694" s="0">
        <v>0.017666786909103394</v>
      </c>
      <c r="AF694" s="0">
        <v>0.028083212673664093</v>
      </c>
      <c r="AG694" s="0">
        <v>0.043122880160808563</v>
      </c>
      <c r="AH694" s="0">
        <v>0.05033932626247406</v>
      </c>
    </row>
    <row r="695" x14ac:dyDescent="0.4">
      <c r="A695" s="11" t="str">
        <f>Data[[#This Row],[category]]&amp;Data[[#This Row],[subcategory]]&amp;Data[[#This Row],[date]]&amp;Data[[#This Row],[hour]]</f>
        <v>Climate zonesMountain (2)9/2/201718</v>
      </c>
      <c r="B695" s="11" t="s">
        <v>154</v>
      </c>
      <c r="C695" t="s">
        <v>158</v>
      </c>
      <c r="D695" t="s">
        <v>113</v>
      </c>
      <c r="E695" t="s">
        <v>70</v>
      </c>
      <c r="F695" s="0">
        <v>7</v>
      </c>
      <c r="G695" s="0">
        <v>12.211180686950684</v>
      </c>
      <c r="H695" s="0">
        <v>10.554059028625488</v>
      </c>
      <c r="I695" s="0">
        <v>-1.6571210622787476</v>
      </c>
      <c r="J695" s="0">
        <v>1.8001469373703003</v>
      </c>
      <c r="K695" s="0">
        <v>88.142860412597656</v>
      </c>
      <c r="L695" s="0">
        <v>-0.92054766416549683</v>
      </c>
      <c r="M695" s="0">
        <v>0</v>
      </c>
      <c r="N695" s="0">
        <v>0</v>
      </c>
      <c r="O695" s="0">
        <v>10.107278823852539</v>
      </c>
      <c r="P695" s="0">
        <v>10.475338935852051</v>
      </c>
      <c r="Q695" s="0">
        <v>-4.6180992126464844</v>
      </c>
      <c r="R695" s="0">
        <v>-3.9641022682189941</v>
      </c>
      <c r="S695" s="0">
        <v>-2.6011190414428711</v>
      </c>
      <c r="T695" s="0">
        <v>-1.6571210622787476</v>
      </c>
      <c r="U695" s="0">
        <v>-0.71312308311462402</v>
      </c>
      <c r="V695" s="0">
        <v>0.64986008405685425</v>
      </c>
      <c r="W695" s="0">
        <v>1.3038572072982788</v>
      </c>
      <c r="X695" s="0">
        <v>0.085478261113166809</v>
      </c>
      <c r="Y695" s="0">
        <v>0.073878414928913116</v>
      </c>
      <c r="Z695" s="0">
        <v>-0.011599847115576267</v>
      </c>
      <c r="AA695" s="0">
        <v>0.012601028196513653</v>
      </c>
      <c r="AB695" s="0">
        <v>-0.032326694577932358</v>
      </c>
      <c r="AC695" s="0">
        <v>-0.027748715132474899</v>
      </c>
      <c r="AD695" s="0">
        <v>-0.018207833170890808</v>
      </c>
      <c r="AE695" s="0">
        <v>-0.011599847115576267</v>
      </c>
      <c r="AF695" s="0">
        <v>-0.0049918615259230137</v>
      </c>
      <c r="AG695" s="0">
        <v>0.0045490204356610775</v>
      </c>
      <c r="AH695" s="0">
        <v>0.0091269994154572487</v>
      </c>
    </row>
    <row r="696" x14ac:dyDescent="0.4">
      <c r="A696" s="11" t="str">
        <f>Data[[#This Row],[category]]&amp;Data[[#This Row],[subcategory]]&amp;Data[[#This Row],[date]]&amp;Data[[#This Row],[hour]]</f>
        <v>Climate zonesMountain (2)9/2/201719</v>
      </c>
      <c r="B696" s="11" t="s">
        <v>154</v>
      </c>
      <c r="C696" t="s">
        <v>158</v>
      </c>
      <c r="D696" t="s">
        <v>113</v>
      </c>
      <c r="E696" t="s">
        <v>71</v>
      </c>
      <c r="F696" s="0">
        <v>7</v>
      </c>
      <c r="G696" s="0">
        <v>11.630533218383789</v>
      </c>
      <c r="H696" s="0">
        <v>11.826981544494629</v>
      </c>
      <c r="I696" s="0">
        <v>0.19644869863986969</v>
      </c>
      <c r="J696" s="0">
        <v>1.5410090684890747</v>
      </c>
      <c r="K696" s="0">
        <v>85.142860412597656</v>
      </c>
      <c r="L696" s="0">
        <v>0.12748056650161743</v>
      </c>
      <c r="M696" s="0">
        <v>0</v>
      </c>
      <c r="N696" s="0">
        <v>0</v>
      </c>
      <c r="O696" s="0">
        <v>10.107278823852539</v>
      </c>
      <c r="P696" s="0">
        <v>10.475338935852051</v>
      </c>
      <c r="Q696" s="0">
        <v>-2.3382856845855713</v>
      </c>
      <c r="R696" s="0">
        <v>-1.7784339189529419</v>
      </c>
      <c r="S696" s="0">
        <v>-0.61165726184844971</v>
      </c>
      <c r="T696" s="0">
        <v>0.19644869863986969</v>
      </c>
      <c r="U696" s="0">
        <v>1.0045546293258667</v>
      </c>
      <c r="V696" s="0">
        <v>2.1713311672210693</v>
      </c>
      <c r="W696" s="0">
        <v>2.7311830520629883</v>
      </c>
      <c r="X696" s="0">
        <v>0.081413730978965759</v>
      </c>
      <c r="Y696" s="0">
        <v>0.082788869738578796</v>
      </c>
      <c r="Z696" s="0">
        <v>0.00137514085508883</v>
      </c>
      <c r="AA696" s="0">
        <v>0.010787063278257847</v>
      </c>
      <c r="AB696" s="0">
        <v>-0.016367999836802483</v>
      </c>
      <c r="AC696" s="0">
        <v>-0.012449037283658981</v>
      </c>
      <c r="AD696" s="0">
        <v>-0.004281600471585989</v>
      </c>
      <c r="AE696" s="0">
        <v>0.00137514085508883</v>
      </c>
      <c r="AF696" s="0">
        <v>0.007031882181763649</v>
      </c>
      <c r="AG696" s="0">
        <v>0.015199318528175354</v>
      </c>
      <c r="AH696" s="0">
        <v>0.019118281081318855</v>
      </c>
    </row>
    <row r="697" x14ac:dyDescent="0.4">
      <c r="A697" s="11" t="str">
        <f>Data[[#This Row],[category]]&amp;Data[[#This Row],[subcategory]]&amp;Data[[#This Row],[date]]&amp;Data[[#This Row],[hour]]</f>
        <v>Climate zonesMountain (2)9/2/201720</v>
      </c>
      <c r="B697" s="11" t="s">
        <v>154</v>
      </c>
      <c r="C697" t="s">
        <v>158</v>
      </c>
      <c r="D697" t="s">
        <v>113</v>
      </c>
      <c r="E697" t="s">
        <v>54</v>
      </c>
      <c r="F697" s="0">
        <v>7</v>
      </c>
      <c r="G697" s="0">
        <v>12.435344696044922</v>
      </c>
      <c r="H697" s="0">
        <v>10.619471549987793</v>
      </c>
      <c r="I697" s="0">
        <v>-1.8158726692199707</v>
      </c>
      <c r="J697" s="0">
        <v>1.358842134475708</v>
      </c>
      <c r="K697" s="0">
        <v>82.857139587402344</v>
      </c>
      <c r="L697" s="0">
        <v>-1.3363381624221802</v>
      </c>
      <c r="M697" s="0">
        <v>0</v>
      </c>
      <c r="N697" s="0">
        <v>0</v>
      </c>
      <c r="O697" s="0">
        <v>10.107278823852539</v>
      </c>
      <c r="P697" s="0">
        <v>10.475338935852051</v>
      </c>
      <c r="Q697" s="0">
        <v>-4.050969123840332</v>
      </c>
      <c r="R697" s="0">
        <v>-3.5572988986968994</v>
      </c>
      <c r="S697" s="0">
        <v>-2.5284502506256104</v>
      </c>
      <c r="T697" s="0">
        <v>-1.8158726692199707</v>
      </c>
      <c r="U697" s="0">
        <v>-1.1032952070236206</v>
      </c>
      <c r="V697" s="0">
        <v>-0.074446402490139008</v>
      </c>
      <c r="W697" s="0">
        <v>0.41922375559806824</v>
      </c>
      <c r="X697" s="0">
        <v>0.087047412991523743</v>
      </c>
      <c r="Y697" s="0">
        <v>0.074336297810077667</v>
      </c>
      <c r="Z697" s="0">
        <v>-0.012711108662188053</v>
      </c>
      <c r="AA697" s="0">
        <v>0.0095118945464491844</v>
      </c>
      <c r="AB697" s="0">
        <v>-0.028356783092021942</v>
      </c>
      <c r="AC697" s="0">
        <v>-0.024901092052459717</v>
      </c>
      <c r="AD697" s="0">
        <v>-0.017699150368571281</v>
      </c>
      <c r="AE697" s="0">
        <v>-0.012711108662188053</v>
      </c>
      <c r="AF697" s="0">
        <v>-0.0077230664901435375</v>
      </c>
      <c r="AG697" s="0">
        <v>-0.00052112533012405038</v>
      </c>
      <c r="AH697" s="0">
        <v>0.0029345655348151922</v>
      </c>
    </row>
    <row r="698" x14ac:dyDescent="0.4">
      <c r="A698" s="11" t="str">
        <f>Data[[#This Row],[category]]&amp;Data[[#This Row],[subcategory]]&amp;Data[[#This Row],[date]]&amp;Data[[#This Row],[hour]]</f>
        <v>Climate zonesMountain (2)9/2/201721</v>
      </c>
      <c r="B698" s="11" t="s">
        <v>154</v>
      </c>
      <c r="C698" t="s">
        <v>158</v>
      </c>
      <c r="D698" t="s">
        <v>113</v>
      </c>
      <c r="E698" t="s">
        <v>72</v>
      </c>
      <c r="F698" s="0">
        <v>7</v>
      </c>
      <c r="G698" s="0">
        <v>11.78691291809082</v>
      </c>
      <c r="H698" s="0">
        <v>10.21441650390625</v>
      </c>
      <c r="I698" s="0">
        <v>-1.5724962949752808</v>
      </c>
      <c r="J698" s="0">
        <v>1.3718036413192749</v>
      </c>
      <c r="K698" s="0">
        <v>81.571426391601563</v>
      </c>
      <c r="L698" s="0">
        <v>-1.1462984085083008</v>
      </c>
      <c r="M698" s="0">
        <v>0</v>
      </c>
      <c r="N698" s="0">
        <v>0</v>
      </c>
      <c r="O698" s="0">
        <v>10.107278823852539</v>
      </c>
      <c r="P698" s="0">
        <v>10.475338935852051</v>
      </c>
      <c r="Q698" s="0">
        <v>-3.8289124965667725</v>
      </c>
      <c r="R698" s="0">
        <v>-3.330533504486084</v>
      </c>
      <c r="S698" s="0">
        <v>-2.2918708324432373</v>
      </c>
      <c r="T698" s="0">
        <v>-1.5724962949752808</v>
      </c>
      <c r="U698" s="0">
        <v>-0.85312175750732422</v>
      </c>
      <c r="V698" s="0">
        <v>0.1855408102273941</v>
      </c>
      <c r="W698" s="0">
        <v>0.68391990661621094</v>
      </c>
      <c r="X698" s="0">
        <v>0.082508392632007599</v>
      </c>
      <c r="Y698" s="0">
        <v>0.071500912308692932</v>
      </c>
      <c r="Z698" s="0">
        <v>-0.011007473804056644</v>
      </c>
      <c r="AA698" s="0">
        <v>0.0096026258543133736</v>
      </c>
      <c r="AB698" s="0">
        <v>-0.026802387088537216</v>
      </c>
      <c r="AC698" s="0">
        <v>-0.0233137346804142</v>
      </c>
      <c r="AD698" s="0">
        <v>-0.016043094918131828</v>
      </c>
      <c r="AE698" s="0">
        <v>-0.011007473804056644</v>
      </c>
      <c r="AF698" s="0">
        <v>-0.005971851758658886</v>
      </c>
      <c r="AG698" s="0">
        <v>0.00129878637380898</v>
      </c>
      <c r="AH698" s="0">
        <v>0.0047874399460852146</v>
      </c>
    </row>
    <row r="699" x14ac:dyDescent="0.4">
      <c r="A699" s="11" t="str">
        <f>Data[[#This Row],[category]]&amp;Data[[#This Row],[subcategory]]&amp;Data[[#This Row],[date]]&amp;Data[[#This Row],[hour]]</f>
        <v>Climate zonesMountain (2)9/2/201722</v>
      </c>
      <c r="B699" s="11" t="s">
        <v>154</v>
      </c>
      <c r="C699" t="s">
        <v>158</v>
      </c>
      <c r="D699" t="s">
        <v>113</v>
      </c>
      <c r="E699" t="s">
        <v>73</v>
      </c>
      <c r="F699" s="0">
        <v>7</v>
      </c>
      <c r="G699" s="0">
        <v>13.927495002746582</v>
      </c>
      <c r="H699" s="0">
        <v>10.621847152709961</v>
      </c>
      <c r="I699" s="0">
        <v>-3.305647611618042</v>
      </c>
      <c r="J699" s="0">
        <v>1.6934093236923218</v>
      </c>
      <c r="K699" s="0">
        <v>80.285713195800781</v>
      </c>
      <c r="L699" s="0">
        <v>-1.9520665407180786</v>
      </c>
      <c r="M699" s="0">
        <v>1</v>
      </c>
      <c r="N699" s="0">
        <v>0</v>
      </c>
      <c r="O699" s="0">
        <v>10.107278823852539</v>
      </c>
      <c r="P699" s="0">
        <v>10.475338935852051</v>
      </c>
      <c r="Q699" s="0">
        <v>-6.0910582542419434</v>
      </c>
      <c r="R699" s="0">
        <v>-5.4758391380310059</v>
      </c>
      <c r="S699" s="0">
        <v>-4.1936721801757812</v>
      </c>
      <c r="T699" s="0">
        <v>-3.305647611618042</v>
      </c>
      <c r="U699" s="0">
        <v>-2.4176228046417236</v>
      </c>
      <c r="V699" s="0">
        <v>-1.1354562044143677</v>
      </c>
      <c r="W699" s="0">
        <v>-0.52023714780807495</v>
      </c>
      <c r="X699" s="0">
        <v>0.097492463886737823</v>
      </c>
      <c r="Y699" s="0">
        <v>0.074352927505970001</v>
      </c>
      <c r="Z699" s="0">
        <v>-0.023139532655477524</v>
      </c>
      <c r="AA699" s="0">
        <v>0.011853865347802639</v>
      </c>
      <c r="AB699" s="0">
        <v>-0.042637407779693604</v>
      </c>
      <c r="AC699" s="0">
        <v>-0.038330871611833572</v>
      </c>
      <c r="AD699" s="0">
        <v>-0.02935570664703846</v>
      </c>
      <c r="AE699" s="0">
        <v>-0.023139532655477524</v>
      </c>
      <c r="AF699" s="0">
        <v>-0.016923358663916588</v>
      </c>
      <c r="AG699" s="0">
        <v>-0.0079481927677989006</v>
      </c>
      <c r="AH699" s="0">
        <v>-0.0036416591610759497</v>
      </c>
    </row>
    <row r="700" x14ac:dyDescent="0.4">
      <c r="A700" s="11" t="str">
        <f>Data[[#This Row],[category]]&amp;Data[[#This Row],[subcategory]]&amp;Data[[#This Row],[date]]&amp;Data[[#This Row],[hour]]</f>
        <v>Climate zonesMountain (2)9/2/201723</v>
      </c>
      <c r="B700" s="11" t="s">
        <v>154</v>
      </c>
      <c r="C700" t="s">
        <v>158</v>
      </c>
      <c r="D700" t="s">
        <v>113</v>
      </c>
      <c r="E700" t="s">
        <v>74</v>
      </c>
      <c r="F700" s="0">
        <v>7</v>
      </c>
      <c r="G700" s="0">
        <v>13.724664688110352</v>
      </c>
      <c r="H700" s="0">
        <v>8.6231536865234375</v>
      </c>
      <c r="I700" s="0">
        <v>-5.1015110015869141</v>
      </c>
      <c r="J700" s="0">
        <v>2.0174875259399414</v>
      </c>
      <c r="K700" s="0">
        <v>79.714286804199219</v>
      </c>
      <c r="L700" s="0">
        <v>-2.5286455154418945</v>
      </c>
      <c r="M700" s="0">
        <v>1</v>
      </c>
      <c r="N700" s="0">
        <v>1</v>
      </c>
      <c r="O700" s="0">
        <v>10.107278823852539</v>
      </c>
      <c r="P700" s="0">
        <v>10.475338935852051</v>
      </c>
      <c r="Q700" s="0">
        <v>-8.41998291015625</v>
      </c>
      <c r="R700" s="0">
        <v>-7.6870250701904297</v>
      </c>
      <c r="S700" s="0">
        <v>-6.159482479095459</v>
      </c>
      <c r="T700" s="0">
        <v>-5.1015110015869141</v>
      </c>
      <c r="U700" s="0">
        <v>-4.0435395240783691</v>
      </c>
      <c r="V700" s="0">
        <v>-2.5159966945648193</v>
      </c>
      <c r="W700" s="0">
        <v>-1.7830393314361572</v>
      </c>
      <c r="X700" s="0">
        <v>0.096072651445865631</v>
      </c>
      <c r="Y700" s="0">
        <v>0.0603620745241642</v>
      </c>
      <c r="Z700" s="0">
        <v>-0.035710576921701431</v>
      </c>
      <c r="AA700" s="0">
        <v>0.014122412540018559</v>
      </c>
      <c r="AB700" s="0">
        <v>-0.058939877897500992</v>
      </c>
      <c r="AC700" s="0">
        <v>-0.053809177130460739</v>
      </c>
      <c r="AD700" s="0">
        <v>-0.043116375803947449</v>
      </c>
      <c r="AE700" s="0">
        <v>-0.035710576921701431</v>
      </c>
      <c r="AF700" s="0">
        <v>-0.028304776176810265</v>
      </c>
      <c r="AG700" s="0">
        <v>-0.017611976712942123</v>
      </c>
      <c r="AH700" s="0">
        <v>-0.012481275014579296</v>
      </c>
    </row>
    <row r="701" x14ac:dyDescent="0.4">
      <c r="A701" s="11" t="str">
        <f>Data[[#This Row],[category]]&amp;Data[[#This Row],[subcategory]]&amp;Data[[#This Row],[date]]&amp;Data[[#This Row],[hour]]</f>
        <v>Climate zonesMountain (2)9/2/201724</v>
      </c>
      <c r="B701" s="11" t="s">
        <v>154</v>
      </c>
      <c r="C701" t="s">
        <v>158</v>
      </c>
      <c r="D701" t="s">
        <v>113</v>
      </c>
      <c r="E701" t="s">
        <v>75</v>
      </c>
      <c r="F701" s="0">
        <v>7</v>
      </c>
      <c r="G701" s="0">
        <v>13.900205612182617</v>
      </c>
      <c r="H701" s="0">
        <v>8.6050052642822266</v>
      </c>
      <c r="I701" s="0">
        <v>-5.2952003479003906</v>
      </c>
      <c r="J701" s="0">
        <v>1.7833207845687866</v>
      </c>
      <c r="K701" s="0">
        <v>79</v>
      </c>
      <c r="L701" s="0">
        <v>-2.969292163848877</v>
      </c>
      <c r="M701" s="0">
        <v>1</v>
      </c>
      <c r="N701" s="0">
        <v>1</v>
      </c>
      <c r="O701" s="0">
        <v>10.107278823852539</v>
      </c>
      <c r="P701" s="0">
        <v>10.475338935852051</v>
      </c>
      <c r="Q701" s="0">
        <v>-8.2285022735595703</v>
      </c>
      <c r="R701" s="0">
        <v>-7.5806179046630859</v>
      </c>
      <c r="S701" s="0">
        <v>-6.230374813079834</v>
      </c>
      <c r="T701" s="0">
        <v>-5.2952003479003906</v>
      </c>
      <c r="U701" s="0">
        <v>-4.3600258827209473</v>
      </c>
      <c r="V701" s="0">
        <v>-3.0097827911376953</v>
      </c>
      <c r="W701" s="0">
        <v>-2.36189866065979</v>
      </c>
      <c r="X701" s="0">
        <v>0.097301438450813293</v>
      </c>
      <c r="Y701" s="0">
        <v>0.06023503839969635</v>
      </c>
      <c r="Z701" s="0">
        <v>-0.037066403776407242</v>
      </c>
      <c r="AA701" s="0">
        <v>0.012483245693147182</v>
      </c>
      <c r="AB701" s="0">
        <v>-0.057599514722824097</v>
      </c>
      <c r="AC701" s="0">
        <v>-0.05306432768702507</v>
      </c>
      <c r="AD701" s="0">
        <v>-0.043612625449895859</v>
      </c>
      <c r="AE701" s="0">
        <v>-0.037066403776407242</v>
      </c>
      <c r="AF701" s="0">
        <v>-0.030520183965563774</v>
      </c>
      <c r="AG701" s="0">
        <v>-0.021068479865789413</v>
      </c>
      <c r="AH701" s="0">
        <v>-0.016533290967345238</v>
      </c>
    </row>
    <row r="702" x14ac:dyDescent="0.4">
      <c r="A702" s="11" t="str">
        <f>Data[[#This Row],[category]]&amp;Data[[#This Row],[subcategory]]&amp;Data[[#This Row],[date]]&amp;Data[[#This Row],[hour]]</f>
        <v>Climate zonesMountain (2)9/2/2017Avg. 11 to 6 pm</v>
      </c>
      <c r="B702" s="11" t="s">
        <v>154</v>
      </c>
      <c r="C702" t="s">
        <v>158</v>
      </c>
      <c r="D702" t="s">
        <v>113</v>
      </c>
      <c r="E702" t="s">
        <v>76</v>
      </c>
      <c r="F702" s="0">
        <v>7</v>
      </c>
      <c r="G702" s="0">
        <v>11.642460823059082</v>
      </c>
      <c r="H702" s="0">
        <v>10.107278823852539</v>
      </c>
      <c r="I702" s="0">
        <v>-1.535181999206543</v>
      </c>
      <c r="J702" s="0">
        <v>1.7494734525680542</v>
      </c>
      <c r="K702" s="0">
        <v>92.693878173828125</v>
      </c>
      <c r="L702" s="0">
        <v>-0.87751090526580811</v>
      </c>
      <c r="M702" s="0">
        <v>0</v>
      </c>
      <c r="N702" s="0">
        <v>0</v>
      </c>
      <c r="O702" s="0"/>
      <c r="P702" s="0"/>
      <c r="Q702" s="0">
        <v>-4.4128098487854004</v>
      </c>
      <c r="R702" s="0">
        <v>-3.7772223949432373</v>
      </c>
      <c r="S702" s="0">
        <v>-2.4526066780090332</v>
      </c>
      <c r="T702" s="0">
        <v>-1.535181999206543</v>
      </c>
      <c r="U702" s="0">
        <v>-0.61775720119476318</v>
      </c>
      <c r="V702" s="0">
        <v>0.70685845613479614</v>
      </c>
      <c r="W702" s="0">
        <v>1.3424457311630249</v>
      </c>
      <c r="X702" s="0">
        <v>0.081497222185134888</v>
      </c>
      <c r="Y702" s="0">
        <v>0.070750951766967773</v>
      </c>
      <c r="Z702" s="0">
        <v>-0.010746274143457413</v>
      </c>
      <c r="AA702" s="0">
        <v>0.012246314436197281</v>
      </c>
      <c r="AB702" s="0">
        <v>-0.030889669433236122</v>
      </c>
      <c r="AC702" s="0">
        <v>-0.026440557092428207</v>
      </c>
      <c r="AD702" s="0">
        <v>-0.017168248072266579</v>
      </c>
      <c r="AE702" s="0">
        <v>-0.010746274143457413</v>
      </c>
      <c r="AF702" s="0">
        <v>-0.0043243006803095341</v>
      </c>
      <c r="AG702" s="0">
        <v>0.0049480092711746693</v>
      </c>
      <c r="AH702" s="0">
        <v>0.0093971202149987221</v>
      </c>
    </row>
    <row r="703" x14ac:dyDescent="0.4">
      <c r="A703" s="11" t="str">
        <f>Data[[#This Row],[category]]&amp;Data[[#This Row],[subcategory]]&amp;Data[[#This Row],[date]]&amp;Data[[#This Row],[hour]]</f>
        <v>Climate zonesMountain (2)9/2/2017Avg. 2 to 6pm</v>
      </c>
      <c r="B703" s="11" t="s">
        <v>154</v>
      </c>
      <c r="C703" t="s">
        <v>158</v>
      </c>
      <c r="D703" t="s">
        <v>113</v>
      </c>
      <c r="E703" t="s">
        <v>77</v>
      </c>
      <c r="F703" s="0">
        <v>7</v>
      </c>
      <c r="G703" s="0">
        <v>10.580655097961426</v>
      </c>
      <c r="H703" s="0">
        <v>10.475338935852051</v>
      </c>
      <c r="I703" s="0">
        <v>-0.10531607270240784</v>
      </c>
      <c r="J703" s="0">
        <v>2.3791322708129883</v>
      </c>
      <c r="K703" s="0">
        <v>91.857147216796875</v>
      </c>
      <c r="L703" s="0">
        <v>-0.044266588985919952</v>
      </c>
      <c r="M703" s="0">
        <v>0</v>
      </c>
      <c r="N703" s="0">
        <v>0</v>
      </c>
      <c r="O703" s="0"/>
      <c r="P703" s="0"/>
      <c r="Q703" s="0">
        <v>-4.0186405181884766</v>
      </c>
      <c r="R703" s="0">
        <v>-3.154296875</v>
      </c>
      <c r="S703" s="0">
        <v>-1.3529342412948608</v>
      </c>
      <c r="T703" s="0">
        <v>-0.10531607270240784</v>
      </c>
      <c r="U703" s="0">
        <v>1.1423021554946899</v>
      </c>
      <c r="V703" s="0">
        <v>2.94366455078125</v>
      </c>
      <c r="W703" s="0">
        <v>3.8080081939697266</v>
      </c>
      <c r="X703" s="0">
        <v>0.074064582586288452</v>
      </c>
      <c r="Y703" s="0">
        <v>0.07332736998796463</v>
      </c>
      <c r="Z703" s="0">
        <v>-0.00073721248190850019</v>
      </c>
      <c r="AA703" s="0">
        <v>0.016653925180435181</v>
      </c>
      <c r="AB703" s="0">
        <v>-0.028130481019616127</v>
      </c>
      <c r="AC703" s="0">
        <v>-0.022080076858401299</v>
      </c>
      <c r="AD703" s="0">
        <v>-0.0094705391675233841</v>
      </c>
      <c r="AE703" s="0">
        <v>-0.00073721248190850019</v>
      </c>
      <c r="AF703" s="0">
        <v>0.0079961139708757401</v>
      </c>
      <c r="AG703" s="0">
        <v>0.020605651661753654</v>
      </c>
      <c r="AH703" s="0">
        <v>0.026656055822968483</v>
      </c>
    </row>
    <row r="704" x14ac:dyDescent="0.4">
      <c r="A704" s="11" t="str">
        <f>Data[[#This Row],[category]]&amp;Data[[#This Row],[subcategory]]&amp;Data[[#This Row],[date]]&amp;Data[[#This Row],[hour]]</f>
        <v>Climate zonesMountain (2)Avg. Weekday Event1</v>
      </c>
      <c r="B704" s="11" t="s">
        <v>154</v>
      </c>
      <c r="C704" t="s">
        <v>158</v>
      </c>
      <c r="D704" t="s">
        <v>161</v>
      </c>
      <c r="E704" t="s">
        <v>40</v>
      </c>
      <c r="F704" s="0">
        <v>7</v>
      </c>
      <c r="G704" s="0">
        <v>8.59033203125</v>
      </c>
      <c r="H704" s="0">
        <v>7.8048110008239746</v>
      </c>
      <c r="I704" s="0">
        <v>-0.78552103042602539</v>
      </c>
      <c r="J704" s="0">
        <v>0.64537477493286133</v>
      </c>
      <c r="K704" s="0">
        <v>71.285713195800781</v>
      </c>
      <c r="L704" s="0">
        <v>-1.217154860496521</v>
      </c>
      <c r="M704" s="0">
        <v>0</v>
      </c>
      <c r="N704" s="0">
        <v>0</v>
      </c>
      <c r="O704" s="0"/>
      <c r="P704" s="0"/>
      <c r="Q704" s="0">
        <v>-1.8470680713653564</v>
      </c>
      <c r="R704" s="0">
        <v>-1.6126021146774292</v>
      </c>
      <c r="S704" s="0">
        <v>-1.1239558458328247</v>
      </c>
      <c r="T704" s="0">
        <v>-0.78552103042602539</v>
      </c>
      <c r="U704" s="0">
        <v>-0.4470861554145813</v>
      </c>
      <c r="V704" s="0">
        <v>0.04156002402305603</v>
      </c>
      <c r="W704" s="0">
        <v>0.27602601051330566</v>
      </c>
      <c r="X704" s="0">
        <v>0.060132324695587158</v>
      </c>
      <c r="Y704" s="0">
        <v>0.054633677005767822</v>
      </c>
      <c r="Z704" s="0">
        <v>-0.0054986472241580486</v>
      </c>
      <c r="AA704" s="0">
        <v>0.0045176232233643532</v>
      </c>
      <c r="AB704" s="0">
        <v>-0.012929475866258144</v>
      </c>
      <c r="AC704" s="0">
        <v>-0.011288214474916458</v>
      </c>
      <c r="AD704" s="0">
        <v>-0.0078676911070942879</v>
      </c>
      <c r="AE704" s="0">
        <v>-0.0054986472241580486</v>
      </c>
      <c r="AF704" s="0">
        <v>-0.0031296033412218094</v>
      </c>
      <c r="AG704" s="0">
        <v>0.00029091988108120859</v>
      </c>
      <c r="AH704" s="0">
        <v>0.0019321817671880126</v>
      </c>
    </row>
    <row r="705" x14ac:dyDescent="0.4">
      <c r="A705" s="11" t="str">
        <f>Data[[#This Row],[category]]&amp;Data[[#This Row],[subcategory]]&amp;Data[[#This Row],[date]]&amp;Data[[#This Row],[hour]]</f>
        <v>Climate zonesMountain (2)Avg. Weekday Event2</v>
      </c>
      <c r="B705" s="11" t="s">
        <v>154</v>
      </c>
      <c r="C705" t="s">
        <v>158</v>
      </c>
      <c r="D705" t="s">
        <v>161</v>
      </c>
      <c r="E705" t="s">
        <v>41</v>
      </c>
      <c r="F705" s="0">
        <v>7</v>
      </c>
      <c r="G705" s="0">
        <v>8.9993324279785156</v>
      </c>
      <c r="H705" s="0">
        <v>8.1379470825195313</v>
      </c>
      <c r="I705" s="0">
        <v>-0.86138558387756348</v>
      </c>
      <c r="J705" s="0">
        <v>0.71629863977432251</v>
      </c>
      <c r="K705" s="0">
        <v>69.642852783203125</v>
      </c>
      <c r="L705" s="0">
        <v>-1.2025508880615234</v>
      </c>
      <c r="M705" s="0">
        <v>0</v>
      </c>
      <c r="N705" s="0">
        <v>0</v>
      </c>
      <c r="O705" s="0"/>
      <c r="P705" s="0"/>
      <c r="Q705" s="0">
        <v>-2.0395920276641846</v>
      </c>
      <c r="R705" s="0">
        <v>-1.7793592214584351</v>
      </c>
      <c r="S705" s="0">
        <v>-1.2370129823684692</v>
      </c>
      <c r="T705" s="0">
        <v>-0.86138558387756348</v>
      </c>
      <c r="U705" s="0">
        <v>-0.4857582151889801</v>
      </c>
      <c r="V705" s="0">
        <v>0.056588061153888702</v>
      </c>
      <c r="W705" s="0">
        <v>0.31682083010673523</v>
      </c>
      <c r="X705" s="0">
        <v>0.06299532949924469</v>
      </c>
      <c r="Y705" s="0">
        <v>0.056965630501508713</v>
      </c>
      <c r="Z705" s="0">
        <v>-0.0060296989977359772</v>
      </c>
      <c r="AA705" s="0">
        <v>0.0050140903331339359</v>
      </c>
      <c r="AB705" s="0">
        <v>-0.014277143403887749</v>
      </c>
      <c r="AC705" s="0">
        <v>-0.012455514632165432</v>
      </c>
      <c r="AD705" s="0">
        <v>-0.0086590908467769623</v>
      </c>
      <c r="AE705" s="0">
        <v>-0.0060296989977359772</v>
      </c>
      <c r="AF705" s="0">
        <v>-0.0034003073815256357</v>
      </c>
      <c r="AG705" s="0">
        <v>0.00039611631655134261</v>
      </c>
      <c r="AH705" s="0">
        <v>0.002217745641246438</v>
      </c>
    </row>
    <row r="706" x14ac:dyDescent="0.4">
      <c r="A706" s="11" t="str">
        <f>Data[[#This Row],[category]]&amp;Data[[#This Row],[subcategory]]&amp;Data[[#This Row],[date]]&amp;Data[[#This Row],[hour]]</f>
        <v>Climate zonesMountain (2)Avg. Weekday Event3</v>
      </c>
      <c r="B706" s="11" t="s">
        <v>154</v>
      </c>
      <c r="C706" t="s">
        <v>158</v>
      </c>
      <c r="D706" t="s">
        <v>161</v>
      </c>
      <c r="E706" t="s">
        <v>42</v>
      </c>
      <c r="F706" s="0">
        <v>7</v>
      </c>
      <c r="G706" s="0">
        <v>9.1088876724243164</v>
      </c>
      <c r="H706" s="0">
        <v>7.6557912826538086</v>
      </c>
      <c r="I706" s="0">
        <v>-1.4530961513519287</v>
      </c>
      <c r="J706" s="0">
        <v>0.73671466112136841</v>
      </c>
      <c r="K706" s="0">
        <v>69.285720825195313</v>
      </c>
      <c r="L706" s="0">
        <v>-1.9724001884460449</v>
      </c>
      <c r="M706" s="0">
        <v>1</v>
      </c>
      <c r="N706" s="0">
        <v>1</v>
      </c>
      <c r="O706" s="0"/>
      <c r="P706" s="0"/>
      <c r="Q706" s="0">
        <v>-2.6648838520050049</v>
      </c>
      <c r="R706" s="0">
        <v>-2.3972339630126953</v>
      </c>
      <c r="S706" s="0">
        <v>-1.8394297361373901</v>
      </c>
      <c r="T706" s="0">
        <v>-1.4530961513519287</v>
      </c>
      <c r="U706" s="0">
        <v>-1.0667625665664673</v>
      </c>
      <c r="V706" s="0">
        <v>-0.50895833969116211</v>
      </c>
      <c r="W706" s="0">
        <v>-0.24130837619304657</v>
      </c>
      <c r="X706" s="0">
        <v>0.063762210309505463</v>
      </c>
      <c r="Y706" s="0">
        <v>0.053590539842844009</v>
      </c>
      <c r="Z706" s="0">
        <v>-0.010171673260629177</v>
      </c>
      <c r="AA706" s="0">
        <v>0.0051570027135312557</v>
      </c>
      <c r="AB706" s="0">
        <v>-0.018654188141226768</v>
      </c>
      <c r="AC706" s="0">
        <v>-0.016780639067292213</v>
      </c>
      <c r="AD706" s="0">
        <v>-0.012876007705926895</v>
      </c>
      <c r="AE706" s="0">
        <v>-0.010171673260629177</v>
      </c>
      <c r="AF706" s="0">
        <v>-0.0074673383496701717</v>
      </c>
      <c r="AG706" s="0">
        <v>-0.0035627083852887154</v>
      </c>
      <c r="AH706" s="0">
        <v>-0.0016891586128622293</v>
      </c>
    </row>
    <row r="707" x14ac:dyDescent="0.4">
      <c r="A707" s="11" t="str">
        <f>Data[[#This Row],[category]]&amp;Data[[#This Row],[subcategory]]&amp;Data[[#This Row],[date]]&amp;Data[[#This Row],[hour]]</f>
        <v>Climate zonesMountain (2)Avg. Weekday Event4</v>
      </c>
      <c r="B707" s="11" t="s">
        <v>154</v>
      </c>
      <c r="C707" t="s">
        <v>158</v>
      </c>
      <c r="D707" t="s">
        <v>161</v>
      </c>
      <c r="E707" t="s">
        <v>43</v>
      </c>
      <c r="F707" s="0">
        <v>7</v>
      </c>
      <c r="G707" s="0">
        <v>8.6764736175537109</v>
      </c>
      <c r="H707" s="0">
        <v>7.4234986305236816</v>
      </c>
      <c r="I707" s="0">
        <v>-1.2529749870300293</v>
      </c>
      <c r="J707" s="0">
        <v>0.76317417621612549</v>
      </c>
      <c r="K707" s="0">
        <v>69.214286804199219</v>
      </c>
      <c r="L707" s="0">
        <v>-1.6417943239212036</v>
      </c>
      <c r="M707" s="0">
        <v>0</v>
      </c>
      <c r="N707" s="0">
        <v>0</v>
      </c>
      <c r="O707" s="0"/>
      <c r="P707" s="0"/>
      <c r="Q707" s="0">
        <v>-2.5082848072052002</v>
      </c>
      <c r="R707" s="0">
        <v>-2.2310221195220947</v>
      </c>
      <c r="S707" s="0">
        <v>-1.6531839370727539</v>
      </c>
      <c r="T707" s="0">
        <v>-1.2529749870300293</v>
      </c>
      <c r="U707" s="0">
        <v>-0.85276603698730469</v>
      </c>
      <c r="V707" s="0">
        <v>-0.27492791414260864</v>
      </c>
      <c r="W707" s="0">
        <v>0.00233482476323843</v>
      </c>
      <c r="X707" s="0">
        <v>0.060735315084457397</v>
      </c>
      <c r="Y707" s="0">
        <v>0.051964491605758667</v>
      </c>
      <c r="Z707" s="0">
        <v>-0.0087708253413438797</v>
      </c>
      <c r="AA707" s="0">
        <v>0.0053422190248966217</v>
      </c>
      <c r="AB707" s="0">
        <v>-0.017557993531227112</v>
      </c>
      <c r="AC707" s="0">
        <v>-0.015617154538631439</v>
      </c>
      <c r="AD707" s="0">
        <v>-0.011572287417948246</v>
      </c>
      <c r="AE707" s="0">
        <v>-0.0087708253413438797</v>
      </c>
      <c r="AF707" s="0">
        <v>-0.0059693627990782261</v>
      </c>
      <c r="AG707" s="0">
        <v>-0.0019244961440563202</v>
      </c>
      <c r="AH707" s="0">
        <v>1.6342997696483508e-005</v>
      </c>
    </row>
    <row r="708" x14ac:dyDescent="0.4">
      <c r="A708" s="11" t="str">
        <f>Data[[#This Row],[category]]&amp;Data[[#This Row],[subcategory]]&amp;Data[[#This Row],[date]]&amp;Data[[#This Row],[hour]]</f>
        <v>Climate zonesMountain (2)Avg. Weekday Event5</v>
      </c>
      <c r="B708" s="11" t="s">
        <v>154</v>
      </c>
      <c r="C708" t="s">
        <v>158</v>
      </c>
      <c r="D708" t="s">
        <v>161</v>
      </c>
      <c r="E708" t="s">
        <v>44</v>
      </c>
      <c r="F708" s="0">
        <v>7</v>
      </c>
      <c r="G708" s="0">
        <v>8.5470523834228516</v>
      </c>
      <c r="H708" s="0">
        <v>6.910761833190918</v>
      </c>
      <c r="I708" s="0">
        <v>-1.6362907886505127</v>
      </c>
      <c r="J708" s="0">
        <v>0.89114737510681152</v>
      </c>
      <c r="K708" s="0">
        <v>70</v>
      </c>
      <c r="L708" s="0">
        <v>-1.8361618518829346</v>
      </c>
      <c r="M708" s="0">
        <v>1</v>
      </c>
      <c r="N708" s="0">
        <v>0</v>
      </c>
      <c r="O708" s="0"/>
      <c r="P708" s="0"/>
      <c r="Q708" s="0">
        <v>-3.102097749710083</v>
      </c>
      <c r="R708" s="0">
        <v>-2.7783420085906982</v>
      </c>
      <c r="S708" s="0">
        <v>-2.1036088466644287</v>
      </c>
      <c r="T708" s="0">
        <v>-1.6362907886505127</v>
      </c>
      <c r="U708" s="0">
        <v>-1.1689726114273071</v>
      </c>
      <c r="V708" s="0">
        <v>-0.49423947930335999</v>
      </c>
      <c r="W708" s="0">
        <v>-0.17048379778862</v>
      </c>
      <c r="X708" s="0">
        <v>0.059829365462064743</v>
      </c>
      <c r="Y708" s="0">
        <v>0.048375334590673447</v>
      </c>
      <c r="Z708" s="0">
        <v>-0.011454035528004169</v>
      </c>
      <c r="AA708" s="0">
        <v>0.0062380316667258739</v>
      </c>
      <c r="AB708" s="0">
        <v>-0.021714683622121811</v>
      </c>
      <c r="AC708" s="0">
        <v>-0.019448393955826759</v>
      </c>
      <c r="AD708" s="0">
        <v>-0.014725262299180031</v>
      </c>
      <c r="AE708" s="0">
        <v>-0.011454035528004169</v>
      </c>
      <c r="AF708" s="0">
        <v>-0.0081828087568283081</v>
      </c>
      <c r="AG708" s="0">
        <v>-0.003459676168859005</v>
      </c>
      <c r="AH708" s="0">
        <v>-0.0011933865025639534</v>
      </c>
    </row>
    <row r="709" x14ac:dyDescent="0.4">
      <c r="A709" s="11" t="str">
        <f>Data[[#This Row],[category]]&amp;Data[[#This Row],[subcategory]]&amp;Data[[#This Row],[date]]&amp;Data[[#This Row],[hour]]</f>
        <v>Climate zonesMountain (2)Avg. Weekday Event6</v>
      </c>
      <c r="B709" s="11" t="s">
        <v>154</v>
      </c>
      <c r="C709" t="s">
        <v>158</v>
      </c>
      <c r="D709" t="s">
        <v>161</v>
      </c>
      <c r="E709" t="s">
        <v>45</v>
      </c>
      <c r="F709" s="0">
        <v>7</v>
      </c>
      <c r="G709" s="0">
        <v>9.2245426177978516</v>
      </c>
      <c r="H709" s="0">
        <v>7.8648228645324707</v>
      </c>
      <c r="I709" s="0">
        <v>-1.3597195148468018</v>
      </c>
      <c r="J709" s="0">
        <v>0.76196205615997314</v>
      </c>
      <c r="K709" s="0">
        <v>71.928573608398438</v>
      </c>
      <c r="L709" s="0">
        <v>-1.7844976186752319</v>
      </c>
      <c r="M709" s="0">
        <v>1</v>
      </c>
      <c r="N709" s="0">
        <v>0</v>
      </c>
      <c r="O709" s="0"/>
      <c r="P709" s="0"/>
      <c r="Q709" s="0">
        <v>-2.6130356788635254</v>
      </c>
      <c r="R709" s="0">
        <v>-2.3362131118774414</v>
      </c>
      <c r="S709" s="0">
        <v>-1.7592928409576416</v>
      </c>
      <c r="T709" s="0">
        <v>-1.3597195148468018</v>
      </c>
      <c r="U709" s="0">
        <v>-0.96014624834060669</v>
      </c>
      <c r="V709" s="0">
        <v>-0.38322585821151733</v>
      </c>
      <c r="W709" s="0">
        <v>-0.10640346258878708</v>
      </c>
      <c r="X709" s="0">
        <v>0.064571797847747803</v>
      </c>
      <c r="Y709" s="0">
        <v>0.05505375936627388</v>
      </c>
      <c r="Z709" s="0">
        <v>-0.0095180366188287735</v>
      </c>
      <c r="AA709" s="0">
        <v>0.0053337342105805874</v>
      </c>
      <c r="AB709" s="0">
        <v>-0.018291248008608818</v>
      </c>
      <c r="AC709" s="0">
        <v>-0.016353491693735123</v>
      </c>
      <c r="AD709" s="0">
        <v>-0.012315049767494202</v>
      </c>
      <c r="AE709" s="0">
        <v>-0.0095180366188287735</v>
      </c>
      <c r="AF709" s="0">
        <v>-0.0067210234701633453</v>
      </c>
      <c r="AG709" s="0">
        <v>-0.002682581078261137</v>
      </c>
      <c r="AH709" s="0">
        <v>-0.00074482453055679798</v>
      </c>
    </row>
    <row r="710" x14ac:dyDescent="0.4">
      <c r="A710" s="11" t="str">
        <f>Data[[#This Row],[category]]&amp;Data[[#This Row],[subcategory]]&amp;Data[[#This Row],[date]]&amp;Data[[#This Row],[hour]]</f>
        <v>Climate zonesMountain (2)Avg. Weekday Event7</v>
      </c>
      <c r="B710" s="11" t="s">
        <v>154</v>
      </c>
      <c r="C710" t="s">
        <v>158</v>
      </c>
      <c r="D710" t="s">
        <v>161</v>
      </c>
      <c r="E710" t="s">
        <v>59</v>
      </c>
      <c r="F710" s="0">
        <v>7</v>
      </c>
      <c r="G710" s="0">
        <v>15.151392936706543</v>
      </c>
      <c r="H710" s="0">
        <v>17.005529403686523</v>
      </c>
      <c r="I710" s="0">
        <v>1.8541361093521118</v>
      </c>
      <c r="J710" s="0">
        <v>1.0800412893295288</v>
      </c>
      <c r="K710" s="0">
        <v>73.642852783203125</v>
      </c>
      <c r="L710" s="0">
        <v>1.7167270183563232</v>
      </c>
      <c r="M710" s="0">
        <v>1</v>
      </c>
      <c r="N710" s="0">
        <v>0</v>
      </c>
      <c r="O710" s="0"/>
      <c r="P710" s="0"/>
      <c r="Q710" s="0">
        <v>0.07762628048658371</v>
      </c>
      <c r="R710" s="0">
        <v>0.4700075089931488</v>
      </c>
      <c r="S710" s="0">
        <v>1.287761926651001</v>
      </c>
      <c r="T710" s="0">
        <v>1.8541361093521118</v>
      </c>
      <c r="U710" s="0">
        <v>2.4205102920532227</v>
      </c>
      <c r="V710" s="0">
        <v>3.238264799118042</v>
      </c>
      <c r="W710" s="0">
        <v>3.6306459903717041</v>
      </c>
      <c r="X710" s="0">
        <v>0.10605975240468979</v>
      </c>
      <c r="Y710" s="0">
        <v>0.11903870850801468</v>
      </c>
      <c r="Z710" s="0">
        <v>0.012978952378034592</v>
      </c>
      <c r="AA710" s="0">
        <v>0.0075602889992296696</v>
      </c>
      <c r="AB710" s="0">
        <v>0.00054338359041139483</v>
      </c>
      <c r="AC710" s="0">
        <v>0.0032900520600378513</v>
      </c>
      <c r="AD710" s="0">
        <v>0.0090143326669931412</v>
      </c>
      <c r="AE710" s="0">
        <v>0.012978952378034592</v>
      </c>
      <c r="AF710" s="0">
        <v>0.016943572089076042</v>
      </c>
      <c r="AG710" s="0">
        <v>0.022667853161692619</v>
      </c>
      <c r="AH710" s="0">
        <v>0.025414520874619484</v>
      </c>
    </row>
    <row r="711" x14ac:dyDescent="0.4">
      <c r="A711" s="11" t="str">
        <f>Data[[#This Row],[category]]&amp;Data[[#This Row],[subcategory]]&amp;Data[[#This Row],[date]]&amp;Data[[#This Row],[hour]]</f>
        <v>Climate zonesMountain (2)Avg. Weekday Event8</v>
      </c>
      <c r="B711" s="11" t="s">
        <v>154</v>
      </c>
      <c r="C711" t="s">
        <v>158</v>
      </c>
      <c r="D711" t="s">
        <v>161</v>
      </c>
      <c r="E711" t="s">
        <v>60</v>
      </c>
      <c r="F711" s="0">
        <v>7</v>
      </c>
      <c r="G711" s="0">
        <v>31.483932495117188</v>
      </c>
      <c r="H711" s="0">
        <v>33.132118225097656</v>
      </c>
      <c r="I711" s="0">
        <v>1.6481865644454956</v>
      </c>
      <c r="J711" s="0">
        <v>1.6961767673492432</v>
      </c>
      <c r="K711" s="0">
        <v>81.428573608398438</v>
      </c>
      <c r="L711" s="0">
        <v>0.97170686721801758</v>
      </c>
      <c r="M711" s="0">
        <v>0</v>
      </c>
      <c r="N711" s="0">
        <v>0</v>
      </c>
      <c r="O711" s="0"/>
      <c r="P711" s="0"/>
      <c r="Q711" s="0">
        <v>-1.1417759656906128</v>
      </c>
      <c r="R711" s="0">
        <v>-0.525551438331604</v>
      </c>
      <c r="S711" s="0">
        <v>0.75871062278747559</v>
      </c>
      <c r="T711" s="0">
        <v>1.6481865644454956</v>
      </c>
      <c r="U711" s="0">
        <v>2.5376625061035156</v>
      </c>
      <c r="V711" s="0">
        <v>3.8219244480133057</v>
      </c>
      <c r="W711" s="0">
        <v>4.4381489753723145</v>
      </c>
      <c r="X711" s="0">
        <v>0.2203875333070755</v>
      </c>
      <c r="Y711" s="0">
        <v>0.23192483186721802</v>
      </c>
      <c r="Z711" s="0">
        <v>0.011537306010723114</v>
      </c>
      <c r="AA711" s="0">
        <v>0.011873237788677216</v>
      </c>
      <c r="AB711" s="0">
        <v>-0.0079924324527382851</v>
      </c>
      <c r="AC711" s="0">
        <v>-0.0036788603756576777</v>
      </c>
      <c r="AD711" s="0">
        <v>0.005310974083840847</v>
      </c>
      <c r="AE711" s="0">
        <v>0.011537306010723114</v>
      </c>
      <c r="AF711" s="0">
        <v>0.017763638868927956</v>
      </c>
      <c r="AG711" s="0">
        <v>0.026753472164273262</v>
      </c>
      <c r="AH711" s="0">
        <v>0.031067043542861938</v>
      </c>
    </row>
    <row r="712" x14ac:dyDescent="0.4">
      <c r="A712" s="11" t="str">
        <f>Data[[#This Row],[category]]&amp;Data[[#This Row],[subcategory]]&amp;Data[[#This Row],[date]]&amp;Data[[#This Row],[hour]]</f>
        <v>Climate zonesMountain (2)Avg. Weekday Event9</v>
      </c>
      <c r="B712" s="11" t="s">
        <v>154</v>
      </c>
      <c r="C712" t="s">
        <v>158</v>
      </c>
      <c r="D712" t="s">
        <v>161</v>
      </c>
      <c r="E712" t="s">
        <v>61</v>
      </c>
      <c r="F712" s="0">
        <v>7</v>
      </c>
      <c r="G712" s="0">
        <v>42.648117065429688</v>
      </c>
      <c r="H712" s="0">
        <v>44.542106628417969</v>
      </c>
      <c r="I712" s="0">
        <v>1.8939864635467529</v>
      </c>
      <c r="J712" s="0">
        <v>1.8220514059066772</v>
      </c>
      <c r="K712" s="0">
        <v>92.785713195800781</v>
      </c>
      <c r="L712" s="0">
        <v>1.0394802093505859</v>
      </c>
      <c r="M712" s="0">
        <v>0</v>
      </c>
      <c r="N712" s="0">
        <v>0</v>
      </c>
      <c r="O712" s="0"/>
      <c r="P712" s="0"/>
      <c r="Q712" s="0">
        <v>-1.1030213832855225</v>
      </c>
      <c r="R712" s="0">
        <v>-0.44106635451316833</v>
      </c>
      <c r="S712" s="0">
        <v>0.93850177526473999</v>
      </c>
      <c r="T712" s="0">
        <v>1.8939864635467529</v>
      </c>
      <c r="U712" s="0">
        <v>2.8494710922241211</v>
      </c>
      <c r="V712" s="0">
        <v>4.229039192199707</v>
      </c>
      <c r="W712" s="0">
        <v>4.8909945487976074</v>
      </c>
      <c r="X712" s="0">
        <v>0.29853680729866028</v>
      </c>
      <c r="Y712" s="0">
        <v>0.31179475784301758</v>
      </c>
      <c r="Z712" s="0">
        <v>0.013257904909551144</v>
      </c>
      <c r="AA712" s="0">
        <v>0.012754360213875771</v>
      </c>
      <c r="AB712" s="0">
        <v>-0.0077211507596075535</v>
      </c>
      <c r="AC712" s="0">
        <v>-0.0030874654185026884</v>
      </c>
      <c r="AD712" s="0">
        <v>0.0065695117227733135</v>
      </c>
      <c r="AE712" s="0">
        <v>0.013257904909551144</v>
      </c>
      <c r="AF712" s="0">
        <v>0.019946297630667686</v>
      </c>
      <c r="AG712" s="0">
        <v>0.029603274539113045</v>
      </c>
      <c r="AH712" s="0">
        <v>0.034236960113048553</v>
      </c>
    </row>
    <row r="713" x14ac:dyDescent="0.4">
      <c r="A713" s="11" t="str">
        <f>Data[[#This Row],[category]]&amp;Data[[#This Row],[subcategory]]&amp;Data[[#This Row],[date]]&amp;Data[[#This Row],[hour]]</f>
        <v>Climate zonesMountain (2)Avg. Weekday Event10</v>
      </c>
      <c r="B713" s="11" t="s">
        <v>154</v>
      </c>
      <c r="C713" t="s">
        <v>158</v>
      </c>
      <c r="D713" t="s">
        <v>161</v>
      </c>
      <c r="E713" t="s">
        <v>62</v>
      </c>
      <c r="F713" s="0">
        <v>7</v>
      </c>
      <c r="G713" s="0">
        <v>50.3216552734375</v>
      </c>
      <c r="H713" s="0">
        <v>50.098033905029297</v>
      </c>
      <c r="I713" s="0">
        <v>-0.22362229228019714</v>
      </c>
      <c r="J713" s="0">
        <v>0.5774114727973938</v>
      </c>
      <c r="K713" s="0">
        <v>95.928573608398438</v>
      </c>
      <c r="L713" s="0">
        <v>-0.38728412985801697</v>
      </c>
      <c r="M713" s="0">
        <v>0</v>
      </c>
      <c r="N713" s="0">
        <v>0</v>
      </c>
      <c r="O713" s="0"/>
      <c r="P713" s="0"/>
      <c r="Q713" s="0">
        <v>-1.17337965965271</v>
      </c>
      <c r="R713" s="0">
        <v>-0.96360486745834351</v>
      </c>
      <c r="S713" s="0">
        <v>-0.52641713619232178</v>
      </c>
      <c r="T713" s="0">
        <v>-0.22362229228019714</v>
      </c>
      <c r="U713" s="0">
        <v>0.079172581434249878</v>
      </c>
      <c r="V713" s="0">
        <v>0.51636028289794922</v>
      </c>
      <c r="W713" s="0">
        <v>0.72613507509231567</v>
      </c>
      <c r="X713" s="0">
        <v>0.35225158929824829</v>
      </c>
      <c r="Y713" s="0">
        <v>0.35068625211715698</v>
      </c>
      <c r="Z713" s="0">
        <v>-0.0015653560403734446</v>
      </c>
      <c r="AA713" s="0">
        <v>0.0040418803691864014</v>
      </c>
      <c r="AB713" s="0">
        <v>-0.0082136578857898712</v>
      </c>
      <c r="AC713" s="0">
        <v>-0.0067452341318130493</v>
      </c>
      <c r="AD713" s="0">
        <v>-0.0036849202588200569</v>
      </c>
      <c r="AE713" s="0">
        <v>-0.0015653560403734446</v>
      </c>
      <c r="AF713" s="0">
        <v>0.00055420811986550689</v>
      </c>
      <c r="AG713" s="0">
        <v>0.0036145220510661602</v>
      </c>
      <c r="AH713" s="0">
        <v>0.0050829453393816948</v>
      </c>
    </row>
    <row r="714" x14ac:dyDescent="0.4">
      <c r="A714" s="11" t="str">
        <f>Data[[#This Row],[category]]&amp;Data[[#This Row],[subcategory]]&amp;Data[[#This Row],[date]]&amp;Data[[#This Row],[hour]]</f>
        <v>Climate zonesMountain (2)Avg. Weekday Event11</v>
      </c>
      <c r="B714" s="11" t="s">
        <v>154</v>
      </c>
      <c r="C714" t="s">
        <v>158</v>
      </c>
      <c r="D714" t="s">
        <v>161</v>
      </c>
      <c r="E714" t="s">
        <v>63</v>
      </c>
      <c r="F714" s="0">
        <v>7</v>
      </c>
      <c r="G714" s="0">
        <v>55.248634338378906</v>
      </c>
      <c r="H714" s="0">
        <v>55.472259521484375</v>
      </c>
      <c r="I714" s="0">
        <v>0.22362278401851654</v>
      </c>
      <c r="J714" s="0">
        <v>0.57741159200668335</v>
      </c>
      <c r="K714" s="0">
        <v>97.928573608398438</v>
      </c>
      <c r="L714" s="0">
        <v>0.38728487491607666</v>
      </c>
      <c r="M714" s="0">
        <v>0</v>
      </c>
      <c r="N714" s="0">
        <v>0</v>
      </c>
      <c r="O714" s="0"/>
      <c r="P714" s="0"/>
      <c r="Q714" s="0">
        <v>-0.7261347770690918</v>
      </c>
      <c r="R714" s="0">
        <v>-0.51635992527008057</v>
      </c>
      <c r="S714" s="0">
        <v>-0.079172149300575256</v>
      </c>
      <c r="T714" s="0">
        <v>0.22362278401851654</v>
      </c>
      <c r="U714" s="0">
        <v>0.52641773223876953</v>
      </c>
      <c r="V714" s="0">
        <v>0.96360552310943604</v>
      </c>
      <c r="W714" s="0">
        <v>1.1733803749084473</v>
      </c>
      <c r="X714" s="0">
        <v>0.38674044609069824</v>
      </c>
      <c r="Y714" s="0">
        <v>0.38830581307411194</v>
      </c>
      <c r="Z714" s="0">
        <v>0.0015653595328330994</v>
      </c>
      <c r="AA714" s="0">
        <v>0.004041881300508976</v>
      </c>
      <c r="AB714" s="0">
        <v>-0.0050829434767365456</v>
      </c>
      <c r="AC714" s="0">
        <v>-0.0036145197227597237</v>
      </c>
      <c r="AD714" s="0">
        <v>-0.00055420509306713939</v>
      </c>
      <c r="AE714" s="0">
        <v>0.0015653595328330994</v>
      </c>
      <c r="AF714" s="0">
        <v>0.003684924216940999</v>
      </c>
      <c r="AG714" s="0">
        <v>0.0067452387884259224</v>
      </c>
      <c r="AH714" s="0">
        <v>0.0082136625424027443</v>
      </c>
    </row>
    <row r="715" x14ac:dyDescent="0.4">
      <c r="A715" s="11" t="str">
        <f>Data[[#This Row],[category]]&amp;Data[[#This Row],[subcategory]]&amp;Data[[#This Row],[date]]&amp;Data[[#This Row],[hour]]</f>
        <v>Climate zonesMountain (2)Avg. Weekday Event12</v>
      </c>
      <c r="B715" s="11" t="s">
        <v>154</v>
      </c>
      <c r="C715" t="s">
        <v>158</v>
      </c>
      <c r="D715" t="s">
        <v>161</v>
      </c>
      <c r="E715" t="s">
        <v>64</v>
      </c>
      <c r="F715" s="0">
        <v>7</v>
      </c>
      <c r="G715" s="0">
        <v>57.783065795898437</v>
      </c>
      <c r="H715" s="0">
        <v>58.6121826171875</v>
      </c>
      <c r="I715" s="0">
        <v>0.8291175365447998</v>
      </c>
      <c r="J715" s="0">
        <v>1.1471742391586304</v>
      </c>
      <c r="K715" s="0">
        <v>98.714286804199219</v>
      </c>
      <c r="L715" s="0">
        <v>0.72274768352508545</v>
      </c>
      <c r="M715" s="0">
        <v>0</v>
      </c>
      <c r="N715" s="0">
        <v>0</v>
      </c>
      <c r="O715" s="0"/>
      <c r="P715" s="0"/>
      <c r="Q715" s="0">
        <v>-1.0578161478042603</v>
      </c>
      <c r="R715" s="0">
        <v>-0.64104539155960083</v>
      </c>
      <c r="S715" s="0">
        <v>0.22753877937793732</v>
      </c>
      <c r="T715" s="0">
        <v>0.8291175365447998</v>
      </c>
      <c r="U715" s="0">
        <v>1.4306962490081787</v>
      </c>
      <c r="V715" s="0">
        <v>2.2992804050445557</v>
      </c>
      <c r="W715" s="0">
        <v>2.7160513401031494</v>
      </c>
      <c r="X715" s="0">
        <v>0.40448147058486938</v>
      </c>
      <c r="Y715" s="0">
        <v>0.41028526425361633</v>
      </c>
      <c r="Z715" s="0">
        <v>0.0058038225397467613</v>
      </c>
      <c r="AA715" s="0">
        <v>0.0080302199348807335</v>
      </c>
      <c r="AB715" s="0">
        <v>-0.0074047138914465904</v>
      </c>
      <c r="AC715" s="0">
        <v>-0.0044873184524476528</v>
      </c>
      <c r="AD715" s="0">
        <v>0.0015927710337564349</v>
      </c>
      <c r="AE715" s="0">
        <v>0.0058038225397467613</v>
      </c>
      <c r="AF715" s="0">
        <v>0.010014873929321766</v>
      </c>
      <c r="AG715" s="0">
        <v>0.016094963997602463</v>
      </c>
      <c r="AH715" s="0">
        <v>0.019012358039617538</v>
      </c>
    </row>
    <row r="716" x14ac:dyDescent="0.4">
      <c r="A716" s="11" t="str">
        <f>Data[[#This Row],[category]]&amp;Data[[#This Row],[subcategory]]&amp;Data[[#This Row],[date]]&amp;Data[[#This Row],[hour]]</f>
        <v>Climate zonesMountain (2)Avg. Weekday Event13</v>
      </c>
      <c r="B716" s="11" t="s">
        <v>154</v>
      </c>
      <c r="C716" t="s">
        <v>158</v>
      </c>
      <c r="D716" t="s">
        <v>161</v>
      </c>
      <c r="E716" t="s">
        <v>65</v>
      </c>
      <c r="F716" s="0">
        <v>7</v>
      </c>
      <c r="G716" s="0">
        <v>56.964061737060547</v>
      </c>
      <c r="H716" s="0">
        <v>55.018524169921875</v>
      </c>
      <c r="I716" s="0">
        <v>-1.9455404281616211</v>
      </c>
      <c r="J716" s="0">
        <v>1.6534141302108765</v>
      </c>
      <c r="K716" s="0">
        <v>100.14285278320312</v>
      </c>
      <c r="L716" s="0">
        <v>-1.1766806840896606</v>
      </c>
      <c r="M716" s="0">
        <v>0</v>
      </c>
      <c r="N716" s="0">
        <v>0</v>
      </c>
      <c r="O716" s="0"/>
      <c r="P716" s="0"/>
      <c r="Q716" s="0">
        <v>-4.6651644706726074</v>
      </c>
      <c r="R716" s="0">
        <v>-4.0644760131835937</v>
      </c>
      <c r="S716" s="0">
        <v>-2.812591552734375</v>
      </c>
      <c r="T716" s="0">
        <v>-1.9455404281616211</v>
      </c>
      <c r="U716" s="0">
        <v>-1.0784891843795776</v>
      </c>
      <c r="V716" s="0">
        <v>0.17339503765106201</v>
      </c>
      <c r="W716" s="0">
        <v>0.77408379316329956</v>
      </c>
      <c r="X716" s="0">
        <v>0.39874842762947083</v>
      </c>
      <c r="Y716" s="0">
        <v>0.3851296603679657</v>
      </c>
      <c r="Z716" s="0">
        <v>-0.013618783093988895</v>
      </c>
      <c r="AA716" s="0">
        <v>0.011573898606002331</v>
      </c>
      <c r="AB716" s="0">
        <v>-0.032656151801347733</v>
      </c>
      <c r="AC716" s="0">
        <v>-0.028451330959796906</v>
      </c>
      <c r="AD716" s="0">
        <v>-0.019688140600919724</v>
      </c>
      <c r="AE716" s="0">
        <v>-0.013618783093988895</v>
      </c>
      <c r="AF716" s="0">
        <v>-0.0075494246557354927</v>
      </c>
      <c r="AG716" s="0">
        <v>0.0012137647718191147</v>
      </c>
      <c r="AH716" s="0">
        <v>0.005418586079031229</v>
      </c>
    </row>
    <row r="717" x14ac:dyDescent="0.4">
      <c r="A717" s="11" t="str">
        <f>Data[[#This Row],[category]]&amp;Data[[#This Row],[subcategory]]&amp;Data[[#This Row],[date]]&amp;Data[[#This Row],[hour]]</f>
        <v>Climate zonesMountain (2)Avg. Weekday Event14</v>
      </c>
      <c r="B717" s="11" t="s">
        <v>154</v>
      </c>
      <c r="C717" t="s">
        <v>158</v>
      </c>
      <c r="D717" t="s">
        <v>161</v>
      </c>
      <c r="E717" t="s">
        <v>66</v>
      </c>
      <c r="F717" s="0">
        <v>7</v>
      </c>
      <c r="G717" s="0">
        <v>58.216053009033203</v>
      </c>
      <c r="H717" s="0">
        <v>54.886745452880859</v>
      </c>
      <c r="I717" s="0">
        <v>-3.329308032989502</v>
      </c>
      <c r="J717" s="0">
        <v>2.5061209201812744</v>
      </c>
      <c r="K717" s="0">
        <v>101</v>
      </c>
      <c r="L717" s="0">
        <v>-1.3284705877304077</v>
      </c>
      <c r="M717" s="0">
        <v>0</v>
      </c>
      <c r="N717" s="0">
        <v>0</v>
      </c>
      <c r="O717" s="0"/>
      <c r="P717" s="0"/>
      <c r="Q717" s="0">
        <v>-7.451509952545166</v>
      </c>
      <c r="R717" s="0">
        <v>-6.5410313606262207</v>
      </c>
      <c r="S717" s="0">
        <v>-4.6435189247131348</v>
      </c>
      <c r="T717" s="0">
        <v>-3.329308032989502</v>
      </c>
      <c r="U717" s="0">
        <v>-2.01509690284729</v>
      </c>
      <c r="V717" s="0">
        <v>-0.11758484691381454</v>
      </c>
      <c r="W717" s="0">
        <v>0.79289406538009644</v>
      </c>
      <c r="X717" s="0">
        <v>0.407512366771698</v>
      </c>
      <c r="Y717" s="0">
        <v>0.38420721888542175</v>
      </c>
      <c r="Z717" s="0">
        <v>-0.023305155336856842</v>
      </c>
      <c r="AA717" s="0">
        <v>0.017542846500873566</v>
      </c>
      <c r="AB717" s="0">
        <v>-0.052160568535327911</v>
      </c>
      <c r="AC717" s="0">
        <v>-0.04578721895813942</v>
      </c>
      <c r="AD717" s="0">
        <v>-0.032504633069038391</v>
      </c>
      <c r="AE717" s="0">
        <v>-0.023305155336856842</v>
      </c>
      <c r="AF717" s="0">
        <v>-0.014105677604675293</v>
      </c>
      <c r="AG717" s="0">
        <v>-0.00082309293793514371</v>
      </c>
      <c r="AH717" s="0">
        <v>0.0055502592585980892</v>
      </c>
    </row>
    <row r="718" x14ac:dyDescent="0.4">
      <c r="A718" s="11" t="str">
        <f>Data[[#This Row],[category]]&amp;Data[[#This Row],[subcategory]]&amp;Data[[#This Row],[date]]&amp;Data[[#This Row],[hour]]</f>
        <v>Climate zonesMountain (2)Avg. Weekday Event15</v>
      </c>
      <c r="B718" s="11" t="s">
        <v>154</v>
      </c>
      <c r="C718" t="s">
        <v>158</v>
      </c>
      <c r="D718" t="s">
        <v>161</v>
      </c>
      <c r="E718" t="s">
        <v>67</v>
      </c>
      <c r="F718" s="0">
        <v>7</v>
      </c>
      <c r="G718" s="0">
        <v>53.848552703857422</v>
      </c>
      <c r="H718" s="0">
        <v>50.973239898681641</v>
      </c>
      <c r="I718" s="0">
        <v>-2.875309944152832</v>
      </c>
      <c r="J718" s="0">
        <v>2.582359790802002</v>
      </c>
      <c r="K718" s="0">
        <v>100.64286041259766</v>
      </c>
      <c r="L718" s="0">
        <v>-1.1134427785873413</v>
      </c>
      <c r="M718" s="0">
        <v>0</v>
      </c>
      <c r="N718" s="0">
        <v>0</v>
      </c>
      <c r="O718" s="0"/>
      <c r="P718" s="0"/>
      <c r="Q718" s="0">
        <v>-7.1229138374328613</v>
      </c>
      <c r="R718" s="0">
        <v>-6.1847372055053711</v>
      </c>
      <c r="S718" s="0">
        <v>-4.2295007705688477</v>
      </c>
      <c r="T718" s="0">
        <v>-2.875309944152832</v>
      </c>
      <c r="U718" s="0">
        <v>-1.5211191177368164</v>
      </c>
      <c r="V718" s="0">
        <v>0.43411728739738464</v>
      </c>
      <c r="W718" s="0">
        <v>1.3722939491271973</v>
      </c>
      <c r="X718" s="0">
        <v>0.37693986296653748</v>
      </c>
      <c r="Y718" s="0">
        <v>0.35681268572807312</v>
      </c>
      <c r="Z718" s="0">
        <v>-0.020127169787883759</v>
      </c>
      <c r="AA718" s="0">
        <v>0.018076518550515175</v>
      </c>
      <c r="AB718" s="0">
        <v>-0.049860395491123199</v>
      </c>
      <c r="AC718" s="0">
        <v>-0.043293159455060959</v>
      </c>
      <c r="AD718" s="0">
        <v>-0.02960650622844696</v>
      </c>
      <c r="AE718" s="0">
        <v>-0.020127169787883759</v>
      </c>
      <c r="AF718" s="0">
        <v>-0.010647834278643131</v>
      </c>
      <c r="AG718" s="0">
        <v>0.0030388208106160164</v>
      </c>
      <c r="AH718" s="0">
        <v>0.0096060577780008316</v>
      </c>
    </row>
    <row r="719" x14ac:dyDescent="0.4">
      <c r="A719" s="11" t="str">
        <f>Data[[#This Row],[category]]&amp;Data[[#This Row],[subcategory]]&amp;Data[[#This Row],[date]]&amp;Data[[#This Row],[hour]]</f>
        <v>Climate zonesMountain (2)Avg. Weekday Event16</v>
      </c>
      <c r="B719" s="11" t="s">
        <v>154</v>
      </c>
      <c r="C719" t="s">
        <v>158</v>
      </c>
      <c r="D719" t="s">
        <v>161</v>
      </c>
      <c r="E719" t="s">
        <v>68</v>
      </c>
      <c r="F719" s="0">
        <v>7</v>
      </c>
      <c r="G719" s="0">
        <v>40.582210540771484</v>
      </c>
      <c r="H719" s="0">
        <v>40.212966918945312</v>
      </c>
      <c r="I719" s="0">
        <v>-0.36924290657043457</v>
      </c>
      <c r="J719" s="0">
        <v>2.3483667373657227</v>
      </c>
      <c r="K719" s="0">
        <v>99.714286804199219</v>
      </c>
      <c r="L719" s="0">
        <v>-0.15723392367362976</v>
      </c>
      <c r="M719" s="0">
        <v>0</v>
      </c>
      <c r="N719" s="0">
        <v>0</v>
      </c>
      <c r="O719" s="0"/>
      <c r="P719" s="0"/>
      <c r="Q719" s="0">
        <v>-4.2319626808166504</v>
      </c>
      <c r="R719" s="0">
        <v>-3.378795862197876</v>
      </c>
      <c r="S719" s="0">
        <v>-1.6007276773452759</v>
      </c>
      <c r="T719" s="0">
        <v>-0.36924290657043457</v>
      </c>
      <c r="U719" s="0">
        <v>0.86224180459976196</v>
      </c>
      <c r="V719" s="0">
        <v>2.6403100490570068</v>
      </c>
      <c r="W719" s="0">
        <v>3.4934766292572021</v>
      </c>
      <c r="X719" s="0">
        <v>0.28407546877861023</v>
      </c>
      <c r="Y719" s="0">
        <v>0.28149077296257019</v>
      </c>
      <c r="Z719" s="0">
        <v>-0.0025847002398222685</v>
      </c>
      <c r="AA719" s="0">
        <v>0.016438568010926247</v>
      </c>
      <c r="AB719" s="0">
        <v>-0.029623737558722496</v>
      </c>
      <c r="AC719" s="0">
        <v>-0.023651571944355965</v>
      </c>
      <c r="AD719" s="0">
        <v>-0.011205093935132027</v>
      </c>
      <c r="AE719" s="0">
        <v>-0.0025847002398222685</v>
      </c>
      <c r="AF719" s="0">
        <v>0.0060356934554874897</v>
      </c>
      <c r="AG719" s="0">
        <v>0.01848217286169529</v>
      </c>
      <c r="AH719" s="0">
        <v>0.024454338476061821</v>
      </c>
    </row>
    <row r="720" x14ac:dyDescent="0.4">
      <c r="A720" s="11" t="str">
        <f>Data[[#This Row],[category]]&amp;Data[[#This Row],[subcategory]]&amp;Data[[#This Row],[date]]&amp;Data[[#This Row],[hour]]</f>
        <v>Climate zonesMountain (2)Avg. Weekday Event17</v>
      </c>
      <c r="B720" s="11" t="s">
        <v>154</v>
      </c>
      <c r="C720" t="s">
        <v>158</v>
      </c>
      <c r="D720" t="s">
        <v>161</v>
      </c>
      <c r="E720" t="s">
        <v>69</v>
      </c>
      <c r="F720" s="0">
        <v>7</v>
      </c>
      <c r="G720" s="0">
        <v>22.695644378662109</v>
      </c>
      <c r="H720" s="0">
        <v>22.327838897705078</v>
      </c>
      <c r="I720" s="0">
        <v>-0.36780497431755066</v>
      </c>
      <c r="J720" s="0">
        <v>1.7212604284286499</v>
      </c>
      <c r="K720" s="0">
        <v>97.642860412597656</v>
      </c>
      <c r="L720" s="0">
        <v>-0.21368351578712463</v>
      </c>
      <c r="M720" s="0">
        <v>0</v>
      </c>
      <c r="N720" s="0">
        <v>0</v>
      </c>
      <c r="O720" s="0"/>
      <c r="P720" s="0"/>
      <c r="Q720" s="0">
        <v>-3.199026346206665</v>
      </c>
      <c r="R720" s="0">
        <v>-2.5736889839172363</v>
      </c>
      <c r="S720" s="0">
        <v>-1.2704348564147949</v>
      </c>
      <c r="T720" s="0">
        <v>-0.36780497431755066</v>
      </c>
      <c r="U720" s="0">
        <v>0.53482484817504883</v>
      </c>
      <c r="V720" s="0">
        <v>1.8380789756774902</v>
      </c>
      <c r="W720" s="0">
        <v>2.463416576385498</v>
      </c>
      <c r="X720" s="0">
        <v>0.15886950492858887</v>
      </c>
      <c r="Y720" s="0">
        <v>0.15629486739635468</v>
      </c>
      <c r="Z720" s="0">
        <v>-0.002574634738266468</v>
      </c>
      <c r="AA720" s="0">
        <v>0.012048822827637196</v>
      </c>
      <c r="AB720" s="0">
        <v>-0.022393183782696724</v>
      </c>
      <c r="AC720" s="0">
        <v>-0.018015822395682335</v>
      </c>
      <c r="AD720" s="0">
        <v>-0.0088930437341332436</v>
      </c>
      <c r="AE720" s="0">
        <v>-0.002574634738266468</v>
      </c>
      <c r="AF720" s="0">
        <v>0.0037437740247696638</v>
      </c>
      <c r="AG720" s="0">
        <v>0.012866552919149399</v>
      </c>
      <c r="AH720" s="0">
        <v>0.017243914306163788</v>
      </c>
    </row>
    <row r="721" x14ac:dyDescent="0.4">
      <c r="A721" s="11" t="str">
        <f>Data[[#This Row],[category]]&amp;Data[[#This Row],[subcategory]]&amp;Data[[#This Row],[date]]&amp;Data[[#This Row],[hour]]</f>
        <v>Climate zonesMountain (2)Avg. Weekday Event18</v>
      </c>
      <c r="B721" s="11" t="s">
        <v>154</v>
      </c>
      <c r="C721" t="s">
        <v>158</v>
      </c>
      <c r="D721" t="s">
        <v>161</v>
      </c>
      <c r="E721" t="s">
        <v>70</v>
      </c>
      <c r="F721" s="0">
        <v>7</v>
      </c>
      <c r="G721" s="0">
        <v>21.069339752197266</v>
      </c>
      <c r="H721" s="0">
        <v>19.530601501464844</v>
      </c>
      <c r="I721" s="0">
        <v>-1.5387381315231323</v>
      </c>
      <c r="J721" s="0">
        <v>1.5116719007492065</v>
      </c>
      <c r="K721" s="0">
        <v>94.928573608398438</v>
      </c>
      <c r="L721" s="0">
        <v>-1.0179048776626587</v>
      </c>
      <c r="M721" s="0">
        <v>0</v>
      </c>
      <c r="N721" s="0">
        <v>0</v>
      </c>
      <c r="O721" s="0"/>
      <c r="P721" s="0"/>
      <c r="Q721" s="0">
        <v>-4.0252170562744141</v>
      </c>
      <c r="R721" s="0">
        <v>-3.4760236740112305</v>
      </c>
      <c r="S721" s="0">
        <v>-2.3314597606658936</v>
      </c>
      <c r="T721" s="0">
        <v>-1.5387381315231323</v>
      </c>
      <c r="U721" s="0">
        <v>-0.74601662158966064</v>
      </c>
      <c r="V721" s="0">
        <v>0.39854735136032104</v>
      </c>
      <c r="W721" s="0">
        <v>0.94774085283279419</v>
      </c>
      <c r="X721" s="0">
        <v>0.14748537540435791</v>
      </c>
      <c r="Y721" s="0">
        <v>0.13671420514583588</v>
      </c>
      <c r="Z721" s="0">
        <v>-0.010771166533231735</v>
      </c>
      <c r="AA721" s="0">
        <v>0.010581702925264835</v>
      </c>
      <c r="AB721" s="0">
        <v>-0.028176518157124519</v>
      </c>
      <c r="AC721" s="0">
        <v>-0.024332163855433464</v>
      </c>
      <c r="AD721" s="0">
        <v>-0.016320217400789261</v>
      </c>
      <c r="AE721" s="0">
        <v>-0.010771166533231735</v>
      </c>
      <c r="AF721" s="0">
        <v>-0.0052221161313354969</v>
      </c>
      <c r="AG721" s="0">
        <v>0.0027898314874619246</v>
      </c>
      <c r="AH721" s="0">
        <v>0.0066341860219836235</v>
      </c>
    </row>
    <row r="722" x14ac:dyDescent="0.4">
      <c r="A722" s="11" t="str">
        <f>Data[[#This Row],[category]]&amp;Data[[#This Row],[subcategory]]&amp;Data[[#This Row],[date]]&amp;Data[[#This Row],[hour]]</f>
        <v>Climate zonesMountain (2)Avg. Weekday Event19</v>
      </c>
      <c r="B722" s="11" t="s">
        <v>154</v>
      </c>
      <c r="C722" t="s">
        <v>158</v>
      </c>
      <c r="D722" t="s">
        <v>161</v>
      </c>
      <c r="E722" t="s">
        <v>71</v>
      </c>
      <c r="F722" s="0">
        <v>7</v>
      </c>
      <c r="G722" s="0">
        <v>14.92323112487793</v>
      </c>
      <c r="H722" s="0">
        <v>13.679642677307129</v>
      </c>
      <c r="I722" s="0">
        <v>-1.243587851524353</v>
      </c>
      <c r="J722" s="0">
        <v>1.1282565593719482</v>
      </c>
      <c r="K722" s="0">
        <v>90.571426391601562</v>
      </c>
      <c r="L722" s="0">
        <v>-1.1022207736968994</v>
      </c>
      <c r="M722" s="0">
        <v>0</v>
      </c>
      <c r="N722" s="0">
        <v>0</v>
      </c>
      <c r="O722" s="0"/>
      <c r="P722" s="0"/>
      <c r="Q722" s="0">
        <v>-3.0994048118591309</v>
      </c>
      <c r="R722" s="0">
        <v>-2.6895067691802979</v>
      </c>
      <c r="S722" s="0">
        <v>-1.835246205329895</v>
      </c>
      <c r="T722" s="0">
        <v>-1.243587851524353</v>
      </c>
      <c r="U722" s="0">
        <v>-0.65192955732345581</v>
      </c>
      <c r="V722" s="0">
        <v>0.20233111083507538</v>
      </c>
      <c r="W722" s="0">
        <v>0.61222904920578003</v>
      </c>
      <c r="X722" s="0">
        <v>0.10446261614561081</v>
      </c>
      <c r="Y722" s="0">
        <v>0.09575749933719635</v>
      </c>
      <c r="Z722" s="0">
        <v>-0.00870511494576931</v>
      </c>
      <c r="AA722" s="0">
        <v>0.0078977961093187332</v>
      </c>
      <c r="AB722" s="0">
        <v>-0.021695833653211594</v>
      </c>
      <c r="AC722" s="0">
        <v>-0.018826548010110855</v>
      </c>
      <c r="AD722" s="0">
        <v>-0.012846723198890686</v>
      </c>
      <c r="AE722" s="0">
        <v>-0.00870511494576931</v>
      </c>
      <c r="AF722" s="0">
        <v>-0.004563506692647934</v>
      </c>
      <c r="AG722" s="0">
        <v>0.0014163180021569133</v>
      </c>
      <c r="AH722" s="0">
        <v>0.0042856037616729736</v>
      </c>
    </row>
    <row r="723" x14ac:dyDescent="0.4">
      <c r="A723" s="11" t="str">
        <f>Data[[#This Row],[category]]&amp;Data[[#This Row],[subcategory]]&amp;Data[[#This Row],[date]]&amp;Data[[#This Row],[hour]]</f>
        <v>Climate zonesMountain (2)Avg. Weekday Event20</v>
      </c>
      <c r="B723" s="11" t="s">
        <v>154</v>
      </c>
      <c r="C723" t="s">
        <v>158</v>
      </c>
      <c r="D723" t="s">
        <v>161</v>
      </c>
      <c r="E723" t="s">
        <v>54</v>
      </c>
      <c r="F723" s="0">
        <v>7</v>
      </c>
      <c r="G723" s="0">
        <v>13.052289009094238</v>
      </c>
      <c r="H723" s="0">
        <v>12.24234676361084</v>
      </c>
      <c r="I723" s="0">
        <v>-0.80994248390197754</v>
      </c>
      <c r="J723" s="0">
        <v>1.1241135597229004</v>
      </c>
      <c r="K723" s="0">
        <v>83.857147216796875</v>
      </c>
      <c r="L723" s="0">
        <v>-0.7205166220664978</v>
      </c>
      <c r="M723" s="0">
        <v>0</v>
      </c>
      <c r="N723" s="0">
        <v>0</v>
      </c>
      <c r="O723" s="0"/>
      <c r="P723" s="0"/>
      <c r="Q723" s="0">
        <v>-2.658944845199585</v>
      </c>
      <c r="R723" s="0">
        <v>-2.2505519390106201</v>
      </c>
      <c r="S723" s="0">
        <v>-1.3994282484054565</v>
      </c>
      <c r="T723" s="0">
        <v>-0.80994248390197754</v>
      </c>
      <c r="U723" s="0">
        <v>-0.22045676410198212</v>
      </c>
      <c r="V723" s="0">
        <v>0.63066703081130981</v>
      </c>
      <c r="W723" s="0">
        <v>1.0390597581863403</v>
      </c>
      <c r="X723" s="0">
        <v>0.091366022825241089</v>
      </c>
      <c r="Y723" s="0">
        <v>0.085696429014205933</v>
      </c>
      <c r="Z723" s="0">
        <v>-0.0056695975363254547</v>
      </c>
      <c r="AA723" s="0">
        <v>0.0078687947243452072</v>
      </c>
      <c r="AB723" s="0">
        <v>-0.018612613901495934</v>
      </c>
      <c r="AC723" s="0">
        <v>-0.015753863379359245</v>
      </c>
      <c r="AD723" s="0">
        <v>-0.00979599729180336</v>
      </c>
      <c r="AE723" s="0">
        <v>-0.0056695975363254547</v>
      </c>
      <c r="AF723" s="0">
        <v>-0.0015431975480169058</v>
      </c>
      <c r="AG723" s="0">
        <v>0.0044146687723696232</v>
      </c>
      <c r="AH723" s="0">
        <v>0.0072734178975224495</v>
      </c>
    </row>
    <row r="724" x14ac:dyDescent="0.4">
      <c r="A724" s="11" t="str">
        <f>Data[[#This Row],[category]]&amp;Data[[#This Row],[subcategory]]&amp;Data[[#This Row],[date]]&amp;Data[[#This Row],[hour]]</f>
        <v>Climate zonesMountain (2)Avg. Weekday Event21</v>
      </c>
      <c r="B724" s="11" t="s">
        <v>154</v>
      </c>
      <c r="C724" t="s">
        <v>158</v>
      </c>
      <c r="D724" t="s">
        <v>161</v>
      </c>
      <c r="E724" t="s">
        <v>72</v>
      </c>
      <c r="F724" s="0">
        <v>7</v>
      </c>
      <c r="G724" s="0">
        <v>12.236852645874023</v>
      </c>
      <c r="H724" s="0">
        <v>10.236988067626953</v>
      </c>
      <c r="I724" s="0">
        <v>-1.999864935874939</v>
      </c>
      <c r="J724" s="0">
        <v>1.0734057426452637</v>
      </c>
      <c r="K724" s="0">
        <v>80.571426391601563</v>
      </c>
      <c r="L724" s="0">
        <v>-1.8631025552749634</v>
      </c>
      <c r="M724" s="0">
        <v>1</v>
      </c>
      <c r="N724" s="0">
        <v>0</v>
      </c>
      <c r="O724" s="0"/>
      <c r="P724" s="0"/>
      <c r="Q724" s="0">
        <v>-3.7654602527618408</v>
      </c>
      <c r="R724" s="0">
        <v>-3.3754897117614746</v>
      </c>
      <c r="S724" s="0">
        <v>-2.5627593994140625</v>
      </c>
      <c r="T724" s="0">
        <v>-1.999864935874939</v>
      </c>
      <c r="U724" s="0">
        <v>-1.4369704723358154</v>
      </c>
      <c r="V724" s="0">
        <v>-0.62424010038375854</v>
      </c>
      <c r="W724" s="0">
        <v>-0.23426960408687592</v>
      </c>
      <c r="X724" s="0">
        <v>0.085657969117164612</v>
      </c>
      <c r="Y724" s="0">
        <v>0.071658916771411896</v>
      </c>
      <c r="Z724" s="0">
        <v>-0.013999054208397865</v>
      </c>
      <c r="AA724" s="0">
        <v>0.0075138402171432972</v>
      </c>
      <c r="AB724" s="0">
        <v>-0.026358220726251602</v>
      </c>
      <c r="AC724" s="0">
        <v>-0.02362842857837677</v>
      </c>
      <c r="AD724" s="0">
        <v>-0.017939316108822823</v>
      </c>
      <c r="AE724" s="0">
        <v>-0.013999054208397865</v>
      </c>
      <c r="AF724" s="0">
        <v>-0.010058792307972908</v>
      </c>
      <c r="AG724" s="0">
        <v>-0.0043696803040802479</v>
      </c>
      <c r="AH724" s="0">
        <v>-0.0016398868756368756</v>
      </c>
    </row>
    <row r="725" x14ac:dyDescent="0.4">
      <c r="A725" s="11" t="str">
        <f>Data[[#This Row],[category]]&amp;Data[[#This Row],[subcategory]]&amp;Data[[#This Row],[date]]&amp;Data[[#This Row],[hour]]</f>
        <v>Climate zonesMountain (2)Avg. Weekday Event22</v>
      </c>
      <c r="B725" s="11" t="s">
        <v>154</v>
      </c>
      <c r="C725" t="s">
        <v>158</v>
      </c>
      <c r="D725" t="s">
        <v>161</v>
      </c>
      <c r="E725" t="s">
        <v>73</v>
      </c>
      <c r="F725" s="0">
        <v>7</v>
      </c>
      <c r="G725" s="0">
        <v>11.984832763671875</v>
      </c>
      <c r="H725" s="0">
        <v>9.8959474563598633</v>
      </c>
      <c r="I725" s="0">
        <v>-2.0888853073120117</v>
      </c>
      <c r="J725" s="0">
        <v>1.1465576887130737</v>
      </c>
      <c r="K725" s="0">
        <v>75.357147216796875</v>
      </c>
      <c r="L725" s="0">
        <v>-1.8218754529953003</v>
      </c>
      <c r="M725" s="0">
        <v>1</v>
      </c>
      <c r="N725" s="0">
        <v>0</v>
      </c>
      <c r="O725" s="0"/>
      <c r="P725" s="0"/>
      <c r="Q725" s="0">
        <v>-3.9748048782348633</v>
      </c>
      <c r="R725" s="0">
        <v>-3.558258056640625</v>
      </c>
      <c r="S725" s="0">
        <v>-2.6901407241821289</v>
      </c>
      <c r="T725" s="0">
        <v>-2.0888853073120117</v>
      </c>
      <c r="U725" s="0">
        <v>-1.4876298904418945</v>
      </c>
      <c r="V725" s="0">
        <v>-0.61951249837875366</v>
      </c>
      <c r="W725" s="0">
        <v>-0.20296573638916016</v>
      </c>
      <c r="X725" s="0">
        <v>0.083893828094005585</v>
      </c>
      <c r="Y725" s="0">
        <v>0.06927163153886795</v>
      </c>
      <c r="Z725" s="0">
        <v>-0.014622197486460209</v>
      </c>
      <c r="AA725" s="0">
        <v>0.0080259041860699654</v>
      </c>
      <c r="AB725" s="0">
        <v>-0.027823634445667267</v>
      </c>
      <c r="AC725" s="0">
        <v>-0.024907806888222694</v>
      </c>
      <c r="AD725" s="0">
        <v>-0.018830984830856323</v>
      </c>
      <c r="AE725" s="0">
        <v>-0.014622197486460209</v>
      </c>
      <c r="AF725" s="0">
        <v>-0.01041340921074152</v>
      </c>
      <c r="AG725" s="0">
        <v>-0.0043365876190364361</v>
      </c>
      <c r="AH725" s="0">
        <v>-0.00142075982876122</v>
      </c>
    </row>
    <row r="726" x14ac:dyDescent="0.4">
      <c r="A726" s="11" t="str">
        <f>Data[[#This Row],[category]]&amp;Data[[#This Row],[subcategory]]&amp;Data[[#This Row],[date]]&amp;Data[[#This Row],[hour]]</f>
        <v>Climate zonesMountain (2)Avg. Weekday Event23</v>
      </c>
      <c r="B726" s="11" t="s">
        <v>154</v>
      </c>
      <c r="C726" t="s">
        <v>158</v>
      </c>
      <c r="D726" t="s">
        <v>161</v>
      </c>
      <c r="E726" t="s">
        <v>74</v>
      </c>
      <c r="F726" s="0">
        <v>7</v>
      </c>
      <c r="G726" s="0">
        <v>10.648715019226074</v>
      </c>
      <c r="H726" s="0">
        <v>8.6734123229980469</v>
      </c>
      <c r="I726" s="0">
        <v>-1.9753024578094482</v>
      </c>
      <c r="J726" s="0">
        <v>1.0912225246429443</v>
      </c>
      <c r="K726" s="0">
        <v>74.214279174804687</v>
      </c>
      <c r="L726" s="0">
        <v>-1.8101738691329956</v>
      </c>
      <c r="M726" s="0">
        <v>1</v>
      </c>
      <c r="N726" s="0">
        <v>0</v>
      </c>
      <c r="O726" s="0"/>
      <c r="P726" s="0"/>
      <c r="Q726" s="0">
        <v>-3.7702038288116455</v>
      </c>
      <c r="R726" s="0">
        <v>-3.373760461807251</v>
      </c>
      <c r="S726" s="0">
        <v>-2.5475401878356934</v>
      </c>
      <c r="T726" s="0">
        <v>-1.9753024578094482</v>
      </c>
      <c r="U726" s="0">
        <v>-1.4030648469924927</v>
      </c>
      <c r="V726" s="0">
        <v>-0.57684451341629028</v>
      </c>
      <c r="W726" s="0">
        <v>-0.18040113151073456</v>
      </c>
      <c r="X726" s="0">
        <v>0.074541002511978149</v>
      </c>
      <c r="Y726" s="0">
        <v>0.060713887214660645</v>
      </c>
      <c r="Z726" s="0">
        <v>-0.013827117159962654</v>
      </c>
      <c r="AA726" s="0">
        <v>0.0076385578140616417</v>
      </c>
      <c r="AB726" s="0">
        <v>-0.026391426101326942</v>
      </c>
      <c r="AC726" s="0">
        <v>-0.023616323247551918</v>
      </c>
      <c r="AD726" s="0">
        <v>-0.017832780256867409</v>
      </c>
      <c r="AE726" s="0">
        <v>-0.013827117159962654</v>
      </c>
      <c r="AF726" s="0">
        <v>-0.0098214531317353249</v>
      </c>
      <c r="AG726" s="0">
        <v>-0.0040379115380346775</v>
      </c>
      <c r="AH726" s="0">
        <v>-0.0012628076365217566</v>
      </c>
    </row>
    <row r="727" x14ac:dyDescent="0.4">
      <c r="A727" s="11" t="str">
        <f>Data[[#This Row],[category]]&amp;Data[[#This Row],[subcategory]]&amp;Data[[#This Row],[date]]&amp;Data[[#This Row],[hour]]</f>
        <v>Climate zonesMountain (2)Avg. Weekday Event24</v>
      </c>
      <c r="B727" s="11" t="s">
        <v>154</v>
      </c>
      <c r="C727" t="s">
        <v>158</v>
      </c>
      <c r="D727" t="s">
        <v>161</v>
      </c>
      <c r="E727" t="s">
        <v>75</v>
      </c>
      <c r="F727" s="0">
        <v>7</v>
      </c>
      <c r="G727" s="0">
        <v>9.9901981353759766</v>
      </c>
      <c r="H727" s="0">
        <v>8.4677028656005859</v>
      </c>
      <c r="I727" s="0">
        <v>-1.5224953889846802</v>
      </c>
      <c r="J727" s="0">
        <v>0.99513930082321167</v>
      </c>
      <c r="K727" s="0">
        <v>73.142860412597656</v>
      </c>
      <c r="L727" s="0">
        <v>-1.529931902885437</v>
      </c>
      <c r="M727" s="0">
        <v>0</v>
      </c>
      <c r="N727" s="0">
        <v>0</v>
      </c>
      <c r="O727" s="0"/>
      <c r="P727" s="0"/>
      <c r="Q727" s="0">
        <v>-3.1593539714813232</v>
      </c>
      <c r="R727" s="0">
        <v>-2.7978177070617676</v>
      </c>
      <c r="S727" s="0">
        <v>-2.0443470478057861</v>
      </c>
      <c r="T727" s="0">
        <v>-1.5224953889846802</v>
      </c>
      <c r="U727" s="0">
        <v>-1.0006438493728638</v>
      </c>
      <c r="V727" s="0">
        <v>-0.24717305600643158</v>
      </c>
      <c r="W727" s="0">
        <v>0.11436309665441513</v>
      </c>
      <c r="X727" s="0">
        <v>0.069931387901306152</v>
      </c>
      <c r="Y727" s="0">
        <v>0.059273920953273773</v>
      </c>
      <c r="Z727" s="0">
        <v>-0.010657467879354954</v>
      </c>
      <c r="AA727" s="0">
        <v>0.0069659752771258354</v>
      </c>
      <c r="AB727" s="0">
        <v>-0.022115478292107582</v>
      </c>
      <c r="AC727" s="0">
        <v>-0.019584724679589272</v>
      </c>
      <c r="AD727" s="0">
        <v>-0.014310428872704506</v>
      </c>
      <c r="AE727" s="0">
        <v>-0.010657467879354954</v>
      </c>
      <c r="AF727" s="0">
        <v>-0.0070045068860054016</v>
      </c>
      <c r="AG727" s="0">
        <v>-0.0017302113119512796</v>
      </c>
      <c r="AH727" s="0">
        <v>0.0008005418349057436</v>
      </c>
    </row>
    <row r="728" x14ac:dyDescent="0.4">
      <c r="A728" s="11" t="str">
        <f>Data[[#This Row],[category]]&amp;Data[[#This Row],[subcategory]]&amp;Data[[#This Row],[date]]&amp;Data[[#This Row],[hour]]</f>
        <v>Climate zonesMountain (2)Avg. Weekday EventAvg. 11 to 6 pm</v>
      </c>
      <c r="B728" s="11" t="s">
        <v>154</v>
      </c>
      <c r="C728" t="s">
        <v>158</v>
      </c>
      <c r="D728" t="s">
        <v>161</v>
      </c>
      <c r="E728" t="s">
        <v>76</v>
      </c>
      <c r="F728" s="0">
        <v>7</v>
      </c>
      <c r="G728" s="0">
        <v>44.451274871826172</v>
      </c>
      <c r="H728" s="0">
        <v>43.080299377441406</v>
      </c>
      <c r="I728" s="0">
        <v>-1.3709752559661865</v>
      </c>
      <c r="J728" s="0">
        <v>1.7564754486083984</v>
      </c>
      <c r="K728" s="0">
        <v>98.969390869140625</v>
      </c>
      <c r="L728" s="0">
        <v>-0.78052628040313721</v>
      </c>
      <c r="M728" s="0">
        <v>0</v>
      </c>
      <c r="N728" s="0">
        <v>0</v>
      </c>
      <c r="O728" s="0"/>
      <c r="P728" s="0"/>
      <c r="Q728" s="0">
        <v>-4.2601203918457031</v>
      </c>
      <c r="R728" s="0">
        <v>-3.6219890117645264</v>
      </c>
      <c r="S728" s="0">
        <v>-2.2920718193054199</v>
      </c>
      <c r="T728" s="0">
        <v>-1.3709752559661865</v>
      </c>
      <c r="U728" s="0">
        <v>-0.44987863302230835</v>
      </c>
      <c r="V728" s="0">
        <v>0.88003861904144287</v>
      </c>
      <c r="W728" s="0">
        <v>1.5181697607040405</v>
      </c>
      <c r="X728" s="0">
        <v>0.3111589252948761</v>
      </c>
      <c r="Y728" s="0">
        <v>0.30156210064888</v>
      </c>
      <c r="Z728" s="0">
        <v>-0.009596826508641243</v>
      </c>
      <c r="AA728" s="0">
        <v>0.012295328080654144</v>
      </c>
      <c r="AB728" s="0">
        <v>-0.029820840805768967</v>
      </c>
      <c r="AC728" s="0">
        <v>-0.025353923439979553</v>
      </c>
      <c r="AD728" s="0">
        <v>-0.016044503077864647</v>
      </c>
      <c r="AE728" s="0">
        <v>-0.009596826508641243</v>
      </c>
      <c r="AF728" s="0">
        <v>-0.0031491501722484827</v>
      </c>
      <c r="AG728" s="0">
        <v>0.0061602704226970673</v>
      </c>
      <c r="AH728" s="0">
        <v>0.010627188719809055</v>
      </c>
    </row>
    <row r="729" x14ac:dyDescent="0.4">
      <c r="A729" s="11" t="str">
        <f>Data[[#This Row],[category]]&amp;Data[[#This Row],[subcategory]]&amp;Data[[#This Row],[date]]&amp;Data[[#This Row],[hour]]</f>
        <v>Climate zonesMountain (2)Avg. Weekday EventAvg. 2 to 6pm</v>
      </c>
      <c r="B729" s="11" t="s">
        <v>154</v>
      </c>
      <c r="C729" t="s">
        <v>158</v>
      </c>
      <c r="D729" t="s">
        <v>161</v>
      </c>
      <c r="E729" t="s">
        <v>77</v>
      </c>
      <c r="F729" s="0">
        <v>7</v>
      </c>
      <c r="G729" s="0">
        <v>34.548934936523438</v>
      </c>
      <c r="H729" s="0">
        <v>33.261161804199219</v>
      </c>
      <c r="I729" s="0">
        <v>-1.2877739667892456</v>
      </c>
      <c r="J729" s="0">
        <v>1.9550997018814087</v>
      </c>
      <c r="K729" s="0">
        <v>98.232147216796875</v>
      </c>
      <c r="L729" s="0">
        <v>-0.65867429971694946</v>
      </c>
      <c r="M729" s="0">
        <v>0</v>
      </c>
      <c r="N729" s="0">
        <v>0</v>
      </c>
      <c r="O729" s="0"/>
      <c r="P729" s="0"/>
      <c r="Q729" s="0">
        <v>-4.503626823425293</v>
      </c>
      <c r="R729" s="0">
        <v>-3.7933349609375</v>
      </c>
      <c r="S729" s="0">
        <v>-2.3130292892456055</v>
      </c>
      <c r="T729" s="0">
        <v>-1.2877739667892456</v>
      </c>
      <c r="U729" s="0">
        <v>-0.26251867413520813</v>
      </c>
      <c r="V729" s="0">
        <v>1.2177871465682983</v>
      </c>
      <c r="W729" s="0">
        <v>1.9280788898468018</v>
      </c>
      <c r="X729" s="0">
        <v>0.24184253811836243</v>
      </c>
      <c r="Y729" s="0">
        <v>0.23282812535762787</v>
      </c>
      <c r="Z729" s="0">
        <v>-0.0090144174173474312</v>
      </c>
      <c r="AA729" s="0">
        <v>0.013685697689652443</v>
      </c>
      <c r="AB729" s="0">
        <v>-0.031525388360023499</v>
      </c>
      <c r="AC729" s="0">
        <v>-0.02655334398150444</v>
      </c>
      <c r="AD729" s="0">
        <v>-0.016191205009818077</v>
      </c>
      <c r="AE729" s="0">
        <v>-0.0090144174173474312</v>
      </c>
      <c r="AF729" s="0">
        <v>-0.0018376305233687162</v>
      </c>
      <c r="AG729" s="0">
        <v>0.0085245100781321526</v>
      </c>
      <c r="AH729" s="0">
        <v>0.013496551662683487</v>
      </c>
    </row>
    <row r="730" x14ac:dyDescent="0.4">
      <c r="A730" s="11" t="str">
        <f>Data[[#This Row],[category]]&amp;Data[[#This Row],[subcategory]]&amp;Data[[#This Row],[date]]&amp;Data[[#This Row],[hour]]</f>
        <v>Dual participation in DRNo8/31/20171</v>
      </c>
      <c r="B730" s="11" t="s">
        <v>139</v>
      </c>
      <c r="C730" t="s">
        <v>132</v>
      </c>
      <c r="D730" t="s">
        <v>109</v>
      </c>
      <c r="E730" t="s">
        <v>40</v>
      </c>
      <c r="F730" s="0">
        <v>690</v>
      </c>
      <c r="G730" s="0">
        <v>36.925437927246094</v>
      </c>
      <c r="H730" s="0">
        <v>38.166007995605469</v>
      </c>
      <c r="I730" s="0">
        <v>1.2405710220336914</v>
      </c>
      <c r="J730" s="0">
        <v>0.96160429716110229</v>
      </c>
      <c r="K730" s="0">
        <v>72.763771057128906</v>
      </c>
      <c r="L730" s="0">
        <v>1.2901055812835693</v>
      </c>
      <c r="M730" s="0">
        <v>0</v>
      </c>
      <c r="N730" s="0">
        <v>0</v>
      </c>
      <c r="O730" s="0">
        <v>76.384071350097656</v>
      </c>
      <c r="P730" s="0">
        <v>70.922454833984375</v>
      </c>
      <c r="Q730" s="0">
        <v>-0.34112730622291565</v>
      </c>
      <c r="R730" s="0">
        <v>0.0082255294546484947</v>
      </c>
      <c r="S730" s="0">
        <v>0.73630523681640625</v>
      </c>
      <c r="T730" s="0">
        <v>1.2405710220336914</v>
      </c>
      <c r="U730" s="0">
        <v>1.7448368072509766</v>
      </c>
      <c r="V730" s="0">
        <v>2.4729166030883789</v>
      </c>
      <c r="W730" s="0">
        <v>2.8222694396972656</v>
      </c>
      <c r="X730" s="0">
        <v>25.478551864624023</v>
      </c>
      <c r="Y730" s="0">
        <v>26.334545135498047</v>
      </c>
      <c r="Z730" s="0">
        <v>0.85599398612976074</v>
      </c>
      <c r="AA730" s="0">
        <v>0.66350698471069336</v>
      </c>
      <c r="AB730" s="0">
        <v>-0.23537787795066833</v>
      </c>
      <c r="AC730" s="0">
        <v>0.0056755710393190384</v>
      </c>
      <c r="AD730" s="0">
        <v>0.50805056095123291</v>
      </c>
      <c r="AE730" s="0">
        <v>0.85599398612976074</v>
      </c>
      <c r="AF730" s="0">
        <v>1.2039374113082886</v>
      </c>
      <c r="AG730" s="0">
        <v>1.7063124179840088</v>
      </c>
      <c r="AH730" s="0">
        <v>1.9473658800125122</v>
      </c>
    </row>
    <row r="731" x14ac:dyDescent="0.4">
      <c r="A731" s="11" t="str">
        <f>Data[[#This Row],[category]]&amp;Data[[#This Row],[subcategory]]&amp;Data[[#This Row],[date]]&amp;Data[[#This Row],[hour]]</f>
        <v>Dual participation in DRNo8/31/20172</v>
      </c>
      <c r="B731" s="11" t="s">
        <v>139</v>
      </c>
      <c r="C731" t="s">
        <v>132</v>
      </c>
      <c r="D731" t="s">
        <v>109</v>
      </c>
      <c r="E731" t="s">
        <v>41</v>
      </c>
      <c r="F731" s="0">
        <v>690</v>
      </c>
      <c r="G731" s="0">
        <v>34.900146484375</v>
      </c>
      <c r="H731" s="0">
        <v>36.626377105712891</v>
      </c>
      <c r="I731" s="0">
        <v>1.7262309789657593</v>
      </c>
      <c r="J731" s="0">
        <v>0.96988719701766968</v>
      </c>
      <c r="K731" s="0">
        <v>72.427536010742188</v>
      </c>
      <c r="L731" s="0">
        <v>1.7798265218734741</v>
      </c>
      <c r="M731" s="0">
        <v>1</v>
      </c>
      <c r="N731" s="0">
        <v>0</v>
      </c>
      <c r="O731" s="0">
        <v>76.384071350097656</v>
      </c>
      <c r="P731" s="0">
        <v>70.922454833984375</v>
      </c>
      <c r="Q731" s="0">
        <v>0.13090850412845612</v>
      </c>
      <c r="R731" s="0">
        <v>0.48327052593231201</v>
      </c>
      <c r="S731" s="0">
        <v>1.2176216840744019</v>
      </c>
      <c r="T731" s="0">
        <v>1.7262309789657593</v>
      </c>
      <c r="U731" s="0">
        <v>2.2348403930664062</v>
      </c>
      <c r="V731" s="0">
        <v>2.9691915512084961</v>
      </c>
      <c r="W731" s="0">
        <v>3.3215534687042236</v>
      </c>
      <c r="X731" s="0">
        <v>24.081100463867188</v>
      </c>
      <c r="Y731" s="0">
        <v>25.272199630737305</v>
      </c>
      <c r="Z731" s="0">
        <v>1.1910994052886963</v>
      </c>
      <c r="AA731" s="0">
        <v>0.66922217607498169</v>
      </c>
      <c r="AB731" s="0">
        <v>0.090326882898807526</v>
      </c>
      <c r="AC731" s="0">
        <v>0.33345666527748108</v>
      </c>
      <c r="AD731" s="0">
        <v>0.84015893936157227</v>
      </c>
      <c r="AE731" s="0">
        <v>1.1910994052886963</v>
      </c>
      <c r="AF731" s="0">
        <v>1.5420398712158203</v>
      </c>
      <c r="AG731" s="0">
        <v>2.0487420558929443</v>
      </c>
      <c r="AH731" s="0">
        <v>2.2918720245361328</v>
      </c>
    </row>
    <row r="732" x14ac:dyDescent="0.4">
      <c r="A732" s="11" t="str">
        <f>Data[[#This Row],[category]]&amp;Data[[#This Row],[subcategory]]&amp;Data[[#This Row],[date]]&amp;Data[[#This Row],[hour]]</f>
        <v>Dual participation in DRNo8/31/20173</v>
      </c>
      <c r="B732" s="11" t="s">
        <v>139</v>
      </c>
      <c r="C732" t="s">
        <v>132</v>
      </c>
      <c r="D732" t="s">
        <v>109</v>
      </c>
      <c r="E732" t="s">
        <v>42</v>
      </c>
      <c r="F732" s="0">
        <v>690</v>
      </c>
      <c r="G732" s="0">
        <v>33.298252105712891</v>
      </c>
      <c r="H732" s="0">
        <v>35.799285888671875</v>
      </c>
      <c r="I732" s="0">
        <v>2.5010366439819336</v>
      </c>
      <c r="J732" s="0">
        <v>1.0039023160934448</v>
      </c>
      <c r="K732" s="0">
        <v>72.072463989257813</v>
      </c>
      <c r="L732" s="0">
        <v>2.4913146495819092</v>
      </c>
      <c r="M732" s="0">
        <v>1</v>
      </c>
      <c r="N732" s="0">
        <v>1</v>
      </c>
      <c r="O732" s="0">
        <v>76.384071350097656</v>
      </c>
      <c r="P732" s="0">
        <v>70.922454833984375</v>
      </c>
      <c r="Q732" s="0">
        <v>0.84976428747177124</v>
      </c>
      <c r="R732" s="0">
        <v>1.2144840955734253</v>
      </c>
      <c r="S732" s="0">
        <v>1.9745897054672241</v>
      </c>
      <c r="T732" s="0">
        <v>2.5010366439819336</v>
      </c>
      <c r="U732" s="0">
        <v>3.0274834632873535</v>
      </c>
      <c r="V732" s="0">
        <v>3.7875893115997314</v>
      </c>
      <c r="W732" s="0">
        <v>4.1523089408874512</v>
      </c>
      <c r="X732" s="0">
        <v>22.975793838500977</v>
      </c>
      <c r="Y732" s="0">
        <v>24.701507568359375</v>
      </c>
      <c r="Z732" s="0">
        <v>1.7257152795791626</v>
      </c>
      <c r="AA732" s="0">
        <v>0.69269257783889771</v>
      </c>
      <c r="AB732" s="0">
        <v>0.5863373875617981</v>
      </c>
      <c r="AC732" s="0">
        <v>0.8379940390586853</v>
      </c>
      <c r="AD732" s="0">
        <v>1.3624669313430786</v>
      </c>
      <c r="AE732" s="0">
        <v>1.7257152795791626</v>
      </c>
      <c r="AF732" s="0">
        <v>2.088963508605957</v>
      </c>
      <c r="AG732" s="0">
        <v>2.6134364604949951</v>
      </c>
      <c r="AH732" s="0">
        <v>2.8650932312011719</v>
      </c>
    </row>
    <row r="733" x14ac:dyDescent="0.4">
      <c r="A733" s="11" t="str">
        <f>Data[[#This Row],[category]]&amp;Data[[#This Row],[subcategory]]&amp;Data[[#This Row],[date]]&amp;Data[[#This Row],[hour]]</f>
        <v>Dual participation in DRNo8/31/20174</v>
      </c>
      <c r="B733" s="11" t="s">
        <v>139</v>
      </c>
      <c r="C733" t="s">
        <v>132</v>
      </c>
      <c r="D733" t="s">
        <v>109</v>
      </c>
      <c r="E733" t="s">
        <v>43</v>
      </c>
      <c r="F733" s="0">
        <v>690</v>
      </c>
      <c r="G733" s="0">
        <v>30.938182830810547</v>
      </c>
      <c r="H733" s="0">
        <v>35.29071044921875</v>
      </c>
      <c r="I733" s="0">
        <v>4.3525266647338867</v>
      </c>
      <c r="J733" s="0">
        <v>1.5242739915847778</v>
      </c>
      <c r="K733" s="0">
        <v>72.133331298828125</v>
      </c>
      <c r="L733" s="0">
        <v>2.8554751873016357</v>
      </c>
      <c r="M733" s="0">
        <v>1</v>
      </c>
      <c r="N733" s="0">
        <v>1</v>
      </c>
      <c r="O733" s="0">
        <v>76.384071350097656</v>
      </c>
      <c r="P733" s="0">
        <v>70.922454833984375</v>
      </c>
      <c r="Q733" s="0">
        <v>1.8453190326690674</v>
      </c>
      <c r="R733" s="0">
        <v>2.3990910053253174</v>
      </c>
      <c r="S733" s="0">
        <v>3.5531966686248779</v>
      </c>
      <c r="T733" s="0">
        <v>4.3525266647338867</v>
      </c>
      <c r="U733" s="0">
        <v>5.1518568992614746</v>
      </c>
      <c r="V733" s="0">
        <v>6.3059625625610352</v>
      </c>
      <c r="W733" s="0">
        <v>6.859734058380127</v>
      </c>
      <c r="X733" s="0">
        <v>21.347345352172852</v>
      </c>
      <c r="Y733" s="0">
        <v>24.350589752197266</v>
      </c>
      <c r="Z733" s="0">
        <v>3.0032434463500977</v>
      </c>
      <c r="AA733" s="0">
        <v>1.0517491102218628</v>
      </c>
      <c r="AB733" s="0">
        <v>1.2732701301574707</v>
      </c>
      <c r="AC733" s="0">
        <v>1.6553727388381958</v>
      </c>
      <c r="AD733" s="0">
        <v>2.4517056941986084</v>
      </c>
      <c r="AE733" s="0">
        <v>3.0032434463500977</v>
      </c>
      <c r="AF733" s="0">
        <v>3.5547811985015869</v>
      </c>
      <c r="AG733" s="0">
        <v>4.3511142730712891</v>
      </c>
      <c r="AH733" s="0">
        <v>4.7332167625427246</v>
      </c>
    </row>
    <row r="734" x14ac:dyDescent="0.4">
      <c r="A734" s="11" t="str">
        <f>Data[[#This Row],[category]]&amp;Data[[#This Row],[subcategory]]&amp;Data[[#This Row],[date]]&amp;Data[[#This Row],[hour]]</f>
        <v>Dual participation in DRNo8/31/20175</v>
      </c>
      <c r="B734" s="11" t="s">
        <v>139</v>
      </c>
      <c r="C734" t="s">
        <v>132</v>
      </c>
      <c r="D734" t="s">
        <v>109</v>
      </c>
      <c r="E734" t="s">
        <v>44</v>
      </c>
      <c r="F734" s="0">
        <v>690</v>
      </c>
      <c r="G734" s="0">
        <v>31.284439086914062</v>
      </c>
      <c r="H734" s="0">
        <v>35.585472106933594</v>
      </c>
      <c r="I734" s="0">
        <v>4.3010339736938477</v>
      </c>
      <c r="J734" s="0">
        <v>1.4281606674194336</v>
      </c>
      <c r="K734" s="0">
        <v>71.955070495605469</v>
      </c>
      <c r="L734" s="0">
        <v>3.0115897655487061</v>
      </c>
      <c r="M734" s="0">
        <v>1</v>
      </c>
      <c r="N734" s="0">
        <v>1</v>
      </c>
      <c r="O734" s="0">
        <v>76.384071350097656</v>
      </c>
      <c r="P734" s="0">
        <v>70.922454833984375</v>
      </c>
      <c r="Q734" s="0">
        <v>1.9519187211990356</v>
      </c>
      <c r="R734" s="0">
        <v>2.4707725048065186</v>
      </c>
      <c r="S734" s="0">
        <v>3.5521059036254883</v>
      </c>
      <c r="T734" s="0">
        <v>4.3010339736938477</v>
      </c>
      <c r="U734" s="0">
        <v>5.049962043762207</v>
      </c>
      <c r="V734" s="0">
        <v>6.1312956809997559</v>
      </c>
      <c r="W734" s="0">
        <v>6.6501493453979492</v>
      </c>
      <c r="X734" s="0">
        <v>21.586263656616211</v>
      </c>
      <c r="Y734" s="0">
        <v>24.553976058959961</v>
      </c>
      <c r="Z734" s="0">
        <v>2.9677133560180664</v>
      </c>
      <c r="AA734" s="0">
        <v>0.98543083667755127</v>
      </c>
      <c r="AB734" s="0">
        <v>1.3468238115310669</v>
      </c>
      <c r="AC734" s="0">
        <v>1.704832911491394</v>
      </c>
      <c r="AD734" s="0">
        <v>2.4509530067443848</v>
      </c>
      <c r="AE734" s="0">
        <v>2.9677133560180664</v>
      </c>
      <c r="AF734" s="0">
        <v>3.484473705291748</v>
      </c>
      <c r="AG734" s="0">
        <v>4.2305936813354492</v>
      </c>
      <c r="AH734" s="0">
        <v>4.5886030197143555</v>
      </c>
    </row>
    <row r="735" x14ac:dyDescent="0.4">
      <c r="A735" s="11" t="str">
        <f>Data[[#This Row],[category]]&amp;Data[[#This Row],[subcategory]]&amp;Data[[#This Row],[date]]&amp;Data[[#This Row],[hour]]</f>
        <v>Dual participation in DRNo8/31/20176</v>
      </c>
      <c r="B735" s="11" t="s">
        <v>139</v>
      </c>
      <c r="C735" t="s">
        <v>132</v>
      </c>
      <c r="D735" t="s">
        <v>109</v>
      </c>
      <c r="E735" t="s">
        <v>45</v>
      </c>
      <c r="F735" s="0">
        <v>690</v>
      </c>
      <c r="G735" s="0">
        <v>35.683647155761719</v>
      </c>
      <c r="H735" s="0">
        <v>38.425865173339844</v>
      </c>
      <c r="I735" s="0">
        <v>2.7422177791595459</v>
      </c>
      <c r="J735" s="0">
        <v>1.2048182487487793</v>
      </c>
      <c r="K735" s="0">
        <v>71.439132690429688</v>
      </c>
      <c r="L735" s="0">
        <v>2.2760426998138428</v>
      </c>
      <c r="M735" s="0">
        <v>1</v>
      </c>
      <c r="N735" s="0">
        <v>1</v>
      </c>
      <c r="O735" s="0">
        <v>76.384071350097656</v>
      </c>
      <c r="P735" s="0">
        <v>70.922454833984375</v>
      </c>
      <c r="Q735" s="0">
        <v>0.76046812534332275</v>
      </c>
      <c r="R735" s="0">
        <v>1.1981810331344604</v>
      </c>
      <c r="S735" s="0">
        <v>2.1104104518890381</v>
      </c>
      <c r="T735" s="0">
        <v>2.7422177791595459</v>
      </c>
      <c r="U735" s="0">
        <v>3.3740251064300537</v>
      </c>
      <c r="V735" s="0">
        <v>4.2862544059753418</v>
      </c>
      <c r="W735" s="0">
        <v>4.7239675521850586</v>
      </c>
      <c r="X735" s="0">
        <v>24.62171745300293</v>
      </c>
      <c r="Y735" s="0">
        <v>26.513847351074219</v>
      </c>
      <c r="Z735" s="0">
        <v>1.8921302556991577</v>
      </c>
      <c r="AA735" s="0">
        <v>0.83132457733154297</v>
      </c>
      <c r="AB735" s="0">
        <v>0.52472299337387085</v>
      </c>
      <c r="AC735" s="0">
        <v>0.82674491405487061</v>
      </c>
      <c r="AD735" s="0">
        <v>1.4561831951141357</v>
      </c>
      <c r="AE735" s="0">
        <v>1.8921302556991577</v>
      </c>
      <c r="AF735" s="0">
        <v>2.3280773162841797</v>
      </c>
      <c r="AG735" s="0">
        <v>2.9575154781341553</v>
      </c>
      <c r="AH735" s="0">
        <v>3.2595374584197998</v>
      </c>
    </row>
    <row r="736" x14ac:dyDescent="0.4">
      <c r="A736" s="11" t="str">
        <f>Data[[#This Row],[category]]&amp;Data[[#This Row],[subcategory]]&amp;Data[[#This Row],[date]]&amp;Data[[#This Row],[hour]]</f>
        <v>Dual participation in DRNo8/31/20177</v>
      </c>
      <c r="B736" s="11" t="s">
        <v>139</v>
      </c>
      <c r="C736" t="s">
        <v>132</v>
      </c>
      <c r="D736" t="s">
        <v>109</v>
      </c>
      <c r="E736" t="s">
        <v>59</v>
      </c>
      <c r="F736" s="0">
        <v>690</v>
      </c>
      <c r="G736" s="0">
        <v>44.620342254638672</v>
      </c>
      <c r="H736" s="0">
        <v>46.852439880371094</v>
      </c>
      <c r="I736" s="0">
        <v>2.2320988178253174</v>
      </c>
      <c r="J736" s="0">
        <v>0.98357313871383667</v>
      </c>
      <c r="K736" s="0">
        <v>71.347824096679688</v>
      </c>
      <c r="L736" s="0">
        <v>2.2693774700164795</v>
      </c>
      <c r="M736" s="0">
        <v>1</v>
      </c>
      <c r="N736" s="0">
        <v>1</v>
      </c>
      <c r="O736" s="0">
        <v>76.384071350097656</v>
      </c>
      <c r="P736" s="0">
        <v>70.922454833984375</v>
      </c>
      <c r="Q736" s="0">
        <v>0.61426496505737305</v>
      </c>
      <c r="R736" s="0">
        <v>0.97159910202026367</v>
      </c>
      <c r="S736" s="0">
        <v>1.7163125276565552</v>
      </c>
      <c r="T736" s="0">
        <v>2.2320988178253174</v>
      </c>
      <c r="U736" s="0">
        <v>2.74788498878479</v>
      </c>
      <c r="V736" s="0">
        <v>3.4925985336303711</v>
      </c>
      <c r="W736" s="0">
        <v>3.8499326705932617</v>
      </c>
      <c r="X736" s="0">
        <v>30.788036346435547</v>
      </c>
      <c r="Y736" s="0">
        <v>32.328182220458984</v>
      </c>
      <c r="Z736" s="0">
        <v>1.540148138999939</v>
      </c>
      <c r="AA736" s="0">
        <v>0.67866545915603638</v>
      </c>
      <c r="AB736" s="0">
        <v>0.42384278774261475</v>
      </c>
      <c r="AC736" s="0">
        <v>0.67040336132049561</v>
      </c>
      <c r="AD736" s="0">
        <v>1.1842555999755859</v>
      </c>
      <c r="AE736" s="0">
        <v>1.540148138999939</v>
      </c>
      <c r="AF736" s="0">
        <v>1.896040678024292</v>
      </c>
      <c r="AG736" s="0">
        <v>2.4098930358886719</v>
      </c>
      <c r="AH736" s="0">
        <v>2.6564533710479736</v>
      </c>
    </row>
    <row r="737" x14ac:dyDescent="0.4">
      <c r="A737" s="11" t="str">
        <f>Data[[#This Row],[category]]&amp;Data[[#This Row],[subcategory]]&amp;Data[[#This Row],[date]]&amp;Data[[#This Row],[hour]]</f>
        <v>Dual participation in DRNo8/31/20178</v>
      </c>
      <c r="B737" s="11" t="s">
        <v>139</v>
      </c>
      <c r="C737" t="s">
        <v>132</v>
      </c>
      <c r="D737" t="s">
        <v>109</v>
      </c>
      <c r="E737" t="s">
        <v>60</v>
      </c>
      <c r="F737" s="0">
        <v>690</v>
      </c>
      <c r="G737" s="0">
        <v>56.2420654296875</v>
      </c>
      <c r="H737" s="0">
        <v>56.551235198974609</v>
      </c>
      <c r="I737" s="0">
        <v>0.30917015671730042</v>
      </c>
      <c r="J737" s="0">
        <v>0.66997581720352173</v>
      </c>
      <c r="K737" s="0">
        <v>75.068115234375</v>
      </c>
      <c r="L737" s="0">
        <v>0.46146464347839355</v>
      </c>
      <c r="M737" s="0">
        <v>0</v>
      </c>
      <c r="N737" s="0">
        <v>0</v>
      </c>
      <c r="O737" s="0">
        <v>76.384071350097656</v>
      </c>
      <c r="P737" s="0">
        <v>70.922454833984375</v>
      </c>
      <c r="Q737" s="0">
        <v>-0.79284197092056274</v>
      </c>
      <c r="R737" s="0">
        <v>-0.54943841695785522</v>
      </c>
      <c r="S737" s="0">
        <v>-0.042165506631135941</v>
      </c>
      <c r="T737" s="0">
        <v>0.30917015671730042</v>
      </c>
      <c r="U737" s="0">
        <v>0.66050583124160767</v>
      </c>
      <c r="V737" s="0">
        <v>1.1677787303924561</v>
      </c>
      <c r="W737" s="0">
        <v>1.4111822843551636</v>
      </c>
      <c r="X737" s="0">
        <v>38.807025909423828</v>
      </c>
      <c r="Y737" s="0">
        <v>39.020351409912109</v>
      </c>
      <c r="Z737" s="0">
        <v>0.21332740783691406</v>
      </c>
      <c r="AA737" s="0">
        <v>0.46228331327438354</v>
      </c>
      <c r="AB737" s="0">
        <v>-0.54706096649169922</v>
      </c>
      <c r="AC737" s="0">
        <v>-0.37911248207092285</v>
      </c>
      <c r="AD737" s="0">
        <v>-0.02909419871866703</v>
      </c>
      <c r="AE737" s="0">
        <v>0.21332740783691406</v>
      </c>
      <c r="AF737" s="0">
        <v>0.45574900507926941</v>
      </c>
      <c r="AG737" s="0">
        <v>0.80576729774475098</v>
      </c>
      <c r="AH737" s="0">
        <v>0.97371578216552734</v>
      </c>
    </row>
    <row r="738" x14ac:dyDescent="0.4">
      <c r="A738" s="11" t="str">
        <f>Data[[#This Row],[category]]&amp;Data[[#This Row],[subcategory]]&amp;Data[[#This Row],[date]]&amp;Data[[#This Row],[hour]]</f>
        <v>Dual participation in DRNo8/31/20179</v>
      </c>
      <c r="B738" s="11" t="s">
        <v>139</v>
      </c>
      <c r="C738" t="s">
        <v>132</v>
      </c>
      <c r="D738" t="s">
        <v>109</v>
      </c>
      <c r="E738" t="s">
        <v>61</v>
      </c>
      <c r="F738" s="0">
        <v>690</v>
      </c>
      <c r="G738" s="0">
        <v>65.803054809570312</v>
      </c>
      <c r="H738" s="0">
        <v>66.802459716796875</v>
      </c>
      <c r="I738" s="0">
        <v>0.99939817190170288</v>
      </c>
      <c r="J738" s="0">
        <v>0.44978252053260803</v>
      </c>
      <c r="K738" s="0">
        <v>80.792755126953125</v>
      </c>
      <c r="L738" s="0">
        <v>2.2219586372375488</v>
      </c>
      <c r="M738" s="0">
        <v>1</v>
      </c>
      <c r="N738" s="0">
        <v>1</v>
      </c>
      <c r="O738" s="0">
        <v>76.384071350097656</v>
      </c>
      <c r="P738" s="0">
        <v>70.922454833984375</v>
      </c>
      <c r="Q738" s="0">
        <v>0.25957176089286804</v>
      </c>
      <c r="R738" s="0">
        <v>0.42297866940498352</v>
      </c>
      <c r="S738" s="0">
        <v>0.76353198289871216</v>
      </c>
      <c r="T738" s="0">
        <v>0.99939817190170288</v>
      </c>
      <c r="U738" s="0">
        <v>1.2352643013000488</v>
      </c>
      <c r="V738" s="0">
        <v>1.5758177042007446</v>
      </c>
      <c r="W738" s="0">
        <v>1.7392245531082153</v>
      </c>
      <c r="X738" s="0">
        <v>45.404106140136719</v>
      </c>
      <c r="Y738" s="0">
        <v>46.093696594238281</v>
      </c>
      <c r="Z738" s="0">
        <v>0.68958473205566406</v>
      </c>
      <c r="AA738" s="0">
        <v>0.31034994125366211</v>
      </c>
      <c r="AB738" s="0">
        <v>0.1791045069694519</v>
      </c>
      <c r="AC738" s="0">
        <v>0.29185527563095093</v>
      </c>
      <c r="AD738" s="0">
        <v>0.5268370509147644</v>
      </c>
      <c r="AE738" s="0">
        <v>0.68958473205566406</v>
      </c>
      <c r="AF738" s="0">
        <v>0.85233241319656372</v>
      </c>
      <c r="AG738" s="0">
        <v>1.0873141288757324</v>
      </c>
      <c r="AH738" s="0">
        <v>1.200065016746521</v>
      </c>
    </row>
    <row r="739" x14ac:dyDescent="0.4">
      <c r="A739" s="11" t="str">
        <f>Data[[#This Row],[category]]&amp;Data[[#This Row],[subcategory]]&amp;Data[[#This Row],[date]]&amp;Data[[#This Row],[hour]]</f>
        <v>Dual participation in DRNo8/31/201710</v>
      </c>
      <c r="B739" s="11" t="s">
        <v>139</v>
      </c>
      <c r="C739" t="s">
        <v>132</v>
      </c>
      <c r="D739" t="s">
        <v>109</v>
      </c>
      <c r="E739" t="s">
        <v>62</v>
      </c>
      <c r="F739" s="0">
        <v>690</v>
      </c>
      <c r="G739" s="0">
        <v>73.186981201171875</v>
      </c>
      <c r="H739" s="0">
        <v>73.516426086425781</v>
      </c>
      <c r="I739" s="0">
        <v>0.32944661378860474</v>
      </c>
      <c r="J739" s="0">
        <v>0.22914496064186096</v>
      </c>
      <c r="K739" s="0">
        <v>84.759422302246094</v>
      </c>
      <c r="L739" s="0">
        <v>1.4377213716506958</v>
      </c>
      <c r="M739" s="0">
        <v>0</v>
      </c>
      <c r="N739" s="0">
        <v>0</v>
      </c>
      <c r="O739" s="0">
        <v>76.384071350097656</v>
      </c>
      <c r="P739" s="0">
        <v>70.922454833984375</v>
      </c>
      <c r="Q739" s="0">
        <v>-0.047463305294513702</v>
      </c>
      <c r="R739" s="0">
        <v>0.035785529762506485</v>
      </c>
      <c r="S739" s="0">
        <v>0.20928287506103516</v>
      </c>
      <c r="T739" s="0">
        <v>0.32944661378860474</v>
      </c>
      <c r="U739" s="0">
        <v>0.44961035251617432</v>
      </c>
      <c r="V739" s="0">
        <v>0.6231076717376709</v>
      </c>
      <c r="W739" s="0">
        <v>0.70635652542114258</v>
      </c>
      <c r="X739" s="0">
        <v>50.499015808105469</v>
      </c>
      <c r="Y739" s="0">
        <v>50.726333618164062</v>
      </c>
      <c r="Z739" s="0">
        <v>0.2273181676864624</v>
      </c>
      <c r="AA739" s="0">
        <v>0.15811002254486084</v>
      </c>
      <c r="AB739" s="0">
        <v>-0.032749675214290619</v>
      </c>
      <c r="AC739" s="0">
        <v>0.024692021310329437</v>
      </c>
      <c r="AD739" s="0">
        <v>0.14440518617630005</v>
      </c>
      <c r="AE739" s="0">
        <v>0.2273181676864624</v>
      </c>
      <c r="AF739" s="0">
        <v>0.31023114919662476</v>
      </c>
      <c r="AG739" s="0">
        <v>0.42994430661201477</v>
      </c>
      <c r="AH739" s="0">
        <v>0.48738601803779602</v>
      </c>
    </row>
    <row r="740" x14ac:dyDescent="0.4">
      <c r="A740" s="11" t="str">
        <f>Data[[#This Row],[category]]&amp;Data[[#This Row],[subcategory]]&amp;Data[[#This Row],[date]]&amp;Data[[#This Row],[hour]]</f>
        <v>Dual participation in DRNo8/31/201711</v>
      </c>
      <c r="B740" s="11" t="s">
        <v>139</v>
      </c>
      <c r="C740" t="s">
        <v>132</v>
      </c>
      <c r="D740" t="s">
        <v>109</v>
      </c>
      <c r="E740" t="s">
        <v>63</v>
      </c>
      <c r="F740" s="0">
        <v>690</v>
      </c>
      <c r="G740" s="0">
        <v>77.81536865234375</v>
      </c>
      <c r="H740" s="0">
        <v>77.485923767089844</v>
      </c>
      <c r="I740" s="0">
        <v>-0.32944703102111816</v>
      </c>
      <c r="J740" s="0">
        <v>0.2291448712348938</v>
      </c>
      <c r="K740" s="0">
        <v>88.121742248535156</v>
      </c>
      <c r="L740" s="0">
        <v>-1.4377237558364868</v>
      </c>
      <c r="M740" s="0">
        <v>0</v>
      </c>
      <c r="N740" s="0">
        <v>0</v>
      </c>
      <c r="O740" s="0">
        <v>76.384071350097656</v>
      </c>
      <c r="P740" s="0">
        <v>70.922454833984375</v>
      </c>
      <c r="Q740" s="0">
        <v>-0.70635682344436646</v>
      </c>
      <c r="R740" s="0">
        <v>-0.62310796976089478</v>
      </c>
      <c r="S740" s="0">
        <v>-0.44961071014404297</v>
      </c>
      <c r="T740" s="0">
        <v>-0.32944703102111816</v>
      </c>
      <c r="U740" s="0">
        <v>-0.20928333699703217</v>
      </c>
      <c r="V740" s="0">
        <v>-0.035786062479019165</v>
      </c>
      <c r="W740" s="0">
        <v>0.047462742775678635</v>
      </c>
      <c r="X740" s="0">
        <v>53.692604064941406</v>
      </c>
      <c r="Y740" s="0">
        <v>53.465286254882812</v>
      </c>
      <c r="Z740" s="0">
        <v>-0.22731845080852509</v>
      </c>
      <c r="AA740" s="0">
        <v>0.15810996294021606</v>
      </c>
      <c r="AB740" s="0">
        <v>-0.48738619685173035</v>
      </c>
      <c r="AC740" s="0">
        <v>-0.42994451522827148</v>
      </c>
      <c r="AD740" s="0">
        <v>-0.31023138761520386</v>
      </c>
      <c r="AE740" s="0">
        <v>-0.22731845080852509</v>
      </c>
      <c r="AF740" s="0">
        <v>-0.14440549910068512</v>
      </c>
      <c r="AG740" s="0">
        <v>-0.024692380800843239</v>
      </c>
      <c r="AH740" s="0">
        <v>0.032749295234680176</v>
      </c>
    </row>
    <row r="741" x14ac:dyDescent="0.4">
      <c r="A741" s="11" t="str">
        <f>Data[[#This Row],[category]]&amp;Data[[#This Row],[subcategory]]&amp;Data[[#This Row],[date]]&amp;Data[[#This Row],[hour]]</f>
        <v>Dual participation in DRNo8/31/201712</v>
      </c>
      <c r="B741" s="11" t="s">
        <v>139</v>
      </c>
      <c r="C741" t="s">
        <v>132</v>
      </c>
      <c r="D741" t="s">
        <v>109</v>
      </c>
      <c r="E741" t="s">
        <v>64</v>
      </c>
      <c r="F741" s="0">
        <v>690</v>
      </c>
      <c r="G741" s="0">
        <v>81.481430053710938</v>
      </c>
      <c r="H741" s="0">
        <v>81.781333923339844</v>
      </c>
      <c r="I741" s="0">
        <v>0.29990342259407043</v>
      </c>
      <c r="J741" s="0">
        <v>0.5314142107963562</v>
      </c>
      <c r="K741" s="0">
        <v>91.134780883789063</v>
      </c>
      <c r="L741" s="0">
        <v>0.56434965133666992</v>
      </c>
      <c r="M741" s="0">
        <v>0</v>
      </c>
      <c r="N741" s="0">
        <v>0</v>
      </c>
      <c r="O741" s="0">
        <v>76.384071350097656</v>
      </c>
      <c r="P741" s="0">
        <v>70.922454833984375</v>
      </c>
      <c r="Q741" s="0">
        <v>-0.57419514656066895</v>
      </c>
      <c r="R741" s="0">
        <v>-0.38113129138946533</v>
      </c>
      <c r="S741" s="0">
        <v>0.021229537203907967</v>
      </c>
      <c r="T741" s="0">
        <v>0.29990342259407043</v>
      </c>
      <c r="U741" s="0">
        <v>0.57857728004455566</v>
      </c>
      <c r="V741" s="0">
        <v>0.9809381365776062</v>
      </c>
      <c r="W741" s="0">
        <v>1.1740020513534546</v>
      </c>
      <c r="X741" s="0">
        <v>56.222187042236328</v>
      </c>
      <c r="Y741" s="0">
        <v>56.429119110107422</v>
      </c>
      <c r="Z741" s="0">
        <v>0.20693336427211761</v>
      </c>
      <c r="AA741" s="0">
        <v>0.36667579412460327</v>
      </c>
      <c r="AB741" s="0">
        <v>-0.39619463682174683</v>
      </c>
      <c r="AC741" s="0">
        <v>-0.26298058032989502</v>
      </c>
      <c r="AD741" s="0">
        <v>0.014648390002548695</v>
      </c>
      <c r="AE741" s="0">
        <v>0.20693336427211761</v>
      </c>
      <c r="AF741" s="0">
        <v>0.39921835064888</v>
      </c>
      <c r="AG741" s="0">
        <v>0.67684727907180786</v>
      </c>
      <c r="AH741" s="0">
        <v>0.81006139516830444</v>
      </c>
    </row>
    <row r="742" x14ac:dyDescent="0.4">
      <c r="A742" s="11" t="str">
        <f>Data[[#This Row],[category]]&amp;Data[[#This Row],[subcategory]]&amp;Data[[#This Row],[date]]&amp;Data[[#This Row],[hour]]</f>
        <v>Dual participation in DRNo8/31/201713</v>
      </c>
      <c r="B742" s="11" t="s">
        <v>139</v>
      </c>
      <c r="C742" t="s">
        <v>132</v>
      </c>
      <c r="D742" t="s">
        <v>109</v>
      </c>
      <c r="E742" t="s">
        <v>65</v>
      </c>
      <c r="F742" s="0">
        <v>690</v>
      </c>
      <c r="G742" s="0">
        <v>83.110504150390625</v>
      </c>
      <c r="H742" s="0">
        <v>84.17816162109375</v>
      </c>
      <c r="I742" s="0">
        <v>1.0676578283309937</v>
      </c>
      <c r="J742" s="0">
        <v>0.91238152980804443</v>
      </c>
      <c r="K742" s="0">
        <v>90.144927978515625</v>
      </c>
      <c r="L742" s="0">
        <v>1.1701879501342773</v>
      </c>
      <c r="M742" s="0">
        <v>0</v>
      </c>
      <c r="N742" s="0">
        <v>0</v>
      </c>
      <c r="O742" s="0">
        <v>76.384071350097656</v>
      </c>
      <c r="P742" s="0">
        <v>70.922454833984375</v>
      </c>
      <c r="Q742" s="0">
        <v>-0.43307623267173767</v>
      </c>
      <c r="R742" s="0">
        <v>-0.10160615295171738</v>
      </c>
      <c r="S742" s="0">
        <v>0.58920449018478394</v>
      </c>
      <c r="T742" s="0">
        <v>1.0676578283309937</v>
      </c>
      <c r="U742" s="0">
        <v>1.5461112260818481</v>
      </c>
      <c r="V742" s="0">
        <v>2.2369217872619629</v>
      </c>
      <c r="W742" s="0">
        <v>2.5683917999267578</v>
      </c>
      <c r="X742" s="0">
        <v>57.346248626708984</v>
      </c>
      <c r="Y742" s="0">
        <v>58.082931518554688</v>
      </c>
      <c r="Z742" s="0">
        <v>0.73668390512466431</v>
      </c>
      <c r="AA742" s="0">
        <v>0.6295432448387146</v>
      </c>
      <c r="AB742" s="0">
        <v>-0.29882258176803589</v>
      </c>
      <c r="AC742" s="0">
        <v>-0.070108227431774139</v>
      </c>
      <c r="AD742" s="0">
        <v>0.40655109286308289</v>
      </c>
      <c r="AE742" s="0">
        <v>0.73668390512466431</v>
      </c>
      <c r="AF742" s="0">
        <v>1.0668166875839233</v>
      </c>
      <c r="AG742" s="0">
        <v>1.5434759855270386</v>
      </c>
      <c r="AH742" s="0">
        <v>1.7721904516220093</v>
      </c>
    </row>
    <row r="743" x14ac:dyDescent="0.4">
      <c r="A743" s="11" t="str">
        <f>Data[[#This Row],[category]]&amp;Data[[#This Row],[subcategory]]&amp;Data[[#This Row],[date]]&amp;Data[[#This Row],[hour]]</f>
        <v>Dual participation in DRNo8/31/201714</v>
      </c>
      <c r="B743" s="11" t="s">
        <v>139</v>
      </c>
      <c r="C743" t="s">
        <v>132</v>
      </c>
      <c r="D743" t="s">
        <v>109</v>
      </c>
      <c r="E743" t="s">
        <v>66</v>
      </c>
      <c r="F743" s="0">
        <v>690</v>
      </c>
      <c r="G743" s="0">
        <v>83.385604858398438</v>
      </c>
      <c r="H743" s="0">
        <v>85.039192199707031</v>
      </c>
      <c r="I743" s="0">
        <v>1.6535854339599609</v>
      </c>
      <c r="J743" s="0">
        <v>1.0034596920013428</v>
      </c>
      <c r="K743" s="0">
        <v>89.978263854980469</v>
      </c>
      <c r="L743" s="0">
        <v>1.6478842496871948</v>
      </c>
      <c r="M743" s="0">
        <v>1</v>
      </c>
      <c r="N743" s="0">
        <v>0</v>
      </c>
      <c r="O743" s="0">
        <v>76.384071350097656</v>
      </c>
      <c r="P743" s="0">
        <v>70.922454833984375</v>
      </c>
      <c r="Q743" s="0">
        <v>0.0030411200132220984</v>
      </c>
      <c r="R743" s="0">
        <v>0.36760008335113525</v>
      </c>
      <c r="S743" s="0">
        <v>1.1273707151412964</v>
      </c>
      <c r="T743" s="0">
        <v>1.6535854339599609</v>
      </c>
      <c r="U743" s="0">
        <v>2.179800271987915</v>
      </c>
      <c r="V743" s="0">
        <v>2.9395706653594971</v>
      </c>
      <c r="W743" s="0">
        <v>3.3041298389434814</v>
      </c>
      <c r="X743" s="0">
        <v>57.536067962646484</v>
      </c>
      <c r="Y743" s="0">
        <v>58.677043914794922</v>
      </c>
      <c r="Z743" s="0">
        <v>1.1409739255905151</v>
      </c>
      <c r="AA743" s="0">
        <v>0.6923871636390686</v>
      </c>
      <c r="AB743" s="0">
        <v>0.0020983882714062929</v>
      </c>
      <c r="AC743" s="0">
        <v>0.25364407896995544</v>
      </c>
      <c r="AD743" s="0">
        <v>0.77788573503494263</v>
      </c>
      <c r="AE743" s="0">
        <v>1.1409739255905151</v>
      </c>
      <c r="AF743" s="0">
        <v>1.5040620565414429</v>
      </c>
      <c r="AG743" s="0">
        <v>2.028303861618042</v>
      </c>
      <c r="AH743" s="0">
        <v>2.2798495292663574</v>
      </c>
    </row>
    <row r="744" x14ac:dyDescent="0.4">
      <c r="A744" s="11" t="str">
        <f>Data[[#This Row],[category]]&amp;Data[[#This Row],[subcategory]]&amp;Data[[#This Row],[date]]&amp;Data[[#This Row],[hour]]</f>
        <v>Dual participation in DRNo8/31/201715</v>
      </c>
      <c r="B744" s="11" t="s">
        <v>139</v>
      </c>
      <c r="C744" t="s">
        <v>132</v>
      </c>
      <c r="D744" t="s">
        <v>109</v>
      </c>
      <c r="E744" t="s">
        <v>67</v>
      </c>
      <c r="F744" s="0">
        <v>690</v>
      </c>
      <c r="G744" s="0">
        <v>80.905776977539063</v>
      </c>
      <c r="H744" s="0">
        <v>76.395034790039063</v>
      </c>
      <c r="I744" s="0">
        <v>-4.5107436180114746</v>
      </c>
      <c r="J744" s="0">
        <v>1.3156826496124268</v>
      </c>
      <c r="K744" s="0">
        <v>88.036231994628906</v>
      </c>
      <c r="L744" s="0">
        <v>-3.428443431854248</v>
      </c>
      <c r="M744" s="0">
        <v>1</v>
      </c>
      <c r="N744" s="0">
        <v>1</v>
      </c>
      <c r="O744" s="0">
        <v>76.384071350097656</v>
      </c>
      <c r="P744" s="0">
        <v>70.922454833984375</v>
      </c>
      <c r="Q744" s="0">
        <v>-6.6748490333557129</v>
      </c>
      <c r="R744" s="0">
        <v>-6.1968588829040527</v>
      </c>
      <c r="S744" s="0">
        <v>-5.200688362121582</v>
      </c>
      <c r="T744" s="0">
        <v>-4.5107436180114746</v>
      </c>
      <c r="U744" s="0">
        <v>-3.8207988739013672</v>
      </c>
      <c r="V744" s="0">
        <v>-2.8246283531188965</v>
      </c>
      <c r="W744" s="0">
        <v>-2.3466382026672363</v>
      </c>
      <c r="X744" s="0">
        <v>55.824985504150391</v>
      </c>
      <c r="Y744" s="0">
        <v>52.712574005126953</v>
      </c>
      <c r="Z744" s="0">
        <v>-3.1124131679534912</v>
      </c>
      <c r="AA744" s="0">
        <v>0.90782099962234497</v>
      </c>
      <c r="AB744" s="0">
        <v>-4.6056456565856934</v>
      </c>
      <c r="AC744" s="0">
        <v>-4.2758326530456543</v>
      </c>
      <c r="AD744" s="0">
        <v>-3.5884749889373779</v>
      </c>
      <c r="AE744" s="0">
        <v>-3.1124131679534912</v>
      </c>
      <c r="AF744" s="0">
        <v>-2.6363513469696045</v>
      </c>
      <c r="AG744" s="0">
        <v>-1.9489938020706177</v>
      </c>
      <c r="AH744" s="0">
        <v>-1.6191805601119995</v>
      </c>
    </row>
    <row r="745" x14ac:dyDescent="0.4">
      <c r="A745" s="11" t="str">
        <f>Data[[#This Row],[category]]&amp;Data[[#This Row],[subcategory]]&amp;Data[[#This Row],[date]]&amp;Data[[#This Row],[hour]]</f>
        <v>Dual participation in DRNo8/31/201716</v>
      </c>
      <c r="B745" s="11" t="s">
        <v>139</v>
      </c>
      <c r="C745" t="s">
        <v>132</v>
      </c>
      <c r="D745" t="s">
        <v>109</v>
      </c>
      <c r="E745" t="s">
        <v>68</v>
      </c>
      <c r="F745" s="0">
        <v>690</v>
      </c>
      <c r="G745" s="0">
        <v>77.6575927734375</v>
      </c>
      <c r="H745" s="0">
        <v>73.515396118164063</v>
      </c>
      <c r="I745" s="0">
        <v>-4.1421952247619629</v>
      </c>
      <c r="J745" s="0">
        <v>1.2718368768692017</v>
      </c>
      <c r="K745" s="0">
        <v>86.927536010742187</v>
      </c>
      <c r="L745" s="0">
        <v>-3.2568604946136475</v>
      </c>
      <c r="M745" s="0">
        <v>1</v>
      </c>
      <c r="N745" s="0">
        <v>1</v>
      </c>
      <c r="O745" s="0">
        <v>76.384071350097656</v>
      </c>
      <c r="P745" s="0">
        <v>70.922454833984375</v>
      </c>
      <c r="Q745" s="0">
        <v>-6.2341809272766113</v>
      </c>
      <c r="R745" s="0">
        <v>-5.7721199989318848</v>
      </c>
      <c r="S745" s="0">
        <v>-4.8091473579406738</v>
      </c>
      <c r="T745" s="0">
        <v>-4.1421952247619629</v>
      </c>
      <c r="U745" s="0">
        <v>-3.4752433300018311</v>
      </c>
      <c r="V745" s="0">
        <v>-2.5122706890106201</v>
      </c>
      <c r="W745" s="0">
        <v>-2.0502097606658936</v>
      </c>
      <c r="X745" s="0">
        <v>53.583740234375</v>
      </c>
      <c r="Y745" s="0">
        <v>50.725624084472656</v>
      </c>
      <c r="Z745" s="0">
        <v>-2.8581147193908691</v>
      </c>
      <c r="AA745" s="0">
        <v>0.87756747007369995</v>
      </c>
      <c r="AB745" s="0">
        <v>-4.3015847206115723</v>
      </c>
      <c r="AC745" s="0">
        <v>-3.9827625751495361</v>
      </c>
      <c r="AD745" s="0">
        <v>-3.3183114528656006</v>
      </c>
      <c r="AE745" s="0">
        <v>-2.8581147193908691</v>
      </c>
      <c r="AF745" s="0">
        <v>-2.3979179859161377</v>
      </c>
      <c r="AG745" s="0">
        <v>-1.7334667444229126</v>
      </c>
      <c r="AH745" s="0">
        <v>-1.414644718170166</v>
      </c>
    </row>
    <row r="746" x14ac:dyDescent="0.4">
      <c r="A746" s="11" t="str">
        <f>Data[[#This Row],[category]]&amp;Data[[#This Row],[subcategory]]&amp;Data[[#This Row],[date]]&amp;Data[[#This Row],[hour]]</f>
        <v>Dual participation in DRNo8/31/201717</v>
      </c>
      <c r="B746" s="11" t="s">
        <v>139</v>
      </c>
      <c r="C746" t="s">
        <v>132</v>
      </c>
      <c r="D746" t="s">
        <v>109</v>
      </c>
      <c r="E746" t="s">
        <v>69</v>
      </c>
      <c r="F746" s="0">
        <v>690</v>
      </c>
      <c r="G746" s="0">
        <v>72.98065185546875</v>
      </c>
      <c r="H746" s="0">
        <v>69.351959228515625</v>
      </c>
      <c r="I746" s="0">
        <v>-3.6286945343017578</v>
      </c>
      <c r="J746" s="0">
        <v>1.4149100780487061</v>
      </c>
      <c r="K746" s="0">
        <v>86.746376037597656</v>
      </c>
      <c r="L746" s="0">
        <v>-2.5646114349365234</v>
      </c>
      <c r="M746" s="0">
        <v>1</v>
      </c>
      <c r="N746" s="0">
        <v>1</v>
      </c>
      <c r="O746" s="0">
        <v>76.384071350097656</v>
      </c>
      <c r="P746" s="0">
        <v>70.922454833984375</v>
      </c>
      <c r="Q746" s="0">
        <v>-5.9560146331787109</v>
      </c>
      <c r="R746" s="0">
        <v>-5.4419746398925781</v>
      </c>
      <c r="S746" s="0">
        <v>-4.3706741333007812</v>
      </c>
      <c r="T746" s="0">
        <v>-3.6286945343017578</v>
      </c>
      <c r="U746" s="0">
        <v>-2.8867149353027344</v>
      </c>
      <c r="V746" s="0">
        <v>-1.8154143095016479</v>
      </c>
      <c r="W746" s="0">
        <v>-1.3013745546340942</v>
      </c>
      <c r="X746" s="0">
        <v>50.356651306152344</v>
      </c>
      <c r="Y746" s="0">
        <v>47.852851867675781</v>
      </c>
      <c r="Z746" s="0">
        <v>-2.5037992000579834</v>
      </c>
      <c r="AA746" s="0">
        <v>0.97628796100616455</v>
      </c>
      <c r="AB746" s="0">
        <v>-4.1096501350402832</v>
      </c>
      <c r="AC746" s="0">
        <v>-3.754962682723999</v>
      </c>
      <c r="AD746" s="0">
        <v>-3.0157651901245117</v>
      </c>
      <c r="AE746" s="0">
        <v>-2.5037992000579834</v>
      </c>
      <c r="AF746" s="0">
        <v>-1.9918333292007446</v>
      </c>
      <c r="AG746" s="0">
        <v>-1.2526358366012573</v>
      </c>
      <c r="AH746" s="0">
        <v>-0.89794838428497314</v>
      </c>
    </row>
    <row r="747" x14ac:dyDescent="0.4">
      <c r="A747" s="11" t="str">
        <f>Data[[#This Row],[category]]&amp;Data[[#This Row],[subcategory]]&amp;Data[[#This Row],[date]]&amp;Data[[#This Row],[hour]]</f>
        <v>Dual participation in DRNo8/31/201718</v>
      </c>
      <c r="B747" s="11" t="s">
        <v>139</v>
      </c>
      <c r="C747" t="s">
        <v>132</v>
      </c>
      <c r="D747" t="s">
        <v>109</v>
      </c>
      <c r="E747" t="s">
        <v>70</v>
      </c>
      <c r="F747" s="0">
        <v>690</v>
      </c>
      <c r="G747" s="0">
        <v>68.070915222167969</v>
      </c>
      <c r="H747" s="0">
        <v>64.427421569824219</v>
      </c>
      <c r="I747" s="0">
        <v>-3.6434931755065918</v>
      </c>
      <c r="J747" s="0">
        <v>1.1821197271347046</v>
      </c>
      <c r="K747" s="0">
        <v>85.268112182617188</v>
      </c>
      <c r="L747" s="0">
        <v>-3.0821692943572998</v>
      </c>
      <c r="M747" s="0">
        <v>1</v>
      </c>
      <c r="N747" s="0">
        <v>1</v>
      </c>
      <c r="O747" s="0">
        <v>76.384071350097656</v>
      </c>
      <c r="P747" s="0">
        <v>70.922454833984375</v>
      </c>
      <c r="Q747" s="0">
        <v>-5.5879073143005371</v>
      </c>
      <c r="R747" s="0">
        <v>-5.1584405899047852</v>
      </c>
      <c r="S747" s="0">
        <v>-4.263397216796875</v>
      </c>
      <c r="T747" s="0">
        <v>-3.6434931755065918</v>
      </c>
      <c r="U747" s="0">
        <v>-3.0235888957977295</v>
      </c>
      <c r="V747" s="0">
        <v>-2.1285457611083984</v>
      </c>
      <c r="W747" s="0">
        <v>-1.6990792751312256</v>
      </c>
      <c r="X747" s="0">
        <v>46.96893310546875</v>
      </c>
      <c r="Y747" s="0">
        <v>44.454921722412109</v>
      </c>
      <c r="Z747" s="0">
        <v>-2.5140101909637451</v>
      </c>
      <c r="AA747" s="0">
        <v>0.81566262245178223</v>
      </c>
      <c r="AB747" s="0">
        <v>-3.8556559085845947</v>
      </c>
      <c r="AC747" s="0">
        <v>-3.559323787689209</v>
      </c>
      <c r="AD747" s="0">
        <v>-2.9417440891265869</v>
      </c>
      <c r="AE747" s="0">
        <v>-2.5140101909637451</v>
      </c>
      <c r="AF747" s="0">
        <v>-2.0862762928009033</v>
      </c>
      <c r="AG747" s="0">
        <v>-1.4686964750289917</v>
      </c>
      <c r="AH747" s="0">
        <v>-1.1723645925521851</v>
      </c>
    </row>
    <row r="748" x14ac:dyDescent="0.4">
      <c r="A748" s="11" t="str">
        <f>Data[[#This Row],[category]]&amp;Data[[#This Row],[subcategory]]&amp;Data[[#This Row],[date]]&amp;Data[[#This Row],[hour]]</f>
        <v>Dual participation in DRNo8/31/201719</v>
      </c>
      <c r="B748" s="11" t="s">
        <v>139</v>
      </c>
      <c r="C748" t="s">
        <v>132</v>
      </c>
      <c r="D748" t="s">
        <v>109</v>
      </c>
      <c r="E748" t="s">
        <v>71</v>
      </c>
      <c r="F748" s="0">
        <v>690</v>
      </c>
      <c r="G748" s="0">
        <v>61.3033447265625</v>
      </c>
      <c r="H748" s="0">
        <v>63.241390228271484</v>
      </c>
      <c r="I748" s="0">
        <v>1.9380450248718262</v>
      </c>
      <c r="J748" s="0">
        <v>1.2076519727706909</v>
      </c>
      <c r="K748" s="0">
        <v>80.92608642578125</v>
      </c>
      <c r="L748" s="0">
        <v>1.6048042774200439</v>
      </c>
      <c r="M748" s="0">
        <v>0</v>
      </c>
      <c r="N748" s="0">
        <v>0</v>
      </c>
      <c r="O748" s="0">
        <v>76.384071350097656</v>
      </c>
      <c r="P748" s="0">
        <v>70.922454833984375</v>
      </c>
      <c r="Q748" s="0">
        <v>-0.048365700989961624</v>
      </c>
      <c r="R748" s="0">
        <v>0.3903767466545105</v>
      </c>
      <c r="S748" s="0">
        <v>1.3047517538070679</v>
      </c>
      <c r="T748" s="0">
        <v>1.9380450248718262</v>
      </c>
      <c r="U748" s="0">
        <v>2.571338415145874</v>
      </c>
      <c r="V748" s="0">
        <v>3.4857132434844971</v>
      </c>
      <c r="W748" s="0">
        <v>3.9244556427001953</v>
      </c>
      <c r="X748" s="0">
        <v>42.299308776855469</v>
      </c>
      <c r="Y748" s="0">
        <v>43.636558532714844</v>
      </c>
      <c r="Z748" s="0">
        <v>1.3372510671615601</v>
      </c>
      <c r="AA748" s="0">
        <v>0.83327984809875488</v>
      </c>
      <c r="AB748" s="0">
        <v>-0.033372312784194946</v>
      </c>
      <c r="AC748" s="0">
        <v>0.26935997605323792</v>
      </c>
      <c r="AD748" s="0">
        <v>0.90027868747711182</v>
      </c>
      <c r="AE748" s="0">
        <v>1.3372510671615601</v>
      </c>
      <c r="AF748" s="0">
        <v>1.7742234468460083</v>
      </c>
      <c r="AG748" s="0">
        <v>2.405142068862915</v>
      </c>
      <c r="AH748" s="0">
        <v>2.7078745365142822</v>
      </c>
    </row>
    <row r="749" x14ac:dyDescent="0.4">
      <c r="A749" s="11" t="str">
        <f>Data[[#This Row],[category]]&amp;Data[[#This Row],[subcategory]]&amp;Data[[#This Row],[date]]&amp;Data[[#This Row],[hour]]</f>
        <v>Dual participation in DRNo8/31/201720</v>
      </c>
      <c r="B749" s="11" t="s">
        <v>139</v>
      </c>
      <c r="C749" t="s">
        <v>132</v>
      </c>
      <c r="D749" t="s">
        <v>109</v>
      </c>
      <c r="E749" t="s">
        <v>54</v>
      </c>
      <c r="F749" s="0">
        <v>690</v>
      </c>
      <c r="G749" s="0">
        <v>56.195030212402344</v>
      </c>
      <c r="H749" s="0">
        <v>59.178974151611328</v>
      </c>
      <c r="I749" s="0">
        <v>2.9839437007904053</v>
      </c>
      <c r="J749" s="0">
        <v>1.1697584390640259</v>
      </c>
      <c r="K749" s="0">
        <v>77.757972717285156</v>
      </c>
      <c r="L749" s="0">
        <v>2.5509059429168701</v>
      </c>
      <c r="M749" s="0">
        <v>1</v>
      </c>
      <c r="N749" s="0">
        <v>1</v>
      </c>
      <c r="O749" s="0">
        <v>76.384071350097656</v>
      </c>
      <c r="P749" s="0">
        <v>70.922454833984375</v>
      </c>
      <c r="Q749" s="0">
        <v>1.0598622560501099</v>
      </c>
      <c r="R749" s="0">
        <v>1.4848378896713257</v>
      </c>
      <c r="S749" s="0">
        <v>2.3705217838287354</v>
      </c>
      <c r="T749" s="0">
        <v>2.9839437007904053</v>
      </c>
      <c r="U749" s="0">
        <v>3.5973656177520752</v>
      </c>
      <c r="V749" s="0">
        <v>4.4830493927001953</v>
      </c>
      <c r="W749" s="0">
        <v>4.9080252647399902</v>
      </c>
      <c r="X749" s="0">
        <v>38.774570465087891</v>
      </c>
      <c r="Y749" s="0">
        <v>40.833492279052734</v>
      </c>
      <c r="Z749" s="0">
        <v>2.0589210987091064</v>
      </c>
      <c r="AA749" s="0">
        <v>0.80713331699371338</v>
      </c>
      <c r="AB749" s="0">
        <v>0.73130494356155396</v>
      </c>
      <c r="AC749" s="0">
        <v>1.0245381593704224</v>
      </c>
      <c r="AD749" s="0">
        <v>1.63565993309021</v>
      </c>
      <c r="AE749" s="0">
        <v>2.0589210987091064</v>
      </c>
      <c r="AF749" s="0">
        <v>2.4821822643280029</v>
      </c>
      <c r="AG749" s="0">
        <v>3.0933041572570801</v>
      </c>
      <c r="AH749" s="0">
        <v>3.3865373134613037</v>
      </c>
    </row>
    <row r="750" x14ac:dyDescent="0.4">
      <c r="A750" s="11" t="str">
        <f>Data[[#This Row],[category]]&amp;Data[[#This Row],[subcategory]]&amp;Data[[#This Row],[date]]&amp;Data[[#This Row],[hour]]</f>
        <v>Dual participation in DRNo8/31/201721</v>
      </c>
      <c r="B750" s="11" t="s">
        <v>139</v>
      </c>
      <c r="C750" t="s">
        <v>132</v>
      </c>
      <c r="D750" t="s">
        <v>109</v>
      </c>
      <c r="E750" t="s">
        <v>72</v>
      </c>
      <c r="F750" s="0">
        <v>690</v>
      </c>
      <c r="G750" s="0">
        <v>54.531703948974609</v>
      </c>
      <c r="H750" s="0">
        <v>55.324737548828125</v>
      </c>
      <c r="I750" s="0">
        <v>0.7930336594581604</v>
      </c>
      <c r="J750" s="0">
        <v>1.0890177488327026</v>
      </c>
      <c r="K750" s="0">
        <v>76.182609558105469</v>
      </c>
      <c r="L750" s="0">
        <v>0.72821003198623657</v>
      </c>
      <c r="M750" s="0">
        <v>0</v>
      </c>
      <c r="N750" s="0">
        <v>0</v>
      </c>
      <c r="O750" s="0">
        <v>76.384071350097656</v>
      </c>
      <c r="P750" s="0">
        <v>70.922454833984375</v>
      </c>
      <c r="Q750" s="0">
        <v>-0.998241126537323</v>
      </c>
      <c r="R750" s="0">
        <v>-0.60259872674942017</v>
      </c>
      <c r="S750" s="0">
        <v>0.22195219993591309</v>
      </c>
      <c r="T750" s="0">
        <v>0.7930336594581604</v>
      </c>
      <c r="U750" s="0">
        <v>1.3641151189804077</v>
      </c>
      <c r="V750" s="0">
        <v>2.1886661052703857</v>
      </c>
      <c r="W750" s="0">
        <v>2.584308385848999</v>
      </c>
      <c r="X750" s="0">
        <v>37.626876831054688</v>
      </c>
      <c r="Y750" s="0">
        <v>38.174068450927734</v>
      </c>
      <c r="Z750" s="0">
        <v>0.54719322919845581</v>
      </c>
      <c r="AA750" s="0">
        <v>0.7514222264289856</v>
      </c>
      <c r="AB750" s="0">
        <v>-0.68878632783889771</v>
      </c>
      <c r="AC750" s="0">
        <v>-0.41579309105873108</v>
      </c>
      <c r="AD750" s="0">
        <v>0.15314702689647675</v>
      </c>
      <c r="AE750" s="0">
        <v>0.54719322919845581</v>
      </c>
      <c r="AF750" s="0">
        <v>0.94123941659927368</v>
      </c>
      <c r="AG750" s="0">
        <v>1.5101795196533203</v>
      </c>
      <c r="AH750" s="0">
        <v>1.7831728458404541</v>
      </c>
    </row>
    <row r="751" x14ac:dyDescent="0.4">
      <c r="A751" s="11" t="str">
        <f>Data[[#This Row],[category]]&amp;Data[[#This Row],[subcategory]]&amp;Data[[#This Row],[date]]&amp;Data[[#This Row],[hour]]</f>
        <v>Dual participation in DRNo8/31/201722</v>
      </c>
      <c r="B751" s="11" t="s">
        <v>139</v>
      </c>
      <c r="C751" t="s">
        <v>132</v>
      </c>
      <c r="D751" t="s">
        <v>109</v>
      </c>
      <c r="E751" t="s">
        <v>73</v>
      </c>
      <c r="F751" s="0">
        <v>690</v>
      </c>
      <c r="G751" s="0">
        <v>50.556167602539063</v>
      </c>
      <c r="H751" s="0">
        <v>50.141590118408203</v>
      </c>
      <c r="I751" s="0">
        <v>-0.41457721590995789</v>
      </c>
      <c r="J751" s="0">
        <v>1.095963716506958</v>
      </c>
      <c r="K751" s="0">
        <v>74.776809692382813</v>
      </c>
      <c r="L751" s="0">
        <v>-0.37827640771865845</v>
      </c>
      <c r="M751" s="0">
        <v>0</v>
      </c>
      <c r="N751" s="0">
        <v>0</v>
      </c>
      <c r="O751" s="0">
        <v>76.384071350097656</v>
      </c>
      <c r="P751" s="0">
        <v>70.922454833984375</v>
      </c>
      <c r="Q751" s="0">
        <v>-2.2172770500183105</v>
      </c>
      <c r="R751" s="0">
        <v>-1.8191112279891968</v>
      </c>
      <c r="S751" s="0">
        <v>-0.98930114507675171</v>
      </c>
      <c r="T751" s="0">
        <v>-0.41457721590995789</v>
      </c>
      <c r="U751" s="0">
        <v>0.16014671325683594</v>
      </c>
      <c r="V751" s="0">
        <v>0.98995679616928101</v>
      </c>
      <c r="W751" s="0">
        <v>1.3881226778030396</v>
      </c>
      <c r="X751" s="0">
        <v>34.883754730224609</v>
      </c>
      <c r="Y751" s="0">
        <v>34.597698211669922</v>
      </c>
      <c r="Z751" s="0">
        <v>-0.28605827689170837</v>
      </c>
      <c r="AA751" s="0">
        <v>0.75621497631072998</v>
      </c>
      <c r="AB751" s="0">
        <v>-1.5299211740493774</v>
      </c>
      <c r="AC751" s="0">
        <v>-1.2551867961883545</v>
      </c>
      <c r="AD751" s="0">
        <v>-0.68261778354644775</v>
      </c>
      <c r="AE751" s="0">
        <v>-0.28605827689170837</v>
      </c>
      <c r="AF751" s="0">
        <v>0.1105012446641922</v>
      </c>
      <c r="AG751" s="0">
        <v>0.68307018280029297</v>
      </c>
      <c r="AH751" s="0">
        <v>0.95780467987060547</v>
      </c>
    </row>
    <row r="752" x14ac:dyDescent="0.4">
      <c r="A752" s="11" t="str">
        <f>Data[[#This Row],[category]]&amp;Data[[#This Row],[subcategory]]&amp;Data[[#This Row],[date]]&amp;Data[[#This Row],[hour]]</f>
        <v>Dual participation in DRNo8/31/201723</v>
      </c>
      <c r="B752" s="11" t="s">
        <v>139</v>
      </c>
      <c r="C752" t="s">
        <v>132</v>
      </c>
      <c r="D752" t="s">
        <v>109</v>
      </c>
      <c r="E752" t="s">
        <v>74</v>
      </c>
      <c r="F752" s="0">
        <v>690</v>
      </c>
      <c r="G752" s="0">
        <v>45.458541870117188</v>
      </c>
      <c r="H752" s="0">
        <v>45.345901489257813</v>
      </c>
      <c r="I752" s="0">
        <v>-0.11264239251613617</v>
      </c>
      <c r="J752" s="0">
        <v>1.0994597673416138</v>
      </c>
      <c r="K752" s="0">
        <v>72.86956787109375</v>
      </c>
      <c r="L752" s="0">
        <v>-0.10245249420404434</v>
      </c>
      <c r="M752" s="0">
        <v>0</v>
      </c>
      <c r="N752" s="0">
        <v>0</v>
      </c>
      <c r="O752" s="0">
        <v>76.384071350097656</v>
      </c>
      <c r="P752" s="0">
        <v>70.922454833984375</v>
      </c>
      <c r="Q752" s="0">
        <v>-1.9210927486419678</v>
      </c>
      <c r="R752" s="0">
        <v>-1.5216567516326904</v>
      </c>
      <c r="S752" s="0">
        <v>-0.68919968605041504</v>
      </c>
      <c r="T752" s="0">
        <v>-0.11264239251613617</v>
      </c>
      <c r="U752" s="0">
        <v>0.46391487121582031</v>
      </c>
      <c r="V752" s="0">
        <v>1.2963719367980957</v>
      </c>
      <c r="W752" s="0">
        <v>1.6958080530166626</v>
      </c>
      <c r="X752" s="0">
        <v>31.36639404296875</v>
      </c>
      <c r="Y752" s="0">
        <v>31.288671493530273</v>
      </c>
      <c r="Z752" s="0">
        <v>-0.077723249793052673</v>
      </c>
      <c r="AA752" s="0">
        <v>0.75862723588943481</v>
      </c>
      <c r="AB752" s="0">
        <v>-1.3255540132522583</v>
      </c>
      <c r="AC752" s="0">
        <v>-1.049943208694458</v>
      </c>
      <c r="AD752" s="0">
        <v>-0.47554776072502136</v>
      </c>
      <c r="AE752" s="0">
        <v>-0.077723249793052673</v>
      </c>
      <c r="AF752" s="0">
        <v>0.32010126113891602</v>
      </c>
      <c r="AG752" s="0">
        <v>0.89449667930603027</v>
      </c>
      <c r="AH752" s="0">
        <v>1.1701074838638306</v>
      </c>
    </row>
    <row r="753" x14ac:dyDescent="0.4">
      <c r="A753" s="11" t="str">
        <f>Data[[#This Row],[category]]&amp;Data[[#This Row],[subcategory]]&amp;Data[[#This Row],[date]]&amp;Data[[#This Row],[hour]]</f>
        <v>Dual participation in DRNo8/31/201724</v>
      </c>
      <c r="B753" s="11" t="s">
        <v>139</v>
      </c>
      <c r="C753" t="s">
        <v>132</v>
      </c>
      <c r="D753" t="s">
        <v>109</v>
      </c>
      <c r="E753" t="s">
        <v>75</v>
      </c>
      <c r="F753" s="0">
        <v>690</v>
      </c>
      <c r="G753" s="0">
        <v>40.536739349365234</v>
      </c>
      <c r="H753" s="0">
        <v>41.273971557617188</v>
      </c>
      <c r="I753" s="0">
        <v>0.73722892999649048</v>
      </c>
      <c r="J753" s="0">
        <v>1.1342703104019165</v>
      </c>
      <c r="K753" s="0">
        <v>73.269561767578125</v>
      </c>
      <c r="L753" s="0">
        <v>0.64995878934860229</v>
      </c>
      <c r="M753" s="0">
        <v>0</v>
      </c>
      <c r="N753" s="0">
        <v>0</v>
      </c>
      <c r="O753" s="0">
        <v>76.384071350097656</v>
      </c>
      <c r="P753" s="0">
        <v>70.922454833984375</v>
      </c>
      <c r="Q753" s="0">
        <v>-1.1284797191619873</v>
      </c>
      <c r="R753" s="0">
        <v>-0.7163969874382019</v>
      </c>
      <c r="S753" s="0">
        <v>0.14241699874401093</v>
      </c>
      <c r="T753" s="0">
        <v>0.73722892999649048</v>
      </c>
      <c r="U753" s="0">
        <v>1.3320409059524536</v>
      </c>
      <c r="V753" s="0">
        <v>2.1908547878265381</v>
      </c>
      <c r="W753" s="0">
        <v>2.6029374599456787</v>
      </c>
      <c r="X753" s="0">
        <v>27.97035026550293</v>
      </c>
      <c r="Y753" s="0">
        <v>28.479040145874023</v>
      </c>
      <c r="Z753" s="0">
        <v>0.50868797302246094</v>
      </c>
      <c r="AA753" s="0">
        <v>0.7826465368270874</v>
      </c>
      <c r="AB753" s="0">
        <v>-0.77865099906921387</v>
      </c>
      <c r="AC753" s="0">
        <v>-0.49431392550468445</v>
      </c>
      <c r="AD753" s="0">
        <v>0.098267726600170135</v>
      </c>
      <c r="AE753" s="0">
        <v>0.50868797302246094</v>
      </c>
      <c r="AF753" s="0">
        <v>0.91910821199417114</v>
      </c>
      <c r="AG753" s="0">
        <v>1.5116899013519287</v>
      </c>
      <c r="AH753" s="0">
        <v>1.7960269451141357</v>
      </c>
    </row>
    <row r="754" x14ac:dyDescent="0.4">
      <c r="A754" s="11" t="str">
        <f>Data[[#This Row],[category]]&amp;Data[[#This Row],[subcategory]]&amp;Data[[#This Row],[date]]&amp;Data[[#This Row],[hour]]</f>
        <v>Dual participation in DRNo8/31/2017Avg. 11 to 6 pm</v>
      </c>
      <c r="B754" s="11" t="s">
        <v>139</v>
      </c>
      <c r="C754" t="s">
        <v>132</v>
      </c>
      <c r="D754" t="s">
        <v>109</v>
      </c>
      <c r="E754" t="s">
        <v>76</v>
      </c>
      <c r="F754" s="0">
        <v>690</v>
      </c>
      <c r="G754" s="0">
        <v>78.227493286132813</v>
      </c>
      <c r="H754" s="0">
        <v>76.384071350097656</v>
      </c>
      <c r="I754" s="0">
        <v>-1.8434257507324219</v>
      </c>
      <c r="J754" s="0">
        <v>0.89482605457305908</v>
      </c>
      <c r="K754" s="0">
        <v>88.3194580078125</v>
      </c>
      <c r="L754" s="0">
        <v>-2.060093879699707</v>
      </c>
      <c r="M754" s="0">
        <v>1</v>
      </c>
      <c r="N754" s="0">
        <v>1</v>
      </c>
      <c r="O754" s="0"/>
      <c r="P754" s="0"/>
      <c r="Q754" s="0">
        <v>-3.3152835369110107</v>
      </c>
      <c r="R754" s="0">
        <v>-2.9901914596557617</v>
      </c>
      <c r="S754" s="0">
        <v>-2.3126730918884277</v>
      </c>
      <c r="T754" s="0">
        <v>-1.8434257507324219</v>
      </c>
      <c r="U754" s="0">
        <v>-1.3741785287857056</v>
      </c>
      <c r="V754" s="0">
        <v>-0.69666004180908203</v>
      </c>
      <c r="W754" s="0">
        <v>-0.37156787514686584</v>
      </c>
      <c r="X754" s="0">
        <v>53.976970672607422</v>
      </c>
      <c r="Y754" s="0">
        <v>52.705009460449219</v>
      </c>
      <c r="Z754" s="0">
        <v>-1.2719637155532837</v>
      </c>
      <c r="AA754" s="0">
        <v>0.61742997169494629</v>
      </c>
      <c r="AB754" s="0">
        <v>-2.2875456809997559</v>
      </c>
      <c r="AC754" s="0">
        <v>-2.0632319450378418</v>
      </c>
      <c r="AD754" s="0">
        <v>-1.595744252204895</v>
      </c>
      <c r="AE754" s="0">
        <v>-1.2719637155532837</v>
      </c>
      <c r="AF754" s="0">
        <v>-0.94818311929702759</v>
      </c>
      <c r="AG754" s="0">
        <v>-0.48069536685943604</v>
      </c>
      <c r="AH754" s="0">
        <v>-0.25638177990913391</v>
      </c>
    </row>
    <row r="755" x14ac:dyDescent="0.4">
      <c r="A755" s="11" t="str">
        <f>Data[[#This Row],[category]]&amp;Data[[#This Row],[subcategory]]&amp;Data[[#This Row],[date]]&amp;Data[[#This Row],[hour]]</f>
        <v>Dual participation in DRNo8/31/2017Avg. 2 to 6pm</v>
      </c>
      <c r="B755" s="11" t="s">
        <v>139</v>
      </c>
      <c r="C755" t="s">
        <v>132</v>
      </c>
      <c r="D755" t="s">
        <v>109</v>
      </c>
      <c r="E755" t="s">
        <v>77</v>
      </c>
      <c r="F755" s="0">
        <v>690</v>
      </c>
      <c r="G755" s="0">
        <v>74.903732299804688</v>
      </c>
      <c r="H755" s="0">
        <v>70.922454833984375</v>
      </c>
      <c r="I755" s="0">
        <v>-3.9812817573547363</v>
      </c>
      <c r="J755" s="0">
        <v>1.1614389419555664</v>
      </c>
      <c r="K755" s="0">
        <v>86.74456787109375</v>
      </c>
      <c r="L755" s="0">
        <v>-3.4278872013092041</v>
      </c>
      <c r="M755" s="0">
        <v>1</v>
      </c>
      <c r="N755" s="0">
        <v>1</v>
      </c>
      <c r="O755" s="0"/>
      <c r="P755" s="0"/>
      <c r="Q755" s="0">
        <v>-5.8916788101196289</v>
      </c>
      <c r="R755" s="0">
        <v>-5.4697256088256836</v>
      </c>
      <c r="S755" s="0">
        <v>-4.5903410911560059</v>
      </c>
      <c r="T755" s="0">
        <v>-3.9812817573547363</v>
      </c>
      <c r="U755" s="0">
        <v>-3.3722226619720459</v>
      </c>
      <c r="V755" s="0">
        <v>-2.4928379058837891</v>
      </c>
      <c r="W755" s="0">
        <v>-2.0708847045898438</v>
      </c>
      <c r="X755" s="0">
        <v>51.683574676513672</v>
      </c>
      <c r="Y755" s="0">
        <v>48.936492919921875</v>
      </c>
      <c r="Z755" s="0">
        <v>-2.747084379196167</v>
      </c>
      <c r="AA755" s="0">
        <v>0.80139285326004028</v>
      </c>
      <c r="AB755" s="0">
        <v>-4.0652585029602051</v>
      </c>
      <c r="AC755" s="0">
        <v>-3.7741105556488037</v>
      </c>
      <c r="AD755" s="0">
        <v>-3.1673352718353271</v>
      </c>
      <c r="AE755" s="0">
        <v>-2.747084379196167</v>
      </c>
      <c r="AF755" s="0">
        <v>-2.3268334865570068</v>
      </c>
      <c r="AG755" s="0">
        <v>-1.7200580835342407</v>
      </c>
      <c r="AH755" s="0">
        <v>-1.428910493850708</v>
      </c>
    </row>
    <row r="756" x14ac:dyDescent="0.4">
      <c r="A756" s="11" t="str">
        <f>Data[[#This Row],[category]]&amp;Data[[#This Row],[subcategory]]&amp;Data[[#This Row],[date]]&amp;Data[[#This Row],[hour]]</f>
        <v>Dual participation in DRNo9/1/20171</v>
      </c>
      <c r="B756" s="11" t="s">
        <v>139</v>
      </c>
      <c r="C756" t="s">
        <v>132</v>
      </c>
      <c r="D756" t="s">
        <v>112</v>
      </c>
      <c r="E756" t="s">
        <v>40</v>
      </c>
      <c r="F756" s="0">
        <v>690</v>
      </c>
      <c r="G756" s="0">
        <v>38.3580322265625</v>
      </c>
      <c r="H756" s="0">
        <v>38.585102081298828</v>
      </c>
      <c r="I756" s="0">
        <v>0.22706827521324158</v>
      </c>
      <c r="J756" s="0">
        <v>1.1261063814163208</v>
      </c>
      <c r="K756" s="0">
        <v>73.7840576171875</v>
      </c>
      <c r="L756" s="0">
        <v>0.20164015889167786</v>
      </c>
      <c r="M756" s="0">
        <v>0</v>
      </c>
      <c r="N756" s="0">
        <v>0</v>
      </c>
      <c r="O756" s="0">
        <v>79.429153442382812</v>
      </c>
      <c r="P756" s="0">
        <v>73.363502502441406</v>
      </c>
      <c r="Q756" s="0">
        <v>-1.6252118349075317</v>
      </c>
      <c r="R756" s="0">
        <v>-1.2160950899124146</v>
      </c>
      <c r="S756" s="0">
        <v>-0.36346247792243958</v>
      </c>
      <c r="T756" s="0">
        <v>0.22706827521324158</v>
      </c>
      <c r="U756" s="0">
        <v>0.81759905815124512</v>
      </c>
      <c r="V756" s="0">
        <v>1.6702316999435425</v>
      </c>
      <c r="W756" s="0">
        <v>2.0793483257293701</v>
      </c>
      <c r="X756" s="0">
        <v>26.467042922973633</v>
      </c>
      <c r="Y756" s="0">
        <v>26.623720169067383</v>
      </c>
      <c r="Z756" s="0">
        <v>0.15667711198329926</v>
      </c>
      <c r="AA756" s="0">
        <v>0.77701342105865479</v>
      </c>
      <c r="AB756" s="0">
        <v>-1.1213961839675903</v>
      </c>
      <c r="AC756" s="0">
        <v>-0.83910566568374634</v>
      </c>
      <c r="AD756" s="0">
        <v>-0.25078913569450378</v>
      </c>
      <c r="AE756" s="0">
        <v>0.15667711198329926</v>
      </c>
      <c r="AF756" s="0">
        <v>0.56414335966110229</v>
      </c>
      <c r="AG756" s="0">
        <v>1.1524598598480225</v>
      </c>
      <c r="AH756" s="0">
        <v>1.4347504377365112</v>
      </c>
    </row>
    <row r="757" x14ac:dyDescent="0.4">
      <c r="A757" s="11" t="str">
        <f>Data[[#This Row],[category]]&amp;Data[[#This Row],[subcategory]]&amp;Data[[#This Row],[date]]&amp;Data[[#This Row],[hour]]</f>
        <v>Dual participation in DRNo9/1/20172</v>
      </c>
      <c r="B757" s="11" t="s">
        <v>139</v>
      </c>
      <c r="C757" t="s">
        <v>132</v>
      </c>
      <c r="D757" t="s">
        <v>112</v>
      </c>
      <c r="E757" t="s">
        <v>41</v>
      </c>
      <c r="F757" s="0">
        <v>690</v>
      </c>
      <c r="G757" s="0">
        <v>36.957199096679688</v>
      </c>
      <c r="H757" s="0">
        <v>36.924045562744141</v>
      </c>
      <c r="I757" s="0">
        <v>-0.033151037991046906</v>
      </c>
      <c r="J757" s="0">
        <v>1.1488075256347656</v>
      </c>
      <c r="K757" s="0">
        <v>72.655075073242188</v>
      </c>
      <c r="L757" s="0">
        <v>-0.0288569126278162</v>
      </c>
      <c r="M757" s="0">
        <v>0</v>
      </c>
      <c r="N757" s="0">
        <v>0</v>
      </c>
      <c r="O757" s="0">
        <v>79.429153442382812</v>
      </c>
      <c r="P757" s="0">
        <v>73.363502502441406</v>
      </c>
      <c r="Q757" s="0">
        <v>-1.9227712154388428</v>
      </c>
      <c r="R757" s="0">
        <v>-1.5054070949554443</v>
      </c>
      <c r="S757" s="0">
        <v>-0.63558632135391235</v>
      </c>
      <c r="T757" s="0">
        <v>-0.033151037991046906</v>
      </c>
      <c r="U757" s="0">
        <v>0.56928420066833496</v>
      </c>
      <c r="V757" s="0">
        <v>1.4391050338745117</v>
      </c>
      <c r="W757" s="0">
        <v>1.8564691543579102</v>
      </c>
      <c r="X757" s="0">
        <v>25.500467300415039</v>
      </c>
      <c r="Y757" s="0">
        <v>25.477590560913086</v>
      </c>
      <c r="Z757" s="0">
        <v>-0.022874215617775917</v>
      </c>
      <c r="AA757" s="0">
        <v>0.79267716407775879</v>
      </c>
      <c r="AB757" s="0">
        <v>-1.3267121315002441</v>
      </c>
      <c r="AC757" s="0">
        <v>-1.0387308597564697</v>
      </c>
      <c r="AD757" s="0">
        <v>-0.43855452537536621</v>
      </c>
      <c r="AE757" s="0">
        <v>-0.022874215617775917</v>
      </c>
      <c r="AF757" s="0">
        <v>0.39280608296394348</v>
      </c>
      <c r="AG757" s="0">
        <v>0.99298244714736938</v>
      </c>
      <c r="AH757" s="0">
        <v>1.280963659286499</v>
      </c>
    </row>
    <row r="758" x14ac:dyDescent="0.4">
      <c r="A758" s="11" t="str">
        <f>Data[[#This Row],[category]]&amp;Data[[#This Row],[subcategory]]&amp;Data[[#This Row],[date]]&amp;Data[[#This Row],[hour]]</f>
        <v>Dual participation in DRNo9/1/20173</v>
      </c>
      <c r="B758" s="11" t="s">
        <v>139</v>
      </c>
      <c r="C758" t="s">
        <v>132</v>
      </c>
      <c r="D758" t="s">
        <v>112</v>
      </c>
      <c r="E758" t="s">
        <v>42</v>
      </c>
      <c r="F758" s="0">
        <v>690</v>
      </c>
      <c r="G758" s="0">
        <v>36.099189758300781</v>
      </c>
      <c r="H758" s="0">
        <v>35.964492797851562</v>
      </c>
      <c r="I758" s="0">
        <v>-0.13469555974006653</v>
      </c>
      <c r="J758" s="0">
        <v>1.1181386709213257</v>
      </c>
      <c r="K758" s="0">
        <v>72.695655822753906</v>
      </c>
      <c r="L758" s="0">
        <v>-0.12046409398317337</v>
      </c>
      <c r="M758" s="0">
        <v>0</v>
      </c>
      <c r="N758" s="0">
        <v>0</v>
      </c>
      <c r="O758" s="0">
        <v>79.429153442382812</v>
      </c>
      <c r="P758" s="0">
        <v>73.363502502441406</v>
      </c>
      <c r="Q758" s="0">
        <v>-1.9738700389862061</v>
      </c>
      <c r="R758" s="0">
        <v>-1.5676479339599609</v>
      </c>
      <c r="S758" s="0">
        <v>-0.72104805707931519</v>
      </c>
      <c r="T758" s="0">
        <v>-0.13469555974006653</v>
      </c>
      <c r="U758" s="0">
        <v>0.45165693759918213</v>
      </c>
      <c r="V758" s="0">
        <v>1.2982567548751831</v>
      </c>
      <c r="W758" s="0">
        <v>1.7044788599014282</v>
      </c>
      <c r="X758" s="0">
        <v>24.908441543579102</v>
      </c>
      <c r="Y758" s="0">
        <v>24.815500259399414</v>
      </c>
      <c r="Z758" s="0">
        <v>-0.092939935624599457</v>
      </c>
      <c r="AA758" s="0">
        <v>0.77151566743850708</v>
      </c>
      <c r="AB758" s="0">
        <v>-1.3619703054428101</v>
      </c>
      <c r="AC758" s="0">
        <v>-1.0816770792007446</v>
      </c>
      <c r="AD758" s="0">
        <v>-0.49752315878868103</v>
      </c>
      <c r="AE758" s="0">
        <v>-0.092939935624599457</v>
      </c>
      <c r="AF758" s="0">
        <v>0.31164327263832092</v>
      </c>
      <c r="AG758" s="0">
        <v>0.89579719305038452</v>
      </c>
      <c r="AH758" s="0">
        <v>1.1760903596878052</v>
      </c>
    </row>
    <row r="759" x14ac:dyDescent="0.4">
      <c r="A759" s="11" t="str">
        <f>Data[[#This Row],[category]]&amp;Data[[#This Row],[subcategory]]&amp;Data[[#This Row],[date]]&amp;Data[[#This Row],[hour]]</f>
        <v>Dual participation in DRNo9/1/20174</v>
      </c>
      <c r="B759" s="11" t="s">
        <v>139</v>
      </c>
      <c r="C759" t="s">
        <v>132</v>
      </c>
      <c r="D759" t="s">
        <v>112</v>
      </c>
      <c r="E759" t="s">
        <v>43</v>
      </c>
      <c r="F759" s="0">
        <v>690</v>
      </c>
      <c r="G759" s="0">
        <v>34.362907409667969</v>
      </c>
      <c r="H759" s="0">
        <v>35.566429138183594</v>
      </c>
      <c r="I759" s="0">
        <v>1.2035207748413086</v>
      </c>
      <c r="J759" s="0">
        <v>1.1163710355758667</v>
      </c>
      <c r="K759" s="0">
        <v>71.928985595703125</v>
      </c>
      <c r="L759" s="0">
        <v>1.0780651569366455</v>
      </c>
      <c r="M759" s="0">
        <v>0</v>
      </c>
      <c r="N759" s="0">
        <v>0</v>
      </c>
      <c r="O759" s="0">
        <v>79.429153442382812</v>
      </c>
      <c r="P759" s="0">
        <v>73.363502502441406</v>
      </c>
      <c r="Q759" s="0">
        <v>-0.63274616003036499</v>
      </c>
      <c r="R759" s="0">
        <v>-0.22716628015041351</v>
      </c>
      <c r="S759" s="0">
        <v>0.61809521913528442</v>
      </c>
      <c r="T759" s="0">
        <v>1.2035207748413086</v>
      </c>
      <c r="U759" s="0">
        <v>1.788946270942688</v>
      </c>
      <c r="V759" s="0">
        <v>2.6342077255249023</v>
      </c>
      <c r="W759" s="0">
        <v>3.039787769317627</v>
      </c>
      <c r="X759" s="0">
        <v>23.710405349731445</v>
      </c>
      <c r="Y759" s="0">
        <v>24.540836334228516</v>
      </c>
      <c r="Z759" s="0">
        <v>0.8304293155670166</v>
      </c>
      <c r="AA759" s="0">
        <v>0.77029603719711304</v>
      </c>
      <c r="AB759" s="0">
        <v>-0.43659490346908569</v>
      </c>
      <c r="AC759" s="0">
        <v>-0.15674477815628052</v>
      </c>
      <c r="AD759" s="0">
        <v>0.42648568749427795</v>
      </c>
      <c r="AE759" s="0">
        <v>0.8304293155670166</v>
      </c>
      <c r="AF759" s="0">
        <v>1.2343729734420776</v>
      </c>
      <c r="AG759" s="0">
        <v>1.8176033496856689</v>
      </c>
      <c r="AH759" s="0">
        <v>2.0974535942077637</v>
      </c>
    </row>
    <row r="760" x14ac:dyDescent="0.4">
      <c r="A760" s="11" t="str">
        <f>Data[[#This Row],[category]]&amp;Data[[#This Row],[subcategory]]&amp;Data[[#This Row],[date]]&amp;Data[[#This Row],[hour]]</f>
        <v>Dual participation in DRNo9/1/20175</v>
      </c>
      <c r="B760" s="11" t="s">
        <v>139</v>
      </c>
      <c r="C760" t="s">
        <v>132</v>
      </c>
      <c r="D760" t="s">
        <v>112</v>
      </c>
      <c r="E760" t="s">
        <v>44</v>
      </c>
      <c r="F760" s="0">
        <v>690</v>
      </c>
      <c r="G760" s="0">
        <v>34.545787811279297</v>
      </c>
      <c r="H760" s="0">
        <v>35.906398773193359</v>
      </c>
      <c r="I760" s="0">
        <v>1.3606129884719849</v>
      </c>
      <c r="J760" s="0">
        <v>1.0700504779815674</v>
      </c>
      <c r="K760" s="0">
        <v>71.599998474121094</v>
      </c>
      <c r="L760" s="0">
        <v>1.2715408802032471</v>
      </c>
      <c r="M760" s="0">
        <v>0</v>
      </c>
      <c r="N760" s="0">
        <v>0</v>
      </c>
      <c r="O760" s="0">
        <v>79.429153442382812</v>
      </c>
      <c r="P760" s="0">
        <v>73.363502502441406</v>
      </c>
      <c r="Q760" s="0">
        <v>-0.39946341514587402</v>
      </c>
      <c r="R760" s="0">
        <v>-0.010711876675486565</v>
      </c>
      <c r="S760" s="0">
        <v>0.79947799444198608</v>
      </c>
      <c r="T760" s="0">
        <v>1.3606129884719849</v>
      </c>
      <c r="U760" s="0">
        <v>1.9217480421066284</v>
      </c>
      <c r="V760" s="0">
        <v>2.7319378852844238</v>
      </c>
      <c r="W760" s="0">
        <v>3.1206893920898438</v>
      </c>
      <c r="X760" s="0">
        <v>23.836593627929688</v>
      </c>
      <c r="Y760" s="0">
        <v>24.775415420532227</v>
      </c>
      <c r="Z760" s="0">
        <v>0.93882298469543457</v>
      </c>
      <c r="AA760" s="0">
        <v>0.73833483457565308</v>
      </c>
      <c r="AB760" s="0">
        <v>-0.27562975883483887</v>
      </c>
      <c r="AC760" s="0">
        <v>-0.0073911785148084164</v>
      </c>
      <c r="AD760" s="0">
        <v>0.55163979530334473</v>
      </c>
      <c r="AE760" s="0">
        <v>0.93882298469543457</v>
      </c>
      <c r="AF760" s="0">
        <v>1.3260061740875244</v>
      </c>
      <c r="AG760" s="0">
        <v>1.8850371837615967</v>
      </c>
      <c r="AH760" s="0">
        <v>2.153275728225708</v>
      </c>
    </row>
    <row r="761" x14ac:dyDescent="0.4">
      <c r="A761" s="11" t="str">
        <f>Data[[#This Row],[category]]&amp;Data[[#This Row],[subcategory]]&amp;Data[[#This Row],[date]]&amp;Data[[#This Row],[hour]]</f>
        <v>Dual participation in DRNo9/1/20176</v>
      </c>
      <c r="B761" s="11" t="s">
        <v>139</v>
      </c>
      <c r="C761" t="s">
        <v>132</v>
      </c>
      <c r="D761" t="s">
        <v>112</v>
      </c>
      <c r="E761" t="s">
        <v>45</v>
      </c>
      <c r="F761" s="0">
        <v>690</v>
      </c>
      <c r="G761" s="0">
        <v>38.453720092773438</v>
      </c>
      <c r="H761" s="0">
        <v>38.773632049560547</v>
      </c>
      <c r="I761" s="0">
        <v>0.31991010904312134</v>
      </c>
      <c r="J761" s="0">
        <v>1.0220655202865601</v>
      </c>
      <c r="K761" s="0">
        <v>71.504348754882813</v>
      </c>
      <c r="L761" s="0">
        <v>0.31300351023674011</v>
      </c>
      <c r="M761" s="0">
        <v>0</v>
      </c>
      <c r="N761" s="0">
        <v>0</v>
      </c>
      <c r="O761" s="0">
        <v>79.429153442382812</v>
      </c>
      <c r="P761" s="0">
        <v>73.363502502441406</v>
      </c>
      <c r="Q761" s="0">
        <v>-1.3612381219863892</v>
      </c>
      <c r="R761" s="0">
        <v>-0.98991954326629639</v>
      </c>
      <c r="S761" s="0">
        <v>-0.21606157720088959</v>
      </c>
      <c r="T761" s="0">
        <v>0.31991010904312134</v>
      </c>
      <c r="U761" s="0">
        <v>0.85588181018829346</v>
      </c>
      <c r="V761" s="0">
        <v>1.6297397613525391</v>
      </c>
      <c r="W761" s="0">
        <v>2.0010583400726318</v>
      </c>
      <c r="X761" s="0">
        <v>26.53306770324707</v>
      </c>
      <c r="Y761" s="0">
        <v>26.753805160522461</v>
      </c>
      <c r="Z761" s="0">
        <v>0.22073797881603241</v>
      </c>
      <c r="AA761" s="0">
        <v>0.70522522926330566</v>
      </c>
      <c r="AB761" s="0">
        <v>-0.9392542839050293</v>
      </c>
      <c r="AC761" s="0">
        <v>-0.68304449319839478</v>
      </c>
      <c r="AD761" s="0">
        <v>-0.1490824967622757</v>
      </c>
      <c r="AE761" s="0">
        <v>0.22073797881603241</v>
      </c>
      <c r="AF761" s="0">
        <v>0.59055846929550171</v>
      </c>
      <c r="AG761" s="0">
        <v>1.1245204210281372</v>
      </c>
      <c r="AH761" s="0">
        <v>1.3807302713394165</v>
      </c>
    </row>
    <row r="762" x14ac:dyDescent="0.4">
      <c r="A762" s="11" t="str">
        <f>Data[[#This Row],[category]]&amp;Data[[#This Row],[subcategory]]&amp;Data[[#This Row],[date]]&amp;Data[[#This Row],[hour]]</f>
        <v>Dual participation in DRNo9/1/20177</v>
      </c>
      <c r="B762" s="11" t="s">
        <v>139</v>
      </c>
      <c r="C762" t="s">
        <v>132</v>
      </c>
      <c r="D762" t="s">
        <v>112</v>
      </c>
      <c r="E762" t="s">
        <v>59</v>
      </c>
      <c r="F762" s="0">
        <v>690</v>
      </c>
      <c r="G762" s="0">
        <v>46.509864807128906</v>
      </c>
      <c r="H762" s="0">
        <v>46.604183197021484</v>
      </c>
      <c r="I762" s="0">
        <v>0.094318792223930359</v>
      </c>
      <c r="J762" s="0">
        <v>1.1106081008911133</v>
      </c>
      <c r="K762" s="0">
        <v>71.575363159179687</v>
      </c>
      <c r="L762" s="0">
        <v>0.084925360977649689</v>
      </c>
      <c r="M762" s="0">
        <v>0</v>
      </c>
      <c r="N762" s="0">
        <v>0</v>
      </c>
      <c r="O762" s="0">
        <v>79.429153442382812</v>
      </c>
      <c r="P762" s="0">
        <v>73.363502502441406</v>
      </c>
      <c r="Q762" s="0">
        <v>-1.7324689626693726</v>
      </c>
      <c r="R762" s="0">
        <v>-1.3289827108383179</v>
      </c>
      <c r="S762" s="0">
        <v>-0.48808467388153076</v>
      </c>
      <c r="T762" s="0">
        <v>0.094318792223930359</v>
      </c>
      <c r="U762" s="0">
        <v>0.67672222852706909</v>
      </c>
      <c r="V762" s="0">
        <v>1.517620325088501</v>
      </c>
      <c r="W762" s="0">
        <v>1.9211065769195557</v>
      </c>
      <c r="X762" s="0">
        <v>32.091808319091797</v>
      </c>
      <c r="Y762" s="0">
        <v>32.156887054443359</v>
      </c>
      <c r="Z762" s="0">
        <v>0.065079964697360992</v>
      </c>
      <c r="AA762" s="0">
        <v>0.76631957292556763</v>
      </c>
      <c r="AB762" s="0">
        <v>-1.1954035758972168</v>
      </c>
      <c r="AC762" s="0">
        <v>-0.91699808835983276</v>
      </c>
      <c r="AD762" s="0">
        <v>-0.33677840232849121</v>
      </c>
      <c r="AE762" s="0">
        <v>0.065079964697360992</v>
      </c>
      <c r="AF762" s="0">
        <v>0.46693834662437439</v>
      </c>
      <c r="AG762" s="0">
        <v>1.0471580028533936</v>
      </c>
      <c r="AH762" s="0">
        <v>1.3255635499954224</v>
      </c>
    </row>
    <row r="763" x14ac:dyDescent="0.4">
      <c r="A763" s="11" t="str">
        <f>Data[[#This Row],[category]]&amp;Data[[#This Row],[subcategory]]&amp;Data[[#This Row],[date]]&amp;Data[[#This Row],[hour]]</f>
        <v>Dual participation in DRNo9/1/20178</v>
      </c>
      <c r="B763" s="11" t="s">
        <v>139</v>
      </c>
      <c r="C763" t="s">
        <v>132</v>
      </c>
      <c r="D763" t="s">
        <v>112</v>
      </c>
      <c r="E763" t="s">
        <v>60</v>
      </c>
      <c r="F763" s="0">
        <v>690</v>
      </c>
      <c r="G763" s="0">
        <v>58.365020751953125</v>
      </c>
      <c r="H763" s="0">
        <v>57.486427307128906</v>
      </c>
      <c r="I763" s="0">
        <v>-0.87859648466110229</v>
      </c>
      <c r="J763" s="0">
        <v>0.79627299308776855</v>
      </c>
      <c r="K763" s="0">
        <v>78.046379089355469</v>
      </c>
      <c r="L763" s="0">
        <v>-1.1033860445022583</v>
      </c>
      <c r="M763" s="0">
        <v>0</v>
      </c>
      <c r="N763" s="0">
        <v>0</v>
      </c>
      <c r="O763" s="0">
        <v>79.429153442382812</v>
      </c>
      <c r="P763" s="0">
        <v>73.363502502441406</v>
      </c>
      <c r="Q763" s="0">
        <v>-2.1883490085601807</v>
      </c>
      <c r="R763" s="0">
        <v>-1.8990614414215088</v>
      </c>
      <c r="S763" s="0">
        <v>-1.296162486076355</v>
      </c>
      <c r="T763" s="0">
        <v>-0.87859648466110229</v>
      </c>
      <c r="U763" s="0">
        <v>-0.461030513048172</v>
      </c>
      <c r="V763" s="0">
        <v>0.14186841249465942</v>
      </c>
      <c r="W763" s="0">
        <v>0.43115603923797607</v>
      </c>
      <c r="X763" s="0">
        <v>40.271865844726563</v>
      </c>
      <c r="Y763" s="0">
        <v>39.665634155273438</v>
      </c>
      <c r="Z763" s="0">
        <v>-0.60623157024383545</v>
      </c>
      <c r="AA763" s="0">
        <v>0.54942834377288818</v>
      </c>
      <c r="AB763" s="0">
        <v>-1.5099607706069946</v>
      </c>
      <c r="AC763" s="0">
        <v>-1.3103523254394531</v>
      </c>
      <c r="AD763" s="0">
        <v>-0.89435207843780518</v>
      </c>
      <c r="AE763" s="0">
        <v>-0.60623157024383545</v>
      </c>
      <c r="AF763" s="0">
        <v>-0.31811106204986572</v>
      </c>
      <c r="AG763" s="0">
        <v>0.097889184951782227</v>
      </c>
      <c r="AH763" s="0">
        <v>0.29749763011932373</v>
      </c>
    </row>
    <row r="764" x14ac:dyDescent="0.4">
      <c r="A764" s="11" t="str">
        <f>Data[[#This Row],[category]]&amp;Data[[#This Row],[subcategory]]&amp;Data[[#This Row],[date]]&amp;Data[[#This Row],[hour]]</f>
        <v>Dual participation in DRNo9/1/20179</v>
      </c>
      <c r="B764" s="11" t="s">
        <v>139</v>
      </c>
      <c r="C764" t="s">
        <v>132</v>
      </c>
      <c r="D764" t="s">
        <v>112</v>
      </c>
      <c r="E764" t="s">
        <v>61</v>
      </c>
      <c r="F764" s="0">
        <v>690</v>
      </c>
      <c r="G764" s="0">
        <v>70.590614318847656</v>
      </c>
      <c r="H764" s="0">
        <v>70.031333923339844</v>
      </c>
      <c r="I764" s="0">
        <v>-0.55927997827529907</v>
      </c>
      <c r="J764" s="0">
        <v>0.49827644228935242</v>
      </c>
      <c r="K764" s="0">
        <v>86.191307067871094</v>
      </c>
      <c r="L764" s="0">
        <v>-1.1224291324615479</v>
      </c>
      <c r="M764" s="0">
        <v>0</v>
      </c>
      <c r="N764" s="0">
        <v>0</v>
      </c>
      <c r="O764" s="0">
        <v>79.429153442382812</v>
      </c>
      <c r="P764" s="0">
        <v>73.363502502441406</v>
      </c>
      <c r="Q764" s="0">
        <v>-1.3788717985153198</v>
      </c>
      <c r="R764" s="0">
        <v>-1.1978468894958496</v>
      </c>
      <c r="S764" s="0">
        <v>-0.82057642936706543</v>
      </c>
      <c r="T764" s="0">
        <v>-0.55927997827529907</v>
      </c>
      <c r="U764" s="0">
        <v>-0.2979835569858551</v>
      </c>
      <c r="V764" s="0">
        <v>0.079286977648735046</v>
      </c>
      <c r="W764" s="0">
        <v>0.26031184196472168</v>
      </c>
      <c r="X764" s="0">
        <v>48.707523345947266</v>
      </c>
      <c r="Y764" s="0">
        <v>48.321620941162109</v>
      </c>
      <c r="Z764" s="0">
        <v>-0.38590317964553833</v>
      </c>
      <c r="AA764" s="0">
        <v>0.34381073713302612</v>
      </c>
      <c r="AB764" s="0">
        <v>-0.95142149925231934</v>
      </c>
      <c r="AC764" s="0">
        <v>-0.82651436328887939</v>
      </c>
      <c r="AD764" s="0">
        <v>-0.56619769334793091</v>
      </c>
      <c r="AE764" s="0">
        <v>-0.38590317964553833</v>
      </c>
      <c r="AF764" s="0">
        <v>-0.20560865104198456</v>
      </c>
      <c r="AG764" s="0">
        <v>0.054708007723093033</v>
      </c>
      <c r="AH764" s="0">
        <v>0.17961515486240387</v>
      </c>
    </row>
    <row r="765" x14ac:dyDescent="0.4">
      <c r="A765" s="11" t="str">
        <f>Data[[#This Row],[category]]&amp;Data[[#This Row],[subcategory]]&amp;Data[[#This Row],[date]]&amp;Data[[#This Row],[hour]]</f>
        <v>Dual participation in DRNo9/1/201710</v>
      </c>
      <c r="B765" s="11" t="s">
        <v>139</v>
      </c>
      <c r="C765" t="s">
        <v>132</v>
      </c>
      <c r="D765" t="s">
        <v>112</v>
      </c>
      <c r="E765" t="s">
        <v>62</v>
      </c>
      <c r="F765" s="0">
        <v>690</v>
      </c>
      <c r="G765" s="0">
        <v>78.744796752929687</v>
      </c>
      <c r="H765" s="0">
        <v>78.7191162109375</v>
      </c>
      <c r="I765" s="0">
        <v>-0.025681030005216599</v>
      </c>
      <c r="J765" s="0">
        <v>0.23717419803142548</v>
      </c>
      <c r="K765" s="0">
        <v>91.566665649414063</v>
      </c>
      <c r="L765" s="0">
        <v>-0.10827919095754623</v>
      </c>
      <c r="M765" s="0">
        <v>0</v>
      </c>
      <c r="N765" s="0">
        <v>0</v>
      </c>
      <c r="O765" s="0">
        <v>79.429153442382812</v>
      </c>
      <c r="P765" s="0">
        <v>73.363502502441406</v>
      </c>
      <c r="Q765" s="0">
        <v>-0.41579785943031311</v>
      </c>
      <c r="R765" s="0">
        <v>-0.3296319842338562</v>
      </c>
      <c r="S765" s="0">
        <v>-0.15005530416965485</v>
      </c>
      <c r="T765" s="0">
        <v>-0.025681030005216599</v>
      </c>
      <c r="U765" s="0">
        <v>0.098693244159221649</v>
      </c>
      <c r="V765" s="0">
        <v>0.27826994657516479</v>
      </c>
      <c r="W765" s="0">
        <v>0.3644358217716217</v>
      </c>
      <c r="X765" s="0">
        <v>54.333908081054687</v>
      </c>
      <c r="Y765" s="0">
        <v>54.316188812255859</v>
      </c>
      <c r="Z765" s="0">
        <v>-0.01771991141140461</v>
      </c>
      <c r="AA765" s="0">
        <v>0.16365019977092743</v>
      </c>
      <c r="AB765" s="0">
        <v>-0.28690055012702942</v>
      </c>
      <c r="AC765" s="0">
        <v>-0.22744607925415039</v>
      </c>
      <c r="AD765" s="0">
        <v>-0.10353816300630569</v>
      </c>
      <c r="AE765" s="0">
        <v>-0.01771991141140461</v>
      </c>
      <c r="AF765" s="0">
        <v>0.068098336458206177</v>
      </c>
      <c r="AG765" s="0">
        <v>0.19200626015663147</v>
      </c>
      <c r="AH765" s="0">
        <v>0.25146070122718811</v>
      </c>
    </row>
    <row r="766" x14ac:dyDescent="0.4">
      <c r="A766" s="11" t="str">
        <f>Data[[#This Row],[category]]&amp;Data[[#This Row],[subcategory]]&amp;Data[[#This Row],[date]]&amp;Data[[#This Row],[hour]]</f>
        <v>Dual participation in DRNo9/1/201711</v>
      </c>
      <c r="B766" s="11" t="s">
        <v>139</v>
      </c>
      <c r="C766" t="s">
        <v>132</v>
      </c>
      <c r="D766" t="s">
        <v>112</v>
      </c>
      <c r="E766" t="s">
        <v>63</v>
      </c>
      <c r="F766" s="0">
        <v>690</v>
      </c>
      <c r="G766" s="0">
        <v>83.770042419433594</v>
      </c>
      <c r="H766" s="0">
        <v>83.795722961425781</v>
      </c>
      <c r="I766" s="0">
        <v>0.025681005790829659</v>
      </c>
      <c r="J766" s="0">
        <v>0.23717418313026428</v>
      </c>
      <c r="K766" s="0">
        <v>94.884056091308594</v>
      </c>
      <c r="L766" s="0">
        <v>0.10827909409999847</v>
      </c>
      <c r="M766" s="0">
        <v>0</v>
      </c>
      <c r="N766" s="0">
        <v>0</v>
      </c>
      <c r="O766" s="0">
        <v>79.429153442382812</v>
      </c>
      <c r="P766" s="0">
        <v>73.363502502441406</v>
      </c>
      <c r="Q766" s="0">
        <v>-0.3644358217716217</v>
      </c>
      <c r="R766" s="0">
        <v>-0.27826994657516479</v>
      </c>
      <c r="S766" s="0">
        <v>-0.098693259060382843</v>
      </c>
      <c r="T766" s="0">
        <v>0.025681005790829659</v>
      </c>
      <c r="U766" s="0">
        <v>0.15005527436733246</v>
      </c>
      <c r="V766" s="0">
        <v>0.32963195443153381</v>
      </c>
      <c r="W766" s="0">
        <v>0.41579782962799072</v>
      </c>
      <c r="X766" s="0">
        <v>57.80133056640625</v>
      </c>
      <c r="Y766" s="0">
        <v>57.819049835205078</v>
      </c>
      <c r="Z766" s="0">
        <v>0.017719894647598267</v>
      </c>
      <c r="AA766" s="0">
        <v>0.16365018486976624</v>
      </c>
      <c r="AB766" s="0">
        <v>-0.25146070122718811</v>
      </c>
      <c r="AC766" s="0">
        <v>-0.19200626015663147</v>
      </c>
      <c r="AD766" s="0">
        <v>-0.068098343908786774</v>
      </c>
      <c r="AE766" s="0">
        <v>0.017719894647598267</v>
      </c>
      <c r="AF766" s="0">
        <v>0.10353813320398331</v>
      </c>
      <c r="AG766" s="0">
        <v>0.227446049451828</v>
      </c>
      <c r="AH766" s="0">
        <v>0.28690049052238464</v>
      </c>
    </row>
    <row r="767" x14ac:dyDescent="0.4">
      <c r="A767" s="11" t="str">
        <f>Data[[#This Row],[category]]&amp;Data[[#This Row],[subcategory]]&amp;Data[[#This Row],[date]]&amp;Data[[#This Row],[hour]]</f>
        <v>Dual participation in DRNo9/1/201712</v>
      </c>
      <c r="B767" s="11" t="s">
        <v>139</v>
      </c>
      <c r="C767" t="s">
        <v>132</v>
      </c>
      <c r="D767" t="s">
        <v>112</v>
      </c>
      <c r="E767" t="s">
        <v>64</v>
      </c>
      <c r="F767" s="0">
        <v>690</v>
      </c>
      <c r="G767" s="0">
        <v>86.438003540039063</v>
      </c>
      <c r="H767" s="0">
        <v>86.755912780761719</v>
      </c>
      <c r="I767" s="0">
        <v>0.31790724396705627</v>
      </c>
      <c r="J767" s="0">
        <v>0.50911897420883179</v>
      </c>
      <c r="K767" s="0">
        <v>95.385505676269531</v>
      </c>
      <c r="L767" s="0">
        <v>0.62442624568939209</v>
      </c>
      <c r="M767" s="0">
        <v>0</v>
      </c>
      <c r="N767" s="0">
        <v>0</v>
      </c>
      <c r="O767" s="0">
        <v>79.429153442382812</v>
      </c>
      <c r="P767" s="0">
        <v>73.363502502441406</v>
      </c>
      <c r="Q767" s="0">
        <v>-0.51951897144317627</v>
      </c>
      <c r="R767" s="0">
        <v>-0.33455497026443481</v>
      </c>
      <c r="S767" s="0">
        <v>0.050924994051456451</v>
      </c>
      <c r="T767" s="0">
        <v>0.31790724396705627</v>
      </c>
      <c r="U767" s="0">
        <v>0.58488947153091431</v>
      </c>
      <c r="V767" s="0">
        <v>0.97036945819854736</v>
      </c>
      <c r="W767" s="0">
        <v>1.155333399772644</v>
      </c>
      <c r="X767" s="0">
        <v>59.642223358154297</v>
      </c>
      <c r="Y767" s="0">
        <v>59.861579895019531</v>
      </c>
      <c r="Z767" s="0">
        <v>0.2193560004234314</v>
      </c>
      <c r="AA767" s="0">
        <v>0.35129210352897644</v>
      </c>
      <c r="AB767" s="0">
        <v>-0.35846808552742004</v>
      </c>
      <c r="AC767" s="0">
        <v>-0.2308429479598999</v>
      </c>
      <c r="AD767" s="0">
        <v>0.035138241946697235</v>
      </c>
      <c r="AE767" s="0">
        <v>0.2193560004234314</v>
      </c>
      <c r="AF767" s="0">
        <v>0.40357375144958496</v>
      </c>
      <c r="AG767" s="0">
        <v>0.6695549488067627</v>
      </c>
      <c r="AH767" s="0">
        <v>0.79718011617660522</v>
      </c>
    </row>
    <row r="768" x14ac:dyDescent="0.4">
      <c r="A768" s="11" t="str">
        <f>Data[[#This Row],[category]]&amp;Data[[#This Row],[subcategory]]&amp;Data[[#This Row],[date]]&amp;Data[[#This Row],[hour]]</f>
        <v>Dual participation in DRNo9/1/201713</v>
      </c>
      <c r="B768" s="11" t="s">
        <v>139</v>
      </c>
      <c r="C768" t="s">
        <v>132</v>
      </c>
      <c r="D768" t="s">
        <v>112</v>
      </c>
      <c r="E768" t="s">
        <v>65</v>
      </c>
      <c r="F768" s="0">
        <v>690</v>
      </c>
      <c r="G768" s="0">
        <v>86.075462341308594</v>
      </c>
      <c r="H768" s="0">
        <v>87.212615966796875</v>
      </c>
      <c r="I768" s="0">
        <v>1.1371529102325439</v>
      </c>
      <c r="J768" s="0">
        <v>0.66189390420913696</v>
      </c>
      <c r="K768" s="0">
        <v>95.586959838867188</v>
      </c>
      <c r="L768" s="0">
        <v>1.7180290222167969</v>
      </c>
      <c r="M768" s="0">
        <v>1</v>
      </c>
      <c r="N768" s="0">
        <v>0</v>
      </c>
      <c r="O768" s="0">
        <v>79.429153442382812</v>
      </c>
      <c r="P768" s="0">
        <v>73.363502502441406</v>
      </c>
      <c r="Q768" s="0">
        <v>0.048434320837259293</v>
      </c>
      <c r="R768" s="0">
        <v>0.28890174627304077</v>
      </c>
      <c r="S768" s="0">
        <v>0.79005539417266846</v>
      </c>
      <c r="T768" s="0">
        <v>1.1371529102325439</v>
      </c>
      <c r="U768" s="0">
        <v>1.4842504262924194</v>
      </c>
      <c r="V768" s="0">
        <v>1.9854041337966919</v>
      </c>
      <c r="W768" s="0">
        <v>2.2258715629577637</v>
      </c>
      <c r="X768" s="0">
        <v>59.392070770263672</v>
      </c>
      <c r="Y768" s="0">
        <v>60.176704406738281</v>
      </c>
      <c r="Z768" s="0">
        <v>0.78463548421859741</v>
      </c>
      <c r="AA768" s="0">
        <v>0.45670679211616516</v>
      </c>
      <c r="AB768" s="0">
        <v>0.033419661223888397</v>
      </c>
      <c r="AC768" s="0">
        <v>0.19934217631816864</v>
      </c>
      <c r="AD768" s="0">
        <v>0.54513818025588989</v>
      </c>
      <c r="AE768" s="0">
        <v>0.78463548421859741</v>
      </c>
      <c r="AF768" s="0">
        <v>1.0241327285766602</v>
      </c>
      <c r="AG768" s="0">
        <v>1.3699288368225098</v>
      </c>
      <c r="AH768" s="0">
        <v>1.5358513593673706</v>
      </c>
    </row>
    <row r="769" x14ac:dyDescent="0.4">
      <c r="A769" s="11" t="str">
        <f>Data[[#This Row],[category]]&amp;Data[[#This Row],[subcategory]]&amp;Data[[#This Row],[date]]&amp;Data[[#This Row],[hour]]</f>
        <v>Dual participation in DRNo9/1/201714</v>
      </c>
      <c r="B769" s="11" t="s">
        <v>139</v>
      </c>
      <c r="C769" t="s">
        <v>132</v>
      </c>
      <c r="D769" t="s">
        <v>112</v>
      </c>
      <c r="E769" t="s">
        <v>66</v>
      </c>
      <c r="F769" s="0">
        <v>690</v>
      </c>
      <c r="G769" s="0">
        <v>86.964248657226562</v>
      </c>
      <c r="H769" s="0">
        <v>88.581565856933594</v>
      </c>
      <c r="I769" s="0">
        <v>1.6173131465911865</v>
      </c>
      <c r="J769" s="0">
        <v>0.69828295707702637</v>
      </c>
      <c r="K769" s="0">
        <v>95.307243347167969</v>
      </c>
      <c r="L769" s="0">
        <v>2.3161287307739258</v>
      </c>
      <c r="M769" s="0">
        <v>1</v>
      </c>
      <c r="N769" s="0">
        <v>1</v>
      </c>
      <c r="O769" s="0">
        <v>79.429153442382812</v>
      </c>
      <c r="P769" s="0">
        <v>73.363502502441406</v>
      </c>
      <c r="Q769" s="0">
        <v>0.46873989701271057</v>
      </c>
      <c r="R769" s="0">
        <v>0.72242754697799683</v>
      </c>
      <c r="S769" s="0">
        <v>1.2511332035064697</v>
      </c>
      <c r="T769" s="0">
        <v>1.6173131465911865</v>
      </c>
      <c r="U769" s="0">
        <v>1.9834930896759033</v>
      </c>
      <c r="V769" s="0">
        <v>2.5121986865997314</v>
      </c>
      <c r="W769" s="0">
        <v>2.7658863067626953</v>
      </c>
      <c r="X769" s="0">
        <v>60.005332946777344</v>
      </c>
      <c r="Y769" s="0">
        <v>61.121280670166016</v>
      </c>
      <c r="Z769" s="0">
        <v>1.1159460544586182</v>
      </c>
      <c r="AA769" s="0">
        <v>0.48181524872779846</v>
      </c>
      <c r="AB769" s="0">
        <v>0.32343050837516785</v>
      </c>
      <c r="AC769" s="0">
        <v>0.49847495555877686</v>
      </c>
      <c r="AD769" s="0">
        <v>0.86328190565109253</v>
      </c>
      <c r="AE769" s="0">
        <v>1.1159460544586182</v>
      </c>
      <c r="AF769" s="0">
        <v>1.3686102628707886</v>
      </c>
      <c r="AG769" s="0">
        <v>1.7334171533584595</v>
      </c>
      <c r="AH769" s="0">
        <v>1.9084615707397461</v>
      </c>
    </row>
    <row r="770" x14ac:dyDescent="0.4">
      <c r="A770" s="11" t="str">
        <f>Data[[#This Row],[category]]&amp;Data[[#This Row],[subcategory]]&amp;Data[[#This Row],[date]]&amp;Data[[#This Row],[hour]]</f>
        <v>Dual participation in DRNo9/1/201715</v>
      </c>
      <c r="B770" s="11" t="s">
        <v>139</v>
      </c>
      <c r="C770" t="s">
        <v>132</v>
      </c>
      <c r="D770" t="s">
        <v>112</v>
      </c>
      <c r="E770" t="s">
        <v>67</v>
      </c>
      <c r="F770" s="0">
        <v>690</v>
      </c>
      <c r="G770" s="0">
        <v>85.405120849609375</v>
      </c>
      <c r="H770" s="0">
        <v>79.82135009765625</v>
      </c>
      <c r="I770" s="0">
        <v>-5.5837693214416504</v>
      </c>
      <c r="J770" s="0">
        <v>1.0664533376693726</v>
      </c>
      <c r="K770" s="0">
        <v>94.507247924804688</v>
      </c>
      <c r="L770" s="0">
        <v>-5.2358307838439941</v>
      </c>
      <c r="M770" s="0">
        <v>1</v>
      </c>
      <c r="N770" s="0">
        <v>1</v>
      </c>
      <c r="O770" s="0">
        <v>79.429153442382812</v>
      </c>
      <c r="P770" s="0">
        <v>73.363502502441406</v>
      </c>
      <c r="Q770" s="0">
        <v>-7.3379287719726563</v>
      </c>
      <c r="R770" s="0">
        <v>-6.9504842758178711</v>
      </c>
      <c r="S770" s="0">
        <v>-6.1430177688598633</v>
      </c>
      <c r="T770" s="0">
        <v>-5.5837693214416504</v>
      </c>
      <c r="U770" s="0">
        <v>-5.0245208740234375</v>
      </c>
      <c r="V770" s="0">
        <v>-4.2170543670654297</v>
      </c>
      <c r="W770" s="0">
        <v>-3.8296096324920654</v>
      </c>
      <c r="X770" s="0">
        <v>58.929534912109375</v>
      </c>
      <c r="Y770" s="0">
        <v>55.076732635498047</v>
      </c>
      <c r="Z770" s="0">
        <v>-3.8528008460998535</v>
      </c>
      <c r="AA770" s="0">
        <v>0.73585277795791626</v>
      </c>
      <c r="AB770" s="0">
        <v>-5.0631709098815918</v>
      </c>
      <c r="AC770" s="0">
        <v>-4.7958340644836426</v>
      </c>
      <c r="AD770" s="0">
        <v>-4.2386822700500488</v>
      </c>
      <c r="AE770" s="0">
        <v>-3.8528008460998535</v>
      </c>
      <c r="AF770" s="0">
        <v>-3.4669191837310791</v>
      </c>
      <c r="AG770" s="0">
        <v>-2.9097676277160645</v>
      </c>
      <c r="AH770" s="0">
        <v>-2.6424307823181152</v>
      </c>
    </row>
    <row r="771" x14ac:dyDescent="0.4">
      <c r="A771" s="11" t="str">
        <f>Data[[#This Row],[category]]&amp;Data[[#This Row],[subcategory]]&amp;Data[[#This Row],[date]]&amp;Data[[#This Row],[hour]]</f>
        <v>Dual participation in DRNo9/1/201716</v>
      </c>
      <c r="B771" s="11" t="s">
        <v>139</v>
      </c>
      <c r="C771" t="s">
        <v>132</v>
      </c>
      <c r="D771" t="s">
        <v>112</v>
      </c>
      <c r="E771" t="s">
        <v>68</v>
      </c>
      <c r="F771" s="0">
        <v>690</v>
      </c>
      <c r="G771" s="0">
        <v>80.719024658203125</v>
      </c>
      <c r="H771" s="0">
        <v>76.866935729980469</v>
      </c>
      <c r="I771" s="0">
        <v>-3.8520934581756592</v>
      </c>
      <c r="J771" s="0">
        <v>1.1514830589294434</v>
      </c>
      <c r="K771" s="0">
        <v>93.720291137695313</v>
      </c>
      <c r="L771" s="0">
        <v>-3.3453323841094971</v>
      </c>
      <c r="M771" s="0">
        <v>1</v>
      </c>
      <c r="N771" s="0">
        <v>1</v>
      </c>
      <c r="O771" s="0">
        <v>79.429153442382812</v>
      </c>
      <c r="P771" s="0">
        <v>73.363502502441406</v>
      </c>
      <c r="Q771" s="0">
        <v>-5.7461147308349609</v>
      </c>
      <c r="R771" s="0">
        <v>-5.3277783393859863</v>
      </c>
      <c r="S771" s="0">
        <v>-4.4559316635131836</v>
      </c>
      <c r="T771" s="0">
        <v>-3.8520934581756592</v>
      </c>
      <c r="U771" s="0">
        <v>-3.2482552528381348</v>
      </c>
      <c r="V771" s="0">
        <v>-2.376408576965332</v>
      </c>
      <c r="W771" s="0">
        <v>-1.9580724239349365</v>
      </c>
      <c r="X771" s="0">
        <v>55.696128845214844</v>
      </c>
      <c r="Y771" s="0">
        <v>53.038185119628906</v>
      </c>
      <c r="Z771" s="0">
        <v>-2.6579444408416748</v>
      </c>
      <c r="AA771" s="0">
        <v>0.79452329874038696</v>
      </c>
      <c r="AB771" s="0">
        <v>-3.9648189544677734</v>
      </c>
      <c r="AC771" s="0">
        <v>-3.6761670112609863</v>
      </c>
      <c r="AD771" s="0">
        <v>-3.0745928287506104</v>
      </c>
      <c r="AE771" s="0">
        <v>-2.6579444408416748</v>
      </c>
      <c r="AF771" s="0">
        <v>-2.2412960529327393</v>
      </c>
      <c r="AG771" s="0">
        <v>-1.6397218704223633</v>
      </c>
      <c r="AH771" s="0">
        <v>-1.3510699272155762</v>
      </c>
    </row>
    <row r="772" x14ac:dyDescent="0.4">
      <c r="A772" s="11" t="str">
        <f>Data[[#This Row],[category]]&amp;Data[[#This Row],[subcategory]]&amp;Data[[#This Row],[date]]&amp;Data[[#This Row],[hour]]</f>
        <v>Dual participation in DRNo9/1/201717</v>
      </c>
      <c r="B772" s="11" t="s">
        <v>139</v>
      </c>
      <c r="C772" t="s">
        <v>132</v>
      </c>
      <c r="D772" t="s">
        <v>112</v>
      </c>
      <c r="E772" t="s">
        <v>69</v>
      </c>
      <c r="F772" s="0">
        <v>690</v>
      </c>
      <c r="G772" s="0">
        <v>74.647842407226562</v>
      </c>
      <c r="H772" s="0">
        <v>71.126884460449219</v>
      </c>
      <c r="I772" s="0">
        <v>-3.5209589004516602</v>
      </c>
      <c r="J772" s="0">
        <v>1.2169848680496216</v>
      </c>
      <c r="K772" s="0">
        <v>91.262321472167969</v>
      </c>
      <c r="L772" s="0">
        <v>-2.8931820392608643</v>
      </c>
      <c r="M772" s="0">
        <v>1</v>
      </c>
      <c r="N772" s="0">
        <v>1</v>
      </c>
      <c r="O772" s="0">
        <v>79.429153442382812</v>
      </c>
      <c r="P772" s="0">
        <v>73.363502502441406</v>
      </c>
      <c r="Q772" s="0">
        <v>-5.5227208137512207</v>
      </c>
      <c r="R772" s="0">
        <v>-5.0805878639221191</v>
      </c>
      <c r="S772" s="0">
        <v>-4.1591463088989258</v>
      </c>
      <c r="T772" s="0">
        <v>-3.5209589004516602</v>
      </c>
      <c r="U772" s="0">
        <v>-2.8827714920043945</v>
      </c>
      <c r="V772" s="0">
        <v>-1.9613300561904907</v>
      </c>
      <c r="W772" s="0">
        <v>-1.5191968679428101</v>
      </c>
      <c r="X772" s="0">
        <v>51.507011413574219</v>
      </c>
      <c r="Y772" s="0">
        <v>49.077548980712891</v>
      </c>
      <c r="Z772" s="0">
        <v>-2.4294617176055908</v>
      </c>
      <c r="AA772" s="0">
        <v>0.83971953392028809</v>
      </c>
      <c r="AB772" s="0">
        <v>-3.8106775283813477</v>
      </c>
      <c r="AC772" s="0">
        <v>-3.5056056976318359</v>
      </c>
      <c r="AD772" s="0">
        <v>-2.8698110580444336</v>
      </c>
      <c r="AE772" s="0">
        <v>-2.4294617176055908</v>
      </c>
      <c r="AF772" s="0">
        <v>-1.989112377166748</v>
      </c>
      <c r="AG772" s="0">
        <v>-1.3533178567886353</v>
      </c>
      <c r="AH772" s="0">
        <v>-1.0482460260391235</v>
      </c>
    </row>
    <row r="773" x14ac:dyDescent="0.4">
      <c r="A773" s="11" t="str">
        <f>Data[[#This Row],[category]]&amp;Data[[#This Row],[subcategory]]&amp;Data[[#This Row],[date]]&amp;Data[[#This Row],[hour]]</f>
        <v>Dual participation in DRNo9/1/201718</v>
      </c>
      <c r="B773" s="11" t="s">
        <v>139</v>
      </c>
      <c r="C773" t="s">
        <v>132</v>
      </c>
      <c r="D773" t="s">
        <v>112</v>
      </c>
      <c r="E773" t="s">
        <v>70</v>
      </c>
      <c r="F773" s="0">
        <v>690</v>
      </c>
      <c r="G773" s="0">
        <v>68.635612487792969</v>
      </c>
      <c r="H773" s="0">
        <v>65.638839721679687</v>
      </c>
      <c r="I773" s="0">
        <v>-2.9967761039733887</v>
      </c>
      <c r="J773" s="0">
        <v>1.3141086101531982</v>
      </c>
      <c r="K773" s="0">
        <v>88.469566345214844</v>
      </c>
      <c r="L773" s="0">
        <v>-2.2804629802703857</v>
      </c>
      <c r="M773" s="0">
        <v>1</v>
      </c>
      <c r="N773" s="0">
        <v>1</v>
      </c>
      <c r="O773" s="0">
        <v>79.429153442382812</v>
      </c>
      <c r="P773" s="0">
        <v>73.363502502441406</v>
      </c>
      <c r="Q773" s="0">
        <v>-5.158292293548584</v>
      </c>
      <c r="R773" s="0">
        <v>-4.6808738708496094</v>
      </c>
      <c r="S773" s="0">
        <v>-3.6858954429626465</v>
      </c>
      <c r="T773" s="0">
        <v>-2.9967761039733887</v>
      </c>
      <c r="U773" s="0">
        <v>-2.3076567649841309</v>
      </c>
      <c r="V773" s="0">
        <v>-1.3126780986785889</v>
      </c>
      <c r="W773" s="0">
        <v>-0.83525979518890381</v>
      </c>
      <c r="X773" s="0">
        <v>47.358573913574219</v>
      </c>
      <c r="Y773" s="0">
        <v>45.290798187255859</v>
      </c>
      <c r="Z773" s="0">
        <v>-2.0677754878997803</v>
      </c>
      <c r="AA773" s="0">
        <v>0.90673494338989258</v>
      </c>
      <c r="AB773" s="0">
        <v>-3.5592217445373535</v>
      </c>
      <c r="AC773" s="0">
        <v>-3.2298030853271484</v>
      </c>
      <c r="AD773" s="0">
        <v>-2.5432677268981934</v>
      </c>
      <c r="AE773" s="0">
        <v>-2.0677754878997803</v>
      </c>
      <c r="AF773" s="0">
        <v>-1.5922832489013672</v>
      </c>
      <c r="AG773" s="0">
        <v>-0.90574789047241211</v>
      </c>
      <c r="AH773" s="0">
        <v>-0.57632923126220703</v>
      </c>
    </row>
    <row r="774" x14ac:dyDescent="0.4">
      <c r="A774" s="11" t="str">
        <f>Data[[#This Row],[category]]&amp;Data[[#This Row],[subcategory]]&amp;Data[[#This Row],[date]]&amp;Data[[#This Row],[hour]]</f>
        <v>Dual participation in DRNo9/1/201719</v>
      </c>
      <c r="B774" s="11" t="s">
        <v>139</v>
      </c>
      <c r="C774" t="s">
        <v>132</v>
      </c>
      <c r="D774" t="s">
        <v>112</v>
      </c>
      <c r="E774" t="s">
        <v>71</v>
      </c>
      <c r="F774" s="0">
        <v>690</v>
      </c>
      <c r="G774" s="0">
        <v>62.065258026123047</v>
      </c>
      <c r="H774" s="0">
        <v>62.9024658203125</v>
      </c>
      <c r="I774" s="0">
        <v>0.83720678091049194</v>
      </c>
      <c r="J774" s="0">
        <v>1.2998251914978027</v>
      </c>
      <c r="K774" s="0">
        <v>85.724639892578125</v>
      </c>
      <c r="L774" s="0">
        <v>0.64409184455871582</v>
      </c>
      <c r="M774" s="0">
        <v>0</v>
      </c>
      <c r="N774" s="0">
        <v>0</v>
      </c>
      <c r="O774" s="0">
        <v>79.429153442382812</v>
      </c>
      <c r="P774" s="0">
        <v>73.363502502441406</v>
      </c>
      <c r="Q774" s="0">
        <v>-1.3008153438568115</v>
      </c>
      <c r="R774" s="0">
        <v>-0.82858622074127197</v>
      </c>
      <c r="S774" s="0">
        <v>0.15557777881622314</v>
      </c>
      <c r="T774" s="0">
        <v>0.83720678091049194</v>
      </c>
      <c r="U774" s="0">
        <v>1.5188357830047607</v>
      </c>
      <c r="V774" s="0">
        <v>2.5029997825622559</v>
      </c>
      <c r="W774" s="0">
        <v>2.975229024887085</v>
      </c>
      <c r="X774" s="0">
        <v>42.825027465820313</v>
      </c>
      <c r="Y774" s="0">
        <v>43.402702331542969</v>
      </c>
      <c r="Z774" s="0">
        <v>0.57767266035079956</v>
      </c>
      <c r="AA774" s="0">
        <v>0.89687937498092651</v>
      </c>
      <c r="AB774" s="0">
        <v>-0.89756262302398682</v>
      </c>
      <c r="AC774" s="0">
        <v>-0.571724534034729</v>
      </c>
      <c r="AD774" s="0">
        <v>0.10734865814447403</v>
      </c>
      <c r="AE774" s="0">
        <v>0.57767266035079956</v>
      </c>
      <c r="AF774" s="0">
        <v>1.0479966402053833</v>
      </c>
      <c r="AG774" s="0">
        <v>1.7270698547363281</v>
      </c>
      <c r="AH774" s="0">
        <v>2.0529079437255859</v>
      </c>
    </row>
    <row r="775" x14ac:dyDescent="0.4">
      <c r="A775" s="11" t="str">
        <f>Data[[#This Row],[category]]&amp;Data[[#This Row],[subcategory]]&amp;Data[[#This Row],[date]]&amp;Data[[#This Row],[hour]]</f>
        <v>Dual participation in DRNo9/1/201720</v>
      </c>
      <c r="B775" s="11" t="s">
        <v>139</v>
      </c>
      <c r="C775" t="s">
        <v>132</v>
      </c>
      <c r="D775" t="s">
        <v>112</v>
      </c>
      <c r="E775" t="s">
        <v>54</v>
      </c>
      <c r="F775" s="0">
        <v>690</v>
      </c>
      <c r="G775" s="0">
        <v>58.729892730712891</v>
      </c>
      <c r="H775" s="0">
        <v>59.422954559326172</v>
      </c>
      <c r="I775" s="0">
        <v>0.69306379556655884</v>
      </c>
      <c r="J775" s="0">
        <v>1.2230172157287598</v>
      </c>
      <c r="K775" s="0">
        <v>82.223190307617188</v>
      </c>
      <c r="L775" s="0">
        <v>0.56668359041213989</v>
      </c>
      <c r="M775" s="0">
        <v>0</v>
      </c>
      <c r="N775" s="0">
        <v>0</v>
      </c>
      <c r="O775" s="0">
        <v>79.429153442382812</v>
      </c>
      <c r="P775" s="0">
        <v>73.363502502441406</v>
      </c>
      <c r="Q775" s="0">
        <v>-1.3186205625534058</v>
      </c>
      <c r="R775" s="0">
        <v>-0.87429583072662354</v>
      </c>
      <c r="S775" s="0">
        <v>0.051712941378355026</v>
      </c>
      <c r="T775" s="0">
        <v>0.69306379556655884</v>
      </c>
      <c r="U775" s="0">
        <v>1.3344146013259888</v>
      </c>
      <c r="V775" s="0">
        <v>2.2604234218597412</v>
      </c>
      <c r="W775" s="0">
        <v>2.7047481536865234</v>
      </c>
      <c r="X775" s="0">
        <v>40.523624420166016</v>
      </c>
      <c r="Y775" s="0">
        <v>41.001838684082031</v>
      </c>
      <c r="Z775" s="0">
        <v>0.47821402549743652</v>
      </c>
      <c r="AA775" s="0">
        <v>0.84388190507888794</v>
      </c>
      <c r="AB775" s="0">
        <v>-0.90984821319580078</v>
      </c>
      <c r="AC775" s="0">
        <v>-0.60326415300369263</v>
      </c>
      <c r="AD775" s="0">
        <v>0.035681921988725662</v>
      </c>
      <c r="AE775" s="0">
        <v>0.47821402549743652</v>
      </c>
      <c r="AF775" s="0">
        <v>0.92074614763259888</v>
      </c>
      <c r="AG775" s="0">
        <v>1.5596921443939209</v>
      </c>
      <c r="AH775" s="0">
        <v>1.8662762641906738</v>
      </c>
    </row>
    <row r="776" x14ac:dyDescent="0.4">
      <c r="A776" s="11" t="str">
        <f>Data[[#This Row],[category]]&amp;Data[[#This Row],[subcategory]]&amp;Data[[#This Row],[date]]&amp;Data[[#This Row],[hour]]</f>
        <v>Dual participation in DRNo9/1/201721</v>
      </c>
      <c r="B776" s="11" t="s">
        <v>139</v>
      </c>
      <c r="C776" t="s">
        <v>132</v>
      </c>
      <c r="D776" t="s">
        <v>112</v>
      </c>
      <c r="E776" t="s">
        <v>72</v>
      </c>
      <c r="F776" s="0">
        <v>690</v>
      </c>
      <c r="G776" s="0">
        <v>55.570850372314453</v>
      </c>
      <c r="H776" s="0">
        <v>56.546234130859375</v>
      </c>
      <c r="I776" s="0">
        <v>0.97538363933563232</v>
      </c>
      <c r="J776" s="0">
        <v>1.3448808193206787</v>
      </c>
      <c r="K776" s="0">
        <v>80.534782409667969</v>
      </c>
      <c r="L776" s="0">
        <v>0.72525656223297119</v>
      </c>
      <c r="M776" s="0">
        <v>0</v>
      </c>
      <c r="N776" s="0">
        <v>0</v>
      </c>
      <c r="O776" s="0">
        <v>79.429153442382812</v>
      </c>
      <c r="P776" s="0">
        <v>73.363502502441406</v>
      </c>
      <c r="Q776" s="0">
        <v>-1.2367484569549561</v>
      </c>
      <c r="R776" s="0">
        <v>-0.74815046787261963</v>
      </c>
      <c r="S776" s="0">
        <v>0.27012744545936584</v>
      </c>
      <c r="T776" s="0">
        <v>0.97538363933563232</v>
      </c>
      <c r="U776" s="0">
        <v>1.6806398630142212</v>
      </c>
      <c r="V776" s="0">
        <v>2.6989178657531738</v>
      </c>
      <c r="W776" s="0">
        <v>3.1875157356262207</v>
      </c>
      <c r="X776" s="0">
        <v>38.343887329101563</v>
      </c>
      <c r="Y776" s="0">
        <v>39.016902923583984</v>
      </c>
      <c r="Z776" s="0">
        <v>0.67301470041275024</v>
      </c>
      <c r="AA776" s="0">
        <v>0.92796778678894043</v>
      </c>
      <c r="AB776" s="0">
        <v>-0.85335648059844971</v>
      </c>
      <c r="AC776" s="0">
        <v>-0.51622384786605835</v>
      </c>
      <c r="AD776" s="0">
        <v>0.18638791143894196</v>
      </c>
      <c r="AE776" s="0">
        <v>0.67301470041275024</v>
      </c>
      <c r="AF776" s="0">
        <v>1.1596415042877197</v>
      </c>
      <c r="AG776" s="0">
        <v>1.8622533082962036</v>
      </c>
      <c r="AH776" s="0">
        <v>2.1993858814239502</v>
      </c>
    </row>
    <row r="777" x14ac:dyDescent="0.4">
      <c r="A777" s="11" t="str">
        <f>Data[[#This Row],[category]]&amp;Data[[#This Row],[subcategory]]&amp;Data[[#This Row],[date]]&amp;Data[[#This Row],[hour]]</f>
        <v>Dual participation in DRNo9/1/201722</v>
      </c>
      <c r="B777" s="11" t="s">
        <v>139</v>
      </c>
      <c r="C777" t="s">
        <v>132</v>
      </c>
      <c r="D777" t="s">
        <v>112</v>
      </c>
      <c r="E777" t="s">
        <v>73</v>
      </c>
      <c r="F777" s="0">
        <v>690</v>
      </c>
      <c r="G777" s="0">
        <v>51.840965270996094</v>
      </c>
      <c r="H777" s="0">
        <v>53.150306701660156</v>
      </c>
      <c r="I777" s="0">
        <v>1.3093414306640625</v>
      </c>
      <c r="J777" s="0">
        <v>1.249983549118042</v>
      </c>
      <c r="K777" s="0">
        <v>79.07391357421875</v>
      </c>
      <c r="L777" s="0">
        <v>1.0474869012832642</v>
      </c>
      <c r="M777" s="0">
        <v>0</v>
      </c>
      <c r="N777" s="0">
        <v>0</v>
      </c>
      <c r="O777" s="0">
        <v>79.429153442382812</v>
      </c>
      <c r="P777" s="0">
        <v>73.363502502441406</v>
      </c>
      <c r="Q777" s="0">
        <v>-0.74669855833053589</v>
      </c>
      <c r="R777" s="0">
        <v>-0.29257693886756897</v>
      </c>
      <c r="S777" s="0">
        <v>0.65384942293167114</v>
      </c>
      <c r="T777" s="0">
        <v>1.3093414306640625</v>
      </c>
      <c r="U777" s="0">
        <v>1.9648334980010986</v>
      </c>
      <c r="V777" s="0">
        <v>2.9112598896026611</v>
      </c>
      <c r="W777" s="0">
        <v>3.3653814792633057</v>
      </c>
      <c r="X777" s="0">
        <v>35.770267486572266</v>
      </c>
      <c r="Y777" s="0">
        <v>36.673709869384766</v>
      </c>
      <c r="Z777" s="0">
        <v>0.90344560146331787</v>
      </c>
      <c r="AA777" s="0">
        <v>0.86248862743377686</v>
      </c>
      <c r="AB777" s="0">
        <v>-0.51522195339202881</v>
      </c>
      <c r="AC777" s="0">
        <v>-0.20187805593013763</v>
      </c>
      <c r="AD777" s="0">
        <v>0.45115610957145691</v>
      </c>
      <c r="AE777" s="0">
        <v>0.90344560146331787</v>
      </c>
      <c r="AF777" s="0">
        <v>1.3557350635528564</v>
      </c>
      <c r="AG777" s="0">
        <v>2.0087692737579346</v>
      </c>
      <c r="AH777" s="0">
        <v>2.322113037109375</v>
      </c>
    </row>
    <row r="778" x14ac:dyDescent="0.4">
      <c r="A778" s="11" t="str">
        <f>Data[[#This Row],[category]]&amp;Data[[#This Row],[subcategory]]&amp;Data[[#This Row],[date]]&amp;Data[[#This Row],[hour]]</f>
        <v>Dual participation in DRNo9/1/201723</v>
      </c>
      <c r="B778" s="11" t="s">
        <v>139</v>
      </c>
      <c r="C778" t="s">
        <v>132</v>
      </c>
      <c r="D778" t="s">
        <v>112</v>
      </c>
      <c r="E778" t="s">
        <v>74</v>
      </c>
      <c r="F778" s="0">
        <v>690</v>
      </c>
      <c r="G778" s="0">
        <v>48.013156890869141</v>
      </c>
      <c r="H778" s="0">
        <v>49.052268981933594</v>
      </c>
      <c r="I778" s="0">
        <v>1.03911292552948</v>
      </c>
      <c r="J778" s="0">
        <v>1.2569037675857544</v>
      </c>
      <c r="K778" s="0">
        <v>77.957969665527344</v>
      </c>
      <c r="L778" s="0">
        <v>0.8267243504524231</v>
      </c>
      <c r="M778" s="0">
        <v>0</v>
      </c>
      <c r="N778" s="0">
        <v>0</v>
      </c>
      <c r="O778" s="0">
        <v>79.429153442382812</v>
      </c>
      <c r="P778" s="0">
        <v>73.363502502441406</v>
      </c>
      <c r="Q778" s="0">
        <v>-1.0283098220825195</v>
      </c>
      <c r="R778" s="0">
        <v>-0.57167404890060425</v>
      </c>
      <c r="S778" s="0">
        <v>0.37999194860458374</v>
      </c>
      <c r="T778" s="0">
        <v>1.03911292552948</v>
      </c>
      <c r="U778" s="0">
        <v>1.698233962059021</v>
      </c>
      <c r="V778" s="0">
        <v>2.649899959564209</v>
      </c>
      <c r="W778" s="0">
        <v>3.1065356731414795</v>
      </c>
      <c r="X778" s="0">
        <v>33.129077911376953</v>
      </c>
      <c r="Y778" s="0">
        <v>33.846065521240234</v>
      </c>
      <c r="Z778" s="0">
        <v>0.71698790788650513</v>
      </c>
      <c r="AA778" s="0">
        <v>0.86726361513137817</v>
      </c>
      <c r="AB778" s="0">
        <v>-0.70953381061553955</v>
      </c>
      <c r="AC778" s="0">
        <v>-0.39445513486862183</v>
      </c>
      <c r="AD778" s="0">
        <v>0.26219442486763</v>
      </c>
      <c r="AE778" s="0">
        <v>0.71698790788650513</v>
      </c>
      <c r="AF778" s="0">
        <v>1.1717814207077026</v>
      </c>
      <c r="AG778" s="0">
        <v>1.8284310102462769</v>
      </c>
      <c r="AH778" s="0">
        <v>2.1435096263885498</v>
      </c>
    </row>
    <row r="779" x14ac:dyDescent="0.4">
      <c r="A779" s="11" t="str">
        <f>Data[[#This Row],[category]]&amp;Data[[#This Row],[subcategory]]&amp;Data[[#This Row],[date]]&amp;Data[[#This Row],[hour]]</f>
        <v>Dual participation in DRNo9/1/201724</v>
      </c>
      <c r="B779" s="11" t="s">
        <v>139</v>
      </c>
      <c r="C779" t="s">
        <v>132</v>
      </c>
      <c r="D779" t="s">
        <v>112</v>
      </c>
      <c r="E779" t="s">
        <v>75</v>
      </c>
      <c r="F779" s="0">
        <v>690</v>
      </c>
      <c r="G779" s="0">
        <v>43.479938507080078</v>
      </c>
      <c r="H779" s="0">
        <v>44.677356719970703</v>
      </c>
      <c r="I779" s="0">
        <v>1.1974184513092041</v>
      </c>
      <c r="J779" s="0">
        <v>1.21721351146698</v>
      </c>
      <c r="K779" s="0">
        <v>77.159423828125</v>
      </c>
      <c r="L779" s="0">
        <v>0.98373740911483765</v>
      </c>
      <c r="M779" s="0">
        <v>0</v>
      </c>
      <c r="N779" s="0">
        <v>0</v>
      </c>
      <c r="O779" s="0">
        <v>79.429153442382812</v>
      </c>
      <c r="P779" s="0">
        <v>73.363502502441406</v>
      </c>
      <c r="Q779" s="0">
        <v>-0.80471962690353394</v>
      </c>
      <c r="R779" s="0">
        <v>-0.36250343918800354</v>
      </c>
      <c r="S779" s="0">
        <v>0.55911105871200562</v>
      </c>
      <c r="T779" s="0">
        <v>1.1974184513092041</v>
      </c>
      <c r="U779" s="0">
        <v>1.8357257843017578</v>
      </c>
      <c r="V779" s="0">
        <v>2.7573404312133789</v>
      </c>
      <c r="W779" s="0">
        <v>3.1995565891265869</v>
      </c>
      <c r="X779" s="0">
        <v>30.001157760620117</v>
      </c>
      <c r="Y779" s="0">
        <v>30.827375411987305</v>
      </c>
      <c r="Z779" s="0">
        <v>0.82621872425079346</v>
      </c>
      <c r="AA779" s="0">
        <v>0.83987730741500854</v>
      </c>
      <c r="AB779" s="0">
        <v>-0.55525648593902588</v>
      </c>
      <c r="AC779" s="0">
        <v>-0.25012734532356262</v>
      </c>
      <c r="AD779" s="0">
        <v>0.38578662276268005</v>
      </c>
      <c r="AE779" s="0">
        <v>0.82621872425079346</v>
      </c>
      <c r="AF779" s="0">
        <v>1.2666507959365845</v>
      </c>
      <c r="AG779" s="0">
        <v>1.9025647640228271</v>
      </c>
      <c r="AH779" s="0">
        <v>2.2076940536499023</v>
      </c>
    </row>
    <row r="780" x14ac:dyDescent="0.4">
      <c r="A780" s="11" t="str">
        <f>Data[[#This Row],[category]]&amp;Data[[#This Row],[subcategory]]&amp;Data[[#This Row],[date]]&amp;Data[[#This Row],[hour]]</f>
        <v>Dual participation in DRNo9/1/2017Avg. 11 to 6 pm</v>
      </c>
      <c r="B780" s="11" t="s">
        <v>139</v>
      </c>
      <c r="C780" t="s">
        <v>132</v>
      </c>
      <c r="D780" t="s">
        <v>112</v>
      </c>
      <c r="E780" t="s">
        <v>76</v>
      </c>
      <c r="F780" s="0">
        <v>690</v>
      </c>
      <c r="G780" s="0">
        <v>81.269332885742188</v>
      </c>
      <c r="H780" s="0">
        <v>79.429153442382812</v>
      </c>
      <c r="I780" s="0">
        <v>-1.8401749134063721</v>
      </c>
      <c r="J780" s="0">
        <v>0.69193774461746216</v>
      </c>
      <c r="K780" s="0">
        <v>93.462730407714844</v>
      </c>
      <c r="L780" s="0">
        <v>-2.6594514846801758</v>
      </c>
      <c r="M780" s="0">
        <v>1</v>
      </c>
      <c r="N780" s="0">
        <v>1</v>
      </c>
      <c r="O780" s="0"/>
      <c r="P780" s="0"/>
      <c r="Q780" s="0">
        <v>-2.97831130027771</v>
      </c>
      <c r="R780" s="0">
        <v>-2.7269287109375</v>
      </c>
      <c r="S780" s="0">
        <v>-2.2030274868011475</v>
      </c>
      <c r="T780" s="0">
        <v>-1.8401749134063721</v>
      </c>
      <c r="U780" s="0">
        <v>-1.4773224592208862</v>
      </c>
      <c r="V780" s="0">
        <v>-0.95342099666595459</v>
      </c>
      <c r="W780" s="0">
        <v>-0.70203858613967896</v>
      </c>
      <c r="X780" s="0">
        <v>56.075839996337891</v>
      </c>
      <c r="Y780" s="0">
        <v>54.806114196777344</v>
      </c>
      <c r="Z780" s="0">
        <v>-1.2697206735610962</v>
      </c>
      <c r="AA780" s="0">
        <v>0.47743704915046692</v>
      </c>
      <c r="AB780" s="0">
        <v>-2.0550346374511719</v>
      </c>
      <c r="AC780" s="0">
        <v>-1.8815808296203613</v>
      </c>
      <c r="AD780" s="0">
        <v>-1.5200889110565186</v>
      </c>
      <c r="AE780" s="0">
        <v>-1.2697206735610962</v>
      </c>
      <c r="AF780" s="0">
        <v>-1.0193524360656738</v>
      </c>
      <c r="AG780" s="0">
        <v>-0.65786045789718628</v>
      </c>
      <c r="AH780" s="0">
        <v>-0.48440662026405334</v>
      </c>
    </row>
    <row r="781" x14ac:dyDescent="0.4">
      <c r="A781" s="11" t="str">
        <f>Data[[#This Row],[category]]&amp;Data[[#This Row],[subcategory]]&amp;Data[[#This Row],[date]]&amp;Data[[#This Row],[hour]]</f>
        <v>Dual participation in DRNo9/1/2017Avg. 2 to 6pm</v>
      </c>
      <c r="B781" s="11" t="s">
        <v>139</v>
      </c>
      <c r="C781" t="s">
        <v>132</v>
      </c>
      <c r="D781" t="s">
        <v>112</v>
      </c>
      <c r="E781" t="s">
        <v>77</v>
      </c>
      <c r="F781" s="0">
        <v>690</v>
      </c>
      <c r="G781" s="0">
        <v>77.351898193359375</v>
      </c>
      <c r="H781" s="0">
        <v>73.363502502441406</v>
      </c>
      <c r="I781" s="0">
        <v>-3.9883995056152344</v>
      </c>
      <c r="J781" s="0">
        <v>1.0328201055526733</v>
      </c>
      <c r="K781" s="0">
        <v>91.989852905273438</v>
      </c>
      <c r="L781" s="0">
        <v>-3.8616595268249512</v>
      </c>
      <c r="M781" s="0">
        <v>1</v>
      </c>
      <c r="N781" s="0">
        <v>1</v>
      </c>
      <c r="O781" s="0"/>
      <c r="P781" s="0"/>
      <c r="Q781" s="0">
        <v>-5.6872372627258301</v>
      </c>
      <c r="R781" s="0">
        <v>-5.31201171875</v>
      </c>
      <c r="S781" s="0">
        <v>-4.5300107002258301</v>
      </c>
      <c r="T781" s="0">
        <v>-3.9883995056152344</v>
      </c>
      <c r="U781" s="0">
        <v>-3.4467880725860596</v>
      </c>
      <c r="V781" s="0">
        <v>-2.6647872924804687</v>
      </c>
      <c r="W781" s="0">
        <v>-2.2895615100860596</v>
      </c>
      <c r="X781" s="0">
        <v>53.372810363769531</v>
      </c>
      <c r="Y781" s="0">
        <v>50.620815277099609</v>
      </c>
      <c r="Z781" s="0">
        <v>-2.7519955635070801</v>
      </c>
      <c r="AA781" s="0">
        <v>0.71264588832855225</v>
      </c>
      <c r="AB781" s="0">
        <v>-3.9241936206817627</v>
      </c>
      <c r="AC781" s="0">
        <v>-3.665287971496582</v>
      </c>
      <c r="AD781" s="0">
        <v>-3.1257073879241943</v>
      </c>
      <c r="AE781" s="0">
        <v>-2.7519955635070801</v>
      </c>
      <c r="AF781" s="0">
        <v>-2.3782837390899658</v>
      </c>
      <c r="AG781" s="0">
        <v>-1.8387031555175781</v>
      </c>
      <c r="AH781" s="0">
        <v>-1.5797973871231079</v>
      </c>
    </row>
    <row r="782" x14ac:dyDescent="0.4">
      <c r="A782" s="11" t="str">
        <f>Data[[#This Row],[category]]&amp;Data[[#This Row],[subcategory]]&amp;Data[[#This Row],[date]]&amp;Data[[#This Row],[hour]]</f>
        <v>Dual participation in DRNo9/2/20171</v>
      </c>
      <c r="B782" s="11" t="s">
        <v>139</v>
      </c>
      <c r="C782" t="s">
        <v>132</v>
      </c>
      <c r="D782" t="s">
        <v>113</v>
      </c>
      <c r="E782" t="s">
        <v>40</v>
      </c>
      <c r="F782" s="0">
        <v>690</v>
      </c>
      <c r="G782" s="0">
        <v>39.103752136230469</v>
      </c>
      <c r="H782" s="0">
        <v>41.29339599609375</v>
      </c>
      <c r="I782" s="0">
        <v>2.1896426677703857</v>
      </c>
      <c r="J782" s="0">
        <v>0.97582948207855225</v>
      </c>
      <c r="K782" s="0">
        <v>75.872467041015625</v>
      </c>
      <c r="L782" s="0">
        <v>2.2438783645629883</v>
      </c>
      <c r="M782" s="0">
        <v>1</v>
      </c>
      <c r="N782" s="0">
        <v>1</v>
      </c>
      <c r="O782" s="0">
        <v>62.715312957763672</v>
      </c>
      <c r="P782" s="0">
        <v>61.867469787597656</v>
      </c>
      <c r="Q782" s="0">
        <v>0.58454602956771851</v>
      </c>
      <c r="R782" s="0">
        <v>0.93906688690185547</v>
      </c>
      <c r="S782" s="0">
        <v>1.6779172420501709</v>
      </c>
      <c r="T782" s="0">
        <v>2.1896426677703857</v>
      </c>
      <c r="U782" s="0">
        <v>2.7013680934906006</v>
      </c>
      <c r="V782" s="0">
        <v>3.440218448638916</v>
      </c>
      <c r="W782" s="0">
        <v>3.7947392463684082</v>
      </c>
      <c r="X782" s="0">
        <v>26.981588363647461</v>
      </c>
      <c r="Y782" s="0">
        <v>28.492443084716797</v>
      </c>
      <c r="Z782" s="0">
        <v>1.5108534097671509</v>
      </c>
      <c r="AA782" s="0">
        <v>0.67332231998443604</v>
      </c>
      <c r="AB782" s="0">
        <v>0.40333676338195801</v>
      </c>
      <c r="AC782" s="0">
        <v>0.64795613288879395</v>
      </c>
      <c r="AD782" s="0">
        <v>1.157762885093689</v>
      </c>
      <c r="AE782" s="0">
        <v>1.5108534097671509</v>
      </c>
      <c r="AF782" s="0">
        <v>1.8639439344406128</v>
      </c>
      <c r="AG782" s="0">
        <v>2.3737506866455078</v>
      </c>
      <c r="AH782" s="0">
        <v>2.6183700561523438</v>
      </c>
    </row>
    <row r="783" x14ac:dyDescent="0.4">
      <c r="A783" s="11" t="str">
        <f>Data[[#This Row],[category]]&amp;Data[[#This Row],[subcategory]]&amp;Data[[#This Row],[date]]&amp;Data[[#This Row],[hour]]</f>
        <v>Dual participation in DRNo9/2/20172</v>
      </c>
      <c r="B783" s="11" t="s">
        <v>139</v>
      </c>
      <c r="C783" t="s">
        <v>132</v>
      </c>
      <c r="D783" t="s">
        <v>113</v>
      </c>
      <c r="E783" t="s">
        <v>41</v>
      </c>
      <c r="F783" s="0">
        <v>690</v>
      </c>
      <c r="G783" s="0">
        <v>36.971942901611328</v>
      </c>
      <c r="H783" s="0">
        <v>39.351818084716797</v>
      </c>
      <c r="I783" s="0">
        <v>2.379873514175415</v>
      </c>
      <c r="J783" s="0">
        <v>0.9596254825592041</v>
      </c>
      <c r="K783" s="0">
        <v>74.656524658203125</v>
      </c>
      <c r="L783" s="0">
        <v>2.4800024032592773</v>
      </c>
      <c r="M783" s="0">
        <v>1</v>
      </c>
      <c r="N783" s="0">
        <v>1</v>
      </c>
      <c r="O783" s="0">
        <v>62.715312957763672</v>
      </c>
      <c r="P783" s="0">
        <v>61.867469787597656</v>
      </c>
      <c r="Q783" s="0">
        <v>0.80143004655838013</v>
      </c>
      <c r="R783" s="0">
        <v>1.1500639915466309</v>
      </c>
      <c r="S783" s="0">
        <v>1.8766454458236694</v>
      </c>
      <c r="T783" s="0">
        <v>2.379873514175415</v>
      </c>
      <c r="U783" s="0">
        <v>2.8831017017364502</v>
      </c>
      <c r="V783" s="0">
        <v>3.6096830368041992</v>
      </c>
      <c r="W783" s="0">
        <v>3.9583170413970947</v>
      </c>
      <c r="X783" s="0">
        <v>25.510641098022461</v>
      </c>
      <c r="Y783" s="0">
        <v>27.152753829956055</v>
      </c>
      <c r="Z783" s="0">
        <v>1.6421127319335938</v>
      </c>
      <c r="AA783" s="0">
        <v>0.66214156150817871</v>
      </c>
      <c r="AB783" s="0">
        <v>0.55298680067062378</v>
      </c>
      <c r="AC783" s="0">
        <v>0.79354417324066162</v>
      </c>
      <c r="AD783" s="0">
        <v>1.2948853969573975</v>
      </c>
      <c r="AE783" s="0">
        <v>1.6421127319335938</v>
      </c>
      <c r="AF783" s="0">
        <v>1.98934006690979</v>
      </c>
      <c r="AG783" s="0">
        <v>2.4906811714172363</v>
      </c>
      <c r="AH783" s="0">
        <v>2.7312386035919189</v>
      </c>
    </row>
    <row r="784" x14ac:dyDescent="0.4">
      <c r="A784" s="11" t="str">
        <f>Data[[#This Row],[category]]&amp;Data[[#This Row],[subcategory]]&amp;Data[[#This Row],[date]]&amp;Data[[#This Row],[hour]]</f>
        <v>Dual participation in DRNo9/2/20173</v>
      </c>
      <c r="B784" s="11" t="s">
        <v>139</v>
      </c>
      <c r="C784" t="s">
        <v>132</v>
      </c>
      <c r="D784" t="s">
        <v>113</v>
      </c>
      <c r="E784" t="s">
        <v>42</v>
      </c>
      <c r="F784" s="0">
        <v>690</v>
      </c>
      <c r="G784" s="0">
        <v>35.758255004882813</v>
      </c>
      <c r="H784" s="0">
        <v>37.912857055664062</v>
      </c>
      <c r="I784" s="0">
        <v>2.1546022891998291</v>
      </c>
      <c r="J784" s="0">
        <v>1.060694694519043</v>
      </c>
      <c r="K784" s="0">
        <v>74.63623046875</v>
      </c>
      <c r="L784" s="0">
        <v>2.0313124656677246</v>
      </c>
      <c r="M784" s="0">
        <v>1</v>
      </c>
      <c r="N784" s="0">
        <v>1</v>
      </c>
      <c r="O784" s="0">
        <v>62.715312957763672</v>
      </c>
      <c r="P784" s="0">
        <v>61.867469787597656</v>
      </c>
      <c r="Q784" s="0">
        <v>0.4099147617816925</v>
      </c>
      <c r="R784" s="0">
        <v>0.79526734352111816</v>
      </c>
      <c r="S784" s="0">
        <v>1.5983734130859375</v>
      </c>
      <c r="T784" s="0">
        <v>2.1546022891998291</v>
      </c>
      <c r="U784" s="0">
        <v>2.7108311653137207</v>
      </c>
      <c r="V784" s="0">
        <v>3.51393723487854</v>
      </c>
      <c r="W784" s="0">
        <v>3.8992898464202881</v>
      </c>
      <c r="X784" s="0">
        <v>24.673196792602539</v>
      </c>
      <c r="Y784" s="0">
        <v>26.159872055053711</v>
      </c>
      <c r="Z784" s="0">
        <v>1.4866756200790405</v>
      </c>
      <c r="AA784" s="0">
        <v>0.73187935352325439</v>
      </c>
      <c r="AB784" s="0">
        <v>0.28284120559692383</v>
      </c>
      <c r="AC784" s="0">
        <v>0.54873448610305786</v>
      </c>
      <c r="AD784" s="0">
        <v>1.1028777360916138</v>
      </c>
      <c r="AE784" s="0">
        <v>1.4866756200790405</v>
      </c>
      <c r="AF784" s="0">
        <v>1.8704735040664673</v>
      </c>
      <c r="AG784" s="0">
        <v>2.424616813659668</v>
      </c>
      <c r="AH784" s="0">
        <v>2.6905100345611572</v>
      </c>
    </row>
    <row r="785" x14ac:dyDescent="0.4">
      <c r="A785" s="11" t="str">
        <f>Data[[#This Row],[category]]&amp;Data[[#This Row],[subcategory]]&amp;Data[[#This Row],[date]]&amp;Data[[#This Row],[hour]]</f>
        <v>Dual participation in DRNo9/2/20174</v>
      </c>
      <c r="B785" s="11" t="s">
        <v>139</v>
      </c>
      <c r="C785" t="s">
        <v>132</v>
      </c>
      <c r="D785" t="s">
        <v>113</v>
      </c>
      <c r="E785" t="s">
        <v>43</v>
      </c>
      <c r="F785" s="0">
        <v>690</v>
      </c>
      <c r="G785" s="0">
        <v>34.144058227539063</v>
      </c>
      <c r="H785" s="0">
        <v>37.19427490234375</v>
      </c>
      <c r="I785" s="0">
        <v>3.0502166748046875</v>
      </c>
      <c r="J785" s="0">
        <v>1.097415566444397</v>
      </c>
      <c r="K785" s="0">
        <v>74.036231994628906</v>
      </c>
      <c r="L785" s="0">
        <v>2.7794544696807861</v>
      </c>
      <c r="M785" s="0">
        <v>1</v>
      </c>
      <c r="N785" s="0">
        <v>1</v>
      </c>
      <c r="O785" s="0">
        <v>62.715312957763672</v>
      </c>
      <c r="P785" s="0">
        <v>61.867469787597656</v>
      </c>
      <c r="Q785" s="0">
        <v>1.2451287508010864</v>
      </c>
      <c r="R785" s="0">
        <v>1.6438220739364624</v>
      </c>
      <c r="S785" s="0">
        <v>2.4747314453125</v>
      </c>
      <c r="T785" s="0">
        <v>3.0502166748046875</v>
      </c>
      <c r="U785" s="0">
        <v>3.625701904296875</v>
      </c>
      <c r="V785" s="0">
        <v>4.456611156463623</v>
      </c>
      <c r="W785" s="0">
        <v>4.8553047180175781</v>
      </c>
      <c r="X785" s="0">
        <v>23.55940055847168</v>
      </c>
      <c r="Y785" s="0">
        <v>25.66404914855957</v>
      </c>
      <c r="Z785" s="0">
        <v>2.104649543762207</v>
      </c>
      <c r="AA785" s="0">
        <v>0.75721675157546997</v>
      </c>
      <c r="AB785" s="0">
        <v>0.8591388463973999</v>
      </c>
      <c r="AC785" s="0">
        <v>1.1342372894287109</v>
      </c>
      <c r="AD785" s="0">
        <v>1.7075647115707397</v>
      </c>
      <c r="AE785" s="0">
        <v>2.104649543762207</v>
      </c>
      <c r="AF785" s="0">
        <v>2.5017344951629639</v>
      </c>
      <c r="AG785" s="0">
        <v>3.0750617980957031</v>
      </c>
      <c r="AH785" s="0">
        <v>3.3501603603363037</v>
      </c>
    </row>
    <row r="786" x14ac:dyDescent="0.4">
      <c r="A786" s="11" t="str">
        <f>Data[[#This Row],[category]]&amp;Data[[#This Row],[subcategory]]&amp;Data[[#This Row],[date]]&amp;Data[[#This Row],[hour]]</f>
        <v>Dual participation in DRNo9/2/20175</v>
      </c>
      <c r="B786" s="11" t="s">
        <v>139</v>
      </c>
      <c r="C786" t="s">
        <v>132</v>
      </c>
      <c r="D786" t="s">
        <v>113</v>
      </c>
      <c r="E786" t="s">
        <v>44</v>
      </c>
      <c r="F786" s="0">
        <v>690</v>
      </c>
      <c r="G786" s="0">
        <v>32.783489227294922</v>
      </c>
      <c r="H786" s="0">
        <v>36.830959320068359</v>
      </c>
      <c r="I786" s="0">
        <v>4.0474681854248047</v>
      </c>
      <c r="J786" s="0">
        <v>1.4070800542831421</v>
      </c>
      <c r="K786" s="0">
        <v>73.263771057128906</v>
      </c>
      <c r="L786" s="0">
        <v>2.8765017986297607</v>
      </c>
      <c r="M786" s="0">
        <v>1</v>
      </c>
      <c r="N786" s="0">
        <v>1</v>
      </c>
      <c r="O786" s="0">
        <v>62.715312957763672</v>
      </c>
      <c r="P786" s="0">
        <v>61.867469787597656</v>
      </c>
      <c r="Q786" s="0">
        <v>1.733027458190918</v>
      </c>
      <c r="R786" s="0">
        <v>2.2442226409912109</v>
      </c>
      <c r="S786" s="0">
        <v>3.3095946311950684</v>
      </c>
      <c r="T786" s="0">
        <v>4.0474681854248047</v>
      </c>
      <c r="U786" s="0">
        <v>4.785341739654541</v>
      </c>
      <c r="V786" s="0">
        <v>5.8507137298583984</v>
      </c>
      <c r="W786" s="0">
        <v>6.3619089126586914</v>
      </c>
      <c r="X786" s="0">
        <v>22.620607376098633</v>
      </c>
      <c r="Y786" s="0">
        <v>25.413362503051758</v>
      </c>
      <c r="Z786" s="0">
        <v>2.7927529811859131</v>
      </c>
      <c r="AA786" s="0">
        <v>0.97088521718978882</v>
      </c>
      <c r="AB786" s="0">
        <v>1.1957888603210449</v>
      </c>
      <c r="AC786" s="0">
        <v>1.5485135316848755</v>
      </c>
      <c r="AD786" s="0">
        <v>2.2836203575134277</v>
      </c>
      <c r="AE786" s="0">
        <v>2.7927529811859131</v>
      </c>
      <c r="AF786" s="0">
        <v>3.3018856048583984</v>
      </c>
      <c r="AG786" s="0">
        <v>4.0369925498962402</v>
      </c>
      <c r="AH786" s="0">
        <v>4.3897171020507812</v>
      </c>
    </row>
    <row r="787" x14ac:dyDescent="0.4">
      <c r="A787" s="11" t="str">
        <f>Data[[#This Row],[category]]&amp;Data[[#This Row],[subcategory]]&amp;Data[[#This Row],[date]]&amp;Data[[#This Row],[hour]]</f>
        <v>Dual participation in DRNo9/2/20176</v>
      </c>
      <c r="B787" s="11" t="s">
        <v>139</v>
      </c>
      <c r="C787" t="s">
        <v>132</v>
      </c>
      <c r="D787" t="s">
        <v>113</v>
      </c>
      <c r="E787" t="s">
        <v>45</v>
      </c>
      <c r="F787" s="0">
        <v>690</v>
      </c>
      <c r="G787" s="0">
        <v>35.259510040283203</v>
      </c>
      <c r="H787" s="0">
        <v>38.296764373779297</v>
      </c>
      <c r="I787" s="0">
        <v>3.0372533798217773</v>
      </c>
      <c r="J787" s="0">
        <v>1.1844482421875</v>
      </c>
      <c r="K787" s="0">
        <v>73.185508728027344</v>
      </c>
      <c r="L787" s="0">
        <v>2.5642769336700439</v>
      </c>
      <c r="M787" s="0">
        <v>1</v>
      </c>
      <c r="N787" s="0">
        <v>1</v>
      </c>
      <c r="O787" s="0">
        <v>62.715312957763672</v>
      </c>
      <c r="P787" s="0">
        <v>61.867469787597656</v>
      </c>
      <c r="Q787" s="0">
        <v>1.0890094041824341</v>
      </c>
      <c r="R787" s="0">
        <v>1.5193219184875488</v>
      </c>
      <c r="S787" s="0">
        <v>2.4161281585693359</v>
      </c>
      <c r="T787" s="0">
        <v>3.0372533798217773</v>
      </c>
      <c r="U787" s="0">
        <v>3.6583786010742187</v>
      </c>
      <c r="V787" s="0">
        <v>4.5551848411560059</v>
      </c>
      <c r="W787" s="0">
        <v>4.9854974746704102</v>
      </c>
      <c r="X787" s="0">
        <v>24.329061508178711</v>
      </c>
      <c r="Y787" s="0">
        <v>26.424766540527344</v>
      </c>
      <c r="Z787" s="0">
        <v>2.0957047939300537</v>
      </c>
      <c r="AA787" s="0">
        <v>0.81726926565170288</v>
      </c>
      <c r="AB787" s="0">
        <v>0.75141650438308716</v>
      </c>
      <c r="AC787" s="0">
        <v>1.0483320951461792</v>
      </c>
      <c r="AD787" s="0">
        <v>1.667128324508667</v>
      </c>
      <c r="AE787" s="0">
        <v>2.0957047939300537</v>
      </c>
      <c r="AF787" s="0">
        <v>2.5242812633514404</v>
      </c>
      <c r="AG787" s="0">
        <v>3.1430776119232178</v>
      </c>
      <c r="AH787" s="0">
        <v>3.439993143081665</v>
      </c>
    </row>
    <row r="788" x14ac:dyDescent="0.4">
      <c r="A788" s="11" t="str">
        <f>Data[[#This Row],[category]]&amp;Data[[#This Row],[subcategory]]&amp;Data[[#This Row],[date]]&amp;Data[[#This Row],[hour]]</f>
        <v>Dual participation in DRNo9/2/20177</v>
      </c>
      <c r="B788" s="11" t="s">
        <v>139</v>
      </c>
      <c r="C788" t="s">
        <v>132</v>
      </c>
      <c r="D788" t="s">
        <v>113</v>
      </c>
      <c r="E788" t="s">
        <v>59</v>
      </c>
      <c r="F788" s="0">
        <v>690</v>
      </c>
      <c r="G788" s="0">
        <v>39.406970977783203</v>
      </c>
      <c r="H788" s="0">
        <v>40.873397827148438</v>
      </c>
      <c r="I788" s="0">
        <v>1.4664301872253418</v>
      </c>
      <c r="J788" s="0">
        <v>1.0724018812179565</v>
      </c>
      <c r="K788" s="0">
        <v>73.637680053710937</v>
      </c>
      <c r="L788" s="0">
        <v>1.3674259185791016</v>
      </c>
      <c r="M788" s="0">
        <v>0</v>
      </c>
      <c r="N788" s="0">
        <v>0</v>
      </c>
      <c r="O788" s="0">
        <v>62.715312957763672</v>
      </c>
      <c r="P788" s="0">
        <v>61.867469787597656</v>
      </c>
      <c r="Q788" s="0">
        <v>-0.2975139319896698</v>
      </c>
      <c r="R788" s="0">
        <v>0.092091880738735199</v>
      </c>
      <c r="S788" s="0">
        <v>0.90406209230422974</v>
      </c>
      <c r="T788" s="0">
        <v>1.4664301872253418</v>
      </c>
      <c r="U788" s="0">
        <v>2.0287983417510986</v>
      </c>
      <c r="V788" s="0">
        <v>2.840768575668335</v>
      </c>
      <c r="W788" s="0">
        <v>3.2303743362426758</v>
      </c>
      <c r="X788" s="0">
        <v>27.19080924987793</v>
      </c>
      <c r="Y788" s="0">
        <v>28.202644348144531</v>
      </c>
      <c r="Z788" s="0">
        <v>1.0118368864059448</v>
      </c>
      <c r="AA788" s="0">
        <v>0.73995727300643921</v>
      </c>
      <c r="AB788" s="0">
        <v>-0.20528452098369598</v>
      </c>
      <c r="AC788" s="0">
        <v>0.06354348361492157</v>
      </c>
      <c r="AD788" s="0">
        <v>0.62380290031433105</v>
      </c>
      <c r="AE788" s="0">
        <v>1.0118368864059448</v>
      </c>
      <c r="AF788" s="0">
        <v>1.3998708724975586</v>
      </c>
      <c r="AG788" s="0">
        <v>1.9601303339004517</v>
      </c>
      <c r="AH788" s="0">
        <v>2.2289583683013916</v>
      </c>
    </row>
    <row r="789" x14ac:dyDescent="0.4">
      <c r="A789" s="11" t="str">
        <f>Data[[#This Row],[category]]&amp;Data[[#This Row],[subcategory]]&amp;Data[[#This Row],[date]]&amp;Data[[#This Row],[hour]]</f>
        <v>Dual participation in DRNo9/2/20178</v>
      </c>
      <c r="B789" s="11" t="s">
        <v>139</v>
      </c>
      <c r="C789" t="s">
        <v>132</v>
      </c>
      <c r="D789" t="s">
        <v>113</v>
      </c>
      <c r="E789" t="s">
        <v>60</v>
      </c>
      <c r="F789" s="0">
        <v>690</v>
      </c>
      <c r="G789" s="0">
        <v>44.674560546875</v>
      </c>
      <c r="H789" s="0">
        <v>44.845970153808594</v>
      </c>
      <c r="I789" s="0">
        <v>0.17140983045101166</v>
      </c>
      <c r="J789" s="0">
        <v>0.76958060264587402</v>
      </c>
      <c r="K789" s="0">
        <v>76.252174377441406</v>
      </c>
      <c r="L789" s="0">
        <v>0.22273148596286774</v>
      </c>
      <c r="M789" s="0">
        <v>0</v>
      </c>
      <c r="N789" s="0">
        <v>0</v>
      </c>
      <c r="O789" s="0">
        <v>62.715312957763672</v>
      </c>
      <c r="P789" s="0">
        <v>61.867469787597656</v>
      </c>
      <c r="Q789" s="0">
        <v>-1.0944375991821289</v>
      </c>
      <c r="R789" s="0">
        <v>-0.81484740972518921</v>
      </c>
      <c r="S789" s="0">
        <v>-0.23215863108634949</v>
      </c>
      <c r="T789" s="0">
        <v>0.17140983045101166</v>
      </c>
      <c r="U789" s="0">
        <v>0.5749782919883728</v>
      </c>
      <c r="V789" s="0">
        <v>1.1576670408248901</v>
      </c>
      <c r="W789" s="0">
        <v>1.4372572898864746</v>
      </c>
      <c r="X789" s="0">
        <v>30.825447082519531</v>
      </c>
      <c r="Y789" s="0">
        <v>30.943719863891602</v>
      </c>
      <c r="Z789" s="0">
        <v>0.11827278137207031</v>
      </c>
      <c r="AA789" s="0">
        <v>0.53101062774658203</v>
      </c>
      <c r="AB789" s="0">
        <v>-0.75516200065612793</v>
      </c>
      <c r="AC789" s="0">
        <v>-0.562244713306427</v>
      </c>
      <c r="AD789" s="0">
        <v>-0.16018946468830109</v>
      </c>
      <c r="AE789" s="0">
        <v>0.11827278137207031</v>
      </c>
      <c r="AF789" s="0">
        <v>0.39673501253128052</v>
      </c>
      <c r="AG789" s="0">
        <v>0.79879027605056763</v>
      </c>
      <c r="AH789" s="0">
        <v>0.99170756340026855</v>
      </c>
    </row>
    <row r="790" x14ac:dyDescent="0.4">
      <c r="A790" s="11" t="str">
        <f>Data[[#This Row],[category]]&amp;Data[[#This Row],[subcategory]]&amp;Data[[#This Row],[date]]&amp;Data[[#This Row],[hour]]</f>
        <v>Dual participation in DRNo9/2/20179</v>
      </c>
      <c r="B790" s="11" t="s">
        <v>139</v>
      </c>
      <c r="C790" t="s">
        <v>132</v>
      </c>
      <c r="D790" t="s">
        <v>113</v>
      </c>
      <c r="E790" t="s">
        <v>61</v>
      </c>
      <c r="F790" s="0">
        <v>690</v>
      </c>
      <c r="G790" s="0">
        <v>50.998817443847656</v>
      </c>
      <c r="H790" s="0">
        <v>50.986282348632813</v>
      </c>
      <c r="I790" s="0">
        <v>-0.012533823028206825</v>
      </c>
      <c r="J790" s="0">
        <v>0.49790120124816895</v>
      </c>
      <c r="K790" s="0">
        <v>81.178260803222656</v>
      </c>
      <c r="L790" s="0">
        <v>-0.025173313915729523</v>
      </c>
      <c r="M790" s="0">
        <v>0</v>
      </c>
      <c r="N790" s="0">
        <v>0</v>
      </c>
      <c r="O790" s="0">
        <v>62.715312957763672</v>
      </c>
      <c r="P790" s="0">
        <v>61.867469787597656</v>
      </c>
      <c r="Q790" s="0">
        <v>-0.83150839805603027</v>
      </c>
      <c r="R790" s="0">
        <v>-0.65061986446380615</v>
      </c>
      <c r="S790" s="0">
        <v>-0.27363348007202148</v>
      </c>
      <c r="T790" s="0">
        <v>-0.012533823028206825</v>
      </c>
      <c r="U790" s="0">
        <v>0.24856582283973694</v>
      </c>
      <c r="V790" s="0">
        <v>0.62555223703384399</v>
      </c>
      <c r="W790" s="0">
        <v>0.80644077062606812</v>
      </c>
      <c r="X790" s="0">
        <v>35.189182281494141</v>
      </c>
      <c r="Y790" s="0">
        <v>35.180534362792969</v>
      </c>
      <c r="Z790" s="0">
        <v>-0.008648337796330452</v>
      </c>
      <c r="AA790" s="0">
        <v>0.34355181455612183</v>
      </c>
      <c r="AB790" s="0">
        <v>-0.57374078035354614</v>
      </c>
      <c r="AC790" s="0">
        <v>-0.44892770051956177</v>
      </c>
      <c r="AD790" s="0">
        <v>-0.18880708515644073</v>
      </c>
      <c r="AE790" s="0">
        <v>-0.008648337796330452</v>
      </c>
      <c r="AF790" s="0">
        <v>0.17151041328907013</v>
      </c>
      <c r="AG790" s="0">
        <v>0.43163102865219116</v>
      </c>
      <c r="AH790" s="0">
        <v>0.55644410848617554</v>
      </c>
    </row>
    <row r="791" x14ac:dyDescent="0.4">
      <c r="A791" s="11" t="str">
        <f>Data[[#This Row],[category]]&amp;Data[[#This Row],[subcategory]]&amp;Data[[#This Row],[date]]&amp;Data[[#This Row],[hour]]</f>
        <v>Dual participation in DRNo9/2/201710</v>
      </c>
      <c r="B791" s="11" t="s">
        <v>139</v>
      </c>
      <c r="C791" t="s">
        <v>132</v>
      </c>
      <c r="D791" t="s">
        <v>113</v>
      </c>
      <c r="E791" t="s">
        <v>62</v>
      </c>
      <c r="F791" s="0">
        <v>690</v>
      </c>
      <c r="G791" s="0">
        <v>56.168262481689453</v>
      </c>
      <c r="H791" s="0">
        <v>56.213405609130859</v>
      </c>
      <c r="I791" s="0">
        <v>0.045143041759729385</v>
      </c>
      <c r="J791" s="0">
        <v>0.28775236010551453</v>
      </c>
      <c r="K791" s="0">
        <v>86.592750549316406</v>
      </c>
      <c r="L791" s="0">
        <v>0.15688157081604004</v>
      </c>
      <c r="M791" s="0">
        <v>0</v>
      </c>
      <c r="N791" s="0">
        <v>0</v>
      </c>
      <c r="O791" s="0">
        <v>62.715312957763672</v>
      </c>
      <c r="P791" s="0">
        <v>61.867469787597656</v>
      </c>
      <c r="Q791" s="0">
        <v>-0.42816746234893799</v>
      </c>
      <c r="R791" s="0">
        <v>-0.32362645864486694</v>
      </c>
      <c r="S791" s="0">
        <v>-0.10575444251298904</v>
      </c>
      <c r="T791" s="0">
        <v>0.045143041759729385</v>
      </c>
      <c r="U791" s="0">
        <v>0.19604052603244781</v>
      </c>
      <c r="V791" s="0">
        <v>0.41391253471374512</v>
      </c>
      <c r="W791" s="0">
        <v>0.51845353841781616</v>
      </c>
      <c r="X791" s="0">
        <v>38.756099700927734</v>
      </c>
      <c r="Y791" s="0">
        <v>38.787250518798828</v>
      </c>
      <c r="Z791" s="0">
        <v>0.031148698180913925</v>
      </c>
      <c r="AA791" s="0">
        <v>0.19854912161827087</v>
      </c>
      <c r="AB791" s="0">
        <v>-0.29543554782867432</v>
      </c>
      <c r="AC791" s="0">
        <v>-0.22330224514007568</v>
      </c>
      <c r="AD791" s="0">
        <v>-0.072970561683177948</v>
      </c>
      <c r="AE791" s="0">
        <v>0.031148698180913925</v>
      </c>
      <c r="AF791" s="0">
        <v>0.1352679580450058</v>
      </c>
      <c r="AG791" s="0">
        <v>0.28559964895248413</v>
      </c>
      <c r="AH791" s="0">
        <v>0.35773295164108276</v>
      </c>
    </row>
    <row r="792" x14ac:dyDescent="0.4">
      <c r="A792" s="11" t="str">
        <f>Data[[#This Row],[category]]&amp;Data[[#This Row],[subcategory]]&amp;Data[[#This Row],[date]]&amp;Data[[#This Row],[hour]]</f>
        <v>Dual participation in DRNo9/2/201711</v>
      </c>
      <c r="B792" s="11" t="s">
        <v>139</v>
      </c>
      <c r="C792" t="s">
        <v>132</v>
      </c>
      <c r="D792" t="s">
        <v>113</v>
      </c>
      <c r="E792" t="s">
        <v>63</v>
      </c>
      <c r="F792" s="0">
        <v>690</v>
      </c>
      <c r="G792" s="0">
        <v>59.443321228027344</v>
      </c>
      <c r="H792" s="0">
        <v>59.398178100585937</v>
      </c>
      <c r="I792" s="0">
        <v>-0.045143470168113708</v>
      </c>
      <c r="J792" s="0">
        <v>0.28775238990783691</v>
      </c>
      <c r="K792" s="0">
        <v>90.362319946289063</v>
      </c>
      <c r="L792" s="0">
        <v>-0.15688304603099823</v>
      </c>
      <c r="M792" s="0">
        <v>0</v>
      </c>
      <c r="N792" s="0">
        <v>0</v>
      </c>
      <c r="O792" s="0">
        <v>62.715312957763672</v>
      </c>
      <c r="P792" s="0">
        <v>61.867469787597656</v>
      </c>
      <c r="Q792" s="0">
        <v>-0.51845401525497437</v>
      </c>
      <c r="R792" s="0">
        <v>-0.41391298174858093</v>
      </c>
      <c r="S792" s="0">
        <v>-0.19604097306728363</v>
      </c>
      <c r="T792" s="0">
        <v>-0.045143470168113708</v>
      </c>
      <c r="U792" s="0">
        <v>0.10575403273105621</v>
      </c>
      <c r="V792" s="0">
        <v>0.32362604141235352</v>
      </c>
      <c r="W792" s="0">
        <v>0.42816710472106934</v>
      </c>
      <c r="X792" s="0">
        <v>41.015892028808594</v>
      </c>
      <c r="Y792" s="0">
        <v>40.9847412109375</v>
      </c>
      <c r="Z792" s="0">
        <v>-0.031148994341492653</v>
      </c>
      <c r="AA792" s="0">
        <v>0.19854915142059326</v>
      </c>
      <c r="AB792" s="0">
        <v>-0.35773327946662903</v>
      </c>
      <c r="AC792" s="0">
        <v>-0.2855999767780304</v>
      </c>
      <c r="AD792" s="0">
        <v>-0.13526827096939087</v>
      </c>
      <c r="AE792" s="0">
        <v>-0.031148994341492653</v>
      </c>
      <c r="AF792" s="0">
        <v>0.072970286011695862</v>
      </c>
      <c r="AG792" s="0">
        <v>0.22330197691917419</v>
      </c>
      <c r="AH792" s="0">
        <v>0.29543530941009521</v>
      </c>
    </row>
    <row r="793" x14ac:dyDescent="0.4">
      <c r="A793" s="11" t="str">
        <f>Data[[#This Row],[category]]&amp;Data[[#This Row],[subcategory]]&amp;Data[[#This Row],[date]]&amp;Data[[#This Row],[hour]]</f>
        <v>Dual participation in DRNo9/2/201712</v>
      </c>
      <c r="B793" s="11" t="s">
        <v>139</v>
      </c>
      <c r="C793" t="s">
        <v>132</v>
      </c>
      <c r="D793" t="s">
        <v>113</v>
      </c>
      <c r="E793" t="s">
        <v>64</v>
      </c>
      <c r="F793" s="0">
        <v>690</v>
      </c>
      <c r="G793" s="0">
        <v>61.9345703125</v>
      </c>
      <c r="H793" s="0">
        <v>62.11431884765625</v>
      </c>
      <c r="I793" s="0">
        <v>0.17974962294101715</v>
      </c>
      <c r="J793" s="0">
        <v>0.4720902144908905</v>
      </c>
      <c r="K793" s="0">
        <v>93.918838500976563</v>
      </c>
      <c r="L793" s="0">
        <v>0.38075271248817444</v>
      </c>
      <c r="M793" s="0">
        <v>0</v>
      </c>
      <c r="N793" s="0">
        <v>0</v>
      </c>
      <c r="O793" s="0">
        <v>62.715312957763672</v>
      </c>
      <c r="P793" s="0">
        <v>61.867469787597656</v>
      </c>
      <c r="Q793" s="0">
        <v>-0.59676969051361084</v>
      </c>
      <c r="R793" s="0">
        <v>-0.4252583384513855</v>
      </c>
      <c r="S793" s="0">
        <v>-0.067814730107784271</v>
      </c>
      <c r="T793" s="0">
        <v>0.17974962294101715</v>
      </c>
      <c r="U793" s="0">
        <v>0.42731398344039917</v>
      </c>
      <c r="V793" s="0">
        <v>0.78475755453109741</v>
      </c>
      <c r="W793" s="0">
        <v>0.95626890659332275</v>
      </c>
      <c r="X793" s="0">
        <v>42.734851837158203</v>
      </c>
      <c r="Y793" s="0">
        <v>42.858879089355469</v>
      </c>
      <c r="Z793" s="0">
        <v>0.12402723729610443</v>
      </c>
      <c r="AA793" s="0">
        <v>0.32574224472045898</v>
      </c>
      <c r="AB793" s="0">
        <v>-0.41177108883857727</v>
      </c>
      <c r="AC793" s="0">
        <v>-0.29342824220657349</v>
      </c>
      <c r="AD793" s="0">
        <v>-0.046792164444923401</v>
      </c>
      <c r="AE793" s="0">
        <v>0.12402723729610443</v>
      </c>
      <c r="AF793" s="0">
        <v>0.29484662413597107</v>
      </c>
      <c r="AG793" s="0">
        <v>0.54148274660110474</v>
      </c>
      <c r="AH793" s="0">
        <v>0.65982556343078613</v>
      </c>
    </row>
    <row r="794" x14ac:dyDescent="0.4">
      <c r="A794" s="11" t="str">
        <f>Data[[#This Row],[category]]&amp;Data[[#This Row],[subcategory]]&amp;Data[[#This Row],[date]]&amp;Data[[#This Row],[hour]]</f>
        <v>Dual participation in DRNo9/2/201713</v>
      </c>
      <c r="B794" s="11" t="s">
        <v>139</v>
      </c>
      <c r="C794" t="s">
        <v>132</v>
      </c>
      <c r="D794" t="s">
        <v>113</v>
      </c>
      <c r="E794" t="s">
        <v>65</v>
      </c>
      <c r="F794" s="0">
        <v>690</v>
      </c>
      <c r="G794" s="0">
        <v>63.881820678710938</v>
      </c>
      <c r="H794" s="0">
        <v>64.330467224121094</v>
      </c>
      <c r="I794" s="0">
        <v>0.44864556193351746</v>
      </c>
      <c r="J794" s="0">
        <v>0.68083304166793823</v>
      </c>
      <c r="K794" s="0">
        <v>95.810142517089844</v>
      </c>
      <c r="L794" s="0">
        <v>0.6589655876159668</v>
      </c>
      <c r="M794" s="0">
        <v>0</v>
      </c>
      <c r="N794" s="0">
        <v>0</v>
      </c>
      <c r="O794" s="0">
        <v>62.715312957763672</v>
      </c>
      <c r="P794" s="0">
        <v>61.867469787597656</v>
      </c>
      <c r="Q794" s="0">
        <v>-0.67122513055801392</v>
      </c>
      <c r="R794" s="0">
        <v>-0.42387709021568298</v>
      </c>
      <c r="S794" s="0">
        <v>0.091616362333297729</v>
      </c>
      <c r="T794" s="0">
        <v>0.44864556193351746</v>
      </c>
      <c r="U794" s="0">
        <v>0.80567473173141479</v>
      </c>
      <c r="V794" s="0">
        <v>1.3211681842803955</v>
      </c>
      <c r="W794" s="0">
        <v>1.5685162544250488</v>
      </c>
      <c r="X794" s="0">
        <v>44.078456878662109</v>
      </c>
      <c r="Y794" s="0">
        <v>44.388023376464844</v>
      </c>
      <c r="Z794" s="0">
        <v>0.30956542491912842</v>
      </c>
      <c r="AA794" s="0">
        <v>0.46977481245994568</v>
      </c>
      <c r="AB794" s="0">
        <v>-0.46314537525177002</v>
      </c>
      <c r="AC794" s="0">
        <v>-0.29247522354125977</v>
      </c>
      <c r="AD794" s="0">
        <v>0.063215270638465881</v>
      </c>
      <c r="AE794" s="0">
        <v>0.30956542491912842</v>
      </c>
      <c r="AF794" s="0">
        <v>0.55591559410095215</v>
      </c>
      <c r="AG794" s="0">
        <v>0.9116060733795166</v>
      </c>
      <c r="AH794" s="0">
        <v>1.0822762250900269</v>
      </c>
    </row>
    <row r="795" x14ac:dyDescent="0.4">
      <c r="A795" s="11" t="str">
        <f>Data[[#This Row],[category]]&amp;Data[[#This Row],[subcategory]]&amp;Data[[#This Row],[date]]&amp;Data[[#This Row],[hour]]</f>
        <v>Dual participation in DRNo9/2/201714</v>
      </c>
      <c r="B795" s="11" t="s">
        <v>139</v>
      </c>
      <c r="C795" t="s">
        <v>132</v>
      </c>
      <c r="D795" t="s">
        <v>113</v>
      </c>
      <c r="E795" t="s">
        <v>66</v>
      </c>
      <c r="F795" s="0">
        <v>690</v>
      </c>
      <c r="G795" s="0">
        <v>64.750152587890625</v>
      </c>
      <c r="H795" s="0">
        <v>65.092536926269531</v>
      </c>
      <c r="I795" s="0">
        <v>0.34238496422767639</v>
      </c>
      <c r="J795" s="0">
        <v>0.79427510499954224</v>
      </c>
      <c r="K795" s="0">
        <v>94.931884765625</v>
      </c>
      <c r="L795" s="0">
        <v>0.43106597661972046</v>
      </c>
      <c r="M795" s="0">
        <v>0</v>
      </c>
      <c r="N795" s="0">
        <v>0</v>
      </c>
      <c r="O795" s="0">
        <v>62.715312957763672</v>
      </c>
      <c r="P795" s="0">
        <v>61.867469787597656</v>
      </c>
      <c r="Q795" s="0">
        <v>-0.96408134698867798</v>
      </c>
      <c r="R795" s="0">
        <v>-0.67551952600479126</v>
      </c>
      <c r="S795" s="0">
        <v>-0.074133306741714478</v>
      </c>
      <c r="T795" s="0">
        <v>0.34238496422767639</v>
      </c>
      <c r="U795" s="0">
        <v>0.75890326499938965</v>
      </c>
      <c r="V795" s="0">
        <v>1.360289454460144</v>
      </c>
      <c r="W795" s="0">
        <v>1.6488512754440308</v>
      </c>
      <c r="X795" s="0">
        <v>44.677604675292969</v>
      </c>
      <c r="Y795" s="0">
        <v>44.913848876953125</v>
      </c>
      <c r="Z795" s="0">
        <v>0.23624563217163086</v>
      </c>
      <c r="AA795" s="0">
        <v>0.54804980754852295</v>
      </c>
      <c r="AB795" s="0">
        <v>-0.66521608829498291</v>
      </c>
      <c r="AC795" s="0">
        <v>-0.46610847115516663</v>
      </c>
      <c r="AD795" s="0">
        <v>-0.051151968538761139</v>
      </c>
      <c r="AE795" s="0">
        <v>0.23624563217163086</v>
      </c>
      <c r="AF795" s="0">
        <v>0.52364325523376465</v>
      </c>
      <c r="AG795" s="0">
        <v>0.93859970569610596</v>
      </c>
      <c r="AH795" s="0">
        <v>1.1377073526382446</v>
      </c>
    </row>
    <row r="796" x14ac:dyDescent="0.4">
      <c r="A796" s="11" t="str">
        <f>Data[[#This Row],[category]]&amp;Data[[#This Row],[subcategory]]&amp;Data[[#This Row],[date]]&amp;Data[[#This Row],[hour]]</f>
        <v>Dual participation in DRNo9/2/201715</v>
      </c>
      <c r="B796" s="11" t="s">
        <v>139</v>
      </c>
      <c r="C796" t="s">
        <v>132</v>
      </c>
      <c r="D796" t="s">
        <v>113</v>
      </c>
      <c r="E796" t="s">
        <v>67</v>
      </c>
      <c r="F796" s="0">
        <v>690</v>
      </c>
      <c r="G796" s="0">
        <v>63.497127532958984</v>
      </c>
      <c r="H796" s="0">
        <v>60.709453582763672</v>
      </c>
      <c r="I796" s="0">
        <v>-2.7876744270324707</v>
      </c>
      <c r="J796" s="0">
        <v>0.93771010637283325</v>
      </c>
      <c r="K796" s="0">
        <v>93.35797119140625</v>
      </c>
      <c r="L796" s="0">
        <v>-2.9728531837463379</v>
      </c>
      <c r="M796" s="0">
        <v>1</v>
      </c>
      <c r="N796" s="0">
        <v>1</v>
      </c>
      <c r="O796" s="0">
        <v>62.715312957763672</v>
      </c>
      <c r="P796" s="0">
        <v>61.867469787597656</v>
      </c>
      <c r="Q796" s="0">
        <v>-4.3300704956054687</v>
      </c>
      <c r="R796" s="0">
        <v>-3.9893982410430908</v>
      </c>
      <c r="S796" s="0">
        <v>-3.2794101238250732</v>
      </c>
      <c r="T796" s="0">
        <v>-2.7876744270324707</v>
      </c>
      <c r="U796" s="0">
        <v>-2.2959387302398682</v>
      </c>
      <c r="V796" s="0">
        <v>-1.5859506130218506</v>
      </c>
      <c r="W796" s="0">
        <v>-1.2452785968780518</v>
      </c>
      <c r="X796" s="0">
        <v>43.813018798828125</v>
      </c>
      <c r="Y796" s="0">
        <v>41.889522552490234</v>
      </c>
      <c r="Z796" s="0">
        <v>-1.9234954118728638</v>
      </c>
      <c r="AA796" s="0">
        <v>0.64701998233795166</v>
      </c>
      <c r="AB796" s="0">
        <v>-2.9877486228942871</v>
      </c>
      <c r="AC796" s="0">
        <v>-2.7526848316192627</v>
      </c>
      <c r="AD796" s="0">
        <v>-2.2627930641174316</v>
      </c>
      <c r="AE796" s="0">
        <v>-1.9234954118728638</v>
      </c>
      <c r="AF796" s="0">
        <v>-1.5841977596282959</v>
      </c>
      <c r="AG796" s="0">
        <v>-1.0943059921264648</v>
      </c>
      <c r="AH796" s="0">
        <v>-0.85924226045608521</v>
      </c>
    </row>
    <row r="797" x14ac:dyDescent="0.4">
      <c r="A797" s="11" t="str">
        <f>Data[[#This Row],[category]]&amp;Data[[#This Row],[subcategory]]&amp;Data[[#This Row],[date]]&amp;Data[[#This Row],[hour]]</f>
        <v>Dual participation in DRNo9/2/201716</v>
      </c>
      <c r="B797" s="11" t="s">
        <v>139</v>
      </c>
      <c r="C797" t="s">
        <v>132</v>
      </c>
      <c r="D797" t="s">
        <v>113</v>
      </c>
      <c r="E797" t="s">
        <v>68</v>
      </c>
      <c r="F797" s="0">
        <v>690</v>
      </c>
      <c r="G797" s="0">
        <v>63.431919097900391</v>
      </c>
      <c r="H797" s="0">
        <v>61.904327392578125</v>
      </c>
      <c r="I797" s="0">
        <v>-1.5275908708572388</v>
      </c>
      <c r="J797" s="0">
        <v>1.0391366481781006</v>
      </c>
      <c r="K797" s="0">
        <v>92.952171325683594</v>
      </c>
      <c r="L797" s="0">
        <v>-1.4700577259063721</v>
      </c>
      <c r="M797" s="0">
        <v>0</v>
      </c>
      <c r="N797" s="0">
        <v>0</v>
      </c>
      <c r="O797" s="0">
        <v>62.715312957763672</v>
      </c>
      <c r="P797" s="0">
        <v>61.867469787597656</v>
      </c>
      <c r="Q797" s="0">
        <v>-3.2368185520172119</v>
      </c>
      <c r="R797" s="0">
        <v>-2.8592979907989502</v>
      </c>
      <c r="S797" s="0">
        <v>-2.0725147724151611</v>
      </c>
      <c r="T797" s="0">
        <v>-1.5275908708572388</v>
      </c>
      <c r="U797" s="0">
        <v>-0.98266708850860596</v>
      </c>
      <c r="V797" s="0">
        <v>-0.19588367640972137</v>
      </c>
      <c r="W797" s="0">
        <v>0.18163681030273438</v>
      </c>
      <c r="X797" s="0">
        <v>43.768024444580078</v>
      </c>
      <c r="Y797" s="0">
        <v>42.713985443115234</v>
      </c>
      <c r="Z797" s="0">
        <v>-1.0540376901626587</v>
      </c>
      <c r="AA797" s="0">
        <v>0.71700429916381836</v>
      </c>
      <c r="AB797" s="0">
        <v>-2.2334048748016357</v>
      </c>
      <c r="AC797" s="0">
        <v>-1.9729156494140625</v>
      </c>
      <c r="AD797" s="0">
        <v>-1.4300351142883301</v>
      </c>
      <c r="AE797" s="0">
        <v>-1.0540376901626587</v>
      </c>
      <c r="AF797" s="0">
        <v>-0.6780402660369873</v>
      </c>
      <c r="AG797" s="0">
        <v>-0.1351597011089325</v>
      </c>
      <c r="AH797" s="0">
        <v>0.12532943487167358</v>
      </c>
    </row>
    <row r="798" x14ac:dyDescent="0.4">
      <c r="A798" s="11" t="str">
        <f>Data[[#This Row],[category]]&amp;Data[[#This Row],[subcategory]]&amp;Data[[#This Row],[date]]&amp;Data[[#This Row],[hour]]</f>
        <v>Dual participation in DRNo9/2/201717</v>
      </c>
      <c r="B798" s="11" t="s">
        <v>139</v>
      </c>
      <c r="C798" t="s">
        <v>132</v>
      </c>
      <c r="D798" t="s">
        <v>113</v>
      </c>
      <c r="E798" t="s">
        <v>69</v>
      </c>
      <c r="F798" s="0">
        <v>690</v>
      </c>
      <c r="G798" s="0">
        <v>62.861442565917969</v>
      </c>
      <c r="H798" s="0">
        <v>62.390483856201172</v>
      </c>
      <c r="I798" s="0">
        <v>-0.47095876932144165</v>
      </c>
      <c r="J798" s="0">
        <v>1.1570290327072144</v>
      </c>
      <c r="K798" s="0">
        <v>92.865219116210937</v>
      </c>
      <c r="L798" s="0">
        <v>-0.40704143047332764</v>
      </c>
      <c r="M798" s="0">
        <v>0</v>
      </c>
      <c r="N798" s="0">
        <v>0</v>
      </c>
      <c r="O798" s="0">
        <v>62.715312957763672</v>
      </c>
      <c r="P798" s="0">
        <v>61.867469787597656</v>
      </c>
      <c r="Q798" s="0">
        <v>-2.3741021156311035</v>
      </c>
      <c r="R798" s="0">
        <v>-1.9537510871887207</v>
      </c>
      <c r="S798" s="0">
        <v>-1.0777053833007813</v>
      </c>
      <c r="T798" s="0">
        <v>-0.47095876932144165</v>
      </c>
      <c r="U798" s="0">
        <v>0.13578784465789795</v>
      </c>
      <c r="V798" s="0">
        <v>1.0118335485458374</v>
      </c>
      <c r="W798" s="0">
        <v>1.4321845769882202</v>
      </c>
      <c r="X798" s="0">
        <v>43.374397277832031</v>
      </c>
      <c r="Y798" s="0">
        <v>43.049434661865234</v>
      </c>
      <c r="Z798" s="0">
        <v>-0.32496154308319092</v>
      </c>
      <c r="AA798" s="0">
        <v>0.79835003614425659</v>
      </c>
      <c r="AB798" s="0">
        <v>-1.6381305456161499</v>
      </c>
      <c r="AC798" s="0">
        <v>-1.348088264465332</v>
      </c>
      <c r="AD798" s="0">
        <v>-0.74361670017242432</v>
      </c>
      <c r="AE798" s="0">
        <v>-0.32496154308319092</v>
      </c>
      <c r="AF798" s="0">
        <v>0.093693628907203674</v>
      </c>
      <c r="AG798" s="0">
        <v>0.6981651782989502</v>
      </c>
      <c r="AH798" s="0">
        <v>0.98820739984512329</v>
      </c>
    </row>
    <row r="799" x14ac:dyDescent="0.4">
      <c r="A799" s="11" t="str">
        <f>Data[[#This Row],[category]]&amp;Data[[#This Row],[subcategory]]&amp;Data[[#This Row],[date]]&amp;Data[[#This Row],[hour]]</f>
        <v>Dual participation in DRNo9/2/201718</v>
      </c>
      <c r="B799" s="11" t="s">
        <v>139</v>
      </c>
      <c r="C799" t="s">
        <v>132</v>
      </c>
      <c r="D799" t="s">
        <v>113</v>
      </c>
      <c r="E799" t="s">
        <v>70</v>
      </c>
      <c r="F799" s="0">
        <v>690</v>
      </c>
      <c r="G799" s="0">
        <v>61.225265502929688</v>
      </c>
      <c r="H799" s="0">
        <v>62.465610504150391</v>
      </c>
      <c r="I799" s="0">
        <v>1.2403457164764404</v>
      </c>
      <c r="J799" s="0">
        <v>1.2265502214431763</v>
      </c>
      <c r="K799" s="0">
        <v>91.495651245117188</v>
      </c>
      <c r="L799" s="0">
        <v>1.0112473964691162</v>
      </c>
      <c r="M799" s="0">
        <v>0</v>
      </c>
      <c r="N799" s="0">
        <v>0</v>
      </c>
      <c r="O799" s="0">
        <v>62.715312957763672</v>
      </c>
      <c r="P799" s="0">
        <v>61.867469787597656</v>
      </c>
      <c r="Q799" s="0">
        <v>-0.77714985609054565</v>
      </c>
      <c r="R799" s="0">
        <v>-0.33154162764549255</v>
      </c>
      <c r="S799" s="0">
        <v>0.59714215993881226</v>
      </c>
      <c r="T799" s="0">
        <v>1.2403457164764404</v>
      </c>
      <c r="U799" s="0">
        <v>1.8835493326187134</v>
      </c>
      <c r="V799" s="0">
        <v>2.8122329711914063</v>
      </c>
      <c r="W799" s="0">
        <v>3.2578413486480713</v>
      </c>
      <c r="X799" s="0">
        <v>42.245433807373047</v>
      </c>
      <c r="Y799" s="0">
        <v>43.101272583007812</v>
      </c>
      <c r="Z799" s="0">
        <v>0.85583853721618652</v>
      </c>
      <c r="AA799" s="0">
        <v>0.84631967544555664</v>
      </c>
      <c r="AB799" s="0">
        <v>-0.53623342514038086</v>
      </c>
      <c r="AC799" s="0">
        <v>-0.22876377403736115</v>
      </c>
      <c r="AD799" s="0">
        <v>0.41202807426452637</v>
      </c>
      <c r="AE799" s="0">
        <v>0.85583853721618652</v>
      </c>
      <c r="AF799" s="0">
        <v>1.2996490001678467</v>
      </c>
      <c r="AG799" s="0">
        <v>1.9404408931732178</v>
      </c>
      <c r="AH799" s="0">
        <v>2.2479104995727539</v>
      </c>
    </row>
    <row r="800" x14ac:dyDescent="0.4">
      <c r="A800" s="11" t="str">
        <f>Data[[#This Row],[category]]&amp;Data[[#This Row],[subcategory]]&amp;Data[[#This Row],[date]]&amp;Data[[#This Row],[hour]]</f>
        <v>Dual participation in DRNo9/2/201719</v>
      </c>
      <c r="B800" s="11" t="s">
        <v>139</v>
      </c>
      <c r="C800" t="s">
        <v>132</v>
      </c>
      <c r="D800" t="s">
        <v>113</v>
      </c>
      <c r="E800" t="s">
        <v>71</v>
      </c>
      <c r="F800" s="0">
        <v>690</v>
      </c>
      <c r="G800" s="0">
        <v>58.770835876464844</v>
      </c>
      <c r="H800" s="0">
        <v>63.739437103271484</v>
      </c>
      <c r="I800" s="0">
        <v>4.9686031341552734</v>
      </c>
      <c r="J800" s="0">
        <v>1.2301809787750244</v>
      </c>
      <c r="K800" s="0">
        <v>88.771011352539063</v>
      </c>
      <c r="L800" s="0">
        <v>4.0389204025268555</v>
      </c>
      <c r="M800" s="0">
        <v>1</v>
      </c>
      <c r="N800" s="0">
        <v>1</v>
      </c>
      <c r="O800" s="0">
        <v>62.715312957763672</v>
      </c>
      <c r="P800" s="0">
        <v>61.867469787597656</v>
      </c>
      <c r="Q800" s="0">
        <v>2.9451355934143066</v>
      </c>
      <c r="R800" s="0">
        <v>3.3920626640319824</v>
      </c>
      <c r="S800" s="0">
        <v>4.3234953880310059</v>
      </c>
      <c r="T800" s="0">
        <v>4.9686031341552734</v>
      </c>
      <c r="U800" s="0">
        <v>5.613710880279541</v>
      </c>
      <c r="V800" s="0">
        <v>6.5451436042785645</v>
      </c>
      <c r="W800" s="0">
        <v>6.9920706748962402</v>
      </c>
      <c r="X800" s="0">
        <v>40.551876068115234</v>
      </c>
      <c r="Y800" s="0">
        <v>43.980213165283203</v>
      </c>
      <c r="Z800" s="0">
        <v>3.4283361434936523</v>
      </c>
      <c r="AA800" s="0">
        <v>0.84882485866546631</v>
      </c>
      <c r="AB800" s="0">
        <v>2.0321435928344727</v>
      </c>
      <c r="AC800" s="0">
        <v>2.3405232429504395</v>
      </c>
      <c r="AD800" s="0">
        <v>2.9832119941711426</v>
      </c>
      <c r="AE800" s="0">
        <v>3.4283361434936523</v>
      </c>
      <c r="AF800" s="0">
        <v>3.8734602928161621</v>
      </c>
      <c r="AG800" s="0">
        <v>4.5161490440368652</v>
      </c>
      <c r="AH800" s="0">
        <v>4.824528694152832</v>
      </c>
    </row>
    <row r="801" x14ac:dyDescent="0.4">
      <c r="A801" s="11" t="str">
        <f>Data[[#This Row],[category]]&amp;Data[[#This Row],[subcategory]]&amp;Data[[#This Row],[date]]&amp;Data[[#This Row],[hour]]</f>
        <v>Dual participation in DRNo9/2/201720</v>
      </c>
      <c r="B801" s="11" t="s">
        <v>139</v>
      </c>
      <c r="C801" t="s">
        <v>132</v>
      </c>
      <c r="D801" t="s">
        <v>113</v>
      </c>
      <c r="E801" t="s">
        <v>54</v>
      </c>
      <c r="F801" s="0">
        <v>690</v>
      </c>
      <c r="G801" s="0">
        <v>57.638839721679687</v>
      </c>
      <c r="H801" s="0">
        <v>60.615871429443359</v>
      </c>
      <c r="I801" s="0">
        <v>2.9770340919494629</v>
      </c>
      <c r="J801" s="0">
        <v>1.1848527193069458</v>
      </c>
      <c r="K801" s="0">
        <v>85.828987121582031</v>
      </c>
      <c r="L801" s="0">
        <v>2.5125772953033447</v>
      </c>
      <c r="M801" s="0">
        <v>1</v>
      </c>
      <c r="N801" s="0">
        <v>1</v>
      </c>
      <c r="O801" s="0">
        <v>62.715312957763672</v>
      </c>
      <c r="P801" s="0">
        <v>61.867469787597656</v>
      </c>
      <c r="Q801" s="0">
        <v>1.0281248092651367</v>
      </c>
      <c r="R801" s="0">
        <v>1.458584189414978</v>
      </c>
      <c r="S801" s="0">
        <v>2.3556966781616211</v>
      </c>
      <c r="T801" s="0">
        <v>2.9770340919494629</v>
      </c>
      <c r="U801" s="0">
        <v>3.5983715057373047</v>
      </c>
      <c r="V801" s="0">
        <v>4.4954838752746582</v>
      </c>
      <c r="W801" s="0">
        <v>4.9259433746337891</v>
      </c>
      <c r="X801" s="0">
        <v>39.770797729492187</v>
      </c>
      <c r="Y801" s="0">
        <v>41.824951171875</v>
      </c>
      <c r="Z801" s="0">
        <v>2.0541534423828125</v>
      </c>
      <c r="AA801" s="0">
        <v>0.81754839420318604</v>
      </c>
      <c r="AB801" s="0">
        <v>0.70940601825714111</v>
      </c>
      <c r="AC801" s="0">
        <v>1.0064229965209961</v>
      </c>
      <c r="AD801" s="0">
        <v>1.625430703163147</v>
      </c>
      <c r="AE801" s="0">
        <v>2.0541534423828125</v>
      </c>
      <c r="AF801" s="0">
        <v>2.4828763008117676</v>
      </c>
      <c r="AG801" s="0">
        <v>3.1018838882446289</v>
      </c>
      <c r="AH801" s="0">
        <v>3.3989009857177734</v>
      </c>
    </row>
    <row r="802" x14ac:dyDescent="0.4">
      <c r="A802" s="11" t="str">
        <f>Data[[#This Row],[category]]&amp;Data[[#This Row],[subcategory]]&amp;Data[[#This Row],[date]]&amp;Data[[#This Row],[hour]]</f>
        <v>Dual participation in DRNo9/2/201721</v>
      </c>
      <c r="B802" s="11" t="s">
        <v>139</v>
      </c>
      <c r="C802" t="s">
        <v>132</v>
      </c>
      <c r="D802" t="s">
        <v>113</v>
      </c>
      <c r="E802" t="s">
        <v>72</v>
      </c>
      <c r="F802" s="0">
        <v>690</v>
      </c>
      <c r="G802" s="0">
        <v>56.658943176269531</v>
      </c>
      <c r="H802" s="0">
        <v>58.146389007568359</v>
      </c>
      <c r="I802" s="0">
        <v>1.4874478578567505</v>
      </c>
      <c r="J802" s="0">
        <v>1.1753286123275757</v>
      </c>
      <c r="K802" s="0">
        <v>85.818840026855469</v>
      </c>
      <c r="L802" s="0">
        <v>1.2655590772628784</v>
      </c>
      <c r="M802" s="0">
        <v>0</v>
      </c>
      <c r="N802" s="0">
        <v>0</v>
      </c>
      <c r="O802" s="0">
        <v>62.715312957763672</v>
      </c>
      <c r="P802" s="0">
        <v>61.867469787597656</v>
      </c>
      <c r="Q802" s="0">
        <v>-0.4457956850528717</v>
      </c>
      <c r="R802" s="0">
        <v>-0.018796365708112717</v>
      </c>
      <c r="S802" s="0">
        <v>0.87110495567321777</v>
      </c>
      <c r="T802" s="0">
        <v>1.4874478578567505</v>
      </c>
      <c r="U802" s="0">
        <v>2.1037907600402832</v>
      </c>
      <c r="V802" s="0">
        <v>2.99369215965271</v>
      </c>
      <c r="W802" s="0">
        <v>3.4206914901733398</v>
      </c>
      <c r="X802" s="0">
        <v>39.094669342041016</v>
      </c>
      <c r="Y802" s="0">
        <v>40.121009826660156</v>
      </c>
      <c r="Z802" s="0">
        <v>1.026339054107666</v>
      </c>
      <c r="AA802" s="0">
        <v>0.81097674369812012</v>
      </c>
      <c r="AB802" s="0">
        <v>-0.30759897828102112</v>
      </c>
      <c r="AC802" s="0">
        <v>-0.012969461269676685</v>
      </c>
      <c r="AD802" s="0">
        <v>0.60106241703033447</v>
      </c>
      <c r="AE802" s="0">
        <v>1.026339054107666</v>
      </c>
      <c r="AF802" s="0">
        <v>1.4516156911849976</v>
      </c>
      <c r="AG802" s="0">
        <v>2.0656476020812988</v>
      </c>
      <c r="AH802" s="0">
        <v>2.3602771759033203</v>
      </c>
    </row>
    <row r="803" x14ac:dyDescent="0.4">
      <c r="A803" s="11" t="str">
        <f>Data[[#This Row],[category]]&amp;Data[[#This Row],[subcategory]]&amp;Data[[#This Row],[date]]&amp;Data[[#This Row],[hour]]</f>
        <v>Dual participation in DRNo9/2/201722</v>
      </c>
      <c r="B803" s="11" t="s">
        <v>139</v>
      </c>
      <c r="C803" t="s">
        <v>132</v>
      </c>
      <c r="D803" t="s">
        <v>113</v>
      </c>
      <c r="E803" t="s">
        <v>73</v>
      </c>
      <c r="F803" s="0">
        <v>690</v>
      </c>
      <c r="G803" s="0">
        <v>54.038570404052734</v>
      </c>
      <c r="H803" s="0">
        <v>55.911884307861328</v>
      </c>
      <c r="I803" s="0">
        <v>1.8733134269714355</v>
      </c>
      <c r="J803" s="0">
        <v>1.2324028015136719</v>
      </c>
      <c r="K803" s="0">
        <v>86.666664123535156</v>
      </c>
      <c r="L803" s="0">
        <v>1.5200496912002563</v>
      </c>
      <c r="M803" s="0">
        <v>0</v>
      </c>
      <c r="N803" s="0">
        <v>0</v>
      </c>
      <c r="O803" s="0">
        <v>62.715312957763672</v>
      </c>
      <c r="P803" s="0">
        <v>61.867469787597656</v>
      </c>
      <c r="Q803" s="0">
        <v>-0.15380878746509552</v>
      </c>
      <c r="R803" s="0">
        <v>0.29392567276954651</v>
      </c>
      <c r="S803" s="0">
        <v>1.2270407676696777</v>
      </c>
      <c r="T803" s="0">
        <v>1.8733134269714355</v>
      </c>
      <c r="U803" s="0">
        <v>2.5195860862731934</v>
      </c>
      <c r="V803" s="0">
        <v>3.4527010917663574</v>
      </c>
      <c r="W803" s="0">
        <v>3.9004356861114502</v>
      </c>
      <c r="X803" s="0">
        <v>37.286613464355469</v>
      </c>
      <c r="Y803" s="0">
        <v>38.579200744628906</v>
      </c>
      <c r="Z803" s="0">
        <v>1.2925862073898315</v>
      </c>
      <c r="AA803" s="0">
        <v>0.85035794973373413</v>
      </c>
      <c r="AB803" s="0">
        <v>-0.10612814873456955</v>
      </c>
      <c r="AC803" s="0">
        <v>0.20280864834785461</v>
      </c>
      <c r="AD803" s="0">
        <v>0.84665805101394653</v>
      </c>
      <c r="AE803" s="0">
        <v>1.2925862073898315</v>
      </c>
      <c r="AF803" s="0">
        <v>1.7385143041610718</v>
      </c>
      <c r="AG803" s="0">
        <v>2.3823637962341309</v>
      </c>
      <c r="AH803" s="0">
        <v>2.691300630569458</v>
      </c>
    </row>
    <row r="804" x14ac:dyDescent="0.4">
      <c r="A804" s="11" t="str">
        <f>Data[[#This Row],[category]]&amp;Data[[#This Row],[subcategory]]&amp;Data[[#This Row],[date]]&amp;Data[[#This Row],[hour]]</f>
        <v>Dual participation in DRNo9/2/201723</v>
      </c>
      <c r="B804" s="11" t="s">
        <v>139</v>
      </c>
      <c r="C804" t="s">
        <v>132</v>
      </c>
      <c r="D804" t="s">
        <v>113</v>
      </c>
      <c r="E804" t="s">
        <v>74</v>
      </c>
      <c r="F804" s="0">
        <v>690</v>
      </c>
      <c r="G804" s="0">
        <v>50.224822998046875</v>
      </c>
      <c r="H804" s="0">
        <v>52.935115814208984</v>
      </c>
      <c r="I804" s="0">
        <v>2.7102928161621094</v>
      </c>
      <c r="J804" s="0">
        <v>1.2793923616409302</v>
      </c>
      <c r="K804" s="0">
        <v>86.553619384765625</v>
      </c>
      <c r="L804" s="0">
        <v>2.1184220314025879</v>
      </c>
      <c r="M804" s="0">
        <v>1</v>
      </c>
      <c r="N804" s="0">
        <v>1</v>
      </c>
      <c r="O804" s="0">
        <v>62.715312957763672</v>
      </c>
      <c r="P804" s="0">
        <v>61.867469787597656</v>
      </c>
      <c r="Q804" s="0">
        <v>0.60587966442108154</v>
      </c>
      <c r="R804" s="0">
        <v>1.0706855058670044</v>
      </c>
      <c r="S804" s="0">
        <v>2.0393788814544678</v>
      </c>
      <c r="T804" s="0">
        <v>2.7102928161621094</v>
      </c>
      <c r="U804" s="0">
        <v>3.381206750869751</v>
      </c>
      <c r="V804" s="0">
        <v>4.3499002456665039</v>
      </c>
      <c r="W804" s="0">
        <v>4.8147058486938477</v>
      </c>
      <c r="X804" s="0">
        <v>34.655128479003906</v>
      </c>
      <c r="Y804" s="0">
        <v>36.525230407714844</v>
      </c>
      <c r="Z804" s="0">
        <v>1.8701020479202271</v>
      </c>
      <c r="AA804" s="0">
        <v>0.88278073072433472</v>
      </c>
      <c r="AB804" s="0">
        <v>0.41805696487426758</v>
      </c>
      <c r="AC804" s="0">
        <v>0.73877304792404175</v>
      </c>
      <c r="AD804" s="0">
        <v>1.407171368598938</v>
      </c>
      <c r="AE804" s="0">
        <v>1.8701020479202271</v>
      </c>
      <c r="AF804" s="0">
        <v>2.3330326080322266</v>
      </c>
      <c r="AG804" s="0">
        <v>3.0014309883117676</v>
      </c>
      <c r="AH804" s="0">
        <v>3.3221471309661865</v>
      </c>
    </row>
    <row r="805" x14ac:dyDescent="0.4">
      <c r="A805" s="11" t="str">
        <f>Data[[#This Row],[category]]&amp;Data[[#This Row],[subcategory]]&amp;Data[[#This Row],[date]]&amp;Data[[#This Row],[hour]]</f>
        <v>Dual participation in DRNo9/2/201724</v>
      </c>
      <c r="B805" s="11" t="s">
        <v>139</v>
      </c>
      <c r="C805" t="s">
        <v>132</v>
      </c>
      <c r="D805" t="s">
        <v>113</v>
      </c>
      <c r="E805" t="s">
        <v>75</v>
      </c>
      <c r="F805" s="0">
        <v>690</v>
      </c>
      <c r="G805" s="0">
        <v>46.029144287109375</v>
      </c>
      <c r="H805" s="0">
        <v>49.496295928955078</v>
      </c>
      <c r="I805" s="0">
        <v>3.4671549797058105</v>
      </c>
      <c r="J805" s="0">
        <v>1.2689284086227417</v>
      </c>
      <c r="K805" s="0">
        <v>87.236228942871094</v>
      </c>
      <c r="L805" s="0">
        <v>2.7323486804962158</v>
      </c>
      <c r="M805" s="0">
        <v>1</v>
      </c>
      <c r="N805" s="0">
        <v>1</v>
      </c>
      <c r="O805" s="0">
        <v>62.715312957763672</v>
      </c>
      <c r="P805" s="0">
        <v>61.867469787597656</v>
      </c>
      <c r="Q805" s="0">
        <v>1.3799535036087036</v>
      </c>
      <c r="R805" s="0">
        <v>1.8409577608108521</v>
      </c>
      <c r="S805" s="0">
        <v>2.8017282485961914</v>
      </c>
      <c r="T805" s="0">
        <v>3.4671549797058105</v>
      </c>
      <c r="U805" s="0">
        <v>4.1325817108154297</v>
      </c>
      <c r="V805" s="0">
        <v>5.0933523178100586</v>
      </c>
      <c r="W805" s="0">
        <v>5.554356575012207</v>
      </c>
      <c r="X805" s="0">
        <v>31.760108947753906</v>
      </c>
      <c r="Y805" s="0">
        <v>34.152442932128906</v>
      </c>
      <c r="Z805" s="0">
        <v>2.3923368453979492</v>
      </c>
      <c r="AA805" s="0">
        <v>0.87556058168411255</v>
      </c>
      <c r="AB805" s="0">
        <v>0.95216786861419678</v>
      </c>
      <c r="AC805" s="0">
        <v>1.2702608108520508</v>
      </c>
      <c r="AD805" s="0">
        <v>1.9331923723220825</v>
      </c>
      <c r="AE805" s="0">
        <v>2.3923368453979492</v>
      </c>
      <c r="AF805" s="0">
        <v>2.8514811992645264</v>
      </c>
      <c r="AG805" s="0">
        <v>3.5144128799438477</v>
      </c>
      <c r="AH805" s="0">
        <v>3.8325059413909912</v>
      </c>
    </row>
    <row r="806" x14ac:dyDescent="0.4">
      <c r="A806" s="11" t="str">
        <f>Data[[#This Row],[category]]&amp;Data[[#This Row],[subcategory]]&amp;Data[[#This Row],[date]]&amp;Data[[#This Row],[hour]]</f>
        <v>Dual participation in DRNo9/2/2017Avg. 11 to 6 pm</v>
      </c>
      <c r="B806" s="11" t="s">
        <v>139</v>
      </c>
      <c r="C806" t="s">
        <v>132</v>
      </c>
      <c r="D806" t="s">
        <v>113</v>
      </c>
      <c r="E806" t="s">
        <v>76</v>
      </c>
      <c r="F806" s="0">
        <v>690</v>
      </c>
      <c r="G806" s="0">
        <v>63.083183288574219</v>
      </c>
      <c r="H806" s="0">
        <v>62.715312957763672</v>
      </c>
      <c r="I806" s="0">
        <v>-0.36787116527557373</v>
      </c>
      <c r="J806" s="0">
        <v>0.71419131755828857</v>
      </c>
      <c r="K806" s="0">
        <v>93.618843078613281</v>
      </c>
      <c r="L806" s="0">
        <v>-0.51508772373199463</v>
      </c>
      <c r="M806" s="0">
        <v>0</v>
      </c>
      <c r="N806" s="0">
        <v>0</v>
      </c>
      <c r="O806" s="0"/>
      <c r="P806" s="0"/>
      <c r="Q806" s="0">
        <v>-1.5426113605499268</v>
      </c>
      <c r="R806" s="0">
        <v>-1.2831441164016724</v>
      </c>
      <c r="S806" s="0">
        <v>-0.74239343404769897</v>
      </c>
      <c r="T806" s="0">
        <v>-0.36787116527557373</v>
      </c>
      <c r="U806" s="0">
        <v>0.0066511277109384537</v>
      </c>
      <c r="V806" s="0">
        <v>0.54740184545516968</v>
      </c>
      <c r="W806" s="0">
        <v>0.8068690299987793</v>
      </c>
      <c r="X806" s="0">
        <v>43.527397155761719</v>
      </c>
      <c r="Y806" s="0">
        <v>43.273567199707031</v>
      </c>
      <c r="Z806" s="0">
        <v>-0.25383111834526062</v>
      </c>
      <c r="AA806" s="0">
        <v>0.49279201030731201</v>
      </c>
      <c r="AB806" s="0">
        <v>-1.0644018650054932</v>
      </c>
      <c r="AC806" s="0">
        <v>-0.88536947965621948</v>
      </c>
      <c r="AD806" s="0">
        <v>-0.51225149631500244</v>
      </c>
      <c r="AE806" s="0">
        <v>-0.25383111834526062</v>
      </c>
      <c r="AF806" s="0">
        <v>0.0045892647467553616</v>
      </c>
      <c r="AG806" s="0">
        <v>0.37770724296569824</v>
      </c>
      <c r="AH806" s="0">
        <v>0.55673962831497192</v>
      </c>
    </row>
    <row r="807" x14ac:dyDescent="0.4">
      <c r="A807" s="11" t="str">
        <f>Data[[#This Row],[category]]&amp;Data[[#This Row],[subcategory]]&amp;Data[[#This Row],[date]]&amp;Data[[#This Row],[hour]]</f>
        <v>Dual participation in DRNo9/2/2017Avg. 2 to 6pm</v>
      </c>
      <c r="B807" s="11" t="s">
        <v>139</v>
      </c>
      <c r="C807" t="s">
        <v>132</v>
      </c>
      <c r="D807" t="s">
        <v>113</v>
      </c>
      <c r="E807" t="s">
        <v>77</v>
      </c>
      <c r="F807" s="0">
        <v>690</v>
      </c>
      <c r="G807" s="0">
        <v>62.753936767578125</v>
      </c>
      <c r="H807" s="0">
        <v>61.867469787597656</v>
      </c>
      <c r="I807" s="0">
        <v>-0.88646960258483887</v>
      </c>
      <c r="J807" s="0">
        <v>0.98235845565795898</v>
      </c>
      <c r="K807" s="0">
        <v>92.667755126953125</v>
      </c>
      <c r="L807" s="0">
        <v>-0.90238916873931885</v>
      </c>
      <c r="M807" s="0">
        <v>0</v>
      </c>
      <c r="N807" s="0">
        <v>0</v>
      </c>
      <c r="O807" s="0"/>
      <c r="P807" s="0"/>
      <c r="Q807" s="0">
        <v>-2.5023055076599121</v>
      </c>
      <c r="R807" s="0">
        <v>-2.1454126834869385</v>
      </c>
      <c r="S807" s="0">
        <v>-1.4016188383102417</v>
      </c>
      <c r="T807" s="0">
        <v>-0.88646960258483887</v>
      </c>
      <c r="U807" s="0">
        <v>-0.37132033705711365</v>
      </c>
      <c r="V807" s="0">
        <v>0.37247341871261597</v>
      </c>
      <c r="W807" s="0">
        <v>0.7293662428855896</v>
      </c>
      <c r="X807" s="0">
        <v>43.300216674804688</v>
      </c>
      <c r="Y807" s="0">
        <v>42.688552856445313</v>
      </c>
      <c r="Z807" s="0">
        <v>-0.61166399717330933</v>
      </c>
      <c r="AA807" s="0">
        <v>0.67782735824584961</v>
      </c>
      <c r="AB807" s="0">
        <v>-1.7265907526016235</v>
      </c>
      <c r="AC807" s="0">
        <v>-1.4803347587585449</v>
      </c>
      <c r="AD807" s="0">
        <v>-0.96711701154708862</v>
      </c>
      <c r="AE807" s="0">
        <v>-0.61166399717330933</v>
      </c>
      <c r="AF807" s="0">
        <v>-0.25621098279953003</v>
      </c>
      <c r="AG807" s="0">
        <v>0.25700670480728149</v>
      </c>
      <c r="AH807" s="0">
        <v>0.50326281785964966</v>
      </c>
    </row>
    <row r="808" x14ac:dyDescent="0.4">
      <c r="A808" s="11" t="str">
        <f>Data[[#This Row],[category]]&amp;Data[[#This Row],[subcategory]]&amp;Data[[#This Row],[date]]&amp;Data[[#This Row],[hour]]</f>
        <v>Dual participation in DRNoAvg. Weekday Event1</v>
      </c>
      <c r="B808" s="11" t="s">
        <v>139</v>
      </c>
      <c r="C808" t="s">
        <v>132</v>
      </c>
      <c r="D808" t="s">
        <v>161</v>
      </c>
      <c r="E808" t="s">
        <v>40</v>
      </c>
      <c r="F808" s="0">
        <v>690</v>
      </c>
      <c r="G808" s="0">
        <v>37.641735076904297</v>
      </c>
      <c r="H808" s="0">
        <v>38.375553131103516</v>
      </c>
      <c r="I808" s="0">
        <v>0.73381966352462769</v>
      </c>
      <c r="J808" s="0">
        <v>0.61717343330383301</v>
      </c>
      <c r="K808" s="0">
        <v>73.273910522460938</v>
      </c>
      <c r="L808" s="0">
        <v>1.1890007257461548</v>
      </c>
      <c r="M808" s="0">
        <v>0</v>
      </c>
      <c r="N808" s="0">
        <v>0</v>
      </c>
      <c r="O808" s="0"/>
      <c r="P808" s="0"/>
      <c r="Q808" s="0">
        <v>-0.28134030103683472</v>
      </c>
      <c r="R808" s="0">
        <v>-0.057119917124509811</v>
      </c>
      <c r="S808" s="0">
        <v>0.41017359495162964</v>
      </c>
      <c r="T808" s="0">
        <v>0.73381966352462769</v>
      </c>
      <c r="U808" s="0">
        <v>1.057465672492981</v>
      </c>
      <c r="V808" s="0">
        <v>1.5247592926025391</v>
      </c>
      <c r="W808" s="0">
        <v>1.7489795684814453</v>
      </c>
      <c r="X808" s="0">
        <v>25.972797393798828</v>
      </c>
      <c r="Y808" s="0">
        <v>26.479131698608398</v>
      </c>
      <c r="Z808" s="0">
        <v>0.5063355565071106</v>
      </c>
      <c r="AA808" s="0">
        <v>0.42584967613220215</v>
      </c>
      <c r="AB808" s="0">
        <v>-0.19412483274936676</v>
      </c>
      <c r="AC808" s="0">
        <v>-0.039412762969732285</v>
      </c>
      <c r="AD808" s="0">
        <v>0.2830197811126709</v>
      </c>
      <c r="AE808" s="0">
        <v>0.5063355565071106</v>
      </c>
      <c r="AF808" s="0">
        <v>0.72965133190155029</v>
      </c>
      <c r="AG808" s="0">
        <v>1.0520838499069214</v>
      </c>
      <c r="AH808" s="0">
        <v>1.2067959308624268</v>
      </c>
    </row>
    <row r="809" x14ac:dyDescent="0.4">
      <c r="A809" s="11" t="str">
        <f>Data[[#This Row],[category]]&amp;Data[[#This Row],[subcategory]]&amp;Data[[#This Row],[date]]&amp;Data[[#This Row],[hour]]</f>
        <v>Dual participation in DRNoAvg. Weekday Event2</v>
      </c>
      <c r="B809" s="11" t="s">
        <v>139</v>
      </c>
      <c r="C809" t="s">
        <v>132</v>
      </c>
      <c r="D809" t="s">
        <v>161</v>
      </c>
      <c r="E809" t="s">
        <v>41</v>
      </c>
      <c r="F809" s="0">
        <v>690</v>
      </c>
      <c r="G809" s="0">
        <v>35.928672790527344</v>
      </c>
      <c r="H809" s="0">
        <v>36.775211334228516</v>
      </c>
      <c r="I809" s="0">
        <v>0.84653997421264648</v>
      </c>
      <c r="J809" s="0">
        <v>0.62286698818206787</v>
      </c>
      <c r="K809" s="0">
        <v>72.541305541992188</v>
      </c>
      <c r="L809" s="0">
        <v>1.3591023683547974</v>
      </c>
      <c r="M809" s="0">
        <v>0</v>
      </c>
      <c r="N809" s="0">
        <v>0</v>
      </c>
      <c r="O809" s="0"/>
      <c r="P809" s="0"/>
      <c r="Q809" s="0">
        <v>-0.1779850572347641</v>
      </c>
      <c r="R809" s="0">
        <v>0.048303809016942978</v>
      </c>
      <c r="S809" s="0">
        <v>0.51990818977355957</v>
      </c>
      <c r="T809" s="0">
        <v>0.84653997421264648</v>
      </c>
      <c r="U809" s="0">
        <v>1.1731717586517334</v>
      </c>
      <c r="V809" s="0">
        <v>1.6447761058807373</v>
      </c>
      <c r="W809" s="0">
        <v>1.8710650205612183</v>
      </c>
      <c r="X809" s="0">
        <v>24.79078483581543</v>
      </c>
      <c r="Y809" s="0">
        <v>25.374895095825195</v>
      </c>
      <c r="Z809" s="0">
        <v>0.58411258459091187</v>
      </c>
      <c r="AA809" s="0">
        <v>0.42977821826934814</v>
      </c>
      <c r="AB809" s="0">
        <v>-0.12280967831611633</v>
      </c>
      <c r="AC809" s="0">
        <v>0.033329635858535767</v>
      </c>
      <c r="AD809" s="0">
        <v>0.35873666405677795</v>
      </c>
      <c r="AE809" s="0">
        <v>0.58411258459091187</v>
      </c>
      <c r="AF809" s="0">
        <v>0.80948847532272339</v>
      </c>
      <c r="AG809" s="0">
        <v>1.1348955631256104</v>
      </c>
      <c r="AH809" s="0">
        <v>1.2910348176956177</v>
      </c>
    </row>
    <row r="810" x14ac:dyDescent="0.4">
      <c r="A810" s="11" t="str">
        <f>Data[[#This Row],[category]]&amp;Data[[#This Row],[subcategory]]&amp;Data[[#This Row],[date]]&amp;Data[[#This Row],[hour]]</f>
        <v>Dual participation in DRNoAvg. Weekday Event3</v>
      </c>
      <c r="B810" s="11" t="s">
        <v>139</v>
      </c>
      <c r="C810" t="s">
        <v>132</v>
      </c>
      <c r="D810" t="s">
        <v>161</v>
      </c>
      <c r="E810" t="s">
        <v>42</v>
      </c>
      <c r="F810" s="0">
        <v>690</v>
      </c>
      <c r="G810" s="0">
        <v>34.698719024658203</v>
      </c>
      <c r="H810" s="0">
        <v>35.881889343261719</v>
      </c>
      <c r="I810" s="0">
        <v>1.1831705570220947</v>
      </c>
      <c r="J810" s="0">
        <v>0.64083379507064819</v>
      </c>
      <c r="K810" s="0">
        <v>72.384063720703125</v>
      </c>
      <c r="L810" s="0">
        <v>1.8462985754013062</v>
      </c>
      <c r="M810" s="0">
        <v>1</v>
      </c>
      <c r="N810" s="0">
        <v>0</v>
      </c>
      <c r="O810" s="0"/>
      <c r="P810" s="0"/>
      <c r="Q810" s="0">
        <v>0.12909276783466339</v>
      </c>
      <c r="R810" s="0">
        <v>0.36190900206565857</v>
      </c>
      <c r="S810" s="0">
        <v>0.84711700677871704</v>
      </c>
      <c r="T810" s="0">
        <v>1.1831705570220947</v>
      </c>
      <c r="U810" s="0">
        <v>1.5192241668701172</v>
      </c>
      <c r="V810" s="0">
        <v>2.004432201385498</v>
      </c>
      <c r="W810" s="0">
        <v>2.237248420715332</v>
      </c>
      <c r="X810" s="0">
        <v>23.942115783691406</v>
      </c>
      <c r="Y810" s="0">
        <v>24.758502960205078</v>
      </c>
      <c r="Z810" s="0">
        <v>0.81638771295547485</v>
      </c>
      <c r="AA810" s="0">
        <v>0.44217532873153687</v>
      </c>
      <c r="AB810" s="0">
        <v>0.089074023067951202</v>
      </c>
      <c r="AC810" s="0">
        <v>0.24971723556518555</v>
      </c>
      <c r="AD810" s="0">
        <v>0.58451074361801147</v>
      </c>
      <c r="AE810" s="0">
        <v>0.81638771295547485</v>
      </c>
      <c r="AF810" s="0">
        <v>1.0482646226882935</v>
      </c>
      <c r="AG810" s="0">
        <v>1.3830581903457642</v>
      </c>
      <c r="AH810" s="0">
        <v>1.5437014102935791</v>
      </c>
    </row>
    <row r="811" x14ac:dyDescent="0.4">
      <c r="A811" s="11" t="str">
        <f>Data[[#This Row],[category]]&amp;Data[[#This Row],[subcategory]]&amp;Data[[#This Row],[date]]&amp;Data[[#This Row],[hour]]</f>
        <v>Dual participation in DRNoAvg. Weekday Event4</v>
      </c>
      <c r="B811" s="11" t="s">
        <v>139</v>
      </c>
      <c r="C811" t="s">
        <v>132</v>
      </c>
      <c r="D811" t="s">
        <v>161</v>
      </c>
      <c r="E811" t="s">
        <v>43</v>
      </c>
      <c r="F811" s="0">
        <v>690</v>
      </c>
      <c r="G811" s="0">
        <v>32.650547027587891</v>
      </c>
      <c r="H811" s="0">
        <v>35.428569793701172</v>
      </c>
      <c r="I811" s="0">
        <v>2.7780237197875977</v>
      </c>
      <c r="J811" s="0">
        <v>0.75437980890274048</v>
      </c>
      <c r="K811" s="0">
        <v>72.031158447265625</v>
      </c>
      <c r="L811" s="0">
        <v>3.6825265884399414</v>
      </c>
      <c r="M811" s="0">
        <v>1</v>
      </c>
      <c r="N811" s="0">
        <v>1</v>
      </c>
      <c r="O811" s="0"/>
      <c r="P811" s="0"/>
      <c r="Q811" s="0">
        <v>1.5371793508529663</v>
      </c>
      <c r="R811" s="0">
        <v>1.8112471103668213</v>
      </c>
      <c r="S811" s="0">
        <v>2.3824265003204346</v>
      </c>
      <c r="T811" s="0">
        <v>2.7780237197875977</v>
      </c>
      <c r="U811" s="0">
        <v>3.1736209392547607</v>
      </c>
      <c r="V811" s="0">
        <v>3.744800329208374</v>
      </c>
      <c r="W811" s="0">
        <v>4.0188679695129395</v>
      </c>
      <c r="X811" s="0">
        <v>22.528877258300781</v>
      </c>
      <c r="Y811" s="0">
        <v>24.445713043212891</v>
      </c>
      <c r="Z811" s="0">
        <v>1.9168363809585571</v>
      </c>
      <c r="AA811" s="0">
        <v>0.52052205801010132</v>
      </c>
      <c r="AB811" s="0">
        <v>1.0606538057327271</v>
      </c>
      <c r="AC811" s="0">
        <v>1.2497605085372925</v>
      </c>
      <c r="AD811" s="0">
        <v>1.6438742876052856</v>
      </c>
      <c r="AE811" s="0">
        <v>1.9168363809585571</v>
      </c>
      <c r="AF811" s="0">
        <v>2.1897983551025391</v>
      </c>
      <c r="AG811" s="0">
        <v>2.5839121341705322</v>
      </c>
      <c r="AH811" s="0">
        <v>2.7730190753936768</v>
      </c>
    </row>
    <row r="812" x14ac:dyDescent="0.4">
      <c r="A812" s="11" t="str">
        <f>Data[[#This Row],[category]]&amp;Data[[#This Row],[subcategory]]&amp;Data[[#This Row],[date]]&amp;Data[[#This Row],[hour]]</f>
        <v>Dual participation in DRNoAvg. Weekday Event5</v>
      </c>
      <c r="B812" s="11" t="s">
        <v>139</v>
      </c>
      <c r="C812" t="s">
        <v>132</v>
      </c>
      <c r="D812" t="s">
        <v>161</v>
      </c>
      <c r="E812" t="s">
        <v>44</v>
      </c>
      <c r="F812" s="0">
        <v>690</v>
      </c>
      <c r="G812" s="0">
        <v>32.915115356445313</v>
      </c>
      <c r="H812" s="0">
        <v>35.745937347412109</v>
      </c>
      <c r="I812" s="0">
        <v>2.8308234214782715</v>
      </c>
      <c r="J812" s="0">
        <v>0.78281635046005249</v>
      </c>
      <c r="K812" s="0">
        <v>71.777534484863281</v>
      </c>
      <c r="L812" s="0">
        <v>3.616203784942627</v>
      </c>
      <c r="M812" s="0">
        <v>1</v>
      </c>
      <c r="N812" s="0">
        <v>1</v>
      </c>
      <c r="O812" s="0"/>
      <c r="P812" s="0"/>
      <c r="Q812" s="0">
        <v>1.5432051420211792</v>
      </c>
      <c r="R812" s="0">
        <v>1.8276039361953735</v>
      </c>
      <c r="S812" s="0">
        <v>2.4203140735626221</v>
      </c>
      <c r="T812" s="0">
        <v>2.8308234214782715</v>
      </c>
      <c r="U812" s="0">
        <v>3.2413327693939209</v>
      </c>
      <c r="V812" s="0">
        <v>3.834043025970459</v>
      </c>
      <c r="W812" s="0">
        <v>4.1184415817260742</v>
      </c>
      <c r="X812" s="0">
        <v>22.711429595947266</v>
      </c>
      <c r="Y812" s="0">
        <v>24.664697647094727</v>
      </c>
      <c r="Z812" s="0">
        <v>1.9532681703567505</v>
      </c>
      <c r="AA812" s="0">
        <v>0.54014331102371216</v>
      </c>
      <c r="AB812" s="0">
        <v>1.0648114681243896</v>
      </c>
      <c r="AC812" s="0">
        <v>1.2610466480255127</v>
      </c>
      <c r="AD812" s="0">
        <v>1.6700167655944824</v>
      </c>
      <c r="AE812" s="0">
        <v>1.9532681703567505</v>
      </c>
      <c r="AF812" s="0">
        <v>2.2365195751190186</v>
      </c>
      <c r="AG812" s="0">
        <v>2.6454896926879883</v>
      </c>
      <c r="AH812" s="0">
        <v>2.8417248725891113</v>
      </c>
    </row>
    <row r="813" x14ac:dyDescent="0.4">
      <c r="A813" s="11" t="str">
        <f>Data[[#This Row],[category]]&amp;Data[[#This Row],[subcategory]]&amp;Data[[#This Row],[date]]&amp;Data[[#This Row],[hour]]</f>
        <v>Dual participation in DRNoAvg. Weekday Event6</v>
      </c>
      <c r="B813" s="11" t="s">
        <v>139</v>
      </c>
      <c r="C813" t="s">
        <v>132</v>
      </c>
      <c r="D813" t="s">
        <v>161</v>
      </c>
      <c r="E813" t="s">
        <v>45</v>
      </c>
      <c r="F813" s="0">
        <v>690</v>
      </c>
      <c r="G813" s="0">
        <v>37.068683624267578</v>
      </c>
      <c r="H813" s="0">
        <v>38.599746704101563</v>
      </c>
      <c r="I813" s="0">
        <v>1.5310639142990112</v>
      </c>
      <c r="J813" s="0">
        <v>0.67975509166717529</v>
      </c>
      <c r="K813" s="0">
        <v>71.47174072265625</v>
      </c>
      <c r="L813" s="0">
        <v>2.2523758411407471</v>
      </c>
      <c r="M813" s="0">
        <v>1</v>
      </c>
      <c r="N813" s="0">
        <v>1</v>
      </c>
      <c r="O813" s="0"/>
      <c r="P813" s="0"/>
      <c r="Q813" s="0">
        <v>0.4129662811756134</v>
      </c>
      <c r="R813" s="0">
        <v>0.65992271900177002</v>
      </c>
      <c r="S813" s="0">
        <v>1.1746000051498413</v>
      </c>
      <c r="T813" s="0">
        <v>1.5310639142990112</v>
      </c>
      <c r="U813" s="0">
        <v>1.8875278234481812</v>
      </c>
      <c r="V813" s="0">
        <v>2.402205228805542</v>
      </c>
      <c r="W813" s="0">
        <v>2.6491615772247314</v>
      </c>
      <c r="X813" s="0">
        <v>25.577392578125</v>
      </c>
      <c r="Y813" s="0">
        <v>26.633825302124023</v>
      </c>
      <c r="Z813" s="0">
        <v>1.056434154510498</v>
      </c>
      <c r="AA813" s="0">
        <v>0.46903100609779358</v>
      </c>
      <c r="AB813" s="0">
        <v>0.28494679927825928</v>
      </c>
      <c r="AC813" s="0">
        <v>0.4553467333316803</v>
      </c>
      <c r="AD813" s="0">
        <v>0.81047403812408447</v>
      </c>
      <c r="AE813" s="0">
        <v>1.056434154510498</v>
      </c>
      <c r="AF813" s="0">
        <v>1.3023942708969116</v>
      </c>
      <c r="AG813" s="0">
        <v>1.6575216054916382</v>
      </c>
      <c r="AH813" s="0">
        <v>1.8279215097427368</v>
      </c>
    </row>
    <row r="814" x14ac:dyDescent="0.4">
      <c r="A814" s="11" t="str">
        <f>Data[[#This Row],[category]]&amp;Data[[#This Row],[subcategory]]&amp;Data[[#This Row],[date]]&amp;Data[[#This Row],[hour]]</f>
        <v>Dual participation in DRNoAvg. Weekday Event7</v>
      </c>
      <c r="B814" s="11" t="s">
        <v>139</v>
      </c>
      <c r="C814" t="s">
        <v>132</v>
      </c>
      <c r="D814" t="s">
        <v>161</v>
      </c>
      <c r="E814" t="s">
        <v>59</v>
      </c>
      <c r="F814" s="0">
        <v>690</v>
      </c>
      <c r="G814" s="0">
        <v>45.565101623535156</v>
      </c>
      <c r="H814" s="0">
        <v>46.728313446044922</v>
      </c>
      <c r="I814" s="0">
        <v>1.1632088422775269</v>
      </c>
      <c r="J814" s="0">
        <v>0.63231545686721802</v>
      </c>
      <c r="K814" s="0">
        <v>71.461593627929687</v>
      </c>
      <c r="L814" s="0">
        <v>1.8396021127700806</v>
      </c>
      <c r="M814" s="0">
        <v>1</v>
      </c>
      <c r="N814" s="0">
        <v>0</v>
      </c>
      <c r="O814" s="0"/>
      <c r="P814" s="0"/>
      <c r="Q814" s="0">
        <v>0.12314246594905853</v>
      </c>
      <c r="R814" s="0">
        <v>0.35286396741867065</v>
      </c>
      <c r="S814" s="0">
        <v>0.83162230253219604</v>
      </c>
      <c r="T814" s="0">
        <v>1.1632088422775269</v>
      </c>
      <c r="U814" s="0">
        <v>1.4947954416275024</v>
      </c>
      <c r="V814" s="0">
        <v>1.9735536575317383</v>
      </c>
      <c r="W814" s="0">
        <v>2.203275203704834</v>
      </c>
      <c r="X814" s="0">
        <v>31.439920425415039</v>
      </c>
      <c r="Y814" s="0">
        <v>32.242534637451172</v>
      </c>
      <c r="Z814" s="0">
        <v>0.80261409282684326</v>
      </c>
      <c r="AA814" s="0">
        <v>0.43629765510559082</v>
      </c>
      <c r="AB814" s="0">
        <v>0.084968313574790955</v>
      </c>
      <c r="AC814" s="0">
        <v>0.24347615242004395</v>
      </c>
      <c r="AD814" s="0">
        <v>0.57381939888000488</v>
      </c>
      <c r="AE814" s="0">
        <v>0.80261409282684326</v>
      </c>
      <c r="AF814" s="0">
        <v>1.0314087867736816</v>
      </c>
      <c r="AG814" s="0">
        <v>1.3617520332336426</v>
      </c>
      <c r="AH814" s="0">
        <v>1.5202598571777344</v>
      </c>
    </row>
    <row r="815" x14ac:dyDescent="0.4">
      <c r="A815" s="11" t="str">
        <f>Data[[#This Row],[category]]&amp;Data[[#This Row],[subcategory]]&amp;Data[[#This Row],[date]]&amp;Data[[#This Row],[hour]]</f>
        <v>Dual participation in DRNoAvg. Weekday Event8</v>
      </c>
      <c r="B815" s="11" t="s">
        <v>139</v>
      </c>
      <c r="C815" t="s">
        <v>132</v>
      </c>
      <c r="D815" t="s">
        <v>161</v>
      </c>
      <c r="E815" t="s">
        <v>60</v>
      </c>
      <c r="F815" s="0">
        <v>690</v>
      </c>
      <c r="G815" s="0">
        <v>57.303543090820312</v>
      </c>
      <c r="H815" s="0">
        <v>57.018829345703125</v>
      </c>
      <c r="I815" s="0">
        <v>-0.28471314907073975</v>
      </c>
      <c r="J815" s="0">
        <v>0.44782340526580811</v>
      </c>
      <c r="K815" s="0">
        <v>76.5572509765625</v>
      </c>
      <c r="L815" s="0">
        <v>-0.63577103614807129</v>
      </c>
      <c r="M815" s="0">
        <v>0</v>
      </c>
      <c r="N815" s="0">
        <v>0</v>
      </c>
      <c r="O815" s="0"/>
      <c r="P815" s="0"/>
      <c r="Q815" s="0">
        <v>-1.0213171243667603</v>
      </c>
      <c r="R815" s="0">
        <v>-0.85862195491790771</v>
      </c>
      <c r="S815" s="0">
        <v>-0.51955199241638184</v>
      </c>
      <c r="T815" s="0">
        <v>-0.28471314907073975</v>
      </c>
      <c r="U815" s="0">
        <v>-0.049874324351549149</v>
      </c>
      <c r="V815" s="0">
        <v>0.28919562697410583</v>
      </c>
      <c r="W815" s="0">
        <v>0.45189079642295837</v>
      </c>
      <c r="X815" s="0">
        <v>39.539443969726562</v>
      </c>
      <c r="Y815" s="0">
        <v>39.342990875244141</v>
      </c>
      <c r="Z815" s="0">
        <v>-0.1964520663022995</v>
      </c>
      <c r="AA815" s="0">
        <v>0.30899813771247864</v>
      </c>
      <c r="AB815" s="0">
        <v>-0.7047087550163269</v>
      </c>
      <c r="AC815" s="0">
        <v>-0.5924491286277771</v>
      </c>
      <c r="AD815" s="0">
        <v>-0.35849085450172424</v>
      </c>
      <c r="AE815" s="0">
        <v>-0.1964520663022995</v>
      </c>
      <c r="AF815" s="0">
        <v>-0.034413285553455353</v>
      </c>
      <c r="AG815" s="0">
        <v>0.19954498112201691</v>
      </c>
      <c r="AH815" s="0">
        <v>0.31180465221405029</v>
      </c>
    </row>
    <row r="816" x14ac:dyDescent="0.4">
      <c r="A816" s="11" t="str">
        <f>Data[[#This Row],[category]]&amp;Data[[#This Row],[subcategory]]&amp;Data[[#This Row],[date]]&amp;Data[[#This Row],[hour]]</f>
        <v>Dual participation in DRNoAvg. Weekday Event9</v>
      </c>
      <c r="B816" s="11" t="s">
        <v>139</v>
      </c>
      <c r="C816" t="s">
        <v>132</v>
      </c>
      <c r="D816" t="s">
        <v>161</v>
      </c>
      <c r="E816" t="s">
        <v>61</v>
      </c>
      <c r="F816" s="0">
        <v>690</v>
      </c>
      <c r="G816" s="0">
        <v>68.19683837890625</v>
      </c>
      <c r="H816" s="0">
        <v>68.416893005371094</v>
      </c>
      <c r="I816" s="0">
        <v>0.2200590968132019</v>
      </c>
      <c r="J816" s="0">
        <v>0.29171210527420044</v>
      </c>
      <c r="K816" s="0">
        <v>83.492034912109375</v>
      </c>
      <c r="L816" s="0">
        <v>0.75437080860137939</v>
      </c>
      <c r="M816" s="0">
        <v>0</v>
      </c>
      <c r="N816" s="0">
        <v>0</v>
      </c>
      <c r="O816" s="0"/>
      <c r="P816" s="0"/>
      <c r="Q816" s="0">
        <v>-0.25976461172103882</v>
      </c>
      <c r="R816" s="0">
        <v>-0.15378500521183014</v>
      </c>
      <c r="S816" s="0">
        <v>0.067085117101669312</v>
      </c>
      <c r="T816" s="0">
        <v>0.2200590968132019</v>
      </c>
      <c r="U816" s="0">
        <v>0.3730330765247345</v>
      </c>
      <c r="V816" s="0">
        <v>0.59390318393707275</v>
      </c>
      <c r="W816" s="0">
        <v>0.69988280534744263</v>
      </c>
      <c r="X816" s="0">
        <v>47.055816650390625</v>
      </c>
      <c r="Y816" s="0">
        <v>47.207656860351563</v>
      </c>
      <c r="Z816" s="0">
        <v>0.15184077620506287</v>
      </c>
      <c r="AA816" s="0">
        <v>0.2012813538312912</v>
      </c>
      <c r="AB816" s="0">
        <v>-0.17923758924007416</v>
      </c>
      <c r="AC816" s="0">
        <v>-0.10611166059970856</v>
      </c>
      <c r="AD816" s="0">
        <v>0.046288732439279556</v>
      </c>
      <c r="AE816" s="0">
        <v>0.15184077620506287</v>
      </c>
      <c r="AF816" s="0">
        <v>0.25739282369613647</v>
      </c>
      <c r="AG816" s="0">
        <v>0.4097931981086731</v>
      </c>
      <c r="AH816" s="0">
        <v>0.4829191267490387</v>
      </c>
    </row>
    <row r="817" x14ac:dyDescent="0.4">
      <c r="A817" s="11" t="str">
        <f>Data[[#This Row],[category]]&amp;Data[[#This Row],[subcategory]]&amp;Data[[#This Row],[date]]&amp;Data[[#This Row],[hour]]</f>
        <v>Dual participation in DRNoAvg. Weekday Event10</v>
      </c>
      <c r="B817" s="11" t="s">
        <v>139</v>
      </c>
      <c r="C817" t="s">
        <v>132</v>
      </c>
      <c r="D817" t="s">
        <v>161</v>
      </c>
      <c r="E817" t="s">
        <v>62</v>
      </c>
      <c r="F817" s="0">
        <v>690</v>
      </c>
      <c r="G817" s="0">
        <v>75.965888977050781</v>
      </c>
      <c r="H817" s="0">
        <v>76.117774963378906</v>
      </c>
      <c r="I817" s="0">
        <v>0.15188279747962952</v>
      </c>
      <c r="J817" s="0">
        <v>0.15066127479076385</v>
      </c>
      <c r="K817" s="0">
        <v>88.163040161132813</v>
      </c>
      <c r="L817" s="0">
        <v>1.0081077814102173</v>
      </c>
      <c r="M817" s="0">
        <v>0</v>
      </c>
      <c r="N817" s="0">
        <v>0</v>
      </c>
      <c r="O817" s="0"/>
      <c r="P817" s="0"/>
      <c r="Q817" s="0">
        <v>-0.095932945609092712</v>
      </c>
      <c r="R817" s="0">
        <v>-0.041197396814823151</v>
      </c>
      <c r="S817" s="0">
        <v>0.072875946760177612</v>
      </c>
      <c r="T817" s="0">
        <v>0.15188279747962952</v>
      </c>
      <c r="U817" s="0">
        <v>0.23088964819908142</v>
      </c>
      <c r="V817" s="0">
        <v>0.34496298432350159</v>
      </c>
      <c r="W817" s="0">
        <v>0.39969855546951294</v>
      </c>
      <c r="X817" s="0">
        <v>52.416461944580078</v>
      </c>
      <c r="Y817" s="0">
        <v>52.521263122558594</v>
      </c>
      <c r="Z817" s="0">
        <v>0.10479912906885147</v>
      </c>
      <c r="AA817" s="0">
        <v>0.10395628213882446</v>
      </c>
      <c r="AB817" s="0">
        <v>-0.066193737089633942</v>
      </c>
      <c r="AC817" s="0">
        <v>-0.028426207602024078</v>
      </c>
      <c r="AD817" s="0">
        <v>0.050284400582313538</v>
      </c>
      <c r="AE817" s="0">
        <v>0.10479912906885147</v>
      </c>
      <c r="AF817" s="0">
        <v>0.1593138575553894</v>
      </c>
      <c r="AG817" s="0">
        <v>0.23802445828914642</v>
      </c>
      <c r="AH817" s="0">
        <v>0.27579200267791748</v>
      </c>
    </row>
    <row r="818" x14ac:dyDescent="0.4">
      <c r="A818" s="11" t="str">
        <f>Data[[#This Row],[category]]&amp;Data[[#This Row],[subcategory]]&amp;Data[[#This Row],[date]]&amp;Data[[#This Row],[hour]]</f>
        <v>Dual participation in DRNoAvg. Weekday Event11</v>
      </c>
      <c r="B818" s="11" t="s">
        <v>139</v>
      </c>
      <c r="C818" t="s">
        <v>132</v>
      </c>
      <c r="D818" t="s">
        <v>161</v>
      </c>
      <c r="E818" t="s">
        <v>63</v>
      </c>
      <c r="F818" s="0">
        <v>690</v>
      </c>
      <c r="G818" s="0">
        <v>80.792701721191406</v>
      </c>
      <c r="H818" s="0">
        <v>80.640823364257813</v>
      </c>
      <c r="I818" s="0">
        <v>-0.15188300609588623</v>
      </c>
      <c r="J818" s="0">
        <v>0.15066125988960266</v>
      </c>
      <c r="K818" s="0">
        <v>91.502899169921875</v>
      </c>
      <c r="L818" s="0">
        <v>-1.0081092119216919</v>
      </c>
      <c r="M818" s="0">
        <v>0</v>
      </c>
      <c r="N818" s="0">
        <v>0</v>
      </c>
      <c r="O818" s="0"/>
      <c r="P818" s="0"/>
      <c r="Q818" s="0">
        <v>-0.39969873428344727</v>
      </c>
      <c r="R818" s="0">
        <v>-0.3449631929397583</v>
      </c>
      <c r="S818" s="0">
        <v>-0.23088984191417694</v>
      </c>
      <c r="T818" s="0">
        <v>-0.15188300609588623</v>
      </c>
      <c r="U818" s="0">
        <v>-0.072876162827014923</v>
      </c>
      <c r="V818" s="0">
        <v>0.041197165846824646</v>
      </c>
      <c r="W818" s="0">
        <v>0.095932714641094208</v>
      </c>
      <c r="X818" s="0">
        <v>55.746963500976562</v>
      </c>
      <c r="Y818" s="0">
        <v>55.642169952392578</v>
      </c>
      <c r="Z818" s="0">
        <v>-0.10479927062988281</v>
      </c>
      <c r="AA818" s="0">
        <v>0.10395626723766327</v>
      </c>
      <c r="AB818" s="0">
        <v>-0.27579212188720703</v>
      </c>
      <c r="AC818" s="0">
        <v>-0.23802459239959717</v>
      </c>
      <c r="AD818" s="0">
        <v>-0.15931399166584015</v>
      </c>
      <c r="AE818" s="0">
        <v>-0.10479927062988281</v>
      </c>
      <c r="AF818" s="0">
        <v>-0.050284549593925476</v>
      </c>
      <c r="AG818" s="0">
        <v>0.028426045551896095</v>
      </c>
      <c r="AH818" s="0">
        <v>0.066193573176860809</v>
      </c>
    </row>
    <row r="819" x14ac:dyDescent="0.4">
      <c r="A819" s="11" t="str">
        <f>Data[[#This Row],[category]]&amp;Data[[#This Row],[subcategory]]&amp;Data[[#This Row],[date]]&amp;Data[[#This Row],[hour]]</f>
        <v>Dual participation in DRNoAvg. Weekday Event12</v>
      </c>
      <c r="B819" s="11" t="s">
        <v>139</v>
      </c>
      <c r="C819" t="s">
        <v>132</v>
      </c>
      <c r="D819" t="s">
        <v>161</v>
      </c>
      <c r="E819" t="s">
        <v>64</v>
      </c>
      <c r="F819" s="0">
        <v>690</v>
      </c>
      <c r="G819" s="0">
        <v>83.959716796875</v>
      </c>
      <c r="H819" s="0">
        <v>84.268623352050781</v>
      </c>
      <c r="I819" s="0">
        <v>0.30890533328056335</v>
      </c>
      <c r="J819" s="0">
        <v>0.30242070555686951</v>
      </c>
      <c r="K819" s="0">
        <v>93.260147094726563</v>
      </c>
      <c r="L819" s="0">
        <v>1.0214424133300781</v>
      </c>
      <c r="M819" s="0">
        <v>0</v>
      </c>
      <c r="N819" s="0">
        <v>0</v>
      </c>
      <c r="O819" s="0"/>
      <c r="P819" s="0"/>
      <c r="Q819" s="0">
        <v>-0.18853245675563812</v>
      </c>
      <c r="R819" s="0">
        <v>-0.078662395477294922</v>
      </c>
      <c r="S819" s="0">
        <v>0.15031576156616211</v>
      </c>
      <c r="T819" s="0">
        <v>0.30890533328056335</v>
      </c>
      <c r="U819" s="0">
        <v>0.4674949049949646</v>
      </c>
      <c r="V819" s="0">
        <v>0.69647306203842163</v>
      </c>
      <c r="W819" s="0">
        <v>0.80634313821792603</v>
      </c>
      <c r="X819" s="0">
        <v>57.932205200195312</v>
      </c>
      <c r="Y819" s="0">
        <v>58.145351409912109</v>
      </c>
      <c r="Z819" s="0">
        <v>0.21314467489719391</v>
      </c>
      <c r="AA819" s="0">
        <v>0.20867028832435608</v>
      </c>
      <c r="AB819" s="0">
        <v>-0.13008740544319153</v>
      </c>
      <c r="AC819" s="0">
        <v>-0.054277058690786362</v>
      </c>
      <c r="AD819" s="0">
        <v>0.1037178710103035</v>
      </c>
      <c r="AE819" s="0">
        <v>0.21314467489719391</v>
      </c>
      <c r="AF819" s="0">
        <v>0.32257148623466492</v>
      </c>
      <c r="AG819" s="0">
        <v>0.48056641221046448</v>
      </c>
      <c r="AH819" s="0">
        <v>0.55637675523757935</v>
      </c>
    </row>
    <row r="820" x14ac:dyDescent="0.4">
      <c r="A820" s="11" t="str">
        <f>Data[[#This Row],[category]]&amp;Data[[#This Row],[subcategory]]&amp;Data[[#This Row],[date]]&amp;Data[[#This Row],[hour]]</f>
        <v>Dual participation in DRNoAvg. Weekday Event13</v>
      </c>
      <c r="B820" s="11" t="s">
        <v>139</v>
      </c>
      <c r="C820" t="s">
        <v>132</v>
      </c>
      <c r="D820" t="s">
        <v>161</v>
      </c>
      <c r="E820" t="s">
        <v>65</v>
      </c>
      <c r="F820" s="0">
        <v>690</v>
      </c>
      <c r="G820" s="0">
        <v>84.592987060546875</v>
      </c>
      <c r="H820" s="0">
        <v>85.695388793945313</v>
      </c>
      <c r="I820" s="0">
        <v>1.102405309677124</v>
      </c>
      <c r="J820" s="0">
        <v>0.45079833269119263</v>
      </c>
      <c r="K820" s="0">
        <v>92.865943908691406</v>
      </c>
      <c r="L820" s="0">
        <v>2.4454512596130371</v>
      </c>
      <c r="M820" s="0">
        <v>1</v>
      </c>
      <c r="N820" s="0">
        <v>1</v>
      </c>
      <c r="O820" s="0"/>
      <c r="P820" s="0"/>
      <c r="Q820" s="0">
        <v>0.36090803146362305</v>
      </c>
      <c r="R820" s="0">
        <v>0.52468401193618774</v>
      </c>
      <c r="S820" s="0">
        <v>0.86600643396377563</v>
      </c>
      <c r="T820" s="0">
        <v>1.102405309677124</v>
      </c>
      <c r="U820" s="0">
        <v>1.3388042449951172</v>
      </c>
      <c r="V820" s="0">
        <v>1.6801266670227051</v>
      </c>
      <c r="W820" s="0">
        <v>1.843902587890625</v>
      </c>
      <c r="X820" s="0">
        <v>58.369159698486328</v>
      </c>
      <c r="Y820" s="0">
        <v>59.129817962646484</v>
      </c>
      <c r="Z820" s="0">
        <v>0.76065963506698608</v>
      </c>
      <c r="AA820" s="0">
        <v>0.31105086207389832</v>
      </c>
      <c r="AB820" s="0">
        <v>0.24902649223804474</v>
      </c>
      <c r="AC820" s="0">
        <v>0.36203190684318542</v>
      </c>
      <c r="AD820" s="0">
        <v>0.59754443168640137</v>
      </c>
      <c r="AE820" s="0">
        <v>0.76065963506698608</v>
      </c>
      <c r="AF820" s="0">
        <v>0.9237748384475708</v>
      </c>
      <c r="AG820" s="0">
        <v>1.1592873334884644</v>
      </c>
      <c r="AH820" s="0">
        <v>1.2722927331924438</v>
      </c>
    </row>
    <row r="821" x14ac:dyDescent="0.4">
      <c r="A821" s="11" t="str">
        <f>Data[[#This Row],[category]]&amp;Data[[#This Row],[subcategory]]&amp;Data[[#This Row],[date]]&amp;Data[[#This Row],[hour]]</f>
        <v>Dual participation in DRNoAvg. Weekday Event14</v>
      </c>
      <c r="B821" s="11" t="s">
        <v>139</v>
      </c>
      <c r="C821" t="s">
        <v>132</v>
      </c>
      <c r="D821" t="s">
        <v>161</v>
      </c>
      <c r="E821" t="s">
        <v>66</v>
      </c>
      <c r="F821" s="0">
        <v>690</v>
      </c>
      <c r="G821" s="0">
        <v>85.1749267578125</v>
      </c>
      <c r="H821" s="0">
        <v>86.810379028320313</v>
      </c>
      <c r="I821" s="0">
        <v>1.6354492902755737</v>
      </c>
      <c r="J821" s="0">
        <v>0.50122028589248657</v>
      </c>
      <c r="K821" s="0">
        <v>92.642753601074219</v>
      </c>
      <c r="L821" s="0">
        <v>3.2629351615905762</v>
      </c>
      <c r="M821" s="0">
        <v>1</v>
      </c>
      <c r="N821" s="0">
        <v>1</v>
      </c>
      <c r="O821" s="0"/>
      <c r="P821" s="0"/>
      <c r="Q821" s="0">
        <v>0.81101530790328979</v>
      </c>
      <c r="R821" s="0">
        <v>0.99310964345932007</v>
      </c>
      <c r="S821" s="0">
        <v>1.3726091384887695</v>
      </c>
      <c r="T821" s="0">
        <v>1.6354492902755737</v>
      </c>
      <c r="U821" s="0">
        <v>1.8982894420623779</v>
      </c>
      <c r="V821" s="0">
        <v>2.2777888774871826</v>
      </c>
      <c r="W821" s="0">
        <v>2.4598832130432129</v>
      </c>
      <c r="X821" s="0">
        <v>58.770698547363281</v>
      </c>
      <c r="Y821" s="0">
        <v>59.899162292480469</v>
      </c>
      <c r="Z821" s="0">
        <v>1.1284600496292114</v>
      </c>
      <c r="AA821" s="0">
        <v>0.34584200382232666</v>
      </c>
      <c r="AB821" s="0">
        <v>0.5596005916595459</v>
      </c>
      <c r="AC821" s="0">
        <v>0.68524569272994995</v>
      </c>
      <c r="AD821" s="0">
        <v>0.94710034132003784</v>
      </c>
      <c r="AE821" s="0">
        <v>1.1284600496292114</v>
      </c>
      <c r="AF821" s="0">
        <v>1.3098198175430298</v>
      </c>
      <c r="AG821" s="0">
        <v>1.5716744661331177</v>
      </c>
      <c r="AH821" s="0">
        <v>1.697319507598877</v>
      </c>
    </row>
    <row r="822" x14ac:dyDescent="0.4">
      <c r="A822" s="11" t="str">
        <f>Data[[#This Row],[category]]&amp;Data[[#This Row],[subcategory]]&amp;Data[[#This Row],[date]]&amp;Data[[#This Row],[hour]]</f>
        <v>Dual participation in DRNoAvg. Weekday Event15</v>
      </c>
      <c r="B822" s="11" t="s">
        <v>139</v>
      </c>
      <c r="C822" t="s">
        <v>132</v>
      </c>
      <c r="D822" t="s">
        <v>161</v>
      </c>
      <c r="E822" t="s">
        <v>67</v>
      </c>
      <c r="F822" s="0">
        <v>690</v>
      </c>
      <c r="G822" s="0">
        <v>83.155448913574219</v>
      </c>
      <c r="H822" s="0">
        <v>78.108192443847656</v>
      </c>
      <c r="I822" s="0">
        <v>-5.0472564697265625</v>
      </c>
      <c r="J822" s="0">
        <v>0.66083329916000366</v>
      </c>
      <c r="K822" s="0">
        <v>91.271743774414063</v>
      </c>
      <c r="L822" s="0">
        <v>-7.6377153396606445</v>
      </c>
      <c r="M822" s="0">
        <v>1</v>
      </c>
      <c r="N822" s="0">
        <v>1</v>
      </c>
      <c r="O822" s="0"/>
      <c r="P822" s="0"/>
      <c r="Q822" s="0">
        <v>-6.1342306137084961</v>
      </c>
      <c r="R822" s="0">
        <v>-5.8941483497619629</v>
      </c>
      <c r="S822" s="0">
        <v>-5.3937978744506836</v>
      </c>
      <c r="T822" s="0">
        <v>-5.0472564697265625</v>
      </c>
      <c r="U822" s="0">
        <v>-4.7007150650024414</v>
      </c>
      <c r="V822" s="0">
        <v>-4.2003645896911621</v>
      </c>
      <c r="W822" s="0">
        <v>-3.9602823257446289</v>
      </c>
      <c r="X822" s="0">
        <v>57.37725830078125</v>
      </c>
      <c r="Y822" s="0">
        <v>53.8946533203125</v>
      </c>
      <c r="Z822" s="0">
        <v>-3.4826068878173828</v>
      </c>
      <c r="AA822" s="0">
        <v>0.45597496628761292</v>
      </c>
      <c r="AB822" s="0">
        <v>-4.2326188087463379</v>
      </c>
      <c r="AC822" s="0">
        <v>-4.0669622421264648</v>
      </c>
      <c r="AD822" s="0">
        <v>-3.7217204570770264</v>
      </c>
      <c r="AE822" s="0">
        <v>-3.4826068878173828</v>
      </c>
      <c r="AF822" s="0">
        <v>-3.2434933185577393</v>
      </c>
      <c r="AG822" s="0">
        <v>-2.8982515335083008</v>
      </c>
      <c r="AH822" s="0">
        <v>-2.7325947284698486</v>
      </c>
    </row>
    <row r="823" x14ac:dyDescent="0.4">
      <c r="A823" s="11" t="str">
        <f>Data[[#This Row],[category]]&amp;Data[[#This Row],[subcategory]]&amp;Data[[#This Row],[date]]&amp;Data[[#This Row],[hour]]</f>
        <v>Dual participation in DRNoAvg. Weekday Event16</v>
      </c>
      <c r="B823" s="11" t="s">
        <v>139</v>
      </c>
      <c r="C823" t="s">
        <v>132</v>
      </c>
      <c r="D823" t="s">
        <v>161</v>
      </c>
      <c r="E823" t="s">
        <v>68</v>
      </c>
      <c r="F823" s="0">
        <v>690</v>
      </c>
      <c r="G823" s="0">
        <v>79.188308715820313</v>
      </c>
      <c r="H823" s="0">
        <v>75.191162109375</v>
      </c>
      <c r="I823" s="0">
        <v>-3.9971442222595215</v>
      </c>
      <c r="J823" s="0">
        <v>0.68630051612854004</v>
      </c>
      <c r="K823" s="0">
        <v>90.32391357421875</v>
      </c>
      <c r="L823" s="0">
        <v>-5.8241896629333496</v>
      </c>
      <c r="M823" s="0">
        <v>1</v>
      </c>
      <c r="N823" s="0">
        <v>1</v>
      </c>
      <c r="O823" s="0"/>
      <c r="P823" s="0"/>
      <c r="Q823" s="0">
        <v>-5.1260080337524414</v>
      </c>
      <c r="R823" s="0">
        <v>-4.876673698425293</v>
      </c>
      <c r="S823" s="0">
        <v>-4.3570404052734375</v>
      </c>
      <c r="T823" s="0">
        <v>-3.9971442222595215</v>
      </c>
      <c r="U823" s="0">
        <v>-3.6372478008270264</v>
      </c>
      <c r="V823" s="0">
        <v>-3.11761474609375</v>
      </c>
      <c r="W823" s="0">
        <v>-2.8682804107666016</v>
      </c>
      <c r="X823" s="0">
        <v>54.639934539794922</v>
      </c>
      <c r="Y823" s="0">
        <v>51.881900787353516</v>
      </c>
      <c r="Z823" s="0">
        <v>-2.7580294609069824</v>
      </c>
      <c r="AA823" s="0">
        <v>0.47354736924171448</v>
      </c>
      <c r="AB823" s="0">
        <v>-3.5369455814361572</v>
      </c>
      <c r="AC823" s="0">
        <v>-3.3649048805236816</v>
      </c>
      <c r="AD823" s="0">
        <v>-3.0063579082489014</v>
      </c>
      <c r="AE823" s="0">
        <v>-2.7580294609069824</v>
      </c>
      <c r="AF823" s="0">
        <v>-2.5097010135650635</v>
      </c>
      <c r="AG823" s="0">
        <v>-2.1511540412902832</v>
      </c>
      <c r="AH823" s="0">
        <v>-1.9791133403778076</v>
      </c>
    </row>
    <row r="824" x14ac:dyDescent="0.4">
      <c r="A824" s="11" t="str">
        <f>Data[[#This Row],[category]]&amp;Data[[#This Row],[subcategory]]&amp;Data[[#This Row],[date]]&amp;Data[[#This Row],[hour]]</f>
        <v>Dual participation in DRNoAvg. Weekday Event17</v>
      </c>
      <c r="B824" s="11" t="s">
        <v>139</v>
      </c>
      <c r="C824" t="s">
        <v>132</v>
      </c>
      <c r="D824" t="s">
        <v>161</v>
      </c>
      <c r="E824" t="s">
        <v>69</v>
      </c>
      <c r="F824" s="0">
        <v>690</v>
      </c>
      <c r="G824" s="0">
        <v>73.814247131347656</v>
      </c>
      <c r="H824" s="0">
        <v>70.239418029785156</v>
      </c>
      <c r="I824" s="0">
        <v>-3.574826717376709</v>
      </c>
      <c r="J824" s="0">
        <v>0.75108557939529419</v>
      </c>
      <c r="K824" s="0">
        <v>89.004348754882813</v>
      </c>
      <c r="L824" s="0">
        <v>-4.7595462799072266</v>
      </c>
      <c r="M824" s="0">
        <v>1</v>
      </c>
      <c r="N824" s="0">
        <v>1</v>
      </c>
      <c r="O824" s="0"/>
      <c r="P824" s="0"/>
      <c r="Q824" s="0">
        <v>-4.8102526664733887</v>
      </c>
      <c r="R824" s="0">
        <v>-4.537381649017334</v>
      </c>
      <c r="S824" s="0">
        <v>-3.9686963558197021</v>
      </c>
      <c r="T824" s="0">
        <v>-3.574826717376709</v>
      </c>
      <c r="U824" s="0">
        <v>-3.1809570789337158</v>
      </c>
      <c r="V824" s="0">
        <v>-2.612271785736084</v>
      </c>
      <c r="W824" s="0">
        <v>-2.3394007682800293</v>
      </c>
      <c r="X824" s="0">
        <v>50.931831359863281</v>
      </c>
      <c r="Y824" s="0">
        <v>48.465198516845703</v>
      </c>
      <c r="Z824" s="0">
        <v>-2.4666304588317871</v>
      </c>
      <c r="AA824" s="0">
        <v>0.5182490348815918</v>
      </c>
      <c r="AB824" s="0">
        <v>-3.3190741539001465</v>
      </c>
      <c r="AC824" s="0">
        <v>-3.1307933330535889</v>
      </c>
      <c r="AD824" s="0">
        <v>-2.7384004592895508</v>
      </c>
      <c r="AE824" s="0">
        <v>-2.4666304588317871</v>
      </c>
      <c r="AF824" s="0">
        <v>-2.1948604583740234</v>
      </c>
      <c r="AG824" s="0">
        <v>-1.8024675846099854</v>
      </c>
      <c r="AH824" s="0">
        <v>-1.6141866445541382</v>
      </c>
    </row>
    <row r="825" x14ac:dyDescent="0.4">
      <c r="A825" s="11" t="str">
        <f>Data[[#This Row],[category]]&amp;Data[[#This Row],[subcategory]]&amp;Data[[#This Row],[date]]&amp;Data[[#This Row],[hour]]</f>
        <v>Dual participation in DRNoAvg. Weekday Event18</v>
      </c>
      <c r="B825" s="11" t="s">
        <v>139</v>
      </c>
      <c r="C825" t="s">
        <v>132</v>
      </c>
      <c r="D825" t="s">
        <v>161</v>
      </c>
      <c r="E825" t="s">
        <v>70</v>
      </c>
      <c r="F825" s="0">
        <v>690</v>
      </c>
      <c r="G825" s="0">
        <v>68.353263854980469</v>
      </c>
      <c r="H825" s="0">
        <v>65.033126831054688</v>
      </c>
      <c r="I825" s="0">
        <v>-3.3201346397399902</v>
      </c>
      <c r="J825" s="0">
        <v>0.74002188444137573</v>
      </c>
      <c r="K825" s="0">
        <v>86.86883544921875</v>
      </c>
      <c r="L825" s="0">
        <v>-4.4865355491638184</v>
      </c>
      <c r="M825" s="0">
        <v>1</v>
      </c>
      <c r="N825" s="0">
        <v>1</v>
      </c>
      <c r="O825" s="0"/>
      <c r="P825" s="0"/>
      <c r="Q825" s="0">
        <v>-4.5373620986938477</v>
      </c>
      <c r="R825" s="0">
        <v>-4.2685108184814453</v>
      </c>
      <c r="S825" s="0">
        <v>-3.708202600479126</v>
      </c>
      <c r="T825" s="0">
        <v>-3.3201346397399902</v>
      </c>
      <c r="U825" s="0">
        <v>-2.9320666790008545</v>
      </c>
      <c r="V825" s="0">
        <v>-2.3717584609985352</v>
      </c>
      <c r="W825" s="0">
        <v>-2.1029069423675537</v>
      </c>
      <c r="X825" s="0">
        <v>47.163753509521484</v>
      </c>
      <c r="Y825" s="0">
        <v>44.872856140136719</v>
      </c>
      <c r="Z825" s="0">
        <v>-2.2908928394317627</v>
      </c>
      <c r="AA825" s="0">
        <v>0.51061511039733887</v>
      </c>
      <c r="AB825" s="0">
        <v>-3.1307799816131592</v>
      </c>
      <c r="AC825" s="0">
        <v>-2.9452724456787109</v>
      </c>
      <c r="AD825" s="0">
        <v>-2.558659553527832</v>
      </c>
      <c r="AE825" s="0">
        <v>-2.2908928394317627</v>
      </c>
      <c r="AF825" s="0">
        <v>-2.0231261253356934</v>
      </c>
      <c r="AG825" s="0">
        <v>-1.6365132331848145</v>
      </c>
      <c r="AH825" s="0">
        <v>-1.4510056972503662</v>
      </c>
    </row>
    <row r="826" x14ac:dyDescent="0.4">
      <c r="A826" s="11" t="str">
        <f>Data[[#This Row],[category]]&amp;Data[[#This Row],[subcategory]]&amp;Data[[#This Row],[date]]&amp;Data[[#This Row],[hour]]</f>
        <v>Dual participation in DRNoAvg. Weekday Event19</v>
      </c>
      <c r="B826" s="11" t="s">
        <v>139</v>
      </c>
      <c r="C826" t="s">
        <v>132</v>
      </c>
      <c r="D826" t="s">
        <v>161</v>
      </c>
      <c r="E826" t="s">
        <v>71</v>
      </c>
      <c r="F826" s="0">
        <v>690</v>
      </c>
      <c r="G826" s="0">
        <v>61.684303283691406</v>
      </c>
      <c r="H826" s="0">
        <v>63.071926116943359</v>
      </c>
      <c r="I826" s="0">
        <v>1.3876259326934814</v>
      </c>
      <c r="J826" s="0">
        <v>0.74176192283630371</v>
      </c>
      <c r="K826" s="0">
        <v>83.325363159179688</v>
      </c>
      <c r="L826" s="0">
        <v>1.8707160949707031</v>
      </c>
      <c r="M826" s="0">
        <v>1</v>
      </c>
      <c r="N826" s="0">
        <v>0</v>
      </c>
      <c r="O826" s="0"/>
      <c r="P826" s="0"/>
      <c r="Q826" s="0">
        <v>0.16753613948822021</v>
      </c>
      <c r="R826" s="0">
        <v>0.43701976537704468</v>
      </c>
      <c r="S826" s="0">
        <v>0.9986456036567688</v>
      </c>
      <c r="T826" s="0">
        <v>1.3876259326934814</v>
      </c>
      <c r="U826" s="0">
        <v>1.7766063213348389</v>
      </c>
      <c r="V826" s="0">
        <v>2.3382320404052734</v>
      </c>
      <c r="W826" s="0">
        <v>2.6077156066894531</v>
      </c>
      <c r="X826" s="0">
        <v>42.562168121337891</v>
      </c>
      <c r="Y826" s="0">
        <v>43.519630432128906</v>
      </c>
      <c r="Z826" s="0">
        <v>0.9574618935585022</v>
      </c>
      <c r="AA826" s="0">
        <v>0.51181572675704956</v>
      </c>
      <c r="AB826" s="0">
        <v>0.11559993773698807</v>
      </c>
      <c r="AC826" s="0">
        <v>0.30154365301132202</v>
      </c>
      <c r="AD826" s="0">
        <v>0.68906545639038086</v>
      </c>
      <c r="AE826" s="0">
        <v>0.9574618935585022</v>
      </c>
      <c r="AF826" s="0">
        <v>1.2258583307266235</v>
      </c>
      <c r="AG826" s="0">
        <v>1.6133801937103271</v>
      </c>
      <c r="AH826" s="0">
        <v>1.7993237972259521</v>
      </c>
    </row>
    <row r="827" x14ac:dyDescent="0.4">
      <c r="A827" s="11" t="str">
        <f>Data[[#This Row],[category]]&amp;Data[[#This Row],[subcategory]]&amp;Data[[#This Row],[date]]&amp;Data[[#This Row],[hour]]</f>
        <v>Dual participation in DRNoAvg. Weekday Event20</v>
      </c>
      <c r="B827" s="11" t="s">
        <v>139</v>
      </c>
      <c r="C827" t="s">
        <v>132</v>
      </c>
      <c r="D827" t="s">
        <v>161</v>
      </c>
      <c r="E827" t="s">
        <v>54</v>
      </c>
      <c r="F827" s="0">
        <v>690</v>
      </c>
      <c r="G827" s="0">
        <v>57.46246337890625</v>
      </c>
      <c r="H827" s="0">
        <v>59.30096435546875</v>
      </c>
      <c r="I827" s="0">
        <v>1.8385037183761597</v>
      </c>
      <c r="J827" s="0">
        <v>0.71100014448165894</v>
      </c>
      <c r="K827" s="0">
        <v>79.990585327148437</v>
      </c>
      <c r="L827" s="0">
        <v>2.5857994556427002</v>
      </c>
      <c r="M827" s="0">
        <v>1</v>
      </c>
      <c r="N827" s="0">
        <v>1</v>
      </c>
      <c r="O827" s="0"/>
      <c r="P827" s="0"/>
      <c r="Q827" s="0">
        <v>0.66901254653930664</v>
      </c>
      <c r="R827" s="0">
        <v>0.92732036113739014</v>
      </c>
      <c r="S827" s="0">
        <v>1.4656548500061035</v>
      </c>
      <c r="T827" s="0">
        <v>1.8385037183761597</v>
      </c>
      <c r="U827" s="0">
        <v>2.2113525867462158</v>
      </c>
      <c r="V827" s="0">
        <v>2.7496869564056396</v>
      </c>
      <c r="W827" s="0">
        <v>3.0079948902130127</v>
      </c>
      <c r="X827" s="0">
        <v>39.649101257324219</v>
      </c>
      <c r="Y827" s="0">
        <v>40.91766357421875</v>
      </c>
      <c r="Z827" s="0">
        <v>1.2685675621032715</v>
      </c>
      <c r="AA827" s="0">
        <v>0.49059009552001953</v>
      </c>
      <c r="AB827" s="0">
        <v>0.46161866188049316</v>
      </c>
      <c r="AC827" s="0">
        <v>0.63985103368759155</v>
      </c>
      <c r="AD827" s="0">
        <v>1.0113018751144409</v>
      </c>
      <c r="AE827" s="0">
        <v>1.2685675621032715</v>
      </c>
      <c r="AF827" s="0">
        <v>1.5258332490921021</v>
      </c>
      <c r="AG827" s="0">
        <v>1.8972840309143066</v>
      </c>
      <c r="AH827" s="0">
        <v>2.0755164623260498</v>
      </c>
    </row>
    <row r="828" x14ac:dyDescent="0.4">
      <c r="A828" s="11" t="str">
        <f>Data[[#This Row],[category]]&amp;Data[[#This Row],[subcategory]]&amp;Data[[#This Row],[date]]&amp;Data[[#This Row],[hour]]</f>
        <v>Dual participation in DRNoAvg. Weekday Event21</v>
      </c>
      <c r="B828" s="11" t="s">
        <v>139</v>
      </c>
      <c r="C828" t="s">
        <v>132</v>
      </c>
      <c r="D828" t="s">
        <v>161</v>
      </c>
      <c r="E828" t="s">
        <v>72</v>
      </c>
      <c r="F828" s="0">
        <v>690</v>
      </c>
      <c r="G828" s="0">
        <v>55.051277160644531</v>
      </c>
      <c r="H828" s="0">
        <v>55.93548583984375</v>
      </c>
      <c r="I828" s="0">
        <v>0.88420867919921875</v>
      </c>
      <c r="J828" s="0">
        <v>0.71978700160980225</v>
      </c>
      <c r="K828" s="0">
        <v>78.358695983886719</v>
      </c>
      <c r="L828" s="0">
        <v>1.2284309864044189</v>
      </c>
      <c r="M828" s="0">
        <v>0</v>
      </c>
      <c r="N828" s="0">
        <v>0</v>
      </c>
      <c r="O828" s="0"/>
      <c r="P828" s="0"/>
      <c r="Q828" s="0">
        <v>-0.29973557591438293</v>
      </c>
      <c r="R828" s="0">
        <v>-0.038235478103160858</v>
      </c>
      <c r="S828" s="0">
        <v>0.50675201416015625</v>
      </c>
      <c r="T828" s="0">
        <v>0.88420867919921875</v>
      </c>
      <c r="U828" s="0">
        <v>1.2616653442382813</v>
      </c>
      <c r="V828" s="0">
        <v>1.8066527843475342</v>
      </c>
      <c r="W828" s="0">
        <v>2.068152904510498</v>
      </c>
      <c r="X828" s="0">
        <v>37.985382080078125</v>
      </c>
      <c r="Y828" s="0">
        <v>38.595485687255859</v>
      </c>
      <c r="Z828" s="0">
        <v>0.61010396480560303</v>
      </c>
      <c r="AA828" s="0">
        <v>0.49665302038192749</v>
      </c>
      <c r="AB828" s="0">
        <v>-0.20681755244731903</v>
      </c>
      <c r="AC828" s="0">
        <v>-0.026382490992546082</v>
      </c>
      <c r="AD828" s="0">
        <v>0.34965887665748596</v>
      </c>
      <c r="AE828" s="0">
        <v>0.61010396480560303</v>
      </c>
      <c r="AF828" s="0">
        <v>0.87054908275604248</v>
      </c>
      <c r="AG828" s="0">
        <v>1.2465903759002686</v>
      </c>
      <c r="AH828" s="0">
        <v>1.4270254373550415</v>
      </c>
    </row>
    <row r="829" x14ac:dyDescent="0.4">
      <c r="A829" s="11" t="str">
        <f>Data[[#This Row],[category]]&amp;Data[[#This Row],[subcategory]]&amp;Data[[#This Row],[date]]&amp;Data[[#This Row],[hour]]</f>
        <v>Dual participation in DRNoAvg. Weekday Event22</v>
      </c>
      <c r="B829" s="11" t="s">
        <v>139</v>
      </c>
      <c r="C829" t="s">
        <v>132</v>
      </c>
      <c r="D829" t="s">
        <v>161</v>
      </c>
      <c r="E829" t="s">
        <v>73</v>
      </c>
      <c r="F829" s="0">
        <v>690</v>
      </c>
      <c r="G829" s="0">
        <v>51.198566436767578</v>
      </c>
      <c r="H829" s="0">
        <v>51.645946502685547</v>
      </c>
      <c r="I829" s="0">
        <v>0.44738209247589111</v>
      </c>
      <c r="J829" s="0">
        <v>0.71328693628311157</v>
      </c>
      <c r="K829" s="0">
        <v>76.925361633300781</v>
      </c>
      <c r="L829" s="0">
        <v>0.62721192836761475</v>
      </c>
      <c r="M829" s="0">
        <v>0</v>
      </c>
      <c r="N829" s="0">
        <v>0</v>
      </c>
      <c r="O829" s="0"/>
      <c r="P829" s="0"/>
      <c r="Q829" s="0">
        <v>-0.72587049007415771</v>
      </c>
      <c r="R829" s="0">
        <v>-0.46673190593719482</v>
      </c>
      <c r="S829" s="0">
        <v>0.073334060609340668</v>
      </c>
      <c r="T829" s="0">
        <v>0.44738209247589111</v>
      </c>
      <c r="U829" s="0">
        <v>0.82143014669418335</v>
      </c>
      <c r="V829" s="0">
        <v>1.3614960908889771</v>
      </c>
      <c r="W829" s="0">
        <v>1.6206346750259399</v>
      </c>
      <c r="X829" s="0">
        <v>35.327011108398437</v>
      </c>
      <c r="Y829" s="0">
        <v>35.635704040527344</v>
      </c>
      <c r="Z829" s="0">
        <v>0.30869364738464355</v>
      </c>
      <c r="AA829" s="0">
        <v>0.49216797947883606</v>
      </c>
      <c r="AB829" s="0">
        <v>-0.5008506178855896</v>
      </c>
      <c r="AC829" s="0">
        <v>-0.32204499840736389</v>
      </c>
      <c r="AD829" s="0">
        <v>0.050600506365299225</v>
      </c>
      <c r="AE829" s="0">
        <v>0.30869364738464355</v>
      </c>
      <c r="AF829" s="0">
        <v>0.56678676605224609</v>
      </c>
      <c r="AG829" s="0">
        <v>0.93943226337432861</v>
      </c>
      <c r="AH829" s="0">
        <v>1.1182379722595215</v>
      </c>
    </row>
    <row r="830" x14ac:dyDescent="0.4">
      <c r="A830" s="11" t="str">
        <f>Data[[#This Row],[category]]&amp;Data[[#This Row],[subcategory]]&amp;Data[[#This Row],[date]]&amp;Data[[#This Row],[hour]]</f>
        <v>Dual participation in DRNoAvg. Weekday Event23</v>
      </c>
      <c r="B830" s="11" t="s">
        <v>139</v>
      </c>
      <c r="C830" t="s">
        <v>132</v>
      </c>
      <c r="D830" t="s">
        <v>161</v>
      </c>
      <c r="E830" t="s">
        <v>74</v>
      </c>
      <c r="F830" s="0">
        <v>690</v>
      </c>
      <c r="G830" s="0">
        <v>46.735851287841797</v>
      </c>
      <c r="H830" s="0">
        <v>47.199085235595703</v>
      </c>
      <c r="I830" s="0">
        <v>0.46323525905609131</v>
      </c>
      <c r="J830" s="0">
        <v>0.72433185577392578</v>
      </c>
      <c r="K830" s="0">
        <v>75.413772583007813</v>
      </c>
      <c r="L830" s="0">
        <v>0.639534592628479</v>
      </c>
      <c r="M830" s="0">
        <v>0</v>
      </c>
      <c r="N830" s="0">
        <v>0</v>
      </c>
      <c r="O830" s="0"/>
      <c r="P830" s="0"/>
      <c r="Q830" s="0">
        <v>-0.72818464040756226</v>
      </c>
      <c r="R830" s="0">
        <v>-0.46503335237503052</v>
      </c>
      <c r="S830" s="0">
        <v>0.08339526504278183</v>
      </c>
      <c r="T830" s="0">
        <v>0.46323525905609131</v>
      </c>
      <c r="U830" s="0">
        <v>0.84307527542114258</v>
      </c>
      <c r="V830" s="0">
        <v>1.3915039300918579</v>
      </c>
      <c r="W830" s="0">
        <v>1.6546550989151001</v>
      </c>
      <c r="X830" s="0">
        <v>32.247737884521484</v>
      </c>
      <c r="Y830" s="0">
        <v>32.567367553710937</v>
      </c>
      <c r="Z830" s="0">
        <v>0.31963232159614563</v>
      </c>
      <c r="AA830" s="0">
        <v>0.49978896975517273</v>
      </c>
      <c r="AB830" s="0">
        <v>-0.50244736671447754</v>
      </c>
      <c r="AC830" s="0">
        <v>-0.32087302207946777</v>
      </c>
      <c r="AD830" s="0">
        <v>0.057542730122804642</v>
      </c>
      <c r="AE830" s="0">
        <v>0.31963232159614563</v>
      </c>
      <c r="AF830" s="0">
        <v>0.58172190189361572</v>
      </c>
      <c r="AG830" s="0">
        <v>0.96013766527175903</v>
      </c>
      <c r="AH830" s="0">
        <v>1.1417120695114136</v>
      </c>
    </row>
    <row r="831" x14ac:dyDescent="0.4">
      <c r="A831" s="11" t="str">
        <f>Data[[#This Row],[category]]&amp;Data[[#This Row],[subcategory]]&amp;Data[[#This Row],[date]]&amp;Data[[#This Row],[hour]]</f>
        <v>Dual participation in DRNoAvg. Weekday Event24</v>
      </c>
      <c r="B831" s="11" t="s">
        <v>139</v>
      </c>
      <c r="C831" t="s">
        <v>132</v>
      </c>
      <c r="D831" t="s">
        <v>161</v>
      </c>
      <c r="E831" t="s">
        <v>75</v>
      </c>
      <c r="F831" s="0">
        <v>690</v>
      </c>
      <c r="G831" s="0">
        <v>42.008338928222656</v>
      </c>
      <c r="H831" s="0">
        <v>42.975662231445313</v>
      </c>
      <c r="I831" s="0">
        <v>0.9673236608505249</v>
      </c>
      <c r="J831" s="0">
        <v>0.7215074896812439</v>
      </c>
      <c r="K831" s="0">
        <v>75.214492797851562</v>
      </c>
      <c r="L831" s="0">
        <v>1.3406980037689209</v>
      </c>
      <c r="M831" s="0">
        <v>0</v>
      </c>
      <c r="N831" s="0">
        <v>0</v>
      </c>
      <c r="O831" s="0"/>
      <c r="P831" s="0"/>
      <c r="Q831" s="0">
        <v>-0.21945054829120636</v>
      </c>
      <c r="R831" s="0">
        <v>0.042674608528614044</v>
      </c>
      <c r="S831" s="0">
        <v>0.58896476030349731</v>
      </c>
      <c r="T831" s="0">
        <v>0.9673236608505249</v>
      </c>
      <c r="U831" s="0">
        <v>1.3456825017929077</v>
      </c>
      <c r="V831" s="0">
        <v>1.8919726610183716</v>
      </c>
      <c r="W831" s="0">
        <v>2.1540977954864502</v>
      </c>
      <c r="X831" s="0">
        <v>28.985754013061523</v>
      </c>
      <c r="Y831" s="0">
        <v>29.653207778930664</v>
      </c>
      <c r="Z831" s="0">
        <v>0.6674533486366272</v>
      </c>
      <c r="AA831" s="0">
        <v>0.49784016609191895</v>
      </c>
      <c r="AB831" s="0">
        <v>-0.15142086148262024</v>
      </c>
      <c r="AC831" s="0">
        <v>0.029445504769682884</v>
      </c>
      <c r="AD831" s="0">
        <v>0.40638571977615356</v>
      </c>
      <c r="AE831" s="0">
        <v>0.6674533486366272</v>
      </c>
      <c r="AF831" s="0">
        <v>0.92852097749710083</v>
      </c>
      <c r="AG831" s="0">
        <v>1.3054611682891846</v>
      </c>
      <c r="AH831" s="0">
        <v>1.4863275289535522</v>
      </c>
    </row>
    <row r="832" x14ac:dyDescent="0.4">
      <c r="A832" s="11" t="str">
        <f>Data[[#This Row],[category]]&amp;Data[[#This Row],[subcategory]]&amp;Data[[#This Row],[date]]&amp;Data[[#This Row],[hour]]</f>
        <v>Dual participation in DRNoAvg. Weekday EventAvg. 11 to 6 pm</v>
      </c>
      <c r="B832" s="11" t="s">
        <v>139</v>
      </c>
      <c r="C832" t="s">
        <v>132</v>
      </c>
      <c r="D832" t="s">
        <v>161</v>
      </c>
      <c r="E832" t="s">
        <v>76</v>
      </c>
      <c r="F832" s="0">
        <v>690</v>
      </c>
      <c r="G832" s="0">
        <v>79.7484130859375</v>
      </c>
      <c r="H832" s="0">
        <v>77.9066162109375</v>
      </c>
      <c r="I832" s="0">
        <v>-1.841800332069397</v>
      </c>
      <c r="J832" s="0">
        <v>0.57309806346893311</v>
      </c>
      <c r="K832" s="0">
        <v>90.891098022460938</v>
      </c>
      <c r="L832" s="0">
        <v>-3.2137613296508789</v>
      </c>
      <c r="M832" s="0">
        <v>1</v>
      </c>
      <c r="N832" s="0">
        <v>1</v>
      </c>
      <c r="O832" s="0"/>
      <c r="P832" s="0"/>
      <c r="Q832" s="0">
        <v>-2.7844626903533936</v>
      </c>
      <c r="R832" s="0">
        <v>-2.5762550830841064</v>
      </c>
      <c r="S832" s="0">
        <v>-2.1423332691192627</v>
      </c>
      <c r="T832" s="0">
        <v>-1.841800332069397</v>
      </c>
      <c r="U832" s="0">
        <v>-1.5412673950195312</v>
      </c>
      <c r="V832" s="0">
        <v>-1.1073455810546875</v>
      </c>
      <c r="W832" s="0">
        <v>-0.89913791418075562</v>
      </c>
      <c r="X832" s="0">
        <v>55.026405334472656</v>
      </c>
      <c r="Y832" s="0">
        <v>53.755565643310547</v>
      </c>
      <c r="Z832" s="0">
        <v>-1.2708421945571899</v>
      </c>
      <c r="AA832" s="0">
        <v>0.39543765783309937</v>
      </c>
      <c r="AB832" s="0">
        <v>-1.9212793111801147</v>
      </c>
      <c r="AC832" s="0">
        <v>-1.7776159048080444</v>
      </c>
      <c r="AD832" s="0">
        <v>-1.4782098531723022</v>
      </c>
      <c r="AE832" s="0">
        <v>-1.2708421945571899</v>
      </c>
      <c r="AF832" s="0">
        <v>-1.0634745359420776</v>
      </c>
      <c r="AG832" s="0">
        <v>-0.76406842470169067</v>
      </c>
      <c r="AH832" s="0">
        <v>-0.62040513753890991</v>
      </c>
    </row>
    <row r="833" x14ac:dyDescent="0.4">
      <c r="A833" s="11" t="str">
        <f>Data[[#This Row],[category]]&amp;Data[[#This Row],[subcategory]]&amp;Data[[#This Row],[date]]&amp;Data[[#This Row],[hour]]</f>
        <v>Dual participation in DRNoAvg. Weekday EventAvg. 2 to 6pm</v>
      </c>
      <c r="B833" s="11" t="s">
        <v>139</v>
      </c>
      <c r="C833" t="s">
        <v>132</v>
      </c>
      <c r="D833" t="s">
        <v>161</v>
      </c>
      <c r="E833" t="s">
        <v>77</v>
      </c>
      <c r="F833" s="0">
        <v>690</v>
      </c>
      <c r="G833" s="0">
        <v>76.127815246582031</v>
      </c>
      <c r="H833" s="0">
        <v>72.142974853515625</v>
      </c>
      <c r="I833" s="0">
        <v>-3.9848403930664062</v>
      </c>
      <c r="J833" s="0">
        <v>0.78721779584884644</v>
      </c>
      <c r="K833" s="0">
        <v>89.367210388183594</v>
      </c>
      <c r="L833" s="0">
        <v>-5.0619287490844727</v>
      </c>
      <c r="M833" s="0">
        <v>1</v>
      </c>
      <c r="N833" s="0">
        <v>1</v>
      </c>
      <c r="O833" s="0"/>
      <c r="P833" s="0"/>
      <c r="Q833" s="0">
        <v>-5.279698371887207</v>
      </c>
      <c r="R833" s="0">
        <v>-4.9937005043029785</v>
      </c>
      <c r="S833" s="0">
        <v>-4.3976578712463379</v>
      </c>
      <c r="T833" s="0">
        <v>-3.9848403930664062</v>
      </c>
      <c r="U833" s="0">
        <v>-3.5720229148864746</v>
      </c>
      <c r="V833" s="0">
        <v>-2.975980281829834</v>
      </c>
      <c r="W833" s="0">
        <v>-2.6899824142456055</v>
      </c>
      <c r="X833" s="0">
        <v>52.528190612792969</v>
      </c>
      <c r="Y833" s="0">
        <v>49.778652191162109</v>
      </c>
      <c r="Z833" s="0">
        <v>-2.749539852142334</v>
      </c>
      <c r="AA833" s="0">
        <v>0.54318028688430786</v>
      </c>
      <c r="AB833" s="0">
        <v>-3.6429920196533203</v>
      </c>
      <c r="AC833" s="0">
        <v>-3.4456534385681152</v>
      </c>
      <c r="AD833" s="0">
        <v>-3.0343837738037109</v>
      </c>
      <c r="AE833" s="0">
        <v>-2.749539852142334</v>
      </c>
      <c r="AF833" s="0">
        <v>-2.464695930480957</v>
      </c>
      <c r="AG833" s="0">
        <v>-2.0534262657165527</v>
      </c>
      <c r="AH833" s="0">
        <v>-1.8560878038406372</v>
      </c>
    </row>
    <row r="834" x14ac:dyDescent="0.4">
      <c r="A834" s="11" t="str">
        <f>Data[[#This Row],[category]]&amp;Data[[#This Row],[subcategory]]&amp;Data[[#This Row],[date]]&amp;Data[[#This Row],[hour]]</f>
        <v>Dual participation in DRYes8/31/20171</v>
      </c>
      <c r="B834" s="11" t="s">
        <v>139</v>
      </c>
      <c r="C834" t="s">
        <v>133</v>
      </c>
      <c r="D834" t="s">
        <v>109</v>
      </c>
      <c r="E834" t="s">
        <v>40</v>
      </c>
      <c r="F834" s="0">
        <v>66</v>
      </c>
      <c r="G834" s="0">
        <v>15.405322074890137</v>
      </c>
      <c r="H834" s="0">
        <v>16.703708648681641</v>
      </c>
      <c r="I834" s="0">
        <v>1.2983857393264771</v>
      </c>
      <c r="J834" s="0">
        <v>1.1889359951019287</v>
      </c>
      <c r="K834" s="0">
        <v>73.606063842773438</v>
      </c>
      <c r="L834" s="0">
        <v>1.0920568704605103</v>
      </c>
      <c r="M834" s="0">
        <v>0</v>
      </c>
      <c r="N834" s="0">
        <v>0</v>
      </c>
      <c r="O834" s="0">
        <v>47.937686920166016</v>
      </c>
      <c r="P834" s="0">
        <v>41.836318969726562</v>
      </c>
      <c r="Q834" s="0">
        <v>-0.65723997354507446</v>
      </c>
      <c r="R834" s="0">
        <v>-0.22529704868793488</v>
      </c>
      <c r="S834" s="0">
        <v>0.67490708827972412</v>
      </c>
      <c r="T834" s="0">
        <v>1.2983857393264771</v>
      </c>
      <c r="U834" s="0">
        <v>1.92186439037323</v>
      </c>
      <c r="V834" s="0">
        <v>2.822068452835083</v>
      </c>
      <c r="W834" s="0">
        <v>3.2540113925933838</v>
      </c>
      <c r="X834" s="0">
        <v>1.0167512893676758</v>
      </c>
      <c r="Y834" s="0">
        <v>1.1024447679519653</v>
      </c>
      <c r="Z834" s="0">
        <v>0.08569345623254776</v>
      </c>
      <c r="AA834" s="0">
        <v>0.07846977561712265</v>
      </c>
      <c r="AB834" s="0">
        <v>-0.043377839028835297</v>
      </c>
      <c r="AC834" s="0">
        <v>-0.014869607985019684</v>
      </c>
      <c r="AD834" s="0">
        <v>0.044543866068124771</v>
      </c>
      <c r="AE834" s="0">
        <v>0.08569345623254776</v>
      </c>
      <c r="AF834" s="0">
        <v>0.12684305012226105</v>
      </c>
      <c r="AG834" s="0">
        <v>0.18625651299953461</v>
      </c>
      <c r="AH834" s="0">
        <v>0.21476474404335022</v>
      </c>
    </row>
    <row r="835" x14ac:dyDescent="0.4">
      <c r="A835" s="11" t="str">
        <f>Data[[#This Row],[category]]&amp;Data[[#This Row],[subcategory]]&amp;Data[[#This Row],[date]]&amp;Data[[#This Row],[hour]]</f>
        <v>Dual participation in DRYes8/31/20172</v>
      </c>
      <c r="B835" s="11" t="s">
        <v>139</v>
      </c>
      <c r="C835" t="s">
        <v>133</v>
      </c>
      <c r="D835" t="s">
        <v>109</v>
      </c>
      <c r="E835" t="s">
        <v>41</v>
      </c>
      <c r="F835" s="0">
        <v>66</v>
      </c>
      <c r="G835" s="0">
        <v>13.885668754577637</v>
      </c>
      <c r="H835" s="0">
        <v>15.183695793151855</v>
      </c>
      <c r="I835" s="0">
        <v>1.2980268001556396</v>
      </c>
      <c r="J835" s="0">
        <v>1.0802377462387085</v>
      </c>
      <c r="K835" s="0">
        <v>72.893936157226562</v>
      </c>
      <c r="L835" s="0">
        <v>1.201612114906311</v>
      </c>
      <c r="M835" s="0">
        <v>0</v>
      </c>
      <c r="N835" s="0">
        <v>0</v>
      </c>
      <c r="O835" s="0">
        <v>47.937686920166016</v>
      </c>
      <c r="P835" s="0">
        <v>41.836318969726562</v>
      </c>
      <c r="Q835" s="0">
        <v>-0.47880616784095764</v>
      </c>
      <c r="R835" s="0">
        <v>-0.086353577673435211</v>
      </c>
      <c r="S835" s="0">
        <v>0.73154956102371216</v>
      </c>
      <c r="T835" s="0">
        <v>1.2980268001556396</v>
      </c>
      <c r="U835" s="0">
        <v>1.8645039796829224</v>
      </c>
      <c r="V835" s="0">
        <v>2.6824071407318115</v>
      </c>
      <c r="W835" s="0">
        <v>3.0748598575592041</v>
      </c>
      <c r="X835" s="0">
        <v>0.91645413637161255</v>
      </c>
      <c r="Y835" s="0">
        <v>1.0021239519119263</v>
      </c>
      <c r="Z835" s="0">
        <v>0.085669770836830139</v>
      </c>
      <c r="AA835" s="0">
        <v>0.071295693516731262</v>
      </c>
      <c r="AB835" s="0">
        <v>-0.031601209193468094</v>
      </c>
      <c r="AC835" s="0">
        <v>-0.0056993369944393635</v>
      </c>
      <c r="AD835" s="0">
        <v>0.04828227311372757</v>
      </c>
      <c r="AE835" s="0">
        <v>0.085669770836830139</v>
      </c>
      <c r="AF835" s="0">
        <v>0.12305726855993271</v>
      </c>
      <c r="AG835" s="0">
        <v>0.17703887820243835</v>
      </c>
      <c r="AH835" s="0">
        <v>0.20294074714183807</v>
      </c>
    </row>
    <row r="836" x14ac:dyDescent="0.4">
      <c r="A836" s="11" t="str">
        <f>Data[[#This Row],[category]]&amp;Data[[#This Row],[subcategory]]&amp;Data[[#This Row],[date]]&amp;Data[[#This Row],[hour]]</f>
        <v>Dual participation in DRYes8/31/20173</v>
      </c>
      <c r="B836" s="11" t="s">
        <v>139</v>
      </c>
      <c r="C836" t="s">
        <v>133</v>
      </c>
      <c r="D836" t="s">
        <v>109</v>
      </c>
      <c r="E836" t="s">
        <v>42</v>
      </c>
      <c r="F836" s="0">
        <v>66</v>
      </c>
      <c r="G836" s="0">
        <v>13.269742965698242</v>
      </c>
      <c r="H836" s="0">
        <v>14.285237312316895</v>
      </c>
      <c r="I836" s="0">
        <v>1.0154938697814941</v>
      </c>
      <c r="J836" s="0">
        <v>1.0797135829925537</v>
      </c>
      <c r="K836" s="0">
        <v>72.606063842773438</v>
      </c>
      <c r="L836" s="0">
        <v>0.94052153825759888</v>
      </c>
      <c r="M836" s="0">
        <v>0</v>
      </c>
      <c r="N836" s="0">
        <v>0</v>
      </c>
      <c r="O836" s="0">
        <v>47.937686920166016</v>
      </c>
      <c r="P836" s="0">
        <v>41.836318969726562</v>
      </c>
      <c r="Q836" s="0">
        <v>-0.76047694683074951</v>
      </c>
      <c r="R836" s="0">
        <v>-0.36821475625038147</v>
      </c>
      <c r="S836" s="0">
        <v>0.44929152727127075</v>
      </c>
      <c r="T836" s="0">
        <v>1.0154938697814941</v>
      </c>
      <c r="U836" s="0">
        <v>1.5816962718963623</v>
      </c>
      <c r="V836" s="0">
        <v>2.3992025852203369</v>
      </c>
      <c r="W836" s="0">
        <v>2.7914645671844482</v>
      </c>
      <c r="X836" s="0">
        <v>0.87580305337905884</v>
      </c>
      <c r="Y836" s="0">
        <v>0.94282567501068115</v>
      </c>
      <c r="Z836" s="0">
        <v>0.067022591829299927</v>
      </c>
      <c r="AA836" s="0">
        <v>0.071261093020439148</v>
      </c>
      <c r="AB836" s="0">
        <v>-0.050191476941108704</v>
      </c>
      <c r="AC836" s="0">
        <v>-0.024302173405885696</v>
      </c>
      <c r="AD836" s="0">
        <v>0.029653238132596016</v>
      </c>
      <c r="AE836" s="0">
        <v>0.067022591829299927</v>
      </c>
      <c r="AF836" s="0">
        <v>0.10439194738864899</v>
      </c>
      <c r="AG836" s="0">
        <v>0.15834735333919525</v>
      </c>
      <c r="AH836" s="0">
        <v>0.18423666059970856</v>
      </c>
    </row>
    <row r="837" x14ac:dyDescent="0.4">
      <c r="A837" s="11" t="str">
        <f>Data[[#This Row],[category]]&amp;Data[[#This Row],[subcategory]]&amp;Data[[#This Row],[date]]&amp;Data[[#This Row],[hour]]</f>
        <v>Dual participation in DRYes8/31/20174</v>
      </c>
      <c r="B837" s="11" t="s">
        <v>139</v>
      </c>
      <c r="C837" t="s">
        <v>133</v>
      </c>
      <c r="D837" t="s">
        <v>109</v>
      </c>
      <c r="E837" t="s">
        <v>43</v>
      </c>
      <c r="F837" s="0">
        <v>66</v>
      </c>
      <c r="G837" s="0">
        <v>12.760085105895996</v>
      </c>
      <c r="H837" s="0">
        <v>14.33454418182373</v>
      </c>
      <c r="I837" s="0">
        <v>1.5744593143463135</v>
      </c>
      <c r="J837" s="0">
        <v>0.99995464086532593</v>
      </c>
      <c r="K837" s="0">
        <v>72.590911865234375</v>
      </c>
      <c r="L837" s="0">
        <v>1.5745307207107544</v>
      </c>
      <c r="M837" s="0">
        <v>0</v>
      </c>
      <c r="N837" s="0">
        <v>0</v>
      </c>
      <c r="O837" s="0">
        <v>47.937686920166016</v>
      </c>
      <c r="P837" s="0">
        <v>41.836318969726562</v>
      </c>
      <c r="Q837" s="0">
        <v>-0.070319704711437225</v>
      </c>
      <c r="R837" s="0">
        <v>0.29296588897705078</v>
      </c>
      <c r="S837" s="0">
        <v>1.0500825643539429</v>
      </c>
      <c r="T837" s="0">
        <v>1.5744593143463135</v>
      </c>
      <c r="U837" s="0">
        <v>2.0988359451293945</v>
      </c>
      <c r="V837" s="0">
        <v>2.8559527397155762</v>
      </c>
      <c r="W837" s="0">
        <v>3.21923828125</v>
      </c>
      <c r="X837" s="0">
        <v>0.84216558933258057</v>
      </c>
      <c r="Y837" s="0">
        <v>0.94607990980148315</v>
      </c>
      <c r="Z837" s="0">
        <v>0.10391431301832199</v>
      </c>
      <c r="AA837" s="0">
        <v>0.065997004508972168</v>
      </c>
      <c r="AB837" s="0">
        <v>-0.0046410993672907352</v>
      </c>
      <c r="AC837" s="0">
        <v>0.019335748627781868</v>
      </c>
      <c r="AD837" s="0">
        <v>0.069305449724197388</v>
      </c>
      <c r="AE837" s="0">
        <v>0.10391431301832199</v>
      </c>
      <c r="AF837" s="0">
        <v>0.13852317631244659</v>
      </c>
      <c r="AG837" s="0">
        <v>0.18849287927150726</v>
      </c>
      <c r="AH837" s="0">
        <v>0.21246972680091858</v>
      </c>
    </row>
    <row r="838" x14ac:dyDescent="0.4">
      <c r="A838" s="11" t="str">
        <f>Data[[#This Row],[category]]&amp;Data[[#This Row],[subcategory]]&amp;Data[[#This Row],[date]]&amp;Data[[#This Row],[hour]]</f>
        <v>Dual participation in DRYes8/31/20175</v>
      </c>
      <c r="B838" s="11" t="s">
        <v>139</v>
      </c>
      <c r="C838" t="s">
        <v>133</v>
      </c>
      <c r="D838" t="s">
        <v>109</v>
      </c>
      <c r="E838" t="s">
        <v>44</v>
      </c>
      <c r="F838" s="0">
        <v>66</v>
      </c>
      <c r="G838" s="0">
        <v>12.929084777832031</v>
      </c>
      <c r="H838" s="0">
        <v>14.867109298706055</v>
      </c>
      <c r="I838" s="0">
        <v>1.938024640083313</v>
      </c>
      <c r="J838" s="0">
        <v>1.0828660726547241</v>
      </c>
      <c r="K838" s="0">
        <v>72.363639831542969</v>
      </c>
      <c r="L838" s="0">
        <v>1.7897177934646606</v>
      </c>
      <c r="M838" s="0">
        <v>1</v>
      </c>
      <c r="N838" s="0">
        <v>0</v>
      </c>
      <c r="O838" s="0">
        <v>47.937686920166016</v>
      </c>
      <c r="P838" s="0">
        <v>41.836318969726562</v>
      </c>
      <c r="Q838" s="0">
        <v>0.15686845779418945</v>
      </c>
      <c r="R838" s="0">
        <v>0.55027592182159424</v>
      </c>
      <c r="S838" s="0">
        <v>1.3701691627502441</v>
      </c>
      <c r="T838" s="0">
        <v>1.938024640083313</v>
      </c>
      <c r="U838" s="0">
        <v>2.5058801174163818</v>
      </c>
      <c r="V838" s="0">
        <v>3.3257732391357422</v>
      </c>
      <c r="W838" s="0">
        <v>3.7191808223724365</v>
      </c>
      <c r="X838" s="0">
        <v>0.85331958532333374</v>
      </c>
      <c r="Y838" s="0">
        <v>0.98122918605804443</v>
      </c>
      <c r="Z838" s="0">
        <v>0.12790963053703308</v>
      </c>
      <c r="AA838" s="0">
        <v>0.071469157934188843</v>
      </c>
      <c r="AB838" s="0">
        <v>0.010353326797485352</v>
      </c>
      <c r="AC838" s="0">
        <v>0.036318220198154449</v>
      </c>
      <c r="AD838" s="0">
        <v>0.090431168675422668</v>
      </c>
      <c r="AE838" s="0">
        <v>0.12790963053703308</v>
      </c>
      <c r="AF838" s="0">
        <v>0.16538809239864349</v>
      </c>
      <c r="AG838" s="0">
        <v>0.21950104832649231</v>
      </c>
      <c r="AH838" s="0">
        <v>0.24546593427658081</v>
      </c>
    </row>
    <row r="839" x14ac:dyDescent="0.4">
      <c r="A839" s="11" t="str">
        <f>Data[[#This Row],[category]]&amp;Data[[#This Row],[subcategory]]&amp;Data[[#This Row],[date]]&amp;Data[[#This Row],[hour]]</f>
        <v>Dual participation in DRYes8/31/20176</v>
      </c>
      <c r="B839" s="11" t="s">
        <v>139</v>
      </c>
      <c r="C839" t="s">
        <v>133</v>
      </c>
      <c r="D839" t="s">
        <v>109</v>
      </c>
      <c r="E839" t="s">
        <v>45</v>
      </c>
      <c r="F839" s="0">
        <v>66</v>
      </c>
      <c r="G839" s="0">
        <v>14.981755256652832</v>
      </c>
      <c r="H839" s="0">
        <v>17.160577774047852</v>
      </c>
      <c r="I839" s="0">
        <v>2.1788222789764404</v>
      </c>
      <c r="J839" s="0">
        <v>1.2979059219360352</v>
      </c>
      <c r="K839" s="0">
        <v>71.893936157226563</v>
      </c>
      <c r="L839" s="0">
        <v>1.6787213087081909</v>
      </c>
      <c r="M839" s="0">
        <v>1</v>
      </c>
      <c r="N839" s="0">
        <v>0</v>
      </c>
      <c r="O839" s="0">
        <v>47.937686920166016</v>
      </c>
      <c r="P839" s="0">
        <v>41.836318969726562</v>
      </c>
      <c r="Q839" s="0">
        <v>0.043957017362117767</v>
      </c>
      <c r="R839" s="0">
        <v>0.51548892259597778</v>
      </c>
      <c r="S839" s="0">
        <v>1.4981997013092041</v>
      </c>
      <c r="T839" s="0">
        <v>2.1788222789764404</v>
      </c>
      <c r="U839" s="0">
        <v>2.8594448566436768</v>
      </c>
      <c r="V839" s="0">
        <v>3.8421556949615479</v>
      </c>
      <c r="W839" s="0">
        <v>4.3136873245239258</v>
      </c>
      <c r="X839" s="0">
        <v>0.98879587650299072</v>
      </c>
      <c r="Y839" s="0">
        <v>1.1325981616973877</v>
      </c>
      <c r="Z839" s="0">
        <v>0.14380227029323578</v>
      </c>
      <c r="AA839" s="0">
        <v>0.085661791265010834</v>
      </c>
      <c r="AB839" s="0">
        <v>0.0029011622536927462</v>
      </c>
      <c r="AC839" s="0">
        <v>0.034022267907857895</v>
      </c>
      <c r="AD839" s="0">
        <v>0.098881185054779053</v>
      </c>
      <c r="AE839" s="0">
        <v>0.14380227029323578</v>
      </c>
      <c r="AF839" s="0">
        <v>0.1887233555316925</v>
      </c>
      <c r="AG839" s="0">
        <v>0.25358226895332336</v>
      </c>
      <c r="AH839" s="0">
        <v>0.28470337390899658</v>
      </c>
    </row>
    <row r="840" x14ac:dyDescent="0.4">
      <c r="A840" s="11" t="str">
        <f>Data[[#This Row],[category]]&amp;Data[[#This Row],[subcategory]]&amp;Data[[#This Row],[date]]&amp;Data[[#This Row],[hour]]</f>
        <v>Dual participation in DRYes8/31/20177</v>
      </c>
      <c r="B840" s="11" t="s">
        <v>139</v>
      </c>
      <c r="C840" t="s">
        <v>133</v>
      </c>
      <c r="D840" t="s">
        <v>109</v>
      </c>
      <c r="E840" t="s">
        <v>59</v>
      </c>
      <c r="F840" s="0">
        <v>66</v>
      </c>
      <c r="G840" s="0">
        <v>19.965471267700195</v>
      </c>
      <c r="H840" s="0">
        <v>23.050107955932617</v>
      </c>
      <c r="I840" s="0">
        <v>3.0846366882324219</v>
      </c>
      <c r="J840" s="0">
        <v>1.6623520851135254</v>
      </c>
      <c r="K840" s="0">
        <v>71.651512145996094</v>
      </c>
      <c r="L840" s="0">
        <v>1.8555856943130493</v>
      </c>
      <c r="M840" s="0">
        <v>1</v>
      </c>
      <c r="N840" s="0">
        <v>0</v>
      </c>
      <c r="O840" s="0">
        <v>47.937686920166016</v>
      </c>
      <c r="P840" s="0">
        <v>41.836318969726562</v>
      </c>
      <c r="Q840" s="0">
        <v>0.35031083226203918</v>
      </c>
      <c r="R840" s="0">
        <v>0.95424675941467285</v>
      </c>
      <c r="S840" s="0">
        <v>2.2128984928131104</v>
      </c>
      <c r="T840" s="0">
        <v>3.0846366882324219</v>
      </c>
      <c r="U840" s="0">
        <v>3.9563748836517334</v>
      </c>
      <c r="V840" s="0">
        <v>5.2150263786315918</v>
      </c>
      <c r="W840" s="0">
        <v>5.818962574005127</v>
      </c>
      <c r="X840" s="0">
        <v>1.3177211284637451</v>
      </c>
      <c r="Y840" s="0">
        <v>1.521307110786438</v>
      </c>
      <c r="Z840" s="0">
        <v>0.20358602702617645</v>
      </c>
      <c r="AA840" s="0">
        <v>0.10971523821353912</v>
      </c>
      <c r="AB840" s="0">
        <v>0.023120518773794174</v>
      </c>
      <c r="AC840" s="0">
        <v>0.062980294227600098</v>
      </c>
      <c r="AD840" s="0">
        <v>0.14605130255222321</v>
      </c>
      <c r="AE840" s="0">
        <v>0.20358602702617645</v>
      </c>
      <c r="AF840" s="0">
        <v>0.26112076640129089</v>
      </c>
      <c r="AG840" s="0">
        <v>0.34419175982475281</v>
      </c>
      <c r="AH840" s="0">
        <v>0.38405153155326843</v>
      </c>
    </row>
    <row r="841" x14ac:dyDescent="0.4">
      <c r="A841" s="11" t="str">
        <f>Data[[#This Row],[category]]&amp;Data[[#This Row],[subcategory]]&amp;Data[[#This Row],[date]]&amp;Data[[#This Row],[hour]]</f>
        <v>Dual participation in DRYes8/31/20178</v>
      </c>
      <c r="B841" s="11" t="s">
        <v>139</v>
      </c>
      <c r="C841" t="s">
        <v>133</v>
      </c>
      <c r="D841" t="s">
        <v>109</v>
      </c>
      <c r="E841" t="s">
        <v>60</v>
      </c>
      <c r="F841" s="0">
        <v>66</v>
      </c>
      <c r="G841" s="0">
        <v>32.609886169433594</v>
      </c>
      <c r="H841" s="0">
        <v>31.029506683349609</v>
      </c>
      <c r="I841" s="0">
        <v>-1.5803775787353516</v>
      </c>
      <c r="J841" s="0">
        <v>1.3708705902099609</v>
      </c>
      <c r="K841" s="0">
        <v>75.363639831542969</v>
      </c>
      <c r="L841" s="0">
        <v>-1.1528277397155762</v>
      </c>
      <c r="M841" s="0">
        <v>0</v>
      </c>
      <c r="N841" s="0">
        <v>0</v>
      </c>
      <c r="O841" s="0">
        <v>47.937686920166016</v>
      </c>
      <c r="P841" s="0">
        <v>41.836318969726562</v>
      </c>
      <c r="Q841" s="0">
        <v>-3.835258960723877</v>
      </c>
      <c r="R841" s="0">
        <v>-3.3372189998626709</v>
      </c>
      <c r="S841" s="0">
        <v>-2.2992627620697021</v>
      </c>
      <c r="T841" s="0">
        <v>-1.5803775787353516</v>
      </c>
      <c r="U841" s="0">
        <v>-0.8614923357963562</v>
      </c>
      <c r="V841" s="0">
        <v>0.1764637678861618</v>
      </c>
      <c r="W841" s="0">
        <v>0.6745038628578186</v>
      </c>
      <c r="X841" s="0">
        <v>2.1522524356842041</v>
      </c>
      <c r="Y841" s="0">
        <v>2.0479474067687988</v>
      </c>
      <c r="Z841" s="0">
        <v>-0.10430491715669632</v>
      </c>
      <c r="AA841" s="0">
        <v>0.090477459132671356</v>
      </c>
      <c r="AB841" s="0">
        <v>-0.25312709808349609</v>
      </c>
      <c r="AC841" s="0">
        <v>-0.22025644779205322</v>
      </c>
      <c r="AD841" s="0">
        <v>-0.15175133943557739</v>
      </c>
      <c r="AE841" s="0">
        <v>-0.10430491715669632</v>
      </c>
      <c r="AF841" s="0">
        <v>-0.056858491152524948</v>
      </c>
      <c r="AG841" s="0">
        <v>0.011646612547338009</v>
      </c>
      <c r="AH841" s="0">
        <v>0.044517260044813156</v>
      </c>
    </row>
    <row r="842" x14ac:dyDescent="0.4">
      <c r="A842" s="11" t="str">
        <f>Data[[#This Row],[category]]&amp;Data[[#This Row],[subcategory]]&amp;Data[[#This Row],[date]]&amp;Data[[#This Row],[hour]]</f>
        <v>Dual participation in DRYes8/31/20179</v>
      </c>
      <c r="B842" s="11" t="s">
        <v>139</v>
      </c>
      <c r="C842" t="s">
        <v>133</v>
      </c>
      <c r="D842" t="s">
        <v>109</v>
      </c>
      <c r="E842" t="s">
        <v>61</v>
      </c>
      <c r="F842" s="0">
        <v>66</v>
      </c>
      <c r="G842" s="0">
        <v>41.330539703369141</v>
      </c>
      <c r="H842" s="0">
        <v>39.04022216796875</v>
      </c>
      <c r="I842" s="0">
        <v>-2.2903194427490234</v>
      </c>
      <c r="J842" s="0">
        <v>1.1632652282714844</v>
      </c>
      <c r="K842" s="0">
        <v>80.151512145996094</v>
      </c>
      <c r="L842" s="0">
        <v>-1.9688712358474731</v>
      </c>
      <c r="M842" s="0">
        <v>1</v>
      </c>
      <c r="N842" s="0">
        <v>1</v>
      </c>
      <c r="O842" s="0">
        <v>47.937686920166016</v>
      </c>
      <c r="P842" s="0">
        <v>41.836318969726562</v>
      </c>
      <c r="Q842" s="0">
        <v>-4.2037205696105957</v>
      </c>
      <c r="R842" s="0">
        <v>-3.7811038494110107</v>
      </c>
      <c r="S842" s="0">
        <v>-2.9003362655639648</v>
      </c>
      <c r="T842" s="0">
        <v>-2.2903194427490234</v>
      </c>
      <c r="U842" s="0">
        <v>-1.680302619934082</v>
      </c>
      <c r="V842" s="0">
        <v>-0.79953509569168091</v>
      </c>
      <c r="W842" s="0">
        <v>-0.37691840529441833</v>
      </c>
      <c r="X842" s="0">
        <v>2.7278156280517578</v>
      </c>
      <c r="Y842" s="0">
        <v>2.5766546726226807</v>
      </c>
      <c r="Z842" s="0">
        <v>-0.15116108953952789</v>
      </c>
      <c r="AA842" s="0">
        <v>0.076775506138801575</v>
      </c>
      <c r="AB842" s="0">
        <v>-0.27744555473327637</v>
      </c>
      <c r="AC842" s="0">
        <v>-0.24955286085605621</v>
      </c>
      <c r="AD842" s="0">
        <v>-0.19142220914363861</v>
      </c>
      <c r="AE842" s="0">
        <v>-0.15116108953952789</v>
      </c>
      <c r="AF842" s="0">
        <v>-0.11089997738599777</v>
      </c>
      <c r="AG842" s="0">
        <v>-0.052769318222999573</v>
      </c>
      <c r="AH842" s="0">
        <v>-0.02487662062048912</v>
      </c>
    </row>
    <row r="843" x14ac:dyDescent="0.4">
      <c r="A843" s="11" t="str">
        <f>Data[[#This Row],[category]]&amp;Data[[#This Row],[subcategory]]&amp;Data[[#This Row],[date]]&amp;Data[[#This Row],[hour]]</f>
        <v>Dual participation in DRYes8/31/201710</v>
      </c>
      <c r="B843" s="11" t="s">
        <v>139</v>
      </c>
      <c r="C843" t="s">
        <v>133</v>
      </c>
      <c r="D843" t="s">
        <v>109</v>
      </c>
      <c r="E843" t="s">
        <v>62</v>
      </c>
      <c r="F843" s="0">
        <v>66</v>
      </c>
      <c r="G843" s="0">
        <v>47.068199157714844</v>
      </c>
      <c r="H843" s="0">
        <v>45.460170745849609</v>
      </c>
      <c r="I843" s="0">
        <v>-1.6080275774002075</v>
      </c>
      <c r="J843" s="0">
        <v>0.98832225799560547</v>
      </c>
      <c r="K843" s="0">
        <v>85.166664123535156</v>
      </c>
      <c r="L843" s="0">
        <v>-1.6270276308059692</v>
      </c>
      <c r="M843" s="0">
        <v>0</v>
      </c>
      <c r="N843" s="0">
        <v>0</v>
      </c>
      <c r="O843" s="0">
        <v>47.937686920166016</v>
      </c>
      <c r="P843" s="0">
        <v>41.836318969726562</v>
      </c>
      <c r="Q843" s="0">
        <v>-3.233673095703125</v>
      </c>
      <c r="R843" s="0">
        <v>-2.8746135234832764</v>
      </c>
      <c r="S843" s="0">
        <v>-2.1263043880462646</v>
      </c>
      <c r="T843" s="0">
        <v>-1.6080275774002075</v>
      </c>
      <c r="U843" s="0">
        <v>-1.0897508859634399</v>
      </c>
      <c r="V843" s="0">
        <v>-0.34144163131713867</v>
      </c>
      <c r="W843" s="0">
        <v>0.017617873847484589</v>
      </c>
      <c r="X843" s="0">
        <v>3.1065011024475098</v>
      </c>
      <c r="Y843" s="0">
        <v>3.0003712177276611</v>
      </c>
      <c r="Z843" s="0">
        <v>-0.10612981766462326</v>
      </c>
      <c r="AA843" s="0">
        <v>0.065229266881942749</v>
      </c>
      <c r="AB843" s="0">
        <v>-0.21342241764068604</v>
      </c>
      <c r="AC843" s="0">
        <v>-0.18972449004650116</v>
      </c>
      <c r="AD843" s="0">
        <v>-0.14033608138561249</v>
      </c>
      <c r="AE843" s="0">
        <v>-0.10612981766462326</v>
      </c>
      <c r="AF843" s="0">
        <v>-0.071923553943634033</v>
      </c>
      <c r="AG843" s="0">
        <v>-0.02253514900803566</v>
      </c>
      <c r="AH843" s="0">
        <v>0.0011627785861492157</v>
      </c>
    </row>
    <row r="844" x14ac:dyDescent="0.4">
      <c r="A844" s="11" t="str">
        <f>Data[[#This Row],[category]]&amp;Data[[#This Row],[subcategory]]&amp;Data[[#This Row],[date]]&amp;Data[[#This Row],[hour]]</f>
        <v>Dual participation in DRYes8/31/201711</v>
      </c>
      <c r="B844" s="11" t="s">
        <v>139</v>
      </c>
      <c r="C844" t="s">
        <v>133</v>
      </c>
      <c r="D844" t="s">
        <v>109</v>
      </c>
      <c r="E844" t="s">
        <v>63</v>
      </c>
      <c r="F844" s="0">
        <v>66</v>
      </c>
      <c r="G844" s="0">
        <v>49.731666564941406</v>
      </c>
      <c r="H844" s="0">
        <v>51.339694976806641</v>
      </c>
      <c r="I844" s="0">
        <v>1.6080272197723389</v>
      </c>
      <c r="J844" s="0">
        <v>0.98832237720489502</v>
      </c>
      <c r="K844" s="0">
        <v>89.924240112304688</v>
      </c>
      <c r="L844" s="0">
        <v>1.6270270347595215</v>
      </c>
      <c r="M844" s="0">
        <v>0</v>
      </c>
      <c r="N844" s="0">
        <v>0</v>
      </c>
      <c r="O844" s="0">
        <v>47.937686920166016</v>
      </c>
      <c r="P844" s="0">
        <v>41.836318969726562</v>
      </c>
      <c r="Q844" s="0">
        <v>-0.01761842705309391</v>
      </c>
      <c r="R844" s="0">
        <v>0.34144112467765808</v>
      </c>
      <c r="S844" s="0">
        <v>1.0897504091262817</v>
      </c>
      <c r="T844" s="0">
        <v>1.6080272197723389</v>
      </c>
      <c r="U844" s="0">
        <v>2.1263039112091064</v>
      </c>
      <c r="V844" s="0">
        <v>2.8746132850646973</v>
      </c>
      <c r="W844" s="0">
        <v>3.2336728572845459</v>
      </c>
      <c r="X844" s="0">
        <v>3.282289981842041</v>
      </c>
      <c r="Y844" s="0">
        <v>3.3884198665618896</v>
      </c>
      <c r="Z844" s="0">
        <v>0.10612979531288147</v>
      </c>
      <c r="AA844" s="0">
        <v>0.065229274332523346</v>
      </c>
      <c r="AB844" s="0">
        <v>-0.0011628131614997983</v>
      </c>
      <c r="AC844" s="0">
        <v>0.022535117343068123</v>
      </c>
      <c r="AD844" s="0">
        <v>0.071923531591892242</v>
      </c>
      <c r="AE844" s="0">
        <v>0.10612979531288147</v>
      </c>
      <c r="AF844" s="0">
        <v>0.14033606648445129</v>
      </c>
      <c r="AG844" s="0">
        <v>0.18972447514533997</v>
      </c>
      <c r="AH844" s="0">
        <v>0.21342240273952484</v>
      </c>
    </row>
    <row r="845" x14ac:dyDescent="0.4">
      <c r="A845" s="11" t="str">
        <f>Data[[#This Row],[category]]&amp;Data[[#This Row],[subcategory]]&amp;Data[[#This Row],[date]]&amp;Data[[#This Row],[hour]]</f>
        <v>Dual participation in DRYes8/31/201712</v>
      </c>
      <c r="B845" s="11" t="s">
        <v>139</v>
      </c>
      <c r="C845" t="s">
        <v>133</v>
      </c>
      <c r="D845" t="s">
        <v>109</v>
      </c>
      <c r="E845" t="s">
        <v>64</v>
      </c>
      <c r="F845" s="0">
        <v>66</v>
      </c>
      <c r="G845" s="0">
        <v>52.249008178710938</v>
      </c>
      <c r="H845" s="0">
        <v>56.920757293701172</v>
      </c>
      <c r="I845" s="0">
        <v>4.671748161315918</v>
      </c>
      <c r="J845" s="0">
        <v>1.7456648349761963</v>
      </c>
      <c r="K845" s="0">
        <v>93.666664123535156</v>
      </c>
      <c r="L845" s="0">
        <v>2.6761999130249023</v>
      </c>
      <c r="M845" s="0">
        <v>1</v>
      </c>
      <c r="N845" s="0">
        <v>1</v>
      </c>
      <c r="O845" s="0">
        <v>47.937686920166016</v>
      </c>
      <c r="P845" s="0">
        <v>41.836318969726562</v>
      </c>
      <c r="Q845" s="0">
        <v>1.8003849983215332</v>
      </c>
      <c r="R845" s="0">
        <v>2.4345886707305908</v>
      </c>
      <c r="S845" s="0">
        <v>3.7563207149505615</v>
      </c>
      <c r="T845" s="0">
        <v>4.671748161315918</v>
      </c>
      <c r="U845" s="0">
        <v>5.5871758460998535</v>
      </c>
      <c r="V845" s="0">
        <v>6.9089078903198242</v>
      </c>
      <c r="W845" s="0">
        <v>7.5431113243103027</v>
      </c>
      <c r="X845" s="0">
        <v>3.448434591293335</v>
      </c>
      <c r="Y845" s="0">
        <v>3.7567698955535889</v>
      </c>
      <c r="Z845" s="0">
        <v>0.30833536386489868</v>
      </c>
      <c r="AA845" s="0">
        <v>0.11521387845277786</v>
      </c>
      <c r="AB845" s="0">
        <v>0.11882539838552475</v>
      </c>
      <c r="AC845" s="0">
        <v>0.16068284213542938</v>
      </c>
      <c r="AD845" s="0">
        <v>0.24791714549064636</v>
      </c>
      <c r="AE845" s="0">
        <v>0.30833536386489868</v>
      </c>
      <c r="AF845" s="0">
        <v>0.368753582239151</v>
      </c>
      <c r="AG845" s="0">
        <v>0.45598790049552917</v>
      </c>
      <c r="AH845" s="0">
        <v>0.49784532189369202</v>
      </c>
    </row>
    <row r="846" x14ac:dyDescent="0.4">
      <c r="A846" s="11" t="str">
        <f>Data[[#This Row],[category]]&amp;Data[[#This Row],[subcategory]]&amp;Data[[#This Row],[date]]&amp;Data[[#This Row],[hour]]</f>
        <v>Dual participation in DRYes8/31/201713</v>
      </c>
      <c r="B846" s="11" t="s">
        <v>139</v>
      </c>
      <c r="C846" t="s">
        <v>133</v>
      </c>
      <c r="D846" t="s">
        <v>109</v>
      </c>
      <c r="E846" t="s">
        <v>65</v>
      </c>
      <c r="F846" s="0">
        <v>66</v>
      </c>
      <c r="G846" s="0">
        <v>50.967990875244141</v>
      </c>
      <c r="H846" s="0">
        <v>56.491550445556641</v>
      </c>
      <c r="I846" s="0">
        <v>5.523561954498291</v>
      </c>
      <c r="J846" s="0">
        <v>2.1076407432556152</v>
      </c>
      <c r="K846" s="0">
        <v>92.696968078613281</v>
      </c>
      <c r="L846" s="0">
        <v>2.620732307434082</v>
      </c>
      <c r="M846" s="0">
        <v>1</v>
      </c>
      <c r="N846" s="0">
        <v>1</v>
      </c>
      <c r="O846" s="0">
        <v>47.937686920166016</v>
      </c>
      <c r="P846" s="0">
        <v>41.836318969726562</v>
      </c>
      <c r="Q846" s="0">
        <v>2.0568013191223145</v>
      </c>
      <c r="R846" s="0">
        <v>2.8225116729736328</v>
      </c>
      <c r="S846" s="0">
        <v>4.4183139801025391</v>
      </c>
      <c r="T846" s="0">
        <v>5.523561954498291</v>
      </c>
      <c r="U846" s="0">
        <v>6.628809928894043</v>
      </c>
      <c r="V846" s="0">
        <v>8.2246122360229492</v>
      </c>
      <c r="W846" s="0">
        <v>8.9903221130371094</v>
      </c>
      <c r="X846" s="0">
        <v>3.3638873100280762</v>
      </c>
      <c r="Y846" s="0">
        <v>3.7284424304962158</v>
      </c>
      <c r="Z846" s="0">
        <v>0.36455509066581726</v>
      </c>
      <c r="AA846" s="0">
        <v>0.13910429179668427</v>
      </c>
      <c r="AB846" s="0">
        <v>0.13574889302253723</v>
      </c>
      <c r="AC846" s="0">
        <v>0.18628576397895813</v>
      </c>
      <c r="AD846" s="0">
        <v>0.29160872101783752</v>
      </c>
      <c r="AE846" s="0">
        <v>0.36455509066581726</v>
      </c>
      <c r="AF846" s="0">
        <v>0.437501460313797</v>
      </c>
      <c r="AG846" s="0">
        <v>0.542824387550354</v>
      </c>
      <c r="AH846" s="0">
        <v>0.59336131811141968</v>
      </c>
    </row>
    <row r="847" x14ac:dyDescent="0.4">
      <c r="A847" s="11" t="str">
        <f>Data[[#This Row],[category]]&amp;Data[[#This Row],[subcategory]]&amp;Data[[#This Row],[date]]&amp;Data[[#This Row],[hour]]</f>
        <v>Dual participation in DRYes8/31/201714</v>
      </c>
      <c r="B847" s="11" t="s">
        <v>139</v>
      </c>
      <c r="C847" t="s">
        <v>133</v>
      </c>
      <c r="D847" t="s">
        <v>109</v>
      </c>
      <c r="E847" t="s">
        <v>66</v>
      </c>
      <c r="F847" s="0">
        <v>66</v>
      </c>
      <c r="G847" s="0">
        <v>51.721202850341797</v>
      </c>
      <c r="H847" s="0">
        <v>54.806217193603516</v>
      </c>
      <c r="I847" s="0">
        <v>3.0850152969360352</v>
      </c>
      <c r="J847" s="0">
        <v>2.2328987121582031</v>
      </c>
      <c r="K847" s="0">
        <v>91.348487854003906</v>
      </c>
      <c r="L847" s="0">
        <v>1.3816189765930176</v>
      </c>
      <c r="M847" s="0">
        <v>0</v>
      </c>
      <c r="N847" s="0">
        <v>0</v>
      </c>
      <c r="O847" s="0">
        <v>47.937686920166016</v>
      </c>
      <c r="P847" s="0">
        <v>41.836318969726562</v>
      </c>
      <c r="Q847" s="0">
        <v>-0.58777624368667603</v>
      </c>
      <c r="R847" s="0">
        <v>0.22344045341014862</v>
      </c>
      <c r="S847" s="0">
        <v>1.9140820503234863</v>
      </c>
      <c r="T847" s="0">
        <v>3.0850152969360352</v>
      </c>
      <c r="U847" s="0">
        <v>4.255948543548584</v>
      </c>
      <c r="V847" s="0">
        <v>5.9465899467468262</v>
      </c>
      <c r="W847" s="0">
        <v>6.7578067779541016</v>
      </c>
      <c r="X847" s="0">
        <v>3.4135994911193848</v>
      </c>
      <c r="Y847" s="0">
        <v>3.6172103881835938</v>
      </c>
      <c r="Z847" s="0">
        <v>0.20361101627349854</v>
      </c>
      <c r="AA847" s="0">
        <v>0.1473713219165802</v>
      </c>
      <c r="AB847" s="0">
        <v>-0.038793236017227173</v>
      </c>
      <c r="AC847" s="0">
        <v>0.014747068285942078</v>
      </c>
      <c r="AD847" s="0">
        <v>0.12632942199707031</v>
      </c>
      <c r="AE847" s="0">
        <v>0.20361101627349854</v>
      </c>
      <c r="AF847" s="0">
        <v>0.28089261054992676</v>
      </c>
      <c r="AG847" s="0">
        <v>0.39247497916221619</v>
      </c>
      <c r="AH847" s="0">
        <v>0.44601526856422424</v>
      </c>
    </row>
    <row r="848" x14ac:dyDescent="0.4">
      <c r="A848" s="11" t="str">
        <f>Data[[#This Row],[category]]&amp;Data[[#This Row],[subcategory]]&amp;Data[[#This Row],[date]]&amp;Data[[#This Row],[hour]]</f>
        <v>Dual participation in DRYes8/31/201715</v>
      </c>
      <c r="B848" s="11" t="s">
        <v>139</v>
      </c>
      <c r="C848" t="s">
        <v>133</v>
      </c>
      <c r="D848" t="s">
        <v>109</v>
      </c>
      <c r="E848" t="s">
        <v>67</v>
      </c>
      <c r="F848" s="0">
        <v>66</v>
      </c>
      <c r="G848" s="0">
        <v>48.777595520019531</v>
      </c>
      <c r="H848" s="0">
        <v>50.211662292480469</v>
      </c>
      <c r="I848" s="0">
        <v>1.4340677261352539</v>
      </c>
      <c r="J848" s="0">
        <v>1.9058870077133179</v>
      </c>
      <c r="K848" s="0">
        <v>88.712120056152344</v>
      </c>
      <c r="L848" s="0">
        <v>0.75244110822677612</v>
      </c>
      <c r="M848" s="0">
        <v>0</v>
      </c>
      <c r="N848" s="0">
        <v>0</v>
      </c>
      <c r="O848" s="0">
        <v>47.937686920166016</v>
      </c>
      <c r="P848" s="0">
        <v>41.836318969726562</v>
      </c>
      <c r="Q848" s="0">
        <v>-1.7008373737335205</v>
      </c>
      <c r="R848" s="0">
        <v>-1.0084247589111328</v>
      </c>
      <c r="S848" s="0">
        <v>0.43461960554122925</v>
      </c>
      <c r="T848" s="0">
        <v>1.4340677261352539</v>
      </c>
      <c r="U848" s="0">
        <v>2.4335157871246338</v>
      </c>
      <c r="V848" s="0">
        <v>3.8765602111816406</v>
      </c>
      <c r="W848" s="0">
        <v>4.5689730644226074</v>
      </c>
      <c r="X848" s="0">
        <v>3.2193212509155273</v>
      </c>
      <c r="Y848" s="0">
        <v>3.313969612121582</v>
      </c>
      <c r="Z848" s="0">
        <v>0.094648472964763641</v>
      </c>
      <c r="AA848" s="0">
        <v>0.12578853964805603</v>
      </c>
      <c r="AB848" s="0">
        <v>-0.11225526034832001</v>
      </c>
      <c r="AC848" s="0">
        <v>-0.06655602902173996</v>
      </c>
      <c r="AD848" s="0">
        <v>0.028684899210929871</v>
      </c>
      <c r="AE848" s="0">
        <v>0.094648472964763641</v>
      </c>
      <c r="AF848" s="0">
        <v>0.16061204671859741</v>
      </c>
      <c r="AG848" s="0">
        <v>0.25585296750068665</v>
      </c>
      <c r="AH848" s="0">
        <v>0.30155220627784729</v>
      </c>
    </row>
    <row r="849" x14ac:dyDescent="0.4">
      <c r="A849" s="11" t="str">
        <f>Data[[#This Row],[category]]&amp;Data[[#This Row],[subcategory]]&amp;Data[[#This Row],[date]]&amp;Data[[#This Row],[hour]]</f>
        <v>Dual participation in DRYes8/31/201716</v>
      </c>
      <c r="B849" s="11" t="s">
        <v>139</v>
      </c>
      <c r="C849" t="s">
        <v>133</v>
      </c>
      <c r="D849" t="s">
        <v>109</v>
      </c>
      <c r="E849" t="s">
        <v>68</v>
      </c>
      <c r="F849" s="0">
        <v>66</v>
      </c>
      <c r="G849" s="0">
        <v>37.775405883789063</v>
      </c>
      <c r="H849" s="0">
        <v>43.041072845458984</v>
      </c>
      <c r="I849" s="0">
        <v>5.2656641006469727</v>
      </c>
      <c r="J849" s="0">
        <v>2.6373367309570313</v>
      </c>
      <c r="K849" s="0">
        <v>88.212120056152344</v>
      </c>
      <c r="L849" s="0">
        <v>1.9965839385986328</v>
      </c>
      <c r="M849" s="0">
        <v>1</v>
      </c>
      <c r="N849" s="0">
        <v>1</v>
      </c>
      <c r="O849" s="0">
        <v>47.937686920166016</v>
      </c>
      <c r="P849" s="0">
        <v>41.836318969726562</v>
      </c>
      <c r="Q849" s="0">
        <v>0.9276311993598938</v>
      </c>
      <c r="R849" s="0">
        <v>1.8857810497283936</v>
      </c>
      <c r="S849" s="0">
        <v>3.882643461227417</v>
      </c>
      <c r="T849" s="0">
        <v>5.2656641006469727</v>
      </c>
      <c r="U849" s="0">
        <v>6.6486849784851074</v>
      </c>
      <c r="V849" s="0">
        <v>8.6455469131469727</v>
      </c>
      <c r="W849" s="0">
        <v>9.6036968231201172</v>
      </c>
      <c r="X849" s="0">
        <v>2.4931766986846924</v>
      </c>
      <c r="Y849" s="0">
        <v>2.8407108783721924</v>
      </c>
      <c r="Z849" s="0">
        <v>0.34753382205963135</v>
      </c>
      <c r="AA849" s="0">
        <v>0.17406421899795532</v>
      </c>
      <c r="AB849" s="0">
        <v>0.061223659664392471</v>
      </c>
      <c r="AC849" s="0">
        <v>0.12446154654026031</v>
      </c>
      <c r="AD849" s="0">
        <v>0.25625446438789368</v>
      </c>
      <c r="AE849" s="0">
        <v>0.34753382205963135</v>
      </c>
      <c r="AF849" s="0">
        <v>0.43881317973136902</v>
      </c>
      <c r="AG849" s="0">
        <v>0.57060611248016357</v>
      </c>
      <c r="AH849" s="0">
        <v>0.63384395837783813</v>
      </c>
    </row>
    <row r="850" x14ac:dyDescent="0.4">
      <c r="A850" s="11" t="str">
        <f>Data[[#This Row],[category]]&amp;Data[[#This Row],[subcategory]]&amp;Data[[#This Row],[date]]&amp;Data[[#This Row],[hour]]</f>
        <v>Dual participation in DRYes8/31/201717</v>
      </c>
      <c r="B850" s="11" t="s">
        <v>139</v>
      </c>
      <c r="C850" t="s">
        <v>133</v>
      </c>
      <c r="D850" t="s">
        <v>109</v>
      </c>
      <c r="E850" t="s">
        <v>69</v>
      </c>
      <c r="F850" s="0">
        <v>66</v>
      </c>
      <c r="G850" s="0">
        <v>36.951534271240234</v>
      </c>
      <c r="H850" s="0">
        <v>38.349456787109375</v>
      </c>
      <c r="I850" s="0">
        <v>1.3979215621948242</v>
      </c>
      <c r="J850" s="0">
        <v>2.0312430858612061</v>
      </c>
      <c r="K850" s="0">
        <v>88.409088134765625</v>
      </c>
      <c r="L850" s="0">
        <v>0.6882098913192749</v>
      </c>
      <c r="M850" s="0">
        <v>0</v>
      </c>
      <c r="N850" s="0">
        <v>0</v>
      </c>
      <c r="O850" s="0">
        <v>47.937686920166016</v>
      </c>
      <c r="P850" s="0">
        <v>41.836318969726562</v>
      </c>
      <c r="Q850" s="0">
        <v>-1.9431760311126709</v>
      </c>
      <c r="R850" s="0">
        <v>-1.2052211761474609</v>
      </c>
      <c r="S850" s="0">
        <v>0.33273664116859436</v>
      </c>
      <c r="T850" s="0">
        <v>1.3979215621948242</v>
      </c>
      <c r="U850" s="0">
        <v>2.4631063938140869</v>
      </c>
      <c r="V850" s="0">
        <v>4.0010643005371094</v>
      </c>
      <c r="W850" s="0">
        <v>4.7390189170837402</v>
      </c>
      <c r="X850" s="0">
        <v>2.4388012886047363</v>
      </c>
      <c r="Y850" s="0">
        <v>2.5310640335083008</v>
      </c>
      <c r="Z850" s="0">
        <v>0.092262819409370422</v>
      </c>
      <c r="AA850" s="0">
        <v>0.1340620368719101</v>
      </c>
      <c r="AB850" s="0">
        <v>-0.12824961543083191</v>
      </c>
      <c r="AC850" s="0">
        <v>-0.079544596374034882</v>
      </c>
      <c r="AD850" s="0">
        <v>0.02196061797440052</v>
      </c>
      <c r="AE850" s="0">
        <v>0.092262819409370422</v>
      </c>
      <c r="AF850" s="0">
        <v>0.16256502270698547</v>
      </c>
      <c r="AG850" s="0">
        <v>0.26407024264335632</v>
      </c>
      <c r="AH850" s="0">
        <v>0.31277525424957275</v>
      </c>
    </row>
    <row r="851" x14ac:dyDescent="0.4">
      <c r="A851" s="11" t="str">
        <f>Data[[#This Row],[category]]&amp;Data[[#This Row],[subcategory]]&amp;Data[[#This Row],[date]]&amp;Data[[#This Row],[hour]]</f>
        <v>Dual participation in DRYes8/31/201718</v>
      </c>
      <c r="B851" s="11" t="s">
        <v>139</v>
      </c>
      <c r="C851" t="s">
        <v>133</v>
      </c>
      <c r="D851" t="s">
        <v>109</v>
      </c>
      <c r="E851" t="s">
        <v>70</v>
      </c>
      <c r="F851" s="0">
        <v>66</v>
      </c>
      <c r="G851" s="0">
        <v>35.059616088867188</v>
      </c>
      <c r="H851" s="0">
        <v>35.743083953857422</v>
      </c>
      <c r="I851" s="0">
        <v>0.68346959352493286</v>
      </c>
      <c r="J851" s="0">
        <v>2.0010311603546143</v>
      </c>
      <c r="K851" s="0">
        <v>86.424240112304688</v>
      </c>
      <c r="L851" s="0">
        <v>0.34155869483947754</v>
      </c>
      <c r="M851" s="0">
        <v>0</v>
      </c>
      <c r="N851" s="0">
        <v>0</v>
      </c>
      <c r="O851" s="0">
        <v>47.937686920166016</v>
      </c>
      <c r="P851" s="0">
        <v>41.836318969726562</v>
      </c>
      <c r="Q851" s="0">
        <v>-2.6079337596893311</v>
      </c>
      <c r="R851" s="0">
        <v>-1.8809549808502197</v>
      </c>
      <c r="S851" s="0">
        <v>-0.36587217450141907</v>
      </c>
      <c r="T851" s="0">
        <v>0.68346959352493286</v>
      </c>
      <c r="U851" s="0">
        <v>1.7328113317489624</v>
      </c>
      <c r="V851" s="0">
        <v>3.247894287109375</v>
      </c>
      <c r="W851" s="0">
        <v>3.9748730659484863</v>
      </c>
      <c r="X851" s="0">
        <v>2.3139345645904541</v>
      </c>
      <c r="Y851" s="0">
        <v>2.3590435981750488</v>
      </c>
      <c r="Z851" s="0">
        <v>0.045108992606401443</v>
      </c>
      <c r="AA851" s="0">
        <v>0.13206805288791656</v>
      </c>
      <c r="AB851" s="0">
        <v>-0.17212362587451935</v>
      </c>
      <c r="AC851" s="0">
        <v>-0.12414302676916122</v>
      </c>
      <c r="AD851" s="0">
        <v>-0.024147562682628632</v>
      </c>
      <c r="AE851" s="0">
        <v>0.045108992606401443</v>
      </c>
      <c r="AF851" s="0">
        <v>0.11436554789543152</v>
      </c>
      <c r="AG851" s="0">
        <v>0.21436101198196411</v>
      </c>
      <c r="AH851" s="0">
        <v>0.26234161853790283</v>
      </c>
    </row>
    <row r="852" x14ac:dyDescent="0.4">
      <c r="A852" s="11" t="str">
        <f>Data[[#This Row],[category]]&amp;Data[[#This Row],[subcategory]]&amp;Data[[#This Row],[date]]&amp;Data[[#This Row],[hour]]</f>
        <v>Dual participation in DRYes8/31/201719</v>
      </c>
      <c r="B852" s="11" t="s">
        <v>139</v>
      </c>
      <c r="C852" t="s">
        <v>133</v>
      </c>
      <c r="D852" t="s">
        <v>109</v>
      </c>
      <c r="E852" t="s">
        <v>71</v>
      </c>
      <c r="F852" s="0">
        <v>66</v>
      </c>
      <c r="G852" s="0">
        <v>30.291696548461914</v>
      </c>
      <c r="H852" s="0">
        <v>33.5023193359375</v>
      </c>
      <c r="I852" s="0">
        <v>3.210623025894165</v>
      </c>
      <c r="J852" s="0">
        <v>2.2077670097351074</v>
      </c>
      <c r="K852" s="0">
        <v>82.257575988769531</v>
      </c>
      <c r="L852" s="0">
        <v>1.4542399644851685</v>
      </c>
      <c r="M852" s="0">
        <v>0</v>
      </c>
      <c r="N852" s="0">
        <v>0</v>
      </c>
      <c r="O852" s="0">
        <v>47.937686920166016</v>
      </c>
      <c r="P852" s="0">
        <v>41.836318969726562</v>
      </c>
      <c r="Q852" s="0">
        <v>-0.42083054780960083</v>
      </c>
      <c r="R852" s="0">
        <v>0.38125574588775635</v>
      </c>
      <c r="S852" s="0">
        <v>2.0528688430786133</v>
      </c>
      <c r="T852" s="0">
        <v>3.210623025894165</v>
      </c>
      <c r="U852" s="0">
        <v>4.3683772087097168</v>
      </c>
      <c r="V852" s="0">
        <v>6.0399904251098633</v>
      </c>
      <c r="W852" s="0">
        <v>6.8420767784118652</v>
      </c>
      <c r="X852" s="0">
        <v>1.9992519617080688</v>
      </c>
      <c r="Y852" s="0">
        <v>2.2111530303955078</v>
      </c>
      <c r="Z852" s="0">
        <v>0.21190111339092255</v>
      </c>
      <c r="AA852" s="0">
        <v>0.14571262896060944</v>
      </c>
      <c r="AB852" s="0">
        <v>-0.027774833142757416</v>
      </c>
      <c r="AC852" s="0">
        <v>0.025162866339087486</v>
      </c>
      <c r="AD852" s="0">
        <v>0.1354893296957016</v>
      </c>
      <c r="AE852" s="0">
        <v>0.21190111339092255</v>
      </c>
      <c r="AF852" s="0">
        <v>0.2883128821849823</v>
      </c>
      <c r="AG852" s="0">
        <v>0.39863935112953186</v>
      </c>
      <c r="AH852" s="0">
        <v>0.45157706737518311</v>
      </c>
    </row>
    <row r="853" x14ac:dyDescent="0.4">
      <c r="A853" s="11" t="str">
        <f>Data[[#This Row],[category]]&amp;Data[[#This Row],[subcategory]]&amp;Data[[#This Row],[date]]&amp;Data[[#This Row],[hour]]</f>
        <v>Dual participation in DRYes8/31/201720</v>
      </c>
      <c r="B853" s="11" t="s">
        <v>139</v>
      </c>
      <c r="C853" t="s">
        <v>133</v>
      </c>
      <c r="D853" t="s">
        <v>109</v>
      </c>
      <c r="E853" t="s">
        <v>54</v>
      </c>
      <c r="F853" s="0">
        <v>66</v>
      </c>
      <c r="G853" s="0">
        <v>29.377433776855469</v>
      </c>
      <c r="H853" s="0">
        <v>31.378999710083008</v>
      </c>
      <c r="I853" s="0">
        <v>2.00156569480896</v>
      </c>
      <c r="J853" s="0">
        <v>3.108473539352417</v>
      </c>
      <c r="K853" s="0">
        <v>78.681816101074219</v>
      </c>
      <c r="L853" s="0">
        <v>0.64390629529953003</v>
      </c>
      <c r="M853" s="0">
        <v>0</v>
      </c>
      <c r="N853" s="0">
        <v>0</v>
      </c>
      <c r="O853" s="0">
        <v>47.937686920166016</v>
      </c>
      <c r="P853" s="0">
        <v>41.836318969726562</v>
      </c>
      <c r="Q853" s="0">
        <v>-3.1114182472229004</v>
      </c>
      <c r="R853" s="0">
        <v>-1.9821034669876099</v>
      </c>
      <c r="S853" s="0">
        <v>0.37148058414459229</v>
      </c>
      <c r="T853" s="0">
        <v>2.00156569480896</v>
      </c>
      <c r="U853" s="0">
        <v>3.6316509246826172</v>
      </c>
      <c r="V853" s="0">
        <v>5.9852347373962402</v>
      </c>
      <c r="W853" s="0">
        <v>7.1145496368408203</v>
      </c>
      <c r="X853" s="0">
        <v>1.9389106035232544</v>
      </c>
      <c r="Y853" s="0">
        <v>2.0710139274597168</v>
      </c>
      <c r="Z853" s="0">
        <v>0.1321033388376236</v>
      </c>
      <c r="AA853" s="0">
        <v>0.20515924692153931</v>
      </c>
      <c r="AB853" s="0">
        <v>-0.20535358786582947</v>
      </c>
      <c r="AC853" s="0">
        <v>-0.13081881403923035</v>
      </c>
      <c r="AD853" s="0">
        <v>0.02451772429049015</v>
      </c>
      <c r="AE853" s="0">
        <v>0.1321033388376236</v>
      </c>
      <c r="AF853" s="0">
        <v>0.23968894779682159</v>
      </c>
      <c r="AG853" s="0">
        <v>0.39502549171447754</v>
      </c>
      <c r="AH853" s="0">
        <v>0.46956026554107666</v>
      </c>
    </row>
    <row r="854" x14ac:dyDescent="0.4">
      <c r="A854" s="11" t="str">
        <f>Data[[#This Row],[category]]&amp;Data[[#This Row],[subcategory]]&amp;Data[[#This Row],[date]]&amp;Data[[#This Row],[hour]]</f>
        <v>Dual participation in DRYes8/31/201721</v>
      </c>
      <c r="B854" s="11" t="s">
        <v>139</v>
      </c>
      <c r="C854" t="s">
        <v>133</v>
      </c>
      <c r="D854" t="s">
        <v>109</v>
      </c>
      <c r="E854" t="s">
        <v>72</v>
      </c>
      <c r="F854" s="0">
        <v>66</v>
      </c>
      <c r="G854" s="0">
        <v>27.851844787597656</v>
      </c>
      <c r="H854" s="0">
        <v>29.289834976196289</v>
      </c>
      <c r="I854" s="0">
        <v>1.437989354133606</v>
      </c>
      <c r="J854" s="0">
        <v>2.9395921230316162</v>
      </c>
      <c r="K854" s="0">
        <v>76.954544067382813</v>
      </c>
      <c r="L854" s="0">
        <v>0.48917987942695618</v>
      </c>
      <c r="M854" s="0">
        <v>0</v>
      </c>
      <c r="N854" s="0">
        <v>0</v>
      </c>
      <c r="O854" s="0">
        <v>47.937686920166016</v>
      </c>
      <c r="P854" s="0">
        <v>41.836318969726562</v>
      </c>
      <c r="Q854" s="0">
        <v>-3.3972094058990479</v>
      </c>
      <c r="R854" s="0">
        <v>-2.3292496204376221</v>
      </c>
      <c r="S854" s="0">
        <v>-0.10353425890207291</v>
      </c>
      <c r="T854" s="0">
        <v>1.437989354133606</v>
      </c>
      <c r="U854" s="0">
        <v>2.9795129299163818</v>
      </c>
      <c r="V854" s="0">
        <v>5.205228328704834</v>
      </c>
      <c r="W854" s="0">
        <v>6.2731881141662598</v>
      </c>
      <c r="X854" s="0">
        <v>1.8382217884063721</v>
      </c>
      <c r="Y854" s="0">
        <v>1.9331290721893311</v>
      </c>
      <c r="Z854" s="0">
        <v>0.094907298684120178</v>
      </c>
      <c r="AA854" s="0">
        <v>0.1940130740404129</v>
      </c>
      <c r="AB854" s="0">
        <v>-0.2242158055305481</v>
      </c>
      <c r="AC854" s="0">
        <v>-0.15373046696186066</v>
      </c>
      <c r="AD854" s="0">
        <v>-0.0068332566879689693</v>
      </c>
      <c r="AE854" s="0">
        <v>0.094907298684120178</v>
      </c>
      <c r="AF854" s="0">
        <v>0.19664785265922546</v>
      </c>
      <c r="AG854" s="0">
        <v>0.34354504942893982</v>
      </c>
      <c r="AH854" s="0">
        <v>0.41403040289878845</v>
      </c>
    </row>
    <row r="855" x14ac:dyDescent="0.4">
      <c r="A855" s="11" t="str">
        <f>Data[[#This Row],[category]]&amp;Data[[#This Row],[subcategory]]&amp;Data[[#This Row],[date]]&amp;Data[[#This Row],[hour]]</f>
        <v>Dual participation in DRYes8/31/201722</v>
      </c>
      <c r="B855" s="11" t="s">
        <v>139</v>
      </c>
      <c r="C855" t="s">
        <v>133</v>
      </c>
      <c r="D855" t="s">
        <v>109</v>
      </c>
      <c r="E855" t="s">
        <v>73</v>
      </c>
      <c r="F855" s="0">
        <v>66</v>
      </c>
      <c r="G855" s="0">
        <v>23.99681282043457</v>
      </c>
      <c r="H855" s="0">
        <v>25.728187561035156</v>
      </c>
      <c r="I855" s="0">
        <v>1.7313764095306396</v>
      </c>
      <c r="J855" s="0">
        <v>1.6101894378662109</v>
      </c>
      <c r="K855" s="0">
        <v>75.43939208984375</v>
      </c>
      <c r="L855" s="0">
        <v>1.0752625465393066</v>
      </c>
      <c r="M855" s="0">
        <v>0</v>
      </c>
      <c r="N855" s="0">
        <v>0</v>
      </c>
      <c r="O855" s="0">
        <v>47.937686920166016</v>
      </c>
      <c r="P855" s="0">
        <v>41.836318969726562</v>
      </c>
      <c r="Q855" s="0">
        <v>-0.91714954376220703</v>
      </c>
      <c r="R855" s="0">
        <v>-0.33216437697410583</v>
      </c>
      <c r="S855" s="0">
        <v>0.88699221611022949</v>
      </c>
      <c r="T855" s="0">
        <v>1.7313764095306396</v>
      </c>
      <c r="U855" s="0">
        <v>2.5757606029510498</v>
      </c>
      <c r="V855" s="0">
        <v>3.794917106628418</v>
      </c>
      <c r="W855" s="0">
        <v>4.3799023628234863</v>
      </c>
      <c r="X855" s="0">
        <v>1.583789587020874</v>
      </c>
      <c r="Y855" s="0">
        <v>1.6980603933334351</v>
      </c>
      <c r="Z855" s="0">
        <v>0.11427084356546402</v>
      </c>
      <c r="AA855" s="0">
        <v>0.10627250373363495</v>
      </c>
      <c r="AB855" s="0">
        <v>-0.060531869530677795</v>
      </c>
      <c r="AC855" s="0">
        <v>-0.021922849118709564</v>
      </c>
      <c r="AD855" s="0">
        <v>0.058541487902402878</v>
      </c>
      <c r="AE855" s="0">
        <v>0.11427084356546402</v>
      </c>
      <c r="AF855" s="0">
        <v>0.17000019550323486</v>
      </c>
      <c r="AG855" s="0">
        <v>0.25046452879905701</v>
      </c>
      <c r="AH855" s="0">
        <v>0.28907355666160583</v>
      </c>
    </row>
    <row r="856" x14ac:dyDescent="0.4">
      <c r="A856" s="11" t="str">
        <f>Data[[#This Row],[category]]&amp;Data[[#This Row],[subcategory]]&amp;Data[[#This Row],[date]]&amp;Data[[#This Row],[hour]]</f>
        <v>Dual participation in DRYes8/31/201723</v>
      </c>
      <c r="B856" s="11" t="s">
        <v>139</v>
      </c>
      <c r="C856" t="s">
        <v>133</v>
      </c>
      <c r="D856" t="s">
        <v>109</v>
      </c>
      <c r="E856" t="s">
        <v>74</v>
      </c>
      <c r="F856" s="0">
        <v>66</v>
      </c>
      <c r="G856" s="0">
        <v>20.484615325927734</v>
      </c>
      <c r="H856" s="0">
        <v>22.046762466430664</v>
      </c>
      <c r="I856" s="0">
        <v>1.5621464252471924</v>
      </c>
      <c r="J856" s="0">
        <v>1.369418740272522</v>
      </c>
      <c r="K856" s="0">
        <v>73.651512145996094</v>
      </c>
      <c r="L856" s="0">
        <v>1.1407368183135986</v>
      </c>
      <c r="M856" s="0">
        <v>0</v>
      </c>
      <c r="N856" s="0">
        <v>0</v>
      </c>
      <c r="O856" s="0">
        <v>47.937686920166016</v>
      </c>
      <c r="P856" s="0">
        <v>41.836318969726562</v>
      </c>
      <c r="Q856" s="0">
        <v>-0.69034695625305176</v>
      </c>
      <c r="R856" s="0">
        <v>-0.19283430278301239</v>
      </c>
      <c r="S856" s="0">
        <v>0.84402251243591309</v>
      </c>
      <c r="T856" s="0">
        <v>1.5621464252471924</v>
      </c>
      <c r="U856" s="0">
        <v>2.2802703380584717</v>
      </c>
      <c r="V856" s="0">
        <v>3.3171272277832031</v>
      </c>
      <c r="W856" s="0">
        <v>3.8146398067474365</v>
      </c>
      <c r="X856" s="0">
        <v>1.3519846200942993</v>
      </c>
      <c r="Y856" s="0">
        <v>1.455086350440979</v>
      </c>
      <c r="Z856" s="0">
        <v>0.10310166329145432</v>
      </c>
      <c r="AA856" s="0">
        <v>0.090381637215614319</v>
      </c>
      <c r="AB856" s="0">
        <v>-0.045562900602817535</v>
      </c>
      <c r="AC856" s="0">
        <v>-0.01272706501185894</v>
      </c>
      <c r="AD856" s="0">
        <v>0.055705487728118896</v>
      </c>
      <c r="AE856" s="0">
        <v>0.10310166329145432</v>
      </c>
      <c r="AF856" s="0">
        <v>0.15049783885478973</v>
      </c>
      <c r="AG856" s="0">
        <v>0.21893039345741272</v>
      </c>
      <c r="AH856" s="0">
        <v>0.25176623463630676</v>
      </c>
    </row>
    <row r="857" x14ac:dyDescent="0.4">
      <c r="A857" s="11" t="str">
        <f>Data[[#This Row],[category]]&amp;Data[[#This Row],[subcategory]]&amp;Data[[#This Row],[date]]&amp;Data[[#This Row],[hour]]</f>
        <v>Dual participation in DRYes8/31/201724</v>
      </c>
      <c r="B857" s="11" t="s">
        <v>139</v>
      </c>
      <c r="C857" t="s">
        <v>133</v>
      </c>
      <c r="D857" t="s">
        <v>109</v>
      </c>
      <c r="E857" t="s">
        <v>75</v>
      </c>
      <c r="F857" s="0">
        <v>66</v>
      </c>
      <c r="G857" s="0">
        <v>17.479469299316406</v>
      </c>
      <c r="H857" s="0">
        <v>19.51371955871582</v>
      </c>
      <c r="I857" s="0">
        <v>2.0342493057250977</v>
      </c>
      <c r="J857" s="0">
        <v>1.1617834568023682</v>
      </c>
      <c r="K857" s="0">
        <v>74.015151977539062</v>
      </c>
      <c r="L857" s="0">
        <v>1.7509711980819702</v>
      </c>
      <c r="M857" s="0">
        <v>1</v>
      </c>
      <c r="N857" s="0">
        <v>0</v>
      </c>
      <c r="O857" s="0">
        <v>47.937686920166016</v>
      </c>
      <c r="P857" s="0">
        <v>41.836318969726562</v>
      </c>
      <c r="Q857" s="0">
        <v>0.12328557670116425</v>
      </c>
      <c r="R857" s="0">
        <v>0.5453639030456543</v>
      </c>
      <c r="S857" s="0">
        <v>1.4250094890594482</v>
      </c>
      <c r="T857" s="0">
        <v>2.0342493057250977</v>
      </c>
      <c r="U857" s="0">
        <v>2.6434891223907471</v>
      </c>
      <c r="V857" s="0">
        <v>3.523134708404541</v>
      </c>
      <c r="W857" s="0">
        <v>3.9452130794525146</v>
      </c>
      <c r="X857" s="0">
        <v>1.1536449193954468</v>
      </c>
      <c r="Y857" s="0">
        <v>1.2879054546356201</v>
      </c>
      <c r="Z857" s="0">
        <v>0.13426046073436737</v>
      </c>
      <c r="AA857" s="0">
        <v>0.076677709817886353</v>
      </c>
      <c r="AB857" s="0">
        <v>0.0081368517130613327</v>
      </c>
      <c r="AC857" s="0">
        <v>0.035994023084640503</v>
      </c>
      <c r="AD857" s="0">
        <v>0.094050630927085876</v>
      </c>
      <c r="AE857" s="0">
        <v>0.13426046073436737</v>
      </c>
      <c r="AF857" s="0">
        <v>0.17447029054164886</v>
      </c>
      <c r="AG857" s="0">
        <v>0.23252689838409424</v>
      </c>
      <c r="AH857" s="0">
        <v>0.26038408279418945</v>
      </c>
    </row>
    <row r="858" x14ac:dyDescent="0.4">
      <c r="A858" s="11" t="str">
        <f>Data[[#This Row],[category]]&amp;Data[[#This Row],[subcategory]]&amp;Data[[#This Row],[date]]&amp;Data[[#This Row],[hour]]</f>
        <v>Dual participation in DRYes8/31/2017Avg. 11 to 6 pm</v>
      </c>
      <c r="B858" s="11" t="s">
        <v>139</v>
      </c>
      <c r="C858" t="s">
        <v>133</v>
      </c>
      <c r="D858" t="s">
        <v>109</v>
      </c>
      <c r="E858" t="s">
        <v>76</v>
      </c>
      <c r="F858" s="0">
        <v>66</v>
      </c>
      <c r="G858" s="0">
        <v>44.786048889160156</v>
      </c>
      <c r="H858" s="0">
        <v>47.937686920166016</v>
      </c>
      <c r="I858" s="0">
        <v>3.1516354084014893</v>
      </c>
      <c r="J858" s="0">
        <v>1.6566071510314941</v>
      </c>
      <c r="K858" s="0">
        <v>89.924240112304688</v>
      </c>
      <c r="L858" s="0">
        <v>1.9024639129638672</v>
      </c>
      <c r="M858" s="0">
        <v>1</v>
      </c>
      <c r="N858" s="0">
        <v>0</v>
      </c>
      <c r="O858" s="0"/>
      <c r="P858" s="0"/>
      <c r="Q858" s="0">
        <v>0.42675912380218506</v>
      </c>
      <c r="R858" s="0">
        <v>1.028607964515686</v>
      </c>
      <c r="S858" s="0">
        <v>2.2829098701477051</v>
      </c>
      <c r="T858" s="0">
        <v>3.1516354084014893</v>
      </c>
      <c r="U858" s="0">
        <v>4.0203609466552734</v>
      </c>
      <c r="V858" s="0">
        <v>5.274662971496582</v>
      </c>
      <c r="W858" s="0">
        <v>5.8765115737915039</v>
      </c>
      <c r="X858" s="0">
        <v>2.9558792114257813</v>
      </c>
      <c r="Y858" s="0">
        <v>3.1638872623443604</v>
      </c>
      <c r="Z858" s="0">
        <v>0.20800793170928955</v>
      </c>
      <c r="AA858" s="0">
        <v>0.10933607071638107</v>
      </c>
      <c r="AB858" s="0">
        <v>0.028166098520159721</v>
      </c>
      <c r="AC858" s="0">
        <v>0.067888118326663971</v>
      </c>
      <c r="AD858" s="0">
        <v>0.15067203342914581</v>
      </c>
      <c r="AE858" s="0">
        <v>0.20800793170928955</v>
      </c>
      <c r="AF858" s="0">
        <v>0.26534381508827209</v>
      </c>
      <c r="AG858" s="0">
        <v>0.34812775254249573</v>
      </c>
      <c r="AH858" s="0">
        <v>0.38784977793693542</v>
      </c>
    </row>
    <row r="859" x14ac:dyDescent="0.4">
      <c r="A859" s="11" t="str">
        <f>Data[[#This Row],[category]]&amp;Data[[#This Row],[subcategory]]&amp;Data[[#This Row],[date]]&amp;Data[[#This Row],[hour]]</f>
        <v>Dual participation in DRYes8/31/2017Avg. 2 to 6pm</v>
      </c>
      <c r="B859" s="11" t="s">
        <v>139</v>
      </c>
      <c r="C859" t="s">
        <v>133</v>
      </c>
      <c r="D859" t="s">
        <v>109</v>
      </c>
      <c r="E859" t="s">
        <v>77</v>
      </c>
      <c r="F859" s="0">
        <v>66</v>
      </c>
      <c r="G859" s="0">
        <v>39.641036987304688</v>
      </c>
      <c r="H859" s="0">
        <v>41.836318969726562</v>
      </c>
      <c r="I859" s="0">
        <v>2.1952807903289795</v>
      </c>
      <c r="J859" s="0">
        <v>1.8911091089248657</v>
      </c>
      <c r="K859" s="0">
        <v>87.93939208984375</v>
      </c>
      <c r="L859" s="0">
        <v>1.1608430147171021</v>
      </c>
      <c r="M859" s="0">
        <v>0</v>
      </c>
      <c r="N859" s="0">
        <v>0</v>
      </c>
      <c r="O859" s="0"/>
      <c r="P859" s="0"/>
      <c r="Q859" s="0">
        <v>-0.9153168797492981</v>
      </c>
      <c r="R859" s="0">
        <v>-0.22827304899692535</v>
      </c>
      <c r="S859" s="0">
        <v>1.2035821676254272</v>
      </c>
      <c r="T859" s="0">
        <v>2.1952807903289795</v>
      </c>
      <c r="U859" s="0">
        <v>3.1869792938232422</v>
      </c>
      <c r="V859" s="0">
        <v>4.6188344955444336</v>
      </c>
      <c r="W859" s="0">
        <v>5.3058786392211914</v>
      </c>
      <c r="X859" s="0">
        <v>2.6163084506988525</v>
      </c>
      <c r="Y859" s="0">
        <v>2.7611970901489258</v>
      </c>
      <c r="Z859" s="0">
        <v>0.14488853514194489</v>
      </c>
      <c r="AA859" s="0">
        <v>0.12481319904327393</v>
      </c>
      <c r="AB859" s="0">
        <v>-0.060410909354686737</v>
      </c>
      <c r="AC859" s="0">
        <v>-0.015066015534102917</v>
      </c>
      <c r="AD859" s="0">
        <v>0.079436428844928741</v>
      </c>
      <c r="AE859" s="0">
        <v>0.14488853514194489</v>
      </c>
      <c r="AF859" s="0">
        <v>0.21034063398838043</v>
      </c>
      <c r="AG859" s="0">
        <v>0.30484309792518616</v>
      </c>
      <c r="AH859" s="0">
        <v>0.3501879870891571</v>
      </c>
    </row>
    <row r="860" x14ac:dyDescent="0.4">
      <c r="A860" s="11" t="str">
        <f>Data[[#This Row],[category]]&amp;Data[[#This Row],[subcategory]]&amp;Data[[#This Row],[date]]&amp;Data[[#This Row],[hour]]</f>
        <v>Dual participation in DRYes9/1/20171</v>
      </c>
      <c r="B860" s="11" t="s">
        <v>139</v>
      </c>
      <c r="C860" t="s">
        <v>133</v>
      </c>
      <c r="D860" t="s">
        <v>112</v>
      </c>
      <c r="E860" t="s">
        <v>40</v>
      </c>
      <c r="F860" s="0">
        <v>66</v>
      </c>
      <c r="G860" s="0">
        <v>15.54001522064209</v>
      </c>
      <c r="H860" s="0">
        <v>16.960996627807617</v>
      </c>
      <c r="I860" s="0">
        <v>1.4209818840026855</v>
      </c>
      <c r="J860" s="0">
        <v>1.1500208377838135</v>
      </c>
      <c r="K860" s="0">
        <v>74.696968078613281</v>
      </c>
      <c r="L860" s="0">
        <v>1.2356140613555908</v>
      </c>
      <c r="M860" s="0">
        <v>0</v>
      </c>
      <c r="N860" s="0">
        <v>0</v>
      </c>
      <c r="O860" s="0">
        <v>48.479698181152344</v>
      </c>
      <c r="P860" s="0">
        <v>43.036666870117188</v>
      </c>
      <c r="Q860" s="0">
        <v>-0.47063407301902771</v>
      </c>
      <c r="R860" s="0">
        <v>-0.052829120308160782</v>
      </c>
      <c r="S860" s="0">
        <v>0.81791037321090698</v>
      </c>
      <c r="T860" s="0">
        <v>1.4209818840026855</v>
      </c>
      <c r="U860" s="0">
        <v>2.0240533351898193</v>
      </c>
      <c r="V860" s="0">
        <v>2.8947927951812744</v>
      </c>
      <c r="W860" s="0">
        <v>3.3125977516174316</v>
      </c>
      <c r="X860" s="0">
        <v>1.0256409645080566</v>
      </c>
      <c r="Y860" s="0">
        <v>1.1194257736206055</v>
      </c>
      <c r="Z860" s="0">
        <v>0.093784801661968231</v>
      </c>
      <c r="AA860" s="0">
        <v>0.075901374220848083</v>
      </c>
      <c r="AB860" s="0">
        <v>-0.031061848625540733</v>
      </c>
      <c r="AC860" s="0">
        <v>-0.003486723406240344</v>
      </c>
      <c r="AD860" s="0">
        <v>0.05398208275437355</v>
      </c>
      <c r="AE860" s="0">
        <v>0.093784801661968231</v>
      </c>
      <c r="AF860" s="0">
        <v>0.13358752429485321</v>
      </c>
      <c r="AG860" s="0">
        <v>0.19105632603168488</v>
      </c>
      <c r="AH860" s="0">
        <v>0.21863144636154175</v>
      </c>
    </row>
    <row r="861" x14ac:dyDescent="0.4">
      <c r="A861" s="11" t="str">
        <f>Data[[#This Row],[category]]&amp;Data[[#This Row],[subcategory]]&amp;Data[[#This Row],[date]]&amp;Data[[#This Row],[hour]]</f>
        <v>Dual participation in DRYes9/1/20172</v>
      </c>
      <c r="B861" s="11" t="s">
        <v>139</v>
      </c>
      <c r="C861" t="s">
        <v>133</v>
      </c>
      <c r="D861" t="s">
        <v>112</v>
      </c>
      <c r="E861" t="s">
        <v>41</v>
      </c>
      <c r="F861" s="0">
        <v>66</v>
      </c>
      <c r="G861" s="0">
        <v>13.848596572875977</v>
      </c>
      <c r="H861" s="0">
        <v>15.42354679107666</v>
      </c>
      <c r="I861" s="0">
        <v>1.5749504566192627</v>
      </c>
      <c r="J861" s="0">
        <v>1.1336249113082886</v>
      </c>
      <c r="K861" s="0">
        <v>73.333335876464844</v>
      </c>
      <c r="L861" s="0">
        <v>1.3893047571182251</v>
      </c>
      <c r="M861" s="0">
        <v>0</v>
      </c>
      <c r="N861" s="0">
        <v>0</v>
      </c>
      <c r="O861" s="0">
        <v>48.479698181152344</v>
      </c>
      <c r="P861" s="0">
        <v>43.036666870117188</v>
      </c>
      <c r="Q861" s="0">
        <v>-0.28969660401344299</v>
      </c>
      <c r="R861" s="0">
        <v>0.12215168029069901</v>
      </c>
      <c r="S861" s="0">
        <v>0.980476975440979</v>
      </c>
      <c r="T861" s="0">
        <v>1.5749504566192627</v>
      </c>
      <c r="U861" s="0">
        <v>2.1694240570068359</v>
      </c>
      <c r="V861" s="0">
        <v>3.0277493000030518</v>
      </c>
      <c r="W861" s="0">
        <v>3.4395976066589355</v>
      </c>
      <c r="X861" s="0">
        <v>0.91400736570358276</v>
      </c>
      <c r="Y861" s="0">
        <v>1.0179541110992432</v>
      </c>
      <c r="Z861" s="0">
        <v>0.10394673049449921</v>
      </c>
      <c r="AA861" s="0">
        <v>0.07481924444437027</v>
      </c>
      <c r="AB861" s="0">
        <v>-0.019119974225759506</v>
      </c>
      <c r="AC861" s="0">
        <v>0.0080620106309652328</v>
      </c>
      <c r="AD861" s="0">
        <v>0.064711481332778931</v>
      </c>
      <c r="AE861" s="0">
        <v>0.10394673049449921</v>
      </c>
      <c r="AF861" s="0">
        <v>0.14318197965621948</v>
      </c>
      <c r="AG861" s="0">
        <v>0.19983145594596863</v>
      </c>
      <c r="AH861" s="0">
        <v>0.22701343894004822</v>
      </c>
    </row>
    <row r="862" x14ac:dyDescent="0.4">
      <c r="A862" s="11" t="str">
        <f>Data[[#This Row],[category]]&amp;Data[[#This Row],[subcategory]]&amp;Data[[#This Row],[date]]&amp;Data[[#This Row],[hour]]</f>
        <v>Dual participation in DRYes9/1/20173</v>
      </c>
      <c r="B862" s="11" t="s">
        <v>139</v>
      </c>
      <c r="C862" t="s">
        <v>133</v>
      </c>
      <c r="D862" t="s">
        <v>112</v>
      </c>
      <c r="E862" t="s">
        <v>42</v>
      </c>
      <c r="F862" s="0">
        <v>66</v>
      </c>
      <c r="G862" s="0">
        <v>13.915118217468262</v>
      </c>
      <c r="H862" s="0">
        <v>14.604704856872559</v>
      </c>
      <c r="I862" s="0">
        <v>0.68958717584609985</v>
      </c>
      <c r="J862" s="0">
        <v>1.0997933149337769</v>
      </c>
      <c r="K862" s="0">
        <v>73.257575988769531</v>
      </c>
      <c r="L862" s="0">
        <v>0.62701523303985596</v>
      </c>
      <c r="M862" s="0">
        <v>0</v>
      </c>
      <c r="N862" s="0">
        <v>0</v>
      </c>
      <c r="O862" s="0">
        <v>48.479698181152344</v>
      </c>
      <c r="P862" s="0">
        <v>43.036666870117188</v>
      </c>
      <c r="Q862" s="0">
        <v>-1.119411826133728</v>
      </c>
      <c r="R862" s="0">
        <v>-0.71985465288162231</v>
      </c>
      <c r="S862" s="0">
        <v>0.11285499483346939</v>
      </c>
      <c r="T862" s="0">
        <v>0.68958717584609985</v>
      </c>
      <c r="U862" s="0">
        <v>1.2663193941116333</v>
      </c>
      <c r="V862" s="0">
        <v>2.0990290641784668</v>
      </c>
      <c r="W862" s="0">
        <v>2.4985861778259277</v>
      </c>
      <c r="X862" s="0">
        <v>0.91839778423309326</v>
      </c>
      <c r="Y862" s="0">
        <v>0.96391052007675171</v>
      </c>
      <c r="Z862" s="0">
        <v>0.04551275447010994</v>
      </c>
      <c r="AA862" s="0">
        <v>0.072586357593536377</v>
      </c>
      <c r="AB862" s="0">
        <v>-0.073881179094314575</v>
      </c>
      <c r="AC862" s="0">
        <v>-0.047510404139757156</v>
      </c>
      <c r="AD862" s="0">
        <v>0.0074484311044216156</v>
      </c>
      <c r="AE862" s="0">
        <v>0.04551275447010994</v>
      </c>
      <c r="AF862" s="0">
        <v>0.083577074110507965</v>
      </c>
      <c r="AG862" s="0">
        <v>0.13853591680526733</v>
      </c>
      <c r="AH862" s="0">
        <v>0.16490668058395386</v>
      </c>
    </row>
    <row r="863" x14ac:dyDescent="0.4">
      <c r="A863" s="11" t="str">
        <f>Data[[#This Row],[category]]&amp;Data[[#This Row],[subcategory]]&amp;Data[[#This Row],[date]]&amp;Data[[#This Row],[hour]]</f>
        <v>Dual participation in DRYes9/1/20174</v>
      </c>
      <c r="B863" s="11" t="s">
        <v>139</v>
      </c>
      <c r="C863" t="s">
        <v>133</v>
      </c>
      <c r="D863" t="s">
        <v>112</v>
      </c>
      <c r="E863" t="s">
        <v>43</v>
      </c>
      <c r="F863" s="0">
        <v>66</v>
      </c>
      <c r="G863" s="0">
        <v>13.529265403747559</v>
      </c>
      <c r="H863" s="0">
        <v>14.487118721008301</v>
      </c>
      <c r="I863" s="0">
        <v>0.95785290002822876</v>
      </c>
      <c r="J863" s="0">
        <v>1.1028010845184326</v>
      </c>
      <c r="K863" s="0">
        <v>72.530303955078125</v>
      </c>
      <c r="L863" s="0">
        <v>0.86856359243392944</v>
      </c>
      <c r="M863" s="0">
        <v>0</v>
      </c>
      <c r="N863" s="0">
        <v>0</v>
      </c>
      <c r="O863" s="0">
        <v>48.479698181152344</v>
      </c>
      <c r="P863" s="0">
        <v>43.036666870117188</v>
      </c>
      <c r="Q863" s="0">
        <v>-0.85609346628189087</v>
      </c>
      <c r="R863" s="0">
        <v>-0.45544356107711792</v>
      </c>
      <c r="S863" s="0">
        <v>0.37954345345497131</v>
      </c>
      <c r="T863" s="0">
        <v>0.95785290002822876</v>
      </c>
      <c r="U863" s="0">
        <v>1.5361623764038086</v>
      </c>
      <c r="V863" s="0">
        <v>2.3711493015289307</v>
      </c>
      <c r="W863" s="0">
        <v>2.7717993259429932</v>
      </c>
      <c r="X863" s="0">
        <v>0.89293152093887329</v>
      </c>
      <c r="Y863" s="0">
        <v>0.95614981651306152</v>
      </c>
      <c r="Z863" s="0">
        <v>0.063218288123607635</v>
      </c>
      <c r="AA863" s="0">
        <v>0.072784870862960815</v>
      </c>
      <c r="AB863" s="0">
        <v>-0.056502170860767365</v>
      </c>
      <c r="AC863" s="0">
        <v>-0.030059276148676872</v>
      </c>
      <c r="AD863" s="0">
        <v>0.025049865245819092</v>
      </c>
      <c r="AE863" s="0">
        <v>0.063218288123607635</v>
      </c>
      <c r="AF863" s="0">
        <v>0.10138671100139618</v>
      </c>
      <c r="AG863" s="0">
        <v>0.15649585425853729</v>
      </c>
      <c r="AH863" s="0">
        <v>0.18293873965740204</v>
      </c>
    </row>
    <row r="864" x14ac:dyDescent="0.4">
      <c r="A864" s="11" t="str">
        <f>Data[[#This Row],[category]]&amp;Data[[#This Row],[subcategory]]&amp;Data[[#This Row],[date]]&amp;Data[[#This Row],[hour]]</f>
        <v>Dual participation in DRYes9/1/20175</v>
      </c>
      <c r="B864" s="11" t="s">
        <v>139</v>
      </c>
      <c r="C864" t="s">
        <v>133</v>
      </c>
      <c r="D864" t="s">
        <v>112</v>
      </c>
      <c r="E864" t="s">
        <v>44</v>
      </c>
      <c r="F864" s="0">
        <v>66</v>
      </c>
      <c r="G864" s="0">
        <v>12.860996246337891</v>
      </c>
      <c r="H864" s="0">
        <v>14.964874267578125</v>
      </c>
      <c r="I864" s="0">
        <v>2.1038782596588135</v>
      </c>
      <c r="J864" s="0">
        <v>1.1072468757629395</v>
      </c>
      <c r="K864" s="0">
        <v>72.045455932617188</v>
      </c>
      <c r="L864" s="0">
        <v>1.9000985622406006</v>
      </c>
      <c r="M864" s="0">
        <v>1</v>
      </c>
      <c r="N864" s="0">
        <v>0</v>
      </c>
      <c r="O864" s="0">
        <v>48.479698181152344</v>
      </c>
      <c r="P864" s="0">
        <v>43.036666870117188</v>
      </c>
      <c r="Q864" s="0">
        <v>0.28261920809745789</v>
      </c>
      <c r="R864" s="0">
        <v>0.68488430976867676</v>
      </c>
      <c r="S864" s="0">
        <v>1.5232374668121338</v>
      </c>
      <c r="T864" s="0">
        <v>2.1038782596588135</v>
      </c>
      <c r="U864" s="0">
        <v>2.6845190525054932</v>
      </c>
      <c r="V864" s="0">
        <v>3.5228722095489502</v>
      </c>
      <c r="W864" s="0">
        <v>3.9251372814178467</v>
      </c>
      <c r="X864" s="0">
        <v>0.84882575273513794</v>
      </c>
      <c r="Y864" s="0">
        <v>0.98768168687820435</v>
      </c>
      <c r="Z864" s="0">
        <v>0.13885596394538879</v>
      </c>
      <c r="AA864" s="0">
        <v>0.073078297078609467</v>
      </c>
      <c r="AB864" s="0">
        <v>0.018652861937880516</v>
      </c>
      <c r="AC864" s="0">
        <v>0.045202359557151794</v>
      </c>
      <c r="AD864" s="0">
        <v>0.10053366422653198</v>
      </c>
      <c r="AE864" s="0">
        <v>0.13885596394538879</v>
      </c>
      <c r="AF864" s="0">
        <v>0.17717826366424561</v>
      </c>
      <c r="AG864" s="0">
        <v>0.23250956833362579</v>
      </c>
      <c r="AH864" s="0">
        <v>0.25905907154083252</v>
      </c>
    </row>
    <row r="865" x14ac:dyDescent="0.4">
      <c r="A865" s="11" t="str">
        <f>Data[[#This Row],[category]]&amp;Data[[#This Row],[subcategory]]&amp;Data[[#This Row],[date]]&amp;Data[[#This Row],[hour]]</f>
        <v>Dual participation in DRYes9/1/20176</v>
      </c>
      <c r="B865" s="11" t="s">
        <v>139</v>
      </c>
      <c r="C865" t="s">
        <v>133</v>
      </c>
      <c r="D865" t="s">
        <v>112</v>
      </c>
      <c r="E865" t="s">
        <v>45</v>
      </c>
      <c r="F865" s="0">
        <v>66</v>
      </c>
      <c r="G865" s="0">
        <v>14.318428993225098</v>
      </c>
      <c r="H865" s="0">
        <v>16.922784805297852</v>
      </c>
      <c r="I865" s="0">
        <v>2.6043550968170166</v>
      </c>
      <c r="J865" s="0">
        <v>1.2148246765136719</v>
      </c>
      <c r="K865" s="0">
        <v>71.833335876464844</v>
      </c>
      <c r="L865" s="0">
        <v>2.1438114643096924</v>
      </c>
      <c r="M865" s="0">
        <v>1</v>
      </c>
      <c r="N865" s="0">
        <v>1</v>
      </c>
      <c r="O865" s="0">
        <v>48.479698181152344</v>
      </c>
      <c r="P865" s="0">
        <v>43.036666870117188</v>
      </c>
      <c r="Q865" s="0">
        <v>0.60614633560180664</v>
      </c>
      <c r="R865" s="0">
        <v>1.047494649887085</v>
      </c>
      <c r="S865" s="0">
        <v>1.9673004150390625</v>
      </c>
      <c r="T865" s="0">
        <v>2.6043550968170166</v>
      </c>
      <c r="U865" s="0">
        <v>3.2414097785949707</v>
      </c>
      <c r="V865" s="0">
        <v>4.1612157821655273</v>
      </c>
      <c r="W865" s="0">
        <v>4.6025638580322266</v>
      </c>
      <c r="X865" s="0">
        <v>0.94501632452011108</v>
      </c>
      <c r="Y865" s="0">
        <v>1.1169037818908691</v>
      </c>
      <c r="Z865" s="0">
        <v>0.17188744246959686</v>
      </c>
      <c r="AA865" s="0">
        <v>0.080178432166576385</v>
      </c>
      <c r="AB865" s="0">
        <v>0.040005657821893692</v>
      </c>
      <c r="AC865" s="0">
        <v>0.069134645164012909</v>
      </c>
      <c r="AD865" s="0">
        <v>0.12984183430671692</v>
      </c>
      <c r="AE865" s="0">
        <v>0.17188744246959686</v>
      </c>
      <c r="AF865" s="0">
        <v>0.21393305063247681</v>
      </c>
      <c r="AG865" s="0">
        <v>0.27464023232460022</v>
      </c>
      <c r="AH865" s="0">
        <v>0.30376923084259033</v>
      </c>
    </row>
    <row r="866" x14ac:dyDescent="0.4">
      <c r="A866" s="11" t="str">
        <f>Data[[#This Row],[category]]&amp;Data[[#This Row],[subcategory]]&amp;Data[[#This Row],[date]]&amp;Data[[#This Row],[hour]]</f>
        <v>Dual participation in DRYes9/1/20177</v>
      </c>
      <c r="B866" s="11" t="s">
        <v>139</v>
      </c>
      <c r="C866" t="s">
        <v>133</v>
      </c>
      <c r="D866" t="s">
        <v>112</v>
      </c>
      <c r="E866" t="s">
        <v>59</v>
      </c>
      <c r="F866" s="0">
        <v>66</v>
      </c>
      <c r="G866" s="0">
        <v>20.231327056884766</v>
      </c>
      <c r="H866" s="0">
        <v>22.1600341796875</v>
      </c>
      <c r="I866" s="0">
        <v>1.9287064075469971</v>
      </c>
      <c r="J866" s="0">
        <v>1.5210623741149902</v>
      </c>
      <c r="K866" s="0">
        <v>71.954544067382812</v>
      </c>
      <c r="L866" s="0">
        <v>1.267999529838562</v>
      </c>
      <c r="M866" s="0">
        <v>0</v>
      </c>
      <c r="N866" s="0">
        <v>0</v>
      </c>
      <c r="O866" s="0">
        <v>48.479698181152344</v>
      </c>
      <c r="P866" s="0">
        <v>43.036666870117188</v>
      </c>
      <c r="Q866" s="0">
        <v>-0.57321858406066895</v>
      </c>
      <c r="R866" s="0">
        <v>-0.020613459870219231</v>
      </c>
      <c r="S866" s="0">
        <v>1.1310604810714722</v>
      </c>
      <c r="T866" s="0">
        <v>1.9287064075469971</v>
      </c>
      <c r="U866" s="0">
        <v>2.7263522148132324</v>
      </c>
      <c r="V866" s="0">
        <v>3.8780262470245361</v>
      </c>
      <c r="W866" s="0">
        <v>4.430631160736084</v>
      </c>
      <c r="X866" s="0">
        <v>1.3352675437927246</v>
      </c>
      <c r="Y866" s="0">
        <v>1.4625622034072876</v>
      </c>
      <c r="Z866" s="0">
        <v>0.1272946298122406</v>
      </c>
      <c r="AA866" s="0">
        <v>0.10039011389017105</v>
      </c>
      <c r="AB866" s="0">
        <v>-0.037832412868738174</v>
      </c>
      <c r="AC866" s="0">
        <v>-0.0013604777632281184</v>
      </c>
      <c r="AD866" s="0">
        <v>0.074650004506111145</v>
      </c>
      <c r="AE866" s="0">
        <v>0.1272946298122406</v>
      </c>
      <c r="AF866" s="0">
        <v>0.17993925511837006</v>
      </c>
      <c r="AG866" s="0">
        <v>0.25594973564147949</v>
      </c>
      <c r="AH866" s="0">
        <v>0.29242166876792908</v>
      </c>
    </row>
    <row r="867" x14ac:dyDescent="0.4">
      <c r="A867" s="11" t="str">
        <f>Data[[#This Row],[category]]&amp;Data[[#This Row],[subcategory]]&amp;Data[[#This Row],[date]]&amp;Data[[#This Row],[hour]]</f>
        <v>Dual participation in DRYes9/1/20178</v>
      </c>
      <c r="B867" s="11" t="s">
        <v>139</v>
      </c>
      <c r="C867" t="s">
        <v>133</v>
      </c>
      <c r="D867" t="s">
        <v>112</v>
      </c>
      <c r="E867" t="s">
        <v>60</v>
      </c>
      <c r="F867" s="0">
        <v>66</v>
      </c>
      <c r="G867" s="0">
        <v>33.420406341552734</v>
      </c>
      <c r="H867" s="0">
        <v>31.458097457885742</v>
      </c>
      <c r="I867" s="0">
        <v>-1.9623095989227295</v>
      </c>
      <c r="J867" s="0">
        <v>1.6135674715042114</v>
      </c>
      <c r="K867" s="0">
        <v>78.1212158203125</v>
      </c>
      <c r="L867" s="0">
        <v>-1.2161310911178589</v>
      </c>
      <c r="M867" s="0">
        <v>0</v>
      </c>
      <c r="N867" s="0">
        <v>0</v>
      </c>
      <c r="O867" s="0">
        <v>48.479698181152344</v>
      </c>
      <c r="P867" s="0">
        <v>43.036666870117188</v>
      </c>
      <c r="Q867" s="0">
        <v>-4.6163921356201172</v>
      </c>
      <c r="R867" s="0">
        <v>-4.030179500579834</v>
      </c>
      <c r="S867" s="0">
        <v>-2.8084652423858643</v>
      </c>
      <c r="T867" s="0">
        <v>-1.9623095989227295</v>
      </c>
      <c r="U867" s="0">
        <v>-1.1161539554595947</v>
      </c>
      <c r="V867" s="0">
        <v>0.10556031763553619</v>
      </c>
      <c r="W867" s="0">
        <v>0.6917726993560791</v>
      </c>
      <c r="X867" s="0">
        <v>2.2057468891143799</v>
      </c>
      <c r="Y867" s="0">
        <v>2.0762343406677246</v>
      </c>
      <c r="Z867" s="0">
        <v>-0.12951242923736572</v>
      </c>
      <c r="AA867" s="0">
        <v>0.1064954549074173</v>
      </c>
      <c r="AB867" s="0">
        <v>-0.30468186736106873</v>
      </c>
      <c r="AC867" s="0">
        <v>-0.26599183678627014</v>
      </c>
      <c r="AD867" s="0">
        <v>-0.18535870313644409</v>
      </c>
      <c r="AE867" s="0">
        <v>-0.12951242923736572</v>
      </c>
      <c r="AF867" s="0">
        <v>-0.073666155338287354</v>
      </c>
      <c r="AG867" s="0">
        <v>0.0069669876247644424</v>
      </c>
      <c r="AH867" s="0">
        <v>0.045657005161046982</v>
      </c>
    </row>
    <row r="868" x14ac:dyDescent="0.4">
      <c r="A868" s="11" t="str">
        <f>Data[[#This Row],[category]]&amp;Data[[#This Row],[subcategory]]&amp;Data[[#This Row],[date]]&amp;Data[[#This Row],[hour]]</f>
        <v>Dual participation in DRYes9/1/20179</v>
      </c>
      <c r="B868" s="11" t="s">
        <v>139</v>
      </c>
      <c r="C868" t="s">
        <v>133</v>
      </c>
      <c r="D868" t="s">
        <v>112</v>
      </c>
      <c r="E868" t="s">
        <v>61</v>
      </c>
      <c r="F868" s="0">
        <v>66</v>
      </c>
      <c r="G868" s="0">
        <v>41.487632751464844</v>
      </c>
      <c r="H868" s="0">
        <v>40.913673400878906</v>
      </c>
      <c r="I868" s="0">
        <v>-0.57395964860916138</v>
      </c>
      <c r="J868" s="0">
        <v>1.0738239288330078</v>
      </c>
      <c r="K868" s="0">
        <v>86.030303955078125</v>
      </c>
      <c r="L868" s="0">
        <v>-0.53450071811676025</v>
      </c>
      <c r="M868" s="0">
        <v>0</v>
      </c>
      <c r="N868" s="0">
        <v>0</v>
      </c>
      <c r="O868" s="0">
        <v>48.479698181152344</v>
      </c>
      <c r="P868" s="0">
        <v>43.036666870117188</v>
      </c>
      <c r="Q868" s="0">
        <v>-2.340242862701416</v>
      </c>
      <c r="R868" s="0">
        <v>-1.9501203298568726</v>
      </c>
      <c r="S868" s="0">
        <v>-1.1370735168457031</v>
      </c>
      <c r="T868" s="0">
        <v>-0.57395964860916138</v>
      </c>
      <c r="U868" s="0">
        <v>-0.010845829732716084</v>
      </c>
      <c r="V868" s="0">
        <v>0.80220109224319458</v>
      </c>
      <c r="W868" s="0">
        <v>1.1923235654830933</v>
      </c>
      <c r="X868" s="0">
        <v>2.7381837368011475</v>
      </c>
      <c r="Y868" s="0">
        <v>2.7003023624420166</v>
      </c>
      <c r="Z868" s="0">
        <v>-0.037881337106227875</v>
      </c>
      <c r="AA868" s="0">
        <v>0.070872381329536438</v>
      </c>
      <c r="AB868" s="0">
        <v>-0.15445603430271149</v>
      </c>
      <c r="AC868" s="0">
        <v>-0.12870794534683228</v>
      </c>
      <c r="AD868" s="0">
        <v>-0.075046852231025696</v>
      </c>
      <c r="AE868" s="0">
        <v>-0.037881337106227875</v>
      </c>
      <c r="AF868" s="0">
        <v>-0.00071582401869818568</v>
      </c>
      <c r="AG868" s="0">
        <v>0.052945274859666824</v>
      </c>
      <c r="AH868" s="0">
        <v>0.078693360090255737</v>
      </c>
    </row>
    <row r="869" x14ac:dyDescent="0.4">
      <c r="A869" s="11" t="str">
        <f>Data[[#This Row],[category]]&amp;Data[[#This Row],[subcategory]]&amp;Data[[#This Row],[date]]&amp;Data[[#This Row],[hour]]</f>
        <v>Dual participation in DRYes9/1/201710</v>
      </c>
      <c r="B869" s="11" t="s">
        <v>139</v>
      </c>
      <c r="C869" t="s">
        <v>133</v>
      </c>
      <c r="D869" t="s">
        <v>112</v>
      </c>
      <c r="E869" t="s">
        <v>62</v>
      </c>
      <c r="F869" s="0">
        <v>66</v>
      </c>
      <c r="G869" s="0">
        <v>48.628986358642578</v>
      </c>
      <c r="H869" s="0">
        <v>47.860179901123047</v>
      </c>
      <c r="I869" s="0">
        <v>-0.76880753040313721</v>
      </c>
      <c r="J869" s="0">
        <v>0.62933909893035889</v>
      </c>
      <c r="K869" s="0">
        <v>92.409088134765625</v>
      </c>
      <c r="L869" s="0">
        <v>-1.2216109037399292</v>
      </c>
      <c r="M869" s="0">
        <v>0</v>
      </c>
      <c r="N869" s="0">
        <v>0</v>
      </c>
      <c r="O869" s="0">
        <v>48.479698181152344</v>
      </c>
      <c r="P869" s="0">
        <v>43.036666870117188</v>
      </c>
      <c r="Q869" s="0">
        <v>-1.8039782047271729</v>
      </c>
      <c r="R869" s="0">
        <v>-1.5753380060195923</v>
      </c>
      <c r="S869" s="0">
        <v>-1.0988333225250244</v>
      </c>
      <c r="T869" s="0">
        <v>-0.76880753040313721</v>
      </c>
      <c r="U869" s="0">
        <v>-0.43878179788589478</v>
      </c>
      <c r="V869" s="0">
        <v>0.037722978740930557</v>
      </c>
      <c r="W869" s="0">
        <v>0.26636317372322083</v>
      </c>
      <c r="X869" s="0">
        <v>3.2095131874084473</v>
      </c>
      <c r="Y869" s="0">
        <v>3.1587719917297363</v>
      </c>
      <c r="Z869" s="0">
        <v>-0.050741296261548996</v>
      </c>
      <c r="AA869" s="0">
        <v>0.041536379605531693</v>
      </c>
      <c r="AB869" s="0">
        <v>-0.11906255781650543</v>
      </c>
      <c r="AC869" s="0">
        <v>-0.10397230833768845</v>
      </c>
      <c r="AD869" s="0">
        <v>-0.072522997856140137</v>
      </c>
      <c r="AE869" s="0">
        <v>-0.050741296261548996</v>
      </c>
      <c r="AF869" s="0">
        <v>-0.028959598392248154</v>
      </c>
      <c r="AG869" s="0">
        <v>0.0024897160474210978</v>
      </c>
      <c r="AH869" s="0">
        <v>0.017579969018697739</v>
      </c>
    </row>
    <row r="870" x14ac:dyDescent="0.4">
      <c r="A870" s="11" t="str">
        <f>Data[[#This Row],[category]]&amp;Data[[#This Row],[subcategory]]&amp;Data[[#This Row],[date]]&amp;Data[[#This Row],[hour]]</f>
        <v>Dual participation in DRYes9/1/201711</v>
      </c>
      <c r="B870" s="11" t="s">
        <v>139</v>
      </c>
      <c r="C870" t="s">
        <v>133</v>
      </c>
      <c r="D870" t="s">
        <v>112</v>
      </c>
      <c r="E870" t="s">
        <v>63</v>
      </c>
      <c r="F870" s="0">
        <v>66</v>
      </c>
      <c r="G870" s="0">
        <v>52.960605621337891</v>
      </c>
      <c r="H870" s="0">
        <v>53.729412078857422</v>
      </c>
      <c r="I870" s="0">
        <v>0.76880639791488647</v>
      </c>
      <c r="J870" s="0">
        <v>0.62933886051177979</v>
      </c>
      <c r="K870" s="0">
        <v>96.833335876464844</v>
      </c>
      <c r="L870" s="0">
        <v>1.2216095924377441</v>
      </c>
      <c r="M870" s="0">
        <v>0</v>
      </c>
      <c r="N870" s="0">
        <v>0</v>
      </c>
      <c r="O870" s="0">
        <v>48.479698181152344</v>
      </c>
      <c r="P870" s="0">
        <v>43.036666870117188</v>
      </c>
      <c r="Q870" s="0">
        <v>-0.26636391878128052</v>
      </c>
      <c r="R870" s="0">
        <v>-0.037723805755376816</v>
      </c>
      <c r="S870" s="0">
        <v>0.43878078460693359</v>
      </c>
      <c r="T870" s="0">
        <v>0.76880639791488647</v>
      </c>
      <c r="U870" s="0">
        <v>1.0988320112228394</v>
      </c>
      <c r="V870" s="0">
        <v>1.5753365755081177</v>
      </c>
      <c r="W870" s="0">
        <v>1.8039766550064087</v>
      </c>
      <c r="X870" s="0">
        <v>3.4953999519348145</v>
      </c>
      <c r="Y870" s="0">
        <v>3.5461411476135254</v>
      </c>
      <c r="Z870" s="0">
        <v>0.050741221755743027</v>
      </c>
      <c r="AA870" s="0">
        <v>0.041536364704370499</v>
      </c>
      <c r="AB870" s="0">
        <v>-0.017580017447471619</v>
      </c>
      <c r="AC870" s="0">
        <v>-0.0024897714611142874</v>
      </c>
      <c r="AD870" s="0">
        <v>0.028959531337022781</v>
      </c>
      <c r="AE870" s="0">
        <v>0.050741221755743027</v>
      </c>
      <c r="AF870" s="0">
        <v>0.072522915899753571</v>
      </c>
      <c r="AG870" s="0">
        <v>0.10397221148014069</v>
      </c>
      <c r="AH870" s="0">
        <v>0.11906246095895767</v>
      </c>
    </row>
    <row r="871" x14ac:dyDescent="0.4">
      <c r="A871" s="11" t="str">
        <f>Data[[#This Row],[category]]&amp;Data[[#This Row],[subcategory]]&amp;Data[[#This Row],[date]]&amp;Data[[#This Row],[hour]]</f>
        <v>Dual participation in DRYes9/1/201712</v>
      </c>
      <c r="B871" s="11" t="s">
        <v>139</v>
      </c>
      <c r="C871" t="s">
        <v>133</v>
      </c>
      <c r="D871" t="s">
        <v>112</v>
      </c>
      <c r="E871" t="s">
        <v>64</v>
      </c>
      <c r="F871" s="0">
        <v>66</v>
      </c>
      <c r="G871" s="0">
        <v>55.51202392578125</v>
      </c>
      <c r="H871" s="0">
        <v>53.579719543457031</v>
      </c>
      <c r="I871" s="0">
        <v>-1.9323064088821411</v>
      </c>
      <c r="J871" s="0">
        <v>1.4182198047637939</v>
      </c>
      <c r="K871" s="0">
        <v>97.93939208984375</v>
      </c>
      <c r="L871" s="0">
        <v>-1.3624871969223022</v>
      </c>
      <c r="M871" s="0">
        <v>0</v>
      </c>
      <c r="N871" s="0">
        <v>0</v>
      </c>
      <c r="O871" s="0">
        <v>48.479698181152344</v>
      </c>
      <c r="P871" s="0">
        <v>43.036666870117188</v>
      </c>
      <c r="Q871" s="0">
        <v>-4.2650704383850098</v>
      </c>
      <c r="R871" s="0">
        <v>-3.7498283386230469</v>
      </c>
      <c r="S871" s="0">
        <v>-2.6760215759277344</v>
      </c>
      <c r="T871" s="0">
        <v>-1.9323064088821411</v>
      </c>
      <c r="U871" s="0">
        <v>-1.1885912418365479</v>
      </c>
      <c r="V871" s="0">
        <v>-0.1147845983505249</v>
      </c>
      <c r="W871" s="0">
        <v>0.40045759081840515</v>
      </c>
      <c r="X871" s="0">
        <v>3.6637935638427734</v>
      </c>
      <c r="Y871" s="0">
        <v>3.5362615585327148</v>
      </c>
      <c r="Z871" s="0">
        <v>-0.1275322288274765</v>
      </c>
      <c r="AA871" s="0">
        <v>0.093602508306503296</v>
      </c>
      <c r="AB871" s="0">
        <v>-0.28149464726448059</v>
      </c>
      <c r="AC871" s="0">
        <v>-0.24748866260051727</v>
      </c>
      <c r="AD871" s="0">
        <v>-0.17661742866039276</v>
      </c>
      <c r="AE871" s="0">
        <v>-0.1275322288274765</v>
      </c>
      <c r="AF871" s="0">
        <v>-0.078447028994560242</v>
      </c>
      <c r="AG871" s="0">
        <v>-0.0075757876038551331</v>
      </c>
      <c r="AH871" s="0">
        <v>0.026430197060108185</v>
      </c>
    </row>
    <row r="872" x14ac:dyDescent="0.4">
      <c r="A872" s="11" t="str">
        <f>Data[[#This Row],[category]]&amp;Data[[#This Row],[subcategory]]&amp;Data[[#This Row],[date]]&amp;Data[[#This Row],[hour]]</f>
        <v>Dual participation in DRYes9/1/201713</v>
      </c>
      <c r="B872" s="11" t="s">
        <v>139</v>
      </c>
      <c r="C872" t="s">
        <v>133</v>
      </c>
      <c r="D872" t="s">
        <v>112</v>
      </c>
      <c r="E872" t="s">
        <v>65</v>
      </c>
      <c r="F872" s="0">
        <v>66</v>
      </c>
      <c r="G872" s="0">
        <v>55.244388580322266</v>
      </c>
      <c r="H872" s="0">
        <v>56.369796752929687</v>
      </c>
      <c r="I872" s="0">
        <v>1.1254099607467651</v>
      </c>
      <c r="J872" s="0">
        <v>1.0559185743331909</v>
      </c>
      <c r="K872" s="0">
        <v>98.272727966308594</v>
      </c>
      <c r="L872" s="0">
        <v>1.0658112764358521</v>
      </c>
      <c r="M872" s="0">
        <v>0</v>
      </c>
      <c r="N872" s="0">
        <v>0</v>
      </c>
      <c r="O872" s="0">
        <v>48.479698181152344</v>
      </c>
      <c r="P872" s="0">
        <v>43.036666870117188</v>
      </c>
      <c r="Q872" s="0">
        <v>-0.61142152547836304</v>
      </c>
      <c r="R872" s="0">
        <v>-0.22780413925647736</v>
      </c>
      <c r="S872" s="0">
        <v>0.57168573141098022</v>
      </c>
      <c r="T872" s="0">
        <v>1.1254099607467651</v>
      </c>
      <c r="U872" s="0">
        <v>1.6791342496871948</v>
      </c>
      <c r="V872" s="0">
        <v>2.4786241054534912</v>
      </c>
      <c r="W872" s="0">
        <v>2.8622415065765381</v>
      </c>
      <c r="X872" s="0">
        <v>3.6461296081542969</v>
      </c>
      <c r="Y872" s="0">
        <v>3.7204065322875977</v>
      </c>
      <c r="Z872" s="0">
        <v>0.074277058243751526</v>
      </c>
      <c r="AA872" s="0">
        <v>0.069690622389316559</v>
      </c>
      <c r="AB872" s="0">
        <v>-0.040353816002607346</v>
      </c>
      <c r="AC872" s="0">
        <v>-0.015035067684948444</v>
      </c>
      <c r="AD872" s="0">
        <v>0.037731260061264038</v>
      </c>
      <c r="AE872" s="0">
        <v>0.074277058243751526</v>
      </c>
      <c r="AF872" s="0">
        <v>0.11082285642623901</v>
      </c>
      <c r="AG872" s="0">
        <v>0.16358917951583862</v>
      </c>
      <c r="AH872" s="0">
        <v>0.1889079362154007</v>
      </c>
    </row>
    <row r="873" x14ac:dyDescent="0.4">
      <c r="A873" s="11" t="str">
        <f>Data[[#This Row],[category]]&amp;Data[[#This Row],[subcategory]]&amp;Data[[#This Row],[date]]&amp;Data[[#This Row],[hour]]</f>
        <v>Dual participation in DRYes9/1/201714</v>
      </c>
      <c r="B873" s="11" t="s">
        <v>139</v>
      </c>
      <c r="C873" t="s">
        <v>133</v>
      </c>
      <c r="D873" t="s">
        <v>112</v>
      </c>
      <c r="E873" t="s">
        <v>66</v>
      </c>
      <c r="F873" s="0">
        <v>66</v>
      </c>
      <c r="G873" s="0">
        <v>55.896400451660156</v>
      </c>
      <c r="H873" s="0">
        <v>57.261688232421875</v>
      </c>
      <c r="I873" s="0">
        <v>1.3652904033660889</v>
      </c>
      <c r="J873" s="0">
        <v>1.4528454542160034</v>
      </c>
      <c r="K873" s="0">
        <v>97.833335876464844</v>
      </c>
      <c r="L873" s="0">
        <v>0.93973547220230103</v>
      </c>
      <c r="M873" s="0">
        <v>0</v>
      </c>
      <c r="N873" s="0">
        <v>0</v>
      </c>
      <c r="O873" s="0">
        <v>48.479698181152344</v>
      </c>
      <c r="P873" s="0">
        <v>43.036666870117188</v>
      </c>
      <c r="Q873" s="0">
        <v>-1.0244276523590088</v>
      </c>
      <c r="R873" s="0">
        <v>-0.49660596251487732</v>
      </c>
      <c r="S873" s="0">
        <v>0.60341751575469971</v>
      </c>
      <c r="T873" s="0">
        <v>1.3652904033660889</v>
      </c>
      <c r="U873" s="0">
        <v>2.1271634101867676</v>
      </c>
      <c r="V873" s="0">
        <v>3.2271866798400879</v>
      </c>
      <c r="W873" s="0">
        <v>3.7550084590911865</v>
      </c>
      <c r="X873" s="0">
        <v>3.6891624927520752</v>
      </c>
      <c r="Y873" s="0">
        <v>3.7792713642120361</v>
      </c>
      <c r="Z873" s="0">
        <v>0.090109169483184814</v>
      </c>
      <c r="AA873" s="0">
        <v>0.095887802541255951</v>
      </c>
      <c r="AB873" s="0">
        <v>-0.067612230777740479</v>
      </c>
      <c r="AC873" s="0">
        <v>-0.032775994390249252</v>
      </c>
      <c r="AD873" s="0">
        <v>0.039825554937124252</v>
      </c>
      <c r="AE873" s="0">
        <v>0.090109169483184814</v>
      </c>
      <c r="AF873" s="0">
        <v>0.14039278030395508</v>
      </c>
      <c r="AG873" s="0">
        <v>0.21299433708190918</v>
      </c>
      <c r="AH873" s="0">
        <v>0.24783056974411011</v>
      </c>
    </row>
    <row r="874" x14ac:dyDescent="0.4">
      <c r="A874" s="11" t="str">
        <f>Data[[#This Row],[category]]&amp;Data[[#This Row],[subcategory]]&amp;Data[[#This Row],[date]]&amp;Data[[#This Row],[hour]]</f>
        <v>Dual participation in DRYes9/1/201715</v>
      </c>
      <c r="B874" s="11" t="s">
        <v>139</v>
      </c>
      <c r="C874" t="s">
        <v>133</v>
      </c>
      <c r="D874" t="s">
        <v>112</v>
      </c>
      <c r="E874" t="s">
        <v>67</v>
      </c>
      <c r="F874" s="0">
        <v>66</v>
      </c>
      <c r="G874" s="0">
        <v>51.574478149414063</v>
      </c>
      <c r="H874" s="0">
        <v>52.443962097167969</v>
      </c>
      <c r="I874" s="0">
        <v>0.86948388814926147</v>
      </c>
      <c r="J874" s="0">
        <v>1.476004958152771</v>
      </c>
      <c r="K874" s="0">
        <v>96.590911865234375</v>
      </c>
      <c r="L874" s="0">
        <v>0.58907926082611084</v>
      </c>
      <c r="M874" s="0">
        <v>0</v>
      </c>
      <c r="N874" s="0">
        <v>0</v>
      </c>
      <c r="O874" s="0">
        <v>48.479698181152344</v>
      </c>
      <c r="P874" s="0">
        <v>43.036666870117188</v>
      </c>
      <c r="Q874" s="0">
        <v>-1.5583282709121704</v>
      </c>
      <c r="R874" s="0">
        <v>-1.0220925807952881</v>
      </c>
      <c r="S874" s="0">
        <v>0.09546612948179245</v>
      </c>
      <c r="T874" s="0">
        <v>0.86948388814926147</v>
      </c>
      <c r="U874" s="0">
        <v>1.6435016393661499</v>
      </c>
      <c r="V874" s="0">
        <v>2.7610602378845215</v>
      </c>
      <c r="W874" s="0">
        <v>3.2972960472106934</v>
      </c>
      <c r="X874" s="0">
        <v>3.4039156436920166</v>
      </c>
      <c r="Y874" s="0">
        <v>3.4613015651702881</v>
      </c>
      <c r="Z874" s="0">
        <v>0.057385936379432678</v>
      </c>
      <c r="AA874" s="0">
        <v>0.097416326403617859</v>
      </c>
      <c r="AB874" s="0">
        <v>-0.10284966230392456</v>
      </c>
      <c r="AC874" s="0">
        <v>-0.067458108067512512</v>
      </c>
      <c r="AD874" s="0">
        <v>0.0063007650896906853</v>
      </c>
      <c r="AE874" s="0">
        <v>0.057385936379432678</v>
      </c>
      <c r="AF874" s="0">
        <v>0.1084711104631424</v>
      </c>
      <c r="AG874" s="0">
        <v>0.18222998082637787</v>
      </c>
      <c r="AH874" s="0">
        <v>0.21762153506278992</v>
      </c>
    </row>
    <row r="875" x14ac:dyDescent="0.4">
      <c r="A875" s="11" t="str">
        <f>Data[[#This Row],[category]]&amp;Data[[#This Row],[subcategory]]&amp;Data[[#This Row],[date]]&amp;Data[[#This Row],[hour]]</f>
        <v>Dual participation in DRYes9/1/201716</v>
      </c>
      <c r="B875" s="11" t="s">
        <v>139</v>
      </c>
      <c r="C875" t="s">
        <v>133</v>
      </c>
      <c r="D875" t="s">
        <v>112</v>
      </c>
      <c r="E875" t="s">
        <v>68</v>
      </c>
      <c r="F875" s="0">
        <v>66</v>
      </c>
      <c r="G875" s="0">
        <v>41.603240966796875</v>
      </c>
      <c r="H875" s="0">
        <v>45.026763916015625</v>
      </c>
      <c r="I875" s="0">
        <v>3.4235198497772217</v>
      </c>
      <c r="J875" s="0">
        <v>2.2896113395690918</v>
      </c>
      <c r="K875" s="0">
        <v>95.606063842773438</v>
      </c>
      <c r="L875" s="0">
        <v>1.4952405691146851</v>
      </c>
      <c r="M875" s="0">
        <v>0</v>
      </c>
      <c r="N875" s="0">
        <v>0</v>
      </c>
      <c r="O875" s="0">
        <v>48.479698181152344</v>
      </c>
      <c r="P875" s="0">
        <v>43.036666870117188</v>
      </c>
      <c r="Q875" s="0">
        <v>-0.34255567193031311</v>
      </c>
      <c r="R875" s="0">
        <v>0.4892648458480835</v>
      </c>
      <c r="S875" s="0">
        <v>2.222846508026123</v>
      </c>
      <c r="T875" s="0">
        <v>3.4235198497772217</v>
      </c>
      <c r="U875" s="0">
        <v>4.6241931915283203</v>
      </c>
      <c r="V875" s="0">
        <v>6.3577747344970703</v>
      </c>
      <c r="W875" s="0">
        <v>7.1895952224731445</v>
      </c>
      <c r="X875" s="0">
        <v>2.7458138465881348</v>
      </c>
      <c r="Y875" s="0">
        <v>2.971766471862793</v>
      </c>
      <c r="Z875" s="0">
        <v>0.22595231235027313</v>
      </c>
      <c r="AA875" s="0">
        <v>0.15111434459686279</v>
      </c>
      <c r="AB875" s="0">
        <v>-0.022608665749430656</v>
      </c>
      <c r="AC875" s="0">
        <v>0.032291486859321594</v>
      </c>
      <c r="AD875" s="0">
        <v>0.14670787751674652</v>
      </c>
      <c r="AE875" s="0">
        <v>0.22595231235027313</v>
      </c>
      <c r="AF875" s="0">
        <v>0.30519676208496094</v>
      </c>
      <c r="AG875" s="0">
        <v>0.41961312294006348</v>
      </c>
      <c r="AH875" s="0">
        <v>0.47451329231262207</v>
      </c>
    </row>
    <row r="876" x14ac:dyDescent="0.4">
      <c r="A876" s="11" t="str">
        <f>Data[[#This Row],[category]]&amp;Data[[#This Row],[subcategory]]&amp;Data[[#This Row],[date]]&amp;Data[[#This Row],[hour]]</f>
        <v>Dual participation in DRYes9/1/201717</v>
      </c>
      <c r="B876" s="11" t="s">
        <v>139</v>
      </c>
      <c r="C876" t="s">
        <v>133</v>
      </c>
      <c r="D876" t="s">
        <v>112</v>
      </c>
      <c r="E876" t="s">
        <v>69</v>
      </c>
      <c r="F876" s="0">
        <v>66</v>
      </c>
      <c r="G876" s="0">
        <v>39.140537261962891</v>
      </c>
      <c r="H876" s="0">
        <v>39.035396575927734</v>
      </c>
      <c r="I876" s="0">
        <v>-0.10514292120933533</v>
      </c>
      <c r="J876" s="0">
        <v>1.8789927959442139</v>
      </c>
      <c r="K876" s="0">
        <v>93.136360168457031</v>
      </c>
      <c r="L876" s="0">
        <v>-0.055957064032554626</v>
      </c>
      <c r="M876" s="0">
        <v>0</v>
      </c>
      <c r="N876" s="0">
        <v>0</v>
      </c>
      <c r="O876" s="0">
        <v>48.479698181152344</v>
      </c>
      <c r="P876" s="0">
        <v>43.036666870117188</v>
      </c>
      <c r="Q876" s="0">
        <v>-3.1958110332489014</v>
      </c>
      <c r="R876" s="0">
        <v>-2.5131690502166748</v>
      </c>
      <c r="S876" s="0">
        <v>-1.0904877185821533</v>
      </c>
      <c r="T876" s="0">
        <v>-0.10514292120933533</v>
      </c>
      <c r="U876" s="0">
        <v>0.88020187616348267</v>
      </c>
      <c r="V876" s="0">
        <v>2.3028831481933594</v>
      </c>
      <c r="W876" s="0">
        <v>2.9855251312255859</v>
      </c>
      <c r="X876" s="0">
        <v>2.5832755565643311</v>
      </c>
      <c r="Y876" s="0">
        <v>2.576336145401001</v>
      </c>
      <c r="Z876" s="0">
        <v>-0.0069394325837492943</v>
      </c>
      <c r="AA876" s="0">
        <v>0.12401352822780609</v>
      </c>
      <c r="AB876" s="0">
        <v>-0.21092353761196136</v>
      </c>
      <c r="AC876" s="0">
        <v>-0.16586916148662567</v>
      </c>
      <c r="AD876" s="0">
        <v>-0.071972191333770752</v>
      </c>
      <c r="AE876" s="0">
        <v>-0.0069394325837492943</v>
      </c>
      <c r="AF876" s="0">
        <v>0.058093324303627014</v>
      </c>
      <c r="AG876" s="0">
        <v>0.15199029445648193</v>
      </c>
      <c r="AH876" s="0">
        <v>0.19704467058181763</v>
      </c>
    </row>
    <row r="877" x14ac:dyDescent="0.4">
      <c r="A877" s="11" t="str">
        <f>Data[[#This Row],[category]]&amp;Data[[#This Row],[subcategory]]&amp;Data[[#This Row],[date]]&amp;Data[[#This Row],[hour]]</f>
        <v>Dual participation in DRYes9/1/201718</v>
      </c>
      <c r="B877" s="11" t="s">
        <v>139</v>
      </c>
      <c r="C877" t="s">
        <v>133</v>
      </c>
      <c r="D877" t="s">
        <v>112</v>
      </c>
      <c r="E877" t="s">
        <v>70</v>
      </c>
      <c r="F877" s="0">
        <v>66</v>
      </c>
      <c r="G877" s="0">
        <v>36.764682769775391</v>
      </c>
      <c r="H877" s="0">
        <v>35.640548706054687</v>
      </c>
      <c r="I877" s="0">
        <v>-1.1241344213485718</v>
      </c>
      <c r="J877" s="0">
        <v>1.7537187337875366</v>
      </c>
      <c r="K877" s="0">
        <v>90.3787841796875</v>
      </c>
      <c r="L877" s="0">
        <v>-0.64100039005279541</v>
      </c>
      <c r="M877" s="0">
        <v>0</v>
      </c>
      <c r="N877" s="0">
        <v>0</v>
      </c>
      <c r="O877" s="0">
        <v>48.479698181152344</v>
      </c>
      <c r="P877" s="0">
        <v>43.036666870117188</v>
      </c>
      <c r="Q877" s="0">
        <v>-4.0087451934814453</v>
      </c>
      <c r="R877" s="0">
        <v>-3.3716154098510742</v>
      </c>
      <c r="S877" s="0">
        <v>-2.0437853336334229</v>
      </c>
      <c r="T877" s="0">
        <v>-1.1241344213485718</v>
      </c>
      <c r="U877" s="0">
        <v>-0.20448341965675354</v>
      </c>
      <c r="V877" s="0">
        <v>1.1233465671539307</v>
      </c>
      <c r="W877" s="0">
        <v>1.7604762315750122</v>
      </c>
      <c r="X877" s="0">
        <v>2.426469087600708</v>
      </c>
      <c r="Y877" s="0">
        <v>2.3522763252258301</v>
      </c>
      <c r="Z877" s="0">
        <v>-0.074192874133586884</v>
      </c>
      <c r="AA877" s="0">
        <v>0.11574544012546539</v>
      </c>
      <c r="AB877" s="0">
        <v>-0.26457718014717102</v>
      </c>
      <c r="AC877" s="0">
        <v>-0.22252662479877472</v>
      </c>
      <c r="AD877" s="0">
        <v>-0.13488984107971191</v>
      </c>
      <c r="AE877" s="0">
        <v>-0.074192874133586884</v>
      </c>
      <c r="AF877" s="0">
        <v>-0.013495906256139278</v>
      </c>
      <c r="AG877" s="0">
        <v>0.074140876531600952</v>
      </c>
      <c r="AH877" s="0">
        <v>0.11619143187999725</v>
      </c>
    </row>
    <row r="878" x14ac:dyDescent="0.4">
      <c r="A878" s="11" t="str">
        <f>Data[[#This Row],[category]]&amp;Data[[#This Row],[subcategory]]&amp;Data[[#This Row],[date]]&amp;Data[[#This Row],[hour]]</f>
        <v>Dual participation in DRYes9/1/201719</v>
      </c>
      <c r="B878" s="11" t="s">
        <v>139</v>
      </c>
      <c r="C878" t="s">
        <v>133</v>
      </c>
      <c r="D878" t="s">
        <v>112</v>
      </c>
      <c r="E878" t="s">
        <v>71</v>
      </c>
      <c r="F878" s="0">
        <v>66</v>
      </c>
      <c r="G878" s="0">
        <v>33.664134979248047</v>
      </c>
      <c r="H878" s="0">
        <v>32.644447326660156</v>
      </c>
      <c r="I878" s="0">
        <v>-1.0196863412857056</v>
      </c>
      <c r="J878" s="0">
        <v>1.6750544309616089</v>
      </c>
      <c r="K878" s="0">
        <v>87.742424011230469</v>
      </c>
      <c r="L878" s="0">
        <v>-0.60874819755554199</v>
      </c>
      <c r="M878" s="0">
        <v>0</v>
      </c>
      <c r="N878" s="0">
        <v>0</v>
      </c>
      <c r="O878" s="0">
        <v>48.479698181152344</v>
      </c>
      <c r="P878" s="0">
        <v>43.036666870117188</v>
      </c>
      <c r="Q878" s="0">
        <v>-3.7749056816101074</v>
      </c>
      <c r="R878" s="0">
        <v>-3.1663548946380615</v>
      </c>
      <c r="S878" s="0">
        <v>-1.8980857133865356</v>
      </c>
      <c r="T878" s="0">
        <v>-1.0196863412857056</v>
      </c>
      <c r="U878" s="0">
        <v>-0.1412869393825531</v>
      </c>
      <c r="V878" s="0">
        <v>1.1269823312759399</v>
      </c>
      <c r="W878" s="0">
        <v>1.7355329990386963</v>
      </c>
      <c r="X878" s="0">
        <v>2.2218329906463623</v>
      </c>
      <c r="Y878" s="0">
        <v>2.1545336246490479</v>
      </c>
      <c r="Z878" s="0">
        <v>-0.067299298942089081</v>
      </c>
      <c r="AA878" s="0">
        <v>0.11055359244346619</v>
      </c>
      <c r="AB878" s="0">
        <v>-0.24914377927780151</v>
      </c>
      <c r="AC878" s="0">
        <v>-0.20897942781448364</v>
      </c>
      <c r="AD878" s="0">
        <v>-0.12527365982532501</v>
      </c>
      <c r="AE878" s="0">
        <v>-0.067299298942089081</v>
      </c>
      <c r="AF878" s="0">
        <v>-0.0093249380588531494</v>
      </c>
      <c r="AG878" s="0">
        <v>0.074380829930305481</v>
      </c>
      <c r="AH878" s="0">
        <v>0.11454518139362335</v>
      </c>
    </row>
    <row r="879" x14ac:dyDescent="0.4">
      <c r="A879" s="11" t="str">
        <f>Data[[#This Row],[category]]&amp;Data[[#This Row],[subcategory]]&amp;Data[[#This Row],[date]]&amp;Data[[#This Row],[hour]]</f>
        <v>Dual participation in DRYes9/1/201720</v>
      </c>
      <c r="B879" s="11" t="s">
        <v>139</v>
      </c>
      <c r="C879" t="s">
        <v>133</v>
      </c>
      <c r="D879" t="s">
        <v>112</v>
      </c>
      <c r="E879" t="s">
        <v>54</v>
      </c>
      <c r="F879" s="0">
        <v>66</v>
      </c>
      <c r="G879" s="0">
        <v>35.465305328369141</v>
      </c>
      <c r="H879" s="0">
        <v>34.0970458984375</v>
      </c>
      <c r="I879" s="0">
        <v>-1.3682578802108765</v>
      </c>
      <c r="J879" s="0">
        <v>2.8347876071929932</v>
      </c>
      <c r="K879" s="0">
        <v>84.136360168457031</v>
      </c>
      <c r="L879" s="0">
        <v>-0.48266682028770447</v>
      </c>
      <c r="M879" s="0">
        <v>0</v>
      </c>
      <c r="N879" s="0">
        <v>0</v>
      </c>
      <c r="O879" s="0">
        <v>48.479698181152344</v>
      </c>
      <c r="P879" s="0">
        <v>43.036666870117188</v>
      </c>
      <c r="Q879" s="0">
        <v>-6.0310683250427246</v>
      </c>
      <c r="R879" s="0">
        <v>-5.0011844635009766</v>
      </c>
      <c r="S879" s="0">
        <v>-2.8548219203948975</v>
      </c>
      <c r="T879" s="0">
        <v>-1.3682578802108765</v>
      </c>
      <c r="U879" s="0">
        <v>0.11830619722604752</v>
      </c>
      <c r="V879" s="0">
        <v>2.2646687030792236</v>
      </c>
      <c r="W879" s="0">
        <v>3.2945528030395508</v>
      </c>
      <c r="X879" s="0">
        <v>2.3407101631164551</v>
      </c>
      <c r="Y879" s="0">
        <v>2.2504050731658936</v>
      </c>
      <c r="Z879" s="0">
        <v>-0.090305022895336151</v>
      </c>
      <c r="AA879" s="0">
        <v>0.18709598481655121</v>
      </c>
      <c r="AB879" s="0">
        <v>-0.39805054664611816</v>
      </c>
      <c r="AC879" s="0">
        <v>-0.33007818460464478</v>
      </c>
      <c r="AD879" s="0">
        <v>-0.18841825425624847</v>
      </c>
      <c r="AE879" s="0">
        <v>-0.090305022895336151</v>
      </c>
      <c r="AF879" s="0">
        <v>0.0078082075342535973</v>
      </c>
      <c r="AG879" s="0">
        <v>0.14946812391281128</v>
      </c>
      <c r="AH879" s="0">
        <v>0.21744048595428467</v>
      </c>
    </row>
    <row r="880" x14ac:dyDescent="0.4">
      <c r="A880" s="11" t="str">
        <f>Data[[#This Row],[category]]&amp;Data[[#This Row],[subcategory]]&amp;Data[[#This Row],[date]]&amp;Data[[#This Row],[hour]]</f>
        <v>Dual participation in DRYes9/1/201721</v>
      </c>
      <c r="B880" s="11" t="s">
        <v>139</v>
      </c>
      <c r="C880" t="s">
        <v>133</v>
      </c>
      <c r="D880" t="s">
        <v>112</v>
      </c>
      <c r="E880" t="s">
        <v>72</v>
      </c>
      <c r="F880" s="0">
        <v>66</v>
      </c>
      <c r="G880" s="0">
        <v>33.882057189941406</v>
      </c>
      <c r="H880" s="0">
        <v>32.031955718994141</v>
      </c>
      <c r="I880" s="0">
        <v>-1.8501020669937134</v>
      </c>
      <c r="J880" s="0">
        <v>2.5970678329467773</v>
      </c>
      <c r="K880" s="0">
        <v>82.06060791015625</v>
      </c>
      <c r="L880" s="0">
        <v>-0.71238112449645996</v>
      </c>
      <c r="M880" s="0">
        <v>0</v>
      </c>
      <c r="N880" s="0">
        <v>0</v>
      </c>
      <c r="O880" s="0">
        <v>48.479698181152344</v>
      </c>
      <c r="P880" s="0">
        <v>43.036666870117188</v>
      </c>
      <c r="Q880" s="0">
        <v>-6.1218986511230469</v>
      </c>
      <c r="R880" s="0">
        <v>-5.1783785820007324</v>
      </c>
      <c r="S880" s="0">
        <v>-3.2120058536529541</v>
      </c>
      <c r="T880" s="0">
        <v>-1.8501020669937134</v>
      </c>
      <c r="U880" s="0">
        <v>-0.48819836974143982</v>
      </c>
      <c r="V880" s="0">
        <v>1.4781743288040161</v>
      </c>
      <c r="W880" s="0">
        <v>2.421694278717041</v>
      </c>
      <c r="X880" s="0">
        <v>2.2362158298492432</v>
      </c>
      <c r="Y880" s="0">
        <v>2.1141090393066406</v>
      </c>
      <c r="Z880" s="0">
        <v>-0.12210673838853836</v>
      </c>
      <c r="AA880" s="0">
        <v>0.17140647768974304</v>
      </c>
      <c r="AB880" s="0">
        <v>-0.40404531359672546</v>
      </c>
      <c r="AC880" s="0">
        <v>-0.34177297353744507</v>
      </c>
      <c r="AD880" s="0">
        <v>-0.21199238300323486</v>
      </c>
      <c r="AE880" s="0">
        <v>-0.12210673838853836</v>
      </c>
      <c r="AF880" s="0">
        <v>-0.032221093773841858</v>
      </c>
      <c r="AG880" s="0">
        <v>0.097559504210948944</v>
      </c>
      <c r="AH880" s="0">
        <v>0.15983182191848755</v>
      </c>
    </row>
    <row r="881" x14ac:dyDescent="0.4">
      <c r="A881" s="11" t="str">
        <f>Data[[#This Row],[category]]&amp;Data[[#This Row],[subcategory]]&amp;Data[[#This Row],[date]]&amp;Data[[#This Row],[hour]]</f>
        <v>Dual participation in DRYes9/1/201722</v>
      </c>
      <c r="B881" s="11" t="s">
        <v>139</v>
      </c>
      <c r="C881" t="s">
        <v>133</v>
      </c>
      <c r="D881" t="s">
        <v>112</v>
      </c>
      <c r="E881" t="s">
        <v>73</v>
      </c>
      <c r="F881" s="0">
        <v>66</v>
      </c>
      <c r="G881" s="0">
        <v>31.955522537231445</v>
      </c>
      <c r="H881" s="0">
        <v>27.327688217163086</v>
      </c>
      <c r="I881" s="0">
        <v>-4.6278343200683594</v>
      </c>
      <c r="J881" s="0">
        <v>3.592339038848877</v>
      </c>
      <c r="K881" s="0">
        <v>80.287879943847656</v>
      </c>
      <c r="L881" s="0">
        <v>-1.2882510423660278</v>
      </c>
      <c r="M881" s="0">
        <v>0</v>
      </c>
      <c r="N881" s="0">
        <v>0</v>
      </c>
      <c r="O881" s="0">
        <v>48.479698181152344</v>
      </c>
      <c r="P881" s="0">
        <v>43.036666870117188</v>
      </c>
      <c r="Q881" s="0">
        <v>-10.53670597076416</v>
      </c>
      <c r="R881" s="0">
        <v>-9.2316017150878906</v>
      </c>
      <c r="S881" s="0">
        <v>-6.5116586685180664</v>
      </c>
      <c r="T881" s="0">
        <v>-4.6278343200683594</v>
      </c>
      <c r="U881" s="0">
        <v>-2.7440099716186523</v>
      </c>
      <c r="V881" s="0">
        <v>-0.024066600948572159</v>
      </c>
      <c r="W881" s="0">
        <v>1.2810375690460205</v>
      </c>
      <c r="X881" s="0">
        <v>2.1090645790100098</v>
      </c>
      <c r="Y881" s="0">
        <v>1.8036273717880249</v>
      </c>
      <c r="Z881" s="0">
        <v>-0.30543705821037292</v>
      </c>
      <c r="AA881" s="0">
        <v>0.23709437251091003</v>
      </c>
      <c r="AB881" s="0">
        <v>-0.69542258977890015</v>
      </c>
      <c r="AC881" s="0">
        <v>-0.60928571224212646</v>
      </c>
      <c r="AD881" s="0">
        <v>-0.42976945638656616</v>
      </c>
      <c r="AE881" s="0">
        <v>-0.30543705821037292</v>
      </c>
      <c r="AF881" s="0">
        <v>-0.18110464513301849</v>
      </c>
      <c r="AG881" s="0">
        <v>-0.001588393934071064</v>
      </c>
      <c r="AH881" s="0">
        <v>0.084548480808734894</v>
      </c>
    </row>
    <row r="882" x14ac:dyDescent="0.4">
      <c r="A882" s="11" t="str">
        <f>Data[[#This Row],[category]]&amp;Data[[#This Row],[subcategory]]&amp;Data[[#This Row],[date]]&amp;Data[[#This Row],[hour]]</f>
        <v>Dual participation in DRYes9/1/201723</v>
      </c>
      <c r="B882" s="11" t="s">
        <v>139</v>
      </c>
      <c r="C882" t="s">
        <v>133</v>
      </c>
      <c r="D882" t="s">
        <v>112</v>
      </c>
      <c r="E882" t="s">
        <v>74</v>
      </c>
      <c r="F882" s="0">
        <v>66</v>
      </c>
      <c r="G882" s="0">
        <v>27.740501403808594</v>
      </c>
      <c r="H882" s="0">
        <v>23.344993591308594</v>
      </c>
      <c r="I882" s="0">
        <v>-4.3955073356628418</v>
      </c>
      <c r="J882" s="0">
        <v>2.4097452163696289</v>
      </c>
      <c r="K882" s="0">
        <v>79.303031921386719</v>
      </c>
      <c r="L882" s="0">
        <v>-1.8240548372268677</v>
      </c>
      <c r="M882" s="0">
        <v>1</v>
      </c>
      <c r="N882" s="0">
        <v>0</v>
      </c>
      <c r="O882" s="0">
        <v>48.479698181152344</v>
      </c>
      <c r="P882" s="0">
        <v>43.036666870117188</v>
      </c>
      <c r="Q882" s="0">
        <v>-8.3591852188110352</v>
      </c>
      <c r="R882" s="0">
        <v>-7.4837203025817871</v>
      </c>
      <c r="S882" s="0">
        <v>-5.6591787338256836</v>
      </c>
      <c r="T882" s="0">
        <v>-4.3955073356628418</v>
      </c>
      <c r="U882" s="0">
        <v>-3.1318356990814209</v>
      </c>
      <c r="V882" s="0">
        <v>-1.3072946071624756</v>
      </c>
      <c r="W882" s="0">
        <v>-0.43182918429374695</v>
      </c>
      <c r="X882" s="0">
        <v>1.8308731317520142</v>
      </c>
      <c r="Y882" s="0">
        <v>1.5407695770263672</v>
      </c>
      <c r="Z882" s="0">
        <v>-0.2901034951210022</v>
      </c>
      <c r="AA882" s="0">
        <v>0.15904317796230316</v>
      </c>
      <c r="AB882" s="0">
        <v>-0.55170625448226929</v>
      </c>
      <c r="AC882" s="0">
        <v>-0.493925541639328</v>
      </c>
      <c r="AD882" s="0">
        <v>-0.37350583076477051</v>
      </c>
      <c r="AE882" s="0">
        <v>-0.2901034951210022</v>
      </c>
      <c r="AF882" s="0">
        <v>-0.20670117437839508</v>
      </c>
      <c r="AG882" s="0">
        <v>-0.086281463503837585</v>
      </c>
      <c r="AH882" s="0">
        <v>-0.028500746935606003</v>
      </c>
    </row>
    <row r="883" x14ac:dyDescent="0.4">
      <c r="A883" s="11" t="str">
        <f>Data[[#This Row],[category]]&amp;Data[[#This Row],[subcategory]]&amp;Data[[#This Row],[date]]&amp;Data[[#This Row],[hour]]</f>
        <v>Dual participation in DRYes9/1/201724</v>
      </c>
      <c r="B883" s="11" t="s">
        <v>139</v>
      </c>
      <c r="C883" t="s">
        <v>133</v>
      </c>
      <c r="D883" t="s">
        <v>112</v>
      </c>
      <c r="E883" t="s">
        <v>75</v>
      </c>
      <c r="F883" s="0">
        <v>66</v>
      </c>
      <c r="G883" s="0">
        <v>19.444488525390625</v>
      </c>
      <c r="H883" s="0">
        <v>21.252233505249023</v>
      </c>
      <c r="I883" s="0">
        <v>1.8077454566955566</v>
      </c>
      <c r="J883" s="0">
        <v>1.3360298871994019</v>
      </c>
      <c r="K883" s="0">
        <v>78.363639831542969</v>
      </c>
      <c r="L883" s="0">
        <v>1.3530726432800293</v>
      </c>
      <c r="M883" s="0">
        <v>0</v>
      </c>
      <c r="N883" s="0">
        <v>0</v>
      </c>
      <c r="O883" s="0">
        <v>48.479698181152344</v>
      </c>
      <c r="P883" s="0">
        <v>43.036666870117188</v>
      </c>
      <c r="Q883" s="0">
        <v>-0.3898281455039978</v>
      </c>
      <c r="R883" s="0">
        <v>0.095554262399673462</v>
      </c>
      <c r="S883" s="0">
        <v>1.1071306467056274</v>
      </c>
      <c r="T883" s="0">
        <v>1.8077454566955566</v>
      </c>
      <c r="U883" s="0">
        <v>2.5083601474761963</v>
      </c>
      <c r="V883" s="0">
        <v>3.5199365615844727</v>
      </c>
      <c r="W883" s="0">
        <v>4.0053191184997559</v>
      </c>
      <c r="X883" s="0">
        <v>1.2833362817764282</v>
      </c>
      <c r="Y883" s="0">
        <v>1.4026473760604858</v>
      </c>
      <c r="Z883" s="0">
        <v>0.11931119859218597</v>
      </c>
      <c r="AA883" s="0">
        <v>0.088177971541881561</v>
      </c>
      <c r="AB883" s="0">
        <v>-0.025728657841682434</v>
      </c>
      <c r="AC883" s="0">
        <v>0.0063065811991691589</v>
      </c>
      <c r="AD883" s="0">
        <v>0.073070622980594635</v>
      </c>
      <c r="AE883" s="0">
        <v>0.11931119859218597</v>
      </c>
      <c r="AF883" s="0">
        <v>0.16555176675319672</v>
      </c>
      <c r="AG883" s="0">
        <v>0.23231582343578339</v>
      </c>
      <c r="AH883" s="0">
        <v>0.26435104012489319</v>
      </c>
    </row>
    <row r="884" x14ac:dyDescent="0.4">
      <c r="A884" s="11" t="str">
        <f>Data[[#This Row],[category]]&amp;Data[[#This Row],[subcategory]]&amp;Data[[#This Row],[date]]&amp;Data[[#This Row],[hour]]</f>
        <v>Dual participation in DRYes9/1/2017Avg. 11 to 6 pm</v>
      </c>
      <c r="B884" s="11" t="s">
        <v>139</v>
      </c>
      <c r="C884" t="s">
        <v>133</v>
      </c>
      <c r="D884" t="s">
        <v>112</v>
      </c>
      <c r="E884" t="s">
        <v>76</v>
      </c>
      <c r="F884" s="0">
        <v>66</v>
      </c>
      <c r="G884" s="0">
        <v>47.962249755859375</v>
      </c>
      <c r="H884" s="0">
        <v>48.479698181152344</v>
      </c>
      <c r="I884" s="0">
        <v>0.51744574308395386</v>
      </c>
      <c r="J884" s="0">
        <v>1.2182619571685791</v>
      </c>
      <c r="K884" s="0">
        <v>95.679656982421875</v>
      </c>
      <c r="L884" s="0">
        <v>0.42474094033241272</v>
      </c>
      <c r="M884" s="0">
        <v>0</v>
      </c>
      <c r="N884" s="0">
        <v>0</v>
      </c>
      <c r="O884" s="0"/>
      <c r="P884" s="0"/>
      <c r="Q884" s="0">
        <v>-1.4864168167114258</v>
      </c>
      <c r="R884" s="0">
        <v>-1.043819785118103</v>
      </c>
      <c r="S884" s="0">
        <v>-0.12141145020723343</v>
      </c>
      <c r="T884" s="0">
        <v>0.51744574308395386</v>
      </c>
      <c r="U884" s="0">
        <v>1.1563029289245605</v>
      </c>
      <c r="V884" s="0">
        <v>2.0787112712860107</v>
      </c>
      <c r="W884" s="0">
        <v>2.521308422088623</v>
      </c>
      <c r="X884" s="0">
        <v>3.165508508682251</v>
      </c>
      <c r="Y884" s="0">
        <v>3.199660062789917</v>
      </c>
      <c r="Z884" s="0">
        <v>0.034151419997215271</v>
      </c>
      <c r="AA884" s="0">
        <v>0.080405287444591522</v>
      </c>
      <c r="AB884" s="0">
        <v>-0.098103508353233337</v>
      </c>
      <c r="AC884" s="0">
        <v>-0.068892098963260651</v>
      </c>
      <c r="AD884" s="0">
        <v>-0.0080131543800234795</v>
      </c>
      <c r="AE884" s="0">
        <v>0.034151419997215271</v>
      </c>
      <c r="AF884" s="0">
        <v>0.076315991580486298</v>
      </c>
      <c r="AG884" s="0">
        <v>0.13719494640827179</v>
      </c>
      <c r="AH884" s="0">
        <v>0.16640634834766388</v>
      </c>
    </row>
    <row r="885" x14ac:dyDescent="0.4">
      <c r="A885" s="11" t="str">
        <f>Data[[#This Row],[category]]&amp;Data[[#This Row],[subcategory]]&amp;Data[[#This Row],[date]]&amp;Data[[#This Row],[hour]]</f>
        <v>Dual participation in DRYes9/1/2017Avg. 2 to 6pm</v>
      </c>
      <c r="B885" s="11" t="s">
        <v>139</v>
      </c>
      <c r="C885" t="s">
        <v>133</v>
      </c>
      <c r="D885" t="s">
        <v>112</v>
      </c>
      <c r="E885" t="s">
        <v>77</v>
      </c>
      <c r="F885" s="0">
        <v>66</v>
      </c>
      <c r="G885" s="0">
        <v>42.270736694335938</v>
      </c>
      <c r="H885" s="0">
        <v>43.036666870117188</v>
      </c>
      <c r="I885" s="0">
        <v>0.76593160629272461</v>
      </c>
      <c r="J885" s="0">
        <v>1.6311123371124268</v>
      </c>
      <c r="K885" s="0">
        <v>93.928031921386719</v>
      </c>
      <c r="L885" s="0">
        <v>0.46957623958587646</v>
      </c>
      <c r="M885" s="0">
        <v>0</v>
      </c>
      <c r="N885" s="0">
        <v>0</v>
      </c>
      <c r="O885" s="0"/>
      <c r="P885" s="0"/>
      <c r="Q885" s="0">
        <v>-1.9170094728469849</v>
      </c>
      <c r="R885" s="0">
        <v>-1.3244229555130005</v>
      </c>
      <c r="S885" s="0">
        <v>-0.089424543082714081</v>
      </c>
      <c r="T885" s="0">
        <v>0.76593160629272461</v>
      </c>
      <c r="U885" s="0">
        <v>1.6212877035140991</v>
      </c>
      <c r="V885" s="0">
        <v>2.8562862873077393</v>
      </c>
      <c r="W885" s="0">
        <v>3.4488725662231445</v>
      </c>
      <c r="X885" s="0">
        <v>2.7898685932159424</v>
      </c>
      <c r="Y885" s="0">
        <v>2.8404200077056885</v>
      </c>
      <c r="Z885" s="0">
        <v>0.050551485270261765</v>
      </c>
      <c r="AA885" s="0">
        <v>0.1076534166932106</v>
      </c>
      <c r="AB885" s="0">
        <v>-0.12652263045310974</v>
      </c>
      <c r="AC885" s="0">
        <v>-0.087411917746067047</v>
      </c>
      <c r="AD885" s="0">
        <v>-0.0059020216576755047</v>
      </c>
      <c r="AE885" s="0">
        <v>0.050551485270261765</v>
      </c>
      <c r="AF885" s="0">
        <v>0.10700499266386032</v>
      </c>
      <c r="AG885" s="0">
        <v>0.18851488828659058</v>
      </c>
      <c r="AH885" s="0">
        <v>0.22762559354305267</v>
      </c>
    </row>
    <row r="886" x14ac:dyDescent="0.4">
      <c r="A886" s="11" t="str">
        <f>Data[[#This Row],[category]]&amp;Data[[#This Row],[subcategory]]&amp;Data[[#This Row],[date]]&amp;Data[[#This Row],[hour]]</f>
        <v>Dual participation in DRYes9/2/20171</v>
      </c>
      <c r="B886" s="11" t="s">
        <v>139</v>
      </c>
      <c r="C886" t="s">
        <v>133</v>
      </c>
      <c r="D886" t="s">
        <v>113</v>
      </c>
      <c r="E886" t="s">
        <v>40</v>
      </c>
      <c r="F886" s="0">
        <v>66</v>
      </c>
      <c r="G886" s="0">
        <v>17.252099990844727</v>
      </c>
      <c r="H886" s="0">
        <v>18.251869201660156</v>
      </c>
      <c r="I886" s="0">
        <v>0.99977010488510132</v>
      </c>
      <c r="J886" s="0">
        <v>1.4955651760101318</v>
      </c>
      <c r="K886" s="0">
        <v>76.984848022460938</v>
      </c>
      <c r="L886" s="0">
        <v>0.66848981380462646</v>
      </c>
      <c r="M886" s="0">
        <v>0</v>
      </c>
      <c r="N886" s="0">
        <v>0</v>
      </c>
      <c r="O886" s="0">
        <v>33.329898834228516</v>
      </c>
      <c r="P886" s="0">
        <v>33.431903839111328</v>
      </c>
      <c r="Q886" s="0">
        <v>-1.46021568775177</v>
      </c>
      <c r="R886" s="0">
        <v>-0.91687381267547607</v>
      </c>
      <c r="S886" s="0">
        <v>0.21549496054649353</v>
      </c>
      <c r="T886" s="0">
        <v>0.99977010488510132</v>
      </c>
      <c r="U886" s="0">
        <v>1.7840452194213867</v>
      </c>
      <c r="V886" s="0">
        <v>2.9164140224456787</v>
      </c>
      <c r="W886" s="0">
        <v>3.4597558975219727</v>
      </c>
      <c r="X886" s="0">
        <v>1.1386386156082153</v>
      </c>
      <c r="Y886" s="0">
        <v>1.2046233415603638</v>
      </c>
      <c r="Z886" s="0">
        <v>0.065984830260276794</v>
      </c>
      <c r="AA886" s="0">
        <v>0.098707303404808044</v>
      </c>
      <c r="AB886" s="0">
        <v>-0.096374236047267914</v>
      </c>
      <c r="AC886" s="0">
        <v>-0.06051366776227951</v>
      </c>
      <c r="AD886" s="0">
        <v>0.014222669415175915</v>
      </c>
      <c r="AE886" s="0">
        <v>0.065984830260276794</v>
      </c>
      <c r="AF886" s="0">
        <v>0.1177469938993454</v>
      </c>
      <c r="AG886" s="0">
        <v>0.1924833357334137</v>
      </c>
      <c r="AH886" s="0">
        <v>0.22834388911724091</v>
      </c>
    </row>
    <row r="887" x14ac:dyDescent="0.4">
      <c r="A887" s="11" t="str">
        <f>Data[[#This Row],[category]]&amp;Data[[#This Row],[subcategory]]&amp;Data[[#This Row],[date]]&amp;Data[[#This Row],[hour]]</f>
        <v>Dual participation in DRYes9/2/20172</v>
      </c>
      <c r="B887" s="11" t="s">
        <v>139</v>
      </c>
      <c r="C887" t="s">
        <v>133</v>
      </c>
      <c r="D887" t="s">
        <v>113</v>
      </c>
      <c r="E887" t="s">
        <v>41</v>
      </c>
      <c r="F887" s="0">
        <v>66</v>
      </c>
      <c r="G887" s="0">
        <v>15.72187328338623</v>
      </c>
      <c r="H887" s="0">
        <v>16.531497955322266</v>
      </c>
      <c r="I887" s="0">
        <v>0.80962574481964111</v>
      </c>
      <c r="J887" s="0">
        <v>1.4942070245742798</v>
      </c>
      <c r="K887" s="0">
        <v>75.181816101074219</v>
      </c>
      <c r="L887" s="0">
        <v>0.54184305667877197</v>
      </c>
      <c r="M887" s="0">
        <v>0</v>
      </c>
      <c r="N887" s="0">
        <v>0</v>
      </c>
      <c r="O887" s="0">
        <v>33.329898834228516</v>
      </c>
      <c r="P887" s="0">
        <v>33.431903839111328</v>
      </c>
      <c r="Q887" s="0">
        <v>-1.6481261253356934</v>
      </c>
      <c r="R887" s="0">
        <v>-1.1052776575088501</v>
      </c>
      <c r="S887" s="0">
        <v>0.026062814518809319</v>
      </c>
      <c r="T887" s="0">
        <v>0.80962574481964111</v>
      </c>
      <c r="U887" s="0">
        <v>1.5931886434555054</v>
      </c>
      <c r="V887" s="0">
        <v>2.7245290279388428</v>
      </c>
      <c r="W887" s="0">
        <v>3.2673776149749756</v>
      </c>
      <c r="X887" s="0">
        <v>1.0376436710357666</v>
      </c>
      <c r="Y887" s="0">
        <v>1.0910788774490356</v>
      </c>
      <c r="Z887" s="0">
        <v>0.053435299545526505</v>
      </c>
      <c r="AA887" s="0">
        <v>0.098617665469646454</v>
      </c>
      <c r="AB887" s="0">
        <v>-0.10877632349729538</v>
      </c>
      <c r="AC887" s="0">
        <v>-0.07294832170009613</v>
      </c>
      <c r="AD887" s="0">
        <v>0.0017201452283188701</v>
      </c>
      <c r="AE887" s="0">
        <v>0.053435299545526505</v>
      </c>
      <c r="AF887" s="0">
        <v>0.10515045374631882</v>
      </c>
      <c r="AG887" s="0">
        <v>0.17981892824172974</v>
      </c>
      <c r="AH887" s="0">
        <v>0.21564692258834839</v>
      </c>
    </row>
    <row r="888" x14ac:dyDescent="0.4">
      <c r="A888" s="11" t="str">
        <f>Data[[#This Row],[category]]&amp;Data[[#This Row],[subcategory]]&amp;Data[[#This Row],[date]]&amp;Data[[#This Row],[hour]]</f>
        <v>Dual participation in DRYes9/2/20173</v>
      </c>
      <c r="B888" s="11" t="s">
        <v>139</v>
      </c>
      <c r="C888" t="s">
        <v>133</v>
      </c>
      <c r="D888" t="s">
        <v>113</v>
      </c>
      <c r="E888" t="s">
        <v>42</v>
      </c>
      <c r="F888" s="0">
        <v>66</v>
      </c>
      <c r="G888" s="0">
        <v>15.084062576293945</v>
      </c>
      <c r="H888" s="0">
        <v>15.299796104431152</v>
      </c>
      <c r="I888" s="0">
        <v>0.21573379635810852</v>
      </c>
      <c r="J888" s="0">
        <v>1.4315643310546875</v>
      </c>
      <c r="K888" s="0">
        <v>75.242424011230469</v>
      </c>
      <c r="L888" s="0">
        <v>0.15069794654846191</v>
      </c>
      <c r="M888" s="0">
        <v>0</v>
      </c>
      <c r="N888" s="0">
        <v>0</v>
      </c>
      <c r="O888" s="0">
        <v>33.329898834228516</v>
      </c>
      <c r="P888" s="0">
        <v>33.431903839111328</v>
      </c>
      <c r="Q888" s="0">
        <v>-2.1389799118041992</v>
      </c>
      <c r="R888" s="0">
        <v>-1.6188896894454956</v>
      </c>
      <c r="S888" s="0">
        <v>-0.53497928380966187</v>
      </c>
      <c r="T888" s="0">
        <v>0.21573379635810852</v>
      </c>
      <c r="U888" s="0">
        <v>0.96644687652587891</v>
      </c>
      <c r="V888" s="0">
        <v>2.0503573417663574</v>
      </c>
      <c r="W888" s="0">
        <v>2.5704476833343506</v>
      </c>
      <c r="X888" s="0">
        <v>0.99554812908172607</v>
      </c>
      <c r="Y888" s="0">
        <v>1.0097864866256714</v>
      </c>
      <c r="Z888" s="0">
        <v>0.014238430187106133</v>
      </c>
      <c r="AA888" s="0">
        <v>0.094483248889446259</v>
      </c>
      <c r="AB888" s="0">
        <v>-0.14117267727851868</v>
      </c>
      <c r="AC888" s="0">
        <v>-0.10684672743082047</v>
      </c>
      <c r="AD888" s="0">
        <v>-0.035308632999658585</v>
      </c>
      <c r="AE888" s="0">
        <v>0.014238430187106133</v>
      </c>
      <c r="AF888" s="0">
        <v>0.06378549337387085</v>
      </c>
      <c r="AG888" s="0">
        <v>0.13532358407974243</v>
      </c>
      <c r="AH888" s="0">
        <v>0.16964954137802124</v>
      </c>
    </row>
    <row r="889" x14ac:dyDescent="0.4">
      <c r="A889" s="11" t="str">
        <f>Data[[#This Row],[category]]&amp;Data[[#This Row],[subcategory]]&amp;Data[[#This Row],[date]]&amp;Data[[#This Row],[hour]]</f>
        <v>Dual participation in DRYes9/2/20174</v>
      </c>
      <c r="B889" s="11" t="s">
        <v>139</v>
      </c>
      <c r="C889" t="s">
        <v>133</v>
      </c>
      <c r="D889" t="s">
        <v>113</v>
      </c>
      <c r="E889" t="s">
        <v>43</v>
      </c>
      <c r="F889" s="0">
        <v>66</v>
      </c>
      <c r="G889" s="0">
        <v>13.861265182495117</v>
      </c>
      <c r="H889" s="0">
        <v>14.813159942626953</v>
      </c>
      <c r="I889" s="0">
        <v>0.95189446210861206</v>
      </c>
      <c r="J889" s="0">
        <v>1.3324205875396729</v>
      </c>
      <c r="K889" s="0">
        <v>74.681816101074219</v>
      </c>
      <c r="L889" s="0">
        <v>0.71440988779067993</v>
      </c>
      <c r="M889" s="0">
        <v>0</v>
      </c>
      <c r="N889" s="0">
        <v>0</v>
      </c>
      <c r="O889" s="0">
        <v>33.329898834228516</v>
      </c>
      <c r="P889" s="0">
        <v>33.431903839111328</v>
      </c>
      <c r="Q889" s="0">
        <v>-1.2397423982620239</v>
      </c>
      <c r="R889" s="0">
        <v>-0.75567120313644409</v>
      </c>
      <c r="S889" s="0">
        <v>0.25317242741584778</v>
      </c>
      <c r="T889" s="0">
        <v>0.95189446210861206</v>
      </c>
      <c r="U889" s="0">
        <v>1.6506165266036987</v>
      </c>
      <c r="V889" s="0">
        <v>2.6594600677490234</v>
      </c>
      <c r="W889" s="0">
        <v>3.143531322479248</v>
      </c>
      <c r="X889" s="0">
        <v>0.91484349966049194</v>
      </c>
      <c r="Y889" s="0">
        <v>0.97766858339309692</v>
      </c>
      <c r="Z889" s="0">
        <v>0.062825031578540802</v>
      </c>
      <c r="AA889" s="0">
        <v>0.087939761579036713</v>
      </c>
      <c r="AB889" s="0">
        <v>-0.081823006272315979</v>
      </c>
      <c r="AC889" s="0">
        <v>-0.049874305725097656</v>
      </c>
      <c r="AD889" s="0">
        <v>0.016709376126527786</v>
      </c>
      <c r="AE889" s="0">
        <v>0.062825031578540802</v>
      </c>
      <c r="AF889" s="0">
        <v>0.10894069075584412</v>
      </c>
      <c r="AG889" s="0">
        <v>0.17552436888217926</v>
      </c>
      <c r="AH889" s="0">
        <v>0.20747306942939758</v>
      </c>
    </row>
    <row r="890" x14ac:dyDescent="0.4">
      <c r="A890" s="11" t="str">
        <f>Data[[#This Row],[category]]&amp;Data[[#This Row],[subcategory]]&amp;Data[[#This Row],[date]]&amp;Data[[#This Row],[hour]]</f>
        <v>Dual participation in DRYes9/2/20175</v>
      </c>
      <c r="B890" s="11" t="s">
        <v>139</v>
      </c>
      <c r="C890" t="s">
        <v>133</v>
      </c>
      <c r="D890" t="s">
        <v>113</v>
      </c>
      <c r="E890" t="s">
        <v>44</v>
      </c>
      <c r="F890" s="0">
        <v>66</v>
      </c>
      <c r="G890" s="0">
        <v>13.112260818481445</v>
      </c>
      <c r="H890" s="0">
        <v>14.89549732208252</v>
      </c>
      <c r="I890" s="0">
        <v>1.7832365036010742</v>
      </c>
      <c r="J890" s="0">
        <v>1.3503094911575317</v>
      </c>
      <c r="K890" s="0">
        <v>73.863639831542969</v>
      </c>
      <c r="L890" s="0">
        <v>1.3206131458282471</v>
      </c>
      <c r="M890" s="0">
        <v>0</v>
      </c>
      <c r="N890" s="0">
        <v>0</v>
      </c>
      <c r="O890" s="0">
        <v>33.329898834228516</v>
      </c>
      <c r="P890" s="0">
        <v>33.431903839111328</v>
      </c>
      <c r="Q890" s="0">
        <v>-0.43782496452331543</v>
      </c>
      <c r="R890" s="0">
        <v>0.052745260298252106</v>
      </c>
      <c r="S890" s="0">
        <v>1.0751335620880127</v>
      </c>
      <c r="T890" s="0">
        <v>1.7832365036010742</v>
      </c>
      <c r="U890" s="0">
        <v>2.4913394451141357</v>
      </c>
      <c r="V890" s="0">
        <v>3.5137276649475098</v>
      </c>
      <c r="W890" s="0">
        <v>4.0042977333068848</v>
      </c>
      <c r="X890" s="0">
        <v>0.86540919542312622</v>
      </c>
      <c r="Y890" s="0">
        <v>0.98310279846191406</v>
      </c>
      <c r="Z890" s="0">
        <v>0.11769361048936844</v>
      </c>
      <c r="AA890" s="0">
        <v>0.089120425283908844</v>
      </c>
      <c r="AB890" s="0">
        <v>-0.028896443545818329</v>
      </c>
      <c r="AC890" s="0">
        <v>0.0034811899531632662</v>
      </c>
      <c r="AD890" s="0">
        <v>0.070958815515041351</v>
      </c>
      <c r="AE890" s="0">
        <v>0.11769361048936844</v>
      </c>
      <c r="AF890" s="0">
        <v>0.16442841291427612</v>
      </c>
      <c r="AG890" s="0">
        <v>0.23190602660179138</v>
      </c>
      <c r="AH890" s="0">
        <v>0.26428365707397461</v>
      </c>
    </row>
    <row r="891" x14ac:dyDescent="0.4">
      <c r="A891" s="11" t="str">
        <f>Data[[#This Row],[category]]&amp;Data[[#This Row],[subcategory]]&amp;Data[[#This Row],[date]]&amp;Data[[#This Row],[hour]]</f>
        <v>Dual participation in DRYes9/2/20176</v>
      </c>
      <c r="B891" s="11" t="s">
        <v>139</v>
      </c>
      <c r="C891" t="s">
        <v>133</v>
      </c>
      <c r="D891" t="s">
        <v>113</v>
      </c>
      <c r="E891" t="s">
        <v>45</v>
      </c>
      <c r="F891" s="0">
        <v>66</v>
      </c>
      <c r="G891" s="0">
        <v>14.692727088928223</v>
      </c>
      <c r="H891" s="0">
        <v>14.951641082763672</v>
      </c>
      <c r="I891" s="0">
        <v>0.25891408324241638</v>
      </c>
      <c r="J891" s="0">
        <v>1.3216743469238281</v>
      </c>
      <c r="K891" s="0">
        <v>73.666664123535156</v>
      </c>
      <c r="L891" s="0">
        <v>0.19589854776859283</v>
      </c>
      <c r="M891" s="0">
        <v>0</v>
      </c>
      <c r="N891" s="0">
        <v>0</v>
      </c>
      <c r="O891" s="0">
        <v>33.329898834228516</v>
      </c>
      <c r="P891" s="0">
        <v>33.431903839111328</v>
      </c>
      <c r="Q891" s="0">
        <v>-1.9150468111038208</v>
      </c>
      <c r="R891" s="0">
        <v>-1.4348797798156738</v>
      </c>
      <c r="S891" s="0">
        <v>-0.43417263031005859</v>
      </c>
      <c r="T891" s="0">
        <v>0.25891408324241638</v>
      </c>
      <c r="U891" s="0">
        <v>0.95200079679489136</v>
      </c>
      <c r="V891" s="0">
        <v>1.9527078866958618</v>
      </c>
      <c r="W891" s="0">
        <v>2.4328749179840088</v>
      </c>
      <c r="X891" s="0">
        <v>0.96972000598907471</v>
      </c>
      <c r="Y891" s="0">
        <v>0.98680830001831055</v>
      </c>
      <c r="Z891" s="0">
        <v>0.017088329419493675</v>
      </c>
      <c r="AA891" s="0">
        <v>0.087230503559112549</v>
      </c>
      <c r="AB891" s="0">
        <v>-0.12639307975769043</v>
      </c>
      <c r="AC891" s="0">
        <v>-0.094702057540416718</v>
      </c>
      <c r="AD891" s="0">
        <v>-0.028655391186475754</v>
      </c>
      <c r="AE891" s="0">
        <v>0.017088329419493675</v>
      </c>
      <c r="AF891" s="0">
        <v>0.062832050025463104</v>
      </c>
      <c r="AG891" s="0">
        <v>0.12887871265411377</v>
      </c>
      <c r="AH891" s="0">
        <v>0.16056974232196808</v>
      </c>
    </row>
    <row r="892" x14ac:dyDescent="0.4">
      <c r="A892" s="11" t="str">
        <f>Data[[#This Row],[category]]&amp;Data[[#This Row],[subcategory]]&amp;Data[[#This Row],[date]]&amp;Data[[#This Row],[hour]]</f>
        <v>Dual participation in DRYes9/2/20177</v>
      </c>
      <c r="B892" s="11" t="s">
        <v>139</v>
      </c>
      <c r="C892" t="s">
        <v>133</v>
      </c>
      <c r="D892" t="s">
        <v>113</v>
      </c>
      <c r="E892" t="s">
        <v>59</v>
      </c>
      <c r="F892" s="0">
        <v>66</v>
      </c>
      <c r="G892" s="0">
        <v>15.890141487121582</v>
      </c>
      <c r="H892" s="0">
        <v>16.659076690673828</v>
      </c>
      <c r="I892" s="0">
        <v>0.76893424987792969</v>
      </c>
      <c r="J892" s="0">
        <v>1.576326847076416</v>
      </c>
      <c r="K892" s="0">
        <v>74.257575988769531</v>
      </c>
      <c r="L892" s="0">
        <v>0.48780128359794617</v>
      </c>
      <c r="M892" s="0">
        <v>0</v>
      </c>
      <c r="N892" s="0">
        <v>0</v>
      </c>
      <c r="O892" s="0">
        <v>33.329898834228516</v>
      </c>
      <c r="P892" s="0">
        <v>33.431903839111328</v>
      </c>
      <c r="Q892" s="0">
        <v>-1.8238927125930786</v>
      </c>
      <c r="R892" s="0">
        <v>-1.2512098550796509</v>
      </c>
      <c r="S892" s="0">
        <v>-0.057692356407642365</v>
      </c>
      <c r="T892" s="0">
        <v>0.76893424987792969</v>
      </c>
      <c r="U892" s="0">
        <v>1.5955609083175659</v>
      </c>
      <c r="V892" s="0">
        <v>2.7890784740447998</v>
      </c>
      <c r="W892" s="0">
        <v>3.3617610931396484</v>
      </c>
      <c r="X892" s="0">
        <v>1.0487493276596069</v>
      </c>
      <c r="Y892" s="0">
        <v>1.0994991064071655</v>
      </c>
      <c r="Z892" s="0">
        <v>0.050749659538269043</v>
      </c>
      <c r="AA892" s="0">
        <v>0.1040375754237175</v>
      </c>
      <c r="AB892" s="0">
        <v>-0.12037692219018936</v>
      </c>
      <c r="AC892" s="0">
        <v>-0.082579858601093292</v>
      </c>
      <c r="AD892" s="0">
        <v>-0.0038076983764767647</v>
      </c>
      <c r="AE892" s="0">
        <v>0.050749659538269043</v>
      </c>
      <c r="AF892" s="0">
        <v>0.10530702024698257</v>
      </c>
      <c r="AG892" s="0">
        <v>0.18407917022705078</v>
      </c>
      <c r="AH892" s="0">
        <v>0.22187624871730804</v>
      </c>
    </row>
    <row r="893" x14ac:dyDescent="0.4">
      <c r="A893" s="11" t="str">
        <f>Data[[#This Row],[category]]&amp;Data[[#This Row],[subcategory]]&amp;Data[[#This Row],[date]]&amp;Data[[#This Row],[hour]]</f>
        <v>Dual participation in DRYes9/2/20178</v>
      </c>
      <c r="B893" s="11" t="s">
        <v>139</v>
      </c>
      <c r="C893" t="s">
        <v>133</v>
      </c>
      <c r="D893" t="s">
        <v>113</v>
      </c>
      <c r="E893" t="s">
        <v>60</v>
      </c>
      <c r="F893" s="0">
        <v>66</v>
      </c>
      <c r="G893" s="0">
        <v>16.972108840942383</v>
      </c>
      <c r="H893" s="0">
        <v>19.47398567199707</v>
      </c>
      <c r="I893" s="0">
        <v>2.5018775463104248</v>
      </c>
      <c r="J893" s="0">
        <v>1.2956585884094238</v>
      </c>
      <c r="K893" s="0">
        <v>76.43939208984375</v>
      </c>
      <c r="L893" s="0">
        <v>1.9309697151184082</v>
      </c>
      <c r="M893" s="0">
        <v>1</v>
      </c>
      <c r="N893" s="0">
        <v>0</v>
      </c>
      <c r="O893" s="0">
        <v>33.329898834228516</v>
      </c>
      <c r="P893" s="0">
        <v>33.431903839111328</v>
      </c>
      <c r="Q893" s="0">
        <v>0.37070882320404053</v>
      </c>
      <c r="R893" s="0">
        <v>0.84142422676086426</v>
      </c>
      <c r="S893" s="0">
        <v>1.8224334716796875</v>
      </c>
      <c r="T893" s="0">
        <v>2.5018775463104248</v>
      </c>
      <c r="U893" s="0">
        <v>3.1813216209411621</v>
      </c>
      <c r="V893" s="0">
        <v>4.1623306274414062</v>
      </c>
      <c r="W893" s="0">
        <v>4.6330461502075195</v>
      </c>
      <c r="X893" s="0">
        <v>1.1201591491699219</v>
      </c>
      <c r="Y893" s="0">
        <v>1.285283088684082</v>
      </c>
      <c r="Z893" s="0">
        <v>0.16512392461299896</v>
      </c>
      <c r="AA893" s="0">
        <v>0.085513465106487274</v>
      </c>
      <c r="AB893" s="0">
        <v>0.024466792121529579</v>
      </c>
      <c r="AC893" s="0">
        <v>0.055534008890390396</v>
      </c>
      <c r="AD893" s="0">
        <v>0.12028061598539352</v>
      </c>
      <c r="AE893" s="0">
        <v>0.16512392461299896</v>
      </c>
      <c r="AF893" s="0">
        <v>0.2099672257900238</v>
      </c>
      <c r="AG893" s="0">
        <v>0.27471384406089783</v>
      </c>
      <c r="AH893" s="0">
        <v>0.30578106641769409</v>
      </c>
    </row>
    <row r="894" x14ac:dyDescent="0.4">
      <c r="A894" s="11" t="str">
        <f>Data[[#This Row],[category]]&amp;Data[[#This Row],[subcategory]]&amp;Data[[#This Row],[date]]&amp;Data[[#This Row],[hour]]</f>
        <v>Dual participation in DRYes9/2/20179</v>
      </c>
      <c r="B894" s="11" t="s">
        <v>139</v>
      </c>
      <c r="C894" t="s">
        <v>133</v>
      </c>
      <c r="D894" t="s">
        <v>113</v>
      </c>
      <c r="E894" t="s">
        <v>61</v>
      </c>
      <c r="F894" s="0">
        <v>66</v>
      </c>
      <c r="G894" s="0">
        <v>21.830709457397461</v>
      </c>
      <c r="H894" s="0">
        <v>22.537528991699219</v>
      </c>
      <c r="I894" s="0">
        <v>0.70681917667388916</v>
      </c>
      <c r="J894" s="0">
        <v>1.0548326969146729</v>
      </c>
      <c r="K894" s="0">
        <v>81.090911865234375</v>
      </c>
      <c r="L894" s="0">
        <v>0.67007702589035034</v>
      </c>
      <c r="M894" s="0">
        <v>0</v>
      </c>
      <c r="N894" s="0">
        <v>0</v>
      </c>
      <c r="O894" s="0">
        <v>33.329898834228516</v>
      </c>
      <c r="P894" s="0">
        <v>33.431903839111328</v>
      </c>
      <c r="Q894" s="0">
        <v>-1.0282262563705444</v>
      </c>
      <c r="R894" s="0">
        <v>-0.64500331878662109</v>
      </c>
      <c r="S894" s="0">
        <v>0.15366436541080475</v>
      </c>
      <c r="T894" s="0">
        <v>0.70681917667388916</v>
      </c>
      <c r="U894" s="0">
        <v>1.2599740028381348</v>
      </c>
      <c r="V894" s="0">
        <v>2.0586416721343994</v>
      </c>
      <c r="W894" s="0">
        <v>2.4418644905090332</v>
      </c>
      <c r="X894" s="0">
        <v>1.4408267736434937</v>
      </c>
      <c r="Y894" s="0">
        <v>1.4874769449234009</v>
      </c>
      <c r="Z894" s="0">
        <v>0.04665006697177887</v>
      </c>
      <c r="AA894" s="0">
        <v>0.069618955254554749</v>
      </c>
      <c r="AB894" s="0">
        <v>-0.067862920463085175</v>
      </c>
      <c r="AC894" s="0">
        <v>-0.042570214718580246</v>
      </c>
      <c r="AD894" s="0">
        <v>0.010141851380467415</v>
      </c>
      <c r="AE894" s="0">
        <v>0.04665006697177887</v>
      </c>
      <c r="AF894" s="0">
        <v>0.083158284425735474</v>
      </c>
      <c r="AG894" s="0">
        <v>0.13587035238742828</v>
      </c>
      <c r="AH894" s="0">
        <v>0.16116306185722351</v>
      </c>
    </row>
    <row r="895" x14ac:dyDescent="0.4">
      <c r="A895" s="11" t="str">
        <f>Data[[#This Row],[category]]&amp;Data[[#This Row],[subcategory]]&amp;Data[[#This Row],[date]]&amp;Data[[#This Row],[hour]]</f>
        <v>Dual participation in DRYes9/2/201710</v>
      </c>
      <c r="B895" s="11" t="s">
        <v>139</v>
      </c>
      <c r="C895" t="s">
        <v>133</v>
      </c>
      <c r="D895" t="s">
        <v>113</v>
      </c>
      <c r="E895" t="s">
        <v>62</v>
      </c>
      <c r="F895" s="0">
        <v>66</v>
      </c>
      <c r="G895" s="0">
        <v>27.667758941650391</v>
      </c>
      <c r="H895" s="0">
        <v>27.156745910644531</v>
      </c>
      <c r="I895" s="0">
        <v>-0.51101243495941162</v>
      </c>
      <c r="J895" s="0">
        <v>0.69159913063049316</v>
      </c>
      <c r="K895" s="0">
        <v>86.757575988769531</v>
      </c>
      <c r="L895" s="0">
        <v>-0.73888528347015381</v>
      </c>
      <c r="M895" s="0">
        <v>0</v>
      </c>
      <c r="N895" s="0">
        <v>0</v>
      </c>
      <c r="O895" s="0">
        <v>33.329898834228516</v>
      </c>
      <c r="P895" s="0">
        <v>33.431903839111328</v>
      </c>
      <c r="Q895" s="0">
        <v>-1.6485917568206787</v>
      </c>
      <c r="R895" s="0">
        <v>-1.3973324298858643</v>
      </c>
      <c r="S895" s="0">
        <v>-0.87368738651275635</v>
      </c>
      <c r="T895" s="0">
        <v>-0.51101243495941162</v>
      </c>
      <c r="U895" s="0">
        <v>-0.14833749830722809</v>
      </c>
      <c r="V895" s="0">
        <v>0.37530750036239624</v>
      </c>
      <c r="W895" s="0">
        <v>0.62656688690185547</v>
      </c>
      <c r="X895" s="0">
        <v>1.826072096824646</v>
      </c>
      <c r="Y895" s="0">
        <v>1.7923452854156494</v>
      </c>
      <c r="Z895" s="0">
        <v>-0.033726818859577179</v>
      </c>
      <c r="AA895" s="0">
        <v>0.045645542442798615</v>
      </c>
      <c r="AB895" s="0">
        <v>-0.10880705714225769</v>
      </c>
      <c r="AC895" s="0">
        <v>-0.092223934829235077</v>
      </c>
      <c r="AD895" s="0">
        <v>-0.057663366198539734</v>
      </c>
      <c r="AE895" s="0">
        <v>-0.033726818859577179</v>
      </c>
      <c r="AF895" s="0">
        <v>-0.0097902733832597733</v>
      </c>
      <c r="AG895" s="0">
        <v>0.024770297110080719</v>
      </c>
      <c r="AH895" s="0">
        <v>0.041353415697813034</v>
      </c>
    </row>
    <row r="896" x14ac:dyDescent="0.4">
      <c r="A896" s="11" t="str">
        <f>Data[[#This Row],[category]]&amp;Data[[#This Row],[subcategory]]&amp;Data[[#This Row],[date]]&amp;Data[[#This Row],[hour]]</f>
        <v>Dual participation in DRYes9/2/201711</v>
      </c>
      <c r="B896" s="11" t="s">
        <v>139</v>
      </c>
      <c r="C896" t="s">
        <v>133</v>
      </c>
      <c r="D896" t="s">
        <v>113</v>
      </c>
      <c r="E896" t="s">
        <v>63</v>
      </c>
      <c r="F896" s="0">
        <v>66</v>
      </c>
      <c r="G896" s="0">
        <v>29.656686782836914</v>
      </c>
      <c r="H896" s="0">
        <v>30.167699813842773</v>
      </c>
      <c r="I896" s="0">
        <v>0.51101225614547729</v>
      </c>
      <c r="J896" s="0">
        <v>0.69159919023513794</v>
      </c>
      <c r="K896" s="0">
        <v>91.151512145996094</v>
      </c>
      <c r="L896" s="0">
        <v>0.73888498544692993</v>
      </c>
      <c r="M896" s="0">
        <v>0</v>
      </c>
      <c r="N896" s="0">
        <v>0</v>
      </c>
      <c r="O896" s="0">
        <v>33.329898834228516</v>
      </c>
      <c r="P896" s="0">
        <v>33.431903839111328</v>
      </c>
      <c r="Q896" s="0">
        <v>-0.62656718492507935</v>
      </c>
      <c r="R896" s="0">
        <v>-0.37530776858329773</v>
      </c>
      <c r="S896" s="0">
        <v>0.14833728969097137</v>
      </c>
      <c r="T896" s="0">
        <v>0.51101225614547729</v>
      </c>
      <c r="U896" s="0">
        <v>0.87368720769882202</v>
      </c>
      <c r="V896" s="0">
        <v>1.3973323106765747</v>
      </c>
      <c r="W896" s="0">
        <v>1.6485916376113892</v>
      </c>
      <c r="X896" s="0">
        <v>1.9573413133621216</v>
      </c>
      <c r="Y896" s="0">
        <v>1.9910682439804077</v>
      </c>
      <c r="Z896" s="0">
        <v>0.033726807683706284</v>
      </c>
      <c r="AA896" s="0">
        <v>0.045645546168088913</v>
      </c>
      <c r="AB896" s="0">
        <v>-0.041353434324264526</v>
      </c>
      <c r="AC896" s="0">
        <v>-0.024770313873887062</v>
      </c>
      <c r="AD896" s="0">
        <v>0.009790259413421154</v>
      </c>
      <c r="AE896" s="0">
        <v>0.033726807683706284</v>
      </c>
      <c r="AF896" s="0">
        <v>0.057663355022668839</v>
      </c>
      <c r="AG896" s="0">
        <v>0.09222392737865448</v>
      </c>
      <c r="AH896" s="0">
        <v>0.10880704969167709</v>
      </c>
    </row>
    <row r="897" x14ac:dyDescent="0.4">
      <c r="A897" s="11" t="str">
        <f>Data[[#This Row],[category]]&amp;Data[[#This Row],[subcategory]]&amp;Data[[#This Row],[date]]&amp;Data[[#This Row],[hour]]</f>
        <v>Dual participation in DRYes9/2/201712</v>
      </c>
      <c r="B897" s="11" t="s">
        <v>139</v>
      </c>
      <c r="C897" t="s">
        <v>133</v>
      </c>
      <c r="D897" t="s">
        <v>113</v>
      </c>
      <c r="E897" t="s">
        <v>64</v>
      </c>
      <c r="F897" s="0">
        <v>66</v>
      </c>
      <c r="G897" s="0">
        <v>31.720422744750977</v>
      </c>
      <c r="H897" s="0">
        <v>32.009185791015625</v>
      </c>
      <c r="I897" s="0">
        <v>0.28876513242721558</v>
      </c>
      <c r="J897" s="0">
        <v>1.1374554634094238</v>
      </c>
      <c r="K897" s="0">
        <v>95.363639831542969</v>
      </c>
      <c r="L897" s="0">
        <v>0.25386938452720642</v>
      </c>
      <c r="M897" s="0">
        <v>0</v>
      </c>
      <c r="N897" s="0">
        <v>0</v>
      </c>
      <c r="O897" s="0">
        <v>33.329898834228516</v>
      </c>
      <c r="P897" s="0">
        <v>33.431903839111328</v>
      </c>
      <c r="Q897" s="0">
        <v>-1.5821826457977295</v>
      </c>
      <c r="R897" s="0">
        <v>-1.1689426898956299</v>
      </c>
      <c r="S897" s="0">
        <v>-0.30771708488464355</v>
      </c>
      <c r="T897" s="0">
        <v>0.28876513242721558</v>
      </c>
      <c r="U897" s="0">
        <v>0.88524734973907471</v>
      </c>
      <c r="V897" s="0">
        <v>1.746472954750061</v>
      </c>
      <c r="W897" s="0">
        <v>2.1597127914428711</v>
      </c>
      <c r="X897" s="0">
        <v>2.0935478210449219</v>
      </c>
      <c r="Y897" s="0">
        <v>2.1126062870025635</v>
      </c>
      <c r="Z897" s="0">
        <v>0.019058499485254288</v>
      </c>
      <c r="AA897" s="0">
        <v>0.075072057545185089</v>
      </c>
      <c r="AB897" s="0">
        <v>-0.10442404448986053</v>
      </c>
      <c r="AC897" s="0">
        <v>-0.077150210738182068</v>
      </c>
      <c r="AD897" s="0">
        <v>-0.020309325307607651</v>
      </c>
      <c r="AE897" s="0">
        <v>0.019058499485254288</v>
      </c>
      <c r="AF897" s="0">
        <v>0.058426324278116226</v>
      </c>
      <c r="AG897" s="0">
        <v>0.11526720970869064</v>
      </c>
      <c r="AH897" s="0">
        <v>0.14254105091094971</v>
      </c>
    </row>
    <row r="898" x14ac:dyDescent="0.4">
      <c r="A898" s="11" t="str">
        <f>Data[[#This Row],[category]]&amp;Data[[#This Row],[subcategory]]&amp;Data[[#This Row],[date]]&amp;Data[[#This Row],[hour]]</f>
        <v>Dual participation in DRYes9/2/201713</v>
      </c>
      <c r="B898" s="11" t="s">
        <v>139</v>
      </c>
      <c r="C898" t="s">
        <v>133</v>
      </c>
      <c r="D898" t="s">
        <v>113</v>
      </c>
      <c r="E898" t="s">
        <v>65</v>
      </c>
      <c r="F898" s="0">
        <v>66</v>
      </c>
      <c r="G898" s="0">
        <v>31.756189346313477</v>
      </c>
      <c r="H898" s="0">
        <v>33.182071685791016</v>
      </c>
      <c r="I898" s="0">
        <v>1.4258847236633301</v>
      </c>
      <c r="J898" s="0">
        <v>1.2487674951553345</v>
      </c>
      <c r="K898" s="0">
        <v>98.409088134765625</v>
      </c>
      <c r="L898" s="0">
        <v>1.1418336629867554</v>
      </c>
      <c r="M898" s="0">
        <v>0</v>
      </c>
      <c r="N898" s="0">
        <v>0</v>
      </c>
      <c r="O898" s="0">
        <v>33.329898834228516</v>
      </c>
      <c r="P898" s="0">
        <v>33.431903839111328</v>
      </c>
      <c r="Q898" s="0">
        <v>-0.62815499305725098</v>
      </c>
      <c r="R898" s="0">
        <v>-0.17447520792484283</v>
      </c>
      <c r="S898" s="0">
        <v>0.77103042602539063</v>
      </c>
      <c r="T898" s="0">
        <v>1.4258847236633301</v>
      </c>
      <c r="U898" s="0">
        <v>2.0807390213012695</v>
      </c>
      <c r="V898" s="0">
        <v>3.0262446403503418</v>
      </c>
      <c r="W898" s="0">
        <v>3.4799244403839111</v>
      </c>
      <c r="X898" s="0">
        <v>2.0959084033966064</v>
      </c>
      <c r="Y898" s="0">
        <v>2.1900167465209961</v>
      </c>
      <c r="Z898" s="0">
        <v>0.094108395278453827</v>
      </c>
      <c r="AA898" s="0">
        <v>0.082418657839298248</v>
      </c>
      <c r="AB898" s="0">
        <v>-0.041458234190940857</v>
      </c>
      <c r="AC898" s="0">
        <v>-0.011515364982187748</v>
      </c>
      <c r="AD898" s="0">
        <v>0.050888009369373322</v>
      </c>
      <c r="AE898" s="0">
        <v>0.094108395278453827</v>
      </c>
      <c r="AF898" s="0">
        <v>0.13732878863811493</v>
      </c>
      <c r="AG898" s="0">
        <v>0.19973215460777283</v>
      </c>
      <c r="AH898" s="0">
        <v>0.22967502474784851</v>
      </c>
    </row>
    <row r="899" x14ac:dyDescent="0.4">
      <c r="A899" s="11" t="str">
        <f>Data[[#This Row],[category]]&amp;Data[[#This Row],[subcategory]]&amp;Data[[#This Row],[date]]&amp;Data[[#This Row],[hour]]</f>
        <v>Dual participation in DRYes9/2/201714</v>
      </c>
      <c r="B899" s="11" t="s">
        <v>139</v>
      </c>
      <c r="C899" t="s">
        <v>133</v>
      </c>
      <c r="D899" t="s">
        <v>113</v>
      </c>
      <c r="E899" t="s">
        <v>66</v>
      </c>
      <c r="F899" s="0">
        <v>66</v>
      </c>
      <c r="G899" s="0">
        <v>31.820901870727539</v>
      </c>
      <c r="H899" s="0">
        <v>34.390403747558594</v>
      </c>
      <c r="I899" s="0">
        <v>2.5694994926452637</v>
      </c>
      <c r="J899" s="0">
        <v>1.5121861696243286</v>
      </c>
      <c r="K899" s="0">
        <v>98.212120056152344</v>
      </c>
      <c r="L899" s="0">
        <v>1.6991952657699585</v>
      </c>
      <c r="M899" s="0">
        <v>1</v>
      </c>
      <c r="N899" s="0">
        <v>0</v>
      </c>
      <c r="O899" s="0">
        <v>33.329898834228516</v>
      </c>
      <c r="P899" s="0">
        <v>33.431903839111328</v>
      </c>
      <c r="Q899" s="0">
        <v>0.082174584269523621</v>
      </c>
      <c r="R899" s="0">
        <v>0.63155496120452881</v>
      </c>
      <c r="S899" s="0">
        <v>1.7765083312988281</v>
      </c>
      <c r="T899" s="0">
        <v>2.5694994926452637</v>
      </c>
      <c r="U899" s="0">
        <v>3.3624906539916992</v>
      </c>
      <c r="V899" s="0">
        <v>4.507443904876709</v>
      </c>
      <c r="W899" s="0">
        <v>5.0568242073059082</v>
      </c>
      <c r="X899" s="0">
        <v>2.1001794338226318</v>
      </c>
      <c r="Y899" s="0">
        <v>2.2697665691375732</v>
      </c>
      <c r="Z899" s="0">
        <v>0.16958697140216827</v>
      </c>
      <c r="AA899" s="0">
        <v>0.099804289638996124</v>
      </c>
      <c r="AB899" s="0">
        <v>0.005423523485660553</v>
      </c>
      <c r="AC899" s="0">
        <v>0.04168262705206871</v>
      </c>
      <c r="AD899" s="0">
        <v>0.11724954843521118</v>
      </c>
      <c r="AE899" s="0">
        <v>0.16958697140216827</v>
      </c>
      <c r="AF899" s="0">
        <v>0.22192439436912537</v>
      </c>
      <c r="AG899" s="0">
        <v>0.29749131202697754</v>
      </c>
      <c r="AH899" s="0">
        <v>0.33375042676925659</v>
      </c>
    </row>
    <row r="900" x14ac:dyDescent="0.4">
      <c r="A900" s="11" t="str">
        <f>Data[[#This Row],[category]]&amp;Data[[#This Row],[subcategory]]&amp;Data[[#This Row],[date]]&amp;Data[[#This Row],[hour]]</f>
        <v>Dual participation in DRYes9/2/201715</v>
      </c>
      <c r="B900" s="11" t="s">
        <v>139</v>
      </c>
      <c r="C900" t="s">
        <v>133</v>
      </c>
      <c r="D900" t="s">
        <v>113</v>
      </c>
      <c r="E900" t="s">
        <v>67</v>
      </c>
      <c r="F900" s="0">
        <v>66</v>
      </c>
      <c r="G900" s="0">
        <v>31.529949188232422</v>
      </c>
      <c r="H900" s="0">
        <v>33.762897491455078</v>
      </c>
      <c r="I900" s="0">
        <v>2.2329468727111816</v>
      </c>
      <c r="J900" s="0">
        <v>1.4361385107040405</v>
      </c>
      <c r="K900" s="0">
        <v>96.6212158203125</v>
      </c>
      <c r="L900" s="0">
        <v>1.5548269748687744</v>
      </c>
      <c r="M900" s="0">
        <v>0</v>
      </c>
      <c r="N900" s="0">
        <v>0</v>
      </c>
      <c r="O900" s="0">
        <v>33.329898834228516</v>
      </c>
      <c r="P900" s="0">
        <v>33.431903839111328</v>
      </c>
      <c r="Q900" s="0">
        <v>-0.12929075956344604</v>
      </c>
      <c r="R900" s="0">
        <v>0.39246132969856262</v>
      </c>
      <c r="S900" s="0">
        <v>1.4798351526260376</v>
      </c>
      <c r="T900" s="0">
        <v>2.2329468727111816</v>
      </c>
      <c r="U900" s="0">
        <v>2.9860587120056152</v>
      </c>
      <c r="V900" s="0">
        <v>4.073432445526123</v>
      </c>
      <c r="W900" s="0">
        <v>4.595184326171875</v>
      </c>
      <c r="X900" s="0">
        <v>2.0809767246246338</v>
      </c>
      <c r="Y900" s="0">
        <v>2.2283511161804199</v>
      </c>
      <c r="Z900" s="0">
        <v>0.14737449586391449</v>
      </c>
      <c r="AA900" s="0">
        <v>0.094785138964653015</v>
      </c>
      <c r="AB900" s="0">
        <v>-0.0085331834852695465</v>
      </c>
      <c r="AC900" s="0">
        <v>0.025902451947331429</v>
      </c>
      <c r="AD900" s="0">
        <v>0.097669117152690887</v>
      </c>
      <c r="AE900" s="0">
        <v>0.14737449586391449</v>
      </c>
      <c r="AF900" s="0">
        <v>0.1970798671245575</v>
      </c>
      <c r="AG900" s="0">
        <v>0.2688465416431427</v>
      </c>
      <c r="AH900" s="0">
        <v>0.30328217148780823</v>
      </c>
    </row>
    <row r="901" x14ac:dyDescent="0.4">
      <c r="A901" s="11" t="str">
        <f>Data[[#This Row],[category]]&amp;Data[[#This Row],[subcategory]]&amp;Data[[#This Row],[date]]&amp;Data[[#This Row],[hour]]</f>
        <v>Dual participation in DRYes9/2/201716</v>
      </c>
      <c r="B901" s="11" t="s">
        <v>139</v>
      </c>
      <c r="C901" t="s">
        <v>133</v>
      </c>
      <c r="D901" t="s">
        <v>113</v>
      </c>
      <c r="E901" t="s">
        <v>68</v>
      </c>
      <c r="F901" s="0">
        <v>66</v>
      </c>
      <c r="G901" s="0">
        <v>32.119472503662109</v>
      </c>
      <c r="H901" s="0">
        <v>33.414634704589844</v>
      </c>
      <c r="I901" s="0">
        <v>1.2951627969741821</v>
      </c>
      <c r="J901" s="0">
        <v>1.6035780906677246</v>
      </c>
      <c r="K901" s="0">
        <v>95.166664123535156</v>
      </c>
      <c r="L901" s="0">
        <v>0.80767053365707397</v>
      </c>
      <c r="M901" s="0">
        <v>0</v>
      </c>
      <c r="N901" s="0">
        <v>0</v>
      </c>
      <c r="O901" s="0">
        <v>33.329898834228516</v>
      </c>
      <c r="P901" s="0">
        <v>33.431903839111328</v>
      </c>
      <c r="Q901" s="0">
        <v>-1.3424884080886841</v>
      </c>
      <c r="R901" s="0">
        <v>-0.75990521907806396</v>
      </c>
      <c r="S901" s="0">
        <v>0.45424562692642212</v>
      </c>
      <c r="T901" s="0">
        <v>1.2951627969741821</v>
      </c>
      <c r="U901" s="0">
        <v>2.1360800266265869</v>
      </c>
      <c r="V901" s="0">
        <v>3.3502306938171387</v>
      </c>
      <c r="W901" s="0">
        <v>3.9328141212463379</v>
      </c>
      <c r="X901" s="0">
        <v>2.1198852062225342</v>
      </c>
      <c r="Y901" s="0">
        <v>2.2053658962249756</v>
      </c>
      <c r="Z901" s="0">
        <v>0.085480742156505585</v>
      </c>
      <c r="AA901" s="0">
        <v>0.10583615303039551</v>
      </c>
      <c r="AB901" s="0">
        <v>-0.088604241609573364</v>
      </c>
      <c r="AC901" s="0">
        <v>-0.050153747200965881</v>
      </c>
      <c r="AD901" s="0">
        <v>0.029980208724737167</v>
      </c>
      <c r="AE901" s="0">
        <v>0.085480742156505585</v>
      </c>
      <c r="AF901" s="0">
        <v>0.1409812718629837</v>
      </c>
      <c r="AG901" s="0">
        <v>0.22111523151397705</v>
      </c>
      <c r="AH901" s="0">
        <v>0.25956571102142334</v>
      </c>
    </row>
    <row r="902" x14ac:dyDescent="0.4">
      <c r="A902" s="11" t="str">
        <f>Data[[#This Row],[category]]&amp;Data[[#This Row],[subcategory]]&amp;Data[[#This Row],[date]]&amp;Data[[#This Row],[hour]]</f>
        <v>Dual participation in DRYes9/2/201717</v>
      </c>
      <c r="B902" s="11" t="s">
        <v>139</v>
      </c>
      <c r="C902" t="s">
        <v>133</v>
      </c>
      <c r="D902" t="s">
        <v>113</v>
      </c>
      <c r="E902" t="s">
        <v>69</v>
      </c>
      <c r="F902" s="0">
        <v>66</v>
      </c>
      <c r="G902" s="0">
        <v>33.998043060302734</v>
      </c>
      <c r="H902" s="0">
        <v>34.043830871582031</v>
      </c>
      <c r="I902" s="0">
        <v>0.045785855501890182</v>
      </c>
      <c r="J902" s="0">
        <v>1.6410377025604248</v>
      </c>
      <c r="K902" s="0">
        <v>95.6212158203125</v>
      </c>
      <c r="L902" s="0">
        <v>0.02790055051445961</v>
      </c>
      <c r="M902" s="0">
        <v>0</v>
      </c>
      <c r="N902" s="0">
        <v>0</v>
      </c>
      <c r="O902" s="0">
        <v>33.329898834228516</v>
      </c>
      <c r="P902" s="0">
        <v>33.431903839111328</v>
      </c>
      <c r="Q902" s="0">
        <v>-2.6534810066223145</v>
      </c>
      <c r="R902" s="0">
        <v>-2.057288646697998</v>
      </c>
      <c r="S902" s="0">
        <v>-0.81477516889572144</v>
      </c>
      <c r="T902" s="0">
        <v>0.045785855501890182</v>
      </c>
      <c r="U902" s="0">
        <v>0.90634685754776001</v>
      </c>
      <c r="V902" s="0">
        <v>2.1488602161407471</v>
      </c>
      <c r="W902" s="0">
        <v>2.7450525760650635</v>
      </c>
      <c r="X902" s="0">
        <v>2.243870735168457</v>
      </c>
      <c r="Y902" s="0">
        <v>2.2468929290771484</v>
      </c>
      <c r="Z902" s="0">
        <v>0.0030218665488064289</v>
      </c>
      <c r="AA902" s="0">
        <v>0.10830848664045334</v>
      </c>
      <c r="AB902" s="0">
        <v>-0.17512974143028259</v>
      </c>
      <c r="AC902" s="0">
        <v>-0.13578104972839355</v>
      </c>
      <c r="AD902" s="0">
        <v>-0.053775157779455185</v>
      </c>
      <c r="AE902" s="0">
        <v>0.0030218665488064289</v>
      </c>
      <c r="AF902" s="0">
        <v>0.059818893671035767</v>
      </c>
      <c r="AG902" s="0">
        <v>0.14182478189468384</v>
      </c>
      <c r="AH902" s="0">
        <v>0.18117347359657288</v>
      </c>
    </row>
    <row r="903" x14ac:dyDescent="0.4">
      <c r="A903" s="11" t="str">
        <f>Data[[#This Row],[category]]&amp;Data[[#This Row],[subcategory]]&amp;Data[[#This Row],[date]]&amp;Data[[#This Row],[hour]]</f>
        <v>Dual participation in DRYes9/2/201718</v>
      </c>
      <c r="B903" s="11" t="s">
        <v>139</v>
      </c>
      <c r="C903" t="s">
        <v>133</v>
      </c>
      <c r="D903" t="s">
        <v>113</v>
      </c>
      <c r="E903" t="s">
        <v>70</v>
      </c>
      <c r="F903" s="0">
        <v>66</v>
      </c>
      <c r="G903" s="0">
        <v>33.507907867431641</v>
      </c>
      <c r="H903" s="0">
        <v>32.506259918212891</v>
      </c>
      <c r="I903" s="0">
        <v>-1.0016462802886963</v>
      </c>
      <c r="J903" s="0">
        <v>1.7531281709671021</v>
      </c>
      <c r="K903" s="0">
        <v>94.469696044921875</v>
      </c>
      <c r="L903" s="0">
        <v>-0.57134801149368286</v>
      </c>
      <c r="M903" s="0">
        <v>0</v>
      </c>
      <c r="N903" s="0">
        <v>0</v>
      </c>
      <c r="O903" s="0">
        <v>33.329898834228516</v>
      </c>
      <c r="P903" s="0">
        <v>33.431903839111328</v>
      </c>
      <c r="Q903" s="0">
        <v>-3.8852856159210205</v>
      </c>
      <c r="R903" s="0">
        <v>-3.2483704090118408</v>
      </c>
      <c r="S903" s="0">
        <v>-1.920987606048584</v>
      </c>
      <c r="T903" s="0">
        <v>-1.0016462802886963</v>
      </c>
      <c r="U903" s="0">
        <v>-0.082304969429969788</v>
      </c>
      <c r="V903" s="0">
        <v>1.2450778484344482</v>
      </c>
      <c r="W903" s="0">
        <v>1.8819929361343384</v>
      </c>
      <c r="X903" s="0">
        <v>2.2115218639373779</v>
      </c>
      <c r="Y903" s="0">
        <v>2.1454131603240967</v>
      </c>
      <c r="Z903" s="0">
        <v>-0.066108651459217072</v>
      </c>
      <c r="AA903" s="0">
        <v>0.11570645868778229</v>
      </c>
      <c r="AB903" s="0">
        <v>-0.25642883777618408</v>
      </c>
      <c r="AC903" s="0">
        <v>-0.21439243853092194</v>
      </c>
      <c r="AD903" s="0">
        <v>-0.12678517401218414</v>
      </c>
      <c r="AE903" s="0">
        <v>-0.066108651459217072</v>
      </c>
      <c r="AF903" s="0">
        <v>-0.0054321251809597015</v>
      </c>
      <c r="AG903" s="0">
        <v>0.08217514306306839</v>
      </c>
      <c r="AH903" s="0">
        <v>0.12421153485774994</v>
      </c>
    </row>
    <row r="904" x14ac:dyDescent="0.4">
      <c r="A904" s="11" t="str">
        <f>Data[[#This Row],[category]]&amp;Data[[#This Row],[subcategory]]&amp;Data[[#This Row],[date]]&amp;Data[[#This Row],[hour]]</f>
        <v>Dual participation in DRYes9/2/201719</v>
      </c>
      <c r="B904" s="11" t="s">
        <v>139</v>
      </c>
      <c r="C904" t="s">
        <v>133</v>
      </c>
      <c r="D904" t="s">
        <v>113</v>
      </c>
      <c r="E904" t="s">
        <v>71</v>
      </c>
      <c r="F904" s="0">
        <v>66</v>
      </c>
      <c r="G904" s="0">
        <v>31.367582321166992</v>
      </c>
      <c r="H904" s="0">
        <v>30.960628509521484</v>
      </c>
      <c r="I904" s="0">
        <v>-0.40695327520370483</v>
      </c>
      <c r="J904" s="0">
        <v>1.8268203735351563</v>
      </c>
      <c r="K904" s="0">
        <v>91.803031921386719</v>
      </c>
      <c r="L904" s="0">
        <v>-0.22276589274406433</v>
      </c>
      <c r="M904" s="0">
        <v>0</v>
      </c>
      <c r="N904" s="0">
        <v>0</v>
      </c>
      <c r="O904" s="0">
        <v>33.329898834228516</v>
      </c>
      <c r="P904" s="0">
        <v>33.431903839111328</v>
      </c>
      <c r="Q904" s="0">
        <v>-3.4118053913116455</v>
      </c>
      <c r="R904" s="0">
        <v>-2.7481176853179932</v>
      </c>
      <c r="S904" s="0">
        <v>-1.3649388551712036</v>
      </c>
      <c r="T904" s="0">
        <v>-0.40695327520370483</v>
      </c>
      <c r="U904" s="0">
        <v>0.55103224515914917</v>
      </c>
      <c r="V904" s="0">
        <v>1.934211254119873</v>
      </c>
      <c r="W904" s="0">
        <v>2.5978989601135254</v>
      </c>
      <c r="X904" s="0">
        <v>2.0702605247497559</v>
      </c>
      <c r="Y904" s="0">
        <v>2.0434014797210693</v>
      </c>
      <c r="Z904" s="0">
        <v>-0.026858916506171227</v>
      </c>
      <c r="AA904" s="0">
        <v>0.12057014554738998</v>
      </c>
      <c r="AB904" s="0">
        <v>-0.22517915070056915</v>
      </c>
      <c r="AC904" s="0">
        <v>-0.18137577176094055</v>
      </c>
      <c r="AD904" s="0">
        <v>-0.090085960924625397</v>
      </c>
      <c r="AE904" s="0">
        <v>-0.026858916506171227</v>
      </c>
      <c r="AF904" s="0">
        <v>0.036368127912282944</v>
      </c>
      <c r="AG904" s="0">
        <v>0.1276579350233078</v>
      </c>
      <c r="AH904" s="0">
        <v>0.1714613288640976</v>
      </c>
    </row>
    <row r="905" x14ac:dyDescent="0.4">
      <c r="A905" s="11" t="str">
        <f>Data[[#This Row],[category]]&amp;Data[[#This Row],[subcategory]]&amp;Data[[#This Row],[date]]&amp;Data[[#This Row],[hour]]</f>
        <v>Dual participation in DRYes9/2/201720</v>
      </c>
      <c r="B905" s="11" t="s">
        <v>139</v>
      </c>
      <c r="C905" t="s">
        <v>133</v>
      </c>
      <c r="D905" t="s">
        <v>113</v>
      </c>
      <c r="E905" t="s">
        <v>54</v>
      </c>
      <c r="F905" s="0">
        <v>66</v>
      </c>
      <c r="G905" s="0">
        <v>30.159843444824219</v>
      </c>
      <c r="H905" s="0">
        <v>30.087387084960937</v>
      </c>
      <c r="I905" s="0">
        <v>-0.072455935180187225</v>
      </c>
      <c r="J905" s="0">
        <v>1.807381272315979</v>
      </c>
      <c r="K905" s="0">
        <v>88.727272033691406</v>
      </c>
      <c r="L905" s="0">
        <v>-0.040088903158903122</v>
      </c>
      <c r="M905" s="0">
        <v>0</v>
      </c>
      <c r="N905" s="0">
        <v>0</v>
      </c>
      <c r="O905" s="0">
        <v>33.329898834228516</v>
      </c>
      <c r="P905" s="0">
        <v>33.431903839111328</v>
      </c>
      <c r="Q905" s="0">
        <v>-3.0453336238861084</v>
      </c>
      <c r="R905" s="0">
        <v>-2.3887083530426025</v>
      </c>
      <c r="S905" s="0">
        <v>-1.0202475786209106</v>
      </c>
      <c r="T905" s="0">
        <v>-0.072455935180187225</v>
      </c>
      <c r="U905" s="0">
        <v>0.87533575296401978</v>
      </c>
      <c r="V905" s="0">
        <v>2.2437963485717773</v>
      </c>
      <c r="W905" s="0">
        <v>2.9004216194152832</v>
      </c>
      <c r="X905" s="0">
        <v>1.9905496835708618</v>
      </c>
      <c r="Y905" s="0">
        <v>1.9857676029205322</v>
      </c>
      <c r="Z905" s="0">
        <v>-0.0047820918262004852</v>
      </c>
      <c r="AA905" s="0">
        <v>0.1192871630191803</v>
      </c>
      <c r="AB905" s="0">
        <v>-0.20099201798439026</v>
      </c>
      <c r="AC905" s="0">
        <v>-0.15765474736690521</v>
      </c>
      <c r="AD905" s="0">
        <v>-0.067336343228816986</v>
      </c>
      <c r="AE905" s="0">
        <v>-0.0047820918262004852</v>
      </c>
      <c r="AF905" s="0">
        <v>0.057772155851125717</v>
      </c>
      <c r="AG905" s="0">
        <v>0.14809055626392365</v>
      </c>
      <c r="AH905" s="0">
        <v>0.19142782688140869</v>
      </c>
    </row>
    <row r="906" x14ac:dyDescent="0.4">
      <c r="A906" s="11" t="str">
        <f>Data[[#This Row],[category]]&amp;Data[[#This Row],[subcategory]]&amp;Data[[#This Row],[date]]&amp;Data[[#This Row],[hour]]</f>
        <v>Dual participation in DRYes9/2/201721</v>
      </c>
      <c r="B906" s="11" t="s">
        <v>139</v>
      </c>
      <c r="C906" t="s">
        <v>133</v>
      </c>
      <c r="D906" t="s">
        <v>113</v>
      </c>
      <c r="E906" t="s">
        <v>72</v>
      </c>
      <c r="F906" s="0">
        <v>66</v>
      </c>
      <c r="G906" s="0">
        <v>30.134384155273438</v>
      </c>
      <c r="H906" s="0">
        <v>28.329879760742188</v>
      </c>
      <c r="I906" s="0">
        <v>-1.8045048713684082</v>
      </c>
      <c r="J906" s="0">
        <v>2.1004278659820557</v>
      </c>
      <c r="K906" s="0">
        <v>88.318183898925781</v>
      </c>
      <c r="L906" s="0">
        <v>-0.85911297798156738</v>
      </c>
      <c r="M906" s="0">
        <v>0</v>
      </c>
      <c r="N906" s="0">
        <v>0</v>
      </c>
      <c r="O906" s="0">
        <v>33.329898834228516</v>
      </c>
      <c r="P906" s="0">
        <v>33.431903839111328</v>
      </c>
      <c r="Q906" s="0">
        <v>-5.2594013214111328</v>
      </c>
      <c r="R906" s="0">
        <v>-4.4963116645812988</v>
      </c>
      <c r="S906" s="0">
        <v>-2.9059703350067139</v>
      </c>
      <c r="T906" s="0">
        <v>-1.8045048713684082</v>
      </c>
      <c r="U906" s="0">
        <v>-0.70303940773010254</v>
      </c>
      <c r="V906" s="0">
        <v>0.8873017430305481</v>
      </c>
      <c r="W906" s="0">
        <v>1.6503915786743164</v>
      </c>
      <c r="X906" s="0">
        <v>1.988869309425354</v>
      </c>
      <c r="Y906" s="0">
        <v>1.8697720766067505</v>
      </c>
      <c r="Z906" s="0">
        <v>-0.11909732222557068</v>
      </c>
      <c r="AA906" s="0">
        <v>0.13862824440002441</v>
      </c>
      <c r="AB906" s="0">
        <v>-0.3471204936504364</v>
      </c>
      <c r="AC906" s="0">
        <v>-0.2967565655708313</v>
      </c>
      <c r="AD906" s="0">
        <v>-0.19179403781890869</v>
      </c>
      <c r="AE906" s="0">
        <v>-0.11909732222557068</v>
      </c>
      <c r="AF906" s="0">
        <v>-0.046400599181652069</v>
      </c>
      <c r="AG906" s="0">
        <v>0.058561921119689941</v>
      </c>
      <c r="AH906" s="0">
        <v>0.10892584919929504</v>
      </c>
    </row>
    <row r="907" x14ac:dyDescent="0.4">
      <c r="A907" s="11" t="str">
        <f>Data[[#This Row],[category]]&amp;Data[[#This Row],[subcategory]]&amp;Data[[#This Row],[date]]&amp;Data[[#This Row],[hour]]</f>
        <v>Dual participation in DRYes9/2/201722</v>
      </c>
      <c r="B907" s="11" t="s">
        <v>139</v>
      </c>
      <c r="C907" t="s">
        <v>133</v>
      </c>
      <c r="D907" t="s">
        <v>113</v>
      </c>
      <c r="E907" t="s">
        <v>73</v>
      </c>
      <c r="F907" s="0">
        <v>66</v>
      </c>
      <c r="G907" s="0">
        <v>29.955995559692383</v>
      </c>
      <c r="H907" s="0">
        <v>27.131317138671875</v>
      </c>
      <c r="I907" s="0">
        <v>-2.8246786594390869</v>
      </c>
      <c r="J907" s="0">
        <v>2.1848669052124023</v>
      </c>
      <c r="K907" s="0">
        <v>89.06060791015625</v>
      </c>
      <c r="L907" s="0">
        <v>-1.2928378582000732</v>
      </c>
      <c r="M907" s="0">
        <v>0</v>
      </c>
      <c r="N907" s="0">
        <v>0</v>
      </c>
      <c r="O907" s="0">
        <v>33.329898834228516</v>
      </c>
      <c r="P907" s="0">
        <v>33.431903839111328</v>
      </c>
      <c r="Q907" s="0">
        <v>-6.4184651374816895</v>
      </c>
      <c r="R907" s="0">
        <v>-5.6246981620788574</v>
      </c>
      <c r="S907" s="0">
        <v>-3.9704239368438721</v>
      </c>
      <c r="T907" s="0">
        <v>-2.8246786594390869</v>
      </c>
      <c r="U907" s="0">
        <v>-1.6789333820343018</v>
      </c>
      <c r="V907" s="0">
        <v>-0.024659056216478348</v>
      </c>
      <c r="W907" s="0">
        <v>0.76910758018493652</v>
      </c>
      <c r="X907" s="0">
        <v>1.9770957231521606</v>
      </c>
      <c r="Y907" s="0">
        <v>1.790666937828064</v>
      </c>
      <c r="Z907" s="0">
        <v>-0.18642878532409668</v>
      </c>
      <c r="AA907" s="0">
        <v>0.14420121908187866</v>
      </c>
      <c r="AB907" s="0">
        <v>-0.42361867427825928</v>
      </c>
      <c r="AC907" s="0">
        <v>-0.37123009562492371</v>
      </c>
      <c r="AD907" s="0">
        <v>-0.26204797625541687</v>
      </c>
      <c r="AE907" s="0">
        <v>-0.18642878532409668</v>
      </c>
      <c r="AF907" s="0">
        <v>-0.11080959439277649</v>
      </c>
      <c r="AG907" s="0">
        <v>-0.0016274872468784451</v>
      </c>
      <c r="AH907" s="0">
        <v>0.050761111080646515</v>
      </c>
    </row>
    <row r="908" x14ac:dyDescent="0.4">
      <c r="A908" s="11" t="str">
        <f>Data[[#This Row],[category]]&amp;Data[[#This Row],[subcategory]]&amp;Data[[#This Row],[date]]&amp;Data[[#This Row],[hour]]</f>
        <v>Dual participation in DRYes9/2/201723</v>
      </c>
      <c r="B908" s="11" t="s">
        <v>139</v>
      </c>
      <c r="C908" t="s">
        <v>133</v>
      </c>
      <c r="D908" t="s">
        <v>113</v>
      </c>
      <c r="E908" t="s">
        <v>74</v>
      </c>
      <c r="F908" s="0">
        <v>66</v>
      </c>
      <c r="G908" s="0">
        <v>26.689889907836914</v>
      </c>
      <c r="H908" s="0">
        <v>24.565952301025391</v>
      </c>
      <c r="I908" s="0">
        <v>-2.1239364147186279</v>
      </c>
      <c r="J908" s="0">
        <v>1.9848427772521973</v>
      </c>
      <c r="K908" s="0">
        <v>88.166664123535156</v>
      </c>
      <c r="L908" s="0">
        <v>-1.0700778961181641</v>
      </c>
      <c r="M908" s="0">
        <v>0</v>
      </c>
      <c r="N908" s="0">
        <v>0</v>
      </c>
      <c r="O908" s="0">
        <v>33.329898834228516</v>
      </c>
      <c r="P908" s="0">
        <v>33.431903839111328</v>
      </c>
      <c r="Q908" s="0">
        <v>-5.3887124061584473</v>
      </c>
      <c r="R908" s="0">
        <v>-4.6676149368286133</v>
      </c>
      <c r="S908" s="0">
        <v>-3.1647889614105225</v>
      </c>
      <c r="T908" s="0">
        <v>-2.1239364147186279</v>
      </c>
      <c r="U908" s="0">
        <v>-1.0830838680267334</v>
      </c>
      <c r="V908" s="0">
        <v>0.41974195837974548</v>
      </c>
      <c r="W908" s="0">
        <v>1.1408394575119019</v>
      </c>
      <c r="X908" s="0">
        <v>1.7615327835083008</v>
      </c>
      <c r="Y908" s="0">
        <v>1.6213529109954834</v>
      </c>
      <c r="Z908" s="0">
        <v>-0.14017979800701141</v>
      </c>
      <c r="AA908" s="0">
        <v>0.13099962472915649</v>
      </c>
      <c r="AB908" s="0">
        <v>-0.3556550145149231</v>
      </c>
      <c r="AC908" s="0">
        <v>-0.30806258320808411</v>
      </c>
      <c r="AD908" s="0">
        <v>-0.20887607336044312</v>
      </c>
      <c r="AE908" s="0">
        <v>-0.14017979800701141</v>
      </c>
      <c r="AF908" s="0">
        <v>-0.071483530104160309</v>
      </c>
      <c r="AG908" s="0">
        <v>0.027702976018190384</v>
      </c>
      <c r="AH908" s="0">
        <v>0.075295411050319672</v>
      </c>
    </row>
    <row r="909" x14ac:dyDescent="0.4">
      <c r="A909" s="11" t="str">
        <f>Data[[#This Row],[category]]&amp;Data[[#This Row],[subcategory]]&amp;Data[[#This Row],[date]]&amp;Data[[#This Row],[hour]]</f>
        <v>Dual participation in DRYes9/2/201724</v>
      </c>
      <c r="B909" s="11" t="s">
        <v>139</v>
      </c>
      <c r="C909" t="s">
        <v>133</v>
      </c>
      <c r="D909" t="s">
        <v>113</v>
      </c>
      <c r="E909" t="s">
        <v>75</v>
      </c>
      <c r="F909" s="0">
        <v>66</v>
      </c>
      <c r="G909" s="0">
        <v>22.808029174804687</v>
      </c>
      <c r="H909" s="0">
        <v>22.424434661865234</v>
      </c>
      <c r="I909" s="0">
        <v>-0.38359576463699341</v>
      </c>
      <c r="J909" s="0">
        <v>1.9243812561035156</v>
      </c>
      <c r="K909" s="0">
        <v>88.696968078613281</v>
      </c>
      <c r="L909" s="0">
        <v>-0.19933459162712097</v>
      </c>
      <c r="M909" s="0">
        <v>0</v>
      </c>
      <c r="N909" s="0">
        <v>0</v>
      </c>
      <c r="O909" s="0">
        <v>33.329898834228516</v>
      </c>
      <c r="P909" s="0">
        <v>33.431903839111328</v>
      </c>
      <c r="Q909" s="0">
        <v>-3.5489213466644287</v>
      </c>
      <c r="R909" s="0">
        <v>-2.8497896194458008</v>
      </c>
      <c r="S909" s="0">
        <v>-1.3927422761917114</v>
      </c>
      <c r="T909" s="0">
        <v>-0.38359576463699341</v>
      </c>
      <c r="U909" s="0">
        <v>0.62555074691772461</v>
      </c>
      <c r="V909" s="0">
        <v>2.0825979709625244</v>
      </c>
      <c r="W909" s="0">
        <v>2.7817296981811523</v>
      </c>
      <c r="X909" s="0">
        <v>1.505329966545105</v>
      </c>
      <c r="Y909" s="0">
        <v>1.4800126552581787</v>
      </c>
      <c r="Z909" s="0">
        <v>-0.025317320600152016</v>
      </c>
      <c r="AA909" s="0">
        <v>0.12700916826725006</v>
      </c>
      <c r="AB909" s="0">
        <v>-0.23422880470752716</v>
      </c>
      <c r="AC909" s="0">
        <v>-0.1880861222743988</v>
      </c>
      <c r="AD909" s="0">
        <v>-0.091920994222164154</v>
      </c>
      <c r="AE909" s="0">
        <v>-0.025317320600152016</v>
      </c>
      <c r="AF909" s="0">
        <v>0.041286353021860123</v>
      </c>
      <c r="AG909" s="0">
        <v>0.13745148479938507</v>
      </c>
      <c r="AH909" s="0">
        <v>0.18359416723251343</v>
      </c>
    </row>
    <row r="910" x14ac:dyDescent="0.4">
      <c r="A910" s="11" t="str">
        <f>Data[[#This Row],[category]]&amp;Data[[#This Row],[subcategory]]&amp;Data[[#This Row],[date]]&amp;Data[[#This Row],[hour]]</f>
        <v>Dual participation in DRYes9/2/2017Avg. 11 to 6 pm</v>
      </c>
      <c r="B910" s="11" t="s">
        <v>139</v>
      </c>
      <c r="C910" t="s">
        <v>133</v>
      </c>
      <c r="D910" t="s">
        <v>113</v>
      </c>
      <c r="E910" t="s">
        <v>76</v>
      </c>
      <c r="F910" s="0">
        <v>66</v>
      </c>
      <c r="G910" s="0">
        <v>32.350410461425781</v>
      </c>
      <c r="H910" s="0">
        <v>33.329898834228516</v>
      </c>
      <c r="I910" s="0">
        <v>0.97948551177978516</v>
      </c>
      <c r="J910" s="0">
        <v>1.1333122253417969</v>
      </c>
      <c r="K910" s="0">
        <v>96.2662353515625</v>
      </c>
      <c r="L910" s="0">
        <v>0.86426800489425659</v>
      </c>
      <c r="M910" s="0">
        <v>0</v>
      </c>
      <c r="N910" s="0">
        <v>0</v>
      </c>
      <c r="O910" s="0"/>
      <c r="P910" s="0"/>
      <c r="Q910" s="0">
        <v>-0.8846471905708313</v>
      </c>
      <c r="R910" s="0">
        <v>-0.47291254997253418</v>
      </c>
      <c r="S910" s="0">
        <v>0.38517600297927856</v>
      </c>
      <c r="T910" s="0">
        <v>0.97948551177978516</v>
      </c>
      <c r="U910" s="0">
        <v>1.5737950801849365</v>
      </c>
      <c r="V910" s="0">
        <v>2.4318835735321045</v>
      </c>
      <c r="W910" s="0">
        <v>2.8436181545257568</v>
      </c>
      <c r="X910" s="0">
        <v>2.135127067565918</v>
      </c>
      <c r="Y910" s="0">
        <v>2.1997733116149902</v>
      </c>
      <c r="Z910" s="0">
        <v>0.064646042883396149</v>
      </c>
      <c r="AA910" s="0">
        <v>0.074798606336116791</v>
      </c>
      <c r="AB910" s="0">
        <v>-0.058386716991662979</v>
      </c>
      <c r="AC910" s="0">
        <v>-0.031212227419018745</v>
      </c>
      <c r="AD910" s="0">
        <v>0.025421615689992905</v>
      </c>
      <c r="AE910" s="0">
        <v>0.064646042883396149</v>
      </c>
      <c r="AF910" s="0">
        <v>0.10387047380208969</v>
      </c>
      <c r="AG910" s="0">
        <v>0.16050431132316589</v>
      </c>
      <c r="AH910" s="0">
        <v>0.18767879903316498</v>
      </c>
    </row>
    <row r="911" x14ac:dyDescent="0.4">
      <c r="A911" s="11" t="str">
        <f>Data[[#This Row],[category]]&amp;Data[[#This Row],[subcategory]]&amp;Data[[#This Row],[date]]&amp;Data[[#This Row],[hour]]</f>
        <v>Dual participation in DRYes9/2/2017Avg. 2 to 6pm</v>
      </c>
      <c r="B911" s="11" t="s">
        <v>139</v>
      </c>
      <c r="C911" t="s">
        <v>133</v>
      </c>
      <c r="D911" t="s">
        <v>113</v>
      </c>
      <c r="E911" t="s">
        <v>77</v>
      </c>
      <c r="F911" s="0">
        <v>66</v>
      </c>
      <c r="G911" s="0">
        <v>32.788841247558594</v>
      </c>
      <c r="H911" s="0">
        <v>33.431903839111328</v>
      </c>
      <c r="I911" s="0">
        <v>0.6430622935295105</v>
      </c>
      <c r="J911" s="0">
        <v>1.4338227510452271</v>
      </c>
      <c r="K911" s="0">
        <v>95.469696044921875</v>
      </c>
      <c r="L911" s="0">
        <v>0.44849497079849243</v>
      </c>
      <c r="M911" s="0">
        <v>0</v>
      </c>
      <c r="N911" s="0">
        <v>0</v>
      </c>
      <c r="O911" s="0"/>
      <c r="P911" s="0"/>
      <c r="Q911" s="0">
        <v>-1.7153662443161011</v>
      </c>
      <c r="R911" s="0">
        <v>-1.1944555044174194</v>
      </c>
      <c r="S911" s="0">
        <v>-0.10883509367704391</v>
      </c>
      <c r="T911" s="0">
        <v>0.6430622935295105</v>
      </c>
      <c r="U911" s="0">
        <v>1.3949596881866455</v>
      </c>
      <c r="V911" s="0">
        <v>2.4805800914764404</v>
      </c>
      <c r="W911" s="0">
        <v>3.0014908313751221</v>
      </c>
      <c r="X911" s="0">
        <v>2.1640634536743164</v>
      </c>
      <c r="Y911" s="0">
        <v>2.2065055370330811</v>
      </c>
      <c r="Z911" s="0">
        <v>0.042442113161087036</v>
      </c>
      <c r="AA911" s="0">
        <v>0.094632305204868317</v>
      </c>
      <c r="AB911" s="0">
        <v>-0.11321417987346649</v>
      </c>
      <c r="AC911" s="0">
        <v>-0.078834064304828644</v>
      </c>
      <c r="AD911" s="0">
        <v>-0.0071831163950264454</v>
      </c>
      <c r="AE911" s="0">
        <v>0.042442113161087036</v>
      </c>
      <c r="AF911" s="0">
        <v>0.092067345976829529</v>
      </c>
      <c r="AG911" s="0">
        <v>0.16371829807758331</v>
      </c>
      <c r="AH911" s="0">
        <v>0.19809840619564056</v>
      </c>
    </row>
    <row r="912" x14ac:dyDescent="0.4">
      <c r="A912" s="11" t="str">
        <f>Data[[#This Row],[category]]&amp;Data[[#This Row],[subcategory]]&amp;Data[[#This Row],[date]]&amp;Data[[#This Row],[hour]]</f>
        <v>Dual participation in DRYesAvg. Weekday Event1</v>
      </c>
      <c r="B912" s="11" t="s">
        <v>139</v>
      </c>
      <c r="C912" t="s">
        <v>133</v>
      </c>
      <c r="D912" t="s">
        <v>161</v>
      </c>
      <c r="E912" t="s">
        <v>40</v>
      </c>
      <c r="F912" s="0">
        <v>66</v>
      </c>
      <c r="G912" s="0">
        <v>15.472668647766113</v>
      </c>
      <c r="H912" s="0">
        <v>16.832351684570313</v>
      </c>
      <c r="I912" s="0">
        <v>1.3596837520599365</v>
      </c>
      <c r="J912" s="0">
        <v>0.78259092569351196</v>
      </c>
      <c r="K912" s="0">
        <v>74.151519775390625</v>
      </c>
      <c r="L912" s="0">
        <v>1.7374131679534912</v>
      </c>
      <c r="M912" s="0">
        <v>1</v>
      </c>
      <c r="N912" s="0">
        <v>0</v>
      </c>
      <c r="O912" s="0"/>
      <c r="P912" s="0"/>
      <c r="Q912" s="0">
        <v>0.072436228394508362</v>
      </c>
      <c r="R912" s="0">
        <v>0.3567531406879425</v>
      </c>
      <c r="S912" s="0">
        <v>0.94929265975952148</v>
      </c>
      <c r="T912" s="0">
        <v>1.3596837520599365</v>
      </c>
      <c r="U912" s="0">
        <v>1.7700748443603516</v>
      </c>
      <c r="V912" s="0">
        <v>2.3626143932342529</v>
      </c>
      <c r="W912" s="0">
        <v>2.6469311714172363</v>
      </c>
      <c r="X912" s="0">
        <v>1.0211961269378662</v>
      </c>
      <c r="Y912" s="0">
        <v>1.1109352111816406</v>
      </c>
      <c r="Z912" s="0">
        <v>0.089739128947257996</v>
      </c>
      <c r="AA912" s="0">
        <v>0.0516510009765625</v>
      </c>
      <c r="AB912" s="0">
        <v>0.0047807926312088966</v>
      </c>
      <c r="AC912" s="0">
        <v>0.023545708507299423</v>
      </c>
      <c r="AD912" s="0">
        <v>0.062653318047523499</v>
      </c>
      <c r="AE912" s="0">
        <v>0.089739128947257996</v>
      </c>
      <c r="AF912" s="0">
        <v>0.11682493984699249</v>
      </c>
      <c r="AG912" s="0">
        <v>0.15593254566192627</v>
      </c>
      <c r="AH912" s="0">
        <v>0.17469745874404907</v>
      </c>
    </row>
    <row r="913" x14ac:dyDescent="0.4">
      <c r="A913" s="11" t="str">
        <f>Data[[#This Row],[category]]&amp;Data[[#This Row],[subcategory]]&amp;Data[[#This Row],[date]]&amp;Data[[#This Row],[hour]]</f>
        <v>Dual participation in DRYesAvg. Weekday Event2</v>
      </c>
      <c r="B913" s="11" t="s">
        <v>139</v>
      </c>
      <c r="C913" t="s">
        <v>133</v>
      </c>
      <c r="D913" t="s">
        <v>161</v>
      </c>
      <c r="E913" t="s">
        <v>41</v>
      </c>
      <c r="F913" s="0">
        <v>66</v>
      </c>
      <c r="G913" s="0">
        <v>13.867133140563965</v>
      </c>
      <c r="H913" s="0">
        <v>15.303621292114258</v>
      </c>
      <c r="I913" s="0">
        <v>1.4364886283874512</v>
      </c>
      <c r="J913" s="0">
        <v>0.76042068004608154</v>
      </c>
      <c r="K913" s="0">
        <v>73.113632202148438</v>
      </c>
      <c r="L913" s="0">
        <v>1.889070987701416</v>
      </c>
      <c r="M913" s="0">
        <v>1</v>
      </c>
      <c r="N913" s="0">
        <v>0</v>
      </c>
      <c r="O913" s="0"/>
      <c r="P913" s="0"/>
      <c r="Q913" s="0">
        <v>0.18570791184902191</v>
      </c>
      <c r="R913" s="0">
        <v>0.46197032928466797</v>
      </c>
      <c r="S913" s="0">
        <v>1.0377236604690552</v>
      </c>
      <c r="T913" s="0">
        <v>1.4364886283874512</v>
      </c>
      <c r="U913" s="0">
        <v>1.8352535963058472</v>
      </c>
      <c r="V913" s="0">
        <v>2.4110069274902344</v>
      </c>
      <c r="W913" s="0">
        <v>2.6872694492340088</v>
      </c>
      <c r="X913" s="0">
        <v>0.91523081064224243</v>
      </c>
      <c r="Y913" s="0">
        <v>1.0100389719009399</v>
      </c>
      <c r="Z913" s="0">
        <v>0.094808250665664673</v>
      </c>
      <c r="AA913" s="0">
        <v>0.050187766551971436</v>
      </c>
      <c r="AB913" s="0">
        <v>0.012256721034646034</v>
      </c>
      <c r="AC913" s="0">
        <v>0.03049004077911377</v>
      </c>
      <c r="AD913" s="0">
        <v>0.068489760160446167</v>
      </c>
      <c r="AE913" s="0">
        <v>0.094808250665664673</v>
      </c>
      <c r="AF913" s="0">
        <v>0.12112674117088318</v>
      </c>
      <c r="AG913" s="0">
        <v>0.15912646055221558</v>
      </c>
      <c r="AH913" s="0">
        <v>0.17735977470874786</v>
      </c>
    </row>
    <row r="914" x14ac:dyDescent="0.4">
      <c r="A914" s="11" t="str">
        <f>Data[[#This Row],[category]]&amp;Data[[#This Row],[subcategory]]&amp;Data[[#This Row],[date]]&amp;Data[[#This Row],[hour]]</f>
        <v>Dual participation in DRYesAvg. Weekday Event3</v>
      </c>
      <c r="B914" s="11" t="s">
        <v>139</v>
      </c>
      <c r="C914" t="s">
        <v>133</v>
      </c>
      <c r="D914" t="s">
        <v>161</v>
      </c>
      <c r="E914" t="s">
        <v>42</v>
      </c>
      <c r="F914" s="0">
        <v>66</v>
      </c>
      <c r="G914" s="0">
        <v>13.59243106842041</v>
      </c>
      <c r="H914" s="0">
        <v>14.444971084594727</v>
      </c>
      <c r="I914" s="0">
        <v>0.85254049301147461</v>
      </c>
      <c r="J914" s="0">
        <v>0.74538695812225342</v>
      </c>
      <c r="K914" s="0">
        <v>72.93182373046875</v>
      </c>
      <c r="L914" s="0">
        <v>1.1437555551528931</v>
      </c>
      <c r="M914" s="0">
        <v>0</v>
      </c>
      <c r="N914" s="0">
        <v>0</v>
      </c>
      <c r="O914" s="0"/>
      <c r="P914" s="0"/>
      <c r="Q914" s="0">
        <v>-0.37351194024085999</v>
      </c>
      <c r="R914" s="0">
        <v>-0.10271132737398148</v>
      </c>
      <c r="S914" s="0">
        <v>0.46165919303894043</v>
      </c>
      <c r="T914" s="0">
        <v>0.85254049301147461</v>
      </c>
      <c r="U914" s="0">
        <v>1.2434217929840088</v>
      </c>
      <c r="V914" s="0">
        <v>1.8077923059463501</v>
      </c>
      <c r="W914" s="0">
        <v>2.0785930156707764</v>
      </c>
      <c r="X914" s="0">
        <v>0.89710044860839844</v>
      </c>
      <c r="Y914" s="0">
        <v>0.95336806774139404</v>
      </c>
      <c r="Z914" s="0">
        <v>0.056267671287059784</v>
      </c>
      <c r="AA914" s="0">
        <v>0.049195539206266403</v>
      </c>
      <c r="AB914" s="0">
        <v>-0.024651790037751198</v>
      </c>
      <c r="AC914" s="0">
        <v>-0.0067789489403367043</v>
      </c>
      <c r="AD914" s="0">
        <v>0.030469505116343498</v>
      </c>
      <c r="AE914" s="0">
        <v>0.056267671287059784</v>
      </c>
      <c r="AF914" s="0">
        <v>0.08206583559513092</v>
      </c>
      <c r="AG914" s="0">
        <v>0.1193142905831337</v>
      </c>
      <c r="AH914" s="0">
        <v>0.13718713819980621</v>
      </c>
    </row>
    <row r="915" x14ac:dyDescent="0.4">
      <c r="A915" s="11" t="str">
        <f>Data[[#This Row],[category]]&amp;Data[[#This Row],[subcategory]]&amp;Data[[#This Row],[date]]&amp;Data[[#This Row],[hour]]</f>
        <v>Dual participation in DRYesAvg. Weekday Event4</v>
      </c>
      <c r="B915" s="11" t="s">
        <v>139</v>
      </c>
      <c r="C915" t="s">
        <v>133</v>
      </c>
      <c r="D915" t="s">
        <v>161</v>
      </c>
      <c r="E915" t="s">
        <v>43</v>
      </c>
      <c r="F915" s="0">
        <v>66</v>
      </c>
      <c r="G915" s="0">
        <v>13.144675254821777</v>
      </c>
      <c r="H915" s="0">
        <v>14.410831451416016</v>
      </c>
      <c r="I915" s="0">
        <v>1.2661560773849487</v>
      </c>
      <c r="J915" s="0">
        <v>0.71000099182128906</v>
      </c>
      <c r="K915" s="0">
        <v>72.56060791015625</v>
      </c>
      <c r="L915" s="0">
        <v>1.783315896987915</v>
      </c>
      <c r="M915" s="0">
        <v>1</v>
      </c>
      <c r="N915" s="0">
        <v>0</v>
      </c>
      <c r="O915" s="0"/>
      <c r="P915" s="0"/>
      <c r="Q915" s="0">
        <v>0.098308369517326355</v>
      </c>
      <c r="R915" s="0">
        <v>0.35625320672988892</v>
      </c>
      <c r="S915" s="0">
        <v>0.89383119344711304</v>
      </c>
      <c r="T915" s="0">
        <v>1.2661560773849487</v>
      </c>
      <c r="U915" s="0">
        <v>1.6384810209274292</v>
      </c>
      <c r="V915" s="0">
        <v>2.1760590076446533</v>
      </c>
      <c r="W915" s="0">
        <v>2.4340038299560547</v>
      </c>
      <c r="X915" s="0">
        <v>0.86754858493804932</v>
      </c>
      <c r="Y915" s="0">
        <v>0.95111489295959473</v>
      </c>
      <c r="Z915" s="0">
        <v>0.083566300570964813</v>
      </c>
      <c r="AA915" s="0">
        <v>0.046860065311193466</v>
      </c>
      <c r="AB915" s="0">
        <v>0.006488352082669735</v>
      </c>
      <c r="AC915" s="0">
        <v>0.023512709885835648</v>
      </c>
      <c r="AD915" s="0">
        <v>0.058992858976125717</v>
      </c>
      <c r="AE915" s="0">
        <v>0.083566300570964813</v>
      </c>
      <c r="AF915" s="0">
        <v>0.10813974589109421</v>
      </c>
      <c r="AG915" s="0">
        <v>0.14361989498138428</v>
      </c>
      <c r="AH915" s="0">
        <v>0.16064424812793732</v>
      </c>
    </row>
    <row r="916" x14ac:dyDescent="0.4">
      <c r="A916" s="11" t="str">
        <f>Data[[#This Row],[category]]&amp;Data[[#This Row],[subcategory]]&amp;Data[[#This Row],[date]]&amp;Data[[#This Row],[hour]]</f>
        <v>Dual participation in DRYesAvg. Weekday Event5</v>
      </c>
      <c r="B916" s="11" t="s">
        <v>139</v>
      </c>
      <c r="C916" t="s">
        <v>133</v>
      </c>
      <c r="D916" t="s">
        <v>161</v>
      </c>
      <c r="E916" t="s">
        <v>44</v>
      </c>
      <c r="F916" s="0">
        <v>66</v>
      </c>
      <c r="G916" s="0">
        <v>12.895040512084961</v>
      </c>
      <c r="H916" s="0">
        <v>14.91599178314209</v>
      </c>
      <c r="I916" s="0">
        <v>2.020951509475708</v>
      </c>
      <c r="J916" s="0">
        <v>0.72812074422836304</v>
      </c>
      <c r="K916" s="0">
        <v>72.204544067382813</v>
      </c>
      <c r="L916" s="0">
        <v>2.7755720615386963</v>
      </c>
      <c r="M916" s="0">
        <v>1</v>
      </c>
      <c r="N916" s="0">
        <v>1</v>
      </c>
      <c r="O916" s="0"/>
      <c r="P916" s="0"/>
      <c r="Q916" s="0">
        <v>0.82329946756362915</v>
      </c>
      <c r="R916" s="0">
        <v>1.087827205657959</v>
      </c>
      <c r="S916" s="0">
        <v>1.6391246318817139</v>
      </c>
      <c r="T916" s="0">
        <v>2.020951509475708</v>
      </c>
      <c r="U916" s="0">
        <v>2.4027783870697021</v>
      </c>
      <c r="V916" s="0">
        <v>2.954075813293457</v>
      </c>
      <c r="W916" s="0">
        <v>3.2186036109924316</v>
      </c>
      <c r="X916" s="0">
        <v>0.85107266902923584</v>
      </c>
      <c r="Y916" s="0">
        <v>0.98445546627044678</v>
      </c>
      <c r="Z916" s="0">
        <v>0.13338279724121094</v>
      </c>
      <c r="AA916" s="0">
        <v>0.048055969178676605</v>
      </c>
      <c r="AB916" s="0">
        <v>0.054337762296199799</v>
      </c>
      <c r="AC916" s="0">
        <v>0.071796596050262451</v>
      </c>
      <c r="AD916" s="0">
        <v>0.10818222165107727</v>
      </c>
      <c r="AE916" s="0">
        <v>0.13338279724121094</v>
      </c>
      <c r="AF916" s="0">
        <v>0.1585833728313446</v>
      </c>
      <c r="AG916" s="0">
        <v>0.19496899843215942</v>
      </c>
      <c r="AH916" s="0">
        <v>0.21242783963680267</v>
      </c>
    </row>
    <row r="917" x14ac:dyDescent="0.4">
      <c r="A917" s="11" t="str">
        <f>Data[[#This Row],[category]]&amp;Data[[#This Row],[subcategory]]&amp;Data[[#This Row],[date]]&amp;Data[[#This Row],[hour]]</f>
        <v>Dual participation in DRYesAvg. Weekday Event6</v>
      </c>
      <c r="B917" s="11" t="s">
        <v>139</v>
      </c>
      <c r="C917" t="s">
        <v>133</v>
      </c>
      <c r="D917" t="s">
        <v>161</v>
      </c>
      <c r="E917" t="s">
        <v>45</v>
      </c>
      <c r="F917" s="0">
        <v>66</v>
      </c>
      <c r="G917" s="0">
        <v>14.650092124938965</v>
      </c>
      <c r="H917" s="0">
        <v>17.041681289672852</v>
      </c>
      <c r="I917" s="0">
        <v>2.3915886878967285</v>
      </c>
      <c r="J917" s="0">
        <v>0.77737259864807129</v>
      </c>
      <c r="K917" s="0">
        <v>71.863632202148438</v>
      </c>
      <c r="L917" s="0">
        <v>3.0765023231506348</v>
      </c>
      <c r="M917" s="0">
        <v>1</v>
      </c>
      <c r="N917" s="0">
        <v>1</v>
      </c>
      <c r="O917" s="0"/>
      <c r="P917" s="0"/>
      <c r="Q917" s="0">
        <v>1.1129245758056641</v>
      </c>
      <c r="R917" s="0">
        <v>1.3953455686569214</v>
      </c>
      <c r="S917" s="0">
        <v>1.9839340448379517</v>
      </c>
      <c r="T917" s="0">
        <v>2.3915886878967285</v>
      </c>
      <c r="U917" s="0">
        <v>2.7992432117462158</v>
      </c>
      <c r="V917" s="0">
        <v>3.3878316879272461</v>
      </c>
      <c r="W917" s="0">
        <v>3.670252799987793</v>
      </c>
      <c r="X917" s="0">
        <v>0.96690607070922852</v>
      </c>
      <c r="Y917" s="0">
        <v>1.1247509717941284</v>
      </c>
      <c r="Z917" s="0">
        <v>0.15784485638141632</v>
      </c>
      <c r="AA917" s="0">
        <v>0.051306590437889099</v>
      </c>
      <c r="AB917" s="0">
        <v>0.07345302402973175</v>
      </c>
      <c r="AC917" s="0">
        <v>0.092092812061309814</v>
      </c>
      <c r="AD917" s="0">
        <v>0.13093964755535126</v>
      </c>
      <c r="AE917" s="0">
        <v>0.15784485638141632</v>
      </c>
      <c r="AF917" s="0">
        <v>0.18475006520748138</v>
      </c>
      <c r="AG917" s="0">
        <v>0.22359690070152283</v>
      </c>
      <c r="AH917" s="0">
        <v>0.24223668873310089</v>
      </c>
    </row>
    <row r="918" x14ac:dyDescent="0.4">
      <c r="A918" s="11" t="str">
        <f>Data[[#This Row],[category]]&amp;Data[[#This Row],[subcategory]]&amp;Data[[#This Row],[date]]&amp;Data[[#This Row],[hour]]</f>
        <v>Dual participation in DRYesAvg. Weekday Event7</v>
      </c>
      <c r="B918" s="11" t="s">
        <v>139</v>
      </c>
      <c r="C918" t="s">
        <v>133</v>
      </c>
      <c r="D918" t="s">
        <v>161</v>
      </c>
      <c r="E918" t="s">
        <v>59</v>
      </c>
      <c r="F918" s="0">
        <v>66</v>
      </c>
      <c r="G918" s="0">
        <v>20.098398208618164</v>
      </c>
      <c r="H918" s="0">
        <v>22.605070114135742</v>
      </c>
      <c r="I918" s="0">
        <v>2.5066714286804199</v>
      </c>
      <c r="J918" s="0">
        <v>0.97029036283493042</v>
      </c>
      <c r="K918" s="0">
        <v>71.803024291992188</v>
      </c>
      <c r="L918" s="0">
        <v>2.5834240913391113</v>
      </c>
      <c r="M918" s="0">
        <v>1</v>
      </c>
      <c r="N918" s="0">
        <v>1</v>
      </c>
      <c r="O918" s="0"/>
      <c r="P918" s="0"/>
      <c r="Q918" s="0">
        <v>0.91068577766418457</v>
      </c>
      <c r="R918" s="0">
        <v>1.2631943225860596</v>
      </c>
      <c r="S918" s="0">
        <v>1.9978506565093994</v>
      </c>
      <c r="T918" s="0">
        <v>2.5066714286804199</v>
      </c>
      <c r="U918" s="0">
        <v>3.0154922008514404</v>
      </c>
      <c r="V918" s="0">
        <v>3.7501485347747803</v>
      </c>
      <c r="W918" s="0">
        <v>4.1026568412780762</v>
      </c>
      <c r="X918" s="0">
        <v>1.3264943361282349</v>
      </c>
      <c r="Y918" s="0">
        <v>1.4919346570968628</v>
      </c>
      <c r="Z918" s="0">
        <v>0.16544032096862793</v>
      </c>
      <c r="AA918" s="0">
        <v>0.064039163291454315</v>
      </c>
      <c r="AB918" s="0">
        <v>0.060105271637439728</v>
      </c>
      <c r="AC918" s="0">
        <v>0.083370834589004517</v>
      </c>
      <c r="AD918" s="0">
        <v>0.13185815513134003</v>
      </c>
      <c r="AE918" s="0">
        <v>0.16544032096862793</v>
      </c>
      <c r="AF918" s="0">
        <v>0.19902248680591583</v>
      </c>
      <c r="AG918" s="0">
        <v>0.24750980734825134</v>
      </c>
      <c r="AH918" s="0">
        <v>0.27077537775039673</v>
      </c>
    </row>
    <row r="919" x14ac:dyDescent="0.4">
      <c r="A919" s="11" t="str">
        <f>Data[[#This Row],[category]]&amp;Data[[#This Row],[subcategory]]&amp;Data[[#This Row],[date]]&amp;Data[[#This Row],[hour]]</f>
        <v>Dual participation in DRYesAvg. Weekday Event8</v>
      </c>
      <c r="B919" s="11" t="s">
        <v>139</v>
      </c>
      <c r="C919" t="s">
        <v>133</v>
      </c>
      <c r="D919" t="s">
        <v>161</v>
      </c>
      <c r="E919" t="s">
        <v>60</v>
      </c>
      <c r="F919" s="0">
        <v>66</v>
      </c>
      <c r="G919" s="0">
        <v>33.015144348144531</v>
      </c>
      <c r="H919" s="0">
        <v>31.243803024291992</v>
      </c>
      <c r="I919" s="0">
        <v>-1.7713435888290405</v>
      </c>
      <c r="J919" s="0">
        <v>0.87384033203125</v>
      </c>
      <c r="K919" s="0">
        <v>76.742431640625</v>
      </c>
      <c r="L919" s="0">
        <v>-2.0270793437957764</v>
      </c>
      <c r="M919" s="0">
        <v>1</v>
      </c>
      <c r="N919" s="0">
        <v>1</v>
      </c>
      <c r="O919" s="0"/>
      <c r="P919" s="0"/>
      <c r="Q919" s="0">
        <v>-3.2086830139160156</v>
      </c>
      <c r="R919" s="0">
        <v>-2.8912150859832764</v>
      </c>
      <c r="S919" s="0">
        <v>-2.2295858860015869</v>
      </c>
      <c r="T919" s="0">
        <v>-1.7713435888290405</v>
      </c>
      <c r="U919" s="0">
        <v>-1.3131012916564941</v>
      </c>
      <c r="V919" s="0">
        <v>-0.65147215127944946</v>
      </c>
      <c r="W919" s="0">
        <v>-0.33400416374206543</v>
      </c>
      <c r="X919" s="0">
        <v>2.1789994239807129</v>
      </c>
      <c r="Y919" s="0">
        <v>2.0620911121368408</v>
      </c>
      <c r="Z919" s="0">
        <v>-0.11690867692232132</v>
      </c>
      <c r="AA919" s="0">
        <v>0.057673461735248566</v>
      </c>
      <c r="AB919" s="0">
        <v>-0.21177308261394501</v>
      </c>
      <c r="AC919" s="0">
        <v>-0.19082018733024597</v>
      </c>
      <c r="AD919" s="0">
        <v>-0.14715267717838287</v>
      </c>
      <c r="AE919" s="0">
        <v>-0.11690867692232132</v>
      </c>
      <c r="AF919" s="0">
        <v>-0.086664684116840363</v>
      </c>
      <c r="AG919" s="0">
        <v>-0.042997162789106369</v>
      </c>
      <c r="AH919" s="0">
        <v>-0.02204427495598793</v>
      </c>
    </row>
    <row r="920" x14ac:dyDescent="0.4">
      <c r="A920" s="11" t="str">
        <f>Data[[#This Row],[category]]&amp;Data[[#This Row],[subcategory]]&amp;Data[[#This Row],[date]]&amp;Data[[#This Row],[hour]]</f>
        <v>Dual participation in DRYesAvg. Weekday Event9</v>
      </c>
      <c r="B920" s="11" t="s">
        <v>139</v>
      </c>
      <c r="C920" t="s">
        <v>133</v>
      </c>
      <c r="D920" t="s">
        <v>161</v>
      </c>
      <c r="E920" t="s">
        <v>61</v>
      </c>
      <c r="F920" s="0">
        <v>66</v>
      </c>
      <c r="G920" s="0">
        <v>41.409084320068359</v>
      </c>
      <c r="H920" s="0">
        <v>39.976947784423828</v>
      </c>
      <c r="I920" s="0">
        <v>-1.43213951587677</v>
      </c>
      <c r="J920" s="0">
        <v>0.6874392032623291</v>
      </c>
      <c r="K920" s="0">
        <v>83.090911865234375</v>
      </c>
      <c r="L920" s="0">
        <v>-2.0832962989807129</v>
      </c>
      <c r="M920" s="0">
        <v>1</v>
      </c>
      <c r="N920" s="0">
        <v>1</v>
      </c>
      <c r="O920" s="0"/>
      <c r="P920" s="0"/>
      <c r="Q920" s="0">
        <v>-2.5628764629364014</v>
      </c>
      <c r="R920" s="0">
        <v>-2.3131282329559326</v>
      </c>
      <c r="S920" s="0">
        <v>-1.7926329374313354</v>
      </c>
      <c r="T920" s="0">
        <v>-1.43213951587677</v>
      </c>
      <c r="U920" s="0">
        <v>-1.0716460943222046</v>
      </c>
      <c r="V920" s="0">
        <v>-0.55115073919296265</v>
      </c>
      <c r="W920" s="0">
        <v>-0.30140265822410583</v>
      </c>
      <c r="X920" s="0">
        <v>2.7329995632171631</v>
      </c>
      <c r="Y920" s="0">
        <v>2.6384785175323486</v>
      </c>
      <c r="Z920" s="0">
        <v>-0.094521209597587585</v>
      </c>
      <c r="AA920" s="0">
        <v>0.045370988547801971</v>
      </c>
      <c r="AB920" s="0">
        <v>-0.16914984583854675</v>
      </c>
      <c r="AC920" s="0">
        <v>-0.15266646444797516</v>
      </c>
      <c r="AD920" s="0">
        <v>-0.11831378191709518</v>
      </c>
      <c r="AE920" s="0">
        <v>-0.094521209597587585</v>
      </c>
      <c r="AF920" s="0">
        <v>-0.070728637278079987</v>
      </c>
      <c r="AG920" s="0">
        <v>-0.036375947296619415</v>
      </c>
      <c r="AH920" s="0">
        <v>-0.019892575219273567</v>
      </c>
    </row>
    <row r="921" x14ac:dyDescent="0.4">
      <c r="A921" s="11" t="str">
        <f>Data[[#This Row],[category]]&amp;Data[[#This Row],[subcategory]]&amp;Data[[#This Row],[date]]&amp;Data[[#This Row],[hour]]</f>
        <v>Dual participation in DRYesAvg. Weekday Event10</v>
      </c>
      <c r="B921" s="11" t="s">
        <v>139</v>
      </c>
      <c r="C921" t="s">
        <v>133</v>
      </c>
      <c r="D921" t="s">
        <v>161</v>
      </c>
      <c r="E921" t="s">
        <v>62</v>
      </c>
      <c r="F921" s="0">
        <v>66</v>
      </c>
      <c r="G921" s="0">
        <v>47.848590850830078</v>
      </c>
      <c r="H921" s="0">
        <v>46.660175323486328</v>
      </c>
      <c r="I921" s="0">
        <v>-1.1884175539016724</v>
      </c>
      <c r="J921" s="0">
        <v>0.46963784098625183</v>
      </c>
      <c r="K921" s="0">
        <v>88.787872314453125</v>
      </c>
      <c r="L921" s="0">
        <v>-2.5304977893829346</v>
      </c>
      <c r="M921" s="0">
        <v>1</v>
      </c>
      <c r="N921" s="0">
        <v>1</v>
      </c>
      <c r="O921" s="0"/>
      <c r="P921" s="0"/>
      <c r="Q921" s="0">
        <v>-1.9609030485153198</v>
      </c>
      <c r="R921" s="0">
        <v>-1.7902826070785522</v>
      </c>
      <c r="S921" s="0">
        <v>-1.434695839881897</v>
      </c>
      <c r="T921" s="0">
        <v>-1.1884175539016724</v>
      </c>
      <c r="U921" s="0">
        <v>-0.94213920831680298</v>
      </c>
      <c r="V921" s="0">
        <v>-0.58655244112014771</v>
      </c>
      <c r="W921" s="0">
        <v>-0.4159320592880249</v>
      </c>
      <c r="X921" s="0">
        <v>3.1580069065093994</v>
      </c>
      <c r="Y921" s="0">
        <v>3.0795714855194092</v>
      </c>
      <c r="Z921" s="0">
        <v>-0.078435555100440979</v>
      </c>
      <c r="AA921" s="0">
        <v>0.030996097251772881</v>
      </c>
      <c r="AB921" s="0">
        <v>-0.12941959500312805</v>
      </c>
      <c r="AC921" s="0">
        <v>-0.11815865337848663</v>
      </c>
      <c r="AD921" s="0">
        <v>-0.094689927995204926</v>
      </c>
      <c r="AE921" s="0">
        <v>-0.078435555100440979</v>
      </c>
      <c r="AF921" s="0">
        <v>-0.062181185930967331</v>
      </c>
      <c r="AG921" s="0">
        <v>-0.038712456822395325</v>
      </c>
      <c r="AH921" s="0">
        <v>-0.027451511472463608</v>
      </c>
    </row>
    <row r="922" x14ac:dyDescent="0.4">
      <c r="A922" s="11" t="str">
        <f>Data[[#This Row],[category]]&amp;Data[[#This Row],[subcategory]]&amp;Data[[#This Row],[date]]&amp;Data[[#This Row],[hour]]</f>
        <v>Dual participation in DRYesAvg. Weekday Event11</v>
      </c>
      <c r="B922" s="11" t="s">
        <v>139</v>
      </c>
      <c r="C922" t="s">
        <v>133</v>
      </c>
      <c r="D922" t="s">
        <v>161</v>
      </c>
      <c r="E922" t="s">
        <v>63</v>
      </c>
      <c r="F922" s="0">
        <v>66</v>
      </c>
      <c r="G922" s="0">
        <v>51.346138000488281</v>
      </c>
      <c r="H922" s="0">
        <v>52.534553527832031</v>
      </c>
      <c r="I922" s="0">
        <v>1.1884168386459351</v>
      </c>
      <c r="J922" s="0">
        <v>0.46963784098625183</v>
      </c>
      <c r="K922" s="0">
        <v>93.3787841796875</v>
      </c>
      <c r="L922" s="0">
        <v>2.53049635887146</v>
      </c>
      <c r="M922" s="0">
        <v>1</v>
      </c>
      <c r="N922" s="0">
        <v>1</v>
      </c>
      <c r="O922" s="0"/>
      <c r="P922" s="0"/>
      <c r="Q922" s="0">
        <v>0.4159313440322876</v>
      </c>
      <c r="R922" s="0">
        <v>0.5865517258644104</v>
      </c>
      <c r="S922" s="0">
        <v>0.94213849306106567</v>
      </c>
      <c r="T922" s="0">
        <v>1.1884168386459351</v>
      </c>
      <c r="U922" s="0">
        <v>1.4346951246261597</v>
      </c>
      <c r="V922" s="0">
        <v>1.7902818918228149</v>
      </c>
      <c r="W922" s="0">
        <v>1.9609023332595825</v>
      </c>
      <c r="X922" s="0">
        <v>3.3888452053070068</v>
      </c>
      <c r="Y922" s="0">
        <v>3.4672806262969971</v>
      </c>
      <c r="Z922" s="0">
        <v>0.078435510396957397</v>
      </c>
      <c r="AA922" s="0">
        <v>0.030996097251772881</v>
      </c>
      <c r="AB922" s="0">
        <v>0.027451466768980026</v>
      </c>
      <c r="AC922" s="0">
        <v>0.038712412118911743</v>
      </c>
      <c r="AD922" s="0">
        <v>0.062181141227483749</v>
      </c>
      <c r="AE922" s="0">
        <v>0.078435510396957397</v>
      </c>
      <c r="AF922" s="0">
        <v>0.094689883291721344</v>
      </c>
      <c r="AG922" s="0">
        <v>0.11815860867500305</v>
      </c>
      <c r="AH922" s="0">
        <v>0.12941955029964447</v>
      </c>
    </row>
    <row r="923" x14ac:dyDescent="0.4">
      <c r="A923" s="11" t="str">
        <f>Data[[#This Row],[category]]&amp;Data[[#This Row],[subcategory]]&amp;Data[[#This Row],[date]]&amp;Data[[#This Row],[hour]]</f>
        <v>Dual participation in DRYesAvg. Weekday Event12</v>
      </c>
      <c r="B923" s="11" t="s">
        <v>139</v>
      </c>
      <c r="C923" t="s">
        <v>133</v>
      </c>
      <c r="D923" t="s">
        <v>161</v>
      </c>
      <c r="E923" t="s">
        <v>64</v>
      </c>
      <c r="F923" s="0">
        <v>66</v>
      </c>
      <c r="G923" s="0">
        <v>53.880516052246094</v>
      </c>
      <c r="H923" s="0">
        <v>55.250236511230469</v>
      </c>
      <c r="I923" s="0">
        <v>1.3697209358215332</v>
      </c>
      <c r="J923" s="0">
        <v>0.91055911779403687</v>
      </c>
      <c r="K923" s="0">
        <v>95.803024291992188</v>
      </c>
      <c r="L923" s="0">
        <v>1.5042636394500732</v>
      </c>
      <c r="M923" s="0">
        <v>0</v>
      </c>
      <c r="N923" s="0">
        <v>0</v>
      </c>
      <c r="O923" s="0"/>
      <c r="P923" s="0"/>
      <c r="Q923" s="0">
        <v>-0.12801553308963776</v>
      </c>
      <c r="R923" s="0">
        <v>0.2027924656867981</v>
      </c>
      <c r="S923" s="0">
        <v>0.89222323894500732</v>
      </c>
      <c r="T923" s="0">
        <v>1.3697209358215332</v>
      </c>
      <c r="U923" s="0">
        <v>1.8472186326980591</v>
      </c>
      <c r="V923" s="0">
        <v>2.5366494655609131</v>
      </c>
      <c r="W923" s="0">
        <v>2.867457389831543</v>
      </c>
      <c r="X923" s="0">
        <v>3.5561139583587646</v>
      </c>
      <c r="Y923" s="0">
        <v>3.6465156078338623</v>
      </c>
      <c r="Z923" s="0">
        <v>0.090401582419872284</v>
      </c>
      <c r="AA923" s="0">
        <v>0.060096900910139084</v>
      </c>
      <c r="AB923" s="0">
        <v>-0.0084490226581692696</v>
      </c>
      <c r="AC923" s="0">
        <v>0.013384304940700531</v>
      </c>
      <c r="AD923" s="0">
        <v>0.058886736631393433</v>
      </c>
      <c r="AE923" s="0">
        <v>0.090401582419872284</v>
      </c>
      <c r="AF923" s="0">
        <v>0.12191642820835114</v>
      </c>
      <c r="AG923" s="0">
        <v>0.16741885244846344</v>
      </c>
      <c r="AH923" s="0">
        <v>0.18925218284130096</v>
      </c>
    </row>
    <row r="924" x14ac:dyDescent="0.4">
      <c r="A924" s="11" t="str">
        <f>Data[[#This Row],[category]]&amp;Data[[#This Row],[subcategory]]&amp;Data[[#This Row],[date]]&amp;Data[[#This Row],[hour]]</f>
        <v>Dual participation in DRYesAvg. Weekday Event13</v>
      </c>
      <c r="B924" s="11" t="s">
        <v>139</v>
      </c>
      <c r="C924" t="s">
        <v>133</v>
      </c>
      <c r="D924" t="s">
        <v>161</v>
      </c>
      <c r="E924" t="s">
        <v>65</v>
      </c>
      <c r="F924" s="0">
        <v>66</v>
      </c>
      <c r="G924" s="0">
        <v>53.106189727783203</v>
      </c>
      <c r="H924" s="0">
        <v>56.430675506591797</v>
      </c>
      <c r="I924" s="0">
        <v>3.3244860172271729</v>
      </c>
      <c r="J924" s="0">
        <v>0.95784759521484375</v>
      </c>
      <c r="K924" s="0">
        <v>95.484848022460938</v>
      </c>
      <c r="L924" s="0">
        <v>3.4707880020141602</v>
      </c>
      <c r="M924" s="0">
        <v>1</v>
      </c>
      <c r="N924" s="0">
        <v>1</v>
      </c>
      <c r="O924" s="0"/>
      <c r="P924" s="0"/>
      <c r="Q924" s="0">
        <v>1.7489669322967529</v>
      </c>
      <c r="R924" s="0">
        <v>2.0969548225402832</v>
      </c>
      <c r="S924" s="0">
        <v>2.8221902847290039</v>
      </c>
      <c r="T924" s="0">
        <v>3.3244860172271729</v>
      </c>
      <c r="U924" s="0">
        <v>3.8267817497253418</v>
      </c>
      <c r="V924" s="0">
        <v>4.5520172119140625</v>
      </c>
      <c r="W924" s="0">
        <v>4.9000053405761719</v>
      </c>
      <c r="X924" s="0">
        <v>3.5050084590911865</v>
      </c>
      <c r="Y924" s="0">
        <v>3.7244246006011963</v>
      </c>
      <c r="Z924" s="0">
        <v>0.21941608190536499</v>
      </c>
      <c r="AA924" s="0">
        <v>0.06321793794631958</v>
      </c>
      <c r="AB924" s="0">
        <v>0.11543183028697968</v>
      </c>
      <c r="AC924" s="0">
        <v>0.13839903473854065</v>
      </c>
      <c r="AD924" s="0">
        <v>0.18626455962657928</v>
      </c>
      <c r="AE924" s="0">
        <v>0.21941608190536499</v>
      </c>
      <c r="AF924" s="0">
        <v>0.2525675892829895</v>
      </c>
      <c r="AG924" s="0">
        <v>0.30043312907218933</v>
      </c>
      <c r="AH924" s="0">
        <v>0.3234003484249115</v>
      </c>
    </row>
    <row r="925" x14ac:dyDescent="0.4">
      <c r="A925" s="11" t="str">
        <f>Data[[#This Row],[category]]&amp;Data[[#This Row],[subcategory]]&amp;Data[[#This Row],[date]]&amp;Data[[#This Row],[hour]]</f>
        <v>Dual participation in DRYesAvg. Weekday Event14</v>
      </c>
      <c r="B925" s="11" t="s">
        <v>139</v>
      </c>
      <c r="C925" t="s">
        <v>133</v>
      </c>
      <c r="D925" t="s">
        <v>161</v>
      </c>
      <c r="E925" t="s">
        <v>66</v>
      </c>
      <c r="F925" s="0">
        <v>66</v>
      </c>
      <c r="G925" s="0">
        <v>53.808799743652344</v>
      </c>
      <c r="H925" s="0">
        <v>56.033954620361328</v>
      </c>
      <c r="I925" s="0">
        <v>2.2251529693603516</v>
      </c>
      <c r="J925" s="0">
        <v>1.1053498983383179</v>
      </c>
      <c r="K925" s="0">
        <v>94.590911865234375</v>
      </c>
      <c r="L925" s="0">
        <v>2.013075590133667</v>
      </c>
      <c r="M925" s="0">
        <v>1</v>
      </c>
      <c r="N925" s="0">
        <v>1</v>
      </c>
      <c r="O925" s="0"/>
      <c r="P925" s="0"/>
      <c r="Q925" s="0">
        <v>0.40701419115066528</v>
      </c>
      <c r="R925" s="0">
        <v>0.80859005451202393</v>
      </c>
      <c r="S925" s="0">
        <v>1.6455068588256836</v>
      </c>
      <c r="T925" s="0">
        <v>2.2251529693603516</v>
      </c>
      <c r="U925" s="0">
        <v>2.8047990798950195</v>
      </c>
      <c r="V925" s="0">
        <v>3.6417157649993896</v>
      </c>
      <c r="W925" s="0">
        <v>4.0432915687561035</v>
      </c>
      <c r="X925" s="0">
        <v>3.5513808727264404</v>
      </c>
      <c r="Y925" s="0">
        <v>3.6982409954071045</v>
      </c>
      <c r="Z925" s="0">
        <v>0.14686009287834167</v>
      </c>
      <c r="AA925" s="0">
        <v>0.072953090071678162</v>
      </c>
      <c r="AB925" s="0">
        <v>0.026862937957048416</v>
      </c>
      <c r="AC925" s="0">
        <v>0.053366947919130325</v>
      </c>
      <c r="AD925" s="0">
        <v>0.10860345512628555</v>
      </c>
      <c r="AE925" s="0">
        <v>0.14686009287834167</v>
      </c>
      <c r="AF925" s="0">
        <v>0.18511673808097839</v>
      </c>
      <c r="AG925" s="0">
        <v>0.24035324156284332</v>
      </c>
      <c r="AH925" s="0">
        <v>0.26685723662376404</v>
      </c>
    </row>
    <row r="926" x14ac:dyDescent="0.4">
      <c r="A926" s="11" t="str">
        <f>Data[[#This Row],[category]]&amp;Data[[#This Row],[subcategory]]&amp;Data[[#This Row],[date]]&amp;Data[[#This Row],[hour]]</f>
        <v>Dual participation in DRYesAvg. Weekday Event15</v>
      </c>
      <c r="B926" s="11" t="s">
        <v>139</v>
      </c>
      <c r="C926" t="s">
        <v>133</v>
      </c>
      <c r="D926" t="s">
        <v>161</v>
      </c>
      <c r="E926" t="s">
        <v>67</v>
      </c>
      <c r="F926" s="0">
        <v>66</v>
      </c>
      <c r="G926" s="0">
        <v>50.176036834716797</v>
      </c>
      <c r="H926" s="0">
        <v>51.327812194824219</v>
      </c>
      <c r="I926" s="0">
        <v>1.1517758369445801</v>
      </c>
      <c r="J926" s="0">
        <v>1.0181047916412354</v>
      </c>
      <c r="K926" s="0">
        <v>92.651519775390625</v>
      </c>
      <c r="L926" s="0">
        <v>1.1312940120697021</v>
      </c>
      <c r="M926" s="0">
        <v>0</v>
      </c>
      <c r="N926" s="0">
        <v>0</v>
      </c>
      <c r="O926" s="0"/>
      <c r="P926" s="0"/>
      <c r="Q926" s="0">
        <v>-0.52285754680633545</v>
      </c>
      <c r="R926" s="0">
        <v>-0.15297795832157135</v>
      </c>
      <c r="S926" s="0">
        <v>0.617881178855896</v>
      </c>
      <c r="T926" s="0">
        <v>1.1517758369445801</v>
      </c>
      <c r="U926" s="0">
        <v>1.6856704950332642</v>
      </c>
      <c r="V926" s="0">
        <v>2.4565296173095703</v>
      </c>
      <c r="W926" s="0">
        <v>2.8264091014862061</v>
      </c>
      <c r="X926" s="0">
        <v>3.3116183280944824</v>
      </c>
      <c r="Y926" s="0">
        <v>3.3876357078552246</v>
      </c>
      <c r="Z926" s="0">
        <v>0.076017208397388458</v>
      </c>
      <c r="AA926" s="0">
        <v>0.067194916307926178</v>
      </c>
      <c r="AB926" s="0">
        <v>-0.034508593380451202</v>
      </c>
      <c r="AC926" s="0">
        <v>-0.010096541605889797</v>
      </c>
      <c r="AD926" s="0">
        <v>0.040780160576105118</v>
      </c>
      <c r="AE926" s="0">
        <v>0.076017208397388458</v>
      </c>
      <c r="AF926" s="0">
        <v>0.1112542599439621</v>
      </c>
      <c r="AG926" s="0">
        <v>0.16213095188140869</v>
      </c>
      <c r="AH926" s="0">
        <v>0.18654301762580872</v>
      </c>
    </row>
    <row r="927" x14ac:dyDescent="0.4">
      <c r="A927" s="11" t="str">
        <f>Data[[#This Row],[category]]&amp;Data[[#This Row],[subcategory]]&amp;Data[[#This Row],[date]]&amp;Data[[#This Row],[hour]]</f>
        <v>Dual participation in DRYesAvg. Weekday Event16</v>
      </c>
      <c r="B927" s="11" t="s">
        <v>139</v>
      </c>
      <c r="C927" t="s">
        <v>133</v>
      </c>
      <c r="D927" t="s">
        <v>161</v>
      </c>
      <c r="E927" t="s">
        <v>68</v>
      </c>
      <c r="F927" s="0">
        <v>66</v>
      </c>
      <c r="G927" s="0">
        <v>39.689323425292969</v>
      </c>
      <c r="H927" s="0">
        <v>44.033916473388672</v>
      </c>
      <c r="I927" s="0">
        <v>4.3445920944213867</v>
      </c>
      <c r="J927" s="0">
        <v>1.3458775281906128</v>
      </c>
      <c r="K927" s="0">
        <v>91.909088134765625</v>
      </c>
      <c r="L927" s="0">
        <v>3.2280738353729248</v>
      </c>
      <c r="M927" s="0">
        <v>1</v>
      </c>
      <c r="N927" s="0">
        <v>1</v>
      </c>
      <c r="O927" s="0"/>
      <c r="P927" s="0"/>
      <c r="Q927" s="0">
        <v>2.1308205127716064</v>
      </c>
      <c r="R927" s="0">
        <v>2.6197805404663086</v>
      </c>
      <c r="S927" s="0">
        <v>3.6388132572174072</v>
      </c>
      <c r="T927" s="0">
        <v>4.3445920944213867</v>
      </c>
      <c r="U927" s="0">
        <v>5.0503711700439453</v>
      </c>
      <c r="V927" s="0">
        <v>6.0694036483764648</v>
      </c>
      <c r="W927" s="0">
        <v>6.5583634376525879</v>
      </c>
      <c r="X927" s="0">
        <v>2.6194953918457031</v>
      </c>
      <c r="Y927" s="0">
        <v>2.9062385559082031</v>
      </c>
      <c r="Z927" s="0">
        <v>0.28674307465553284</v>
      </c>
      <c r="AA927" s="0">
        <v>0.088827915489673615</v>
      </c>
      <c r="AB927" s="0">
        <v>0.14063414931297302</v>
      </c>
      <c r="AC927" s="0">
        <v>0.17290551960468292</v>
      </c>
      <c r="AD927" s="0">
        <v>0.24016167223453522</v>
      </c>
      <c r="AE927" s="0">
        <v>0.28674307465553284</v>
      </c>
      <c r="AF927" s="0">
        <v>0.33332449197769165</v>
      </c>
      <c r="AG927" s="0">
        <v>0.40058061480522156</v>
      </c>
      <c r="AH927" s="0">
        <v>0.43285199999809265</v>
      </c>
    </row>
    <row r="928" x14ac:dyDescent="0.4">
      <c r="A928" s="11" t="str">
        <f>Data[[#This Row],[category]]&amp;Data[[#This Row],[subcategory]]&amp;Data[[#This Row],[date]]&amp;Data[[#This Row],[hour]]</f>
        <v>Dual participation in DRYesAvg. Weekday Event17</v>
      </c>
      <c r="B928" s="11" t="s">
        <v>139</v>
      </c>
      <c r="C928" t="s">
        <v>133</v>
      </c>
      <c r="D928" t="s">
        <v>161</v>
      </c>
      <c r="E928" t="s">
        <v>69</v>
      </c>
      <c r="F928" s="0">
        <v>66</v>
      </c>
      <c r="G928" s="0">
        <v>38.046035766601563</v>
      </c>
      <c r="H928" s="0">
        <v>38.692424774169922</v>
      </c>
      <c r="I928" s="0">
        <v>0.64638930559158325</v>
      </c>
      <c r="J928" s="0">
        <v>1.1224591732025146</v>
      </c>
      <c r="K928" s="0">
        <v>90.772720336914063</v>
      </c>
      <c r="L928" s="0">
        <v>0.57586890459060669</v>
      </c>
      <c r="M928" s="0">
        <v>0</v>
      </c>
      <c r="N928" s="0">
        <v>0</v>
      </c>
      <c r="O928" s="0"/>
      <c r="P928" s="0"/>
      <c r="Q928" s="0">
        <v>-1.1998916864395142</v>
      </c>
      <c r="R928" s="0">
        <v>-0.79210001230239868</v>
      </c>
      <c r="S928" s="0">
        <v>0.057771138846874237</v>
      </c>
      <c r="T928" s="0">
        <v>0.64638930559158325</v>
      </c>
      <c r="U928" s="0">
        <v>1.2350075244903564</v>
      </c>
      <c r="V928" s="0">
        <v>2.08487868309021</v>
      </c>
      <c r="W928" s="0">
        <v>2.4926702976226807</v>
      </c>
      <c r="X928" s="0">
        <v>2.5110383033752441</v>
      </c>
      <c r="Y928" s="0">
        <v>2.5536999702453613</v>
      </c>
      <c r="Z928" s="0">
        <v>0.042661692947149277</v>
      </c>
      <c r="AA928" s="0">
        <v>0.074082307517528534</v>
      </c>
      <c r="AB928" s="0">
        <v>-0.079192861914634705</v>
      </c>
      <c r="AC928" s="0">
        <v>-0.052278604358434677</v>
      </c>
      <c r="AD928" s="0">
        <v>0.0038128928281366825</v>
      </c>
      <c r="AE928" s="0">
        <v>0.042661692947149277</v>
      </c>
      <c r="AF928" s="0">
        <v>0.081510491669178009</v>
      </c>
      <c r="AG928" s="0">
        <v>0.13760198652744293</v>
      </c>
      <c r="AH928" s="0">
        <v>0.16451624035835266</v>
      </c>
    </row>
    <row r="929" x14ac:dyDescent="0.4">
      <c r="A929" s="11" t="str">
        <f>Data[[#This Row],[category]]&amp;Data[[#This Row],[subcategory]]&amp;Data[[#This Row],[date]]&amp;Data[[#This Row],[hour]]</f>
        <v>Dual participation in DRYesAvg. Weekday Event18</v>
      </c>
      <c r="B929" s="11" t="s">
        <v>139</v>
      </c>
      <c r="C929" t="s">
        <v>133</v>
      </c>
      <c r="D929" t="s">
        <v>161</v>
      </c>
      <c r="E929" t="s">
        <v>70</v>
      </c>
      <c r="F929" s="0">
        <v>66</v>
      </c>
      <c r="G929" s="0">
        <v>35.912147521972656</v>
      </c>
      <c r="H929" s="0">
        <v>35.691814422607422</v>
      </c>
      <c r="I929" s="0">
        <v>-0.22033241391181946</v>
      </c>
      <c r="J929" s="0">
        <v>1.1149673461914062</v>
      </c>
      <c r="K929" s="0">
        <v>88.401512145996094</v>
      </c>
      <c r="L929" s="0">
        <v>-0.19761332869529724</v>
      </c>
      <c r="M929" s="0">
        <v>0</v>
      </c>
      <c r="N929" s="0">
        <v>0</v>
      </c>
      <c r="O929" s="0"/>
      <c r="P929" s="0"/>
      <c r="Q929" s="0">
        <v>-2.0542905330657959</v>
      </c>
      <c r="R929" s="0">
        <v>-1.6492205858230591</v>
      </c>
      <c r="S929" s="0">
        <v>-0.80502188205718994</v>
      </c>
      <c r="T929" s="0">
        <v>-0.22033241391181946</v>
      </c>
      <c r="U929" s="0">
        <v>0.36435702443122864</v>
      </c>
      <c r="V929" s="0">
        <v>1.2085556983947754</v>
      </c>
      <c r="W929" s="0">
        <v>1.6136256456375122</v>
      </c>
      <c r="X929" s="0">
        <v>2.3702018260955811</v>
      </c>
      <c r="Y929" s="0">
        <v>2.3556597232818604</v>
      </c>
      <c r="Z929" s="0">
        <v>-0.014541938900947571</v>
      </c>
      <c r="AA929" s="0">
        <v>0.073587842285633087</v>
      </c>
      <c r="AB929" s="0">
        <v>-0.13558316230773926</v>
      </c>
      <c r="AC929" s="0">
        <v>-0.10884855687618256</v>
      </c>
      <c r="AD929" s="0">
        <v>-0.05313144251704216</v>
      </c>
      <c r="AE929" s="0">
        <v>-0.014541938900947571</v>
      </c>
      <c r="AF929" s="0">
        <v>0.024047562852501869</v>
      </c>
      <c r="AG929" s="0">
        <v>0.079764679074287415</v>
      </c>
      <c r="AH929" s="0">
        <v>0.10649929195642471</v>
      </c>
    </row>
    <row r="930" x14ac:dyDescent="0.4">
      <c r="A930" s="11" t="str">
        <f>Data[[#This Row],[category]]&amp;Data[[#This Row],[subcategory]]&amp;Data[[#This Row],[date]]&amp;Data[[#This Row],[hour]]</f>
        <v>Dual participation in DRYesAvg. Weekday Event19</v>
      </c>
      <c r="B930" s="11" t="s">
        <v>139</v>
      </c>
      <c r="C930" t="s">
        <v>133</v>
      </c>
      <c r="D930" t="s">
        <v>161</v>
      </c>
      <c r="E930" t="s">
        <v>71</v>
      </c>
      <c r="F930" s="0">
        <v>66</v>
      </c>
      <c r="G930" s="0">
        <v>31.977914810180664</v>
      </c>
      <c r="H930" s="0">
        <v>33.073383331298828</v>
      </c>
      <c r="I930" s="0">
        <v>1.095468282699585</v>
      </c>
      <c r="J930" s="0">
        <v>1.1616775989532471</v>
      </c>
      <c r="K930" s="0">
        <v>85</v>
      </c>
      <c r="L930" s="0">
        <v>0.94300544261932373</v>
      </c>
      <c r="M930" s="0">
        <v>0</v>
      </c>
      <c r="N930" s="0">
        <v>0</v>
      </c>
      <c r="O930" s="0"/>
      <c r="P930" s="0"/>
      <c r="Q930" s="0">
        <v>-0.81532132625579834</v>
      </c>
      <c r="R930" s="0">
        <v>-0.39328145980834961</v>
      </c>
      <c r="S930" s="0">
        <v>0.48628395795822144</v>
      </c>
      <c r="T930" s="0">
        <v>1.095468282699585</v>
      </c>
      <c r="U930" s="0">
        <v>1.7046526670455933</v>
      </c>
      <c r="V930" s="0">
        <v>2.5842180252075195</v>
      </c>
      <c r="W930" s="0">
        <v>3.0062580108642578</v>
      </c>
      <c r="X930" s="0">
        <v>2.1105422973632813</v>
      </c>
      <c r="Y930" s="0">
        <v>2.1828432083129883</v>
      </c>
      <c r="Z930" s="0">
        <v>0.072300903499126434</v>
      </c>
      <c r="AA930" s="0">
        <v>0.076670721173286438</v>
      </c>
      <c r="AB930" s="0">
        <v>-0.053811211138963699</v>
      </c>
      <c r="AC930" s="0">
        <v>-0.025956578552722931</v>
      </c>
      <c r="AD930" s="0">
        <v>0.032094739377498627</v>
      </c>
      <c r="AE930" s="0">
        <v>0.072300903499126434</v>
      </c>
      <c r="AF930" s="0">
        <v>0.11250706762075424</v>
      </c>
      <c r="AG930" s="0">
        <v>0.1705583930015564</v>
      </c>
      <c r="AH930" s="0">
        <v>0.19841301441192627</v>
      </c>
    </row>
    <row r="931" x14ac:dyDescent="0.4">
      <c r="A931" s="11" t="str">
        <f>Data[[#This Row],[category]]&amp;Data[[#This Row],[subcategory]]&amp;Data[[#This Row],[date]]&amp;Data[[#This Row],[hour]]</f>
        <v>Dual participation in DRYesAvg. Weekday Event20</v>
      </c>
      <c r="B931" s="11" t="s">
        <v>139</v>
      </c>
      <c r="C931" t="s">
        <v>133</v>
      </c>
      <c r="D931" t="s">
        <v>161</v>
      </c>
      <c r="E931" t="s">
        <v>54</v>
      </c>
      <c r="F931" s="0">
        <v>66</v>
      </c>
      <c r="G931" s="0">
        <v>32.421367645263672</v>
      </c>
      <c r="H931" s="0">
        <v>32.738021850585937</v>
      </c>
      <c r="I931" s="0">
        <v>0.31665390729904175</v>
      </c>
      <c r="J931" s="0">
        <v>1.556214451789856</v>
      </c>
      <c r="K931" s="0">
        <v>81.409088134765625</v>
      </c>
      <c r="L931" s="0">
        <v>0.20347703993320465</v>
      </c>
      <c r="M931" s="0">
        <v>0</v>
      </c>
      <c r="N931" s="0">
        <v>0</v>
      </c>
      <c r="O931" s="0"/>
      <c r="P931" s="0"/>
      <c r="Q931" s="0">
        <v>-2.2430911064147949</v>
      </c>
      <c r="R931" s="0">
        <v>-1.6777151823043823</v>
      </c>
      <c r="S931" s="0">
        <v>-0.4994257390499115</v>
      </c>
      <c r="T931" s="0">
        <v>0.31665390729904175</v>
      </c>
      <c r="U931" s="0">
        <v>1.1327335834503174</v>
      </c>
      <c r="V931" s="0">
        <v>2.3110229969024658</v>
      </c>
      <c r="W931" s="0">
        <v>2.8763988018035889</v>
      </c>
      <c r="X931" s="0">
        <v>2.13981032371521</v>
      </c>
      <c r="Y931" s="0">
        <v>2.1607093811035156</v>
      </c>
      <c r="Z931" s="0">
        <v>0.020899157971143723</v>
      </c>
      <c r="AA931" s="0">
        <v>0.10271015018224716</v>
      </c>
      <c r="AB931" s="0">
        <v>-0.14804400503635406</v>
      </c>
      <c r="AC931" s="0">
        <v>-0.11072919517755508</v>
      </c>
      <c r="AD931" s="0">
        <v>-0.032962098717689514</v>
      </c>
      <c r="AE931" s="0">
        <v>0.020899157971143723</v>
      </c>
      <c r="AF931" s="0">
        <v>0.074760414659976959</v>
      </c>
      <c r="AG931" s="0">
        <v>0.15252751111984253</v>
      </c>
      <c r="AH931" s="0">
        <v>0.18984232842922211</v>
      </c>
    </row>
    <row r="932" x14ac:dyDescent="0.4">
      <c r="A932" s="11" t="str">
        <f>Data[[#This Row],[category]]&amp;Data[[#This Row],[subcategory]]&amp;Data[[#This Row],[date]]&amp;Data[[#This Row],[hour]]</f>
        <v>Dual participation in DRYesAvg. Weekday Event21</v>
      </c>
      <c r="B932" s="11" t="s">
        <v>139</v>
      </c>
      <c r="C932" t="s">
        <v>133</v>
      </c>
      <c r="D932" t="s">
        <v>161</v>
      </c>
      <c r="E932" t="s">
        <v>72</v>
      </c>
      <c r="F932" s="0">
        <v>66</v>
      </c>
      <c r="G932" s="0">
        <v>30.866950988769531</v>
      </c>
      <c r="H932" s="0">
        <v>30.660894393920898</v>
      </c>
      <c r="I932" s="0">
        <v>-0.20605635643005371</v>
      </c>
      <c r="J932" s="0">
        <v>1.5276830196380615</v>
      </c>
      <c r="K932" s="0">
        <v>79.507575988769531</v>
      </c>
      <c r="L932" s="0">
        <v>-0.13488161563873291</v>
      </c>
      <c r="M932" s="0">
        <v>0</v>
      </c>
      <c r="N932" s="0">
        <v>0</v>
      </c>
      <c r="O932" s="0"/>
      <c r="P932" s="0"/>
      <c r="Q932" s="0">
        <v>-2.7188713550567627</v>
      </c>
      <c r="R932" s="0">
        <v>-2.1638610363006592</v>
      </c>
      <c r="S932" s="0">
        <v>-1.0071741342544556</v>
      </c>
      <c r="T932" s="0">
        <v>-0.20605635643005371</v>
      </c>
      <c r="U932" s="0">
        <v>0.59506142139434814</v>
      </c>
      <c r="V932" s="0">
        <v>1.7517482042312622</v>
      </c>
      <c r="W932" s="0">
        <v>2.3067586421966553</v>
      </c>
      <c r="X932" s="0">
        <v>2.0372188091278076</v>
      </c>
      <c r="Y932" s="0">
        <v>2.0236189365386963</v>
      </c>
      <c r="Z932" s="0">
        <v>-0.013599719852209091</v>
      </c>
      <c r="AA932" s="0">
        <v>0.10082708299160004</v>
      </c>
      <c r="AB932" s="0">
        <v>-0.17944552004337311</v>
      </c>
      <c r="AC932" s="0">
        <v>-0.14281482994556427</v>
      </c>
      <c r="AD932" s="0">
        <v>-0.066473491489887238</v>
      </c>
      <c r="AE932" s="0">
        <v>-0.013599719852209091</v>
      </c>
      <c r="AF932" s="0">
        <v>0.039274055510759354</v>
      </c>
      <c r="AG932" s="0">
        <v>0.11561538279056549</v>
      </c>
      <c r="AH932" s="0">
        <v>0.15224607288837433</v>
      </c>
    </row>
    <row r="933" x14ac:dyDescent="0.4">
      <c r="A933" s="11" t="str">
        <f>Data[[#This Row],[category]]&amp;Data[[#This Row],[subcategory]]&amp;Data[[#This Row],[date]]&amp;Data[[#This Row],[hour]]</f>
        <v>Dual participation in DRYesAvg. Weekday Event22</v>
      </c>
      <c r="B933" s="11" t="s">
        <v>139</v>
      </c>
      <c r="C933" t="s">
        <v>133</v>
      </c>
      <c r="D933" t="s">
        <v>161</v>
      </c>
      <c r="E933" t="s">
        <v>73</v>
      </c>
      <c r="F933" s="0">
        <v>66</v>
      </c>
      <c r="G933" s="0">
        <v>27.976167678833008</v>
      </c>
      <c r="H933" s="0">
        <v>26.527938842773437</v>
      </c>
      <c r="I933" s="0">
        <v>-1.4482289552688599</v>
      </c>
      <c r="J933" s="0">
        <v>1.4939285516738892</v>
      </c>
      <c r="K933" s="0">
        <v>77.863632202148438</v>
      </c>
      <c r="L933" s="0">
        <v>-0.9694097638130188</v>
      </c>
      <c r="M933" s="0">
        <v>0</v>
      </c>
      <c r="N933" s="0">
        <v>0</v>
      </c>
      <c r="O933" s="0"/>
      <c r="P933" s="0"/>
      <c r="Q933" s="0">
        <v>-3.9055228233337402</v>
      </c>
      <c r="R933" s="0">
        <v>-3.3627753257751465</v>
      </c>
      <c r="S933" s="0">
        <v>-2.2316458225250244</v>
      </c>
      <c r="T933" s="0">
        <v>-1.4482289552688599</v>
      </c>
      <c r="U933" s="0">
        <v>-0.66481202840805054</v>
      </c>
      <c r="V933" s="0">
        <v>0.46631750464439392</v>
      </c>
      <c r="W933" s="0">
        <v>1.009064793586731</v>
      </c>
      <c r="X933" s="0">
        <v>1.8464270830154419</v>
      </c>
      <c r="Y933" s="0">
        <v>1.7508440017700195</v>
      </c>
      <c r="Z933" s="0">
        <v>-0.095583111047744751</v>
      </c>
      <c r="AA933" s="0">
        <v>0.098599284887313843</v>
      </c>
      <c r="AB933" s="0">
        <v>-0.25776448845863342</v>
      </c>
      <c r="AC933" s="0">
        <v>-0.22194318473339081</v>
      </c>
      <c r="AD933" s="0">
        <v>-0.14728862047195435</v>
      </c>
      <c r="AE933" s="0">
        <v>-0.095583111047744751</v>
      </c>
      <c r="AF933" s="0">
        <v>-0.043877594172954559</v>
      </c>
      <c r="AG933" s="0">
        <v>0.030776957049965858</v>
      </c>
      <c r="AH933" s="0">
        <v>0.066598281264305115</v>
      </c>
    </row>
    <row r="934" x14ac:dyDescent="0.4">
      <c r="A934" s="11" t="str">
        <f>Data[[#This Row],[category]]&amp;Data[[#This Row],[subcategory]]&amp;Data[[#This Row],[date]]&amp;Data[[#This Row],[hour]]</f>
        <v>Dual participation in DRYesAvg. Weekday Event23</v>
      </c>
      <c r="B934" s="11" t="s">
        <v>139</v>
      </c>
      <c r="C934" t="s">
        <v>133</v>
      </c>
      <c r="D934" t="s">
        <v>161</v>
      </c>
      <c r="E934" t="s">
        <v>74</v>
      </c>
      <c r="F934" s="0">
        <v>66</v>
      </c>
      <c r="G934" s="0">
        <v>24.112558364868164</v>
      </c>
      <c r="H934" s="0">
        <v>22.695877075195313</v>
      </c>
      <c r="I934" s="0">
        <v>-1.4166804552078247</v>
      </c>
      <c r="J934" s="0">
        <v>1.1461544036865234</v>
      </c>
      <c r="K934" s="0">
        <v>76.477272033691406</v>
      </c>
      <c r="L934" s="0">
        <v>-1.2360292673110962</v>
      </c>
      <c r="M934" s="0">
        <v>0</v>
      </c>
      <c r="N934" s="0">
        <v>0</v>
      </c>
      <c r="O934" s="0"/>
      <c r="P934" s="0"/>
      <c r="Q934" s="0">
        <v>-3.3019366264343262</v>
      </c>
      <c r="R934" s="0">
        <v>-2.8855364322662354</v>
      </c>
      <c r="S934" s="0">
        <v>-2.0177245140075684</v>
      </c>
      <c r="T934" s="0">
        <v>-1.4166804552078247</v>
      </c>
      <c r="U934" s="0">
        <v>-0.81563651561737061</v>
      </c>
      <c r="V934" s="0">
        <v>0.052175514400005341</v>
      </c>
      <c r="W934" s="0">
        <v>0.46857577562332153</v>
      </c>
      <c r="X934" s="0">
        <v>1.5914288759231567</v>
      </c>
      <c r="Y934" s="0">
        <v>1.4979279041290283</v>
      </c>
      <c r="Z934" s="0">
        <v>-0.093500912189483643</v>
      </c>
      <c r="AA934" s="0">
        <v>0.075646191835403442</v>
      </c>
      <c r="AB934" s="0">
        <v>-0.21792782843112946</v>
      </c>
      <c r="AC934" s="0">
        <v>-0.19044540822505951</v>
      </c>
      <c r="AD934" s="0">
        <v>-0.13316981494426727</v>
      </c>
      <c r="AE934" s="0">
        <v>-0.093500912189483643</v>
      </c>
      <c r="AF934" s="0">
        <v>-0.053832009434700012</v>
      </c>
      <c r="AG934" s="0">
        <v>0.0034435833804309368</v>
      </c>
      <c r="AH934" s="0">
        <v>0.030926000326871872</v>
      </c>
    </row>
    <row r="935" x14ac:dyDescent="0.4">
      <c r="A935" s="11" t="str">
        <f>Data[[#This Row],[category]]&amp;Data[[#This Row],[subcategory]]&amp;Data[[#This Row],[date]]&amp;Data[[#This Row],[hour]]</f>
        <v>Dual participation in DRYesAvg. Weekday Event24</v>
      </c>
      <c r="B935" s="11" t="s">
        <v>139</v>
      </c>
      <c r="C935" t="s">
        <v>133</v>
      </c>
      <c r="D935" t="s">
        <v>161</v>
      </c>
      <c r="E935" t="s">
        <v>75</v>
      </c>
      <c r="F935" s="0">
        <v>66</v>
      </c>
      <c r="G935" s="0">
        <v>18.461978912353516</v>
      </c>
      <c r="H935" s="0">
        <v>20.382976531982422</v>
      </c>
      <c r="I935" s="0">
        <v>1.9209973812103271</v>
      </c>
      <c r="J935" s="0">
        <v>0.90327465534210205</v>
      </c>
      <c r="K935" s="0">
        <v>76.18939208984375</v>
      </c>
      <c r="L935" s="0">
        <v>2.1267035007476807</v>
      </c>
      <c r="M935" s="0">
        <v>1</v>
      </c>
      <c r="N935" s="0">
        <v>1</v>
      </c>
      <c r="O935" s="0"/>
      <c r="P935" s="0"/>
      <c r="Q935" s="0">
        <v>0.43524280190467834</v>
      </c>
      <c r="R935" s="0">
        <v>0.76340430974960327</v>
      </c>
      <c r="S935" s="0">
        <v>1.4473197460174561</v>
      </c>
      <c r="T935" s="0">
        <v>1.9209973812103271</v>
      </c>
      <c r="U935" s="0">
        <v>2.3946750164031982</v>
      </c>
      <c r="V935" s="0">
        <v>3.0785903930664062</v>
      </c>
      <c r="W935" s="0">
        <v>3.4067518711090088</v>
      </c>
      <c r="X935" s="0">
        <v>1.2184906005859375</v>
      </c>
      <c r="Y935" s="0">
        <v>1.3452764749526978</v>
      </c>
      <c r="Z935" s="0">
        <v>0.12678582966327667</v>
      </c>
      <c r="AA935" s="0">
        <v>0.059616126120090485</v>
      </c>
      <c r="AB935" s="0">
        <v>0.028726028278470039</v>
      </c>
      <c r="AC935" s="0">
        <v>0.050384689122438431</v>
      </c>
      <c r="AD935" s="0">
        <v>0.095523104071617126</v>
      </c>
      <c r="AE935" s="0">
        <v>0.12678582966327667</v>
      </c>
      <c r="AF935" s="0">
        <v>0.15804855525493622</v>
      </c>
      <c r="AG935" s="0">
        <v>0.20318697392940521</v>
      </c>
      <c r="AH935" s="0">
        <v>0.22484563291072845</v>
      </c>
    </row>
    <row r="936" x14ac:dyDescent="0.4">
      <c r="A936" s="11" t="str">
        <f>Data[[#This Row],[category]]&amp;Data[[#This Row],[subcategory]]&amp;Data[[#This Row],[date]]&amp;Data[[#This Row],[hour]]</f>
        <v>Dual participation in DRYesAvg. Weekday EventAvg. 11 to 6 pm</v>
      </c>
      <c r="B936" s="11" t="s">
        <v>139</v>
      </c>
      <c r="C936" t="s">
        <v>133</v>
      </c>
      <c r="D936" t="s">
        <v>161</v>
      </c>
      <c r="E936" t="s">
        <v>76</v>
      </c>
      <c r="F936" s="0">
        <v>66</v>
      </c>
      <c r="G936" s="0">
        <v>46.374149322509766</v>
      </c>
      <c r="H936" s="0">
        <v>48.208690643310547</v>
      </c>
      <c r="I936" s="0">
        <v>1.8345407247543335</v>
      </c>
      <c r="J936" s="0">
        <v>1.0613809823989868</v>
      </c>
      <c r="K936" s="0">
        <v>92.801948547363281</v>
      </c>
      <c r="L936" s="0">
        <v>1.7284469604492187</v>
      </c>
      <c r="M936" s="0">
        <v>1</v>
      </c>
      <c r="N936" s="0">
        <v>0</v>
      </c>
      <c r="O936" s="0"/>
      <c r="P936" s="0"/>
      <c r="Q936" s="0">
        <v>0.088724367320537567</v>
      </c>
      <c r="R936" s="0">
        <v>0.47432625293731689</v>
      </c>
      <c r="S936" s="0">
        <v>1.2779519557952881</v>
      </c>
      <c r="T936" s="0">
        <v>1.8345407247543335</v>
      </c>
      <c r="U936" s="0">
        <v>2.3911294937133789</v>
      </c>
      <c r="V936" s="0">
        <v>3.1947550773620605</v>
      </c>
      <c r="W936" s="0">
        <v>3.5803570747375488</v>
      </c>
      <c r="X936" s="0">
        <v>3.0606937408447266</v>
      </c>
      <c r="Y936" s="0">
        <v>3.1817736625671387</v>
      </c>
      <c r="Z936" s="0">
        <v>0.1210796907544136</v>
      </c>
      <c r="AA936" s="0">
        <v>0.070051148533821106</v>
      </c>
      <c r="AB936" s="0">
        <v>0.0058558052405714989</v>
      </c>
      <c r="AC936" s="0">
        <v>0.031305532902479172</v>
      </c>
      <c r="AD936" s="0">
        <v>0.084344834089279175</v>
      </c>
      <c r="AE936" s="0">
        <v>0.1210796907544136</v>
      </c>
      <c r="AF936" s="0">
        <v>0.15781454741954803</v>
      </c>
      <c r="AG936" s="0">
        <v>0.21085384488105774</v>
      </c>
      <c r="AH936" s="0">
        <v>0.23630358278751373</v>
      </c>
    </row>
    <row r="937" x14ac:dyDescent="0.4">
      <c r="A937" s="11" t="str">
        <f>Data[[#This Row],[category]]&amp;Data[[#This Row],[subcategory]]&amp;Data[[#This Row],[date]]&amp;Data[[#This Row],[hour]]</f>
        <v>Dual participation in DRYesAvg. Weekday EventAvg. 2 to 6pm</v>
      </c>
      <c r="B937" s="11" t="s">
        <v>139</v>
      </c>
      <c r="C937" t="s">
        <v>133</v>
      </c>
      <c r="D937" t="s">
        <v>161</v>
      </c>
      <c r="E937" t="s">
        <v>77</v>
      </c>
      <c r="F937" s="0">
        <v>66</v>
      </c>
      <c r="G937" s="0">
        <v>40.955886840820312</v>
      </c>
      <c r="H937" s="0">
        <v>42.436492919921875</v>
      </c>
      <c r="I937" s="0">
        <v>1.4806061983108521</v>
      </c>
      <c r="J937" s="0">
        <v>1.2870278358459473</v>
      </c>
      <c r="K937" s="0">
        <v>90.933708190917969</v>
      </c>
      <c r="L937" s="0">
        <v>1.1504073143005371</v>
      </c>
      <c r="M937" s="0">
        <v>0</v>
      </c>
      <c r="N937" s="0">
        <v>0</v>
      </c>
      <c r="O937" s="0"/>
      <c r="P937" s="0"/>
      <c r="Q937" s="0">
        <v>-0.63636618852615356</v>
      </c>
      <c r="R937" s="0">
        <v>-0.16878634691238403</v>
      </c>
      <c r="S937" s="0">
        <v>0.80568814277648926</v>
      </c>
      <c r="T937" s="0">
        <v>1.4806061983108521</v>
      </c>
      <c r="U937" s="0">
        <v>2.1555242538452148</v>
      </c>
      <c r="V937" s="0">
        <v>3.1299986839294434</v>
      </c>
      <c r="W937" s="0">
        <v>3.5975785255432129</v>
      </c>
      <c r="X937" s="0">
        <v>2.7030885219573975</v>
      </c>
      <c r="Y937" s="0">
        <v>2.8008084297180176</v>
      </c>
      <c r="Z937" s="0">
        <v>0.097720012068748474</v>
      </c>
      <c r="AA937" s="0">
        <v>0.08494383841753006</v>
      </c>
      <c r="AB937" s="0">
        <v>-0.042000167071819305</v>
      </c>
      <c r="AC937" s="0">
        <v>-0.01113989669829607</v>
      </c>
      <c r="AD937" s="0">
        <v>0.053175419569015503</v>
      </c>
      <c r="AE937" s="0">
        <v>0.097720012068748474</v>
      </c>
      <c r="AF937" s="0">
        <v>0.14226460456848145</v>
      </c>
      <c r="AG937" s="0">
        <v>0.20657992362976074</v>
      </c>
      <c r="AH937" s="0">
        <v>0.23744019865989685</v>
      </c>
    </row>
    <row r="938" x14ac:dyDescent="0.4">
      <c r="A938" s="11" t="str">
        <f>Data[[#This Row],[category]]&amp;Data[[#This Row],[subcategory]]&amp;Data[[#This Row],[date]]&amp;Data[[#This Row],[hour]]</f>
        <v>Loadshape18/31/20171</v>
      </c>
      <c r="B938" s="11" t="s">
        <v>140</v>
      </c>
      <c r="C938" t="s">
        <v>40</v>
      </c>
      <c r="D938" t="s">
        <v>109</v>
      </c>
      <c r="E938" t="s">
        <v>40</v>
      </c>
      <c r="F938" s="0">
        <v>56</v>
      </c>
      <c r="G938" s="0">
        <v>4.1268572807312012</v>
      </c>
      <c r="H938" s="0">
        <v>4.6674051284790039</v>
      </c>
      <c r="I938" s="0">
        <v>0.54054760932922363</v>
      </c>
      <c r="J938" s="0">
        <v>0.39629891514778137</v>
      </c>
      <c r="K938" s="0">
        <v>73.196426391601562</v>
      </c>
      <c r="L938" s="0">
        <v>1.3639895915985107</v>
      </c>
      <c r="M938" s="0">
        <v>0</v>
      </c>
      <c r="N938" s="0">
        <v>0</v>
      </c>
      <c r="O938" s="0">
        <v>30.924333572387695</v>
      </c>
      <c r="P938" s="0">
        <v>27.601957321166992</v>
      </c>
      <c r="Q938" s="0">
        <v>-0.11130610108375549</v>
      </c>
      <c r="R938" s="0">
        <v>0.032670114189386368</v>
      </c>
      <c r="S938" s="0">
        <v>0.33272826671600342</v>
      </c>
      <c r="T938" s="0">
        <v>0.54054760932922363</v>
      </c>
      <c r="U938" s="0">
        <v>0.74836695194244385</v>
      </c>
      <c r="V938" s="0">
        <v>1.0484250783920288</v>
      </c>
      <c r="W938" s="0">
        <v>1.1924012899398804</v>
      </c>
      <c r="X938" s="0">
        <v>0.23110400140285492</v>
      </c>
      <c r="Y938" s="0">
        <v>0.26137468218803406</v>
      </c>
      <c r="Z938" s="0">
        <v>0.030270665884017944</v>
      </c>
      <c r="AA938" s="0">
        <v>0.022192738950252533</v>
      </c>
      <c r="AB938" s="0">
        <v>-0.0062331412918865681</v>
      </c>
      <c r="AC938" s="0">
        <v>0.0018295265035703778</v>
      </c>
      <c r="AD938" s="0">
        <v>0.018632782623171806</v>
      </c>
      <c r="AE938" s="0">
        <v>0.030270665884017944</v>
      </c>
      <c r="AF938" s="0">
        <v>0.041908551007509232</v>
      </c>
      <c r="AG938" s="0">
        <v>0.058711804449558258</v>
      </c>
      <c r="AH938" s="0">
        <v>0.066774472594261169</v>
      </c>
    </row>
    <row r="939" x14ac:dyDescent="0.4">
      <c r="A939" s="11" t="str">
        <f>Data[[#This Row],[category]]&amp;Data[[#This Row],[subcategory]]&amp;Data[[#This Row],[date]]&amp;Data[[#This Row],[hour]]</f>
        <v>Loadshape18/31/20172</v>
      </c>
      <c r="B939" s="11" t="s">
        <v>140</v>
      </c>
      <c r="C939" t="s">
        <v>40</v>
      </c>
      <c r="D939" t="s">
        <v>109</v>
      </c>
      <c r="E939" t="s">
        <v>41</v>
      </c>
      <c r="F939" s="0">
        <v>56</v>
      </c>
      <c r="G939" s="0">
        <v>4.1239652633666992</v>
      </c>
      <c r="H939" s="0">
        <v>4.5574755668640137</v>
      </c>
      <c r="I939" s="0">
        <v>0.43351030349731445</v>
      </c>
      <c r="J939" s="0">
        <v>0.4018709659576416</v>
      </c>
      <c r="K939" s="0">
        <v>72.660713195800781</v>
      </c>
      <c r="L939" s="0">
        <v>1.0787301063537598</v>
      </c>
      <c r="M939" s="0">
        <v>0</v>
      </c>
      <c r="N939" s="0">
        <v>0</v>
      </c>
      <c r="O939" s="0">
        <v>30.924333572387695</v>
      </c>
      <c r="P939" s="0">
        <v>27.601957321166992</v>
      </c>
      <c r="Q939" s="0">
        <v>-0.22750861942768097</v>
      </c>
      <c r="R939" s="0">
        <v>-0.081508062779903412</v>
      </c>
      <c r="S939" s="0">
        <v>0.22276896238327026</v>
      </c>
      <c r="T939" s="0">
        <v>0.43351030349731445</v>
      </c>
      <c r="U939" s="0">
        <v>0.64425164461135864</v>
      </c>
      <c r="V939" s="0">
        <v>0.94852864742279053</v>
      </c>
      <c r="W939" s="0">
        <v>1.0945292711257935</v>
      </c>
      <c r="X939" s="0">
        <v>0.23094205558300018</v>
      </c>
      <c r="Y939" s="0">
        <v>0.25521862506866455</v>
      </c>
      <c r="Z939" s="0">
        <v>0.024276576936244965</v>
      </c>
      <c r="AA939" s="0">
        <v>0.022504774853587151</v>
      </c>
      <c r="AB939" s="0">
        <v>-0.012740483507514</v>
      </c>
      <c r="AC939" s="0">
        <v>-0.004564452450722456</v>
      </c>
      <c r="AD939" s="0">
        <v>0.012475061230361462</v>
      </c>
      <c r="AE939" s="0">
        <v>0.024276576936244965</v>
      </c>
      <c r="AF939" s="0">
        <v>0.036078091710805893</v>
      </c>
      <c r="AG939" s="0">
        <v>0.053117606788873672</v>
      </c>
      <c r="AH939" s="0">
        <v>0.061293639242649078</v>
      </c>
    </row>
    <row r="940" x14ac:dyDescent="0.4">
      <c r="A940" s="11" t="str">
        <f>Data[[#This Row],[category]]&amp;Data[[#This Row],[subcategory]]&amp;Data[[#This Row],[date]]&amp;Data[[#This Row],[hour]]</f>
        <v>Loadshape18/31/20173</v>
      </c>
      <c r="B940" s="11" t="s">
        <v>140</v>
      </c>
      <c r="C940" t="s">
        <v>40</v>
      </c>
      <c r="D940" t="s">
        <v>109</v>
      </c>
      <c r="E940" t="s">
        <v>42</v>
      </c>
      <c r="F940" s="0">
        <v>56</v>
      </c>
      <c r="G940" s="0">
        <v>4.1165170669555664</v>
      </c>
      <c r="H940" s="0">
        <v>4.5048403739929199</v>
      </c>
      <c r="I940" s="0">
        <v>0.38832351565361023</v>
      </c>
      <c r="J940" s="0">
        <v>0.34932965040206909</v>
      </c>
      <c r="K940" s="0">
        <v>72.214286804199219</v>
      </c>
      <c r="L940" s="0">
        <v>1.1116248369216919</v>
      </c>
      <c r="M940" s="0">
        <v>0</v>
      </c>
      <c r="N940" s="0">
        <v>0</v>
      </c>
      <c r="O940" s="0">
        <v>30.924333572387695</v>
      </c>
      <c r="P940" s="0">
        <v>27.601957321166992</v>
      </c>
      <c r="Q940" s="0">
        <v>-0.18627262115478516</v>
      </c>
      <c r="R940" s="0">
        <v>-0.05936044454574585</v>
      </c>
      <c r="S940" s="0">
        <v>0.20513486862182617</v>
      </c>
      <c r="T940" s="0">
        <v>0.38832351565361023</v>
      </c>
      <c r="U940" s="0">
        <v>0.57151216268539429</v>
      </c>
      <c r="V940" s="0">
        <v>0.83600747585296631</v>
      </c>
      <c r="W940" s="0">
        <v>0.96291965246200562</v>
      </c>
      <c r="X940" s="0">
        <v>0.23052495718002319</v>
      </c>
      <c r="Y940" s="0">
        <v>0.25227105617523193</v>
      </c>
      <c r="Z940" s="0">
        <v>0.021746117621660233</v>
      </c>
      <c r="AA940" s="0">
        <v>0.019562460482120514</v>
      </c>
      <c r="AB940" s="0">
        <v>-0.010431266389787197</v>
      </c>
      <c r="AC940" s="0">
        <v>-0.0033241843339055777</v>
      </c>
      <c r="AD940" s="0">
        <v>0.011487552896142006</v>
      </c>
      <c r="AE940" s="0">
        <v>0.021746117621660233</v>
      </c>
      <c r="AF940" s="0">
        <v>0.03200468048453331</v>
      </c>
      <c r="AG940" s="0">
        <v>0.046816419810056686</v>
      </c>
      <c r="AH940" s="0">
        <v>0.053923502564430237</v>
      </c>
    </row>
    <row r="941" x14ac:dyDescent="0.4">
      <c r="A941" s="11" t="str">
        <f>Data[[#This Row],[category]]&amp;Data[[#This Row],[subcategory]]&amp;Data[[#This Row],[date]]&amp;Data[[#This Row],[hour]]</f>
        <v>Loadshape18/31/20174</v>
      </c>
      <c r="B941" s="11" t="s">
        <v>140</v>
      </c>
      <c r="C941" t="s">
        <v>40</v>
      </c>
      <c r="D941" t="s">
        <v>109</v>
      </c>
      <c r="E941" t="s">
        <v>43</v>
      </c>
      <c r="F941" s="0">
        <v>56</v>
      </c>
      <c r="G941" s="0">
        <v>4.0151910781860352</v>
      </c>
      <c r="H941" s="0">
        <v>4.3570375442504883</v>
      </c>
      <c r="I941" s="0">
        <v>0.34184643626213074</v>
      </c>
      <c r="J941" s="0">
        <v>0.32640320062637329</v>
      </c>
      <c r="K941" s="0">
        <v>72.75</v>
      </c>
      <c r="L941" s="0">
        <v>1.0473133325576782</v>
      </c>
      <c r="M941" s="0">
        <v>0</v>
      </c>
      <c r="N941" s="0">
        <v>0</v>
      </c>
      <c r="O941" s="0">
        <v>30.924333572387695</v>
      </c>
      <c r="P941" s="0">
        <v>27.601957321166992</v>
      </c>
      <c r="Q941" s="0">
        <v>-0.1950390487909317</v>
      </c>
      <c r="R941" s="0">
        <v>-0.07645609974861145</v>
      </c>
      <c r="S941" s="0">
        <v>0.17068043351173401</v>
      </c>
      <c r="T941" s="0">
        <v>0.34184643626213074</v>
      </c>
      <c r="U941" s="0">
        <v>0.51301246881484985</v>
      </c>
      <c r="V941" s="0">
        <v>0.76014894247055054</v>
      </c>
      <c r="W941" s="0">
        <v>0.87873190641403198</v>
      </c>
      <c r="X941" s="0">
        <v>0.22485069930553436</v>
      </c>
      <c r="Y941" s="0">
        <v>0.2439941018819809</v>
      </c>
      <c r="Z941" s="0">
        <v>0.019143400713801384</v>
      </c>
      <c r="AA941" s="0">
        <v>0.018278580158948898</v>
      </c>
      <c r="AB941" s="0">
        <v>-0.010922187939286232</v>
      </c>
      <c r="AC941" s="0">
        <v>-0.0042815422639250755</v>
      </c>
      <c r="AD941" s="0">
        <v>0.0095581039786338806</v>
      </c>
      <c r="AE941" s="0">
        <v>0.019143400713801384</v>
      </c>
      <c r="AF941" s="0">
        <v>0.028728697448968887</v>
      </c>
      <c r="AG941" s="0">
        <v>0.042568344622850418</v>
      </c>
      <c r="AH941" s="0">
        <v>0.049208991229534149</v>
      </c>
    </row>
    <row r="942" x14ac:dyDescent="0.4">
      <c r="A942" s="11" t="str">
        <f>Data[[#This Row],[category]]&amp;Data[[#This Row],[subcategory]]&amp;Data[[#This Row],[date]]&amp;Data[[#This Row],[hour]]</f>
        <v>Loadshape18/31/20175</v>
      </c>
      <c r="B942" s="11" t="s">
        <v>140</v>
      </c>
      <c r="C942" t="s">
        <v>40</v>
      </c>
      <c r="D942" t="s">
        <v>109</v>
      </c>
      <c r="E942" t="s">
        <v>44</v>
      </c>
      <c r="F942" s="0">
        <v>56</v>
      </c>
      <c r="G942" s="0">
        <v>4.4720110893249512</v>
      </c>
      <c r="H942" s="0">
        <v>4.4789228439331055</v>
      </c>
      <c r="I942" s="0">
        <v>0.0069114523939788342</v>
      </c>
      <c r="J942" s="0">
        <v>0.35607126355171204</v>
      </c>
      <c r="K942" s="0">
        <v>72.553573608398438</v>
      </c>
      <c r="L942" s="0">
        <v>0.019410306587815285</v>
      </c>
      <c r="M942" s="0">
        <v>0</v>
      </c>
      <c r="N942" s="0">
        <v>0</v>
      </c>
      <c r="O942" s="0">
        <v>30.924333572387695</v>
      </c>
      <c r="P942" s="0">
        <v>27.601957321166992</v>
      </c>
      <c r="Q942" s="0">
        <v>-0.57877367734909058</v>
      </c>
      <c r="R942" s="0">
        <v>-0.44941222667694092</v>
      </c>
      <c r="S942" s="0">
        <v>-0.17981250584125519</v>
      </c>
      <c r="T942" s="0">
        <v>0.0069114523939788342</v>
      </c>
      <c r="U942" s="0">
        <v>0.19363540410995483</v>
      </c>
      <c r="V942" s="0">
        <v>0.46323513984680176</v>
      </c>
      <c r="W942" s="0">
        <v>0.59259659051895142</v>
      </c>
      <c r="X942" s="0">
        <v>0.25043261051177979</v>
      </c>
      <c r="Y942" s="0">
        <v>0.25081968307495117</v>
      </c>
      <c r="Z942" s="0">
        <v>0.00038704133476130664</v>
      </c>
      <c r="AA942" s="0">
        <v>0.01993999071419239</v>
      </c>
      <c r="AB942" s="0">
        <v>-0.032411325722932816</v>
      </c>
      <c r="AC942" s="0">
        <v>-0.025167085230350494</v>
      </c>
      <c r="AD942" s="0">
        <v>-0.010069499723613262</v>
      </c>
      <c r="AE942" s="0">
        <v>0.00038704133476130664</v>
      </c>
      <c r="AF942" s="0">
        <v>0.010843582451343536</v>
      </c>
      <c r="AG942" s="0">
        <v>0.025941167026758194</v>
      </c>
      <c r="AH942" s="0">
        <v>0.033185407519340515</v>
      </c>
    </row>
    <row r="943" x14ac:dyDescent="0.4">
      <c r="A943" s="11" t="str">
        <f>Data[[#This Row],[category]]&amp;Data[[#This Row],[subcategory]]&amp;Data[[#This Row],[date]]&amp;Data[[#This Row],[hour]]</f>
        <v>Loadshape18/31/20176</v>
      </c>
      <c r="B943" s="11" t="s">
        <v>140</v>
      </c>
      <c r="C943" t="s">
        <v>40</v>
      </c>
      <c r="D943" t="s">
        <v>109</v>
      </c>
      <c r="E943" t="s">
        <v>45</v>
      </c>
      <c r="F943" s="0">
        <v>56</v>
      </c>
      <c r="G943" s="0">
        <v>5.4275422096252441</v>
      </c>
      <c r="H943" s="0">
        <v>4.9073853492736816</v>
      </c>
      <c r="I943" s="0">
        <v>-0.5201566219329834</v>
      </c>
      <c r="J943" s="0">
        <v>0.48988226056098938</v>
      </c>
      <c r="K943" s="0">
        <v>72.446426391601563</v>
      </c>
      <c r="L943" s="0">
        <v>-1.0617992877960205</v>
      </c>
      <c r="M943" s="0">
        <v>0</v>
      </c>
      <c r="N943" s="0">
        <v>0</v>
      </c>
      <c r="O943" s="0">
        <v>30.924333572387695</v>
      </c>
      <c r="P943" s="0">
        <v>27.601957321166992</v>
      </c>
      <c r="Q943" s="0">
        <v>-1.3259412050247192</v>
      </c>
      <c r="R943" s="0">
        <v>-1.1479660272598267</v>
      </c>
      <c r="S943" s="0">
        <v>-0.77705115079879761</v>
      </c>
      <c r="T943" s="0">
        <v>-0.5201566219329834</v>
      </c>
      <c r="U943" s="0">
        <v>-0.26326212286949158</v>
      </c>
      <c r="V943" s="0">
        <v>0.10765275359153748</v>
      </c>
      <c r="W943" s="0">
        <v>0.28562799096107483</v>
      </c>
      <c r="X943" s="0">
        <v>0.30394235253334045</v>
      </c>
      <c r="Y943" s="0">
        <v>0.27481359243392944</v>
      </c>
      <c r="Z943" s="0">
        <v>-0.029128771275281906</v>
      </c>
      <c r="AA943" s="0">
        <v>0.027433406561613083</v>
      </c>
      <c r="AB943" s="0">
        <v>-0.074252709746360779</v>
      </c>
      <c r="AC943" s="0">
        <v>-0.064286097884178162</v>
      </c>
      <c r="AD943" s="0">
        <v>-0.043514862656593323</v>
      </c>
      <c r="AE943" s="0">
        <v>-0.029128771275281906</v>
      </c>
      <c r="AF943" s="0">
        <v>-0.014742678962647915</v>
      </c>
      <c r="AG943" s="0">
        <v>0.0060285539366304874</v>
      </c>
      <c r="AH943" s="0">
        <v>0.015995167195796967</v>
      </c>
    </row>
    <row r="944" x14ac:dyDescent="0.4">
      <c r="A944" s="11" t="str">
        <f>Data[[#This Row],[category]]&amp;Data[[#This Row],[subcategory]]&amp;Data[[#This Row],[date]]&amp;Data[[#This Row],[hour]]</f>
        <v>Loadshape18/31/20177</v>
      </c>
      <c r="B944" s="11" t="s">
        <v>140</v>
      </c>
      <c r="C944" t="s">
        <v>40</v>
      </c>
      <c r="D944" t="s">
        <v>109</v>
      </c>
      <c r="E944" t="s">
        <v>59</v>
      </c>
      <c r="F944" s="0">
        <v>56</v>
      </c>
      <c r="G944" s="0">
        <v>8.5744247436523437</v>
      </c>
      <c r="H944" s="0">
        <v>7.4386305809020996</v>
      </c>
      <c r="I944" s="0">
        <v>-1.1357944011688232</v>
      </c>
      <c r="J944" s="0">
        <v>1.0049046277999878</v>
      </c>
      <c r="K944" s="0">
        <v>72.107139587402344</v>
      </c>
      <c r="L944" s="0">
        <v>-1.1302509307861328</v>
      </c>
      <c r="M944" s="0">
        <v>0</v>
      </c>
      <c r="N944" s="0">
        <v>0</v>
      </c>
      <c r="O944" s="0">
        <v>30.924333572387695</v>
      </c>
      <c r="P944" s="0">
        <v>27.601957321166992</v>
      </c>
      <c r="Q944" s="0">
        <v>-2.7887153625488281</v>
      </c>
      <c r="R944" s="0">
        <v>-2.4236314296722412</v>
      </c>
      <c r="S944" s="0">
        <v>-1.6627669334411621</v>
      </c>
      <c r="T944" s="0">
        <v>-1.1357944011688232</v>
      </c>
      <c r="U944" s="0">
        <v>-0.60882192850112915</v>
      </c>
      <c r="V944" s="0">
        <v>0.1520427018404007</v>
      </c>
      <c r="W944" s="0">
        <v>0.51712661981582642</v>
      </c>
      <c r="X944" s="0">
        <v>0.48016777634620667</v>
      </c>
      <c r="Y944" s="0">
        <v>0.41656330227851868</v>
      </c>
      <c r="Z944" s="0">
        <v>-0.063604488968849182</v>
      </c>
      <c r="AA944" s="0">
        <v>0.056274659931659698</v>
      </c>
      <c r="AB944" s="0">
        <v>-0.15616807341575623</v>
      </c>
      <c r="AC944" s="0">
        <v>-0.13572336733341217</v>
      </c>
      <c r="AD944" s="0">
        <v>-0.093114949762821198</v>
      </c>
      <c r="AE944" s="0">
        <v>-0.063604488968849182</v>
      </c>
      <c r="AF944" s="0">
        <v>-0.034094028174877167</v>
      </c>
      <c r="AG944" s="0">
        <v>0.0085143893957138062</v>
      </c>
      <c r="AH944" s="0">
        <v>0.028959089890122414</v>
      </c>
    </row>
    <row r="945" x14ac:dyDescent="0.4">
      <c r="A945" s="11" t="str">
        <f>Data[[#This Row],[category]]&amp;Data[[#This Row],[subcategory]]&amp;Data[[#This Row],[date]]&amp;Data[[#This Row],[hour]]</f>
        <v>Loadshape18/31/20178</v>
      </c>
      <c r="B945" s="11" t="s">
        <v>140</v>
      </c>
      <c r="C945" t="s">
        <v>40</v>
      </c>
      <c r="D945" t="s">
        <v>109</v>
      </c>
      <c r="E945" t="s">
        <v>60</v>
      </c>
      <c r="F945" s="0">
        <v>56</v>
      </c>
      <c r="G945" s="0">
        <v>14.687331199645996</v>
      </c>
      <c r="H945" s="0">
        <v>13.487687110900879</v>
      </c>
      <c r="I945" s="0">
        <v>-1.1996444463729858</v>
      </c>
      <c r="J945" s="0">
        <v>1.2957525253295898</v>
      </c>
      <c r="K945" s="0">
        <v>76.089286804199219</v>
      </c>
      <c r="L945" s="0">
        <v>-0.92582839727401733</v>
      </c>
      <c r="M945" s="0">
        <v>0</v>
      </c>
      <c r="N945" s="0">
        <v>0</v>
      </c>
      <c r="O945" s="0">
        <v>30.924333572387695</v>
      </c>
      <c r="P945" s="0">
        <v>27.601957321166992</v>
      </c>
      <c r="Q945" s="0">
        <v>-3.3309676647186279</v>
      </c>
      <c r="R945" s="0">
        <v>-2.8602180480957031</v>
      </c>
      <c r="S945" s="0">
        <v>-1.8791377544403076</v>
      </c>
      <c r="T945" s="0">
        <v>-1.1996444463729858</v>
      </c>
      <c r="U945" s="0">
        <v>-0.52015113830566406</v>
      </c>
      <c r="V945" s="0">
        <v>0.46092924475669861</v>
      </c>
      <c r="W945" s="0">
        <v>0.93167877197265625</v>
      </c>
      <c r="X945" s="0">
        <v>0.82249057292938232</v>
      </c>
      <c r="Y945" s="0">
        <v>0.75531047582626343</v>
      </c>
      <c r="Z945" s="0">
        <v>-0.0671800896525383</v>
      </c>
      <c r="AA945" s="0">
        <v>0.072562143206596375</v>
      </c>
      <c r="AB945" s="0">
        <v>-0.18653419613838196</v>
      </c>
      <c r="AC945" s="0">
        <v>-0.1601722240447998</v>
      </c>
      <c r="AD945" s="0">
        <v>-0.10523171722888947</v>
      </c>
      <c r="AE945" s="0">
        <v>-0.0671800896525383</v>
      </c>
      <c r="AF945" s="0">
        <v>-0.029128463938832283</v>
      </c>
      <c r="AG945" s="0">
        <v>0.025812039151787758</v>
      </c>
      <c r="AH945" s="0">
        <v>0.05217401310801506</v>
      </c>
    </row>
    <row r="946" x14ac:dyDescent="0.4">
      <c r="A946" s="11" t="str">
        <f>Data[[#This Row],[category]]&amp;Data[[#This Row],[subcategory]]&amp;Data[[#This Row],[date]]&amp;Data[[#This Row],[hour]]</f>
        <v>Loadshape18/31/20179</v>
      </c>
      <c r="B946" s="11" t="s">
        <v>140</v>
      </c>
      <c r="C946" t="s">
        <v>40</v>
      </c>
      <c r="D946" t="s">
        <v>109</v>
      </c>
      <c r="E946" t="s">
        <v>61</v>
      </c>
      <c r="F946" s="0">
        <v>56</v>
      </c>
      <c r="G946" s="0">
        <v>21.512842178344727</v>
      </c>
      <c r="H946" s="0">
        <v>21.052055358886719</v>
      </c>
      <c r="I946" s="0">
        <v>-0.46078729629516602</v>
      </c>
      <c r="J946" s="0">
        <v>1.1832908391952515</v>
      </c>
      <c r="K946" s="0">
        <v>81.089286804199219</v>
      </c>
      <c r="L946" s="0">
        <v>-0.38941168785095215</v>
      </c>
      <c r="M946" s="0">
        <v>0</v>
      </c>
      <c r="N946" s="0">
        <v>0</v>
      </c>
      <c r="O946" s="0">
        <v>30.924333572387695</v>
      </c>
      <c r="P946" s="0">
        <v>27.601957321166992</v>
      </c>
      <c r="Q946" s="0">
        <v>-2.4071276187896729</v>
      </c>
      <c r="R946" s="0">
        <v>-1.9772355556488037</v>
      </c>
      <c r="S946" s="0">
        <v>-1.0813056230545044</v>
      </c>
      <c r="T946" s="0">
        <v>-0.46078729629516602</v>
      </c>
      <c r="U946" s="0">
        <v>0.15973103046417236</v>
      </c>
      <c r="V946" s="0">
        <v>1.0556609630584717</v>
      </c>
      <c r="W946" s="0">
        <v>1.4855529069900513</v>
      </c>
      <c r="X946" s="0">
        <v>1.2047191858291626</v>
      </c>
      <c r="Y946" s="0">
        <v>1.1789151430130005</v>
      </c>
      <c r="Z946" s="0">
        <v>-0.02580408938229084</v>
      </c>
      <c r="AA946" s="0">
        <v>0.066264286637306213</v>
      </c>
      <c r="AB946" s="0">
        <v>-0.13479913771152496</v>
      </c>
      <c r="AC946" s="0">
        <v>-0.11072518676519394</v>
      </c>
      <c r="AD946" s="0">
        <v>-0.060553114861249924</v>
      </c>
      <c r="AE946" s="0">
        <v>-0.02580408938229084</v>
      </c>
      <c r="AF946" s="0">
        <v>0.0089449360966682434</v>
      </c>
      <c r="AG946" s="0">
        <v>0.059117011725902557</v>
      </c>
      <c r="AH946" s="0">
        <v>0.083190962672233582</v>
      </c>
    </row>
    <row r="947" x14ac:dyDescent="0.4">
      <c r="A947" s="11" t="str">
        <f>Data[[#This Row],[category]]&amp;Data[[#This Row],[subcategory]]&amp;Data[[#This Row],[date]]&amp;Data[[#This Row],[hour]]</f>
        <v>Loadshape18/31/201710</v>
      </c>
      <c r="B947" s="11" t="s">
        <v>140</v>
      </c>
      <c r="C947" t="s">
        <v>40</v>
      </c>
      <c r="D947" t="s">
        <v>109</v>
      </c>
      <c r="E947" t="s">
        <v>62</v>
      </c>
      <c r="F947" s="0">
        <v>56</v>
      </c>
      <c r="G947" s="0">
        <v>27.7406005859375</v>
      </c>
      <c r="H947" s="0">
        <v>27.246555328369141</v>
      </c>
      <c r="I947" s="0">
        <v>-0.49404421448707581</v>
      </c>
      <c r="J947" s="0">
        <v>0.51379972696304321</v>
      </c>
      <c r="K947" s="0">
        <v>85.446426391601563</v>
      </c>
      <c r="L947" s="0">
        <v>-0.96155017614364624</v>
      </c>
      <c r="M947" s="0">
        <v>0</v>
      </c>
      <c r="N947" s="0">
        <v>0</v>
      </c>
      <c r="O947" s="0">
        <v>30.924333572387695</v>
      </c>
      <c r="P947" s="0">
        <v>27.601957321166992</v>
      </c>
      <c r="Q947" s="0">
        <v>-1.3391695022583008</v>
      </c>
      <c r="R947" s="0">
        <v>-1.1525050401687622</v>
      </c>
      <c r="S947" s="0">
        <v>-0.76348108053207397</v>
      </c>
      <c r="T947" s="0">
        <v>-0.49404421448707581</v>
      </c>
      <c r="U947" s="0">
        <v>-0.22460737824440002</v>
      </c>
      <c r="V947" s="0">
        <v>0.16441662609577179</v>
      </c>
      <c r="W947" s="0">
        <v>0.35108113288879395</v>
      </c>
      <c r="X947" s="0">
        <v>1.5534735918045044</v>
      </c>
      <c r="Y947" s="0">
        <v>1.5258071422576904</v>
      </c>
      <c r="Z947" s="0">
        <v>-0.027666475623846054</v>
      </c>
      <c r="AA947" s="0">
        <v>0.028772784397006035</v>
      </c>
      <c r="AB947" s="0">
        <v>-0.074993491172790527</v>
      </c>
      <c r="AC947" s="0">
        <v>-0.064540281891822815</v>
      </c>
      <c r="AD947" s="0">
        <v>-0.042754936963319778</v>
      </c>
      <c r="AE947" s="0">
        <v>-0.027666475623846054</v>
      </c>
      <c r="AF947" s="0">
        <v>-0.01257801242172718</v>
      </c>
      <c r="AG947" s="0">
        <v>0.0092073315754532814</v>
      </c>
      <c r="AH947" s="0">
        <v>0.019660543650388718</v>
      </c>
    </row>
    <row r="948" x14ac:dyDescent="0.4">
      <c r="A948" s="11" t="str">
        <f>Data[[#This Row],[category]]&amp;Data[[#This Row],[subcategory]]&amp;Data[[#This Row],[date]]&amp;Data[[#This Row],[hour]]</f>
        <v>Loadshape18/31/201711</v>
      </c>
      <c r="B948" s="11" t="s">
        <v>140</v>
      </c>
      <c r="C948" t="s">
        <v>40</v>
      </c>
      <c r="D948" t="s">
        <v>109</v>
      </c>
      <c r="E948" t="s">
        <v>63</v>
      </c>
      <c r="F948" s="0">
        <v>56</v>
      </c>
      <c r="G948" s="0">
        <v>31.682064056396484</v>
      </c>
      <c r="H948" s="0">
        <v>32.176109313964844</v>
      </c>
      <c r="I948" s="0">
        <v>0.49404475092887878</v>
      </c>
      <c r="J948" s="0">
        <v>0.51379984617233276</v>
      </c>
      <c r="K948" s="0">
        <v>89.267860412597656</v>
      </c>
      <c r="L948" s="0">
        <v>0.9615510106086731</v>
      </c>
      <c r="M948" s="0">
        <v>0</v>
      </c>
      <c r="N948" s="0">
        <v>0</v>
      </c>
      <c r="O948" s="0">
        <v>30.924333572387695</v>
      </c>
      <c r="P948" s="0">
        <v>27.601957321166992</v>
      </c>
      <c r="Q948" s="0">
        <v>-0.35108077526092529</v>
      </c>
      <c r="R948" s="0">
        <v>-0.16441625356674194</v>
      </c>
      <c r="S948" s="0">
        <v>0.22460785508155823</v>
      </c>
      <c r="T948" s="0">
        <v>0.49404475092887878</v>
      </c>
      <c r="U948" s="0">
        <v>0.76348167657852173</v>
      </c>
      <c r="V948" s="0">
        <v>1.1525057554244995</v>
      </c>
      <c r="W948" s="0">
        <v>1.3391703367233276</v>
      </c>
      <c r="X948" s="0">
        <v>1.7741955518722534</v>
      </c>
      <c r="Y948" s="0">
        <v>1.8018621206283569</v>
      </c>
      <c r="Z948" s="0">
        <v>0.027666505426168442</v>
      </c>
      <c r="AA948" s="0">
        <v>0.028772791847586632</v>
      </c>
      <c r="AB948" s="0">
        <v>-0.019660525023937225</v>
      </c>
      <c r="AC948" s="0">
        <v>-0.0092073110863566399</v>
      </c>
      <c r="AD948" s="0">
        <v>0.01257803849875927</v>
      </c>
      <c r="AE948" s="0">
        <v>0.027666505426168442</v>
      </c>
      <c r="AF948" s="0">
        <v>0.042754970490932465</v>
      </c>
      <c r="AG948" s="0">
        <v>0.0645403191447258</v>
      </c>
      <c r="AH948" s="0">
        <v>0.074993535876274109</v>
      </c>
    </row>
    <row r="949" x14ac:dyDescent="0.4">
      <c r="A949" s="11" t="str">
        <f>Data[[#This Row],[category]]&amp;Data[[#This Row],[subcategory]]&amp;Data[[#This Row],[date]]&amp;Data[[#This Row],[hour]]</f>
        <v>Loadshape18/31/201712</v>
      </c>
      <c r="B949" s="11" t="s">
        <v>140</v>
      </c>
      <c r="C949" t="s">
        <v>40</v>
      </c>
      <c r="D949" t="s">
        <v>109</v>
      </c>
      <c r="E949" t="s">
        <v>64</v>
      </c>
      <c r="F949" s="0">
        <v>56</v>
      </c>
      <c r="G949" s="0">
        <v>32.898166656494141</v>
      </c>
      <c r="H949" s="0">
        <v>34.791606903076172</v>
      </c>
      <c r="I949" s="0">
        <v>1.8934394121170044</v>
      </c>
      <c r="J949" s="0">
        <v>0.87465834617614746</v>
      </c>
      <c r="K949" s="0">
        <v>92.089286804199219</v>
      </c>
      <c r="L949" s="0">
        <v>2.164776086807251</v>
      </c>
      <c r="M949" s="0">
        <v>1</v>
      </c>
      <c r="N949" s="0">
        <v>1</v>
      </c>
      <c r="O949" s="0">
        <v>30.924333572387695</v>
      </c>
      <c r="P949" s="0">
        <v>27.601957321166992</v>
      </c>
      <c r="Q949" s="0">
        <v>0.45475447177886963</v>
      </c>
      <c r="R949" s="0">
        <v>0.77251964807510376</v>
      </c>
      <c r="S949" s="0">
        <v>1.4347680807113647</v>
      </c>
      <c r="T949" s="0">
        <v>1.8934394121170044</v>
      </c>
      <c r="U949" s="0">
        <v>2.3521106243133545</v>
      </c>
      <c r="V949" s="0">
        <v>3.0143592357635498</v>
      </c>
      <c r="W949" s="0">
        <v>3.3321244716644287</v>
      </c>
      <c r="X949" s="0">
        <v>1.8422973155975342</v>
      </c>
      <c r="Y949" s="0">
        <v>1.9483300447463989</v>
      </c>
      <c r="Z949" s="0">
        <v>0.1060326099395752</v>
      </c>
      <c r="AA949" s="0">
        <v>0.048980865627527237</v>
      </c>
      <c r="AB949" s="0">
        <v>0.025466255843639374</v>
      </c>
      <c r="AC949" s="0">
        <v>0.043261103332042694</v>
      </c>
      <c r="AD949" s="0">
        <v>0.080347016453742981</v>
      </c>
      <c r="AE949" s="0">
        <v>0.1060326099395752</v>
      </c>
      <c r="AF949" s="0">
        <v>0.13171820342540741</v>
      </c>
      <c r="AG949" s="0">
        <v>0.1688041090965271</v>
      </c>
      <c r="AH949" s="0">
        <v>0.18659897148609161</v>
      </c>
    </row>
    <row r="950" x14ac:dyDescent="0.4">
      <c r="A950" s="11" t="str">
        <f>Data[[#This Row],[category]]&amp;Data[[#This Row],[subcategory]]&amp;Data[[#This Row],[date]]&amp;Data[[#This Row],[hour]]</f>
        <v>Loadshape18/31/201713</v>
      </c>
      <c r="B950" s="11" t="s">
        <v>140</v>
      </c>
      <c r="C950" t="s">
        <v>40</v>
      </c>
      <c r="D950" t="s">
        <v>109</v>
      </c>
      <c r="E950" t="s">
        <v>65</v>
      </c>
      <c r="F950" s="0">
        <v>56</v>
      </c>
      <c r="G950" s="0">
        <v>33.013721466064453</v>
      </c>
      <c r="H950" s="0">
        <v>35.193401336669922</v>
      </c>
      <c r="I950" s="0">
        <v>2.1796796321868896</v>
      </c>
      <c r="J950" s="0">
        <v>0.72949612140655518</v>
      </c>
      <c r="K950" s="0">
        <v>91.196426391601563</v>
      </c>
      <c r="L950" s="0">
        <v>2.9879248142242432</v>
      </c>
      <c r="M950" s="0">
        <v>1</v>
      </c>
      <c r="N950" s="0">
        <v>1</v>
      </c>
      <c r="O950" s="0">
        <v>30.924333572387695</v>
      </c>
      <c r="P950" s="0">
        <v>27.601957321166992</v>
      </c>
      <c r="Q950" s="0">
        <v>0.97976529598236084</v>
      </c>
      <c r="R950" s="0">
        <v>1.2447926998138428</v>
      </c>
      <c r="S950" s="0">
        <v>1.7971315383911133</v>
      </c>
      <c r="T950" s="0">
        <v>2.1796796321868896</v>
      </c>
      <c r="U950" s="0">
        <v>2.562227725982666</v>
      </c>
      <c r="V950" s="0">
        <v>3.1145665645599365</v>
      </c>
      <c r="W950" s="0">
        <v>3.379594087600708</v>
      </c>
      <c r="X950" s="0">
        <v>1.8487683534622192</v>
      </c>
      <c r="Y950" s="0">
        <v>1.9708304405212402</v>
      </c>
      <c r="Z950" s="0">
        <v>0.12206205725669861</v>
      </c>
      <c r="AA950" s="0">
        <v>0.040851783007383347</v>
      </c>
      <c r="AB950" s="0">
        <v>0.054866854101419449</v>
      </c>
      <c r="AC950" s="0">
        <v>0.069708392024040222</v>
      </c>
      <c r="AD950" s="0">
        <v>0.10063935816287994</v>
      </c>
      <c r="AE950" s="0">
        <v>0.12206205725669861</v>
      </c>
      <c r="AF950" s="0">
        <v>0.14348475635051727</v>
      </c>
      <c r="AG950" s="0">
        <v>0.17441572248935699</v>
      </c>
      <c r="AH950" s="0">
        <v>0.18925726413726807</v>
      </c>
    </row>
    <row r="951" x14ac:dyDescent="0.4">
      <c r="A951" s="11" t="str">
        <f>Data[[#This Row],[category]]&amp;Data[[#This Row],[subcategory]]&amp;Data[[#This Row],[date]]&amp;Data[[#This Row],[hour]]</f>
        <v>Loadshape18/31/201714</v>
      </c>
      <c r="B951" s="11" t="s">
        <v>140</v>
      </c>
      <c r="C951" t="s">
        <v>40</v>
      </c>
      <c r="D951" t="s">
        <v>109</v>
      </c>
      <c r="E951" t="s">
        <v>66</v>
      </c>
      <c r="F951" s="0">
        <v>56</v>
      </c>
      <c r="G951" s="0">
        <v>33.464744567871094</v>
      </c>
      <c r="H951" s="0">
        <v>36.077495574951172</v>
      </c>
      <c r="I951" s="0">
        <v>2.6127526760101318</v>
      </c>
      <c r="J951" s="0">
        <v>0.92084449529647827</v>
      </c>
      <c r="K951" s="0">
        <v>91.160713195800781</v>
      </c>
      <c r="L951" s="0">
        <v>2.8373441696166992</v>
      </c>
      <c r="M951" s="0">
        <v>1</v>
      </c>
      <c r="N951" s="0">
        <v>1</v>
      </c>
      <c r="O951" s="0">
        <v>30.924333572387695</v>
      </c>
      <c r="P951" s="0">
        <v>27.601957321166992</v>
      </c>
      <c r="Q951" s="0">
        <v>1.0980982780456543</v>
      </c>
      <c r="R951" s="0">
        <v>1.432642936706543</v>
      </c>
      <c r="S951" s="0">
        <v>2.1298613548278809</v>
      </c>
      <c r="T951" s="0">
        <v>2.6127526760101318</v>
      </c>
      <c r="U951" s="0">
        <v>3.0956439971923828</v>
      </c>
      <c r="V951" s="0">
        <v>3.7928624153137207</v>
      </c>
      <c r="W951" s="0">
        <v>4.1274070739746094</v>
      </c>
      <c r="X951" s="0">
        <v>1.8740257024765015</v>
      </c>
      <c r="Y951" s="0">
        <v>2.0203397274017334</v>
      </c>
      <c r="Z951" s="0">
        <v>0.14631414413452148</v>
      </c>
      <c r="AA951" s="0">
        <v>0.051567289978265762</v>
      </c>
      <c r="AB951" s="0">
        <v>0.06149350106716156</v>
      </c>
      <c r="AC951" s="0">
        <v>0.08022800087928772</v>
      </c>
      <c r="AD951" s="0">
        <v>0.11927223205566406</v>
      </c>
      <c r="AE951" s="0">
        <v>0.14631414413452148</v>
      </c>
      <c r="AF951" s="0">
        <v>0.17335605621337891</v>
      </c>
      <c r="AG951" s="0">
        <v>0.21240028738975525</v>
      </c>
      <c r="AH951" s="0">
        <v>0.23113478720188141</v>
      </c>
    </row>
    <row r="952" x14ac:dyDescent="0.4">
      <c r="A952" s="11" t="str">
        <f>Data[[#This Row],[category]]&amp;Data[[#This Row],[subcategory]]&amp;Data[[#This Row],[date]]&amp;Data[[#This Row],[hour]]</f>
        <v>Loadshape18/31/201715</v>
      </c>
      <c r="B952" s="11" t="s">
        <v>140</v>
      </c>
      <c r="C952" t="s">
        <v>40</v>
      </c>
      <c r="D952" t="s">
        <v>109</v>
      </c>
      <c r="E952" t="s">
        <v>67</v>
      </c>
      <c r="F952" s="0">
        <v>56</v>
      </c>
      <c r="G952" s="0">
        <v>33.215682983398437</v>
      </c>
      <c r="H952" s="0">
        <v>28.915224075317383</v>
      </c>
      <c r="I952" s="0">
        <v>-4.3004589080810547</v>
      </c>
      <c r="J952" s="0">
        <v>1.4559680223464966</v>
      </c>
      <c r="K952" s="0">
        <v>88.964286804199219</v>
      </c>
      <c r="L952" s="0">
        <v>-2.953676700592041</v>
      </c>
      <c r="M952" s="0">
        <v>1</v>
      </c>
      <c r="N952" s="0">
        <v>1</v>
      </c>
      <c r="O952" s="0">
        <v>30.924333572387695</v>
      </c>
      <c r="P952" s="0">
        <v>27.601957321166992</v>
      </c>
      <c r="Q952" s="0">
        <v>-6.6953129768371582</v>
      </c>
      <c r="R952" s="0">
        <v>-6.1663570404052734</v>
      </c>
      <c r="S952" s="0">
        <v>-5.0639691352844238</v>
      </c>
      <c r="T952" s="0">
        <v>-4.3004589080810547</v>
      </c>
      <c r="U952" s="0">
        <v>-3.5369484424591064</v>
      </c>
      <c r="V952" s="0">
        <v>-2.4345607757568359</v>
      </c>
      <c r="W952" s="0">
        <v>-1.9056046009063721</v>
      </c>
      <c r="X952" s="0">
        <v>1.8600782155990601</v>
      </c>
      <c r="Y952" s="0">
        <v>1.6192525625228882</v>
      </c>
      <c r="Z952" s="0">
        <v>-0.24082569777965546</v>
      </c>
      <c r="AA952" s="0">
        <v>0.081534206867218018</v>
      </c>
      <c r="AB952" s="0">
        <v>-0.37493753433227539</v>
      </c>
      <c r="AC952" s="0">
        <v>-0.34531599283218384</v>
      </c>
      <c r="AD952" s="0">
        <v>-0.28358227014541626</v>
      </c>
      <c r="AE952" s="0">
        <v>-0.24082569777965546</v>
      </c>
      <c r="AF952" s="0">
        <v>-0.19806911051273346</v>
      </c>
      <c r="AG952" s="0">
        <v>-0.13633540272712708</v>
      </c>
      <c r="AH952" s="0">
        <v>-0.10671386122703552</v>
      </c>
    </row>
    <row r="953" x14ac:dyDescent="0.4">
      <c r="A953" s="11" t="str">
        <f>Data[[#This Row],[category]]&amp;Data[[#This Row],[subcategory]]&amp;Data[[#This Row],[date]]&amp;Data[[#This Row],[hour]]</f>
        <v>Loadshape18/31/201716</v>
      </c>
      <c r="B953" s="11" t="s">
        <v>140</v>
      </c>
      <c r="C953" t="s">
        <v>40</v>
      </c>
      <c r="D953" t="s">
        <v>109</v>
      </c>
      <c r="E953" t="s">
        <v>68</v>
      </c>
      <c r="F953" s="0">
        <v>56</v>
      </c>
      <c r="G953" s="0">
        <v>32.842662811279297</v>
      </c>
      <c r="H953" s="0">
        <v>28.548395156860352</v>
      </c>
      <c r="I953" s="0">
        <v>-4.2942667007446289</v>
      </c>
      <c r="J953" s="0">
        <v>1.8879555463790894</v>
      </c>
      <c r="K953" s="0">
        <v>88.196426391601563</v>
      </c>
      <c r="L953" s="0">
        <v>-2.2745592594146729</v>
      </c>
      <c r="M953" s="0">
        <v>1</v>
      </c>
      <c r="N953" s="0">
        <v>1</v>
      </c>
      <c r="O953" s="0">
        <v>30.924333572387695</v>
      </c>
      <c r="P953" s="0">
        <v>27.601957321166992</v>
      </c>
      <c r="Q953" s="0">
        <v>-7.3996772766113281</v>
      </c>
      <c r="R953" s="0">
        <v>-6.7137789726257324</v>
      </c>
      <c r="S953" s="0">
        <v>-5.2843117713928223</v>
      </c>
      <c r="T953" s="0">
        <v>-4.2942667007446289</v>
      </c>
      <c r="U953" s="0">
        <v>-3.3042218685150146</v>
      </c>
      <c r="V953" s="0">
        <v>-1.8747543096542358</v>
      </c>
      <c r="W953" s="0">
        <v>-1.1888561248779297</v>
      </c>
      <c r="X953" s="0">
        <v>1.8391891717910767</v>
      </c>
      <c r="Y953" s="0">
        <v>1.5987101793289185</v>
      </c>
      <c r="Z953" s="0">
        <v>-0.24047893285751343</v>
      </c>
      <c r="AA953" s="0">
        <v>0.10572551190853119</v>
      </c>
      <c r="AB953" s="0">
        <v>-0.41438192129135132</v>
      </c>
      <c r="AC953" s="0">
        <v>-0.37597161531448364</v>
      </c>
      <c r="AD953" s="0">
        <v>-0.2959214448928833</v>
      </c>
      <c r="AE953" s="0">
        <v>-0.24047893285751343</v>
      </c>
      <c r="AF953" s="0">
        <v>-0.18503642082214355</v>
      </c>
      <c r="AG953" s="0">
        <v>-0.10498623549938202</v>
      </c>
      <c r="AH953" s="0">
        <v>-0.066575944423675537</v>
      </c>
    </row>
    <row r="954" x14ac:dyDescent="0.4">
      <c r="A954" s="11" t="str">
        <f>Data[[#This Row],[category]]&amp;Data[[#This Row],[subcategory]]&amp;Data[[#This Row],[date]]&amp;Data[[#This Row],[hour]]</f>
        <v>Loadshape18/31/201717</v>
      </c>
      <c r="B954" s="11" t="s">
        <v>140</v>
      </c>
      <c r="C954" t="s">
        <v>40</v>
      </c>
      <c r="D954" t="s">
        <v>109</v>
      </c>
      <c r="E954" t="s">
        <v>69</v>
      </c>
      <c r="F954" s="0">
        <v>56</v>
      </c>
      <c r="G954" s="0">
        <v>30.804336547851563</v>
      </c>
      <c r="H954" s="0">
        <v>28.446075439453125</v>
      </c>
      <c r="I954" s="0">
        <v>-2.3582618236541748</v>
      </c>
      <c r="J954" s="0">
        <v>1.3782731294631958</v>
      </c>
      <c r="K954" s="0">
        <v>87.464286804199219</v>
      </c>
      <c r="L954" s="0">
        <v>-1.7110264301300049</v>
      </c>
      <c r="M954" s="0">
        <v>1</v>
      </c>
      <c r="N954" s="0">
        <v>0</v>
      </c>
      <c r="O954" s="0">
        <v>30.924333572387695</v>
      </c>
      <c r="P954" s="0">
        <v>27.601957321166992</v>
      </c>
      <c r="Q954" s="0">
        <v>-4.6253194808959961</v>
      </c>
      <c r="R954" s="0">
        <v>-4.1245899200439453</v>
      </c>
      <c r="S954" s="0">
        <v>-3.081028938293457</v>
      </c>
      <c r="T954" s="0">
        <v>-2.3582618236541748</v>
      </c>
      <c r="U954" s="0">
        <v>-1.6354947090148926</v>
      </c>
      <c r="V954" s="0">
        <v>-0.5919337272644043</v>
      </c>
      <c r="W954" s="0">
        <v>-0.091204270720481873</v>
      </c>
      <c r="X954" s="0">
        <v>1.7250428199768066</v>
      </c>
      <c r="Y954" s="0">
        <v>1.5929802656173706</v>
      </c>
      <c r="Z954" s="0">
        <v>-0.13206265866756439</v>
      </c>
      <c r="AA954" s="0">
        <v>0.077183298766613007</v>
      </c>
      <c r="AB954" s="0">
        <v>-0.25901788473129272</v>
      </c>
      <c r="AC954" s="0">
        <v>-0.23097702860832214</v>
      </c>
      <c r="AD954" s="0">
        <v>-0.17253762483596802</v>
      </c>
      <c r="AE954" s="0">
        <v>-0.13206265866756439</v>
      </c>
      <c r="AF954" s="0">
        <v>-0.091587699949741364</v>
      </c>
      <c r="AG954" s="0">
        <v>-0.033148281276226044</v>
      </c>
      <c r="AH954" s="0">
        <v>-0.0051074298098683357</v>
      </c>
    </row>
    <row r="955" x14ac:dyDescent="0.4">
      <c r="A955" s="11" t="str">
        <f>Data[[#This Row],[category]]&amp;Data[[#This Row],[subcategory]]&amp;Data[[#This Row],[date]]&amp;Data[[#This Row],[hour]]</f>
        <v>Loadshape18/31/201718</v>
      </c>
      <c r="B955" s="11" t="s">
        <v>140</v>
      </c>
      <c r="C955" t="s">
        <v>40</v>
      </c>
      <c r="D955" t="s">
        <v>109</v>
      </c>
      <c r="E955" t="s">
        <v>70</v>
      </c>
      <c r="F955" s="0">
        <v>56</v>
      </c>
      <c r="G955" s="0">
        <v>25.915674209594727</v>
      </c>
      <c r="H955" s="0">
        <v>24.498132705688477</v>
      </c>
      <c r="I955" s="0">
        <v>-1.4175418615341187</v>
      </c>
      <c r="J955" s="0">
        <v>1.1703225374221802</v>
      </c>
      <c r="K955" s="0">
        <v>86.517860412597656</v>
      </c>
      <c r="L955" s="0">
        <v>-1.211240291595459</v>
      </c>
      <c r="M955" s="0">
        <v>0</v>
      </c>
      <c r="N955" s="0">
        <v>0</v>
      </c>
      <c r="O955" s="0">
        <v>30.924333572387695</v>
      </c>
      <c r="P955" s="0">
        <v>27.601957321166992</v>
      </c>
      <c r="Q955" s="0">
        <v>-3.3425512313842773</v>
      </c>
      <c r="R955" s="0">
        <v>-2.9173705577850342</v>
      </c>
      <c r="S955" s="0">
        <v>-2.0312595367431641</v>
      </c>
      <c r="T955" s="0">
        <v>-1.4175418615341187</v>
      </c>
      <c r="U955" s="0">
        <v>-0.80382412672042847</v>
      </c>
      <c r="V955" s="0">
        <v>0.082286819815635681</v>
      </c>
      <c r="W955" s="0">
        <v>0.50746738910675049</v>
      </c>
      <c r="X955" s="0">
        <v>1.4512777328491211</v>
      </c>
      <c r="Y955" s="0">
        <v>1.371895432472229</v>
      </c>
      <c r="Z955" s="0">
        <v>-0.079382345080375671</v>
      </c>
      <c r="AA955" s="0">
        <v>0.065538063645362854</v>
      </c>
      <c r="AB955" s="0">
        <v>-0.18718287348747253</v>
      </c>
      <c r="AC955" s="0">
        <v>-0.16337275505065918</v>
      </c>
      <c r="AD955" s="0">
        <v>-0.11375053972005844</v>
      </c>
      <c r="AE955" s="0">
        <v>-0.079382345080375671</v>
      </c>
      <c r="AF955" s="0">
        <v>-0.045014150440692902</v>
      </c>
      <c r="AG955" s="0">
        <v>0.0046080630272626877</v>
      </c>
      <c r="AH955" s="0">
        <v>0.028418175876140594</v>
      </c>
    </row>
    <row r="956" x14ac:dyDescent="0.4">
      <c r="A956" s="11" t="str">
        <f>Data[[#This Row],[category]]&amp;Data[[#This Row],[subcategory]]&amp;Data[[#This Row],[date]]&amp;Data[[#This Row],[hour]]</f>
        <v>Loadshape18/31/201719</v>
      </c>
      <c r="B956" s="11" t="s">
        <v>140</v>
      </c>
      <c r="C956" t="s">
        <v>40</v>
      </c>
      <c r="D956" t="s">
        <v>109</v>
      </c>
      <c r="E956" t="s">
        <v>71</v>
      </c>
      <c r="F956" s="0">
        <v>56</v>
      </c>
      <c r="G956" s="0">
        <v>15.651941299438477</v>
      </c>
      <c r="H956" s="0">
        <v>16.458282470703125</v>
      </c>
      <c r="I956" s="0">
        <v>0.80634027719497681</v>
      </c>
      <c r="J956" s="0">
        <v>1.0430572032928467</v>
      </c>
      <c r="K956" s="0">
        <v>81.410713195800781</v>
      </c>
      <c r="L956" s="0">
        <v>0.77305471897125244</v>
      </c>
      <c r="M956" s="0">
        <v>0</v>
      </c>
      <c r="N956" s="0">
        <v>0</v>
      </c>
      <c r="O956" s="0">
        <v>30.924333572387695</v>
      </c>
      <c r="P956" s="0">
        <v>27.601957321166992</v>
      </c>
      <c r="Q956" s="0">
        <v>-0.9093361496925354</v>
      </c>
      <c r="R956" s="0">
        <v>-0.53039133548736572</v>
      </c>
      <c r="S956" s="0">
        <v>0.25936055183410645</v>
      </c>
      <c r="T956" s="0">
        <v>0.80634027719497681</v>
      </c>
      <c r="U956" s="0">
        <v>1.3533200025558472</v>
      </c>
      <c r="V956" s="0">
        <v>2.1430718898773193</v>
      </c>
      <c r="W956" s="0">
        <v>2.5220167636871338</v>
      </c>
      <c r="X956" s="0">
        <v>0.87650871276855469</v>
      </c>
      <c r="Y956" s="0">
        <v>0.92166382074356079</v>
      </c>
      <c r="Z956" s="0">
        <v>0.045155055820941925</v>
      </c>
      <c r="AA956" s="0">
        <v>0.058411203324794769</v>
      </c>
      <c r="AB956" s="0">
        <v>-0.050922822207212448</v>
      </c>
      <c r="AC956" s="0">
        <v>-0.029701912775635719</v>
      </c>
      <c r="AD956" s="0">
        <v>0.014524190686643124</v>
      </c>
      <c r="AE956" s="0">
        <v>0.045155055820941925</v>
      </c>
      <c r="AF956" s="0">
        <v>0.075785920023918152</v>
      </c>
      <c r="AG956" s="0">
        <v>0.12001202255487442</v>
      </c>
      <c r="AH956" s="0">
        <v>0.1412329375743866</v>
      </c>
    </row>
    <row r="957" x14ac:dyDescent="0.4">
      <c r="A957" s="11" t="str">
        <f>Data[[#This Row],[category]]&amp;Data[[#This Row],[subcategory]]&amp;Data[[#This Row],[date]]&amp;Data[[#This Row],[hour]]</f>
        <v>Loadshape18/31/201720</v>
      </c>
      <c r="B957" s="11" t="s">
        <v>140</v>
      </c>
      <c r="C957" t="s">
        <v>40</v>
      </c>
      <c r="D957" t="s">
        <v>109</v>
      </c>
      <c r="E957" t="s">
        <v>54</v>
      </c>
      <c r="F957" s="0">
        <v>56</v>
      </c>
      <c r="G957" s="0">
        <v>9.0903635025024414</v>
      </c>
      <c r="H957" s="0">
        <v>9.3047895431518555</v>
      </c>
      <c r="I957" s="0">
        <v>0.2144257128238678</v>
      </c>
      <c r="J957" s="0">
        <v>0.9665369987487793</v>
      </c>
      <c r="K957" s="0">
        <v>77.982139587402344</v>
      </c>
      <c r="L957" s="0">
        <v>0.22184945642948151</v>
      </c>
      <c r="M957" s="0">
        <v>0</v>
      </c>
      <c r="N957" s="0">
        <v>0</v>
      </c>
      <c r="O957" s="0">
        <v>30.924333572387695</v>
      </c>
      <c r="P957" s="0">
        <v>27.601957321166992</v>
      </c>
      <c r="Q957" s="0">
        <v>-1.375386118888855</v>
      </c>
      <c r="R957" s="0">
        <v>-1.0242413282394409</v>
      </c>
      <c r="S957" s="0">
        <v>-0.29242679476737976</v>
      </c>
      <c r="T957" s="0">
        <v>0.2144257128238678</v>
      </c>
      <c r="U957" s="0">
        <v>0.72127819061279297</v>
      </c>
      <c r="V957" s="0">
        <v>1.4530926942825317</v>
      </c>
      <c r="W957" s="0">
        <v>1.8042376041412354</v>
      </c>
      <c r="X957" s="0">
        <v>0.50906038284301758</v>
      </c>
      <c r="Y957" s="0">
        <v>0.52106821537017822</v>
      </c>
      <c r="Z957" s="0">
        <v>0.012007839977741241</v>
      </c>
      <c r="AA957" s="0">
        <v>0.0541260726749897</v>
      </c>
      <c r="AB957" s="0">
        <v>-0.077021628618240356</v>
      </c>
      <c r="AC957" s="0">
        <v>-0.057357512414455414</v>
      </c>
      <c r="AD957" s="0">
        <v>-0.01637590117752552</v>
      </c>
      <c r="AE957" s="0">
        <v>0.012007839977741241</v>
      </c>
      <c r="AF957" s="0">
        <v>0.040391579270362854</v>
      </c>
      <c r="AG957" s="0">
        <v>0.081373192369937897</v>
      </c>
      <c r="AH957" s="0">
        <v>0.10103730857372284</v>
      </c>
    </row>
    <row r="958" x14ac:dyDescent="0.4">
      <c r="A958" s="11" t="str">
        <f>Data[[#This Row],[category]]&amp;Data[[#This Row],[subcategory]]&amp;Data[[#This Row],[date]]&amp;Data[[#This Row],[hour]]</f>
        <v>Loadshape18/31/201721</v>
      </c>
      <c r="B958" s="11" t="s">
        <v>140</v>
      </c>
      <c r="C958" t="s">
        <v>40</v>
      </c>
      <c r="D958" t="s">
        <v>109</v>
      </c>
      <c r="E958" t="s">
        <v>72</v>
      </c>
      <c r="F958" s="0">
        <v>56</v>
      </c>
      <c r="G958" s="0">
        <v>7.4316248893737793</v>
      </c>
      <c r="H958" s="0">
        <v>7.3348536491394043</v>
      </c>
      <c r="I958" s="0">
        <v>-0.096771374344825745</v>
      </c>
      <c r="J958" s="0">
        <v>0.72095239162445068</v>
      </c>
      <c r="K958" s="0">
        <v>76.339286804199219</v>
      </c>
      <c r="L958" s="0">
        <v>-0.13422714173793793</v>
      </c>
      <c r="M958" s="0">
        <v>0</v>
      </c>
      <c r="N958" s="0">
        <v>0</v>
      </c>
      <c r="O958" s="0">
        <v>30.924333572387695</v>
      </c>
      <c r="P958" s="0">
        <v>27.601957321166992</v>
      </c>
      <c r="Q958" s="0">
        <v>-1.28263258934021</v>
      </c>
      <c r="R958" s="0">
        <v>-1.0207090377807617</v>
      </c>
      <c r="S958" s="0">
        <v>-0.47483918070793152</v>
      </c>
      <c r="T958" s="0">
        <v>-0.096771374344825745</v>
      </c>
      <c r="U958" s="0">
        <v>0.28129643201828003</v>
      </c>
      <c r="V958" s="0">
        <v>0.82716631889343262</v>
      </c>
      <c r="W958" s="0">
        <v>1.0890897512435913</v>
      </c>
      <c r="X958" s="0">
        <v>0.41617098450660706</v>
      </c>
      <c r="Y958" s="0">
        <v>0.41075178980827332</v>
      </c>
      <c r="Z958" s="0">
        <v>-0.0054191970266401768</v>
      </c>
      <c r="AA958" s="0">
        <v>0.040373332798480988</v>
      </c>
      <c r="AB958" s="0">
        <v>-0.071827419102191925</v>
      </c>
      <c r="AC958" s="0">
        <v>-0.057159703224897385</v>
      </c>
      <c r="AD958" s="0">
        <v>-0.026590993627905846</v>
      </c>
      <c r="AE958" s="0">
        <v>-0.0054191970266401768</v>
      </c>
      <c r="AF958" s="0">
        <v>0.015752598643302917</v>
      </c>
      <c r="AG958" s="0">
        <v>0.046321310102939606</v>
      </c>
      <c r="AH958" s="0">
        <v>0.060989025980234146</v>
      </c>
    </row>
    <row r="959" x14ac:dyDescent="0.4">
      <c r="A959" s="11" t="str">
        <f>Data[[#This Row],[category]]&amp;Data[[#This Row],[subcategory]]&amp;Data[[#This Row],[date]]&amp;Data[[#This Row],[hour]]</f>
        <v>Loadshape18/31/201722</v>
      </c>
      <c r="B959" s="11" t="s">
        <v>140</v>
      </c>
      <c r="C959" t="s">
        <v>40</v>
      </c>
      <c r="D959" t="s">
        <v>109</v>
      </c>
      <c r="E959" t="s">
        <v>73</v>
      </c>
      <c r="F959" s="0">
        <v>56</v>
      </c>
      <c r="G959" s="0">
        <v>6.2314000129699707</v>
      </c>
      <c r="H959" s="0">
        <v>6.1544766426086426</v>
      </c>
      <c r="I959" s="0">
        <v>-0.076923392713069916</v>
      </c>
      <c r="J959" s="0">
        <v>0.64989149570465088</v>
      </c>
      <c r="K959" s="0">
        <v>74.839286804199219</v>
      </c>
      <c r="L959" s="0">
        <v>-0.11836344003677368</v>
      </c>
      <c r="M959" s="0">
        <v>0</v>
      </c>
      <c r="N959" s="0">
        <v>0</v>
      </c>
      <c r="O959" s="0">
        <v>30.924333572387695</v>
      </c>
      <c r="P959" s="0">
        <v>27.601957321166992</v>
      </c>
      <c r="Q959" s="0">
        <v>-1.145899772644043</v>
      </c>
      <c r="R959" s="0">
        <v>-0.90979284048080444</v>
      </c>
      <c r="S959" s="0">
        <v>-0.41772681474685669</v>
      </c>
      <c r="T959" s="0">
        <v>-0.076923392713069916</v>
      </c>
      <c r="U959" s="0">
        <v>0.26388004422187805</v>
      </c>
      <c r="V959" s="0">
        <v>0.75594609975814819</v>
      </c>
      <c r="W959" s="0">
        <v>0.99205297231674194</v>
      </c>
      <c r="X959" s="0">
        <v>0.34895840287208557</v>
      </c>
      <c r="Y959" s="0">
        <v>0.34465068578720093</v>
      </c>
      <c r="Z959" s="0">
        <v>-0.0043077100999653339</v>
      </c>
      <c r="AA959" s="0">
        <v>0.036393925547599792</v>
      </c>
      <c r="AB959" s="0">
        <v>-0.064170390367507935</v>
      </c>
      <c r="AC959" s="0">
        <v>-0.050948403775691986</v>
      </c>
      <c r="AD959" s="0">
        <v>-0.023392703384160995</v>
      </c>
      <c r="AE959" s="0">
        <v>-0.0043077100999653339</v>
      </c>
      <c r="AF959" s="0">
        <v>0.014777283184230328</v>
      </c>
      <c r="AG959" s="0">
        <v>0.042332980781793594</v>
      </c>
      <c r="AH959" s="0">
        <v>0.055554971098899841</v>
      </c>
    </row>
    <row r="960" x14ac:dyDescent="0.4">
      <c r="A960" s="11" t="str">
        <f>Data[[#This Row],[category]]&amp;Data[[#This Row],[subcategory]]&amp;Data[[#This Row],[date]]&amp;Data[[#This Row],[hour]]</f>
        <v>Loadshape18/31/201723</v>
      </c>
      <c r="B960" s="11" t="s">
        <v>140</v>
      </c>
      <c r="C960" t="s">
        <v>40</v>
      </c>
      <c r="D960" t="s">
        <v>109</v>
      </c>
      <c r="E960" t="s">
        <v>74</v>
      </c>
      <c r="F960" s="0">
        <v>56</v>
      </c>
      <c r="G960" s="0">
        <v>5.4545936584472656</v>
      </c>
      <c r="H960" s="0">
        <v>5.2557182312011719</v>
      </c>
      <c r="I960" s="0">
        <v>-0.19887527823448181</v>
      </c>
      <c r="J960" s="0">
        <v>0.57714676856994629</v>
      </c>
      <c r="K960" s="0">
        <v>73.25</v>
      </c>
      <c r="L960" s="0">
        <v>-0.34458354115486145</v>
      </c>
      <c r="M960" s="0">
        <v>0</v>
      </c>
      <c r="N960" s="0">
        <v>0</v>
      </c>
      <c r="O960" s="0">
        <v>30.924333572387695</v>
      </c>
      <c r="P960" s="0">
        <v>27.601957321166992</v>
      </c>
      <c r="Q960" s="0">
        <v>-1.1481972932815552</v>
      </c>
      <c r="R960" s="0">
        <v>-0.93851864337921143</v>
      </c>
      <c r="S960" s="0">
        <v>-0.50153136253356934</v>
      </c>
      <c r="T960" s="0">
        <v>-0.19887527823448181</v>
      </c>
      <c r="U960" s="0">
        <v>0.10378078371286392</v>
      </c>
      <c r="V960" s="0">
        <v>0.5407680869102478</v>
      </c>
      <c r="W960" s="0">
        <v>0.75044667720794678</v>
      </c>
      <c r="X960" s="0">
        <v>0.30545723438262939</v>
      </c>
      <c r="Y960" s="0">
        <v>0.29432022571563721</v>
      </c>
      <c r="Z960" s="0">
        <v>-0.01113701518625021</v>
      </c>
      <c r="AA960" s="0">
        <v>0.032320220023393631</v>
      </c>
      <c r="AB960" s="0">
        <v>-0.064299046993255615</v>
      </c>
      <c r="AC960" s="0">
        <v>-0.052557043731212616</v>
      </c>
      <c r="AD960" s="0">
        <v>-0.028085755184292793</v>
      </c>
      <c r="AE960" s="0">
        <v>-0.01113701518625021</v>
      </c>
      <c r="AF960" s="0">
        <v>0.0058117248117923737</v>
      </c>
      <c r="AG960" s="0">
        <v>0.030283013358712196</v>
      </c>
      <c r="AH960" s="0">
        <v>0.042025014758110046</v>
      </c>
    </row>
    <row r="961" x14ac:dyDescent="0.4">
      <c r="A961" s="11" t="str">
        <f>Data[[#This Row],[category]]&amp;Data[[#This Row],[subcategory]]&amp;Data[[#This Row],[date]]&amp;Data[[#This Row],[hour]]</f>
        <v>Loadshape18/31/201724</v>
      </c>
      <c r="B961" s="11" t="s">
        <v>140</v>
      </c>
      <c r="C961" t="s">
        <v>40</v>
      </c>
      <c r="D961" t="s">
        <v>109</v>
      </c>
      <c r="E961" t="s">
        <v>75</v>
      </c>
      <c r="F961" s="0">
        <v>56</v>
      </c>
      <c r="G961" s="0">
        <v>4.3906369209289551</v>
      </c>
      <c r="H961" s="0">
        <v>4.8527860641479492</v>
      </c>
      <c r="I961" s="0">
        <v>0.46214896440505981</v>
      </c>
      <c r="J961" s="0">
        <v>0.46085590124130249</v>
      </c>
      <c r="K961" s="0">
        <v>73.517860412597656</v>
      </c>
      <c r="L961" s="0">
        <v>1.0028058290481567</v>
      </c>
      <c r="M961" s="0">
        <v>0</v>
      </c>
      <c r="N961" s="0">
        <v>0</v>
      </c>
      <c r="O961" s="0">
        <v>30.924333572387695</v>
      </c>
      <c r="P961" s="0">
        <v>27.601957321166992</v>
      </c>
      <c r="Q961" s="0">
        <v>-0.29589152336120605</v>
      </c>
      <c r="R961" s="0">
        <v>-0.12846164405345917</v>
      </c>
      <c r="S961" s="0">
        <v>0.22047589719295502</v>
      </c>
      <c r="T961" s="0">
        <v>0.46214896440505981</v>
      </c>
      <c r="U961" s="0">
        <v>0.70382201671600342</v>
      </c>
      <c r="V961" s="0">
        <v>1.0527595281600952</v>
      </c>
      <c r="W961" s="0">
        <v>1.2201894521713257</v>
      </c>
      <c r="X961" s="0">
        <v>0.24587567150592804</v>
      </c>
      <c r="Y961" s="0">
        <v>0.27175602316856384</v>
      </c>
      <c r="Z961" s="0">
        <v>0.025880342349410057</v>
      </c>
      <c r="AA961" s="0">
        <v>0.025807930156588554</v>
      </c>
      <c r="AB961" s="0">
        <v>-0.016569925472140312</v>
      </c>
      <c r="AC961" s="0">
        <v>-0.0071938508190214634</v>
      </c>
      <c r="AD961" s="0">
        <v>0.012346650473773479</v>
      </c>
      <c r="AE961" s="0">
        <v>0.025880342349410057</v>
      </c>
      <c r="AF961" s="0">
        <v>0.03941403329372406</v>
      </c>
      <c r="AG961" s="0">
        <v>0.058954536914825439</v>
      </c>
      <c r="AH961" s="0">
        <v>0.068330608308315277</v>
      </c>
    </row>
    <row r="962" x14ac:dyDescent="0.4">
      <c r="A962" s="11" t="str">
        <f>Data[[#This Row],[category]]&amp;Data[[#This Row],[subcategory]]&amp;Data[[#This Row],[date]]&amp;Data[[#This Row],[hour]]</f>
        <v>Loadshape18/31/2017Avg. 11 to 6 pm</v>
      </c>
      <c r="B962" s="11" t="s">
        <v>140</v>
      </c>
      <c r="C962" t="s">
        <v>40</v>
      </c>
      <c r="D962" t="s">
        <v>109</v>
      </c>
      <c r="E962" t="s">
        <v>76</v>
      </c>
      <c r="F962" s="0">
        <v>56</v>
      </c>
      <c r="G962" s="0">
        <v>31.736427307128906</v>
      </c>
      <c r="H962" s="0">
        <v>30.924333572387695</v>
      </c>
      <c r="I962" s="0">
        <v>-0.81209391355514526</v>
      </c>
      <c r="J962" s="0">
        <v>0.80665183067321777</v>
      </c>
      <c r="K962" s="0">
        <v>89.369895935058594</v>
      </c>
      <c r="L962" s="0">
        <v>-1.0067465305328369</v>
      </c>
      <c r="M962" s="0">
        <v>0</v>
      </c>
      <c r="N962" s="0">
        <v>0</v>
      </c>
      <c r="O962" s="0"/>
      <c r="P962" s="0"/>
      <c r="Q962" s="0">
        <v>-2.1389181613922119</v>
      </c>
      <c r="R962" s="0">
        <v>-1.8458598852157593</v>
      </c>
      <c r="S962" s="0">
        <v>-1.2351025342941284</v>
      </c>
      <c r="T962" s="0">
        <v>-0.81209391355514526</v>
      </c>
      <c r="U962" s="0">
        <v>-0.38908529281616211</v>
      </c>
      <c r="V962" s="0">
        <v>0.22167199850082397</v>
      </c>
      <c r="W962" s="0">
        <v>0.51473027467727661</v>
      </c>
      <c r="X962" s="0">
        <v>1.7772399187088013</v>
      </c>
      <c r="Y962" s="0">
        <v>1.7317626476287842</v>
      </c>
      <c r="Z962" s="0">
        <v>-0.045477259904146194</v>
      </c>
      <c r="AA962" s="0">
        <v>0.045172501355409622</v>
      </c>
      <c r="AB962" s="0">
        <v>-0.11977941542863846</v>
      </c>
      <c r="AC962" s="0">
        <v>-0.10336814820766449</v>
      </c>
      <c r="AD962" s="0">
        <v>-0.069165743887424469</v>
      </c>
      <c r="AE962" s="0">
        <v>-0.045477259904146194</v>
      </c>
      <c r="AF962" s="0">
        <v>-0.021788777783513069</v>
      </c>
      <c r="AG962" s="0">
        <v>0.01241363026201725</v>
      </c>
      <c r="AH962" s="0">
        <v>0.028824891895055771</v>
      </c>
    </row>
    <row r="963" x14ac:dyDescent="0.4">
      <c r="A963" s="11" t="str">
        <f>Data[[#This Row],[category]]&amp;Data[[#This Row],[subcategory]]&amp;Data[[#This Row],[date]]&amp;Data[[#This Row],[hour]]</f>
        <v>Loadshape18/31/2017Avg. 2 to 6pm</v>
      </c>
      <c r="B963" s="11" t="s">
        <v>140</v>
      </c>
      <c r="C963" t="s">
        <v>40</v>
      </c>
      <c r="D963" t="s">
        <v>109</v>
      </c>
      <c r="E963" t="s">
        <v>77</v>
      </c>
      <c r="F963" s="0">
        <v>56</v>
      </c>
      <c r="G963" s="0">
        <v>30.694589614868164</v>
      </c>
      <c r="H963" s="0">
        <v>27.601957321166992</v>
      </c>
      <c r="I963" s="0">
        <v>-3.0926322937011719</v>
      </c>
      <c r="J963" s="0">
        <v>1.2437520027160645</v>
      </c>
      <c r="K963" s="0">
        <v>87.785713195800781</v>
      </c>
      <c r="L963" s="0">
        <v>-2.486534595489502</v>
      </c>
      <c r="M963" s="0">
        <v>1</v>
      </c>
      <c r="N963" s="0">
        <v>1</v>
      </c>
      <c r="O963" s="0"/>
      <c r="P963" s="0"/>
      <c r="Q963" s="0">
        <v>-5.1384224891662598</v>
      </c>
      <c r="R963" s="0">
        <v>-4.6865644454956055</v>
      </c>
      <c r="S963" s="0">
        <v>-3.744856595993042</v>
      </c>
      <c r="T963" s="0">
        <v>-3.0926322937011719</v>
      </c>
      <c r="U963" s="0">
        <v>-2.4404079914093018</v>
      </c>
      <c r="V963" s="0">
        <v>-1.4987000226974487</v>
      </c>
      <c r="W963" s="0">
        <v>-1.0468423366546631</v>
      </c>
      <c r="X963" s="0">
        <v>1.7188969850540161</v>
      </c>
      <c r="Y963" s="0">
        <v>1.5457096099853516</v>
      </c>
      <c r="Z963" s="0">
        <v>-0.17318740487098694</v>
      </c>
      <c r="AA963" s="0">
        <v>0.069650113582611084</v>
      </c>
      <c r="AB963" s="0">
        <v>-0.28775164484977722</v>
      </c>
      <c r="AC963" s="0">
        <v>-0.26244762539863586</v>
      </c>
      <c r="AD963" s="0">
        <v>-0.209711953997612</v>
      </c>
      <c r="AE963" s="0">
        <v>-0.17318740487098694</v>
      </c>
      <c r="AF963" s="0">
        <v>-0.13666285574436188</v>
      </c>
      <c r="AG963" s="0">
        <v>-0.08392719179391861</v>
      </c>
      <c r="AH963" s="0">
        <v>-0.058623161166906357</v>
      </c>
    </row>
    <row r="964" x14ac:dyDescent="0.4">
      <c r="A964" s="11" t="str">
        <f>Data[[#This Row],[category]]&amp;Data[[#This Row],[subcategory]]&amp;Data[[#This Row],[date]]&amp;Data[[#This Row],[hour]]</f>
        <v>Loadshape19/1/20171</v>
      </c>
      <c r="B964" s="11" t="s">
        <v>140</v>
      </c>
      <c r="C964" t="s">
        <v>40</v>
      </c>
      <c r="D964" t="s">
        <v>112</v>
      </c>
      <c r="E964" t="s">
        <v>40</v>
      </c>
      <c r="F964" s="0">
        <v>56</v>
      </c>
      <c r="G964" s="0">
        <v>4.1322016716003418</v>
      </c>
      <c r="H964" s="0">
        <v>4.7383975982666016</v>
      </c>
      <c r="I964" s="0">
        <v>0.60619616508483887</v>
      </c>
      <c r="J964" s="0">
        <v>0.38148137927055359</v>
      </c>
      <c r="K964" s="0">
        <v>74.446426391601563</v>
      </c>
      <c r="L964" s="0">
        <v>1.5890582799911499</v>
      </c>
      <c r="M964" s="0">
        <v>0</v>
      </c>
      <c r="N964" s="0">
        <v>0</v>
      </c>
      <c r="O964" s="0">
        <v>30.831178665161133</v>
      </c>
      <c r="P964" s="0">
        <v>27.170913696289063</v>
      </c>
      <c r="Q964" s="0">
        <v>-0.021284865215420723</v>
      </c>
      <c r="R964" s="0">
        <v>0.11730810254812241</v>
      </c>
      <c r="S964" s="0">
        <v>0.40614712238311768</v>
      </c>
      <c r="T964" s="0">
        <v>0.60619616508483887</v>
      </c>
      <c r="U964" s="0">
        <v>0.80624520778656006</v>
      </c>
      <c r="V964" s="0">
        <v>1.0950841903686523</v>
      </c>
      <c r="W964" s="0">
        <v>1.2336771488189697</v>
      </c>
      <c r="X964" s="0">
        <v>0.23140329122543335</v>
      </c>
      <c r="Y964" s="0">
        <v>0.26535025238990784</v>
      </c>
      <c r="Z964" s="0">
        <v>0.033946983516216278</v>
      </c>
      <c r="AA964" s="0">
        <v>0.021362956613302231</v>
      </c>
      <c r="AB964" s="0">
        <v>-0.0011919531971216202</v>
      </c>
      <c r="AC964" s="0">
        <v>0.0065692528150975704</v>
      </c>
      <c r="AD964" s="0">
        <v>0.022744238376617432</v>
      </c>
      <c r="AE964" s="0">
        <v>0.033946983516216278</v>
      </c>
      <c r="AF964" s="0">
        <v>0.045149728655815125</v>
      </c>
      <c r="AG964" s="0">
        <v>0.061324715614318848</v>
      </c>
      <c r="AH964" s="0">
        <v>0.069085918366909027</v>
      </c>
    </row>
    <row r="965" x14ac:dyDescent="0.4">
      <c r="A965" s="11" t="str">
        <f>Data[[#This Row],[category]]&amp;Data[[#This Row],[subcategory]]&amp;Data[[#This Row],[date]]&amp;Data[[#This Row],[hour]]</f>
        <v>Loadshape19/1/20172</v>
      </c>
      <c r="B965" s="11" t="s">
        <v>140</v>
      </c>
      <c r="C965" t="s">
        <v>40</v>
      </c>
      <c r="D965" t="s">
        <v>112</v>
      </c>
      <c r="E965" t="s">
        <v>41</v>
      </c>
      <c r="F965" s="0">
        <v>56</v>
      </c>
      <c r="G965" s="0">
        <v>4.3836297988891602</v>
      </c>
      <c r="H965" s="0">
        <v>4.5554313659667969</v>
      </c>
      <c r="I965" s="0">
        <v>0.17180125415325165</v>
      </c>
      <c r="J965" s="0">
        <v>0.38210958242416382</v>
      </c>
      <c r="K965" s="0">
        <v>73.142860412597656</v>
      </c>
      <c r="L965" s="0">
        <v>0.44961252808570862</v>
      </c>
      <c r="M965" s="0">
        <v>0</v>
      </c>
      <c r="N965" s="0">
        <v>0</v>
      </c>
      <c r="O965" s="0">
        <v>30.831178665161133</v>
      </c>
      <c r="P965" s="0">
        <v>27.170913696289063</v>
      </c>
      <c r="Q965" s="0">
        <v>-0.45671308040618896</v>
      </c>
      <c r="R965" s="0">
        <v>-0.31789186596870422</v>
      </c>
      <c r="S965" s="0">
        <v>-0.028577206656336784</v>
      </c>
      <c r="T965" s="0">
        <v>0.17180125415325165</v>
      </c>
      <c r="U965" s="0">
        <v>0.37217971682548523</v>
      </c>
      <c r="V965" s="0">
        <v>0.66149437427520752</v>
      </c>
      <c r="W965" s="0">
        <v>0.80031555891036987</v>
      </c>
      <c r="X965" s="0">
        <v>0.24548326432704926</v>
      </c>
      <c r="Y965" s="0">
        <v>0.25510415434837341</v>
      </c>
      <c r="Z965" s="0">
        <v>0.0096208704635500908</v>
      </c>
      <c r="AA965" s="0">
        <v>0.021398136392235756</v>
      </c>
      <c r="AB965" s="0">
        <v>-0.025575932115316391</v>
      </c>
      <c r="AC965" s="0">
        <v>-0.01780194416642189</v>
      </c>
      <c r="AD965" s="0">
        <v>-0.0016003232449293137</v>
      </c>
      <c r="AE965" s="0">
        <v>0.0096208704635500908</v>
      </c>
      <c r="AF965" s="0">
        <v>0.020842064172029495</v>
      </c>
      <c r="AG965" s="0">
        <v>0.037043686956167221</v>
      </c>
      <c r="AH965" s="0">
        <v>0.044817671179771423</v>
      </c>
    </row>
    <row r="966" x14ac:dyDescent="0.4">
      <c r="A966" s="11" t="str">
        <f>Data[[#This Row],[category]]&amp;Data[[#This Row],[subcategory]]&amp;Data[[#This Row],[date]]&amp;Data[[#This Row],[hour]]</f>
        <v>Loadshape19/1/20173</v>
      </c>
      <c r="B966" s="11" t="s">
        <v>140</v>
      </c>
      <c r="C966" t="s">
        <v>40</v>
      </c>
      <c r="D966" t="s">
        <v>112</v>
      </c>
      <c r="E966" t="s">
        <v>42</v>
      </c>
      <c r="F966" s="0">
        <v>56</v>
      </c>
      <c r="G966" s="0">
        <v>4.2534952163696289</v>
      </c>
      <c r="H966" s="0">
        <v>4.5229039192199707</v>
      </c>
      <c r="I966" s="0">
        <v>0.26940888166427612</v>
      </c>
      <c r="J966" s="0">
        <v>0.34818840026855469</v>
      </c>
      <c r="K966" s="0">
        <v>73.071426391601563</v>
      </c>
      <c r="L966" s="0">
        <v>0.77374458312988281</v>
      </c>
      <c r="M966" s="0">
        <v>0</v>
      </c>
      <c r="N966" s="0">
        <v>0</v>
      </c>
      <c r="O966" s="0">
        <v>30.831178665161133</v>
      </c>
      <c r="P966" s="0">
        <v>27.170913696289063</v>
      </c>
      <c r="Q966" s="0">
        <v>-0.30331006646156311</v>
      </c>
      <c r="R966" s="0">
        <v>-0.17681251466274261</v>
      </c>
      <c r="S966" s="0">
        <v>0.086818702518939972</v>
      </c>
      <c r="T966" s="0">
        <v>0.26940888166427612</v>
      </c>
      <c r="U966" s="0">
        <v>0.45199906826019287</v>
      </c>
      <c r="V966" s="0">
        <v>0.71563029289245605</v>
      </c>
      <c r="W966" s="0">
        <v>0.84212785959243774</v>
      </c>
      <c r="X966" s="0">
        <v>0.23819573223590851</v>
      </c>
      <c r="Y966" s="0">
        <v>0.25328260660171509</v>
      </c>
      <c r="Z966" s="0">
        <v>0.015086897648870945</v>
      </c>
      <c r="AA966" s="0">
        <v>0.019498551264405251</v>
      </c>
      <c r="AB966" s="0">
        <v>-0.016985364258289337</v>
      </c>
      <c r="AC966" s="0">
        <v>-0.0099015012383460999</v>
      </c>
      <c r="AD966" s="0">
        <v>0.004861847497522831</v>
      </c>
      <c r="AE966" s="0">
        <v>0.015086897648870945</v>
      </c>
      <c r="AF966" s="0">
        <v>0.025311948731541634</v>
      </c>
      <c r="AG966" s="0">
        <v>0.040075298398733139</v>
      </c>
      <c r="AH966" s="0">
        <v>0.047159161418676376</v>
      </c>
    </row>
    <row r="967" x14ac:dyDescent="0.4">
      <c r="A967" s="11" t="str">
        <f>Data[[#This Row],[category]]&amp;Data[[#This Row],[subcategory]]&amp;Data[[#This Row],[date]]&amp;Data[[#This Row],[hour]]</f>
        <v>Loadshape19/1/20174</v>
      </c>
      <c r="B967" s="11" t="s">
        <v>140</v>
      </c>
      <c r="C967" t="s">
        <v>40</v>
      </c>
      <c r="D967" t="s">
        <v>112</v>
      </c>
      <c r="E967" t="s">
        <v>43</v>
      </c>
      <c r="F967" s="0">
        <v>56</v>
      </c>
      <c r="G967" s="0">
        <v>3.9396548271179199</v>
      </c>
      <c r="H967" s="0">
        <v>4.4417514801025391</v>
      </c>
      <c r="I967" s="0">
        <v>0.50209647417068481</v>
      </c>
      <c r="J967" s="0">
        <v>0.37218627333641052</v>
      </c>
      <c r="K967" s="0">
        <v>71.964286804199219</v>
      </c>
      <c r="L967" s="0">
        <v>1.3490462303161621</v>
      </c>
      <c r="M967" s="0">
        <v>0</v>
      </c>
      <c r="N967" s="0">
        <v>0</v>
      </c>
      <c r="O967" s="0">
        <v>30.831178665161133</v>
      </c>
      <c r="P967" s="0">
        <v>27.170913696289063</v>
      </c>
      <c r="Q967" s="0">
        <v>-0.11009547114372253</v>
      </c>
      <c r="R967" s="0">
        <v>0.025120573118329048</v>
      </c>
      <c r="S967" s="0">
        <v>0.30692180991172791</v>
      </c>
      <c r="T967" s="0">
        <v>0.50209647417068481</v>
      </c>
      <c r="U967" s="0">
        <v>0.69727116823196411</v>
      </c>
      <c r="V967" s="0">
        <v>0.97907239198684692</v>
      </c>
      <c r="W967" s="0">
        <v>1.1142884492874146</v>
      </c>
      <c r="X967" s="0">
        <v>0.22062067687511444</v>
      </c>
      <c r="Y967" s="0">
        <v>0.24873808026313782</v>
      </c>
      <c r="Z967" s="0">
        <v>0.028117403388023376</v>
      </c>
      <c r="AA967" s="0">
        <v>0.020842431113123894</v>
      </c>
      <c r="AB967" s="0">
        <v>-0.006165345199406147</v>
      </c>
      <c r="AC967" s="0">
        <v>0.0014067532029002905</v>
      </c>
      <c r="AD967" s="0">
        <v>0.01718762144446373</v>
      </c>
      <c r="AE967" s="0">
        <v>0.028117403388023376</v>
      </c>
      <c r="AF967" s="0">
        <v>0.039047185331583023</v>
      </c>
      <c r="AG967" s="0">
        <v>0.054828055202960968</v>
      </c>
      <c r="AH967" s="0">
        <v>0.062400151044130325</v>
      </c>
    </row>
    <row r="968" x14ac:dyDescent="0.4">
      <c r="A968" s="11" t="str">
        <f>Data[[#This Row],[category]]&amp;Data[[#This Row],[subcategory]]&amp;Data[[#This Row],[date]]&amp;Data[[#This Row],[hour]]</f>
        <v>Loadshape19/1/20175</v>
      </c>
      <c r="B968" s="11" t="s">
        <v>140</v>
      </c>
      <c r="C968" t="s">
        <v>40</v>
      </c>
      <c r="D968" t="s">
        <v>112</v>
      </c>
      <c r="E968" t="s">
        <v>44</v>
      </c>
      <c r="F968" s="0">
        <v>56</v>
      </c>
      <c r="G968" s="0">
        <v>4.4128007888793945</v>
      </c>
      <c r="H968" s="0">
        <v>4.5182957649230957</v>
      </c>
      <c r="I968" s="0">
        <v>0.10549474507570267</v>
      </c>
      <c r="J968" s="0">
        <v>0.42120862007141113</v>
      </c>
      <c r="K968" s="0">
        <v>71.732139587402344</v>
      </c>
      <c r="L968" s="0">
        <v>0.25045722723007202</v>
      </c>
      <c r="M968" s="0">
        <v>0</v>
      </c>
      <c r="N968" s="0">
        <v>0</v>
      </c>
      <c r="O968" s="0">
        <v>30.831178665161133</v>
      </c>
      <c r="P968" s="0">
        <v>27.170913696289063</v>
      </c>
      <c r="Q968" s="0">
        <v>-0.58733177185058594</v>
      </c>
      <c r="R968" s="0">
        <v>-0.4343058168888092</v>
      </c>
      <c r="S968" s="0">
        <v>-0.11538726836442947</v>
      </c>
      <c r="T968" s="0">
        <v>0.10549474507570267</v>
      </c>
      <c r="U968" s="0">
        <v>0.32637676596641541</v>
      </c>
      <c r="V968" s="0">
        <v>0.64529532194137573</v>
      </c>
      <c r="W968" s="0">
        <v>0.79832124710083008</v>
      </c>
      <c r="X968" s="0">
        <v>0.24711684882640839</v>
      </c>
      <c r="Y968" s="0">
        <v>0.25302454829216003</v>
      </c>
      <c r="Z968" s="0">
        <v>0.0059077055193483829</v>
      </c>
      <c r="AA968" s="0">
        <v>0.023587683215737343</v>
      </c>
      <c r="AB968" s="0">
        <v>-0.032890580594539642</v>
      </c>
      <c r="AC968" s="0">
        <v>-0.024321127682924271</v>
      </c>
      <c r="AD968" s="0">
        <v>-0.0064616878516972065</v>
      </c>
      <c r="AE968" s="0">
        <v>0.0059077055193483829</v>
      </c>
      <c r="AF968" s="0">
        <v>0.01827709935605526</v>
      </c>
      <c r="AG968" s="0">
        <v>0.036136537790298462</v>
      </c>
      <c r="AH968" s="0">
        <v>0.044705990701913834</v>
      </c>
    </row>
    <row r="969" x14ac:dyDescent="0.4">
      <c r="A969" s="11" t="str">
        <f>Data[[#This Row],[category]]&amp;Data[[#This Row],[subcategory]]&amp;Data[[#This Row],[date]]&amp;Data[[#This Row],[hour]]</f>
        <v>Loadshape19/1/20176</v>
      </c>
      <c r="B969" s="11" t="s">
        <v>140</v>
      </c>
      <c r="C969" t="s">
        <v>40</v>
      </c>
      <c r="D969" t="s">
        <v>112</v>
      </c>
      <c r="E969" t="s">
        <v>45</v>
      </c>
      <c r="F969" s="0">
        <v>56</v>
      </c>
      <c r="G969" s="0">
        <v>5.4647750854492187</v>
      </c>
      <c r="H969" s="0">
        <v>4.9390597343444824</v>
      </c>
      <c r="I969" s="0">
        <v>-0.52571564912796021</v>
      </c>
      <c r="J969" s="0">
        <v>0.56471067667007446</v>
      </c>
      <c r="K969" s="0">
        <v>72.160713195800781</v>
      </c>
      <c r="L969" s="0">
        <v>-0.93094688653945923</v>
      </c>
      <c r="M969" s="0">
        <v>0</v>
      </c>
      <c r="N969" s="0">
        <v>0</v>
      </c>
      <c r="O969" s="0">
        <v>30.831178665161133</v>
      </c>
      <c r="P969" s="0">
        <v>27.170913696289063</v>
      </c>
      <c r="Q969" s="0">
        <v>-1.4545820951461792</v>
      </c>
      <c r="R969" s="0">
        <v>-1.2494214773178101</v>
      </c>
      <c r="S969" s="0">
        <v>-0.8218502402305603</v>
      </c>
      <c r="T969" s="0">
        <v>-0.52571564912796021</v>
      </c>
      <c r="U969" s="0">
        <v>-0.2295810878276825</v>
      </c>
      <c r="V969" s="0">
        <v>0.19799020886421204</v>
      </c>
      <c r="W969" s="0">
        <v>0.4031507670879364</v>
      </c>
      <c r="X969" s="0">
        <v>0.30602741241455078</v>
      </c>
      <c r="Y969" s="0">
        <v>0.27658733725547791</v>
      </c>
      <c r="Z969" s="0">
        <v>-0.029440077021718025</v>
      </c>
      <c r="AA969" s="0">
        <v>0.031623799353837967</v>
      </c>
      <c r="AB969" s="0">
        <v>-0.081456601619720459</v>
      </c>
      <c r="AC969" s="0">
        <v>-0.069967605173587799</v>
      </c>
      <c r="AD969" s="0">
        <v>-0.046023614704608917</v>
      </c>
      <c r="AE969" s="0">
        <v>-0.029440077021718025</v>
      </c>
      <c r="AF969" s="0">
        <v>-0.012856540270149708</v>
      </c>
      <c r="AG969" s="0">
        <v>0.011087452992796898</v>
      </c>
      <c r="AH969" s="0">
        <v>0.02257644385099411</v>
      </c>
    </row>
    <row r="970" x14ac:dyDescent="0.4">
      <c r="A970" s="11" t="str">
        <f>Data[[#This Row],[category]]&amp;Data[[#This Row],[subcategory]]&amp;Data[[#This Row],[date]]&amp;Data[[#This Row],[hour]]</f>
        <v>Loadshape19/1/20177</v>
      </c>
      <c r="B970" s="11" t="s">
        <v>140</v>
      </c>
      <c r="C970" t="s">
        <v>40</v>
      </c>
      <c r="D970" t="s">
        <v>112</v>
      </c>
      <c r="E970" t="s">
        <v>59</v>
      </c>
      <c r="F970" s="0">
        <v>56</v>
      </c>
      <c r="G970" s="0">
        <v>9.0566387176513672</v>
      </c>
      <c r="H970" s="0">
        <v>7.412628173828125</v>
      </c>
      <c r="I970" s="0">
        <v>-1.6440107822418213</v>
      </c>
      <c r="J970" s="0">
        <v>1.5910290479660034</v>
      </c>
      <c r="K970" s="0">
        <v>72.357139587402344</v>
      </c>
      <c r="L970" s="0">
        <v>-1.0333002805709839</v>
      </c>
      <c r="M970" s="0">
        <v>0</v>
      </c>
      <c r="N970" s="0">
        <v>0</v>
      </c>
      <c r="O970" s="0">
        <v>30.831178665161133</v>
      </c>
      <c r="P970" s="0">
        <v>27.170913696289063</v>
      </c>
      <c r="Q970" s="0">
        <v>-4.2610206604003906</v>
      </c>
      <c r="R970" s="0">
        <v>-3.6829965114593506</v>
      </c>
      <c r="S970" s="0">
        <v>-2.4783473014831543</v>
      </c>
      <c r="T970" s="0">
        <v>-1.6440107822418213</v>
      </c>
      <c r="U970" s="0">
        <v>-0.80967432260513306</v>
      </c>
      <c r="V970" s="0">
        <v>0.3949749767780304</v>
      </c>
      <c r="W970" s="0">
        <v>0.97299909591674805</v>
      </c>
      <c r="X970" s="0">
        <v>0.50717175006866455</v>
      </c>
      <c r="Y970" s="0">
        <v>0.41510719060897827</v>
      </c>
      <c r="Z970" s="0">
        <v>-0.092064604163169861</v>
      </c>
      <c r="AA970" s="0">
        <v>0.089097626507282257</v>
      </c>
      <c r="AB970" s="0">
        <v>-0.23861715197563171</v>
      </c>
      <c r="AC970" s="0">
        <v>-0.20624780654907227</v>
      </c>
      <c r="AD970" s="0">
        <v>-0.13878744840621948</v>
      </c>
      <c r="AE970" s="0">
        <v>-0.092064604163169861</v>
      </c>
      <c r="AF970" s="0">
        <v>-0.045341763645410538</v>
      </c>
      <c r="AG970" s="0">
        <v>0.022118598222732544</v>
      </c>
      <c r="AH970" s="0">
        <v>0.054487951099872589</v>
      </c>
    </row>
    <row r="971" x14ac:dyDescent="0.4">
      <c r="A971" s="11" t="str">
        <f>Data[[#This Row],[category]]&amp;Data[[#This Row],[subcategory]]&amp;Data[[#This Row],[date]]&amp;Data[[#This Row],[hour]]</f>
        <v>Loadshape19/1/20178</v>
      </c>
      <c r="B971" s="11" t="s">
        <v>140</v>
      </c>
      <c r="C971" t="s">
        <v>40</v>
      </c>
      <c r="D971" t="s">
        <v>112</v>
      </c>
      <c r="E971" t="s">
        <v>60</v>
      </c>
      <c r="F971" s="0">
        <v>56</v>
      </c>
      <c r="G971" s="0">
        <v>15.203316688537598</v>
      </c>
      <c r="H971" s="0">
        <v>13.532605171203613</v>
      </c>
      <c r="I971" s="0">
        <v>-1.6707112789154053</v>
      </c>
      <c r="J971" s="0">
        <v>1.3927063941955566</v>
      </c>
      <c r="K971" s="0">
        <v>79.125</v>
      </c>
      <c r="L971" s="0">
        <v>-1.1996148824691772</v>
      </c>
      <c r="M971" s="0">
        <v>0</v>
      </c>
      <c r="N971" s="0">
        <v>0</v>
      </c>
      <c r="O971" s="0">
        <v>30.831178665161133</v>
      </c>
      <c r="P971" s="0">
        <v>27.170913696289063</v>
      </c>
      <c r="Q971" s="0">
        <v>-3.9615094661712646</v>
      </c>
      <c r="R971" s="0">
        <v>-3.4555363655090332</v>
      </c>
      <c r="S971" s="0">
        <v>-2.4010472297668457</v>
      </c>
      <c r="T971" s="0">
        <v>-1.6707112789154053</v>
      </c>
      <c r="U971" s="0">
        <v>-0.94037532806396484</v>
      </c>
      <c r="V971" s="0">
        <v>0.11411377787590027</v>
      </c>
      <c r="W971" s="0">
        <v>0.6200869083404541</v>
      </c>
      <c r="X971" s="0">
        <v>0.85138571262359619</v>
      </c>
      <c r="Y971" s="0">
        <v>0.75782591104507446</v>
      </c>
      <c r="Z971" s="0">
        <v>-0.093559831380844116</v>
      </c>
      <c r="AA971" s="0">
        <v>0.077991560101509094</v>
      </c>
      <c r="AB971" s="0">
        <v>-0.22184453904628754</v>
      </c>
      <c r="AC971" s="0">
        <v>-0.19351004064083099</v>
      </c>
      <c r="AD971" s="0">
        <v>-0.13445864617824554</v>
      </c>
      <c r="AE971" s="0">
        <v>-0.093559831380844116</v>
      </c>
      <c r="AF971" s="0">
        <v>-0.052661016583442688</v>
      </c>
      <c r="AG971" s="0">
        <v>0.0063903746195137501</v>
      </c>
      <c r="AH971" s="0">
        <v>0.034724868834018707</v>
      </c>
    </row>
    <row r="972" x14ac:dyDescent="0.4">
      <c r="A972" s="11" t="str">
        <f>Data[[#This Row],[category]]&amp;Data[[#This Row],[subcategory]]&amp;Data[[#This Row],[date]]&amp;Data[[#This Row],[hour]]</f>
        <v>Loadshape19/1/20179</v>
      </c>
      <c r="B972" s="11" t="s">
        <v>140</v>
      </c>
      <c r="C972" t="s">
        <v>40</v>
      </c>
      <c r="D972" t="s">
        <v>112</v>
      </c>
      <c r="E972" t="s">
        <v>61</v>
      </c>
      <c r="F972" s="0">
        <v>56</v>
      </c>
      <c r="G972" s="0">
        <v>22.831727981567383</v>
      </c>
      <c r="H972" s="0">
        <v>21.834203720092773</v>
      </c>
      <c r="I972" s="0">
        <v>-0.99752384424209595</v>
      </c>
      <c r="J972" s="0">
        <v>1.0382899045944214</v>
      </c>
      <c r="K972" s="0">
        <v>87.714286804199219</v>
      </c>
      <c r="L972" s="0">
        <v>-0.96073728799819946</v>
      </c>
      <c r="M972" s="0">
        <v>0</v>
      </c>
      <c r="N972" s="0">
        <v>0</v>
      </c>
      <c r="O972" s="0">
        <v>30.831178665161133</v>
      </c>
      <c r="P972" s="0">
        <v>27.170913696289063</v>
      </c>
      <c r="Q972" s="0">
        <v>-2.7053587436676025</v>
      </c>
      <c r="R972" s="0">
        <v>-2.3281459808349609</v>
      </c>
      <c r="S972" s="0">
        <v>-1.5420036315917969</v>
      </c>
      <c r="T972" s="0">
        <v>-0.99752384424209595</v>
      </c>
      <c r="U972" s="0">
        <v>-0.45304408669471741</v>
      </c>
      <c r="V972" s="0">
        <v>0.33309820294380188</v>
      </c>
      <c r="W972" s="0">
        <v>0.71031105518341064</v>
      </c>
      <c r="X972" s="0">
        <v>1.2785767316818237</v>
      </c>
      <c r="Y972" s="0">
        <v>1.2227153778076172</v>
      </c>
      <c r="Z972" s="0">
        <v>-0.055861335247755051</v>
      </c>
      <c r="AA972" s="0">
        <v>0.058144234120845795</v>
      </c>
      <c r="AB972" s="0">
        <v>-0.15150009095668793</v>
      </c>
      <c r="AC972" s="0">
        <v>-0.1303761750459671</v>
      </c>
      <c r="AD972" s="0">
        <v>-0.08635219931602478</v>
      </c>
      <c r="AE972" s="0">
        <v>-0.055861335247755051</v>
      </c>
      <c r="AF972" s="0">
        <v>-0.025370469316840172</v>
      </c>
      <c r="AG972" s="0">
        <v>0.018653498962521553</v>
      </c>
      <c r="AH972" s="0">
        <v>0.039777420461177826</v>
      </c>
    </row>
    <row r="973" x14ac:dyDescent="0.4">
      <c r="A973" s="11" t="str">
        <f>Data[[#This Row],[category]]&amp;Data[[#This Row],[subcategory]]&amp;Data[[#This Row],[date]]&amp;Data[[#This Row],[hour]]</f>
        <v>Loadshape19/1/201710</v>
      </c>
      <c r="B973" s="11" t="s">
        <v>140</v>
      </c>
      <c r="C973" t="s">
        <v>40</v>
      </c>
      <c r="D973" t="s">
        <v>112</v>
      </c>
      <c r="E973" t="s">
        <v>62</v>
      </c>
      <c r="F973" s="0">
        <v>56</v>
      </c>
      <c r="G973" s="0">
        <v>29.364856719970703</v>
      </c>
      <c r="H973" s="0">
        <v>28.877235412597656</v>
      </c>
      <c r="I973" s="0">
        <v>-0.48761987686157227</v>
      </c>
      <c r="J973" s="0">
        <v>0.57525748014450073</v>
      </c>
      <c r="K973" s="0">
        <v>93.214286804199219</v>
      </c>
      <c r="L973" s="0">
        <v>-0.84765499830245972</v>
      </c>
      <c r="M973" s="0">
        <v>0</v>
      </c>
      <c r="N973" s="0">
        <v>0</v>
      </c>
      <c r="O973" s="0">
        <v>30.831178665161133</v>
      </c>
      <c r="P973" s="0">
        <v>27.170913696289063</v>
      </c>
      <c r="Q973" s="0">
        <v>-1.4338341951370239</v>
      </c>
      <c r="R973" s="0">
        <v>-1.2248419523239136</v>
      </c>
      <c r="S973" s="0">
        <v>-0.78928518295288086</v>
      </c>
      <c r="T973" s="0">
        <v>-0.48761987686157227</v>
      </c>
      <c r="U973" s="0">
        <v>-0.18595455586910248</v>
      </c>
      <c r="V973" s="0">
        <v>0.24960224330425262</v>
      </c>
      <c r="W973" s="0">
        <v>0.45859447121620178</v>
      </c>
      <c r="X973" s="0">
        <v>1.6444319486618042</v>
      </c>
      <c r="Y973" s="0">
        <v>1.6171251535415649</v>
      </c>
      <c r="Z973" s="0">
        <v>-0.027306713163852692</v>
      </c>
      <c r="AA973" s="0">
        <v>0.032214418053627014</v>
      </c>
      <c r="AB973" s="0">
        <v>-0.080294713377952576</v>
      </c>
      <c r="AC973" s="0">
        <v>-0.068591147661209106</v>
      </c>
      <c r="AD973" s="0">
        <v>-0.044199969619512558</v>
      </c>
      <c r="AE973" s="0">
        <v>-0.027306713163852692</v>
      </c>
      <c r="AF973" s="0">
        <v>-0.010413455776870251</v>
      </c>
      <c r="AG973" s="0">
        <v>0.013977725058794022</v>
      </c>
      <c r="AH973" s="0">
        <v>0.025681288912892342</v>
      </c>
    </row>
    <row r="974" x14ac:dyDescent="0.4">
      <c r="A974" s="11" t="str">
        <f>Data[[#This Row],[category]]&amp;Data[[#This Row],[subcategory]]&amp;Data[[#This Row],[date]]&amp;Data[[#This Row],[hour]]</f>
        <v>Loadshape19/1/201711</v>
      </c>
      <c r="B974" s="11" t="s">
        <v>140</v>
      </c>
      <c r="C974" t="s">
        <v>40</v>
      </c>
      <c r="D974" t="s">
        <v>112</v>
      </c>
      <c r="E974" t="s">
        <v>63</v>
      </c>
      <c r="F974" s="0">
        <v>56</v>
      </c>
      <c r="G974" s="0">
        <v>32.129436492919922</v>
      </c>
      <c r="H974" s="0">
        <v>32.617053985595703</v>
      </c>
      <c r="I974" s="0">
        <v>0.48761972784996033</v>
      </c>
      <c r="J974" s="0">
        <v>0.57525753974914551</v>
      </c>
      <c r="K974" s="0">
        <v>96.267860412597656</v>
      </c>
      <c r="L974" s="0">
        <v>0.84765464067459106</v>
      </c>
      <c r="M974" s="0">
        <v>0</v>
      </c>
      <c r="N974" s="0">
        <v>0</v>
      </c>
      <c r="O974" s="0">
        <v>30.831178665161133</v>
      </c>
      <c r="P974" s="0">
        <v>27.170913696289063</v>
      </c>
      <c r="Q974" s="0">
        <v>-0.45859470963478088</v>
      </c>
      <c r="R974" s="0">
        <v>-0.24960246682167053</v>
      </c>
      <c r="S974" s="0">
        <v>0.18595437705516815</v>
      </c>
      <c r="T974" s="0">
        <v>0.48761972784996033</v>
      </c>
      <c r="U974" s="0">
        <v>0.78928506374359131</v>
      </c>
      <c r="V974" s="0">
        <v>1.2248419523239136</v>
      </c>
      <c r="W974" s="0">
        <v>1.4338341951370239</v>
      </c>
      <c r="X974" s="0">
        <v>1.7992484569549561</v>
      </c>
      <c r="Y974" s="0">
        <v>1.8265550136566162</v>
      </c>
      <c r="Z974" s="0">
        <v>0.027306703850626945</v>
      </c>
      <c r="AA974" s="0">
        <v>0.032214421778917313</v>
      </c>
      <c r="AB974" s="0">
        <v>-0.025681303814053535</v>
      </c>
      <c r="AC974" s="0">
        <v>-0.013977739028632641</v>
      </c>
      <c r="AD974" s="0">
        <v>0.010413444600999355</v>
      </c>
      <c r="AE974" s="0">
        <v>0.027306703850626945</v>
      </c>
      <c r="AF974" s="0">
        <v>0.044199962168931961</v>
      </c>
      <c r="AG974" s="0">
        <v>0.068591147661209106</v>
      </c>
      <c r="AH974" s="0">
        <v>0.080294713377952576</v>
      </c>
    </row>
    <row r="975" x14ac:dyDescent="0.4">
      <c r="A975" s="11" t="str">
        <f>Data[[#This Row],[category]]&amp;Data[[#This Row],[subcategory]]&amp;Data[[#This Row],[date]]&amp;Data[[#This Row],[hour]]</f>
        <v>Loadshape19/1/201712</v>
      </c>
      <c r="B975" s="11" t="s">
        <v>140</v>
      </c>
      <c r="C975" t="s">
        <v>40</v>
      </c>
      <c r="D975" t="s">
        <v>112</v>
      </c>
      <c r="E975" t="s">
        <v>64</v>
      </c>
      <c r="F975" s="0">
        <v>56</v>
      </c>
      <c r="G975" s="0">
        <v>33.488689422607422</v>
      </c>
      <c r="H975" s="0">
        <v>35.003032684326172</v>
      </c>
      <c r="I975" s="0">
        <v>1.5143451690673828</v>
      </c>
      <c r="J975" s="0">
        <v>0.83677953481674194</v>
      </c>
      <c r="K975" s="0">
        <v>96.803573608398437</v>
      </c>
      <c r="L975" s="0">
        <v>1.8097301721572876</v>
      </c>
      <c r="M975" s="0">
        <v>1</v>
      </c>
      <c r="N975" s="0">
        <v>0</v>
      </c>
      <c r="O975" s="0">
        <v>30.831178665161133</v>
      </c>
      <c r="P975" s="0">
        <v>27.170913696289063</v>
      </c>
      <c r="Q975" s="0">
        <v>0.13796532154083252</v>
      </c>
      <c r="R975" s="0">
        <v>0.44196903705596924</v>
      </c>
      <c r="S975" s="0">
        <v>1.0755375623703003</v>
      </c>
      <c r="T975" s="0">
        <v>1.5143451690673828</v>
      </c>
      <c r="U975" s="0">
        <v>1.9531527757644653</v>
      </c>
      <c r="V975" s="0">
        <v>2.5867211818695068</v>
      </c>
      <c r="W975" s="0">
        <v>2.8907251358032227</v>
      </c>
      <c r="X975" s="0">
        <v>1.8753665685653687</v>
      </c>
      <c r="Y975" s="0">
        <v>1.960169792175293</v>
      </c>
      <c r="Z975" s="0">
        <v>0.084803327918052673</v>
      </c>
      <c r="AA975" s="0">
        <v>0.046859655529260635</v>
      </c>
      <c r="AB975" s="0">
        <v>0.0077260537073016167</v>
      </c>
      <c r="AC975" s="0">
        <v>0.024750262498855591</v>
      </c>
      <c r="AD975" s="0">
        <v>0.060230102390050888</v>
      </c>
      <c r="AE975" s="0">
        <v>0.084803327918052673</v>
      </c>
      <c r="AF975" s="0">
        <v>0.10937655717134476</v>
      </c>
      <c r="AG975" s="0">
        <v>0.14485639333724976</v>
      </c>
      <c r="AH975" s="0">
        <v>0.16188059747219086</v>
      </c>
    </row>
    <row r="976" x14ac:dyDescent="0.4">
      <c r="A976" s="11" t="str">
        <f>Data[[#This Row],[category]]&amp;Data[[#This Row],[subcategory]]&amp;Data[[#This Row],[date]]&amp;Data[[#This Row],[hour]]</f>
        <v>Loadshape19/1/201713</v>
      </c>
      <c r="B976" s="11" t="s">
        <v>140</v>
      </c>
      <c r="C976" t="s">
        <v>40</v>
      </c>
      <c r="D976" t="s">
        <v>112</v>
      </c>
      <c r="E976" t="s">
        <v>65</v>
      </c>
      <c r="F976" s="0">
        <v>56</v>
      </c>
      <c r="G976" s="0">
        <v>33.217449188232422</v>
      </c>
      <c r="H976" s="0">
        <v>36.023185729980469</v>
      </c>
      <c r="I976" s="0">
        <v>2.8057372570037842</v>
      </c>
      <c r="J976" s="0">
        <v>0.87097746133804321</v>
      </c>
      <c r="K976" s="0">
        <v>96.5</v>
      </c>
      <c r="L976" s="0">
        <v>3.2213661670684814</v>
      </c>
      <c r="M976" s="0">
        <v>1</v>
      </c>
      <c r="N976" s="0">
        <v>1</v>
      </c>
      <c r="O976" s="0">
        <v>30.831178665161133</v>
      </c>
      <c r="P976" s="0">
        <v>27.170913696289063</v>
      </c>
      <c r="Q976" s="0">
        <v>1.373106837272644</v>
      </c>
      <c r="R976" s="0">
        <v>1.6895347833633423</v>
      </c>
      <c r="S976" s="0">
        <v>2.3489961624145508</v>
      </c>
      <c r="T976" s="0">
        <v>2.8057372570037842</v>
      </c>
      <c r="U976" s="0">
        <v>3.2624783515930176</v>
      </c>
      <c r="V976" s="0">
        <v>3.9219398498535156</v>
      </c>
      <c r="W976" s="0">
        <v>4.2383675575256348</v>
      </c>
      <c r="X976" s="0">
        <v>1.8601771593093872</v>
      </c>
      <c r="Y976" s="0">
        <v>2.0172984600067139</v>
      </c>
      <c r="Z976" s="0">
        <v>0.15712128579616547</v>
      </c>
      <c r="AA976" s="0">
        <v>0.048774737864732742</v>
      </c>
      <c r="AB976" s="0">
        <v>0.07689397782087326</v>
      </c>
      <c r="AC976" s="0">
        <v>0.094613946974277496</v>
      </c>
      <c r="AD976" s="0">
        <v>0.13154378533363342</v>
      </c>
      <c r="AE976" s="0">
        <v>0.15712128579616547</v>
      </c>
      <c r="AF976" s="0">
        <v>0.18269878625869751</v>
      </c>
      <c r="AG976" s="0">
        <v>0.21962863206863403</v>
      </c>
      <c r="AH976" s="0">
        <v>0.23734858632087708</v>
      </c>
    </row>
    <row r="977" x14ac:dyDescent="0.4">
      <c r="A977" s="11" t="str">
        <f>Data[[#This Row],[category]]&amp;Data[[#This Row],[subcategory]]&amp;Data[[#This Row],[date]]&amp;Data[[#This Row],[hour]]</f>
        <v>Loadshape19/1/201714</v>
      </c>
      <c r="B977" s="11" t="s">
        <v>140</v>
      </c>
      <c r="C977" t="s">
        <v>40</v>
      </c>
      <c r="D977" t="s">
        <v>112</v>
      </c>
      <c r="E977" t="s">
        <v>66</v>
      </c>
      <c r="F977" s="0">
        <v>56</v>
      </c>
      <c r="G977" s="0">
        <v>34.168182373046875</v>
      </c>
      <c r="H977" s="0">
        <v>36.108375549316406</v>
      </c>
      <c r="I977" s="0">
        <v>1.940193772315979</v>
      </c>
      <c r="J977" s="0">
        <v>1.317197322845459</v>
      </c>
      <c r="K977" s="0">
        <v>95.946426391601562</v>
      </c>
      <c r="L977" s="0">
        <v>1.4729712009429932</v>
      </c>
      <c r="M977" s="0">
        <v>0</v>
      </c>
      <c r="N977" s="0">
        <v>0</v>
      </c>
      <c r="O977" s="0">
        <v>30.831178665161133</v>
      </c>
      <c r="P977" s="0">
        <v>27.170913696289063</v>
      </c>
      <c r="Q977" s="0">
        <v>-0.22640302777290344</v>
      </c>
      <c r="R977" s="0">
        <v>0.25213748216629028</v>
      </c>
      <c r="S977" s="0">
        <v>1.2494548559188843</v>
      </c>
      <c r="T977" s="0">
        <v>1.940193772315979</v>
      </c>
      <c r="U977" s="0">
        <v>2.6309328079223633</v>
      </c>
      <c r="V977" s="0">
        <v>3.6282501220703125</v>
      </c>
      <c r="W977" s="0">
        <v>4.1067905426025391</v>
      </c>
      <c r="X977" s="0">
        <v>1.913418173789978</v>
      </c>
      <c r="Y977" s="0">
        <v>2.022068977355957</v>
      </c>
      <c r="Z977" s="0">
        <v>0.10865084826946259</v>
      </c>
      <c r="AA977" s="0">
        <v>0.073763050138950348</v>
      </c>
      <c r="AB977" s="0">
        <v>-0.012678571976721287</v>
      </c>
      <c r="AC977" s="0">
        <v>0.014119695872068405</v>
      </c>
      <c r="AD977" s="0">
        <v>0.06996946781873703</v>
      </c>
      <c r="AE977" s="0">
        <v>0.10865084826946259</v>
      </c>
      <c r="AF977" s="0">
        <v>0.14733223617076874</v>
      </c>
      <c r="AG977" s="0">
        <v>0.20318199694156647</v>
      </c>
      <c r="AH977" s="0">
        <v>0.22998027503490448</v>
      </c>
    </row>
    <row r="978" x14ac:dyDescent="0.4">
      <c r="A978" s="11" t="str">
        <f>Data[[#This Row],[category]]&amp;Data[[#This Row],[subcategory]]&amp;Data[[#This Row],[date]]&amp;Data[[#This Row],[hour]]</f>
        <v>Loadshape19/1/201715</v>
      </c>
      <c r="B978" s="11" t="s">
        <v>140</v>
      </c>
      <c r="C978" t="s">
        <v>40</v>
      </c>
      <c r="D978" t="s">
        <v>112</v>
      </c>
      <c r="E978" t="s">
        <v>67</v>
      </c>
      <c r="F978" s="0">
        <v>56</v>
      </c>
      <c r="G978" s="0">
        <v>34.039546966552734</v>
      </c>
      <c r="H978" s="0">
        <v>29.618989944458008</v>
      </c>
      <c r="I978" s="0">
        <v>-4.4205584526062012</v>
      </c>
      <c r="J978" s="0">
        <v>1.6195034980773926</v>
      </c>
      <c r="K978" s="0">
        <v>94.785713195800781</v>
      </c>
      <c r="L978" s="0">
        <v>-2.7295763492584229</v>
      </c>
      <c r="M978" s="0">
        <v>1</v>
      </c>
      <c r="N978" s="0">
        <v>1</v>
      </c>
      <c r="O978" s="0">
        <v>30.831178665161133</v>
      </c>
      <c r="P978" s="0">
        <v>27.170913696289063</v>
      </c>
      <c r="Q978" s="0">
        <v>-7.084404468536377</v>
      </c>
      <c r="R978" s="0">
        <v>-6.4960355758666992</v>
      </c>
      <c r="S978" s="0">
        <v>-5.2698268890380859</v>
      </c>
      <c r="T978" s="0">
        <v>-4.4205584526062012</v>
      </c>
      <c r="U978" s="0">
        <v>-3.5712900161743164</v>
      </c>
      <c r="V978" s="0">
        <v>-2.345081090927124</v>
      </c>
      <c r="W978" s="0">
        <v>-1.7567121982574463</v>
      </c>
      <c r="X978" s="0">
        <v>1.9062145948410034</v>
      </c>
      <c r="Y978" s="0">
        <v>1.6586633920669556</v>
      </c>
      <c r="Z978" s="0">
        <v>-0.24755127727985382</v>
      </c>
      <c r="AA978" s="0">
        <v>0.090692192316055298</v>
      </c>
      <c r="AB978" s="0">
        <v>-0.39672666788101196</v>
      </c>
      <c r="AC978" s="0">
        <v>-0.36377799510955811</v>
      </c>
      <c r="AD978" s="0">
        <v>-0.2951103150844574</v>
      </c>
      <c r="AE978" s="0">
        <v>-0.24755127727985382</v>
      </c>
      <c r="AF978" s="0">
        <v>-0.19999223947525024</v>
      </c>
      <c r="AG978" s="0">
        <v>-0.13132455945014954</v>
      </c>
      <c r="AH978" s="0">
        <v>-0.098375894129276276</v>
      </c>
    </row>
    <row r="979" x14ac:dyDescent="0.4">
      <c r="A979" s="11" t="str">
        <f>Data[[#This Row],[category]]&amp;Data[[#This Row],[subcategory]]&amp;Data[[#This Row],[date]]&amp;Data[[#This Row],[hour]]</f>
        <v>Loadshape19/1/201716</v>
      </c>
      <c r="B979" s="11" t="s">
        <v>140</v>
      </c>
      <c r="C979" t="s">
        <v>40</v>
      </c>
      <c r="D979" t="s">
        <v>112</v>
      </c>
      <c r="E979" t="s">
        <v>68</v>
      </c>
      <c r="F979" s="0">
        <v>56</v>
      </c>
      <c r="G979" s="0">
        <v>32.592338562011719</v>
      </c>
      <c r="H979" s="0">
        <v>30.208377838134766</v>
      </c>
      <c r="I979" s="0">
        <v>-2.3839609622955322</v>
      </c>
      <c r="J979" s="0">
        <v>1.4968228340148926</v>
      </c>
      <c r="K979" s="0">
        <v>93.946426391601563</v>
      </c>
      <c r="L979" s="0">
        <v>-1.592680811882019</v>
      </c>
      <c r="M979" s="0">
        <v>0</v>
      </c>
      <c r="N979" s="0">
        <v>0</v>
      </c>
      <c r="O979" s="0">
        <v>30.831178665161133</v>
      </c>
      <c r="P979" s="0">
        <v>27.170913696289063</v>
      </c>
      <c r="Q979" s="0">
        <v>-4.846015453338623</v>
      </c>
      <c r="R979" s="0">
        <v>-4.3022165298461914</v>
      </c>
      <c r="S979" s="0">
        <v>-3.1688957214355469</v>
      </c>
      <c r="T979" s="0">
        <v>-2.3839609622955322</v>
      </c>
      <c r="U979" s="0">
        <v>-1.5990263223648071</v>
      </c>
      <c r="V979" s="0">
        <v>-0.46570530533790588</v>
      </c>
      <c r="W979" s="0">
        <v>0.078093506395816803</v>
      </c>
      <c r="X979" s="0">
        <v>1.8251709938049316</v>
      </c>
      <c r="Y979" s="0">
        <v>1.6916691064834595</v>
      </c>
      <c r="Z979" s="0">
        <v>-0.1335018128156662</v>
      </c>
      <c r="AA979" s="0">
        <v>0.083822079002857208</v>
      </c>
      <c r="AB979" s="0">
        <v>-0.27137687802314758</v>
      </c>
      <c r="AC979" s="0">
        <v>-0.24092413485050201</v>
      </c>
      <c r="AD979" s="0">
        <v>-0.17745815217494965</v>
      </c>
      <c r="AE979" s="0">
        <v>-0.1335018128156662</v>
      </c>
      <c r="AF979" s="0">
        <v>-0.089545473456382751</v>
      </c>
      <c r="AG979" s="0">
        <v>-0.026079496368765831</v>
      </c>
      <c r="AH979" s="0">
        <v>0.004373237956315279</v>
      </c>
    </row>
    <row r="980" x14ac:dyDescent="0.4">
      <c r="A980" s="11" t="str">
        <f>Data[[#This Row],[category]]&amp;Data[[#This Row],[subcategory]]&amp;Data[[#This Row],[date]]&amp;Data[[#This Row],[hour]]</f>
        <v>Loadshape19/1/201717</v>
      </c>
      <c r="B980" s="11" t="s">
        <v>140</v>
      </c>
      <c r="C980" t="s">
        <v>40</v>
      </c>
      <c r="D980" t="s">
        <v>112</v>
      </c>
      <c r="E980" t="s">
        <v>69</v>
      </c>
      <c r="F980" s="0">
        <v>56</v>
      </c>
      <c r="G980" s="0">
        <v>29.71673583984375</v>
      </c>
      <c r="H980" s="0">
        <v>27.550300598144531</v>
      </c>
      <c r="I980" s="0">
        <v>-2.1664352416992187</v>
      </c>
      <c r="J980" s="0">
        <v>1.9475715160369873</v>
      </c>
      <c r="K980" s="0">
        <v>91.464286804199219</v>
      </c>
      <c r="L980" s="0">
        <v>-1.1123777627944946</v>
      </c>
      <c r="M980" s="0">
        <v>0</v>
      </c>
      <c r="N980" s="0">
        <v>0</v>
      </c>
      <c r="O980" s="0">
        <v>30.831178665161133</v>
      </c>
      <c r="P980" s="0">
        <v>27.170913696289063</v>
      </c>
      <c r="Q980" s="0">
        <v>-5.3699054718017578</v>
      </c>
      <c r="R980" s="0">
        <v>-4.662348747253418</v>
      </c>
      <c r="S980" s="0">
        <v>-3.1877427101135254</v>
      </c>
      <c r="T980" s="0">
        <v>-2.1664352416992187</v>
      </c>
      <c r="U980" s="0">
        <v>-1.1451277732849121</v>
      </c>
      <c r="V980" s="0">
        <v>0.32947808504104614</v>
      </c>
      <c r="W980" s="0">
        <v>1.0370348691940308</v>
      </c>
      <c r="X980" s="0">
        <v>1.6641372442245483</v>
      </c>
      <c r="Y980" s="0">
        <v>1.5428168773651123</v>
      </c>
      <c r="Z980" s="0">
        <v>-0.12132037431001663</v>
      </c>
      <c r="AA980" s="0">
        <v>0.1090640053153038</v>
      </c>
      <c r="AB980" s="0">
        <v>-0.30071470141410828</v>
      </c>
      <c r="AC980" s="0">
        <v>-0.26109153032302856</v>
      </c>
      <c r="AD980" s="0">
        <v>-0.17851360142230988</v>
      </c>
      <c r="AE980" s="0">
        <v>-0.12132037431001663</v>
      </c>
      <c r="AF980" s="0">
        <v>-0.064127154648303986</v>
      </c>
      <c r="AG980" s="0">
        <v>0.018450772389769554</v>
      </c>
      <c r="AH980" s="0">
        <v>0.058073949068784714</v>
      </c>
    </row>
    <row r="981" x14ac:dyDescent="0.4">
      <c r="A981" s="11" t="str">
        <f>Data[[#This Row],[category]]&amp;Data[[#This Row],[subcategory]]&amp;Data[[#This Row],[date]]&amp;Data[[#This Row],[hour]]</f>
        <v>Loadshape19/1/201718</v>
      </c>
      <c r="B981" s="11" t="s">
        <v>140</v>
      </c>
      <c r="C981" t="s">
        <v>40</v>
      </c>
      <c r="D981" t="s">
        <v>112</v>
      </c>
      <c r="E981" t="s">
        <v>70</v>
      </c>
      <c r="F981" s="0">
        <v>56</v>
      </c>
      <c r="G981" s="0">
        <v>24.703899383544922</v>
      </c>
      <c r="H981" s="0">
        <v>21.305984497070313</v>
      </c>
      <c r="I981" s="0">
        <v>-3.3979136943817139</v>
      </c>
      <c r="J981" s="0">
        <v>1.9408085346221924</v>
      </c>
      <c r="K981" s="0">
        <v>89.214286804199219</v>
      </c>
      <c r="L981" s="0">
        <v>-1.75077223777771</v>
      </c>
      <c r="M981" s="0">
        <v>1</v>
      </c>
      <c r="N981" s="0">
        <v>0</v>
      </c>
      <c r="O981" s="0">
        <v>30.831178665161133</v>
      </c>
      <c r="P981" s="0">
        <v>27.170913696289063</v>
      </c>
      <c r="Q981" s="0">
        <v>-6.5902595520019531</v>
      </c>
      <c r="R981" s="0">
        <v>-5.885159969329834</v>
      </c>
      <c r="S981" s="0">
        <v>-4.4156746864318848</v>
      </c>
      <c r="T981" s="0">
        <v>-3.3979136943817139</v>
      </c>
      <c r="U981" s="0">
        <v>-2.380152702331543</v>
      </c>
      <c r="V981" s="0">
        <v>-0.91066747903823853</v>
      </c>
      <c r="W981" s="0">
        <v>-0.20556773245334625</v>
      </c>
      <c r="X981" s="0">
        <v>1.3834183216094971</v>
      </c>
      <c r="Y981" s="0">
        <v>1.193135142326355</v>
      </c>
      <c r="Z981" s="0">
        <v>-0.1902831643819809</v>
      </c>
      <c r="AA981" s="0">
        <v>0.10868527740240097</v>
      </c>
      <c r="AB981" s="0">
        <v>-0.36905452609062195</v>
      </c>
      <c r="AC981" s="0">
        <v>-0.32956895232200623</v>
      </c>
      <c r="AD981" s="0">
        <v>-0.24727778136730194</v>
      </c>
      <c r="AE981" s="0">
        <v>-0.1902831643819809</v>
      </c>
      <c r="AF981" s="0">
        <v>-0.13328854739665985</v>
      </c>
      <c r="AG981" s="0">
        <v>-0.050997376441955566</v>
      </c>
      <c r="AH981" s="0">
        <v>-0.011511791497468948</v>
      </c>
    </row>
    <row r="982" x14ac:dyDescent="0.4">
      <c r="A982" s="11" t="str">
        <f>Data[[#This Row],[category]]&amp;Data[[#This Row],[subcategory]]&amp;Data[[#This Row],[date]]&amp;Data[[#This Row],[hour]]</f>
        <v>Loadshape19/1/201719</v>
      </c>
      <c r="B982" s="11" t="s">
        <v>140</v>
      </c>
      <c r="C982" t="s">
        <v>40</v>
      </c>
      <c r="D982" t="s">
        <v>112</v>
      </c>
      <c r="E982" t="s">
        <v>71</v>
      </c>
      <c r="F982" s="0">
        <v>56</v>
      </c>
      <c r="G982" s="0">
        <v>15.082348823547363</v>
      </c>
      <c r="H982" s="0">
        <v>14.336408615112305</v>
      </c>
      <c r="I982" s="0">
        <v>-0.74593985080718994</v>
      </c>
      <c r="J982" s="0">
        <v>1.1942262649536133</v>
      </c>
      <c r="K982" s="0">
        <v>86.232139587402344</v>
      </c>
      <c r="L982" s="0">
        <v>-0.62462186813354492</v>
      </c>
      <c r="M982" s="0">
        <v>0</v>
      </c>
      <c r="N982" s="0">
        <v>0</v>
      </c>
      <c r="O982" s="0">
        <v>30.831178665161133</v>
      </c>
      <c r="P982" s="0">
        <v>27.170913696289063</v>
      </c>
      <c r="Q982" s="0">
        <v>-2.7102673053741455</v>
      </c>
      <c r="R982" s="0">
        <v>-2.276402473449707</v>
      </c>
      <c r="S982" s="0">
        <v>-1.3721927404403687</v>
      </c>
      <c r="T982" s="0">
        <v>-0.74593985080718994</v>
      </c>
      <c r="U982" s="0">
        <v>-0.11968698352575302</v>
      </c>
      <c r="V982" s="0">
        <v>0.78452271223068237</v>
      </c>
      <c r="W982" s="0">
        <v>1.2183876037597656</v>
      </c>
      <c r="X982" s="0">
        <v>0.8446115255355835</v>
      </c>
      <c r="Y982" s="0">
        <v>0.80283886194229126</v>
      </c>
      <c r="Z982" s="0">
        <v>-0.04177263006567955</v>
      </c>
      <c r="AA982" s="0">
        <v>0.066876672208309174</v>
      </c>
      <c r="AB982" s="0">
        <v>-0.15177497267723083</v>
      </c>
      <c r="AC982" s="0">
        <v>-0.12747853994369507</v>
      </c>
      <c r="AD982" s="0">
        <v>-0.076842792332172394</v>
      </c>
      <c r="AE982" s="0">
        <v>-0.04177263006567955</v>
      </c>
      <c r="AF982" s="0">
        <v>-0.0067024687305092812</v>
      </c>
      <c r="AG982" s="0">
        <v>0.043933272361755371</v>
      </c>
      <c r="AH982" s="0">
        <v>0.068229705095291138</v>
      </c>
    </row>
    <row r="983" x14ac:dyDescent="0.4">
      <c r="A983" s="11" t="str">
        <f>Data[[#This Row],[category]]&amp;Data[[#This Row],[subcategory]]&amp;Data[[#This Row],[date]]&amp;Data[[#This Row],[hour]]</f>
        <v>Loadshape19/1/201720</v>
      </c>
      <c r="B983" s="11" t="s">
        <v>140</v>
      </c>
      <c r="C983" t="s">
        <v>40</v>
      </c>
      <c r="D983" t="s">
        <v>112</v>
      </c>
      <c r="E983" t="s">
        <v>54</v>
      </c>
      <c r="F983" s="0">
        <v>56</v>
      </c>
      <c r="G983" s="0">
        <v>9.7011270523071289</v>
      </c>
      <c r="H983" s="0">
        <v>8.8443479537963867</v>
      </c>
      <c r="I983" s="0">
        <v>-0.85677969455718994</v>
      </c>
      <c r="J983" s="0">
        <v>0.99337178468704224</v>
      </c>
      <c r="K983" s="0">
        <v>82.107139587402344</v>
      </c>
      <c r="L983" s="0">
        <v>-0.86249649524688721</v>
      </c>
      <c r="M983" s="0">
        <v>0</v>
      </c>
      <c r="N983" s="0">
        <v>0</v>
      </c>
      <c r="O983" s="0">
        <v>30.831178665161133</v>
      </c>
      <c r="P983" s="0">
        <v>27.170913696289063</v>
      </c>
      <c r="Q983" s="0">
        <v>-2.4907307624816895</v>
      </c>
      <c r="R983" s="0">
        <v>-2.1298367977142334</v>
      </c>
      <c r="S983" s="0">
        <v>-1.377704381942749</v>
      </c>
      <c r="T983" s="0">
        <v>-0.85677969455718994</v>
      </c>
      <c r="U983" s="0">
        <v>-0.33585500717163086</v>
      </c>
      <c r="V983" s="0">
        <v>0.41627746820449829</v>
      </c>
      <c r="W983" s="0">
        <v>0.77717149257659912</v>
      </c>
      <c r="X983" s="0">
        <v>0.54326313734054565</v>
      </c>
      <c r="Y983" s="0">
        <v>0.49528348445892334</v>
      </c>
      <c r="Z983" s="0">
        <v>-0.04797966405749321</v>
      </c>
      <c r="AA983" s="0">
        <v>0.05562882125377655</v>
      </c>
      <c r="AB983" s="0">
        <v>-0.13948093354701996</v>
      </c>
      <c r="AC983" s="0">
        <v>-0.11927086859941483</v>
      </c>
      <c r="AD983" s="0">
        <v>-0.077151447534561157</v>
      </c>
      <c r="AE983" s="0">
        <v>-0.04797966405749321</v>
      </c>
      <c r="AF983" s="0">
        <v>-0.018807882443070412</v>
      </c>
      <c r="AG983" s="0">
        <v>0.023311538621783257</v>
      </c>
      <c r="AH983" s="0">
        <v>0.043521605432033539</v>
      </c>
    </row>
    <row r="984" x14ac:dyDescent="0.4">
      <c r="A984" s="11" t="str">
        <f>Data[[#This Row],[category]]&amp;Data[[#This Row],[subcategory]]&amp;Data[[#This Row],[date]]&amp;Data[[#This Row],[hour]]</f>
        <v>Loadshape19/1/201721</v>
      </c>
      <c r="B984" s="11" t="s">
        <v>140</v>
      </c>
      <c r="C984" t="s">
        <v>40</v>
      </c>
      <c r="D984" t="s">
        <v>112</v>
      </c>
      <c r="E984" t="s">
        <v>72</v>
      </c>
      <c r="F984" s="0">
        <v>56</v>
      </c>
      <c r="G984" s="0">
        <v>8.3938579559326172</v>
      </c>
      <c r="H984" s="0">
        <v>5.7958793640136719</v>
      </c>
      <c r="I984" s="0">
        <v>-2.5979790687561035</v>
      </c>
      <c r="J984" s="0">
        <v>0.82252538204193115</v>
      </c>
      <c r="K984" s="0">
        <v>80.767860412597656</v>
      </c>
      <c r="L984" s="0">
        <v>-3.1585397720336914</v>
      </c>
      <c r="M984" s="0">
        <v>1</v>
      </c>
      <c r="N984" s="0">
        <v>1</v>
      </c>
      <c r="O984" s="0">
        <v>30.831178665161133</v>
      </c>
      <c r="P984" s="0">
        <v>27.170913696289063</v>
      </c>
      <c r="Q984" s="0">
        <v>-3.9509129524230957</v>
      </c>
      <c r="R984" s="0">
        <v>-3.6520876884460449</v>
      </c>
      <c r="S984" s="0">
        <v>-3.0293118953704834</v>
      </c>
      <c r="T984" s="0">
        <v>-2.5979790687561035</v>
      </c>
      <c r="U984" s="0">
        <v>-2.1666462421417236</v>
      </c>
      <c r="V984" s="0">
        <v>-1.5438703298568726</v>
      </c>
      <c r="W984" s="0">
        <v>-1.2450451850891113</v>
      </c>
      <c r="X984" s="0">
        <v>0.47005605697631836</v>
      </c>
      <c r="Y984" s="0">
        <v>0.32456925511360168</v>
      </c>
      <c r="Z984" s="0">
        <v>-0.14548683166503906</v>
      </c>
      <c r="AA984" s="0">
        <v>0.046061422675848007</v>
      </c>
      <c r="AB984" s="0">
        <v>-0.22125113010406494</v>
      </c>
      <c r="AC984" s="0">
        <v>-0.20451691746711731</v>
      </c>
      <c r="AD984" s="0">
        <v>-0.16964146494865417</v>
      </c>
      <c r="AE984" s="0">
        <v>-0.14548683166503906</v>
      </c>
      <c r="AF984" s="0">
        <v>-0.12133219838142395</v>
      </c>
      <c r="AG984" s="0">
        <v>-0.086456745862960815</v>
      </c>
      <c r="AH984" s="0">
        <v>-0.069722533226013184</v>
      </c>
    </row>
    <row r="985" x14ac:dyDescent="0.4">
      <c r="A985" s="11" t="str">
        <f>Data[[#This Row],[category]]&amp;Data[[#This Row],[subcategory]]&amp;Data[[#This Row],[date]]&amp;Data[[#This Row],[hour]]</f>
        <v>Loadshape19/1/201722</v>
      </c>
      <c r="B985" s="11" t="s">
        <v>140</v>
      </c>
      <c r="C985" t="s">
        <v>40</v>
      </c>
      <c r="D985" t="s">
        <v>112</v>
      </c>
      <c r="E985" t="s">
        <v>73</v>
      </c>
      <c r="F985" s="0">
        <v>56</v>
      </c>
      <c r="G985" s="0">
        <v>6.6994047164916992</v>
      </c>
      <c r="H985" s="0">
        <v>5.6621532440185547</v>
      </c>
      <c r="I985" s="0">
        <v>-1.0372514724731445</v>
      </c>
      <c r="J985" s="0">
        <v>0.55928045511245728</v>
      </c>
      <c r="K985" s="0">
        <v>79.285713195800781</v>
      </c>
      <c r="L985" s="0">
        <v>-1.854617714881897</v>
      </c>
      <c r="M985" s="0">
        <v>1</v>
      </c>
      <c r="N985" s="0">
        <v>0</v>
      </c>
      <c r="O985" s="0">
        <v>30.831178665161133</v>
      </c>
      <c r="P985" s="0">
        <v>27.170913696289063</v>
      </c>
      <c r="Q985" s="0">
        <v>-1.9571859836578369</v>
      </c>
      <c r="R985" s="0">
        <v>-1.7539981603622437</v>
      </c>
      <c r="S985" s="0">
        <v>-1.3305383920669556</v>
      </c>
      <c r="T985" s="0">
        <v>-1.0372514724731445</v>
      </c>
      <c r="U985" s="0">
        <v>-0.74396449327468872</v>
      </c>
      <c r="V985" s="0">
        <v>-0.32050472497940063</v>
      </c>
      <c r="W985" s="0">
        <v>-0.11731699109077454</v>
      </c>
      <c r="X985" s="0">
        <v>0.37516665458679199</v>
      </c>
      <c r="Y985" s="0">
        <v>0.31708058714866638</v>
      </c>
      <c r="Z985" s="0">
        <v>-0.058086082339286804</v>
      </c>
      <c r="AA985" s="0">
        <v>0.031319703906774521</v>
      </c>
      <c r="AB985" s="0">
        <v>-0.10960241407155991</v>
      </c>
      <c r="AC985" s="0">
        <v>-0.098223894834518433</v>
      </c>
      <c r="AD985" s="0">
        <v>-0.074510149657726288</v>
      </c>
      <c r="AE985" s="0">
        <v>-0.058086082339286804</v>
      </c>
      <c r="AF985" s="0">
        <v>-0.041662015020847321</v>
      </c>
      <c r="AG985" s="0">
        <v>-0.017948266118764877</v>
      </c>
      <c r="AH985" s="0">
        <v>-0.0065697538666427135</v>
      </c>
    </row>
    <row r="986" x14ac:dyDescent="0.4">
      <c r="A986" s="11" t="str">
        <f>Data[[#This Row],[category]]&amp;Data[[#This Row],[subcategory]]&amp;Data[[#This Row],[date]]&amp;Data[[#This Row],[hour]]</f>
        <v>Loadshape19/1/201723</v>
      </c>
      <c r="B986" s="11" t="s">
        <v>140</v>
      </c>
      <c r="C986" t="s">
        <v>40</v>
      </c>
      <c r="D986" t="s">
        <v>112</v>
      </c>
      <c r="E986" t="s">
        <v>74</v>
      </c>
      <c r="F986" s="0">
        <v>56</v>
      </c>
      <c r="G986" s="0">
        <v>5.9943985939025879</v>
      </c>
      <c r="H986" s="0">
        <v>5.3279104232788086</v>
      </c>
      <c r="I986" s="0">
        <v>-0.66648828983306885</v>
      </c>
      <c r="J986" s="0">
        <v>0.73931205272674561</v>
      </c>
      <c r="K986" s="0">
        <v>78.196426391601563</v>
      </c>
      <c r="L986" s="0">
        <v>-0.90149796009063721</v>
      </c>
      <c r="M986" s="0">
        <v>0</v>
      </c>
      <c r="N986" s="0">
        <v>0</v>
      </c>
      <c r="O986" s="0">
        <v>30.831178665161133</v>
      </c>
      <c r="P986" s="0">
        <v>27.170913696289063</v>
      </c>
      <c r="Q986" s="0">
        <v>-1.882548451423645</v>
      </c>
      <c r="R986" s="0">
        <v>-1.6139547824859619</v>
      </c>
      <c r="S986" s="0">
        <v>-1.0541839599609375</v>
      </c>
      <c r="T986" s="0">
        <v>-0.66648828983306885</v>
      </c>
      <c r="U986" s="0">
        <v>-0.27879267930984497</v>
      </c>
      <c r="V986" s="0">
        <v>0.28097823262214661</v>
      </c>
      <c r="W986" s="0">
        <v>0.54957181215286255</v>
      </c>
      <c r="X986" s="0">
        <v>0.3356863260269165</v>
      </c>
      <c r="Y986" s="0">
        <v>0.29836297035217285</v>
      </c>
      <c r="Z986" s="0">
        <v>-0.037323344498872757</v>
      </c>
      <c r="AA986" s="0">
        <v>0.041401475667953491</v>
      </c>
      <c r="AB986" s="0">
        <v>-0.10542271286249161</v>
      </c>
      <c r="AC986" s="0">
        <v>-0.090381473302841187</v>
      </c>
      <c r="AD986" s="0">
        <v>-0.059034299105405807</v>
      </c>
      <c r="AE986" s="0">
        <v>-0.037323344498872757</v>
      </c>
      <c r="AF986" s="0">
        <v>-0.015612389892339706</v>
      </c>
      <c r="AG986" s="0">
        <v>0.015734780579805374</v>
      </c>
      <c r="AH986" s="0">
        <v>0.030776022002100945</v>
      </c>
    </row>
    <row r="987" x14ac:dyDescent="0.4">
      <c r="A987" s="11" t="str">
        <f>Data[[#This Row],[category]]&amp;Data[[#This Row],[subcategory]]&amp;Data[[#This Row],[date]]&amp;Data[[#This Row],[hour]]</f>
        <v>Loadshape19/1/201724</v>
      </c>
      <c r="B987" s="11" t="s">
        <v>140</v>
      </c>
      <c r="C987" t="s">
        <v>40</v>
      </c>
      <c r="D987" t="s">
        <v>112</v>
      </c>
      <c r="E987" t="s">
        <v>75</v>
      </c>
      <c r="F987" s="0">
        <v>56</v>
      </c>
      <c r="G987" s="0">
        <v>5.3300943374633789</v>
      </c>
      <c r="H987" s="0">
        <v>4.3280701637268066</v>
      </c>
      <c r="I987" s="0">
        <v>-1.0020239353179932</v>
      </c>
      <c r="J987" s="0">
        <v>0.602211594581604</v>
      </c>
      <c r="K987" s="0">
        <v>77.214286804199219</v>
      </c>
      <c r="L987" s="0">
        <v>-1.6639066934585571</v>
      </c>
      <c r="M987" s="0">
        <v>1</v>
      </c>
      <c r="N987" s="0">
        <v>0</v>
      </c>
      <c r="O987" s="0">
        <v>30.831178665161133</v>
      </c>
      <c r="P987" s="0">
        <v>27.170913696289063</v>
      </c>
      <c r="Q987" s="0">
        <v>-1.9925738573074341</v>
      </c>
      <c r="R987" s="0">
        <v>-1.7737891674041748</v>
      </c>
      <c r="S987" s="0">
        <v>-1.3178240060806274</v>
      </c>
      <c r="T987" s="0">
        <v>-1.0020239353179932</v>
      </c>
      <c r="U987" s="0">
        <v>-0.68622386455535889</v>
      </c>
      <c r="V987" s="0">
        <v>-0.23025871813297272</v>
      </c>
      <c r="W987" s="0">
        <v>-0.011474009603261948</v>
      </c>
      <c r="X987" s="0">
        <v>0.29848527908325195</v>
      </c>
      <c r="Y987" s="0">
        <v>0.24237193167209625</v>
      </c>
      <c r="Z987" s="0">
        <v>-0.056113339960575104</v>
      </c>
      <c r="AA987" s="0">
        <v>0.033723849803209305</v>
      </c>
      <c r="AB987" s="0">
        <v>-0.1115841343998909</v>
      </c>
      <c r="AC987" s="0">
        <v>-0.099332191050052643</v>
      </c>
      <c r="AD987" s="0">
        <v>-0.073798142373561859</v>
      </c>
      <c r="AE987" s="0">
        <v>-0.056113339960575104</v>
      </c>
      <c r="AF987" s="0">
        <v>-0.038428537547588348</v>
      </c>
      <c r="AG987" s="0">
        <v>-0.012894487008452415</v>
      </c>
      <c r="AH987" s="0">
        <v>-0.00064254330936819315</v>
      </c>
    </row>
    <row r="988" x14ac:dyDescent="0.4">
      <c r="A988" s="11" t="str">
        <f>Data[[#This Row],[category]]&amp;Data[[#This Row],[subcategory]]&amp;Data[[#This Row],[date]]&amp;Data[[#This Row],[hour]]</f>
        <v>Loadshape19/1/2017Avg. 11 to 6 pm</v>
      </c>
      <c r="B988" s="11" t="s">
        <v>140</v>
      </c>
      <c r="C988" t="s">
        <v>40</v>
      </c>
      <c r="D988" t="s">
        <v>112</v>
      </c>
      <c r="E988" t="s">
        <v>76</v>
      </c>
      <c r="F988" s="0">
        <v>56</v>
      </c>
      <c r="G988" s="0">
        <v>31.703834533691406</v>
      </c>
      <c r="H988" s="0">
        <v>30.831178665161133</v>
      </c>
      <c r="I988" s="0">
        <v>-0.87265604734420776</v>
      </c>
      <c r="J988" s="0">
        <v>1.1724586486816406</v>
      </c>
      <c r="K988" s="0">
        <v>94.094390869140625</v>
      </c>
      <c r="L988" s="0">
        <v>-0.74429577589035034</v>
      </c>
      <c r="M988" s="0">
        <v>0</v>
      </c>
      <c r="N988" s="0">
        <v>0</v>
      </c>
      <c r="O988" s="0"/>
      <c r="P988" s="0"/>
      <c r="Q988" s="0">
        <v>-2.8011789321899414</v>
      </c>
      <c r="R988" s="0">
        <v>-2.3752222061157227</v>
      </c>
      <c r="S988" s="0">
        <v>-1.4874939918518066</v>
      </c>
      <c r="T988" s="0">
        <v>-0.87265604734420776</v>
      </c>
      <c r="U988" s="0">
        <v>-0.25781813263893127</v>
      </c>
      <c r="V988" s="0">
        <v>0.6299101710319519</v>
      </c>
      <c r="W988" s="0">
        <v>1.0558668375015259</v>
      </c>
      <c r="X988" s="0">
        <v>1.7754147052764893</v>
      </c>
      <c r="Y988" s="0">
        <v>1.726546049118042</v>
      </c>
      <c r="Z988" s="0">
        <v>-0.048868738114833832</v>
      </c>
      <c r="AA988" s="0">
        <v>0.065657682716846466</v>
      </c>
      <c r="AB988" s="0">
        <v>-0.15686601400375366</v>
      </c>
      <c r="AC988" s="0">
        <v>-0.13301244378089905</v>
      </c>
      <c r="AD988" s="0">
        <v>-0.083299659192562103</v>
      </c>
      <c r="AE988" s="0">
        <v>-0.048868738114833832</v>
      </c>
      <c r="AF988" s="0">
        <v>-0.014437815174460411</v>
      </c>
      <c r="AG988" s="0">
        <v>0.035274967551231384</v>
      </c>
      <c r="AH988" s="0">
        <v>0.059128537774085999</v>
      </c>
    </row>
    <row r="989" x14ac:dyDescent="0.4">
      <c r="A989" s="11" t="str">
        <f>Data[[#This Row],[category]]&amp;Data[[#This Row],[subcategory]]&amp;Data[[#This Row],[date]]&amp;Data[[#This Row],[hour]]</f>
        <v>Loadshape19/1/2017Avg. 2 to 6pm</v>
      </c>
      <c r="B989" s="11" t="s">
        <v>140</v>
      </c>
      <c r="C989" t="s">
        <v>40</v>
      </c>
      <c r="D989" t="s">
        <v>112</v>
      </c>
      <c r="E989" t="s">
        <v>77</v>
      </c>
      <c r="F989" s="0">
        <v>56</v>
      </c>
      <c r="G989" s="0">
        <v>30.263130187988281</v>
      </c>
      <c r="H989" s="0">
        <v>27.170913696289063</v>
      </c>
      <c r="I989" s="0">
        <v>-3.092216968536377</v>
      </c>
      <c r="J989" s="0">
        <v>1.5998128652572632</v>
      </c>
      <c r="K989" s="0">
        <v>92.352676391601563</v>
      </c>
      <c r="L989" s="0">
        <v>-1.9328616857528687</v>
      </c>
      <c r="M989" s="0">
        <v>1</v>
      </c>
      <c r="N989" s="0">
        <v>0</v>
      </c>
      <c r="O989" s="0"/>
      <c r="P989" s="0"/>
      <c r="Q989" s="0">
        <v>-5.7236747741699219</v>
      </c>
      <c r="R989" s="0">
        <v>-5.1424598693847656</v>
      </c>
      <c r="S989" s="0">
        <v>-3.9311597347259521</v>
      </c>
      <c r="T989" s="0">
        <v>-3.092216968536377</v>
      </c>
      <c r="U989" s="0">
        <v>-2.2532742023468018</v>
      </c>
      <c r="V989" s="0">
        <v>-1.0419743061065674</v>
      </c>
      <c r="W989" s="0">
        <v>-0.46075898408889771</v>
      </c>
      <c r="X989" s="0">
        <v>1.6947352886199951</v>
      </c>
      <c r="Y989" s="0">
        <v>1.521571159362793</v>
      </c>
      <c r="Z989" s="0">
        <v>-0.17316414415836334</v>
      </c>
      <c r="AA989" s="0">
        <v>0.089589521288871765</v>
      </c>
      <c r="AB989" s="0">
        <v>-0.32052579522132874</v>
      </c>
      <c r="AC989" s="0">
        <v>-0.28797772526741028</v>
      </c>
      <c r="AD989" s="0">
        <v>-0.22014494240283966</v>
      </c>
      <c r="AE989" s="0">
        <v>-0.17316414415836334</v>
      </c>
      <c r="AF989" s="0">
        <v>-0.12618334591388702</v>
      </c>
      <c r="AG989" s="0">
        <v>-0.058350551873445511</v>
      </c>
      <c r="AH989" s="0">
        <v>-0.025802494958043098</v>
      </c>
    </row>
    <row r="990" x14ac:dyDescent="0.4">
      <c r="A990" s="11" t="str">
        <f>Data[[#This Row],[category]]&amp;Data[[#This Row],[subcategory]]&amp;Data[[#This Row],[date]]&amp;Data[[#This Row],[hour]]</f>
        <v>Loadshape19/2/20171</v>
      </c>
      <c r="B990" s="11" t="s">
        <v>140</v>
      </c>
      <c r="C990" t="s">
        <v>40</v>
      </c>
      <c r="D990" t="s">
        <v>113</v>
      </c>
      <c r="E990" t="s">
        <v>40</v>
      </c>
      <c r="F990" s="0">
        <v>56</v>
      </c>
      <c r="G990" s="0">
        <v>5.0025982856750488</v>
      </c>
      <c r="H990" s="0">
        <v>4.3870000839233398</v>
      </c>
      <c r="I990" s="0">
        <v>-0.61559832096099854</v>
      </c>
      <c r="J990" s="0">
        <v>0.49635899066925049</v>
      </c>
      <c r="K990" s="0">
        <v>76.053573608398438</v>
      </c>
      <c r="L990" s="0">
        <v>-1.2402280569076538</v>
      </c>
      <c r="M990" s="0">
        <v>0</v>
      </c>
      <c r="N990" s="0">
        <v>0</v>
      </c>
      <c r="O990" s="0">
        <v>16.042959213256836</v>
      </c>
      <c r="P990" s="0">
        <v>14.566946029663086</v>
      </c>
      <c r="Q990" s="0">
        <v>-1.4320361614227295</v>
      </c>
      <c r="R990" s="0">
        <v>-1.251707911491394</v>
      </c>
      <c r="S990" s="0">
        <v>-0.87588924169540405</v>
      </c>
      <c r="T990" s="0">
        <v>-0.61559832096099854</v>
      </c>
      <c r="U990" s="0">
        <v>-0.35530740022659302</v>
      </c>
      <c r="V990" s="0">
        <v>0.020511319860816002</v>
      </c>
      <c r="W990" s="0">
        <v>0.200839564204216</v>
      </c>
      <c r="X990" s="0">
        <v>0.28014549612998962</v>
      </c>
      <c r="Y990" s="0">
        <v>0.24567200243473053</v>
      </c>
      <c r="Z990" s="0">
        <v>-0.03447350487112999</v>
      </c>
      <c r="AA990" s="0">
        <v>0.027796102687716484</v>
      </c>
      <c r="AB990" s="0">
        <v>-0.080194026231765747</v>
      </c>
      <c r="AC990" s="0">
        <v>-0.070095643401145935</v>
      </c>
      <c r="AD990" s="0">
        <v>-0.049049794673919678</v>
      </c>
      <c r="AE990" s="0">
        <v>-0.03447350487112999</v>
      </c>
      <c r="AF990" s="0">
        <v>-0.019897215068340302</v>
      </c>
      <c r="AG990" s="0">
        <v>0.0011486340081319213</v>
      </c>
      <c r="AH990" s="0">
        <v>0.011247015558183193</v>
      </c>
    </row>
    <row r="991" x14ac:dyDescent="0.4">
      <c r="A991" s="11" t="str">
        <f>Data[[#This Row],[category]]&amp;Data[[#This Row],[subcategory]]&amp;Data[[#This Row],[date]]&amp;Data[[#This Row],[hour]]</f>
        <v>Loadshape19/2/20172</v>
      </c>
      <c r="B991" s="11" t="s">
        <v>140</v>
      </c>
      <c r="C991" t="s">
        <v>40</v>
      </c>
      <c r="D991" t="s">
        <v>113</v>
      </c>
      <c r="E991" t="s">
        <v>41</v>
      </c>
      <c r="F991" s="0">
        <v>56</v>
      </c>
      <c r="G991" s="0">
        <v>4.8589482307434082</v>
      </c>
      <c r="H991" s="0">
        <v>4.160484790802002</v>
      </c>
      <c r="I991" s="0">
        <v>-0.6984635591506958</v>
      </c>
      <c r="J991" s="0">
        <v>0.41553041338920593</v>
      </c>
      <c r="K991" s="0">
        <v>74.660713195800781</v>
      </c>
      <c r="L991" s="0">
        <v>-1.6808964014053345</v>
      </c>
      <c r="M991" s="0">
        <v>1</v>
      </c>
      <c r="N991" s="0">
        <v>0</v>
      </c>
      <c r="O991" s="0">
        <v>16.042959213256836</v>
      </c>
      <c r="P991" s="0">
        <v>14.566946029663086</v>
      </c>
      <c r="Q991" s="0">
        <v>-1.3819502592086792</v>
      </c>
      <c r="R991" s="0">
        <v>-1.2309871912002563</v>
      </c>
      <c r="S991" s="0">
        <v>-0.91636794805526733</v>
      </c>
      <c r="T991" s="0">
        <v>-0.6984635591506958</v>
      </c>
      <c r="U991" s="0">
        <v>-0.48055920004844666</v>
      </c>
      <c r="V991" s="0">
        <v>-0.16593991219997406</v>
      </c>
      <c r="W991" s="0">
        <v>-0.014976851642131805</v>
      </c>
      <c r="X991" s="0">
        <v>0.27210110425949097</v>
      </c>
      <c r="Y991" s="0">
        <v>0.23298715054988861</v>
      </c>
      <c r="Z991" s="0">
        <v>-0.039113961160182953</v>
      </c>
      <c r="AA991" s="0">
        <v>0.023269703611731529</v>
      </c>
      <c r="AB991" s="0">
        <v>-0.077389217913150787</v>
      </c>
      <c r="AC991" s="0">
        <v>-0.068935282528400421</v>
      </c>
      <c r="AD991" s="0">
        <v>-0.051316604018211365</v>
      </c>
      <c r="AE991" s="0">
        <v>-0.039113961160182953</v>
      </c>
      <c r="AF991" s="0">
        <v>-0.026911316439509392</v>
      </c>
      <c r="AG991" s="0">
        <v>-0.0092926360666751862</v>
      </c>
      <c r="AH991" s="0">
        <v>-0.00083870475646108389</v>
      </c>
    </row>
    <row r="992" x14ac:dyDescent="0.4">
      <c r="A992" s="11" t="str">
        <f>Data[[#This Row],[category]]&amp;Data[[#This Row],[subcategory]]&amp;Data[[#This Row],[date]]&amp;Data[[#This Row],[hour]]</f>
        <v>Loadshape19/2/20173</v>
      </c>
      <c r="B992" s="11" t="s">
        <v>140</v>
      </c>
      <c r="C992" t="s">
        <v>40</v>
      </c>
      <c r="D992" t="s">
        <v>113</v>
      </c>
      <c r="E992" t="s">
        <v>42</v>
      </c>
      <c r="F992" s="0">
        <v>56</v>
      </c>
      <c r="G992" s="0">
        <v>4.5305953025817871</v>
      </c>
      <c r="H992" s="0">
        <v>4.0492348670959473</v>
      </c>
      <c r="I992" s="0">
        <v>-0.48136082291603088</v>
      </c>
      <c r="J992" s="0">
        <v>0.3505975604057312</v>
      </c>
      <c r="K992" s="0">
        <v>74.946426391601562</v>
      </c>
      <c r="L992" s="0">
        <v>-1.3729724884033203</v>
      </c>
      <c r="M992" s="0">
        <v>0</v>
      </c>
      <c r="N992" s="0">
        <v>0</v>
      </c>
      <c r="O992" s="0">
        <v>16.042959213256836</v>
      </c>
      <c r="P992" s="0">
        <v>14.566946029663086</v>
      </c>
      <c r="Q992" s="0">
        <v>-1.0580425262451172</v>
      </c>
      <c r="R992" s="0">
        <v>-0.93066966533660889</v>
      </c>
      <c r="S992" s="0">
        <v>-0.66521435976028442</v>
      </c>
      <c r="T992" s="0">
        <v>-0.48136082291603088</v>
      </c>
      <c r="U992" s="0">
        <v>-0.29750728607177734</v>
      </c>
      <c r="V992" s="0">
        <v>-0.032051969319581985</v>
      </c>
      <c r="W992" s="0">
        <v>0.095320843160152435</v>
      </c>
      <c r="X992" s="0">
        <v>0.25371333956718445</v>
      </c>
      <c r="Y992" s="0">
        <v>0.22675715386867523</v>
      </c>
      <c r="Z992" s="0">
        <v>-0.026956206187605858</v>
      </c>
      <c r="AA992" s="0">
        <v>0.019633462652564049</v>
      </c>
      <c r="AB992" s="0">
        <v>-0.059250377118587494</v>
      </c>
      <c r="AC992" s="0">
        <v>-0.052117500454187393</v>
      </c>
      <c r="AD992" s="0">
        <v>-0.037252005189657211</v>
      </c>
      <c r="AE992" s="0">
        <v>-0.026956206187605858</v>
      </c>
      <c r="AF992" s="0">
        <v>-0.016660409048199654</v>
      </c>
      <c r="AG992" s="0">
        <v>-0.0017949113389477134</v>
      </c>
      <c r="AH992" s="0">
        <v>0.0053379661403596401</v>
      </c>
    </row>
    <row r="993" x14ac:dyDescent="0.4">
      <c r="A993" s="11" t="str">
        <f>Data[[#This Row],[category]]&amp;Data[[#This Row],[subcategory]]&amp;Data[[#This Row],[date]]&amp;Data[[#This Row],[hour]]</f>
        <v>Loadshape19/2/20174</v>
      </c>
      <c r="B993" s="11" t="s">
        <v>140</v>
      </c>
      <c r="C993" t="s">
        <v>40</v>
      </c>
      <c r="D993" t="s">
        <v>113</v>
      </c>
      <c r="E993" t="s">
        <v>43</v>
      </c>
      <c r="F993" s="0">
        <v>56</v>
      </c>
      <c r="G993" s="0">
        <v>4.4961099624633789</v>
      </c>
      <c r="H993" s="0">
        <v>4.0656905174255371</v>
      </c>
      <c r="I993" s="0">
        <v>-0.43041956424713135</v>
      </c>
      <c r="J993" s="0">
        <v>0.36359798908233643</v>
      </c>
      <c r="K993" s="0">
        <v>74.303573608398438</v>
      </c>
      <c r="L993" s="0">
        <v>-1.1837787628173828</v>
      </c>
      <c r="M993" s="0">
        <v>0</v>
      </c>
      <c r="N993" s="0">
        <v>0</v>
      </c>
      <c r="O993" s="0">
        <v>16.042959213256836</v>
      </c>
      <c r="P993" s="0">
        <v>14.566946029663086</v>
      </c>
      <c r="Q993" s="0">
        <v>-1.0284850597381592</v>
      </c>
      <c r="R993" s="0">
        <v>-0.89638912677764893</v>
      </c>
      <c r="S993" s="0">
        <v>-0.62109053134918213</v>
      </c>
      <c r="T993" s="0">
        <v>-0.43041956424713135</v>
      </c>
      <c r="U993" s="0">
        <v>-0.23974859714508057</v>
      </c>
      <c r="V993" s="0">
        <v>0.035550009459257126</v>
      </c>
      <c r="W993" s="0">
        <v>0.1676459014415741</v>
      </c>
      <c r="X993" s="0">
        <v>0.25178214907646179</v>
      </c>
      <c r="Y993" s="0">
        <v>0.22767867147922516</v>
      </c>
      <c r="Z993" s="0">
        <v>-0.024103496223688126</v>
      </c>
      <c r="AA993" s="0">
        <v>0.020361486822366714</v>
      </c>
      <c r="AB993" s="0">
        <v>-0.057595159858465195</v>
      </c>
      <c r="AC993" s="0">
        <v>-0.050197791308164597</v>
      </c>
      <c r="AD993" s="0">
        <v>-0.034781068563461304</v>
      </c>
      <c r="AE993" s="0">
        <v>-0.024103496223688126</v>
      </c>
      <c r="AF993" s="0">
        <v>-0.013425922021269798</v>
      </c>
      <c r="AG993" s="0">
        <v>0.001990799093618989</v>
      </c>
      <c r="AH993" s="0">
        <v>0.0093881692737340927</v>
      </c>
    </row>
    <row r="994" x14ac:dyDescent="0.4">
      <c r="A994" s="11" t="str">
        <f>Data[[#This Row],[category]]&amp;Data[[#This Row],[subcategory]]&amp;Data[[#This Row],[date]]&amp;Data[[#This Row],[hour]]</f>
        <v>Loadshape19/2/20175</v>
      </c>
      <c r="B994" s="11" t="s">
        <v>140</v>
      </c>
      <c r="C994" t="s">
        <v>40</v>
      </c>
      <c r="D994" t="s">
        <v>113</v>
      </c>
      <c r="E994" t="s">
        <v>44</v>
      </c>
      <c r="F994" s="0">
        <v>56</v>
      </c>
      <c r="G994" s="0">
        <v>3.7614309787750244</v>
      </c>
      <c r="H994" s="0">
        <v>4.0110921859741211</v>
      </c>
      <c r="I994" s="0">
        <v>0.24966129660606384</v>
      </c>
      <c r="J994" s="0">
        <v>0.41299766302108765</v>
      </c>
      <c r="K994" s="0">
        <v>73.125</v>
      </c>
      <c r="L994" s="0">
        <v>0.60451018810272217</v>
      </c>
      <c r="M994" s="0">
        <v>0</v>
      </c>
      <c r="N994" s="0">
        <v>0</v>
      </c>
      <c r="O994" s="0">
        <v>16.042959213256836</v>
      </c>
      <c r="P994" s="0">
        <v>14.566946029663086</v>
      </c>
      <c r="Q994" s="0">
        <v>-0.4296593964099884</v>
      </c>
      <c r="R994" s="0">
        <v>-0.27961650490760803</v>
      </c>
      <c r="S994" s="0">
        <v>0.033085111528635025</v>
      </c>
      <c r="T994" s="0">
        <v>0.24966129660606384</v>
      </c>
      <c r="U994" s="0">
        <v>0.46623748540878296</v>
      </c>
      <c r="V994" s="0">
        <v>0.77893912792205811</v>
      </c>
      <c r="W994" s="0">
        <v>0.92898201942443848</v>
      </c>
      <c r="X994" s="0">
        <v>0.21064013242721558</v>
      </c>
      <c r="Y994" s="0">
        <v>0.22462116181850433</v>
      </c>
      <c r="Z994" s="0">
        <v>0.013981032185256481</v>
      </c>
      <c r="AA994" s="0">
        <v>0.02312786877155304</v>
      </c>
      <c r="AB994" s="0">
        <v>-0.024060927331447601</v>
      </c>
      <c r="AC994" s="0">
        <v>-0.015658523887395859</v>
      </c>
      <c r="AD994" s="0">
        <v>0.0018527659121900797</v>
      </c>
      <c r="AE994" s="0">
        <v>0.013981032185256481</v>
      </c>
      <c r="AF994" s="0">
        <v>0.026109298691153526</v>
      </c>
      <c r="AG994" s="0">
        <v>0.04362059012055397</v>
      </c>
      <c r="AH994" s="0">
        <v>0.052022989839315414</v>
      </c>
    </row>
    <row r="995" x14ac:dyDescent="0.4">
      <c r="A995" s="11" t="str">
        <f>Data[[#This Row],[category]]&amp;Data[[#This Row],[subcategory]]&amp;Data[[#This Row],[date]]&amp;Data[[#This Row],[hour]]</f>
        <v>Loadshape19/2/20176</v>
      </c>
      <c r="B995" s="11" t="s">
        <v>140</v>
      </c>
      <c r="C995" t="s">
        <v>40</v>
      </c>
      <c r="D995" t="s">
        <v>113</v>
      </c>
      <c r="E995" t="s">
        <v>45</v>
      </c>
      <c r="F995" s="0">
        <v>56</v>
      </c>
      <c r="G995" s="0">
        <v>3.1945340633392334</v>
      </c>
      <c r="H995" s="0">
        <v>4.1820540428161621</v>
      </c>
      <c r="I995" s="0">
        <v>0.98751974105834961</v>
      </c>
      <c r="J995" s="0">
        <v>0.74228185415267944</v>
      </c>
      <c r="K995" s="0">
        <v>73.607139587402344</v>
      </c>
      <c r="L995" s="0">
        <v>1.3303837776184082</v>
      </c>
      <c r="M995" s="0">
        <v>0</v>
      </c>
      <c r="N995" s="0">
        <v>0</v>
      </c>
      <c r="O995" s="0">
        <v>16.042959213256836</v>
      </c>
      <c r="P995" s="0">
        <v>14.566946029663086</v>
      </c>
      <c r="Q995" s="0">
        <v>-0.23342525959014893</v>
      </c>
      <c r="R995" s="0">
        <v>0.036247268319129944</v>
      </c>
      <c r="S995" s="0">
        <v>0.59826678037643433</v>
      </c>
      <c r="T995" s="0">
        <v>0.98751974105834961</v>
      </c>
      <c r="U995" s="0">
        <v>1.3767727613449097</v>
      </c>
      <c r="V995" s="0">
        <v>1.9387922286987305</v>
      </c>
      <c r="W995" s="0">
        <v>2.2084646224975586</v>
      </c>
      <c r="X995" s="0">
        <v>0.17889390885829926</v>
      </c>
      <c r="Y995" s="0">
        <v>0.23419502377510071</v>
      </c>
      <c r="Z995" s="0">
        <v>0.055301103740930557</v>
      </c>
      <c r="AA995" s="0">
        <v>0.041567783802747726</v>
      </c>
      <c r="AB995" s="0">
        <v>-0.01307181641459465</v>
      </c>
      <c r="AC995" s="0">
        <v>0.0020298452582210302</v>
      </c>
      <c r="AD995" s="0">
        <v>0.033502936363220215</v>
      </c>
      <c r="AE995" s="0">
        <v>0.055301103740930557</v>
      </c>
      <c r="AF995" s="0">
        <v>0.0770992711186409</v>
      </c>
      <c r="AG995" s="0">
        <v>0.10857236385345459</v>
      </c>
      <c r="AH995" s="0">
        <v>0.12367402017116547</v>
      </c>
    </row>
    <row r="996" x14ac:dyDescent="0.4">
      <c r="A996" s="11" t="str">
        <f>Data[[#This Row],[category]]&amp;Data[[#This Row],[subcategory]]&amp;Data[[#This Row],[date]]&amp;Data[[#This Row],[hour]]</f>
        <v>Loadshape19/2/20177</v>
      </c>
      <c r="B996" s="11" t="s">
        <v>140</v>
      </c>
      <c r="C996" t="s">
        <v>40</v>
      </c>
      <c r="D996" t="s">
        <v>113</v>
      </c>
      <c r="E996" t="s">
        <v>59</v>
      </c>
      <c r="F996" s="0">
        <v>56</v>
      </c>
      <c r="G996" s="0">
        <v>3.9964883327484131</v>
      </c>
      <c r="H996" s="0">
        <v>4.8783397674560547</v>
      </c>
      <c r="I996" s="0">
        <v>0.88185155391693115</v>
      </c>
      <c r="J996" s="0">
        <v>1.374268651008606</v>
      </c>
      <c r="K996" s="0">
        <v>73.767860412597656</v>
      </c>
      <c r="L996" s="0">
        <v>0.64168787002563477</v>
      </c>
      <c r="M996" s="0">
        <v>0</v>
      </c>
      <c r="N996" s="0">
        <v>0</v>
      </c>
      <c r="O996" s="0">
        <v>16.042959213256836</v>
      </c>
      <c r="P996" s="0">
        <v>14.566946029663086</v>
      </c>
      <c r="Q996" s="0">
        <v>-1.3786191940307617</v>
      </c>
      <c r="R996" s="0">
        <v>-0.87934458255767822</v>
      </c>
      <c r="S996" s="0">
        <v>0.16118437051773071</v>
      </c>
      <c r="T996" s="0">
        <v>0.88185155391693115</v>
      </c>
      <c r="U996" s="0">
        <v>1.6025187969207764</v>
      </c>
      <c r="V996" s="0">
        <v>2.6430478096008301</v>
      </c>
      <c r="W996" s="0">
        <v>3.142322301864624</v>
      </c>
      <c r="X996" s="0">
        <v>0.22380334138870239</v>
      </c>
      <c r="Y996" s="0">
        <v>0.27318704128265381</v>
      </c>
      <c r="Z996" s="0">
        <v>0.049383688718080521</v>
      </c>
      <c r="AA996" s="0">
        <v>0.076959043741226196</v>
      </c>
      <c r="AB996" s="0">
        <v>-0.077202670276165009</v>
      </c>
      <c r="AC996" s="0">
        <v>-0.049243293702602386</v>
      </c>
      <c r="AD996" s="0">
        <v>0.0090263271704316139</v>
      </c>
      <c r="AE996" s="0">
        <v>0.049383688718080521</v>
      </c>
      <c r="AF996" s="0">
        <v>0.089741051197052002</v>
      </c>
      <c r="AG996" s="0">
        <v>0.14801067113876343</v>
      </c>
      <c r="AH996" s="0">
        <v>0.17597004771232605</v>
      </c>
    </row>
    <row r="997" x14ac:dyDescent="0.4">
      <c r="A997" s="11" t="str">
        <f>Data[[#This Row],[category]]&amp;Data[[#This Row],[subcategory]]&amp;Data[[#This Row],[date]]&amp;Data[[#This Row],[hour]]</f>
        <v>Loadshape19/2/20178</v>
      </c>
      <c r="B997" s="11" t="s">
        <v>140</v>
      </c>
      <c r="C997" t="s">
        <v>40</v>
      </c>
      <c r="D997" t="s">
        <v>113</v>
      </c>
      <c r="E997" t="s">
        <v>60</v>
      </c>
      <c r="F997" s="0">
        <v>56</v>
      </c>
      <c r="G997" s="0">
        <v>6.2084546089172363</v>
      </c>
      <c r="H997" s="0">
        <v>6.214322566986084</v>
      </c>
      <c r="I997" s="0">
        <v>0.0058683278039097786</v>
      </c>
      <c r="J997" s="0">
        <v>1.8102469444274902</v>
      </c>
      <c r="K997" s="0">
        <v>77.053573608398438</v>
      </c>
      <c r="L997" s="0">
        <v>0.003241727827116847</v>
      </c>
      <c r="M997" s="0">
        <v>0</v>
      </c>
      <c r="N997" s="0">
        <v>0</v>
      </c>
      <c r="O997" s="0">
        <v>16.042959213256836</v>
      </c>
      <c r="P997" s="0">
        <v>14.566946029663086</v>
      </c>
      <c r="Q997" s="0">
        <v>-2.9717228412628174</v>
      </c>
      <c r="R997" s="0">
        <v>-2.314056396484375</v>
      </c>
      <c r="S997" s="0">
        <v>-0.94342607259750366</v>
      </c>
      <c r="T997" s="0">
        <v>0.0058683278039097786</v>
      </c>
      <c r="U997" s="0">
        <v>0.95516276359558105</v>
      </c>
      <c r="V997" s="0">
        <v>2.3257930278778076</v>
      </c>
      <c r="W997" s="0">
        <v>2.98345947265625</v>
      </c>
      <c r="X997" s="0">
        <v>0.3476734459400177</v>
      </c>
      <c r="Y997" s="0">
        <v>0.34800207614898682</v>
      </c>
      <c r="Z997" s="0">
        <v>0.00032862636726349592</v>
      </c>
      <c r="AA997" s="0">
        <v>0.1013738289475441</v>
      </c>
      <c r="AB997" s="0">
        <v>-0.1664164811372757</v>
      </c>
      <c r="AC997" s="0">
        <v>-0.12958715856075287</v>
      </c>
      <c r="AD997" s="0">
        <v>-0.05283186212182045</v>
      </c>
      <c r="AE997" s="0">
        <v>0.00032862636726349592</v>
      </c>
      <c r="AF997" s="0">
        <v>0.053489115089178085</v>
      </c>
      <c r="AG997" s="0">
        <v>0.1302444189786911</v>
      </c>
      <c r="AH997" s="0">
        <v>0.16707374155521393</v>
      </c>
    </row>
    <row r="998" x14ac:dyDescent="0.4">
      <c r="A998" s="11" t="str">
        <f>Data[[#This Row],[category]]&amp;Data[[#This Row],[subcategory]]&amp;Data[[#This Row],[date]]&amp;Data[[#This Row],[hour]]</f>
        <v>Loadshape19/2/20179</v>
      </c>
      <c r="B998" s="11" t="s">
        <v>140</v>
      </c>
      <c r="C998" t="s">
        <v>40</v>
      </c>
      <c r="D998" t="s">
        <v>113</v>
      </c>
      <c r="E998" t="s">
        <v>61</v>
      </c>
      <c r="F998" s="0">
        <v>56</v>
      </c>
      <c r="G998" s="0">
        <v>10.56392765045166</v>
      </c>
      <c r="H998" s="0">
        <v>10.550869941711426</v>
      </c>
      <c r="I998" s="0">
        <v>-0.013057726435363293</v>
      </c>
      <c r="J998" s="0">
        <v>1.2184009552001953</v>
      </c>
      <c r="K998" s="0">
        <v>82.071426391601562</v>
      </c>
      <c r="L998" s="0">
        <v>-0.010717101395130157</v>
      </c>
      <c r="M998" s="0">
        <v>0</v>
      </c>
      <c r="N998" s="0">
        <v>0</v>
      </c>
      <c r="O998" s="0">
        <v>16.042959213256836</v>
      </c>
      <c r="P998" s="0">
        <v>14.566946029663086</v>
      </c>
      <c r="Q998" s="0">
        <v>-2.0171489715576172</v>
      </c>
      <c r="R998" s="0">
        <v>-1.5745013952255249</v>
      </c>
      <c r="S998" s="0">
        <v>-0.65198779106140137</v>
      </c>
      <c r="T998" s="0">
        <v>-0.013057726435363293</v>
      </c>
      <c r="U998" s="0">
        <v>0.62587237358093262</v>
      </c>
      <c r="V998" s="0">
        <v>1.5483859777450562</v>
      </c>
      <c r="W998" s="0">
        <v>1.9910335540771484</v>
      </c>
      <c r="X998" s="0">
        <v>0.59157997369766235</v>
      </c>
      <c r="Y998" s="0">
        <v>0.59084874391555786</v>
      </c>
      <c r="Z998" s="0">
        <v>-0.00073123269248753786</v>
      </c>
      <c r="AA998" s="0">
        <v>0.06823045015335083</v>
      </c>
      <c r="AB998" s="0">
        <v>-0.1129603385925293</v>
      </c>
      <c r="AC998" s="0">
        <v>-0.088172070682048798</v>
      </c>
      <c r="AD998" s="0">
        <v>-0.036511316895484924</v>
      </c>
      <c r="AE998" s="0">
        <v>-0.00073123269248753786</v>
      </c>
      <c r="AF998" s="0">
        <v>0.035048849880695343</v>
      </c>
      <c r="AG998" s="0">
        <v>0.086709611117839813</v>
      </c>
      <c r="AH998" s="0">
        <v>0.11149787157773972</v>
      </c>
    </row>
    <row r="999" x14ac:dyDescent="0.4">
      <c r="A999" s="11" t="str">
        <f>Data[[#This Row],[category]]&amp;Data[[#This Row],[subcategory]]&amp;Data[[#This Row],[date]]&amp;Data[[#This Row],[hour]]</f>
        <v>Loadshape19/2/201710</v>
      </c>
      <c r="B999" s="11" t="s">
        <v>140</v>
      </c>
      <c r="C999" t="s">
        <v>40</v>
      </c>
      <c r="D999" t="s">
        <v>113</v>
      </c>
      <c r="E999" t="s">
        <v>62</v>
      </c>
      <c r="F999" s="0">
        <v>56</v>
      </c>
      <c r="G999" s="0">
        <v>13.57581901550293</v>
      </c>
      <c r="H999" s="0">
        <v>13.32929515838623</v>
      </c>
      <c r="I999" s="0">
        <v>-0.24652388691902161</v>
      </c>
      <c r="J999" s="0">
        <v>0.45457449555397034</v>
      </c>
      <c r="K999" s="0">
        <v>87.553573608398438</v>
      </c>
      <c r="L999" s="0">
        <v>-0.54231792688369751</v>
      </c>
      <c r="M999" s="0">
        <v>0</v>
      </c>
      <c r="N999" s="0">
        <v>0</v>
      </c>
      <c r="O999" s="0">
        <v>16.042959213256836</v>
      </c>
      <c r="P999" s="0">
        <v>14.566946029663086</v>
      </c>
      <c r="Q999" s="0">
        <v>-0.9942324161529541</v>
      </c>
      <c r="R999" s="0">
        <v>-0.82908451557159424</v>
      </c>
      <c r="S999" s="0">
        <v>-0.48490297794342041</v>
      </c>
      <c r="T999" s="0">
        <v>-0.24652388691902161</v>
      </c>
      <c r="U999" s="0">
        <v>-0.0081447884440422058</v>
      </c>
      <c r="V999" s="0">
        <v>0.33603677153587341</v>
      </c>
      <c r="W999" s="0">
        <v>0.50118464231491089</v>
      </c>
      <c r="X999" s="0">
        <v>0.76024585962295532</v>
      </c>
      <c r="Y999" s="0">
        <v>0.74644052982330322</v>
      </c>
      <c r="Z999" s="0">
        <v>-0.013805337250232697</v>
      </c>
      <c r="AA999" s="0">
        <v>0.025456171482801437</v>
      </c>
      <c r="AB999" s="0">
        <v>-0.055677011609077454</v>
      </c>
      <c r="AC999" s="0">
        <v>-0.046428732573986053</v>
      </c>
      <c r="AD999" s="0">
        <v>-0.027154566720128059</v>
      </c>
      <c r="AE999" s="0">
        <v>-0.013805337250232697</v>
      </c>
      <c r="AF999" s="0">
        <v>-0.00045610786764882505</v>
      </c>
      <c r="AG999" s="0">
        <v>0.01881805993616581</v>
      </c>
      <c r="AH999" s="0">
        <v>0.02806633897125721</v>
      </c>
    </row>
    <row r="1000" x14ac:dyDescent="0.4">
      <c r="A1000" s="11" t="str">
        <f>Data[[#This Row],[category]]&amp;Data[[#This Row],[subcategory]]&amp;Data[[#This Row],[date]]&amp;Data[[#This Row],[hour]]</f>
        <v>Loadshape19/2/201711</v>
      </c>
      <c r="B1000" s="11" t="s">
        <v>140</v>
      </c>
      <c r="C1000" t="s">
        <v>40</v>
      </c>
      <c r="D1000" t="s">
        <v>113</v>
      </c>
      <c r="E1000" t="s">
        <v>63</v>
      </c>
      <c r="F1000" s="0">
        <v>56</v>
      </c>
      <c r="G1000" s="0">
        <v>15.582385063171387</v>
      </c>
      <c r="H1000" s="0">
        <v>15.828908920288086</v>
      </c>
      <c r="I1000" s="0">
        <v>0.24652358889579773</v>
      </c>
      <c r="J1000" s="0">
        <v>0.45457446575164795</v>
      </c>
      <c r="K1000" s="0">
        <v>91.428573608398437</v>
      </c>
      <c r="L1000" s="0">
        <v>0.54231727123260498</v>
      </c>
      <c r="M1000" s="0">
        <v>0</v>
      </c>
      <c r="N1000" s="0">
        <v>0</v>
      </c>
      <c r="O1000" s="0">
        <v>16.042959213256836</v>
      </c>
      <c r="P1000" s="0">
        <v>14.566946029663086</v>
      </c>
      <c r="Q1000" s="0">
        <v>-0.50118488073348999</v>
      </c>
      <c r="R1000" s="0">
        <v>-0.3360370397567749</v>
      </c>
      <c r="S1000" s="0">
        <v>0.0081445062533020973</v>
      </c>
      <c r="T1000" s="0">
        <v>0.24652358889579773</v>
      </c>
      <c r="U1000" s="0">
        <v>0.48490267992019653</v>
      </c>
      <c r="V1000" s="0">
        <v>0.82908421754837036</v>
      </c>
      <c r="W1000" s="0">
        <v>0.99423205852508545</v>
      </c>
      <c r="X1000" s="0">
        <v>0.87261354923248291</v>
      </c>
      <c r="Y1000" s="0">
        <v>0.88641887903213501</v>
      </c>
      <c r="Z1000" s="0">
        <v>0.013805321417748928</v>
      </c>
      <c r="AA1000" s="0">
        <v>0.025456169620156288</v>
      </c>
      <c r="AB1000" s="0">
        <v>-0.028066352009773254</v>
      </c>
      <c r="AC1000" s="0">
        <v>-0.018818072974681854</v>
      </c>
      <c r="AD1000" s="0">
        <v>0.00045609302469529212</v>
      </c>
      <c r="AE1000" s="0">
        <v>0.013805321417748928</v>
      </c>
      <c r="AF1000" s="0">
        <v>0.027154549956321716</v>
      </c>
      <c r="AG1000" s="0">
        <v>0.046428713947534561</v>
      </c>
      <c r="AH1000" s="0">
        <v>0.055676992982625961</v>
      </c>
    </row>
    <row r="1001" x14ac:dyDescent="0.4">
      <c r="A1001" s="11" t="str">
        <f>Data[[#This Row],[category]]&amp;Data[[#This Row],[subcategory]]&amp;Data[[#This Row],[date]]&amp;Data[[#This Row],[hour]]</f>
        <v>Loadshape19/2/201712</v>
      </c>
      <c r="B1001" s="11" t="s">
        <v>140</v>
      </c>
      <c r="C1001" t="s">
        <v>40</v>
      </c>
      <c r="D1001" t="s">
        <v>113</v>
      </c>
      <c r="E1001" t="s">
        <v>64</v>
      </c>
      <c r="F1001" s="0">
        <v>56</v>
      </c>
      <c r="G1001" s="0">
        <v>17.22407341003418</v>
      </c>
      <c r="H1001" s="0">
        <v>18.184083938598633</v>
      </c>
      <c r="I1001" s="0">
        <v>0.96000939607620239</v>
      </c>
      <c r="J1001" s="0">
        <v>1.2106500864028931</v>
      </c>
      <c r="K1001" s="0">
        <v>94.678573608398438</v>
      </c>
      <c r="L1001" s="0">
        <v>0.79297018051147461</v>
      </c>
      <c r="M1001" s="0">
        <v>0</v>
      </c>
      <c r="N1001" s="0">
        <v>0</v>
      </c>
      <c r="O1001" s="0">
        <v>16.042959213256836</v>
      </c>
      <c r="P1001" s="0">
        <v>14.566946029663086</v>
      </c>
      <c r="Q1001" s="0">
        <v>-1.0313327312469482</v>
      </c>
      <c r="R1001" s="0">
        <v>-0.59150111675262451</v>
      </c>
      <c r="S1001" s="0">
        <v>0.32514387369155884</v>
      </c>
      <c r="T1001" s="0">
        <v>0.96000939607620239</v>
      </c>
      <c r="U1001" s="0">
        <v>1.5948749780654907</v>
      </c>
      <c r="V1001" s="0">
        <v>2.5115199089050293</v>
      </c>
      <c r="W1001" s="0">
        <v>2.9513516426086426</v>
      </c>
      <c r="X1001" s="0">
        <v>0.96454811096191406</v>
      </c>
      <c r="Y1001" s="0">
        <v>1.0183087587356567</v>
      </c>
      <c r="Z1001" s="0">
        <v>0.053760524839162827</v>
      </c>
      <c r="AA1001" s="0">
        <v>0.067796401679515839</v>
      </c>
      <c r="AB1001" s="0">
        <v>-0.057754632085561752</v>
      </c>
      <c r="AC1001" s="0">
        <v>-0.033124059438705444</v>
      </c>
      <c r="AD1001" s="0">
        <v>0.018208056688308716</v>
      </c>
      <c r="AE1001" s="0">
        <v>0.053760524839162827</v>
      </c>
      <c r="AF1001" s="0">
        <v>0.089312992990016937</v>
      </c>
      <c r="AG1001" s="0">
        <v>0.14064511656761169</v>
      </c>
      <c r="AH1001" s="0">
        <v>0.16527567803859711</v>
      </c>
    </row>
    <row r="1002" x14ac:dyDescent="0.4">
      <c r="A1002" s="11" t="str">
        <f>Data[[#This Row],[category]]&amp;Data[[#This Row],[subcategory]]&amp;Data[[#This Row],[date]]&amp;Data[[#This Row],[hour]]</f>
        <v>Loadshape19/2/201713</v>
      </c>
      <c r="B1002" s="11" t="s">
        <v>140</v>
      </c>
      <c r="C1002" t="s">
        <v>40</v>
      </c>
      <c r="D1002" t="s">
        <v>113</v>
      </c>
      <c r="E1002" t="s">
        <v>65</v>
      </c>
      <c r="F1002" s="0">
        <v>56</v>
      </c>
      <c r="G1002" s="0">
        <v>17.912073135375977</v>
      </c>
      <c r="H1002" s="0">
        <v>17.902627944946289</v>
      </c>
      <c r="I1002" s="0">
        <v>-0.0094458982348442078</v>
      </c>
      <c r="J1002" s="0">
        <v>1.233346700668335</v>
      </c>
      <c r="K1002" s="0">
        <v>97.375</v>
      </c>
      <c r="L1002" s="0">
        <v>-0.0076587535440921783</v>
      </c>
      <c r="M1002" s="0">
        <v>0</v>
      </c>
      <c r="N1002" s="0">
        <v>0</v>
      </c>
      <c r="O1002" s="0">
        <v>16.042959213256836</v>
      </c>
      <c r="P1002" s="0">
        <v>14.566946029663086</v>
      </c>
      <c r="Q1002" s="0">
        <v>-2.0381207466125488</v>
      </c>
      <c r="R1002" s="0">
        <v>-1.590043306350708</v>
      </c>
      <c r="S1002" s="0">
        <v>-0.65621352195739746</v>
      </c>
      <c r="T1002" s="0">
        <v>-0.0094458982348442078</v>
      </c>
      <c r="U1002" s="0">
        <v>0.63732177019119263</v>
      </c>
      <c r="V1002" s="0">
        <v>1.5711514949798584</v>
      </c>
      <c r="W1002" s="0">
        <v>2.0192289352416992</v>
      </c>
      <c r="X1002" s="0">
        <v>1.0030760765075684</v>
      </c>
      <c r="Y1002" s="0">
        <v>1.0025471448898315</v>
      </c>
      <c r="Z1002" s="0">
        <v>-0.00052897032583132386</v>
      </c>
      <c r="AA1002" s="0">
        <v>0.069067418575286865</v>
      </c>
      <c r="AB1002" s="0">
        <v>-0.1141347661614418</v>
      </c>
      <c r="AC1002" s="0">
        <v>-0.089042425155639648</v>
      </c>
      <c r="AD1002" s="0">
        <v>-0.03674795851111412</v>
      </c>
      <c r="AE1002" s="0">
        <v>-0.00052897032583132386</v>
      </c>
      <c r="AF1002" s="0">
        <v>0.035690020769834518</v>
      </c>
      <c r="AG1002" s="0">
        <v>0.087984487414360046</v>
      </c>
      <c r="AH1002" s="0">
        <v>0.1130768209695816</v>
      </c>
    </row>
    <row r="1003" x14ac:dyDescent="0.4">
      <c r="A1003" s="11" t="str">
        <f>Data[[#This Row],[category]]&amp;Data[[#This Row],[subcategory]]&amp;Data[[#This Row],[date]]&amp;Data[[#This Row],[hour]]</f>
        <v>Loadshape19/2/201714</v>
      </c>
      <c r="B1003" s="11" t="s">
        <v>140</v>
      </c>
      <c r="C1003" t="s">
        <v>40</v>
      </c>
      <c r="D1003" t="s">
        <v>113</v>
      </c>
      <c r="E1003" t="s">
        <v>66</v>
      </c>
      <c r="F1003" s="0">
        <v>56</v>
      </c>
      <c r="G1003" s="0">
        <v>19.303712844848633</v>
      </c>
      <c r="H1003" s="0">
        <v>17.946222305297852</v>
      </c>
      <c r="I1003" s="0">
        <v>-1.3574913740158081</v>
      </c>
      <c r="J1003" s="0">
        <v>1.8281970024108887</v>
      </c>
      <c r="K1003" s="0">
        <v>95.428573608398437</v>
      </c>
      <c r="L1003" s="0">
        <v>-0.74253016710281372</v>
      </c>
      <c r="M1003" s="0">
        <v>0</v>
      </c>
      <c r="N1003" s="0">
        <v>0</v>
      </c>
      <c r="O1003" s="0">
        <v>16.042959213256836</v>
      </c>
      <c r="P1003" s="0">
        <v>14.566946029663086</v>
      </c>
      <c r="Q1003" s="0">
        <v>-4.3646078109741211</v>
      </c>
      <c r="R1003" s="0">
        <v>-3.7004201412200928</v>
      </c>
      <c r="S1003" s="0">
        <v>-2.3161988258361816</v>
      </c>
      <c r="T1003" s="0">
        <v>-1.3574913740158081</v>
      </c>
      <c r="U1003" s="0">
        <v>-0.39878392219543457</v>
      </c>
      <c r="V1003" s="0">
        <v>0.98543733358383179</v>
      </c>
      <c r="W1003" s="0">
        <v>1.6496250629425049</v>
      </c>
      <c r="X1003" s="0">
        <v>1.0810079574584961</v>
      </c>
      <c r="Y1003" s="0">
        <v>1.004988431930542</v>
      </c>
      <c r="Z1003" s="0">
        <v>-0.076019518077373505</v>
      </c>
      <c r="AA1003" s="0">
        <v>0.10237903147935867</v>
      </c>
      <c r="AB1003" s="0">
        <v>-0.24441803991794586</v>
      </c>
      <c r="AC1003" s="0">
        <v>-0.20722351968288422</v>
      </c>
      <c r="AD1003" s="0">
        <v>-0.12970712780952454</v>
      </c>
      <c r="AE1003" s="0">
        <v>-0.076019518077373505</v>
      </c>
      <c r="AF1003" s="0">
        <v>-0.022331900894641876</v>
      </c>
      <c r="AG1003" s="0">
        <v>0.055184490978717804</v>
      </c>
      <c r="AH1003" s="0">
        <v>0.092379003763198853</v>
      </c>
    </row>
    <row r="1004" x14ac:dyDescent="0.4">
      <c r="A1004" s="11" t="str">
        <f>Data[[#This Row],[category]]&amp;Data[[#This Row],[subcategory]]&amp;Data[[#This Row],[date]]&amp;Data[[#This Row],[hour]]</f>
        <v>Loadshape19/2/201715</v>
      </c>
      <c r="B1004" s="11" t="s">
        <v>140</v>
      </c>
      <c r="C1004" t="s">
        <v>40</v>
      </c>
      <c r="D1004" t="s">
        <v>113</v>
      </c>
      <c r="E1004" t="s">
        <v>67</v>
      </c>
      <c r="F1004" s="0">
        <v>56</v>
      </c>
      <c r="G1004" s="0">
        <v>19.224514007568359</v>
      </c>
      <c r="H1004" s="0">
        <v>14.254018783569336</v>
      </c>
      <c r="I1004" s="0">
        <v>-4.970494270324707</v>
      </c>
      <c r="J1004" s="0">
        <v>2.9111490249633789</v>
      </c>
      <c r="K1004" s="0">
        <v>94</v>
      </c>
      <c r="L1004" s="0">
        <v>-1.7073994874954224</v>
      </c>
      <c r="M1004" s="0">
        <v>1</v>
      </c>
      <c r="N1004" s="0">
        <v>0</v>
      </c>
      <c r="O1004" s="0">
        <v>16.042959213256836</v>
      </c>
      <c r="P1004" s="0">
        <v>14.566946029663086</v>
      </c>
      <c r="Q1004" s="0">
        <v>-9.7589082717895508</v>
      </c>
      <c r="R1004" s="0">
        <v>-8.7012815475463867</v>
      </c>
      <c r="S1004" s="0">
        <v>-6.4971022605895996</v>
      </c>
      <c r="T1004" s="0">
        <v>-4.970494270324707</v>
      </c>
      <c r="U1004" s="0">
        <v>-3.4438862800598145</v>
      </c>
      <c r="V1004" s="0">
        <v>-1.2397066354751587</v>
      </c>
      <c r="W1004" s="0">
        <v>-0.18208023905754089</v>
      </c>
      <c r="X1004" s="0">
        <v>1.0765727758407593</v>
      </c>
      <c r="Y1004" s="0">
        <v>0.7982250452041626</v>
      </c>
      <c r="Z1004" s="0">
        <v>-0.2783476710319519</v>
      </c>
      <c r="AA1004" s="0">
        <v>0.16302435100078583</v>
      </c>
      <c r="AB1004" s="0">
        <v>-0.54649889469146729</v>
      </c>
      <c r="AC1004" s="0">
        <v>-0.48727178573608398</v>
      </c>
      <c r="AD1004" s="0">
        <v>-0.36383771896362305</v>
      </c>
      <c r="AE1004" s="0">
        <v>-0.2783476710319519</v>
      </c>
      <c r="AF1004" s="0">
        <v>-0.19285762310028076</v>
      </c>
      <c r="AG1004" s="0">
        <v>-0.069423556327819824</v>
      </c>
      <c r="AH1004" s="0">
        <v>-0.010196476243436337</v>
      </c>
    </row>
    <row r="1005" x14ac:dyDescent="0.4">
      <c r="A1005" s="11" t="str">
        <f>Data[[#This Row],[category]]&amp;Data[[#This Row],[subcategory]]&amp;Data[[#This Row],[date]]&amp;Data[[#This Row],[hour]]</f>
        <v>Loadshape19/2/201716</v>
      </c>
      <c r="B1005" s="11" t="s">
        <v>140</v>
      </c>
      <c r="C1005" t="s">
        <v>40</v>
      </c>
      <c r="D1005" t="s">
        <v>113</v>
      </c>
      <c r="E1005" t="s">
        <v>68</v>
      </c>
      <c r="F1005" s="0">
        <v>56</v>
      </c>
      <c r="G1005" s="0">
        <v>19.545562744140625</v>
      </c>
      <c r="H1005" s="0">
        <v>14.934430122375488</v>
      </c>
      <c r="I1005" s="0">
        <v>-4.6111326217651367</v>
      </c>
      <c r="J1005" s="0">
        <v>3.0796751976013184</v>
      </c>
      <c r="K1005" s="0">
        <v>93.714286804199219</v>
      </c>
      <c r="L1005" s="0">
        <v>-1.4972789287567139</v>
      </c>
      <c r="M1005" s="0">
        <v>0</v>
      </c>
      <c r="N1005" s="0">
        <v>0</v>
      </c>
      <c r="O1005" s="0">
        <v>16.042959213256836</v>
      </c>
      <c r="P1005" s="0">
        <v>14.566946029663086</v>
      </c>
      <c r="Q1005" s="0">
        <v>-9.6767473220825195</v>
      </c>
      <c r="R1005" s="0">
        <v>-8.5578956604003906</v>
      </c>
      <c r="S1005" s="0">
        <v>-6.2261157035827637</v>
      </c>
      <c r="T1005" s="0">
        <v>-4.6111326217651367</v>
      </c>
      <c r="U1005" s="0">
        <v>-2.9961493015289307</v>
      </c>
      <c r="V1005" s="0">
        <v>-0.66437005996704102</v>
      </c>
      <c r="W1005" s="0">
        <v>0.45448228716850281</v>
      </c>
      <c r="X1005" s="0">
        <v>1.0945515632629395</v>
      </c>
      <c r="Y1005" s="0">
        <v>0.83632808923721313</v>
      </c>
      <c r="Z1005" s="0">
        <v>-0.25822341442108154</v>
      </c>
      <c r="AA1005" s="0">
        <v>0.17246180772781372</v>
      </c>
      <c r="AB1005" s="0">
        <v>-0.54189783334732056</v>
      </c>
      <c r="AC1005" s="0">
        <v>-0.47924211621284485</v>
      </c>
      <c r="AD1005" s="0">
        <v>-0.34866246581077576</v>
      </c>
      <c r="AE1005" s="0">
        <v>-0.25822341442108154</v>
      </c>
      <c r="AF1005" s="0">
        <v>-0.16778434813022614</v>
      </c>
      <c r="AG1005" s="0">
        <v>-0.037204716354608536</v>
      </c>
      <c r="AH1005" s="0">
        <v>0.025451015681028366</v>
      </c>
    </row>
    <row r="1006" x14ac:dyDescent="0.4">
      <c r="A1006" s="11" t="str">
        <f>Data[[#This Row],[category]]&amp;Data[[#This Row],[subcategory]]&amp;Data[[#This Row],[date]]&amp;Data[[#This Row],[hour]]</f>
        <v>Loadshape19/2/201717</v>
      </c>
      <c r="B1006" s="11" t="s">
        <v>140</v>
      </c>
      <c r="C1006" t="s">
        <v>40</v>
      </c>
      <c r="D1006" t="s">
        <v>113</v>
      </c>
      <c r="E1006" t="s">
        <v>69</v>
      </c>
      <c r="F1006" s="0">
        <v>56</v>
      </c>
      <c r="G1006" s="0">
        <v>16.89106559753418</v>
      </c>
      <c r="H1006" s="0">
        <v>15.08482551574707</v>
      </c>
      <c r="I1006" s="0">
        <v>-1.8062392473220825</v>
      </c>
      <c r="J1006" s="0">
        <v>3.5960772037506104</v>
      </c>
      <c r="K1006" s="0">
        <v>93.553573608398438</v>
      </c>
      <c r="L1006" s="0">
        <v>-0.50228041410446167</v>
      </c>
      <c r="M1006" s="0">
        <v>0</v>
      </c>
      <c r="N1006" s="0">
        <v>0</v>
      </c>
      <c r="O1006" s="0">
        <v>16.042959213256836</v>
      </c>
      <c r="P1006" s="0">
        <v>14.566946029663086</v>
      </c>
      <c r="Q1006" s="0">
        <v>-7.7212600708007813</v>
      </c>
      <c r="R1006" s="0">
        <v>-6.4147977828979492</v>
      </c>
      <c r="S1006" s="0">
        <v>-3.6920239925384521</v>
      </c>
      <c r="T1006" s="0">
        <v>-1.8062392473220825</v>
      </c>
      <c r="U1006" s="0">
        <v>0.079545482993125916</v>
      </c>
      <c r="V1006" s="0">
        <v>2.8023190498352051</v>
      </c>
      <c r="W1006" s="0">
        <v>4.1087813377380371</v>
      </c>
      <c r="X1006" s="0">
        <v>0.94589966535568237</v>
      </c>
      <c r="Y1006" s="0">
        <v>0.84475022554397583</v>
      </c>
      <c r="Z1006" s="0">
        <v>-0.10114939510822296</v>
      </c>
      <c r="AA1006" s="0">
        <v>0.20138032734394073</v>
      </c>
      <c r="AB1006" s="0">
        <v>-0.43239057064056396</v>
      </c>
      <c r="AC1006" s="0">
        <v>-0.35922867059707642</v>
      </c>
      <c r="AD1006" s="0">
        <v>-0.20675334334373474</v>
      </c>
      <c r="AE1006" s="0">
        <v>-0.10114939510822296</v>
      </c>
      <c r="AF1006" s="0">
        <v>0.0044545517303049564</v>
      </c>
      <c r="AG1006" s="0">
        <v>0.15692988038063049</v>
      </c>
      <c r="AH1006" s="0">
        <v>0.23009176552295685</v>
      </c>
    </row>
    <row r="1007" x14ac:dyDescent="0.4">
      <c r="A1007" s="11" t="str">
        <f>Data[[#This Row],[category]]&amp;Data[[#This Row],[subcategory]]&amp;Data[[#This Row],[date]]&amp;Data[[#This Row],[hour]]</f>
        <v>Loadshape19/2/201718</v>
      </c>
      <c r="B1007" s="11" t="s">
        <v>140</v>
      </c>
      <c r="C1007" t="s">
        <v>40</v>
      </c>
      <c r="D1007" t="s">
        <v>113</v>
      </c>
      <c r="E1007" t="s">
        <v>70</v>
      </c>
      <c r="F1007" s="0">
        <v>56</v>
      </c>
      <c r="G1007" s="0">
        <v>15.70307445526123</v>
      </c>
      <c r="H1007" s="0">
        <v>13.994509696960449</v>
      </c>
      <c r="I1007" s="0">
        <v>-1.7085651159286499</v>
      </c>
      <c r="J1007" s="0">
        <v>2.9638991355895996</v>
      </c>
      <c r="K1007" s="0">
        <v>92.089286804199219</v>
      </c>
      <c r="L1007" s="0">
        <v>-0.57645857334136963</v>
      </c>
      <c r="M1007" s="0">
        <v>0</v>
      </c>
      <c r="N1007" s="0">
        <v>0</v>
      </c>
      <c r="O1007" s="0">
        <v>16.042959213256836</v>
      </c>
      <c r="P1007" s="0">
        <v>14.566946029663086</v>
      </c>
      <c r="Q1007" s="0">
        <v>-6.5837454795837402</v>
      </c>
      <c r="R1007" s="0">
        <v>-5.5069546699523926</v>
      </c>
      <c r="S1007" s="0">
        <v>-3.2628352642059326</v>
      </c>
      <c r="T1007" s="0">
        <v>-1.7085651159286499</v>
      </c>
      <c r="U1007" s="0">
        <v>-0.15429489314556122</v>
      </c>
      <c r="V1007" s="0">
        <v>2.0898244380950928</v>
      </c>
      <c r="W1007" s="0">
        <v>3.1666150093078613</v>
      </c>
      <c r="X1007" s="0">
        <v>0.87937217950820923</v>
      </c>
      <c r="Y1007" s="0">
        <v>0.78369253873825073</v>
      </c>
      <c r="Z1007" s="0">
        <v>-0.095679648220539093</v>
      </c>
      <c r="AA1007" s="0">
        <v>0.16597835719585419</v>
      </c>
      <c r="AB1007" s="0">
        <v>-0.36868974566459656</v>
      </c>
      <c r="AC1007" s="0">
        <v>-0.30838948488235474</v>
      </c>
      <c r="AD1007" s="0">
        <v>-0.18271878361701965</v>
      </c>
      <c r="AE1007" s="0">
        <v>-0.095679648220539093</v>
      </c>
      <c r="AF1007" s="0">
        <v>-0.0086405128240585327</v>
      </c>
      <c r="AG1007" s="0">
        <v>0.11703017354011536</v>
      </c>
      <c r="AH1007" s="0">
        <v>0.17733044922351837</v>
      </c>
    </row>
    <row r="1008" x14ac:dyDescent="0.4">
      <c r="A1008" s="11" t="str">
        <f>Data[[#This Row],[category]]&amp;Data[[#This Row],[subcategory]]&amp;Data[[#This Row],[date]]&amp;Data[[#This Row],[hour]]</f>
        <v>Loadshape19/2/201719</v>
      </c>
      <c r="B1008" s="11" t="s">
        <v>140</v>
      </c>
      <c r="C1008" t="s">
        <v>40</v>
      </c>
      <c r="D1008" t="s">
        <v>113</v>
      </c>
      <c r="E1008" t="s">
        <v>71</v>
      </c>
      <c r="F1008" s="0">
        <v>56</v>
      </c>
      <c r="G1008" s="0">
        <v>11.386981964111328</v>
      </c>
      <c r="H1008" s="0">
        <v>13.598085403442383</v>
      </c>
      <c r="I1008" s="0">
        <v>2.2111036777496338</v>
      </c>
      <c r="J1008" s="0">
        <v>2.307016134262085</v>
      </c>
      <c r="K1008" s="0">
        <v>89.357139587402344</v>
      </c>
      <c r="L1008" s="0">
        <v>0.95842576026916504</v>
      </c>
      <c r="M1008" s="0">
        <v>0</v>
      </c>
      <c r="N1008" s="0">
        <v>0</v>
      </c>
      <c r="O1008" s="0">
        <v>16.042959213256836</v>
      </c>
      <c r="P1008" s="0">
        <v>14.566946029663086</v>
      </c>
      <c r="Q1008" s="0">
        <v>-1.5836001634597778</v>
      </c>
      <c r="R1008" s="0">
        <v>-0.74545645713806152</v>
      </c>
      <c r="S1008" s="0">
        <v>1.0013031959533691</v>
      </c>
      <c r="T1008" s="0">
        <v>2.2111036777496338</v>
      </c>
      <c r="U1008" s="0">
        <v>3.4209041595458984</v>
      </c>
      <c r="V1008" s="0">
        <v>5.1676640510559082</v>
      </c>
      <c r="W1008" s="0">
        <v>6.0058073997497559</v>
      </c>
      <c r="X1008" s="0">
        <v>0.63767099380493164</v>
      </c>
      <c r="Y1008" s="0">
        <v>0.76149278879165649</v>
      </c>
      <c r="Z1008" s="0">
        <v>0.12382180243730545</v>
      </c>
      <c r="AA1008" s="0">
        <v>0.12919290363788605</v>
      </c>
      <c r="AB1008" s="0">
        <v>-0.088681615889072418</v>
      </c>
      <c r="AC1008" s="0">
        <v>-0.041745565831661224</v>
      </c>
      <c r="AD1008" s="0">
        <v>0.056072976440191269</v>
      </c>
      <c r="AE1008" s="0">
        <v>0.12382180243730545</v>
      </c>
      <c r="AF1008" s="0">
        <v>0.19157062470912933</v>
      </c>
      <c r="AG1008" s="0">
        <v>0.28938916325569153</v>
      </c>
      <c r="AH1008" s="0">
        <v>0.33632522821426392</v>
      </c>
    </row>
    <row r="1009" x14ac:dyDescent="0.4">
      <c r="A1009" s="11" t="str">
        <f>Data[[#This Row],[category]]&amp;Data[[#This Row],[subcategory]]&amp;Data[[#This Row],[date]]&amp;Data[[#This Row],[hour]]</f>
        <v>Loadshape19/2/201720</v>
      </c>
      <c r="B1009" s="11" t="s">
        <v>140</v>
      </c>
      <c r="C1009" t="s">
        <v>40</v>
      </c>
      <c r="D1009" t="s">
        <v>113</v>
      </c>
      <c r="E1009" t="s">
        <v>54</v>
      </c>
      <c r="F1009" s="0">
        <v>56</v>
      </c>
      <c r="G1009" s="0">
        <v>8.8493051528930664</v>
      </c>
      <c r="H1009" s="0">
        <v>9.6472301483154297</v>
      </c>
      <c r="I1009" s="0">
        <v>0.79792433977127075</v>
      </c>
      <c r="J1009" s="0">
        <v>1.5608910322189331</v>
      </c>
      <c r="K1009" s="0">
        <v>86.25</v>
      </c>
      <c r="L1009" s="0">
        <v>0.51119798421859741</v>
      </c>
      <c r="M1009" s="0">
        <v>0</v>
      </c>
      <c r="N1009" s="0">
        <v>0</v>
      </c>
      <c r="O1009" s="0">
        <v>16.042959213256836</v>
      </c>
      <c r="P1009" s="0">
        <v>14.566946029663086</v>
      </c>
      <c r="Q1009" s="0">
        <v>-1.7695128917694092</v>
      </c>
      <c r="R1009" s="0">
        <v>-1.2024379968643188</v>
      </c>
      <c r="S1009" s="0">
        <v>-0.020607717335224152</v>
      </c>
      <c r="T1009" s="0">
        <v>0.79792433977127075</v>
      </c>
      <c r="U1009" s="0">
        <v>1.6164563894271851</v>
      </c>
      <c r="V1009" s="0">
        <v>2.7982866764068604</v>
      </c>
      <c r="W1009" s="0">
        <v>3.3653616905212402</v>
      </c>
      <c r="X1009" s="0">
        <v>0.49556109309196472</v>
      </c>
      <c r="Y1009" s="0">
        <v>0.54024487733840942</v>
      </c>
      <c r="Z1009" s="0">
        <v>0.044683761894702911</v>
      </c>
      <c r="AA1009" s="0">
        <v>0.087409898638725281</v>
      </c>
      <c r="AB1009" s="0">
        <v>-0.099092729389667511</v>
      </c>
      <c r="AC1009" s="0">
        <v>-0.067336529493331909</v>
      </c>
      <c r="AD1009" s="0">
        <v>-0.0011540338164195418</v>
      </c>
      <c r="AE1009" s="0">
        <v>0.044683761894702911</v>
      </c>
      <c r="AF1009" s="0">
        <v>0.090521559119224548</v>
      </c>
      <c r="AG1009" s="0">
        <v>0.15670405328273773</v>
      </c>
      <c r="AH1009" s="0">
        <v>0.18846024572849274</v>
      </c>
    </row>
    <row r="1010" x14ac:dyDescent="0.4">
      <c r="A1010" s="11" t="str">
        <f>Data[[#This Row],[category]]&amp;Data[[#This Row],[subcategory]]&amp;Data[[#This Row],[date]]&amp;Data[[#This Row],[hour]]</f>
        <v>Loadshape19/2/201721</v>
      </c>
      <c r="B1010" s="11" t="s">
        <v>140</v>
      </c>
      <c r="C1010" t="s">
        <v>40</v>
      </c>
      <c r="D1010" t="s">
        <v>113</v>
      </c>
      <c r="E1010" t="s">
        <v>72</v>
      </c>
      <c r="F1010" s="0">
        <v>56</v>
      </c>
      <c r="G1010" s="0">
        <v>8.4338293075561523</v>
      </c>
      <c r="H1010" s="0">
        <v>7.9328417778015137</v>
      </c>
      <c r="I1010" s="0">
        <v>-0.500987708568573</v>
      </c>
      <c r="J1010" s="0">
        <v>1.4421901702880859</v>
      </c>
      <c r="K1010" s="0">
        <v>86.196426391601562</v>
      </c>
      <c r="L1010" s="0">
        <v>-0.34737977385520935</v>
      </c>
      <c r="M1010" s="0">
        <v>0</v>
      </c>
      <c r="N1010" s="0">
        <v>0</v>
      </c>
      <c r="O1010" s="0">
        <v>16.042959213256836</v>
      </c>
      <c r="P1010" s="0">
        <v>14.566946029663086</v>
      </c>
      <c r="Q1010" s="0">
        <v>-2.8731794357299805</v>
      </c>
      <c r="R1010" s="0">
        <v>-2.3492288589477539</v>
      </c>
      <c r="S1010" s="0">
        <v>-1.2572729587554932</v>
      </c>
      <c r="T1010" s="0">
        <v>-0.500987708568573</v>
      </c>
      <c r="U1010" s="0">
        <v>0.25529754161834717</v>
      </c>
      <c r="V1010" s="0">
        <v>1.3472533226013184</v>
      </c>
      <c r="W1010" s="0">
        <v>1.8712040185928345</v>
      </c>
      <c r="X1010" s="0">
        <v>0.47229444980621338</v>
      </c>
      <c r="Y1010" s="0">
        <v>0.44423913955688477</v>
      </c>
      <c r="Z1010" s="0">
        <v>-0.028055312111973763</v>
      </c>
      <c r="AA1010" s="0">
        <v>0.080762647092342377</v>
      </c>
      <c r="AB1010" s="0">
        <v>-0.16089804470539093</v>
      </c>
      <c r="AC1010" s="0">
        <v>-0.13155680894851685</v>
      </c>
      <c r="AD1010" s="0">
        <v>-0.070407286286354065</v>
      </c>
      <c r="AE1010" s="0">
        <v>-0.028055312111973763</v>
      </c>
      <c r="AF1010" s="0">
        <v>0.014296661131083965</v>
      </c>
      <c r="AG1010" s="0">
        <v>0.075446180999279022</v>
      </c>
      <c r="AH1010" s="0">
        <v>0.1047874242067337</v>
      </c>
    </row>
    <row r="1011" x14ac:dyDescent="0.4">
      <c r="A1011" s="11" t="str">
        <f>Data[[#This Row],[category]]&amp;Data[[#This Row],[subcategory]]&amp;Data[[#This Row],[date]]&amp;Data[[#This Row],[hour]]</f>
        <v>Loadshape19/2/201722</v>
      </c>
      <c r="B1011" s="11" t="s">
        <v>140</v>
      </c>
      <c r="C1011" t="s">
        <v>40</v>
      </c>
      <c r="D1011" t="s">
        <v>113</v>
      </c>
      <c r="E1011" t="s">
        <v>73</v>
      </c>
      <c r="F1011" s="0">
        <v>56</v>
      </c>
      <c r="G1011" s="0">
        <v>7.8596258163452148</v>
      </c>
      <c r="H1011" s="0">
        <v>7.331212043762207</v>
      </c>
      <c r="I1011" s="0">
        <v>-0.52841353416442871</v>
      </c>
      <c r="J1011" s="0">
        <v>1.4247769117355347</v>
      </c>
      <c r="K1011" s="0">
        <v>87.696426391601563</v>
      </c>
      <c r="L1011" s="0">
        <v>-0.37087458372116089</v>
      </c>
      <c r="M1011" s="0">
        <v>0</v>
      </c>
      <c r="N1011" s="0">
        <v>0</v>
      </c>
      <c r="O1011" s="0">
        <v>16.042959213256836</v>
      </c>
      <c r="P1011" s="0">
        <v>14.566946029663086</v>
      </c>
      <c r="Q1011" s="0">
        <v>-2.8719630241394043</v>
      </c>
      <c r="R1011" s="0">
        <v>-2.3543386459350586</v>
      </c>
      <c r="S1011" s="0">
        <v>-1.2755672931671143</v>
      </c>
      <c r="T1011" s="0">
        <v>-0.52841353416442871</v>
      </c>
      <c r="U1011" s="0">
        <v>0.21874020993709564</v>
      </c>
      <c r="V1011" s="0">
        <v>1.2975115776062012</v>
      </c>
      <c r="W1011" s="0">
        <v>1.8151359558105469</v>
      </c>
      <c r="X1011" s="0">
        <v>0.4401390552520752</v>
      </c>
      <c r="Y1011" s="0">
        <v>0.4105478823184967</v>
      </c>
      <c r="Z1011" s="0">
        <v>-0.029591158032417297</v>
      </c>
      <c r="AA1011" s="0">
        <v>0.079787507653236389</v>
      </c>
      <c r="AB1011" s="0">
        <v>-0.16082993149757385</v>
      </c>
      <c r="AC1011" s="0">
        <v>-0.1318429559469223</v>
      </c>
      <c r="AD1011" s="0">
        <v>-0.071431770920753479</v>
      </c>
      <c r="AE1011" s="0">
        <v>-0.029591158032417297</v>
      </c>
      <c r="AF1011" s="0">
        <v>0.01224945206195116</v>
      </c>
      <c r="AG1011" s="0">
        <v>0.072660647332668304</v>
      </c>
      <c r="AH1011" s="0">
        <v>0.10164761543273926</v>
      </c>
    </row>
    <row r="1012" x14ac:dyDescent="0.4">
      <c r="A1012" s="11" t="str">
        <f>Data[[#This Row],[category]]&amp;Data[[#This Row],[subcategory]]&amp;Data[[#This Row],[date]]&amp;Data[[#This Row],[hour]]</f>
        <v>Loadshape19/2/201723</v>
      </c>
      <c r="B1012" s="11" t="s">
        <v>140</v>
      </c>
      <c r="C1012" t="s">
        <v>40</v>
      </c>
      <c r="D1012" t="s">
        <v>113</v>
      </c>
      <c r="E1012" t="s">
        <v>74</v>
      </c>
      <c r="F1012" s="0">
        <v>56</v>
      </c>
      <c r="G1012" s="0">
        <v>6.801335334777832</v>
      </c>
      <c r="H1012" s="0">
        <v>6.5735607147216797</v>
      </c>
      <c r="I1012" s="0">
        <v>-0.22777464985847473</v>
      </c>
      <c r="J1012" s="0">
        <v>1.3164442777633667</v>
      </c>
      <c r="K1012" s="0">
        <v>86.892860412597656</v>
      </c>
      <c r="L1012" s="0">
        <v>-0.17302262783050537</v>
      </c>
      <c r="M1012" s="0">
        <v>0</v>
      </c>
      <c r="N1012" s="0">
        <v>0</v>
      </c>
      <c r="O1012" s="0">
        <v>16.042959213256836</v>
      </c>
      <c r="P1012" s="0">
        <v>14.566946029663086</v>
      </c>
      <c r="Q1012" s="0">
        <v>-2.3931326866149902</v>
      </c>
      <c r="R1012" s="0">
        <v>-1.9148658514022827</v>
      </c>
      <c r="S1012" s="0">
        <v>-0.91811871528625488</v>
      </c>
      <c r="T1012" s="0">
        <v>-0.22777464985847473</v>
      </c>
      <c r="U1012" s="0">
        <v>0.46256941556930542</v>
      </c>
      <c r="V1012" s="0">
        <v>1.459316611289978</v>
      </c>
      <c r="W1012" s="0">
        <v>1.9375834465026855</v>
      </c>
      <c r="X1012" s="0">
        <v>0.38087478280067444</v>
      </c>
      <c r="Y1012" s="0">
        <v>0.36811938881874084</v>
      </c>
      <c r="Z1012" s="0">
        <v>-0.012755380012094975</v>
      </c>
      <c r="AA1012" s="0">
        <v>0.073720879852771759</v>
      </c>
      <c r="AB1012" s="0">
        <v>-0.13401544094085693</v>
      </c>
      <c r="AC1012" s="0">
        <v>-0.10723248869180679</v>
      </c>
      <c r="AD1012" s="0">
        <v>-0.051414646208286285</v>
      </c>
      <c r="AE1012" s="0">
        <v>-0.012755380012094975</v>
      </c>
      <c r="AF1012" s="0">
        <v>0.025903888046741486</v>
      </c>
      <c r="AG1012" s="0">
        <v>0.081721730530261993</v>
      </c>
      <c r="AH1012" s="0">
        <v>0.10850467532873154</v>
      </c>
    </row>
    <row r="1013" x14ac:dyDescent="0.4">
      <c r="A1013" s="11" t="str">
        <f>Data[[#This Row],[category]]&amp;Data[[#This Row],[subcategory]]&amp;Data[[#This Row],[date]]&amp;Data[[#This Row],[hour]]</f>
        <v>Loadshape19/2/201724</v>
      </c>
      <c r="B1013" s="11" t="s">
        <v>140</v>
      </c>
      <c r="C1013" t="s">
        <v>40</v>
      </c>
      <c r="D1013" t="s">
        <v>113</v>
      </c>
      <c r="E1013" t="s">
        <v>75</v>
      </c>
      <c r="F1013" s="0">
        <v>56</v>
      </c>
      <c r="G1013" s="0">
        <v>6.9009809494018555</v>
      </c>
      <c r="H1013" s="0">
        <v>6.2518563270568848</v>
      </c>
      <c r="I1013" s="0">
        <v>-0.64912492036819458</v>
      </c>
      <c r="J1013" s="0">
        <v>1.2994164228439331</v>
      </c>
      <c r="K1013" s="0">
        <v>87.571426391601563</v>
      </c>
      <c r="L1013" s="0">
        <v>-0.49955111742019653</v>
      </c>
      <c r="M1013" s="0">
        <v>0</v>
      </c>
      <c r="N1013" s="0">
        <v>0</v>
      </c>
      <c r="O1013" s="0">
        <v>16.042959213256836</v>
      </c>
      <c r="P1013" s="0">
        <v>14.566946029663086</v>
      </c>
      <c r="Q1013" s="0">
        <v>-2.7864747047424316</v>
      </c>
      <c r="R1013" s="0">
        <v>-2.3143939971923828</v>
      </c>
      <c r="S1013" s="0">
        <v>-1.3305395841598511</v>
      </c>
      <c r="T1013" s="0">
        <v>-0.64912492036819458</v>
      </c>
      <c r="U1013" s="0">
        <v>0.032289717346429825</v>
      </c>
      <c r="V1013" s="0">
        <v>1.0161442756652832</v>
      </c>
      <c r="W1013" s="0">
        <v>1.4882248640060425</v>
      </c>
      <c r="X1013" s="0">
        <v>0.38645493984222412</v>
      </c>
      <c r="Y1013" s="0">
        <v>0.3501039445400238</v>
      </c>
      <c r="Z1013" s="0">
        <v>-0.036350995302200317</v>
      </c>
      <c r="AA1013" s="0">
        <v>0.072767317295074463</v>
      </c>
      <c r="AB1013" s="0">
        <v>-0.15604257583618164</v>
      </c>
      <c r="AC1013" s="0">
        <v>-0.12960606813430786</v>
      </c>
      <c r="AD1013" s="0">
        <v>-0.07451021671295166</v>
      </c>
      <c r="AE1013" s="0">
        <v>-0.036350995302200317</v>
      </c>
      <c r="AF1013" s="0">
        <v>0.0018082231981679797</v>
      </c>
      <c r="AG1013" s="0">
        <v>0.056904073804616928</v>
      </c>
      <c r="AH1013" s="0">
        <v>0.083340592682361603</v>
      </c>
    </row>
    <row r="1014" x14ac:dyDescent="0.4">
      <c r="A1014" s="11" t="str">
        <f>Data[[#This Row],[category]]&amp;Data[[#This Row],[subcategory]]&amp;Data[[#This Row],[date]]&amp;Data[[#This Row],[hour]]</f>
        <v>Loadshape19/2/2017Avg. 11 to 6 pm</v>
      </c>
      <c r="B1014" s="11" t="s">
        <v>140</v>
      </c>
      <c r="C1014" t="s">
        <v>40</v>
      </c>
      <c r="D1014" t="s">
        <v>113</v>
      </c>
      <c r="E1014" t="s">
        <v>76</v>
      </c>
      <c r="F1014" s="0">
        <v>56</v>
      </c>
      <c r="G1014" s="0">
        <v>17.972011566162109</v>
      </c>
      <c r="H1014" s="0">
        <v>16.042959213256836</v>
      </c>
      <c r="I1014" s="0">
        <v>-1.9290512800216675</v>
      </c>
      <c r="J1014" s="0">
        <v>2.1299464702606201</v>
      </c>
      <c r="K1014" s="0">
        <v>94.405616760253906</v>
      </c>
      <c r="L1014" s="0">
        <v>-0.90568065643310547</v>
      </c>
      <c r="M1014" s="0">
        <v>0</v>
      </c>
      <c r="N1014" s="0">
        <v>0</v>
      </c>
      <c r="O1014" s="0"/>
      <c r="P1014" s="0"/>
      <c r="Q1014" s="0">
        <v>-5.4325013160705566</v>
      </c>
      <c r="R1014" s="0">
        <v>-4.6586875915527344</v>
      </c>
      <c r="S1014" s="0">
        <v>-3.0459961891174316</v>
      </c>
      <c r="T1014" s="0">
        <v>-1.9290512800216675</v>
      </c>
      <c r="U1014" s="0">
        <v>-0.81210625171661377</v>
      </c>
      <c r="V1014" s="0">
        <v>0.80058497190475464</v>
      </c>
      <c r="W1014" s="0">
        <v>1.5743988752365112</v>
      </c>
      <c r="X1014" s="0">
        <v>1.0064326524734497</v>
      </c>
      <c r="Y1014" s="0">
        <v>0.89840573072433472</v>
      </c>
      <c r="Z1014" s="0">
        <v>-0.10802686959505081</v>
      </c>
      <c r="AA1014" s="0">
        <v>0.11927700042724609</v>
      </c>
      <c r="AB1014" s="0">
        <v>-0.30422008037567139</v>
      </c>
      <c r="AC1014" s="0">
        <v>-0.26088649034500122</v>
      </c>
      <c r="AD1014" s="0">
        <v>-0.17057578265666962</v>
      </c>
      <c r="AE1014" s="0">
        <v>-0.10802686959505081</v>
      </c>
      <c r="AF1014" s="0">
        <v>-0.04547794908285141</v>
      </c>
      <c r="AG1014" s="0">
        <v>0.044832758605480194</v>
      </c>
      <c r="AH1014" s="0">
        <v>0.088166333734989166</v>
      </c>
    </row>
    <row r="1015" x14ac:dyDescent="0.4">
      <c r="A1015" s="11" t="str">
        <f>Data[[#This Row],[category]]&amp;Data[[#This Row],[subcategory]]&amp;Data[[#This Row],[date]]&amp;Data[[#This Row],[hour]]</f>
        <v>Loadshape19/2/2017Avg. 2 to 6pm</v>
      </c>
      <c r="B1015" s="11" t="s">
        <v>140</v>
      </c>
      <c r="C1015" t="s">
        <v>40</v>
      </c>
      <c r="D1015" t="s">
        <v>113</v>
      </c>
      <c r="E1015" t="s">
        <v>77</v>
      </c>
      <c r="F1015" s="0">
        <v>56</v>
      </c>
      <c r="G1015" s="0">
        <v>17.841053009033203</v>
      </c>
      <c r="H1015" s="0">
        <v>14.566946029663086</v>
      </c>
      <c r="I1015" s="0">
        <v>-3.2741079330444336</v>
      </c>
      <c r="J1015" s="0">
        <v>2.9324862957000732</v>
      </c>
      <c r="K1015" s="0">
        <v>93.339286804199219</v>
      </c>
      <c r="L1015" s="0">
        <v>-1.1164956092834473</v>
      </c>
      <c r="M1015" s="0">
        <v>0</v>
      </c>
      <c r="N1015" s="0">
        <v>0</v>
      </c>
      <c r="O1015" s="0"/>
      <c r="P1015" s="0"/>
      <c r="Q1015" s="0">
        <v>-8.0976190567016602</v>
      </c>
      <c r="R1015" s="0">
        <v>-7.0322403907775879</v>
      </c>
      <c r="S1015" s="0">
        <v>-4.8119053840637207</v>
      </c>
      <c r="T1015" s="0">
        <v>-3.2741079330444336</v>
      </c>
      <c r="U1015" s="0">
        <v>-1.736310601234436</v>
      </c>
      <c r="V1015" s="0">
        <v>0.48402446508407593</v>
      </c>
      <c r="W1015" s="0">
        <v>1.5494028329849243</v>
      </c>
      <c r="X1015" s="0">
        <v>0.99909895658493042</v>
      </c>
      <c r="Y1015" s="0">
        <v>0.81574898958206177</v>
      </c>
      <c r="Z1015" s="0">
        <v>-0.18335004150867462</v>
      </c>
      <c r="AA1015" s="0">
        <v>0.16421923041343689</v>
      </c>
      <c r="AB1015" s="0">
        <v>-0.45346662402153015</v>
      </c>
      <c r="AC1015" s="0">
        <v>-0.39380544424057007</v>
      </c>
      <c r="AD1015" s="0">
        <v>-0.26946669816970825</v>
      </c>
      <c r="AE1015" s="0">
        <v>-0.18335004150867462</v>
      </c>
      <c r="AF1015" s="0">
        <v>-0.097233392298221588</v>
      </c>
      <c r="AG1015" s="0">
        <v>0.027105370536446571</v>
      </c>
      <c r="AH1015" s="0">
        <v>0.086766555905342102</v>
      </c>
    </row>
    <row r="1016" x14ac:dyDescent="0.4">
      <c r="A1016" s="11" t="str">
        <f>Data[[#This Row],[category]]&amp;Data[[#This Row],[subcategory]]&amp;Data[[#This Row],[date]]&amp;Data[[#This Row],[hour]]</f>
        <v>Loadshape1Avg. Weekday Event1</v>
      </c>
      <c r="B1016" s="11" t="s">
        <v>140</v>
      </c>
      <c r="C1016" t="s">
        <v>40</v>
      </c>
      <c r="D1016" t="s">
        <v>161</v>
      </c>
      <c r="E1016" t="s">
        <v>40</v>
      </c>
      <c r="F1016" s="0">
        <v>56</v>
      </c>
      <c r="G1016" s="0">
        <v>4.1295294761657715</v>
      </c>
      <c r="H1016" s="0">
        <v>4.7029013633728027</v>
      </c>
      <c r="I1016" s="0">
        <v>0.57337188720703125</v>
      </c>
      <c r="J1016" s="0">
        <v>0.27170112729072571</v>
      </c>
      <c r="K1016" s="0">
        <v>73.821426391601563</v>
      </c>
      <c r="L1016" s="0">
        <v>2.1103036403656006</v>
      </c>
      <c r="M1016" s="0">
        <v>1</v>
      </c>
      <c r="N1016" s="0">
        <v>1</v>
      </c>
      <c r="O1016" s="0"/>
      <c r="P1016" s="0"/>
      <c r="Q1016" s="0">
        <v>0.12646330893039703</v>
      </c>
      <c r="R1016" s="0">
        <v>0.22517287731170654</v>
      </c>
      <c r="S1016" s="0">
        <v>0.43089166283607483</v>
      </c>
      <c r="T1016" s="0">
        <v>0.57337188720703125</v>
      </c>
      <c r="U1016" s="0">
        <v>0.71585208177566528</v>
      </c>
      <c r="V1016" s="0">
        <v>0.92157089710235596</v>
      </c>
      <c r="W1016" s="0">
        <v>1.0202804803848267</v>
      </c>
      <c r="X1016" s="0">
        <v>0.23125365376472473</v>
      </c>
      <c r="Y1016" s="0">
        <v>0.26336246728897095</v>
      </c>
      <c r="Z1016" s="0">
        <v>0.032108824700117111</v>
      </c>
      <c r="AA1016" s="0">
        <v>0.015215262770652771</v>
      </c>
      <c r="AB1016" s="0">
        <v>0.0070819444954395294</v>
      </c>
      <c r="AC1016" s="0">
        <v>0.012609681114554405</v>
      </c>
      <c r="AD1016" s="0">
        <v>0.024129932746291161</v>
      </c>
      <c r="AE1016" s="0">
        <v>0.032108824700117111</v>
      </c>
      <c r="AF1016" s="0">
        <v>0.040087714791297913</v>
      </c>
      <c r="AG1016" s="0">
        <v>0.051607970148324966</v>
      </c>
      <c r="AH1016" s="0">
        <v>0.057135704904794693</v>
      </c>
    </row>
    <row r="1017" x14ac:dyDescent="0.4">
      <c r="A1017" s="11" t="str">
        <f>Data[[#This Row],[category]]&amp;Data[[#This Row],[subcategory]]&amp;Data[[#This Row],[date]]&amp;Data[[#This Row],[hour]]</f>
        <v>Loadshape1Avg. Weekday Event2</v>
      </c>
      <c r="B1017" s="11" t="s">
        <v>140</v>
      </c>
      <c r="C1017" t="s">
        <v>40</v>
      </c>
      <c r="D1017" t="s">
        <v>161</v>
      </c>
      <c r="E1017" t="s">
        <v>41</v>
      </c>
      <c r="F1017" s="0">
        <v>56</v>
      </c>
      <c r="G1017" s="0">
        <v>4.2537975311279297</v>
      </c>
      <c r="H1017" s="0">
        <v>4.5564532279968262</v>
      </c>
      <c r="I1017" s="0">
        <v>0.30265578627586365</v>
      </c>
      <c r="J1017" s="0">
        <v>0.2532544732093811</v>
      </c>
      <c r="K1017" s="0">
        <v>72.901786804199219</v>
      </c>
      <c r="L1017" s="0">
        <v>1.1950658559799194</v>
      </c>
      <c r="M1017" s="0">
        <v>0</v>
      </c>
      <c r="N1017" s="0">
        <v>0</v>
      </c>
      <c r="O1017" s="0"/>
      <c r="P1017" s="0"/>
      <c r="Q1017" s="0">
        <v>-0.11391074955463409</v>
      </c>
      <c r="R1017" s="0">
        <v>-0.021902879700064659</v>
      </c>
      <c r="S1017" s="0">
        <v>0.16984900832176208</v>
      </c>
      <c r="T1017" s="0">
        <v>0.30265578627586365</v>
      </c>
      <c r="U1017" s="0">
        <v>0.43546256422996521</v>
      </c>
      <c r="V1017" s="0">
        <v>0.62721443176269531</v>
      </c>
      <c r="W1017" s="0">
        <v>0.7192223072052002</v>
      </c>
      <c r="X1017" s="0">
        <v>0.23821265995502472</v>
      </c>
      <c r="Y1017" s="0">
        <v>0.25516137480735779</v>
      </c>
      <c r="Z1017" s="0">
        <v>0.016948724165558815</v>
      </c>
      <c r="AA1017" s="0">
        <v>0.014182250946760178</v>
      </c>
      <c r="AB1017" s="0">
        <v>-0.0063790027052164078</v>
      </c>
      <c r="AC1017" s="0">
        <v>-0.0012265617260709405</v>
      </c>
      <c r="AD1017" s="0">
        <v>0.009511544369161129</v>
      </c>
      <c r="AE1017" s="0">
        <v>0.016948724165558815</v>
      </c>
      <c r="AF1017" s="0">
        <v>0.024385903030633926</v>
      </c>
      <c r="AG1017" s="0">
        <v>0.035124011337757111</v>
      </c>
      <c r="AH1017" s="0">
        <v>0.040276452898979187</v>
      </c>
    </row>
    <row r="1018" x14ac:dyDescent="0.4">
      <c r="A1018" s="11" t="str">
        <f>Data[[#This Row],[category]]&amp;Data[[#This Row],[subcategory]]&amp;Data[[#This Row],[date]]&amp;Data[[#This Row],[hour]]</f>
        <v>Loadshape1Avg. Weekday Event3</v>
      </c>
      <c r="B1018" s="11" t="s">
        <v>140</v>
      </c>
      <c r="C1018" t="s">
        <v>40</v>
      </c>
      <c r="D1018" t="s">
        <v>161</v>
      </c>
      <c r="E1018" t="s">
        <v>42</v>
      </c>
      <c r="F1018" s="0">
        <v>56</v>
      </c>
      <c r="G1018" s="0">
        <v>4.1850061416625977</v>
      </c>
      <c r="H1018" s="0">
        <v>4.5138721466064453</v>
      </c>
      <c r="I1018" s="0">
        <v>0.32886618375778198</v>
      </c>
      <c r="J1018" s="0">
        <v>0.22503301501274109</v>
      </c>
      <c r="K1018" s="0">
        <v>72.642852783203125</v>
      </c>
      <c r="L1018" s="0">
        <v>1.4614130258560181</v>
      </c>
      <c r="M1018" s="0">
        <v>0</v>
      </c>
      <c r="N1018" s="0">
        <v>0</v>
      </c>
      <c r="O1018" s="0"/>
      <c r="P1018" s="0"/>
      <c r="Q1018" s="0">
        <v>-0.041280187666416168</v>
      </c>
      <c r="R1018" s="0">
        <v>0.040474772453308105</v>
      </c>
      <c r="S1018" s="0">
        <v>0.21085876226425171</v>
      </c>
      <c r="T1018" s="0">
        <v>0.32886618375778198</v>
      </c>
      <c r="U1018" s="0">
        <v>0.44687360525131226</v>
      </c>
      <c r="V1018" s="0">
        <v>0.61725759506225586</v>
      </c>
      <c r="W1018" s="0">
        <v>0.69901257753372192</v>
      </c>
      <c r="X1018" s="0">
        <v>0.23436033725738525</v>
      </c>
      <c r="Y1018" s="0">
        <v>0.25277683138847351</v>
      </c>
      <c r="Z1018" s="0">
        <v>0.018416507169604301</v>
      </c>
      <c r="AA1018" s="0">
        <v>0.012601848691701889</v>
      </c>
      <c r="AB1018" s="0">
        <v>-0.0023116893135011196</v>
      </c>
      <c r="AC1018" s="0">
        <v>0.0022665881551802158</v>
      </c>
      <c r="AD1018" s="0">
        <v>0.011808090843260288</v>
      </c>
      <c r="AE1018" s="0">
        <v>0.018416507169604301</v>
      </c>
      <c r="AF1018" s="0">
        <v>0.02502492256462574</v>
      </c>
      <c r="AG1018" s="0">
        <v>0.034566424787044525</v>
      </c>
      <c r="AH1018" s="0">
        <v>0.039144702255725861</v>
      </c>
    </row>
    <row r="1019" x14ac:dyDescent="0.4">
      <c r="A1019" s="11" t="str">
        <f>Data[[#This Row],[category]]&amp;Data[[#This Row],[subcategory]]&amp;Data[[#This Row],[date]]&amp;Data[[#This Row],[hour]]</f>
        <v>Loadshape1Avg. Weekday Event4</v>
      </c>
      <c r="B1019" s="11" t="s">
        <v>140</v>
      </c>
      <c r="C1019" t="s">
        <v>40</v>
      </c>
      <c r="D1019" t="s">
        <v>161</v>
      </c>
      <c r="E1019" t="s">
        <v>43</v>
      </c>
      <c r="F1019" s="0">
        <v>56</v>
      </c>
      <c r="G1019" s="0">
        <v>3.9774229526519775</v>
      </c>
      <c r="H1019" s="0">
        <v>4.3993945121765137</v>
      </c>
      <c r="I1019" s="0">
        <v>0.42197144031524658</v>
      </c>
      <c r="J1019" s="0">
        <v>0.22676482796669006</v>
      </c>
      <c r="K1019" s="0">
        <v>72.357147216796875</v>
      </c>
      <c r="L1019" s="0">
        <v>1.8608328104019165</v>
      </c>
      <c r="M1019" s="0">
        <v>1</v>
      </c>
      <c r="N1019" s="0">
        <v>0</v>
      </c>
      <c r="O1019" s="0"/>
      <c r="P1019" s="0"/>
      <c r="Q1019" s="0">
        <v>0.048976492136716843</v>
      </c>
      <c r="R1019" s="0">
        <v>0.13136062026023865</v>
      </c>
      <c r="S1019" s="0">
        <v>0.30305585265159607</v>
      </c>
      <c r="T1019" s="0">
        <v>0.42197144031524658</v>
      </c>
      <c r="U1019" s="0">
        <v>0.54088705778121948</v>
      </c>
      <c r="V1019" s="0">
        <v>0.7125822901725769</v>
      </c>
      <c r="W1019" s="0">
        <v>0.79496639966964722</v>
      </c>
      <c r="X1019" s="0">
        <v>0.2227356880903244</v>
      </c>
      <c r="Y1019" s="0">
        <v>0.24636609852313995</v>
      </c>
      <c r="Z1019" s="0">
        <v>0.023630401119589806</v>
      </c>
      <c r="AA1019" s="0">
        <v>0.012698830105364323</v>
      </c>
      <c r="AB1019" s="0">
        <v>0.0027426844462752342</v>
      </c>
      <c r="AC1019" s="0">
        <v>0.0073561957105994225</v>
      </c>
      <c r="AD1019" s="0">
        <v>0.016971128061413765</v>
      </c>
      <c r="AE1019" s="0">
        <v>0.023630401119589806</v>
      </c>
      <c r="AF1019" s="0">
        <v>0.030289674177765846</v>
      </c>
      <c r="AG1019" s="0">
        <v>0.039904605597257614</v>
      </c>
      <c r="AH1019" s="0">
        <v>0.044518116861581802</v>
      </c>
    </row>
    <row r="1020" x14ac:dyDescent="0.4">
      <c r="A1020" s="11" t="str">
        <f>Data[[#This Row],[category]]&amp;Data[[#This Row],[subcategory]]&amp;Data[[#This Row],[date]]&amp;Data[[#This Row],[hour]]</f>
        <v>Loadshape1Avg. Weekday Event5</v>
      </c>
      <c r="B1020" s="11" t="s">
        <v>140</v>
      </c>
      <c r="C1020" t="s">
        <v>40</v>
      </c>
      <c r="D1020" t="s">
        <v>161</v>
      </c>
      <c r="E1020" t="s">
        <v>44</v>
      </c>
      <c r="F1020" s="0">
        <v>56</v>
      </c>
      <c r="G1020" s="0">
        <v>4.442406177520752</v>
      </c>
      <c r="H1020" s="0">
        <v>4.4986090660095215</v>
      </c>
      <c r="I1020" s="0">
        <v>0.056203097105026245</v>
      </c>
      <c r="J1020" s="0">
        <v>0.25305524468421936</v>
      </c>
      <c r="K1020" s="0">
        <v>72.142852783203125</v>
      </c>
      <c r="L1020" s="0">
        <v>0.22209812700748444</v>
      </c>
      <c r="M1020" s="0">
        <v>0</v>
      </c>
      <c r="N1020" s="0">
        <v>0</v>
      </c>
      <c r="O1020" s="0"/>
      <c r="P1020" s="0"/>
      <c r="Q1020" s="0">
        <v>-0.36003574728965759</v>
      </c>
      <c r="R1020" s="0">
        <v>-0.26810026168823242</v>
      </c>
      <c r="S1020" s="0">
        <v>-0.076499201357364655</v>
      </c>
      <c r="T1020" s="0">
        <v>0.056203097105026245</v>
      </c>
      <c r="U1020" s="0">
        <v>0.18890540301799774</v>
      </c>
      <c r="V1020" s="0">
        <v>0.38050645589828491</v>
      </c>
      <c r="W1020" s="0">
        <v>0.47244194149971008</v>
      </c>
      <c r="X1020" s="0">
        <v>0.24877475202083588</v>
      </c>
      <c r="Y1020" s="0">
        <v>0.25192210078239441</v>
      </c>
      <c r="Z1020" s="0">
        <v>0.00314737344160676</v>
      </c>
      <c r="AA1020" s="0">
        <v>0.014171093702316284</v>
      </c>
      <c r="AB1020" s="0">
        <v>-0.020162001252174377</v>
      </c>
      <c r="AC1020" s="0">
        <v>-0.015013613738119602</v>
      </c>
      <c r="AD1020" s="0">
        <v>-0.0042839553207159042</v>
      </c>
      <c r="AE1020" s="0">
        <v>0.00314737344160676</v>
      </c>
      <c r="AF1020" s="0">
        <v>0.010578702203929424</v>
      </c>
      <c r="AG1020" s="0">
        <v>0.021308360621333122</v>
      </c>
      <c r="AH1020" s="0">
        <v>0.026456749066710472</v>
      </c>
    </row>
    <row r="1021" x14ac:dyDescent="0.4">
      <c r="A1021" s="11" t="str">
        <f>Data[[#This Row],[category]]&amp;Data[[#This Row],[subcategory]]&amp;Data[[#This Row],[date]]&amp;Data[[#This Row],[hour]]</f>
        <v>Loadshape1Avg. Weekday Event6</v>
      </c>
      <c r="B1021" s="11" t="s">
        <v>140</v>
      </c>
      <c r="C1021" t="s">
        <v>40</v>
      </c>
      <c r="D1021" t="s">
        <v>161</v>
      </c>
      <c r="E1021" t="s">
        <v>45</v>
      </c>
      <c r="F1021" s="0">
        <v>56</v>
      </c>
      <c r="G1021" s="0">
        <v>5.4461584091186523</v>
      </c>
      <c r="H1021" s="0">
        <v>4.923222541809082</v>
      </c>
      <c r="I1021" s="0">
        <v>-0.52293610572814941</v>
      </c>
      <c r="J1021" s="0">
        <v>0.38041806221008301</v>
      </c>
      <c r="K1021" s="0">
        <v>72.303573608398438</v>
      </c>
      <c r="L1021" s="0">
        <v>-1.3746353387832642</v>
      </c>
      <c r="M1021" s="0">
        <v>0</v>
      </c>
      <c r="N1021" s="0">
        <v>0</v>
      </c>
      <c r="O1021" s="0"/>
      <c r="P1021" s="0"/>
      <c r="Q1021" s="0">
        <v>-1.1486681699752808</v>
      </c>
      <c r="R1021" s="0">
        <v>-1.0104614496231079</v>
      </c>
      <c r="S1021" s="0">
        <v>-0.72242754697799683</v>
      </c>
      <c r="T1021" s="0">
        <v>-0.52293610572814941</v>
      </c>
      <c r="U1021" s="0">
        <v>-0.323444664478302</v>
      </c>
      <c r="V1021" s="0">
        <v>-0.035410743206739426</v>
      </c>
      <c r="W1021" s="0">
        <v>0.10279592126607895</v>
      </c>
      <c r="X1021" s="0">
        <v>0.30498486757278442</v>
      </c>
      <c r="Y1021" s="0">
        <v>0.27570044994354248</v>
      </c>
      <c r="Z1021" s="0">
        <v>-0.029284421354532242</v>
      </c>
      <c r="AA1021" s="0">
        <v>0.021303411573171616</v>
      </c>
      <c r="AB1021" s="0">
        <v>-0.064325414597988129</v>
      </c>
      <c r="AC1021" s="0">
        <v>-0.056585840880870819</v>
      </c>
      <c r="AD1021" s="0">
        <v>-0.04045594111084938</v>
      </c>
      <c r="AE1021" s="0">
        <v>-0.029284421354532242</v>
      </c>
      <c r="AF1021" s="0">
        <v>-0.018112901598215103</v>
      </c>
      <c r="AG1021" s="0">
        <v>-0.0019830008968710899</v>
      </c>
      <c r="AH1021" s="0">
        <v>0.0057565723545849323</v>
      </c>
    </row>
    <row r="1022" x14ac:dyDescent="0.4">
      <c r="A1022" s="11" t="str">
        <f>Data[[#This Row],[category]]&amp;Data[[#This Row],[subcategory]]&amp;Data[[#This Row],[date]]&amp;Data[[#This Row],[hour]]</f>
        <v>Loadshape1Avg. Weekday Event7</v>
      </c>
      <c r="B1022" s="11" t="s">
        <v>140</v>
      </c>
      <c r="C1022" t="s">
        <v>40</v>
      </c>
      <c r="D1022" t="s">
        <v>161</v>
      </c>
      <c r="E1022" t="s">
        <v>59</v>
      </c>
      <c r="F1022" s="0">
        <v>56</v>
      </c>
      <c r="G1022" s="0">
        <v>8.8155317306518555</v>
      </c>
      <c r="H1022" s="0">
        <v>7.4256296157836914</v>
      </c>
      <c r="I1022" s="0">
        <v>-1.3899025917053223</v>
      </c>
      <c r="J1022" s="0">
        <v>0.8084987998008728</v>
      </c>
      <c r="K1022" s="0">
        <v>72.232139587402344</v>
      </c>
      <c r="L1022" s="0">
        <v>-1.7191152572631836</v>
      </c>
      <c r="M1022" s="0">
        <v>1</v>
      </c>
      <c r="N1022" s="0">
        <v>0</v>
      </c>
      <c r="O1022" s="0"/>
      <c r="P1022" s="0"/>
      <c r="Q1022" s="0">
        <v>-2.7197647094726563</v>
      </c>
      <c r="R1022" s="0">
        <v>-2.4260354042053223</v>
      </c>
      <c r="S1022" s="0">
        <v>-1.8138797283172607</v>
      </c>
      <c r="T1022" s="0">
        <v>-1.3899025917053223</v>
      </c>
      <c r="U1022" s="0">
        <v>-0.96592539548873901</v>
      </c>
      <c r="V1022" s="0">
        <v>-0.3537696897983551</v>
      </c>
      <c r="W1022" s="0">
        <v>-0.060040406882762909</v>
      </c>
      <c r="X1022" s="0">
        <v>0.4936697781085968</v>
      </c>
      <c r="Y1022" s="0">
        <v>0.41583526134490967</v>
      </c>
      <c r="Z1022" s="0">
        <v>-0.077834546566009521</v>
      </c>
      <c r="AA1022" s="0">
        <v>0.045275934040546417</v>
      </c>
      <c r="AB1022" s="0">
        <v>-0.15230682492256165</v>
      </c>
      <c r="AC1022" s="0">
        <v>-0.13585798442363739</v>
      </c>
      <c r="AD1022" s="0">
        <v>-0.1015772670507431</v>
      </c>
      <c r="AE1022" s="0">
        <v>-0.077834546566009521</v>
      </c>
      <c r="AF1022" s="0">
        <v>-0.054091822355985641</v>
      </c>
      <c r="AG1022" s="0">
        <v>-0.019811103120446205</v>
      </c>
      <c r="AH1022" s="0">
        <v>-0.0033622621558606625</v>
      </c>
    </row>
    <row r="1023" x14ac:dyDescent="0.4">
      <c r="A1023" s="11" t="str">
        <f>Data[[#This Row],[category]]&amp;Data[[#This Row],[subcategory]]&amp;Data[[#This Row],[date]]&amp;Data[[#This Row],[hour]]</f>
        <v>Loadshape1Avg. Weekday Event8</v>
      </c>
      <c r="B1023" s="11" t="s">
        <v>140</v>
      </c>
      <c r="C1023" t="s">
        <v>40</v>
      </c>
      <c r="D1023" t="s">
        <v>161</v>
      </c>
      <c r="E1023" t="s">
        <v>60</v>
      </c>
      <c r="F1023" s="0">
        <v>56</v>
      </c>
      <c r="G1023" s="0">
        <v>14.945323944091797</v>
      </c>
      <c r="H1023" s="0">
        <v>13.510146141052246</v>
      </c>
      <c r="I1023" s="0">
        <v>-1.4351778030395508</v>
      </c>
      <c r="J1023" s="0">
        <v>0.90304702520370483</v>
      </c>
      <c r="K1023" s="0">
        <v>77.607147216796875</v>
      </c>
      <c r="L1023" s="0">
        <v>-1.5892614126205444</v>
      </c>
      <c r="M1023" s="0">
        <v>0</v>
      </c>
      <c r="N1023" s="0">
        <v>0</v>
      </c>
      <c r="O1023" s="0"/>
      <c r="P1023" s="0"/>
      <c r="Q1023" s="0">
        <v>-2.920557975769043</v>
      </c>
      <c r="R1023" s="0">
        <v>-2.5924792289733887</v>
      </c>
      <c r="S1023" s="0">
        <v>-1.9087361097335815</v>
      </c>
      <c r="T1023" s="0">
        <v>-1.4351778030395508</v>
      </c>
      <c r="U1023" s="0">
        <v>-0.96161949634552002</v>
      </c>
      <c r="V1023" s="0">
        <v>-0.27787646651268005</v>
      </c>
      <c r="W1023" s="0">
        <v>0.050202373415231705</v>
      </c>
      <c r="X1023" s="0">
        <v>0.83693814277648926</v>
      </c>
      <c r="Y1023" s="0">
        <v>0.75656819343566895</v>
      </c>
      <c r="Z1023" s="0">
        <v>-0.080369956791400909</v>
      </c>
      <c r="AA1023" s="0">
        <v>0.050570633262395859</v>
      </c>
      <c r="AB1023" s="0">
        <v>-0.16355124115943909</v>
      </c>
      <c r="AC1023" s="0">
        <v>-0.14517882466316223</v>
      </c>
      <c r="AD1023" s="0">
        <v>-0.10688922554254532</v>
      </c>
      <c r="AE1023" s="0">
        <v>-0.080369956791400909</v>
      </c>
      <c r="AF1023" s="0">
        <v>-0.053850691765546799</v>
      </c>
      <c r="AG1023" s="0">
        <v>-0.015561082400381565</v>
      </c>
      <c r="AH1023" s="0">
        <v>0.0028113326989114285</v>
      </c>
    </row>
    <row r="1024" x14ac:dyDescent="0.4">
      <c r="A1024" s="11" t="str">
        <f>Data[[#This Row],[category]]&amp;Data[[#This Row],[subcategory]]&amp;Data[[#This Row],[date]]&amp;Data[[#This Row],[hour]]</f>
        <v>Loadshape1Avg. Weekday Event9</v>
      </c>
      <c r="B1024" s="11" t="s">
        <v>140</v>
      </c>
      <c r="C1024" t="s">
        <v>40</v>
      </c>
      <c r="D1024" t="s">
        <v>161</v>
      </c>
      <c r="E1024" t="s">
        <v>61</v>
      </c>
      <c r="F1024" s="0">
        <v>56</v>
      </c>
      <c r="G1024" s="0">
        <v>22.172285079956055</v>
      </c>
      <c r="H1024" s="0">
        <v>21.44312858581543</v>
      </c>
      <c r="I1024" s="0">
        <v>-0.72915554046630859</v>
      </c>
      <c r="J1024" s="0">
        <v>0.68916124105453491</v>
      </c>
      <c r="K1024" s="0">
        <v>84.401786804199219</v>
      </c>
      <c r="L1024" s="0">
        <v>-1.0580333471298218</v>
      </c>
      <c r="M1024" s="0">
        <v>0</v>
      </c>
      <c r="N1024" s="0">
        <v>0</v>
      </c>
      <c r="O1024" s="0"/>
      <c r="P1024" s="0"/>
      <c r="Q1024" s="0">
        <v>-1.8627249002456665</v>
      </c>
      <c r="R1024" s="0">
        <v>-1.6123511791229248</v>
      </c>
      <c r="S1024" s="0">
        <v>-1.0905520915985107</v>
      </c>
      <c r="T1024" s="0">
        <v>-0.72915554046630859</v>
      </c>
      <c r="U1024" s="0">
        <v>-0.36775901913642883</v>
      </c>
      <c r="V1024" s="0">
        <v>0.15404012799263</v>
      </c>
      <c r="W1024" s="0">
        <v>0.40441381931304932</v>
      </c>
      <c r="X1024" s="0">
        <v>1.2416479587554932</v>
      </c>
      <c r="Y1024" s="0">
        <v>1.2008152008056641</v>
      </c>
      <c r="Z1024" s="0">
        <v>-0.040832709521055222</v>
      </c>
      <c r="AA1024" s="0">
        <v>0.038593027740716934</v>
      </c>
      <c r="AB1024" s="0">
        <v>-0.10431259125471115</v>
      </c>
      <c r="AC1024" s="0">
        <v>-0.090291664004325867</v>
      </c>
      <c r="AD1024" s="0">
        <v>-0.061070911586284637</v>
      </c>
      <c r="AE1024" s="0">
        <v>-0.040832709521055222</v>
      </c>
      <c r="AF1024" s="0">
        <v>-0.020594505593180656</v>
      </c>
      <c r="AG1024" s="0">
        <v>0.0086262458935379982</v>
      </c>
      <c r="AH1024" s="0">
        <v>0.022647172212600708</v>
      </c>
    </row>
    <row r="1025" x14ac:dyDescent="0.4">
      <c r="A1025" s="11" t="str">
        <f>Data[[#This Row],[category]]&amp;Data[[#This Row],[subcategory]]&amp;Data[[#This Row],[date]]&amp;Data[[#This Row],[hour]]</f>
        <v>Loadshape1Avg. Weekday Event10</v>
      </c>
      <c r="B1025" s="11" t="s">
        <v>140</v>
      </c>
      <c r="C1025" t="s">
        <v>40</v>
      </c>
      <c r="D1025" t="s">
        <v>161</v>
      </c>
      <c r="E1025" t="s">
        <v>62</v>
      </c>
      <c r="F1025" s="0">
        <v>56</v>
      </c>
      <c r="G1025" s="0">
        <v>28.552728652954102</v>
      </c>
      <c r="H1025" s="0">
        <v>28.061895370483398</v>
      </c>
      <c r="I1025" s="0">
        <v>-0.49083203077316284</v>
      </c>
      <c r="J1025" s="0">
        <v>0.30509650707244873</v>
      </c>
      <c r="K1025" s="0">
        <v>89.330352783203125</v>
      </c>
      <c r="L1025" s="0">
        <v>-1.608776330947876</v>
      </c>
      <c r="M1025" s="0">
        <v>0</v>
      </c>
      <c r="N1025" s="0">
        <v>0</v>
      </c>
      <c r="O1025" s="0"/>
      <c r="P1025" s="0"/>
      <c r="Q1025" s="0">
        <v>-0.99267113208770752</v>
      </c>
      <c r="R1025" s="0">
        <v>-0.88182896375656128</v>
      </c>
      <c r="S1025" s="0">
        <v>-0.65082478523254395</v>
      </c>
      <c r="T1025" s="0">
        <v>-0.49083203077316284</v>
      </c>
      <c r="U1025" s="0">
        <v>-0.33083927631378174</v>
      </c>
      <c r="V1025" s="0">
        <v>-0.099835127592086792</v>
      </c>
      <c r="W1025" s="0">
        <v>0.011007065884768963</v>
      </c>
      <c r="X1025" s="0">
        <v>1.5989527702331543</v>
      </c>
      <c r="Y1025" s="0">
        <v>1.5714660882949829</v>
      </c>
      <c r="Z1025" s="0">
        <v>-0.027486594393849373</v>
      </c>
      <c r="AA1025" s="0">
        <v>0.017085405066609383</v>
      </c>
      <c r="AB1025" s="0">
        <v>-0.055589586496353149</v>
      </c>
      <c r="AC1025" s="0">
        <v>-0.049382422119379044</v>
      </c>
      <c r="AD1025" s="0">
        <v>-0.036446191370487213</v>
      </c>
      <c r="AE1025" s="0">
        <v>-0.027486594393849373</v>
      </c>
      <c r="AF1025" s="0">
        <v>-0.018526999279856682</v>
      </c>
      <c r="AG1025" s="0">
        <v>-0.0055907666683197021</v>
      </c>
      <c r="AH1025" s="0">
        <v>0.00061639607883989811</v>
      </c>
    </row>
    <row r="1026" x14ac:dyDescent="0.4">
      <c r="A1026" s="11" t="str">
        <f>Data[[#This Row],[category]]&amp;Data[[#This Row],[subcategory]]&amp;Data[[#This Row],[date]]&amp;Data[[#This Row],[hour]]</f>
        <v>Loadshape1Avg. Weekday Event11</v>
      </c>
      <c r="B1026" s="11" t="s">
        <v>140</v>
      </c>
      <c r="C1026" t="s">
        <v>40</v>
      </c>
      <c r="D1026" t="s">
        <v>161</v>
      </c>
      <c r="E1026" t="s">
        <v>63</v>
      </c>
      <c r="F1026" s="0">
        <v>56</v>
      </c>
      <c r="G1026" s="0">
        <v>31.905750274658203</v>
      </c>
      <c r="H1026" s="0">
        <v>32.396583557128906</v>
      </c>
      <c r="I1026" s="0">
        <v>0.49083223938941956</v>
      </c>
      <c r="J1026" s="0">
        <v>0.30509653687477112</v>
      </c>
      <c r="K1026" s="0">
        <v>92.767860412597656</v>
      </c>
      <c r="L1026" s="0">
        <v>1.6087768077850342</v>
      </c>
      <c r="M1026" s="0">
        <v>0</v>
      </c>
      <c r="N1026" s="0">
        <v>0</v>
      </c>
      <c r="O1026" s="0"/>
      <c r="P1026" s="0"/>
      <c r="Q1026" s="0">
        <v>-0.011006905697286129</v>
      </c>
      <c r="R1026" s="0">
        <v>0.099835291504859924</v>
      </c>
      <c r="S1026" s="0">
        <v>0.33083945512771606</v>
      </c>
      <c r="T1026" s="0">
        <v>0.49083223938941956</v>
      </c>
      <c r="U1026" s="0">
        <v>0.65082502365112305</v>
      </c>
      <c r="V1026" s="0">
        <v>0.88182920217514038</v>
      </c>
      <c r="W1026" s="0">
        <v>0.99267137050628662</v>
      </c>
      <c r="X1026" s="0">
        <v>1.7867220640182495</v>
      </c>
      <c r="Y1026" s="0">
        <v>1.8142086267471313</v>
      </c>
      <c r="Z1026" s="0">
        <v>0.027486605569720268</v>
      </c>
      <c r="AA1026" s="0">
        <v>0.017085406929254532</v>
      </c>
      <c r="AB1026" s="0">
        <v>-0.00061638798797503114</v>
      </c>
      <c r="AC1026" s="0">
        <v>0.005590775515884161</v>
      </c>
      <c r="AD1026" s="0">
        <v>0.018527008593082428</v>
      </c>
      <c r="AE1026" s="0">
        <v>0.027486605569720268</v>
      </c>
      <c r="AF1026" s="0">
        <v>0.036446202546358109</v>
      </c>
      <c r="AG1026" s="0">
        <v>0.049382437020540237</v>
      </c>
      <c r="AH1026" s="0">
        <v>0.055589597672224045</v>
      </c>
    </row>
    <row r="1027" x14ac:dyDescent="0.4">
      <c r="A1027" s="11" t="str">
        <f>Data[[#This Row],[category]]&amp;Data[[#This Row],[subcategory]]&amp;Data[[#This Row],[date]]&amp;Data[[#This Row],[hour]]</f>
        <v>Loadshape1Avg. Weekday Event12</v>
      </c>
      <c r="B1027" s="11" t="s">
        <v>140</v>
      </c>
      <c r="C1027" t="s">
        <v>40</v>
      </c>
      <c r="D1027" t="s">
        <v>161</v>
      </c>
      <c r="E1027" t="s">
        <v>64</v>
      </c>
      <c r="F1027" s="0">
        <v>56</v>
      </c>
      <c r="G1027" s="0">
        <v>33.193428039550781</v>
      </c>
      <c r="H1027" s="0">
        <v>34.897319793701172</v>
      </c>
      <c r="I1027" s="0">
        <v>1.7038922309875488</v>
      </c>
      <c r="J1027" s="0">
        <v>0.60149461030960083</v>
      </c>
      <c r="K1027" s="0">
        <v>94.446426391601563</v>
      </c>
      <c r="L1027" s="0">
        <v>2.8327639102935791</v>
      </c>
      <c r="M1027" s="0">
        <v>1</v>
      </c>
      <c r="N1027" s="0">
        <v>1</v>
      </c>
      <c r="O1027" s="0"/>
      <c r="P1027" s="0"/>
      <c r="Q1027" s="0">
        <v>0.71452164649963379</v>
      </c>
      <c r="R1027" s="0">
        <v>0.93304586410522461</v>
      </c>
      <c r="S1027" s="0">
        <v>1.3884681463241577</v>
      </c>
      <c r="T1027" s="0">
        <v>1.7038922309875488</v>
      </c>
      <c r="U1027" s="0">
        <v>2.0193161964416504</v>
      </c>
      <c r="V1027" s="0">
        <v>2.474738597869873</v>
      </c>
      <c r="W1027" s="0">
        <v>2.6932628154754639</v>
      </c>
      <c r="X1027" s="0">
        <v>1.8588320016860962</v>
      </c>
      <c r="Y1027" s="0">
        <v>1.9542498588562012</v>
      </c>
      <c r="Z1027" s="0">
        <v>0.095417961478233337</v>
      </c>
      <c r="AA1027" s="0">
        <v>0.033683698624372482</v>
      </c>
      <c r="AB1027" s="0">
        <v>0.040013208985328674</v>
      </c>
      <c r="AC1027" s="0">
        <v>0.052250564098358154</v>
      </c>
      <c r="AD1027" s="0">
        <v>0.077754214406013489</v>
      </c>
      <c r="AE1027" s="0">
        <v>0.095417961478233337</v>
      </c>
      <c r="AF1027" s="0">
        <v>0.11308170855045319</v>
      </c>
      <c r="AG1027" s="0">
        <v>0.13858535885810852</v>
      </c>
      <c r="AH1027" s="0">
        <v>0.150822713971138</v>
      </c>
    </row>
    <row r="1028" x14ac:dyDescent="0.4">
      <c r="A1028" s="11" t="str">
        <f>Data[[#This Row],[category]]&amp;Data[[#This Row],[subcategory]]&amp;Data[[#This Row],[date]]&amp;Data[[#This Row],[hour]]</f>
        <v>Loadshape1Avg. Weekday Event13</v>
      </c>
      <c r="B1028" s="11" t="s">
        <v>140</v>
      </c>
      <c r="C1028" t="s">
        <v>40</v>
      </c>
      <c r="D1028" t="s">
        <v>161</v>
      </c>
      <c r="E1028" t="s">
        <v>65</v>
      </c>
      <c r="F1028" s="0">
        <v>56</v>
      </c>
      <c r="G1028" s="0">
        <v>33.115585327148437</v>
      </c>
      <c r="H1028" s="0">
        <v>35.608295440673828</v>
      </c>
      <c r="I1028" s="0">
        <v>2.4927084445953369</v>
      </c>
      <c r="J1028" s="0">
        <v>0.59494048357009888</v>
      </c>
      <c r="K1028" s="0">
        <v>93.848213195800781</v>
      </c>
      <c r="L1028" s="0">
        <v>4.189845085144043</v>
      </c>
      <c r="M1028" s="0">
        <v>1</v>
      </c>
      <c r="N1028" s="0">
        <v>1</v>
      </c>
      <c r="O1028" s="0"/>
      <c r="P1028" s="0"/>
      <c r="Q1028" s="0">
        <v>1.5141184329986572</v>
      </c>
      <c r="R1028" s="0">
        <v>1.7302615642547607</v>
      </c>
      <c r="S1028" s="0">
        <v>2.1807212829589844</v>
      </c>
      <c r="T1028" s="0">
        <v>2.4927084445953369</v>
      </c>
      <c r="U1028" s="0">
        <v>2.8046956062316895</v>
      </c>
      <c r="V1028" s="0">
        <v>3.2551553249359131</v>
      </c>
      <c r="W1028" s="0">
        <v>3.4712984561920166</v>
      </c>
      <c r="X1028" s="0">
        <v>1.8544727563858032</v>
      </c>
      <c r="Y1028" s="0">
        <v>1.9940645694732666</v>
      </c>
      <c r="Z1028" s="0">
        <v>0.13959167897701263</v>
      </c>
      <c r="AA1028" s="0">
        <v>0.033316668123006821</v>
      </c>
      <c r="AB1028" s="0">
        <v>0.084790639579296112</v>
      </c>
      <c r="AC1028" s="0">
        <v>0.096894651651382446</v>
      </c>
      <c r="AD1028" s="0">
        <v>0.12212040275335312</v>
      </c>
      <c r="AE1028" s="0">
        <v>0.13959167897701263</v>
      </c>
      <c r="AF1028" s="0">
        <v>0.15706296265125275</v>
      </c>
      <c r="AG1028" s="0">
        <v>0.18228870630264282</v>
      </c>
      <c r="AH1028" s="0">
        <v>0.19439272582530975</v>
      </c>
    </row>
    <row r="1029" x14ac:dyDescent="0.4">
      <c r="A1029" s="11" t="str">
        <f>Data[[#This Row],[category]]&amp;Data[[#This Row],[subcategory]]&amp;Data[[#This Row],[date]]&amp;Data[[#This Row],[hour]]</f>
        <v>Loadshape1Avg. Weekday Event14</v>
      </c>
      <c r="B1029" s="11" t="s">
        <v>140</v>
      </c>
      <c r="C1029" t="s">
        <v>40</v>
      </c>
      <c r="D1029" t="s">
        <v>161</v>
      </c>
      <c r="E1029" t="s">
        <v>66</v>
      </c>
      <c r="F1029" s="0">
        <v>56</v>
      </c>
      <c r="G1029" s="0">
        <v>33.816463470458984</v>
      </c>
      <c r="H1029" s="0">
        <v>36.092937469482422</v>
      </c>
      <c r="I1029" s="0">
        <v>2.2764732837677002</v>
      </c>
      <c r="J1029" s="0">
        <v>0.85012245178222656</v>
      </c>
      <c r="K1029" s="0">
        <v>93.553573608398438</v>
      </c>
      <c r="L1029" s="0">
        <v>2.6778180599212646</v>
      </c>
      <c r="M1029" s="0">
        <v>1</v>
      </c>
      <c r="N1029" s="0">
        <v>1</v>
      </c>
      <c r="O1029" s="0"/>
      <c r="P1029" s="0"/>
      <c r="Q1029" s="0">
        <v>0.87814629077911377</v>
      </c>
      <c r="R1029" s="0">
        <v>1.1869975328445435</v>
      </c>
      <c r="S1029" s="0">
        <v>1.8306686878204346</v>
      </c>
      <c r="T1029" s="0">
        <v>2.2764732837677002</v>
      </c>
      <c r="U1029" s="0">
        <v>2.7222778797149658</v>
      </c>
      <c r="V1029" s="0">
        <v>3.3659491539001465</v>
      </c>
      <c r="W1029" s="0">
        <v>3.6748003959655762</v>
      </c>
      <c r="X1029" s="0">
        <v>1.8937219381332397</v>
      </c>
      <c r="Y1029" s="0">
        <v>2.0212044715881348</v>
      </c>
      <c r="Z1029" s="0">
        <v>0.12748250365257263</v>
      </c>
      <c r="AA1029" s="0">
        <v>0.047606855630874634</v>
      </c>
      <c r="AB1029" s="0">
        <v>0.04917619377374649</v>
      </c>
      <c r="AC1029" s="0">
        <v>0.066471859812736511</v>
      </c>
      <c r="AD1029" s="0">
        <v>0.10251744091510773</v>
      </c>
      <c r="AE1029" s="0">
        <v>0.12748250365257263</v>
      </c>
      <c r="AF1029" s="0">
        <v>0.15244756639003754</v>
      </c>
      <c r="AG1029" s="0">
        <v>0.18849314749240875</v>
      </c>
      <c r="AH1029" s="0">
        <v>0.20578880608081818</v>
      </c>
    </row>
    <row r="1030" x14ac:dyDescent="0.4">
      <c r="A1030" s="11" t="str">
        <f>Data[[#This Row],[category]]&amp;Data[[#This Row],[subcategory]]&amp;Data[[#This Row],[date]]&amp;Data[[#This Row],[hour]]</f>
        <v>Loadshape1Avg. Weekday Event15</v>
      </c>
      <c r="B1030" s="11" t="s">
        <v>140</v>
      </c>
      <c r="C1030" t="s">
        <v>40</v>
      </c>
      <c r="D1030" t="s">
        <v>161</v>
      </c>
      <c r="E1030" t="s">
        <v>67</v>
      </c>
      <c r="F1030" s="0">
        <v>56</v>
      </c>
      <c r="G1030" s="0">
        <v>33.627616882324219</v>
      </c>
      <c r="H1030" s="0">
        <v>29.267107009887695</v>
      </c>
      <c r="I1030" s="0">
        <v>-4.360508918762207</v>
      </c>
      <c r="J1030" s="0">
        <v>1.2510097026824951</v>
      </c>
      <c r="K1030" s="0">
        <v>91.875</v>
      </c>
      <c r="L1030" s="0">
        <v>-3.4855916500091553</v>
      </c>
      <c r="M1030" s="0">
        <v>1</v>
      </c>
      <c r="N1030" s="0">
        <v>1</v>
      </c>
      <c r="O1030" s="0"/>
      <c r="P1030" s="0"/>
      <c r="Q1030" s="0">
        <v>-6.4182367324829102</v>
      </c>
      <c r="R1030" s="0">
        <v>-5.9637422561645508</v>
      </c>
      <c r="S1030" s="0">
        <v>-5.0165390968322754</v>
      </c>
      <c r="T1030" s="0">
        <v>-4.360508918762207</v>
      </c>
      <c r="U1030" s="0">
        <v>-3.7044787406921387</v>
      </c>
      <c r="V1030" s="0">
        <v>-2.7572755813598633</v>
      </c>
      <c r="W1030" s="0">
        <v>-2.3027811050415039</v>
      </c>
      <c r="X1030" s="0">
        <v>1.8831465244293213</v>
      </c>
      <c r="Y1030" s="0">
        <v>1.6389579772949219</v>
      </c>
      <c r="Z1030" s="0">
        <v>-0.24418850243091583</v>
      </c>
      <c r="AA1030" s="0">
        <v>0.070056542754173279</v>
      </c>
      <c r="AB1030" s="0">
        <v>-0.3594212532043457</v>
      </c>
      <c r="AC1030" s="0">
        <v>-0.33396956324577332</v>
      </c>
      <c r="AD1030" s="0">
        <v>-0.28092619776725769</v>
      </c>
      <c r="AE1030" s="0">
        <v>-0.24418850243091583</v>
      </c>
      <c r="AF1030" s="0">
        <v>-0.20745082199573517</v>
      </c>
      <c r="AG1030" s="0">
        <v>-0.15440742671489716</v>
      </c>
      <c r="AH1030" s="0">
        <v>-0.12895573675632477</v>
      </c>
    </row>
    <row r="1031" x14ac:dyDescent="0.4">
      <c r="A1031" s="11" t="str">
        <f>Data[[#This Row],[category]]&amp;Data[[#This Row],[subcategory]]&amp;Data[[#This Row],[date]]&amp;Data[[#This Row],[hour]]</f>
        <v>Loadshape1Avg. Weekday Event16</v>
      </c>
      <c r="B1031" s="11" t="s">
        <v>140</v>
      </c>
      <c r="C1031" t="s">
        <v>40</v>
      </c>
      <c r="D1031" t="s">
        <v>161</v>
      </c>
      <c r="E1031" t="s">
        <v>68</v>
      </c>
      <c r="F1031" s="0">
        <v>56</v>
      </c>
      <c r="G1031" s="0">
        <v>32.717498779296875</v>
      </c>
      <c r="H1031" s="0">
        <v>29.378387451171875</v>
      </c>
      <c r="I1031" s="0">
        <v>-3.339113712310791</v>
      </c>
      <c r="J1031" s="0">
        <v>1.3454806804656982</v>
      </c>
      <c r="K1031" s="0">
        <v>91.071426391601562</v>
      </c>
      <c r="L1031" s="0">
        <v>-2.4817254543304443</v>
      </c>
      <c r="M1031" s="0">
        <v>1</v>
      </c>
      <c r="N1031" s="0">
        <v>1</v>
      </c>
      <c r="O1031" s="0"/>
      <c r="P1031" s="0"/>
      <c r="Q1031" s="0">
        <v>-5.5522322654724121</v>
      </c>
      <c r="R1031" s="0">
        <v>-5.0634164810180664</v>
      </c>
      <c r="S1031" s="0">
        <v>-4.0446844100952148</v>
      </c>
      <c r="T1031" s="0">
        <v>-3.339113712310791</v>
      </c>
      <c r="U1031" s="0">
        <v>-2.6335430145263672</v>
      </c>
      <c r="V1031" s="0">
        <v>-1.6148108243942261</v>
      </c>
      <c r="W1031" s="0">
        <v>-1.1259949207305908</v>
      </c>
      <c r="X1031" s="0">
        <v>1.8321799039840698</v>
      </c>
      <c r="Y1031" s="0">
        <v>1.645189642906189</v>
      </c>
      <c r="Z1031" s="0">
        <v>-0.18699036538600922</v>
      </c>
      <c r="AA1031" s="0">
        <v>0.075346916913986206</v>
      </c>
      <c r="AB1031" s="0">
        <v>-0.31092500686645508</v>
      </c>
      <c r="AC1031" s="0">
        <v>-0.28355133533477783</v>
      </c>
      <c r="AD1031" s="0">
        <v>-0.22650232911109924</v>
      </c>
      <c r="AE1031" s="0">
        <v>-0.18699036538600922</v>
      </c>
      <c r="AF1031" s="0">
        <v>-0.14747840166091919</v>
      </c>
      <c r="AG1031" s="0">
        <v>-0.090429402887821198</v>
      </c>
      <c r="AH1031" s="0">
        <v>-0.063055716454982758</v>
      </c>
    </row>
    <row r="1032" x14ac:dyDescent="0.4">
      <c r="A1032" s="11" t="str">
        <f>Data[[#This Row],[category]]&amp;Data[[#This Row],[subcategory]]&amp;Data[[#This Row],[date]]&amp;Data[[#This Row],[hour]]</f>
        <v>Loadshape1Avg. Weekday Event17</v>
      </c>
      <c r="B1032" s="11" t="s">
        <v>140</v>
      </c>
      <c r="C1032" t="s">
        <v>40</v>
      </c>
      <c r="D1032" t="s">
        <v>161</v>
      </c>
      <c r="E1032" t="s">
        <v>69</v>
      </c>
      <c r="F1032" s="0">
        <v>56</v>
      </c>
      <c r="G1032" s="0">
        <v>30.260536193847656</v>
      </c>
      <c r="H1032" s="0">
        <v>27.998188018798828</v>
      </c>
      <c r="I1032" s="0">
        <v>-2.2623486518859863</v>
      </c>
      <c r="J1032" s="0">
        <v>1.4947409629821777</v>
      </c>
      <c r="K1032" s="0">
        <v>89.464286804199219</v>
      </c>
      <c r="L1032" s="0">
        <v>-1.5135389566421509</v>
      </c>
      <c r="M1032" s="0">
        <v>0</v>
      </c>
      <c r="N1032" s="0">
        <v>0</v>
      </c>
      <c r="O1032" s="0"/>
      <c r="P1032" s="0"/>
      <c r="Q1032" s="0">
        <v>-4.7209787368774414</v>
      </c>
      <c r="R1032" s="0">
        <v>-4.1779360771179199</v>
      </c>
      <c r="S1032" s="0">
        <v>-3.0461916923522949</v>
      </c>
      <c r="T1032" s="0">
        <v>-2.2623486518859863</v>
      </c>
      <c r="U1032" s="0">
        <v>-1.4785057306289673</v>
      </c>
      <c r="V1032" s="0">
        <v>-0.34676101803779602</v>
      </c>
      <c r="W1032" s="0">
        <v>0.19628144800662994</v>
      </c>
      <c r="X1032" s="0">
        <v>1.6945899724960327</v>
      </c>
      <c r="Y1032" s="0">
        <v>1.5678985118865967</v>
      </c>
      <c r="Z1032" s="0">
        <v>-0.12669152021408081</v>
      </c>
      <c r="AA1032" s="0">
        <v>0.083705492317676544</v>
      </c>
      <c r="AB1032" s="0">
        <v>-0.26437479257583618</v>
      </c>
      <c r="AC1032" s="0">
        <v>-0.23396442830562592</v>
      </c>
      <c r="AD1032" s="0">
        <v>-0.1705867201089859</v>
      </c>
      <c r="AE1032" s="0">
        <v>-0.12669152021408081</v>
      </c>
      <c r="AF1032" s="0">
        <v>-0.08279632031917572</v>
      </c>
      <c r="AG1032" s="0">
        <v>-0.019418615847826004</v>
      </c>
      <c r="AH1032" s="0">
        <v>0.010991762392222881</v>
      </c>
    </row>
    <row r="1033" x14ac:dyDescent="0.4">
      <c r="A1033" s="11" t="str">
        <f>Data[[#This Row],[category]]&amp;Data[[#This Row],[subcategory]]&amp;Data[[#This Row],[date]]&amp;Data[[#This Row],[hour]]</f>
        <v>Loadshape1Avg. Weekday Event18</v>
      </c>
      <c r="B1033" s="11" t="s">
        <v>140</v>
      </c>
      <c r="C1033" t="s">
        <v>40</v>
      </c>
      <c r="D1033" t="s">
        <v>161</v>
      </c>
      <c r="E1033" t="s">
        <v>70</v>
      </c>
      <c r="F1033" s="0">
        <v>56</v>
      </c>
      <c r="G1033" s="0">
        <v>25.309785842895508</v>
      </c>
      <c r="H1033" s="0">
        <v>22.902057647705078</v>
      </c>
      <c r="I1033" s="0">
        <v>-2.4077277183532715</v>
      </c>
      <c r="J1033" s="0">
        <v>1.3001284599304199</v>
      </c>
      <c r="K1033" s="0">
        <v>87.866073608398438</v>
      </c>
      <c r="L1033" s="0">
        <v>-1.8519152402877808</v>
      </c>
      <c r="M1033" s="0">
        <v>1</v>
      </c>
      <c r="N1033" s="0">
        <v>0</v>
      </c>
      <c r="O1033" s="0"/>
      <c r="P1033" s="0"/>
      <c r="Q1033" s="0">
        <v>-4.5462489128112793</v>
      </c>
      <c r="R1033" s="0">
        <v>-4.0739092826843262</v>
      </c>
      <c r="S1033" s="0">
        <v>-3.0895156860351562</v>
      </c>
      <c r="T1033" s="0">
        <v>-2.4077277183532715</v>
      </c>
      <c r="U1033" s="0">
        <v>-1.7259396314620972</v>
      </c>
      <c r="V1033" s="0">
        <v>-0.74154603481292725</v>
      </c>
      <c r="W1033" s="0">
        <v>-0.269206702709198</v>
      </c>
      <c r="X1033" s="0">
        <v>1.4173480272293091</v>
      </c>
      <c r="Y1033" s="0">
        <v>1.282515287399292</v>
      </c>
      <c r="Z1033" s="0">
        <v>-0.13483275473117828</v>
      </c>
      <c r="AA1033" s="0">
        <v>0.072807192802429199</v>
      </c>
      <c r="AB1033" s="0">
        <v>-0.25458991527557373</v>
      </c>
      <c r="AC1033" s="0">
        <v>-0.22813892364501953</v>
      </c>
      <c r="AD1033" s="0">
        <v>-0.17301288247108459</v>
      </c>
      <c r="AE1033" s="0">
        <v>-0.13483275473117828</v>
      </c>
      <c r="AF1033" s="0">
        <v>-0.096652626991271973</v>
      </c>
      <c r="AG1033" s="0">
        <v>-0.041526582092046738</v>
      </c>
      <c r="AH1033" s="0">
        <v>-0.015075579285621643</v>
      </c>
    </row>
    <row r="1034" x14ac:dyDescent="0.4">
      <c r="A1034" s="11" t="str">
        <f>Data[[#This Row],[category]]&amp;Data[[#This Row],[subcategory]]&amp;Data[[#This Row],[date]]&amp;Data[[#This Row],[hour]]</f>
        <v>Loadshape1Avg. Weekday Event19</v>
      </c>
      <c r="B1034" s="11" t="s">
        <v>140</v>
      </c>
      <c r="C1034" t="s">
        <v>40</v>
      </c>
      <c r="D1034" t="s">
        <v>161</v>
      </c>
      <c r="E1034" t="s">
        <v>71</v>
      </c>
      <c r="F1034" s="0">
        <v>56</v>
      </c>
      <c r="G1034" s="0">
        <v>15.367145538330078</v>
      </c>
      <c r="H1034" s="0">
        <v>15.397345542907715</v>
      </c>
      <c r="I1034" s="0">
        <v>0.030200213193893433</v>
      </c>
      <c r="J1034" s="0">
        <v>0.9823346734046936</v>
      </c>
      <c r="K1034" s="0">
        <v>83.821426391601563</v>
      </c>
      <c r="L1034" s="0">
        <v>0.030743302777409554</v>
      </c>
      <c r="M1034" s="0">
        <v>0</v>
      </c>
      <c r="N1034" s="0">
        <v>0</v>
      </c>
      <c r="O1034" s="0"/>
      <c r="P1034" s="0"/>
      <c r="Q1034" s="0">
        <v>-1.5855965614318848</v>
      </c>
      <c r="R1034" s="0">
        <v>-1.2287123203277588</v>
      </c>
      <c r="S1034" s="0">
        <v>-0.48493659496307373</v>
      </c>
      <c r="T1034" s="0">
        <v>0.030200213193893433</v>
      </c>
      <c r="U1034" s="0">
        <v>0.5453370213508606</v>
      </c>
      <c r="V1034" s="0">
        <v>1.2891128063201904</v>
      </c>
      <c r="W1034" s="0">
        <v>1.6459969282150269</v>
      </c>
      <c r="X1034" s="0">
        <v>0.86056017875671387</v>
      </c>
      <c r="Y1034" s="0">
        <v>0.86225134134292603</v>
      </c>
      <c r="Z1034" s="0">
        <v>0.0016912119463086128</v>
      </c>
      <c r="AA1034" s="0">
        <v>0.05501074343919754</v>
      </c>
      <c r="AB1034" s="0">
        <v>-0.08879341185092926</v>
      </c>
      <c r="AC1034" s="0">
        <v>-0.068807892501354218</v>
      </c>
      <c r="AD1034" s="0">
        <v>-0.027156449854373932</v>
      </c>
      <c r="AE1034" s="0">
        <v>0.0016912119463086128</v>
      </c>
      <c r="AF1034" s="0">
        <v>0.030538873746991158</v>
      </c>
      <c r="AG1034" s="0">
        <v>0.072190314531326294</v>
      </c>
      <c r="AH1034" s="0">
        <v>0.092175833880901337</v>
      </c>
    </row>
    <row r="1035" x14ac:dyDescent="0.4">
      <c r="A1035" s="11" t="str">
        <f>Data[[#This Row],[category]]&amp;Data[[#This Row],[subcategory]]&amp;Data[[#This Row],[date]]&amp;Data[[#This Row],[hour]]</f>
        <v>Loadshape1Avg. Weekday Event20</v>
      </c>
      <c r="B1035" s="11" t="s">
        <v>140</v>
      </c>
      <c r="C1035" t="s">
        <v>40</v>
      </c>
      <c r="D1035" t="s">
        <v>161</v>
      </c>
      <c r="E1035" t="s">
        <v>54</v>
      </c>
      <c r="F1035" s="0">
        <v>56</v>
      </c>
      <c r="G1035" s="0">
        <v>9.3957452774047852</v>
      </c>
      <c r="H1035" s="0">
        <v>9.0745687484741211</v>
      </c>
      <c r="I1035" s="0">
        <v>-0.32117700576782227</v>
      </c>
      <c r="J1035" s="0">
        <v>0.72858911752700806</v>
      </c>
      <c r="K1035" s="0">
        <v>80.044639587402344</v>
      </c>
      <c r="L1035" s="0">
        <v>-0.44082048535346985</v>
      </c>
      <c r="M1035" s="0">
        <v>0</v>
      </c>
      <c r="N1035" s="0">
        <v>0</v>
      </c>
      <c r="O1035" s="0"/>
      <c r="P1035" s="0"/>
      <c r="Q1035" s="0">
        <v>-1.519599437713623</v>
      </c>
      <c r="R1035" s="0">
        <v>-1.2549015283584595</v>
      </c>
      <c r="S1035" s="0">
        <v>-0.70324951410293579</v>
      </c>
      <c r="T1035" s="0">
        <v>-0.32117700576782227</v>
      </c>
      <c r="U1035" s="0">
        <v>0.06089550256729126</v>
      </c>
      <c r="V1035" s="0">
        <v>0.61254751682281494</v>
      </c>
      <c r="W1035" s="0">
        <v>0.87724542617797852</v>
      </c>
      <c r="X1035" s="0">
        <v>0.52616173028945923</v>
      </c>
      <c r="Y1035" s="0">
        <v>0.50817584991455078</v>
      </c>
      <c r="Z1035" s="0">
        <v>-0.017985912039875984</v>
      </c>
      <c r="AA1035" s="0">
        <v>0.040800992399454117</v>
      </c>
      <c r="AB1035" s="0">
        <v>-0.085097573697566986</v>
      </c>
      <c r="AC1035" s="0">
        <v>-0.070274487137794495</v>
      </c>
      <c r="AD1035" s="0">
        <v>-0.039381973445415497</v>
      </c>
      <c r="AE1035" s="0">
        <v>-0.017985912039875984</v>
      </c>
      <c r="AF1035" s="0">
        <v>0.0034101493656635284</v>
      </c>
      <c r="AG1035" s="0">
        <v>0.034302663058042526</v>
      </c>
      <c r="AH1035" s="0">
        <v>0.049125749617815018</v>
      </c>
    </row>
    <row r="1036" x14ac:dyDescent="0.4">
      <c r="A1036" s="11" t="str">
        <f>Data[[#This Row],[category]]&amp;Data[[#This Row],[subcategory]]&amp;Data[[#This Row],[date]]&amp;Data[[#This Row],[hour]]</f>
        <v>Loadshape1Avg. Weekday Event21</v>
      </c>
      <c r="B1036" s="11" t="s">
        <v>140</v>
      </c>
      <c r="C1036" t="s">
        <v>40</v>
      </c>
      <c r="D1036" t="s">
        <v>161</v>
      </c>
      <c r="E1036" t="s">
        <v>72</v>
      </c>
      <c r="F1036" s="0">
        <v>56</v>
      </c>
      <c r="G1036" s="0">
        <v>7.9127416610717773</v>
      </c>
      <c r="H1036" s="0">
        <v>6.565366268157959</v>
      </c>
      <c r="I1036" s="0">
        <v>-1.3473752737045288</v>
      </c>
      <c r="J1036" s="0">
        <v>0.63229513168334961</v>
      </c>
      <c r="K1036" s="0">
        <v>78.553573608398438</v>
      </c>
      <c r="L1036" s="0">
        <v>-2.1309278011322021</v>
      </c>
      <c r="M1036" s="0">
        <v>1</v>
      </c>
      <c r="N1036" s="0">
        <v>1</v>
      </c>
      <c r="O1036" s="0"/>
      <c r="P1036" s="0"/>
      <c r="Q1036" s="0">
        <v>-2.3874082565307617</v>
      </c>
      <c r="R1036" s="0">
        <v>-2.1576941013336182</v>
      </c>
      <c r="S1036" s="0">
        <v>-1.6789511442184448</v>
      </c>
      <c r="T1036" s="0">
        <v>-1.3473752737045288</v>
      </c>
      <c r="U1036" s="0">
        <v>-1.0157994031906128</v>
      </c>
      <c r="V1036" s="0">
        <v>-0.53705644607543945</v>
      </c>
      <c r="W1036" s="0">
        <v>-0.30734232068061829</v>
      </c>
      <c r="X1036" s="0">
        <v>0.4431135356426239</v>
      </c>
      <c r="Y1036" s="0">
        <v>0.3676605224609375</v>
      </c>
      <c r="Z1036" s="0">
        <v>-0.075453013181686401</v>
      </c>
      <c r="AA1036" s="0">
        <v>0.035408526659011841</v>
      </c>
      <c r="AB1036" s="0">
        <v>-0.1336948573589325</v>
      </c>
      <c r="AC1036" s="0">
        <v>-0.12083086371421814</v>
      </c>
      <c r="AD1036" s="0">
        <v>-0.094021260738372803</v>
      </c>
      <c r="AE1036" s="0">
        <v>-0.075453013181686401</v>
      </c>
      <c r="AF1036" s="0">
        <v>-0.056884761899709702</v>
      </c>
      <c r="AG1036" s="0">
        <v>-0.030075160786509514</v>
      </c>
      <c r="AH1036" s="0">
        <v>-0.017211169004440308</v>
      </c>
    </row>
    <row r="1037" x14ac:dyDescent="0.4">
      <c r="A1037" s="11" t="str">
        <f>Data[[#This Row],[category]]&amp;Data[[#This Row],[subcategory]]&amp;Data[[#This Row],[date]]&amp;Data[[#This Row],[hour]]</f>
        <v>Loadshape1Avg. Weekday Event22</v>
      </c>
      <c r="B1037" s="11" t="s">
        <v>140</v>
      </c>
      <c r="C1037" t="s">
        <v>40</v>
      </c>
      <c r="D1037" t="s">
        <v>161</v>
      </c>
      <c r="E1037" t="s">
        <v>73</v>
      </c>
      <c r="F1037" s="0">
        <v>56</v>
      </c>
      <c r="G1037" s="0">
        <v>6.4654026031494141</v>
      </c>
      <c r="H1037" s="0">
        <v>5.9083151817321777</v>
      </c>
      <c r="I1037" s="0">
        <v>-0.55708742141723633</v>
      </c>
      <c r="J1037" s="0">
        <v>0.57959890365600586</v>
      </c>
      <c r="K1037" s="0">
        <v>77.0625</v>
      </c>
      <c r="L1037" s="0">
        <v>-0.96116024255752563</v>
      </c>
      <c r="M1037" s="0">
        <v>0</v>
      </c>
      <c r="N1037" s="0">
        <v>0</v>
      </c>
      <c r="O1037" s="0"/>
      <c r="P1037" s="0"/>
      <c r="Q1037" s="0">
        <v>-1.5104427337646484</v>
      </c>
      <c r="R1037" s="0">
        <v>-1.2998733520507812</v>
      </c>
      <c r="S1037" s="0">
        <v>-0.86102938652038574</v>
      </c>
      <c r="T1037" s="0">
        <v>-0.55708742141723633</v>
      </c>
      <c r="U1037" s="0">
        <v>-0.25314545631408691</v>
      </c>
      <c r="V1037" s="0">
        <v>0.18569846451282501</v>
      </c>
      <c r="W1037" s="0">
        <v>0.39626795053482056</v>
      </c>
      <c r="X1037" s="0">
        <v>0.36206254363059998</v>
      </c>
      <c r="Y1037" s="0">
        <v>0.33086565136909485</v>
      </c>
      <c r="Z1037" s="0">
        <v>-0.031196895986795425</v>
      </c>
      <c r="AA1037" s="0">
        <v>0.032457537949085236</v>
      </c>
      <c r="AB1037" s="0">
        <v>-0.084584794938564301</v>
      </c>
      <c r="AC1037" s="0">
        <v>-0.072792902588844299</v>
      </c>
      <c r="AD1037" s="0">
        <v>-0.048217646777629852</v>
      </c>
      <c r="AE1037" s="0">
        <v>-0.031196895986795425</v>
      </c>
      <c r="AF1037" s="0">
        <v>-0.014176146127283573</v>
      </c>
      <c r="AG1037" s="0">
        <v>0.010399112477898598</v>
      </c>
      <c r="AH1037" s="0">
        <v>0.02219100296497345</v>
      </c>
    </row>
    <row r="1038" x14ac:dyDescent="0.4">
      <c r="A1038" s="11" t="str">
        <f>Data[[#This Row],[category]]&amp;Data[[#This Row],[subcategory]]&amp;Data[[#This Row],[date]]&amp;Data[[#This Row],[hour]]</f>
        <v>Loadshape1Avg. Weekday Event23</v>
      </c>
      <c r="B1038" s="11" t="s">
        <v>140</v>
      </c>
      <c r="C1038" t="s">
        <v>40</v>
      </c>
      <c r="D1038" t="s">
        <v>161</v>
      </c>
      <c r="E1038" t="s">
        <v>74</v>
      </c>
      <c r="F1038" s="0">
        <v>56</v>
      </c>
      <c r="G1038" s="0">
        <v>5.7244958877563477</v>
      </c>
      <c r="H1038" s="0">
        <v>5.2918143272399902</v>
      </c>
      <c r="I1038" s="0">
        <v>-0.43268179893493652</v>
      </c>
      <c r="J1038" s="0">
        <v>0.56280827522277832</v>
      </c>
      <c r="K1038" s="0">
        <v>75.723213195800781</v>
      </c>
      <c r="L1038" s="0">
        <v>-0.76879078149795532</v>
      </c>
      <c r="M1038" s="0">
        <v>0</v>
      </c>
      <c r="N1038" s="0">
        <v>0</v>
      </c>
      <c r="O1038" s="0"/>
      <c r="P1038" s="0"/>
      <c r="Q1038" s="0">
        <v>-1.3584190607070923</v>
      </c>
      <c r="R1038" s="0">
        <v>-1.1539496183395386</v>
      </c>
      <c r="S1038" s="0">
        <v>-0.72781872749328613</v>
      </c>
      <c r="T1038" s="0">
        <v>-0.43268179893493652</v>
      </c>
      <c r="U1038" s="0">
        <v>-0.13754485547542572</v>
      </c>
      <c r="V1038" s="0">
        <v>0.28858602046966553</v>
      </c>
      <c r="W1038" s="0">
        <v>0.49305543303489685</v>
      </c>
      <c r="X1038" s="0">
        <v>0.32057178020477295</v>
      </c>
      <c r="Y1038" s="0">
        <v>0.29634159803390503</v>
      </c>
      <c r="Z1038" s="0">
        <v>-0.024230180308222771</v>
      </c>
      <c r="AA1038" s="0">
        <v>0.031517263501882553</v>
      </c>
      <c r="AB1038" s="0">
        <v>-0.076071463525295258</v>
      </c>
      <c r="AC1038" s="0">
        <v>-0.064621180295944214</v>
      </c>
      <c r="AD1038" s="0">
        <v>-0.040757849812507629</v>
      </c>
      <c r="AE1038" s="0">
        <v>-0.024230180308222771</v>
      </c>
      <c r="AF1038" s="0">
        <v>-0.0077025112695991993</v>
      </c>
      <c r="AG1038" s="0">
        <v>0.016160817816853523</v>
      </c>
      <c r="AH1038" s="0">
        <v>0.027611104771494865</v>
      </c>
    </row>
    <row r="1039" x14ac:dyDescent="0.4">
      <c r="A1039" s="11" t="str">
        <f>Data[[#This Row],[category]]&amp;Data[[#This Row],[subcategory]]&amp;Data[[#This Row],[date]]&amp;Data[[#This Row],[hour]]</f>
        <v>Loadshape1Avg. Weekday Event24</v>
      </c>
      <c r="B1039" s="11" t="s">
        <v>140</v>
      </c>
      <c r="C1039" t="s">
        <v>40</v>
      </c>
      <c r="D1039" t="s">
        <v>161</v>
      </c>
      <c r="E1039" t="s">
        <v>75</v>
      </c>
      <c r="F1039" s="0">
        <v>56</v>
      </c>
      <c r="G1039" s="0">
        <v>4.8603653907775879</v>
      </c>
      <c r="H1039" s="0">
        <v>4.5904278755187988</v>
      </c>
      <c r="I1039" s="0">
        <v>-0.26993748545646667</v>
      </c>
      <c r="J1039" s="0">
        <v>0.52576088905334473</v>
      </c>
      <c r="K1039" s="0">
        <v>75.366073608398438</v>
      </c>
      <c r="L1039" s="0">
        <v>-0.51342254877090454</v>
      </c>
      <c r="M1039" s="0">
        <v>0</v>
      </c>
      <c r="N1039" s="0">
        <v>0</v>
      </c>
      <c r="O1039" s="0"/>
      <c r="P1039" s="0"/>
      <c r="Q1039" s="0">
        <v>-1.1347371339797974</v>
      </c>
      <c r="R1039" s="0">
        <v>-0.94372719526290894</v>
      </c>
      <c r="S1039" s="0">
        <v>-0.5456467866897583</v>
      </c>
      <c r="T1039" s="0">
        <v>-0.26993748545646667</v>
      </c>
      <c r="U1039" s="0">
        <v>0.005771794356405735</v>
      </c>
      <c r="V1039" s="0">
        <v>0.4038521945476532</v>
      </c>
      <c r="W1039" s="0">
        <v>0.59486222267150879</v>
      </c>
      <c r="X1039" s="0">
        <v>0.2721804678440094</v>
      </c>
      <c r="Y1039" s="0">
        <v>0.25706395506858826</v>
      </c>
      <c r="Z1039" s="0">
        <v>-0.015116498805582523</v>
      </c>
      <c r="AA1039" s="0">
        <v>0.029442610219120979</v>
      </c>
      <c r="AB1039" s="0">
        <v>-0.063545286655426025</v>
      </c>
      <c r="AC1039" s="0">
        <v>-0.052848722785711288</v>
      </c>
      <c r="AD1039" s="0">
        <v>-0.030556218698620796</v>
      </c>
      <c r="AE1039" s="0">
        <v>-0.015116498805582523</v>
      </c>
      <c r="AF1039" s="0">
        <v>0.00032322108745574951</v>
      </c>
      <c r="AG1039" s="0">
        <v>0.022615725174546242</v>
      </c>
      <c r="AH1039" s="0">
        <v>0.033312287181615829</v>
      </c>
    </row>
    <row r="1040" x14ac:dyDescent="0.4">
      <c r="A1040" s="11" t="str">
        <f>Data[[#This Row],[category]]&amp;Data[[#This Row],[subcategory]]&amp;Data[[#This Row],[date]]&amp;Data[[#This Row],[hour]]</f>
        <v>Loadshape1Avg. Weekday EventAvg. 11 to 6 pm</v>
      </c>
      <c r="B1040" s="11" t="s">
        <v>140</v>
      </c>
      <c r="C1040" t="s">
        <v>40</v>
      </c>
      <c r="D1040" t="s">
        <v>161</v>
      </c>
      <c r="E1040" t="s">
        <v>76</v>
      </c>
      <c r="F1040" s="0">
        <v>56</v>
      </c>
      <c r="G1040" s="0">
        <v>31.720130920410156</v>
      </c>
      <c r="H1040" s="0">
        <v>30.877756118774414</v>
      </c>
      <c r="I1040" s="0">
        <v>-0.84237498044967651</v>
      </c>
      <c r="J1040" s="0">
        <v>0.72906380891799927</v>
      </c>
      <c r="K1040" s="0">
        <v>91.732139587402344</v>
      </c>
      <c r="L1040" s="0">
        <v>-1.1554200649261475</v>
      </c>
      <c r="M1040" s="0">
        <v>0</v>
      </c>
      <c r="N1040" s="0">
        <v>0</v>
      </c>
      <c r="O1040" s="0"/>
      <c r="P1040" s="0"/>
      <c r="Q1040" s="0">
        <v>-2.0415782928466797</v>
      </c>
      <c r="R1040" s="0">
        <v>-1.7767078876495361</v>
      </c>
      <c r="S1040" s="0">
        <v>-1.2246963977813721</v>
      </c>
      <c r="T1040" s="0">
        <v>-0.84237498044967651</v>
      </c>
      <c r="U1040" s="0">
        <v>-0.46005353331565857</v>
      </c>
      <c r="V1040" s="0">
        <v>0.091957882046699524</v>
      </c>
      <c r="W1040" s="0">
        <v>0.35682827234268188</v>
      </c>
      <c r="X1040" s="0">
        <v>1.77632737159729</v>
      </c>
      <c r="Y1040" s="0">
        <v>1.7291543483734131</v>
      </c>
      <c r="Z1040" s="0">
        <v>-0.047172997146844864</v>
      </c>
      <c r="AA1040" s="0">
        <v>0.040827572345733643</v>
      </c>
      <c r="AB1040" s="0">
        <v>-0.11432837694883347</v>
      </c>
      <c r="AC1040" s="0">
        <v>-0.099495634436607361</v>
      </c>
      <c r="AD1040" s="0">
        <v>-0.068582996726036072</v>
      </c>
      <c r="AE1040" s="0">
        <v>-0.047172997146844864</v>
      </c>
      <c r="AF1040" s="0">
        <v>-0.025762997567653656</v>
      </c>
      <c r="AG1040" s="0">
        <v>0.0051496420055627823</v>
      </c>
      <c r="AH1040" s="0">
        <v>0.019982382655143738</v>
      </c>
    </row>
    <row r="1041" x14ac:dyDescent="0.4">
      <c r="A1041" s="11" t="str">
        <f>Data[[#This Row],[category]]&amp;Data[[#This Row],[subcategory]]&amp;Data[[#This Row],[date]]&amp;Data[[#This Row],[hour]]</f>
        <v>Loadshape1Avg. Weekday EventAvg. 2 to 6pm</v>
      </c>
      <c r="B1041" s="11" t="s">
        <v>140</v>
      </c>
      <c r="C1041" t="s">
        <v>40</v>
      </c>
      <c r="D1041" t="s">
        <v>161</v>
      </c>
      <c r="E1041" t="s">
        <v>77</v>
      </c>
      <c r="F1041" s="0">
        <v>56</v>
      </c>
      <c r="G1041" s="0">
        <v>30.478860855102539</v>
      </c>
      <c r="H1041" s="0">
        <v>27.386434555053711</v>
      </c>
      <c r="I1041" s="0">
        <v>-3.0924248695373535</v>
      </c>
      <c r="J1041" s="0">
        <v>1.0323692560195923</v>
      </c>
      <c r="K1041" s="0">
        <v>90.069198608398438</v>
      </c>
      <c r="L1041" s="0">
        <v>-2.9954638481140137</v>
      </c>
      <c r="M1041" s="0">
        <v>1</v>
      </c>
      <c r="N1041" s="0">
        <v>1</v>
      </c>
      <c r="O1041" s="0"/>
      <c r="P1041" s="0"/>
      <c r="Q1041" s="0">
        <v>-4.7905211448669434</v>
      </c>
      <c r="R1041" s="0">
        <v>-4.415459156036377</v>
      </c>
      <c r="S1041" s="0">
        <v>-3.6337997913360596</v>
      </c>
      <c r="T1041" s="0">
        <v>-3.0924248695373535</v>
      </c>
      <c r="U1041" s="0">
        <v>-2.5510499477386475</v>
      </c>
      <c r="V1041" s="0">
        <v>-1.7693904638290405</v>
      </c>
      <c r="W1041" s="0">
        <v>-1.3943285942077637</v>
      </c>
      <c r="X1041" s="0">
        <v>1.7068161964416504</v>
      </c>
      <c r="Y1041" s="0">
        <v>1.5336403846740723</v>
      </c>
      <c r="Z1041" s="0">
        <v>-0.17317579686641693</v>
      </c>
      <c r="AA1041" s="0">
        <v>0.057812679558992386</v>
      </c>
      <c r="AB1041" s="0">
        <v>-0.26826918125152588</v>
      </c>
      <c r="AC1041" s="0">
        <v>-0.24726572632789612</v>
      </c>
      <c r="AD1041" s="0">
        <v>-0.20349279046058655</v>
      </c>
      <c r="AE1041" s="0">
        <v>-0.17317579686641693</v>
      </c>
      <c r="AF1041" s="0">
        <v>-0.14285880327224731</v>
      </c>
      <c r="AG1041" s="0">
        <v>-0.099085867404937744</v>
      </c>
      <c r="AH1041" s="0">
        <v>-0.07808239758014679</v>
      </c>
    </row>
    <row r="1042" x14ac:dyDescent="0.4">
      <c r="A1042" s="11" t="str">
        <f>Data[[#This Row],[category]]&amp;Data[[#This Row],[subcategory]]&amp;Data[[#This Row],[date]]&amp;Data[[#This Row],[hour]]</f>
        <v>Loadshape28/31/20171</v>
      </c>
      <c r="B1042" s="11" t="s">
        <v>140</v>
      </c>
      <c r="C1042" t="s">
        <v>41</v>
      </c>
      <c r="D1042" t="s">
        <v>109</v>
      </c>
      <c r="E1042" t="s">
        <v>40</v>
      </c>
      <c r="F1042" s="0">
        <v>67</v>
      </c>
      <c r="G1042" s="0">
        <v>21.525520324707031</v>
      </c>
      <c r="H1042" s="0">
        <v>14.052903175354004</v>
      </c>
      <c r="I1042" s="0">
        <v>-7.4726181030273437</v>
      </c>
      <c r="J1042" s="0">
        <v>6.4412961006164551</v>
      </c>
      <c r="K1042" s="0">
        <v>73.671638488769531</v>
      </c>
      <c r="L1042" s="0">
        <v>-1.1601109504699707</v>
      </c>
      <c r="M1042" s="0">
        <v>0</v>
      </c>
      <c r="N1042" s="0">
        <v>0</v>
      </c>
      <c r="O1042" s="0">
        <v>85.892135620117187</v>
      </c>
      <c r="P1042" s="0">
        <v>62.847419738769531</v>
      </c>
      <c r="Q1042" s="0">
        <v>-18.067607879638672</v>
      </c>
      <c r="R1042" s="0">
        <v>-15.727471351623535</v>
      </c>
      <c r="S1042" s="0">
        <v>-10.850437164306641</v>
      </c>
      <c r="T1042" s="0">
        <v>-7.4726181030273437</v>
      </c>
      <c r="U1042" s="0">
        <v>-4.0947990417480469</v>
      </c>
      <c r="V1042" s="0">
        <v>0.78223502635955811</v>
      </c>
      <c r="W1042" s="0">
        <v>3.1223711967468262</v>
      </c>
      <c r="X1042" s="0">
        <v>1.4422098398208618</v>
      </c>
      <c r="Y1042" s="0">
        <v>0.94154453277587891</v>
      </c>
      <c r="Z1042" s="0">
        <v>-0.50066542625427246</v>
      </c>
      <c r="AA1042" s="0">
        <v>0.43156683444976807</v>
      </c>
      <c r="AB1042" s="0">
        <v>-1.2105296850204468</v>
      </c>
      <c r="AC1042" s="0">
        <v>-1.0537406206130981</v>
      </c>
      <c r="AD1042" s="0">
        <v>-0.72697931528091431</v>
      </c>
      <c r="AE1042" s="0">
        <v>-0.50066542625427246</v>
      </c>
      <c r="AF1042" s="0">
        <v>-0.274351567029953</v>
      </c>
      <c r="AG1042" s="0">
        <v>0.05240972712635994</v>
      </c>
      <c r="AH1042" s="0">
        <v>0.20919884741306305</v>
      </c>
    </row>
    <row r="1043" x14ac:dyDescent="0.4">
      <c r="A1043" s="11" t="str">
        <f>Data[[#This Row],[category]]&amp;Data[[#This Row],[subcategory]]&amp;Data[[#This Row],[date]]&amp;Data[[#This Row],[hour]]</f>
        <v>Loadshape28/31/20172</v>
      </c>
      <c r="B1043" s="11" t="s">
        <v>140</v>
      </c>
      <c r="C1043" t="s">
        <v>41</v>
      </c>
      <c r="D1043" t="s">
        <v>109</v>
      </c>
      <c r="E1043" t="s">
        <v>41</v>
      </c>
      <c r="F1043" s="0">
        <v>67</v>
      </c>
      <c r="G1043" s="0">
        <v>21.712020874023438</v>
      </c>
      <c r="H1043" s="0">
        <v>13.863539695739746</v>
      </c>
      <c r="I1043" s="0">
        <v>-7.8484811782836914</v>
      </c>
      <c r="J1043" s="0">
        <v>6.5767483711242676</v>
      </c>
      <c r="K1043" s="0">
        <v>73.119400024414063</v>
      </c>
      <c r="L1043" s="0">
        <v>-1.1933680772781372</v>
      </c>
      <c r="M1043" s="0">
        <v>0</v>
      </c>
      <c r="N1043" s="0">
        <v>0</v>
      </c>
      <c r="O1043" s="0">
        <v>85.892135620117187</v>
      </c>
      <c r="P1043" s="0">
        <v>62.847419738769531</v>
      </c>
      <c r="Q1043" s="0">
        <v>-18.666269302368164</v>
      </c>
      <c r="R1043" s="0">
        <v>-16.276924133300781</v>
      </c>
      <c r="S1043" s="0">
        <v>-11.297331809997559</v>
      </c>
      <c r="T1043" s="0">
        <v>-7.8484811782836914</v>
      </c>
      <c r="U1043" s="0">
        <v>-4.3996310234069824</v>
      </c>
      <c r="V1043" s="0">
        <v>0.57996100187301636</v>
      </c>
      <c r="W1043" s="0">
        <v>2.9693071842193604</v>
      </c>
      <c r="X1043" s="0">
        <v>1.4547053575515747</v>
      </c>
      <c r="Y1043" s="0">
        <v>0.92885714769363403</v>
      </c>
      <c r="Z1043" s="0">
        <v>-0.52584820985794067</v>
      </c>
      <c r="AA1043" s="0">
        <v>0.44064214825630188</v>
      </c>
      <c r="AB1043" s="0">
        <v>-1.2506400346755981</v>
      </c>
      <c r="AC1043" s="0">
        <v>-1.090553879737854</v>
      </c>
      <c r="AD1043" s="0">
        <v>-0.75692117214202881</v>
      </c>
      <c r="AE1043" s="0">
        <v>-0.52584820985794067</v>
      </c>
      <c r="AF1043" s="0">
        <v>-0.29477524757385254</v>
      </c>
      <c r="AG1043" s="0">
        <v>0.03885742649435997</v>
      </c>
      <c r="AH1043" s="0">
        <v>0.19894362986087799</v>
      </c>
    </row>
    <row r="1044" x14ac:dyDescent="0.4">
      <c r="A1044" s="11" t="str">
        <f>Data[[#This Row],[category]]&amp;Data[[#This Row],[subcategory]]&amp;Data[[#This Row],[date]]&amp;Data[[#This Row],[hour]]</f>
        <v>Loadshape28/31/20173</v>
      </c>
      <c r="B1044" s="11" t="s">
        <v>140</v>
      </c>
      <c r="C1044" t="s">
        <v>41</v>
      </c>
      <c r="D1044" t="s">
        <v>109</v>
      </c>
      <c r="E1044" t="s">
        <v>42</v>
      </c>
      <c r="F1044" s="0">
        <v>67</v>
      </c>
      <c r="G1044" s="0">
        <v>21.974325180053711</v>
      </c>
      <c r="H1044" s="0">
        <v>13.815377235412598</v>
      </c>
      <c r="I1044" s="0">
        <v>-8.1589488983154297</v>
      </c>
      <c r="J1044" s="0">
        <v>6.6002793312072754</v>
      </c>
      <c r="K1044" s="0">
        <v>72.552238464355469</v>
      </c>
      <c r="L1044" s="0">
        <v>-1.2361520528793335</v>
      </c>
      <c r="M1044" s="0">
        <v>0</v>
      </c>
      <c r="N1044" s="0">
        <v>0</v>
      </c>
      <c r="O1044" s="0">
        <v>85.892135620117187</v>
      </c>
      <c r="P1044" s="0">
        <v>62.847419738769531</v>
      </c>
      <c r="Q1044" s="0">
        <v>-19.01544189453125</v>
      </c>
      <c r="R1044" s="0">
        <v>-16.617547988891602</v>
      </c>
      <c r="S1044" s="0">
        <v>-11.620139122009277</v>
      </c>
      <c r="T1044" s="0">
        <v>-8.1589488983154297</v>
      </c>
      <c r="U1044" s="0">
        <v>-4.6977591514587402</v>
      </c>
      <c r="V1044" s="0">
        <v>0.29964941740036011</v>
      </c>
      <c r="W1044" s="0">
        <v>2.6975445747375488</v>
      </c>
      <c r="X1044" s="0">
        <v>1.4722797870635986</v>
      </c>
      <c r="Y1044" s="0">
        <v>0.92563027143478394</v>
      </c>
      <c r="Z1044" s="0">
        <v>-0.54664957523345947</v>
      </c>
      <c r="AA1044" s="0">
        <v>0.44221872091293335</v>
      </c>
      <c r="AB1044" s="0">
        <v>-1.2740346193313599</v>
      </c>
      <c r="AC1044" s="0">
        <v>-1.1133756637573242</v>
      </c>
      <c r="AD1044" s="0">
        <v>-0.77854931354522705</v>
      </c>
      <c r="AE1044" s="0">
        <v>-0.54664957523345947</v>
      </c>
      <c r="AF1044" s="0">
        <v>-0.31474983692169189</v>
      </c>
      <c r="AG1044" s="0">
        <v>0.020076518878340721</v>
      </c>
      <c r="AH1044" s="0">
        <v>0.18073549866676331</v>
      </c>
    </row>
    <row r="1045" x14ac:dyDescent="0.4">
      <c r="A1045" s="11" t="str">
        <f>Data[[#This Row],[category]]&amp;Data[[#This Row],[subcategory]]&amp;Data[[#This Row],[date]]&amp;Data[[#This Row],[hour]]</f>
        <v>Loadshape28/31/20174</v>
      </c>
      <c r="B1045" s="11" t="s">
        <v>140</v>
      </c>
      <c r="C1045" t="s">
        <v>41</v>
      </c>
      <c r="D1045" t="s">
        <v>109</v>
      </c>
      <c r="E1045" t="s">
        <v>43</v>
      </c>
      <c r="F1045" s="0">
        <v>67</v>
      </c>
      <c r="G1045" s="0">
        <v>21.244117736816406</v>
      </c>
      <c r="H1045" s="0">
        <v>13.788199424743652</v>
      </c>
      <c r="I1045" s="0">
        <v>-7.4559183120727539</v>
      </c>
      <c r="J1045" s="0">
        <v>6.7441372871398926</v>
      </c>
      <c r="K1045" s="0">
        <v>72.970146179199219</v>
      </c>
      <c r="L1045" s="0">
        <v>-1.1055407524108887</v>
      </c>
      <c r="M1045" s="0">
        <v>0</v>
      </c>
      <c r="N1045" s="0">
        <v>0</v>
      </c>
      <c r="O1045" s="0">
        <v>85.892135620117187</v>
      </c>
      <c r="P1045" s="0">
        <v>62.847419738769531</v>
      </c>
      <c r="Q1045" s="0">
        <v>-18.549037933349609</v>
      </c>
      <c r="R1045" s="0">
        <v>-16.098878860473633</v>
      </c>
      <c r="S1045" s="0">
        <v>-10.992547035217285</v>
      </c>
      <c r="T1045" s="0">
        <v>-7.4559183120727539</v>
      </c>
      <c r="U1045" s="0">
        <v>-3.9192893505096436</v>
      </c>
      <c r="V1045" s="0">
        <v>1.1870414018630981</v>
      </c>
      <c r="W1045" s="0">
        <v>3.6372003555297852</v>
      </c>
      <c r="X1045" s="0">
        <v>1.4233559370040894</v>
      </c>
      <c r="Y1045" s="0">
        <v>0.92380934953689575</v>
      </c>
      <c r="Z1045" s="0">
        <v>-0.49954652786254883</v>
      </c>
      <c r="AA1045" s="0">
        <v>0.45185720920562744</v>
      </c>
      <c r="AB1045" s="0">
        <v>-1.2427854537963867</v>
      </c>
      <c r="AC1045" s="0">
        <v>-1.0786248445510864</v>
      </c>
      <c r="AD1045" s="0">
        <v>-0.73650068044662476</v>
      </c>
      <c r="AE1045" s="0">
        <v>-0.49954652786254883</v>
      </c>
      <c r="AF1045" s="0">
        <v>-0.2625923752784729</v>
      </c>
      <c r="AG1045" s="0">
        <v>0.07953178882598877</v>
      </c>
      <c r="AH1045" s="0">
        <v>0.24369244277477264</v>
      </c>
    </row>
    <row r="1046" x14ac:dyDescent="0.4">
      <c r="A1046" s="11" t="str">
        <f>Data[[#This Row],[category]]&amp;Data[[#This Row],[subcategory]]&amp;Data[[#This Row],[date]]&amp;Data[[#This Row],[hour]]</f>
        <v>Loadshape28/31/20175</v>
      </c>
      <c r="B1046" s="11" t="s">
        <v>140</v>
      </c>
      <c r="C1046" t="s">
        <v>41</v>
      </c>
      <c r="D1046" t="s">
        <v>109</v>
      </c>
      <c r="E1046" t="s">
        <v>44</v>
      </c>
      <c r="F1046" s="0">
        <v>67</v>
      </c>
      <c r="G1046" s="0">
        <v>22.1026611328125</v>
      </c>
      <c r="H1046" s="0">
        <v>14.287905693054199</v>
      </c>
      <c r="I1046" s="0">
        <v>-7.8147554397583008</v>
      </c>
      <c r="J1046" s="0">
        <v>6.4773416519165039</v>
      </c>
      <c r="K1046" s="0">
        <v>72.641792297363281</v>
      </c>
      <c r="L1046" s="0">
        <v>-1.2064757347106934</v>
      </c>
      <c r="M1046" s="0">
        <v>0</v>
      </c>
      <c r="N1046" s="0">
        <v>0</v>
      </c>
      <c r="O1046" s="0">
        <v>85.892135620117187</v>
      </c>
      <c r="P1046" s="0">
        <v>62.847419738769531</v>
      </c>
      <c r="Q1046" s="0">
        <v>-18.469034194946289</v>
      </c>
      <c r="R1046" s="0">
        <v>-16.115802764892578</v>
      </c>
      <c r="S1046" s="0">
        <v>-11.21147632598877</v>
      </c>
      <c r="T1046" s="0">
        <v>-7.8147554397583008</v>
      </c>
      <c r="U1046" s="0">
        <v>-4.4180340766906738</v>
      </c>
      <c r="V1046" s="0">
        <v>0.48629188537597656</v>
      </c>
      <c r="W1046" s="0">
        <v>2.8395235538482666</v>
      </c>
      <c r="X1046" s="0">
        <v>1.4808783531188965</v>
      </c>
      <c r="Y1046" s="0">
        <v>0.95728969573974609</v>
      </c>
      <c r="Z1046" s="0">
        <v>-0.52358859777450562</v>
      </c>
      <c r="AA1046" s="0">
        <v>0.43398189544677734</v>
      </c>
      <c r="AB1046" s="0">
        <v>-1.2374253273010254</v>
      </c>
      <c r="AC1046" s="0">
        <v>-1.0797587633132935</v>
      </c>
      <c r="AD1046" s="0">
        <v>-0.75116890668869019</v>
      </c>
      <c r="AE1046" s="0">
        <v>-0.52358859777450562</v>
      </c>
      <c r="AF1046" s="0">
        <v>-0.29600825905799866</v>
      </c>
      <c r="AG1046" s="0">
        <v>0.032581578940153122</v>
      </c>
      <c r="AH1046" s="0">
        <v>0.19024810194969177</v>
      </c>
    </row>
    <row r="1047" x14ac:dyDescent="0.4">
      <c r="A1047" s="11" t="str">
        <f>Data[[#This Row],[category]]&amp;Data[[#This Row],[subcategory]]&amp;Data[[#This Row],[date]]&amp;Data[[#This Row],[hour]]</f>
        <v>Loadshape28/31/20176</v>
      </c>
      <c r="B1047" s="11" t="s">
        <v>140</v>
      </c>
      <c r="C1047" t="s">
        <v>41</v>
      </c>
      <c r="D1047" t="s">
        <v>109</v>
      </c>
      <c r="E1047" t="s">
        <v>45</v>
      </c>
      <c r="F1047" s="0">
        <v>67</v>
      </c>
      <c r="G1047" s="0">
        <v>25.913488388061523</v>
      </c>
      <c r="H1047" s="0">
        <v>17.542734146118164</v>
      </c>
      <c r="I1047" s="0">
        <v>-8.3707542419433594</v>
      </c>
      <c r="J1047" s="0">
        <v>6.3428611755371094</v>
      </c>
      <c r="K1047" s="0">
        <v>72.298507690429688</v>
      </c>
      <c r="L1047" s="0">
        <v>-1.3197126388549805</v>
      </c>
      <c r="M1047" s="0">
        <v>0</v>
      </c>
      <c r="N1047" s="0">
        <v>0</v>
      </c>
      <c r="O1047" s="0">
        <v>85.892135620117187</v>
      </c>
      <c r="P1047" s="0">
        <v>62.847419738769531</v>
      </c>
      <c r="Q1047" s="0">
        <v>-18.8038330078125</v>
      </c>
      <c r="R1047" s="0">
        <v>-16.499458312988281</v>
      </c>
      <c r="S1047" s="0">
        <v>-11.696953773498535</v>
      </c>
      <c r="T1047" s="0">
        <v>-8.3707542419433594</v>
      </c>
      <c r="U1047" s="0">
        <v>-5.0445547103881836</v>
      </c>
      <c r="V1047" s="0">
        <v>-0.24205057322978973</v>
      </c>
      <c r="W1047" s="0">
        <v>2.062324047088623</v>
      </c>
      <c r="X1047" s="0">
        <v>1.736203670501709</v>
      </c>
      <c r="Y1047" s="0">
        <v>1.1753631830215454</v>
      </c>
      <c r="Z1047" s="0">
        <v>-0.56084054708480835</v>
      </c>
      <c r="AA1047" s="0">
        <v>0.42497169971466064</v>
      </c>
      <c r="AB1047" s="0">
        <v>-1.2598568201065063</v>
      </c>
      <c r="AC1047" s="0">
        <v>-1.1054637432098389</v>
      </c>
      <c r="AD1047" s="0">
        <v>-0.78369593620300293</v>
      </c>
      <c r="AE1047" s="0">
        <v>-0.56084054708480835</v>
      </c>
      <c r="AF1047" s="0">
        <v>-0.33798515796661377</v>
      </c>
      <c r="AG1047" s="0">
        <v>-0.016217399388551712</v>
      </c>
      <c r="AH1047" s="0">
        <v>0.13817569613456726</v>
      </c>
    </row>
    <row r="1048" x14ac:dyDescent="0.4">
      <c r="A1048" s="11" t="str">
        <f>Data[[#This Row],[category]]&amp;Data[[#This Row],[subcategory]]&amp;Data[[#This Row],[date]]&amp;Data[[#This Row],[hour]]</f>
        <v>Loadshape28/31/20177</v>
      </c>
      <c r="B1048" s="11" t="s">
        <v>140</v>
      </c>
      <c r="C1048" t="s">
        <v>41</v>
      </c>
      <c r="D1048" t="s">
        <v>109</v>
      </c>
      <c r="E1048" t="s">
        <v>59</v>
      </c>
      <c r="F1048" s="0">
        <v>67</v>
      </c>
      <c r="G1048" s="0">
        <v>37.013774871826172</v>
      </c>
      <c r="H1048" s="0">
        <v>32.383590698242187</v>
      </c>
      <c r="I1048" s="0">
        <v>-4.6301822662353516</v>
      </c>
      <c r="J1048" s="0">
        <v>5.4453859329223633</v>
      </c>
      <c r="K1048" s="0">
        <v>71.641792297363281</v>
      </c>
      <c r="L1048" s="0">
        <v>-0.85029458999633789</v>
      </c>
      <c r="M1048" s="0">
        <v>0</v>
      </c>
      <c r="N1048" s="0">
        <v>0</v>
      </c>
      <c r="O1048" s="0">
        <v>85.892135620117187</v>
      </c>
      <c r="P1048" s="0">
        <v>62.847419738769531</v>
      </c>
      <c r="Q1048" s="0">
        <v>-13.587044715881348</v>
      </c>
      <c r="R1048" s="0">
        <v>-11.608725547790527</v>
      </c>
      <c r="S1048" s="0">
        <v>-7.4857454299926758</v>
      </c>
      <c r="T1048" s="0">
        <v>-4.6301822662353516</v>
      </c>
      <c r="U1048" s="0">
        <v>-1.7746191024780273</v>
      </c>
      <c r="V1048" s="0">
        <v>2.348360538482666</v>
      </c>
      <c r="W1048" s="0">
        <v>4.3266806602478027</v>
      </c>
      <c r="X1048" s="0">
        <v>2.4799230098724365</v>
      </c>
      <c r="Y1048" s="0">
        <v>2.1697006225585937</v>
      </c>
      <c r="Z1048" s="0">
        <v>-0.31022220849990845</v>
      </c>
      <c r="AA1048" s="0">
        <v>0.36484086513519287</v>
      </c>
      <c r="AB1048" s="0">
        <v>-0.91033202409744263</v>
      </c>
      <c r="AC1048" s="0">
        <v>-0.77778458595275879</v>
      </c>
      <c r="AD1048" s="0">
        <v>-0.50154495239257813</v>
      </c>
      <c r="AE1048" s="0">
        <v>-0.31022220849990845</v>
      </c>
      <c r="AF1048" s="0">
        <v>-0.11889947205781937</v>
      </c>
      <c r="AG1048" s="0">
        <v>0.15734016895294189</v>
      </c>
      <c r="AH1048" s="0">
        <v>0.28988760709762573</v>
      </c>
    </row>
    <row r="1049" x14ac:dyDescent="0.4">
      <c r="A1049" s="11" t="str">
        <f>Data[[#This Row],[category]]&amp;Data[[#This Row],[subcategory]]&amp;Data[[#This Row],[date]]&amp;Data[[#This Row],[hour]]</f>
        <v>Loadshape28/31/20178</v>
      </c>
      <c r="B1049" s="11" t="s">
        <v>140</v>
      </c>
      <c r="C1049" t="s">
        <v>41</v>
      </c>
      <c r="D1049" t="s">
        <v>109</v>
      </c>
      <c r="E1049" t="s">
        <v>60</v>
      </c>
      <c r="F1049" s="0">
        <v>67</v>
      </c>
      <c r="G1049" s="0">
        <v>66.9354248046875</v>
      </c>
      <c r="H1049" s="0">
        <v>65.743301391601563</v>
      </c>
      <c r="I1049" s="0">
        <v>-1.1921261548995972</v>
      </c>
      <c r="J1049" s="0">
        <v>3.6155259609222412</v>
      </c>
      <c r="K1049" s="0">
        <v>75.746269226074219</v>
      </c>
      <c r="L1049" s="0">
        <v>-0.32972413301467896</v>
      </c>
      <c r="M1049" s="0">
        <v>0</v>
      </c>
      <c r="N1049" s="0">
        <v>0</v>
      </c>
      <c r="O1049" s="0">
        <v>85.892135620117187</v>
      </c>
      <c r="P1049" s="0">
        <v>62.847419738769531</v>
      </c>
      <c r="Q1049" s="0">
        <v>-7.1391372680664062</v>
      </c>
      <c r="R1049" s="0">
        <v>-5.8256092071533203</v>
      </c>
      <c r="S1049" s="0">
        <v>-3.0881097316741943</v>
      </c>
      <c r="T1049" s="0">
        <v>-1.1921261548995972</v>
      </c>
      <c r="U1049" s="0">
        <v>0.70385754108428955</v>
      </c>
      <c r="V1049" s="0">
        <v>3.441356897354126</v>
      </c>
      <c r="W1049" s="0">
        <v>4.7548847198486328</v>
      </c>
      <c r="X1049" s="0">
        <v>4.4846735000610352</v>
      </c>
      <c r="Y1049" s="0">
        <v>4.4048013687133789</v>
      </c>
      <c r="Z1049" s="0">
        <v>-0.079872451722621918</v>
      </c>
      <c r="AA1049" s="0">
        <v>0.24224023520946503</v>
      </c>
      <c r="AB1049" s="0">
        <v>-0.47832217812538147</v>
      </c>
      <c r="AC1049" s="0">
        <v>-0.39031580090522766</v>
      </c>
      <c r="AD1049" s="0">
        <v>-0.20690335333347321</v>
      </c>
      <c r="AE1049" s="0">
        <v>-0.079872451722621918</v>
      </c>
      <c r="AF1049" s="0">
        <v>0.047158453613519669</v>
      </c>
      <c r="AG1049" s="0">
        <v>0.23057089745998383</v>
      </c>
      <c r="AH1049" s="0">
        <v>0.31857728958129883</v>
      </c>
    </row>
    <row r="1050" x14ac:dyDescent="0.4">
      <c r="A1050" s="11" t="str">
        <f>Data[[#This Row],[category]]&amp;Data[[#This Row],[subcategory]]&amp;Data[[#This Row],[date]]&amp;Data[[#This Row],[hour]]</f>
        <v>Loadshape28/31/20179</v>
      </c>
      <c r="B1050" s="11" t="s">
        <v>140</v>
      </c>
      <c r="C1050" t="s">
        <v>41</v>
      </c>
      <c r="D1050" t="s">
        <v>109</v>
      </c>
      <c r="E1050" t="s">
        <v>61</v>
      </c>
      <c r="F1050" s="0">
        <v>67</v>
      </c>
      <c r="G1050" s="0">
        <v>89.680831909179688</v>
      </c>
      <c r="H1050" s="0">
        <v>89.765922546386719</v>
      </c>
      <c r="I1050" s="0">
        <v>0.085093393921852112</v>
      </c>
      <c r="J1050" s="0">
        <v>1.8704999685287476</v>
      </c>
      <c r="K1050" s="0">
        <v>81.731346130371094</v>
      </c>
      <c r="L1050" s="0">
        <v>0.045492324978113174</v>
      </c>
      <c r="M1050" s="0">
        <v>0</v>
      </c>
      <c r="N1050" s="0">
        <v>0</v>
      </c>
      <c r="O1050" s="0">
        <v>85.892135620117187</v>
      </c>
      <c r="P1050" s="0">
        <v>62.847419738769531</v>
      </c>
      <c r="Q1050" s="0">
        <v>-2.991605281829834</v>
      </c>
      <c r="R1050" s="0">
        <v>-2.3120486736297607</v>
      </c>
      <c r="S1050" s="0">
        <v>-0.8957977294921875</v>
      </c>
      <c r="T1050" s="0">
        <v>0.085093393921852112</v>
      </c>
      <c r="U1050" s="0">
        <v>1.0659844875335693</v>
      </c>
      <c r="V1050" s="0">
        <v>2.4822356700897217</v>
      </c>
      <c r="W1050" s="0">
        <v>3.1617920398712158</v>
      </c>
      <c r="X1050" s="0">
        <v>6.0086159706115723</v>
      </c>
      <c r="Y1050" s="0">
        <v>6.0143170356750488</v>
      </c>
      <c r="Z1050" s="0">
        <v>0.0057012573815882206</v>
      </c>
      <c r="AA1050" s="0">
        <v>0.12532350420951843</v>
      </c>
      <c r="AB1050" s="0">
        <v>-0.20043756067752838</v>
      </c>
      <c r="AC1050" s="0">
        <v>-0.15490727126598358</v>
      </c>
      <c r="AD1050" s="0">
        <v>-0.060018453747034073</v>
      </c>
      <c r="AE1050" s="0">
        <v>0.0057012573815882206</v>
      </c>
      <c r="AF1050" s="0">
        <v>0.071420967578887939</v>
      </c>
      <c r="AG1050" s="0">
        <v>0.16630978882312775</v>
      </c>
      <c r="AH1050" s="0">
        <v>0.21184007823467255</v>
      </c>
    </row>
    <row r="1051" x14ac:dyDescent="0.4">
      <c r="A1051" s="11" t="str">
        <f>Data[[#This Row],[category]]&amp;Data[[#This Row],[subcategory]]&amp;Data[[#This Row],[date]]&amp;Data[[#This Row],[hour]]</f>
        <v>Loadshape28/31/201710</v>
      </c>
      <c r="B1051" s="11" t="s">
        <v>140</v>
      </c>
      <c r="C1051" t="s">
        <v>41</v>
      </c>
      <c r="D1051" t="s">
        <v>109</v>
      </c>
      <c r="E1051" t="s">
        <v>62</v>
      </c>
      <c r="F1051" s="0">
        <v>67</v>
      </c>
      <c r="G1051" s="0">
        <v>100.35259246826172</v>
      </c>
      <c r="H1051" s="0">
        <v>100.13271331787109</v>
      </c>
      <c r="I1051" s="0">
        <v>-0.2198803573846817</v>
      </c>
      <c r="J1051" s="0">
        <v>0.89135169982910156</v>
      </c>
      <c r="K1051" s="0">
        <v>86.865669250488281</v>
      </c>
      <c r="L1051" s="0">
        <v>-0.24668192863464355</v>
      </c>
      <c r="M1051" s="0">
        <v>0</v>
      </c>
      <c r="N1051" s="0">
        <v>0</v>
      </c>
      <c r="O1051" s="0">
        <v>85.892135620117187</v>
      </c>
      <c r="P1051" s="0">
        <v>62.847419738769531</v>
      </c>
      <c r="Q1051" s="0">
        <v>-1.686023473739624</v>
      </c>
      <c r="R1051" s="0">
        <v>-1.3621934652328491</v>
      </c>
      <c r="S1051" s="0">
        <v>-0.68730562925338745</v>
      </c>
      <c r="T1051" s="0">
        <v>-0.2198803573846817</v>
      </c>
      <c r="U1051" s="0">
        <v>0.24754492938518524</v>
      </c>
      <c r="V1051" s="0">
        <v>0.92243278026580811</v>
      </c>
      <c r="W1051" s="0">
        <v>1.2462626695632935</v>
      </c>
      <c r="X1051" s="0">
        <v>6.7236237525939941</v>
      </c>
      <c r="Y1051" s="0">
        <v>6.7088918685913086</v>
      </c>
      <c r="Z1051" s="0">
        <v>-0.014731983654201031</v>
      </c>
      <c r="AA1051" s="0">
        <v>0.059720564633607864</v>
      </c>
      <c r="AB1051" s="0">
        <v>-0.11296357214450836</v>
      </c>
      <c r="AC1051" s="0">
        <v>-0.091266967356204987</v>
      </c>
      <c r="AD1051" s="0">
        <v>-0.046049479395151138</v>
      </c>
      <c r="AE1051" s="0">
        <v>-0.014731983654201031</v>
      </c>
      <c r="AF1051" s="0">
        <v>0.016585510224103928</v>
      </c>
      <c r="AG1051" s="0">
        <v>0.061802998185157776</v>
      </c>
      <c r="AH1051" s="0">
        <v>0.083499602973461151</v>
      </c>
    </row>
    <row r="1052" x14ac:dyDescent="0.4">
      <c r="A1052" s="11" t="str">
        <f>Data[[#This Row],[category]]&amp;Data[[#This Row],[subcategory]]&amp;Data[[#This Row],[date]]&amp;Data[[#This Row],[hour]]</f>
        <v>Loadshape28/31/201711</v>
      </c>
      <c r="B1052" s="11" t="s">
        <v>140</v>
      </c>
      <c r="C1052" t="s">
        <v>41</v>
      </c>
      <c r="D1052" t="s">
        <v>109</v>
      </c>
      <c r="E1052" t="s">
        <v>63</v>
      </c>
      <c r="F1052" s="0">
        <v>67</v>
      </c>
      <c r="G1052" s="0">
        <v>107.46830749511719</v>
      </c>
      <c r="H1052" s="0">
        <v>107.68818664550781</v>
      </c>
      <c r="I1052" s="0">
        <v>0.2198813259601593</v>
      </c>
      <c r="J1052" s="0">
        <v>0.89135199785232544</v>
      </c>
      <c r="K1052" s="0">
        <v>91.358207702636719</v>
      </c>
      <c r="L1052" s="0">
        <v>0.24668292701244354</v>
      </c>
      <c r="M1052" s="0">
        <v>0</v>
      </c>
      <c r="N1052" s="0">
        <v>0</v>
      </c>
      <c r="O1052" s="0">
        <v>85.892135620117187</v>
      </c>
      <c r="P1052" s="0">
        <v>62.847419738769531</v>
      </c>
      <c r="Q1052" s="0">
        <v>-1.2462621927261353</v>
      </c>
      <c r="R1052" s="0">
        <v>-0.92243224382400513</v>
      </c>
      <c r="S1052" s="0">
        <v>-0.24754412472248077</v>
      </c>
      <c r="T1052" s="0">
        <v>0.2198813259601593</v>
      </c>
      <c r="U1052" s="0">
        <v>0.68730676174163818</v>
      </c>
      <c r="V1052" s="0">
        <v>1.3621948957443237</v>
      </c>
      <c r="W1052" s="0">
        <v>1.6860249042510986</v>
      </c>
      <c r="X1052" s="0">
        <v>7.2003765106201172</v>
      </c>
      <c r="Y1052" s="0">
        <v>7.2151083946228027</v>
      </c>
      <c r="Z1052" s="0">
        <v>0.014732048846781254</v>
      </c>
      <c r="AA1052" s="0">
        <v>0.059720583260059357</v>
      </c>
      <c r="AB1052" s="0">
        <v>-0.083499565720558167</v>
      </c>
      <c r="AC1052" s="0">
        <v>-0.061802957206964493</v>
      </c>
      <c r="AD1052" s="0">
        <v>-0.0165854562073946</v>
      </c>
      <c r="AE1052" s="0">
        <v>0.014732048846781254</v>
      </c>
      <c r="AF1052" s="0">
        <v>0.046049553900957108</v>
      </c>
      <c r="AG1052" s="0">
        <v>0.09126705676317215</v>
      </c>
      <c r="AH1052" s="0">
        <v>0.11296366900205612</v>
      </c>
    </row>
    <row r="1053" x14ac:dyDescent="0.4">
      <c r="A1053" s="11" t="str">
        <f>Data[[#This Row],[category]]&amp;Data[[#This Row],[subcategory]]&amp;Data[[#This Row],[date]]&amp;Data[[#This Row],[hour]]</f>
        <v>Loadshape28/31/201712</v>
      </c>
      <c r="B1053" s="11" t="s">
        <v>140</v>
      </c>
      <c r="C1053" t="s">
        <v>41</v>
      </c>
      <c r="D1053" t="s">
        <v>109</v>
      </c>
      <c r="E1053" t="s">
        <v>64</v>
      </c>
      <c r="F1053" s="0">
        <v>67</v>
      </c>
      <c r="G1053" s="0">
        <v>113.09591674804687</v>
      </c>
      <c r="H1053" s="0">
        <v>116.44678497314453</v>
      </c>
      <c r="I1053" s="0">
        <v>3.3508658409118652</v>
      </c>
      <c r="J1053" s="0">
        <v>2.1875088214874268</v>
      </c>
      <c r="K1053" s="0">
        <v>95.134330749511719</v>
      </c>
      <c r="L1053" s="0">
        <v>1.531818151473999</v>
      </c>
      <c r="M1053" s="0">
        <v>0</v>
      </c>
      <c r="N1053" s="0">
        <v>0</v>
      </c>
      <c r="O1053" s="0">
        <v>85.892135620117187</v>
      </c>
      <c r="P1053" s="0">
        <v>62.847419738769531</v>
      </c>
      <c r="Q1053" s="0">
        <v>-0.24726597964763641</v>
      </c>
      <c r="R1053" s="0">
        <v>0.54746049642562866</v>
      </c>
      <c r="S1053" s="0">
        <v>2.2037351131439209</v>
      </c>
      <c r="T1053" s="0">
        <v>3.3508658409118652</v>
      </c>
      <c r="U1053" s="0">
        <v>4.4979968070983887</v>
      </c>
      <c r="V1053" s="0">
        <v>6.154271125793457</v>
      </c>
      <c r="W1053" s="0">
        <v>6.9489974975585937</v>
      </c>
      <c r="X1053" s="0">
        <v>7.5774264335632324</v>
      </c>
      <c r="Y1053" s="0">
        <v>7.8019347190856934</v>
      </c>
      <c r="Z1053" s="0">
        <v>0.22450801730155945</v>
      </c>
      <c r="AA1053" s="0">
        <v>0.1465630978345871</v>
      </c>
      <c r="AB1053" s="0">
        <v>-0.016566826030611992</v>
      </c>
      <c r="AC1053" s="0">
        <v>0.036679849028587341</v>
      </c>
      <c r="AD1053" s="0">
        <v>0.14765025675296783</v>
      </c>
      <c r="AE1053" s="0">
        <v>0.22450801730155945</v>
      </c>
      <c r="AF1053" s="0">
        <v>0.30136579275131226</v>
      </c>
      <c r="AG1053" s="0">
        <v>0.41233617067337036</v>
      </c>
      <c r="AH1053" s="0">
        <v>0.46558284759521484</v>
      </c>
    </row>
    <row r="1054" x14ac:dyDescent="0.4">
      <c r="A1054" s="11" t="str">
        <f>Data[[#This Row],[category]]&amp;Data[[#This Row],[subcategory]]&amp;Data[[#This Row],[date]]&amp;Data[[#This Row],[hour]]</f>
        <v>Loadshape28/31/201713</v>
      </c>
      <c r="B1054" s="11" t="s">
        <v>140</v>
      </c>
      <c r="C1054" t="s">
        <v>41</v>
      </c>
      <c r="D1054" t="s">
        <v>109</v>
      </c>
      <c r="E1054" t="s">
        <v>65</v>
      </c>
      <c r="F1054" s="0">
        <v>67</v>
      </c>
      <c r="G1054" s="0">
        <v>113.29201507568359</v>
      </c>
      <c r="H1054" s="0">
        <v>116.008544921875</v>
      </c>
      <c r="I1054" s="0">
        <v>2.716533899307251</v>
      </c>
      <c r="J1054" s="0">
        <v>2.7893481254577637</v>
      </c>
      <c r="K1054" s="0">
        <v>93.58209228515625</v>
      </c>
      <c r="L1054" s="0">
        <v>0.9738956093788147</v>
      </c>
      <c r="M1054" s="0">
        <v>0</v>
      </c>
      <c r="N1054" s="0">
        <v>0</v>
      </c>
      <c r="O1054" s="0">
        <v>85.892135620117187</v>
      </c>
      <c r="P1054" s="0">
        <v>62.847419738769531</v>
      </c>
      <c r="Q1054" s="0">
        <v>-1.8715355396270752</v>
      </c>
      <c r="R1054" s="0">
        <v>-0.85815954208374023</v>
      </c>
      <c r="S1054" s="0">
        <v>1.2537983655929565</v>
      </c>
      <c r="T1054" s="0">
        <v>2.716533899307251</v>
      </c>
      <c r="U1054" s="0">
        <v>4.1792693138122559</v>
      </c>
      <c r="V1054" s="0">
        <v>6.2912273406982422</v>
      </c>
      <c r="W1054" s="0">
        <v>7.304603099822998</v>
      </c>
      <c r="X1054" s="0">
        <v>7.5905652046203613</v>
      </c>
      <c r="Y1054" s="0">
        <v>7.7725725173950195</v>
      </c>
      <c r="Z1054" s="0">
        <v>0.18200777471065521</v>
      </c>
      <c r="AA1054" s="0">
        <v>0.18688632547855377</v>
      </c>
      <c r="AB1054" s="0">
        <v>-0.12539286911487579</v>
      </c>
      <c r="AC1054" s="0">
        <v>-0.057496689260005951</v>
      </c>
      <c r="AD1054" s="0">
        <v>0.084004491567611694</v>
      </c>
      <c r="AE1054" s="0">
        <v>0.18200777471065521</v>
      </c>
      <c r="AF1054" s="0">
        <v>0.28001105785369873</v>
      </c>
      <c r="AG1054" s="0">
        <v>0.42151224613189697</v>
      </c>
      <c r="AH1054" s="0">
        <v>0.48940843343734741</v>
      </c>
    </row>
    <row r="1055" x14ac:dyDescent="0.4">
      <c r="A1055" s="11" t="str">
        <f>Data[[#This Row],[category]]&amp;Data[[#This Row],[subcategory]]&amp;Data[[#This Row],[date]]&amp;Data[[#This Row],[hour]]</f>
        <v>Loadshape28/31/201714</v>
      </c>
      <c r="B1055" s="11" t="s">
        <v>140</v>
      </c>
      <c r="C1055" t="s">
        <v>41</v>
      </c>
      <c r="D1055" t="s">
        <v>109</v>
      </c>
      <c r="E1055" t="s">
        <v>66</v>
      </c>
      <c r="F1055" s="0">
        <v>67</v>
      </c>
      <c r="G1055" s="0">
        <v>115.12805938720703</v>
      </c>
      <c r="H1055" s="0">
        <v>117.39994812011719</v>
      </c>
      <c r="I1055" s="0">
        <v>2.2718930244445801</v>
      </c>
      <c r="J1055" s="0">
        <v>3.0355029106140137</v>
      </c>
      <c r="K1055" s="0">
        <v>92.910446166992188</v>
      </c>
      <c r="L1055" s="0">
        <v>0.74844038486480713</v>
      </c>
      <c r="M1055" s="0">
        <v>0</v>
      </c>
      <c r="N1055" s="0">
        <v>0</v>
      </c>
      <c r="O1055" s="0">
        <v>85.892135620117187</v>
      </c>
      <c r="P1055" s="0">
        <v>62.847419738769531</v>
      </c>
      <c r="Q1055" s="0">
        <v>-2.7210650444030762</v>
      </c>
      <c r="R1055" s="0">
        <v>-1.6182605028152466</v>
      </c>
      <c r="S1055" s="0">
        <v>0.68007373809814453</v>
      </c>
      <c r="T1055" s="0">
        <v>2.2718930244445801</v>
      </c>
      <c r="U1055" s="0">
        <v>3.8637123107910156</v>
      </c>
      <c r="V1055" s="0">
        <v>6.1620464324951172</v>
      </c>
      <c r="W1055" s="0">
        <v>7.2648510932922363</v>
      </c>
      <c r="X1055" s="0">
        <v>7.7135801315307617</v>
      </c>
      <c r="Y1055" s="0">
        <v>7.8657965660095215</v>
      </c>
      <c r="Z1055" s="0">
        <v>0.152216836810112</v>
      </c>
      <c r="AA1055" s="0">
        <v>0.20337869226932526</v>
      </c>
      <c r="AB1055" s="0">
        <v>-0.18231134116649628</v>
      </c>
      <c r="AC1055" s="0">
        <v>-0.10842344164848328</v>
      </c>
      <c r="AD1055" s="0">
        <v>0.045564945787191391</v>
      </c>
      <c r="AE1055" s="0">
        <v>0.152216836810112</v>
      </c>
      <c r="AF1055" s="0">
        <v>0.25886872410774231</v>
      </c>
      <c r="AG1055" s="0">
        <v>0.41285711526870728</v>
      </c>
      <c r="AH1055" s="0">
        <v>0.48674502968788147</v>
      </c>
    </row>
    <row r="1056" x14ac:dyDescent="0.4">
      <c r="A1056" s="11" t="str">
        <f>Data[[#This Row],[category]]&amp;Data[[#This Row],[subcategory]]&amp;Data[[#This Row],[date]]&amp;Data[[#This Row],[hour]]</f>
        <v>Loadshape28/31/201715</v>
      </c>
      <c r="B1056" s="11" t="s">
        <v>140</v>
      </c>
      <c r="C1056" t="s">
        <v>41</v>
      </c>
      <c r="D1056" t="s">
        <v>109</v>
      </c>
      <c r="E1056" t="s">
        <v>67</v>
      </c>
      <c r="F1056" s="0">
        <v>67</v>
      </c>
      <c r="G1056" s="0">
        <v>106.03933715820312</v>
      </c>
      <c r="H1056" s="0">
        <v>96.77764892578125</v>
      </c>
      <c r="I1056" s="0">
        <v>-9.261693000793457</v>
      </c>
      <c r="J1056" s="0">
        <v>3.9288699626922607</v>
      </c>
      <c r="K1056" s="0">
        <v>90.298507690429688</v>
      </c>
      <c r="L1056" s="0">
        <v>-2.3573427200317383</v>
      </c>
      <c r="M1056" s="0">
        <v>1</v>
      </c>
      <c r="N1056" s="0">
        <v>1</v>
      </c>
      <c r="O1056" s="0">
        <v>85.892135620117187</v>
      </c>
      <c r="P1056" s="0">
        <v>62.847419738769531</v>
      </c>
      <c r="Q1056" s="0">
        <v>-15.724108695983887</v>
      </c>
      <c r="R1056" s="0">
        <v>-14.29674243927002</v>
      </c>
      <c r="S1056" s="0">
        <v>-11.321994781494141</v>
      </c>
      <c r="T1056" s="0">
        <v>-9.261693000793457</v>
      </c>
      <c r="U1056" s="0">
        <v>-7.2013916969299316</v>
      </c>
      <c r="V1056" s="0">
        <v>-4.2266435623168945</v>
      </c>
      <c r="W1056" s="0">
        <v>-2.7992770671844482</v>
      </c>
      <c r="X1056" s="0">
        <v>7.1046357154846191</v>
      </c>
      <c r="Y1056" s="0">
        <v>6.4841022491455078</v>
      </c>
      <c r="Z1056" s="0">
        <v>-0.62053340673446655</v>
      </c>
      <c r="AA1056" s="0">
        <v>0.26323428750038147</v>
      </c>
      <c r="AB1056" s="0">
        <v>-1.0535153150558472</v>
      </c>
      <c r="AC1056" s="0">
        <v>-0.95788174867630005</v>
      </c>
      <c r="AD1056" s="0">
        <v>-0.75857359170913696</v>
      </c>
      <c r="AE1056" s="0">
        <v>-0.62053340673446655</v>
      </c>
      <c r="AF1056" s="0">
        <v>-0.48249322175979614</v>
      </c>
      <c r="AG1056" s="0">
        <v>-0.28318509459495544</v>
      </c>
      <c r="AH1056" s="0">
        <v>-0.18755152821540833</v>
      </c>
    </row>
    <row r="1057" x14ac:dyDescent="0.4">
      <c r="A1057" s="11" t="str">
        <f>Data[[#This Row],[category]]&amp;Data[[#This Row],[subcategory]]&amp;Data[[#This Row],[date]]&amp;Data[[#This Row],[hour]]</f>
        <v>Loadshape28/31/201716</v>
      </c>
      <c r="B1057" s="11" t="s">
        <v>140</v>
      </c>
      <c r="C1057" t="s">
        <v>41</v>
      </c>
      <c r="D1057" t="s">
        <v>109</v>
      </c>
      <c r="E1057" t="s">
        <v>68</v>
      </c>
      <c r="F1057" s="0">
        <v>67</v>
      </c>
      <c r="G1057" s="0">
        <v>79.477287292480469</v>
      </c>
      <c r="H1057" s="0">
        <v>71.157356262207031</v>
      </c>
      <c r="I1057" s="0">
        <v>-8.3199319839477539</v>
      </c>
      <c r="J1057" s="0">
        <v>6.9609427452087402</v>
      </c>
      <c r="K1057" s="0">
        <v>88.80596923828125</v>
      </c>
      <c r="L1057" s="0">
        <v>-1.1952306032180786</v>
      </c>
      <c r="M1057" s="0">
        <v>0</v>
      </c>
      <c r="N1057" s="0">
        <v>0</v>
      </c>
      <c r="O1057" s="0">
        <v>85.892135620117187</v>
      </c>
      <c r="P1057" s="0">
        <v>62.847419738769531</v>
      </c>
      <c r="Q1057" s="0">
        <v>-19.769664764404297</v>
      </c>
      <c r="R1057" s="0">
        <v>-17.240739822387695</v>
      </c>
      <c r="S1057" s="0">
        <v>-11.970253944396973</v>
      </c>
      <c r="T1057" s="0">
        <v>-8.3199319839477539</v>
      </c>
      <c r="U1057" s="0">
        <v>-4.6696100234985352</v>
      </c>
      <c r="V1057" s="0">
        <v>0.60087507963180542</v>
      </c>
      <c r="W1057" s="0">
        <v>3.1297998428344727</v>
      </c>
      <c r="X1057" s="0">
        <v>5.3249783515930176</v>
      </c>
      <c r="Y1057" s="0">
        <v>4.767542839050293</v>
      </c>
      <c r="Z1057" s="0">
        <v>-0.55743545293807983</v>
      </c>
      <c r="AA1057" s="0">
        <v>0.46638315916061401</v>
      </c>
      <c r="AB1057" s="0">
        <v>-1.324567437171936</v>
      </c>
      <c r="AC1057" s="0">
        <v>-1.1551295518875122</v>
      </c>
      <c r="AD1057" s="0">
        <v>-0.80200701951980591</v>
      </c>
      <c r="AE1057" s="0">
        <v>-0.55743545293807983</v>
      </c>
      <c r="AF1057" s="0">
        <v>-0.31286388635635376</v>
      </c>
      <c r="AG1057" s="0">
        <v>0.040258616209030151</v>
      </c>
      <c r="AH1057" s="0">
        <v>0.20969657599925995</v>
      </c>
    </row>
    <row r="1058" x14ac:dyDescent="0.4">
      <c r="A1058" s="11" t="str">
        <f>Data[[#This Row],[category]]&amp;Data[[#This Row],[subcategory]]&amp;Data[[#This Row],[date]]&amp;Data[[#This Row],[hour]]</f>
        <v>Loadshape28/31/201717</v>
      </c>
      <c r="B1058" s="11" t="s">
        <v>140</v>
      </c>
      <c r="C1058" t="s">
        <v>41</v>
      </c>
      <c r="D1058" t="s">
        <v>109</v>
      </c>
      <c r="E1058" t="s">
        <v>69</v>
      </c>
      <c r="F1058" s="0">
        <v>67</v>
      </c>
      <c r="G1058" s="0">
        <v>60.471767425537109</v>
      </c>
      <c r="H1058" s="0">
        <v>47.523712158203125</v>
      </c>
      <c r="I1058" s="0">
        <v>-12.948052406311035</v>
      </c>
      <c r="J1058" s="0">
        <v>6.8631057739257813</v>
      </c>
      <c r="K1058" s="0">
        <v>88.537315368652344</v>
      </c>
      <c r="L1058" s="0">
        <v>-1.8866170644760132</v>
      </c>
      <c r="M1058" s="0">
        <v>1</v>
      </c>
      <c r="N1058" s="0">
        <v>0</v>
      </c>
      <c r="O1058" s="0">
        <v>85.892135620117187</v>
      </c>
      <c r="P1058" s="0">
        <v>62.847419738769531</v>
      </c>
      <c r="Q1058" s="0">
        <v>-24.236856460571289</v>
      </c>
      <c r="R1058" s="0">
        <v>-21.743476867675781</v>
      </c>
      <c r="S1058" s="0">
        <v>-16.547067642211914</v>
      </c>
      <c r="T1058" s="0">
        <v>-12.948052406311035</v>
      </c>
      <c r="U1058" s="0">
        <v>-9.3490362167358398</v>
      </c>
      <c r="V1058" s="0">
        <v>-4.1526284217834473</v>
      </c>
      <c r="W1058" s="0">
        <v>-1.6592479944229126</v>
      </c>
      <c r="X1058" s="0">
        <v>4.0516085624694824</v>
      </c>
      <c r="Y1058" s="0">
        <v>3.1840887069702148</v>
      </c>
      <c r="Z1058" s="0">
        <v>-0.86751949787139893</v>
      </c>
      <c r="AA1058" s="0">
        <v>0.45982807874679565</v>
      </c>
      <c r="AB1058" s="0">
        <v>-1.6238694190979004</v>
      </c>
      <c r="AC1058" s="0">
        <v>-1.456812858581543</v>
      </c>
      <c r="AD1058" s="0">
        <v>-1.1086535453796387</v>
      </c>
      <c r="AE1058" s="0">
        <v>-0.86751949787139893</v>
      </c>
      <c r="AF1058" s="0">
        <v>-0.6263853907585144</v>
      </c>
      <c r="AG1058" s="0">
        <v>-0.2782261073589325</v>
      </c>
      <c r="AH1058" s="0">
        <v>-0.11116961389780045</v>
      </c>
    </row>
    <row r="1059" x14ac:dyDescent="0.4">
      <c r="A1059" s="11" t="str">
        <f>Data[[#This Row],[category]]&amp;Data[[#This Row],[subcategory]]&amp;Data[[#This Row],[date]]&amp;Data[[#This Row],[hour]]</f>
        <v>Loadshape28/31/201718</v>
      </c>
      <c r="B1059" s="11" t="s">
        <v>140</v>
      </c>
      <c r="C1059" t="s">
        <v>41</v>
      </c>
      <c r="D1059" t="s">
        <v>109</v>
      </c>
      <c r="E1059" t="s">
        <v>70</v>
      </c>
      <c r="F1059" s="0">
        <v>67</v>
      </c>
      <c r="G1059" s="0">
        <v>48.240592956542969</v>
      </c>
      <c r="H1059" s="0">
        <v>35.930961608886719</v>
      </c>
      <c r="I1059" s="0">
        <v>-12.309632301330566</v>
      </c>
      <c r="J1059" s="0">
        <v>6.7323312759399414</v>
      </c>
      <c r="K1059" s="0">
        <v>87.253730773925781</v>
      </c>
      <c r="L1059" s="0">
        <v>-1.8284353017807007</v>
      </c>
      <c r="M1059" s="0">
        <v>1</v>
      </c>
      <c r="N1059" s="0">
        <v>0</v>
      </c>
      <c r="O1059" s="0">
        <v>85.892135620117187</v>
      </c>
      <c r="P1059" s="0">
        <v>62.847419738769531</v>
      </c>
      <c r="Q1059" s="0">
        <v>-23.383331298828125</v>
      </c>
      <c r="R1059" s="0">
        <v>-20.937461853027344</v>
      </c>
      <c r="S1059" s="0">
        <v>-15.840070724487305</v>
      </c>
      <c r="T1059" s="0">
        <v>-12.309632301330566</v>
      </c>
      <c r="U1059" s="0">
        <v>-8.7791938781738281</v>
      </c>
      <c r="V1059" s="0">
        <v>-3.68180251121521</v>
      </c>
      <c r="W1059" s="0">
        <v>-1.2359328269958496</v>
      </c>
      <c r="X1059" s="0">
        <v>3.2321197986602783</v>
      </c>
      <c r="Y1059" s="0">
        <v>2.407374382019043</v>
      </c>
      <c r="Z1059" s="0">
        <v>-0.82474535703659058</v>
      </c>
      <c r="AA1059" s="0">
        <v>0.45106619596481323</v>
      </c>
      <c r="AB1059" s="0">
        <v>-1.5666831731796265</v>
      </c>
      <c r="AC1059" s="0">
        <v>-1.4028099775314331</v>
      </c>
      <c r="AD1059" s="0">
        <v>-1.0612846612930298</v>
      </c>
      <c r="AE1059" s="0">
        <v>-0.82474535703659058</v>
      </c>
      <c r="AF1059" s="0">
        <v>-0.58820599317550659</v>
      </c>
      <c r="AG1059" s="0">
        <v>-0.24668076634407043</v>
      </c>
      <c r="AH1059" s="0">
        <v>-0.082807488739490509</v>
      </c>
    </row>
    <row r="1060" x14ac:dyDescent="0.4">
      <c r="A1060" s="11" t="str">
        <f>Data[[#This Row],[category]]&amp;Data[[#This Row],[subcategory]]&amp;Data[[#This Row],[date]]&amp;Data[[#This Row],[hour]]</f>
        <v>Loadshape28/31/201719</v>
      </c>
      <c r="B1060" s="11" t="s">
        <v>140</v>
      </c>
      <c r="C1060" t="s">
        <v>41</v>
      </c>
      <c r="D1060" t="s">
        <v>109</v>
      </c>
      <c r="E1060" t="s">
        <v>71</v>
      </c>
      <c r="F1060" s="0">
        <v>67</v>
      </c>
      <c r="G1060" s="0">
        <v>39.553321838378906</v>
      </c>
      <c r="H1060" s="0">
        <v>31.691013336181641</v>
      </c>
      <c r="I1060" s="0">
        <v>-7.8623104095458984</v>
      </c>
      <c r="J1060" s="0">
        <v>6.9927225112915039</v>
      </c>
      <c r="K1060" s="0">
        <v>82.626869201660156</v>
      </c>
      <c r="L1060" s="0">
        <v>-1.1243561506271362</v>
      </c>
      <c r="M1060" s="0">
        <v>0</v>
      </c>
      <c r="N1060" s="0">
        <v>0</v>
      </c>
      <c r="O1060" s="0">
        <v>85.892135620117187</v>
      </c>
      <c r="P1060" s="0">
        <v>62.847419738769531</v>
      </c>
      <c r="Q1060" s="0">
        <v>-19.364315032958984</v>
      </c>
      <c r="R1060" s="0">
        <v>-16.823844909667969</v>
      </c>
      <c r="S1060" s="0">
        <v>-11.529297828674316</v>
      </c>
      <c r="T1060" s="0">
        <v>-7.8623104095458984</v>
      </c>
      <c r="U1060" s="0">
        <v>-4.1953229904174805</v>
      </c>
      <c r="V1060" s="0">
        <v>1.0992240905761719</v>
      </c>
      <c r="W1060" s="0">
        <v>3.6396946907043457</v>
      </c>
      <c r="X1060" s="0">
        <v>2.6500725746154785</v>
      </c>
      <c r="Y1060" s="0">
        <v>2.1232979297637939</v>
      </c>
      <c r="Z1060" s="0">
        <v>-0.5267748236656189</v>
      </c>
      <c r="AA1060" s="0">
        <v>0.46851241588592529</v>
      </c>
      <c r="AB1060" s="0">
        <v>-1.2974091768264771</v>
      </c>
      <c r="AC1060" s="0">
        <v>-1.1271976232528687</v>
      </c>
      <c r="AD1060" s="0">
        <v>-0.77246296405792236</v>
      </c>
      <c r="AE1060" s="0">
        <v>-0.5267748236656189</v>
      </c>
      <c r="AF1060" s="0">
        <v>-0.28108668327331543</v>
      </c>
      <c r="AG1060" s="0">
        <v>0.07364799827337265</v>
      </c>
      <c r="AH1060" s="0">
        <v>0.24385952949523926</v>
      </c>
    </row>
    <row r="1061" x14ac:dyDescent="0.4">
      <c r="A1061" s="11" t="str">
        <f>Data[[#This Row],[category]]&amp;Data[[#This Row],[subcategory]]&amp;Data[[#This Row],[date]]&amp;Data[[#This Row],[hour]]</f>
        <v>Loadshape28/31/201720</v>
      </c>
      <c r="B1061" s="11" t="s">
        <v>140</v>
      </c>
      <c r="C1061" t="s">
        <v>41</v>
      </c>
      <c r="D1061" t="s">
        <v>109</v>
      </c>
      <c r="E1061" t="s">
        <v>54</v>
      </c>
      <c r="F1061" s="0">
        <v>67</v>
      </c>
      <c r="G1061" s="0">
        <v>33.95343017578125</v>
      </c>
      <c r="H1061" s="0">
        <v>26.554445266723633</v>
      </c>
      <c r="I1061" s="0">
        <v>-7.3989853858947754</v>
      </c>
      <c r="J1061" s="0">
        <v>6.3228902816772461</v>
      </c>
      <c r="K1061" s="0">
        <v>78.746269226074219</v>
      </c>
      <c r="L1061" s="0">
        <v>-1.1701903343200684</v>
      </c>
      <c r="M1061" s="0">
        <v>0</v>
      </c>
      <c r="N1061" s="0">
        <v>0</v>
      </c>
      <c r="O1061" s="0">
        <v>85.892135620117187</v>
      </c>
      <c r="P1061" s="0">
        <v>62.847419738769531</v>
      </c>
      <c r="Q1061" s="0">
        <v>-17.799215316772461</v>
      </c>
      <c r="R1061" s="0">
        <v>-15.502095222473145</v>
      </c>
      <c r="S1061" s="0">
        <v>-10.714712142944336</v>
      </c>
      <c r="T1061" s="0">
        <v>-7.3989853858947754</v>
      </c>
      <c r="U1061" s="0">
        <v>-4.0832586288452148</v>
      </c>
      <c r="V1061" s="0">
        <v>0.7041245698928833</v>
      </c>
      <c r="W1061" s="0">
        <v>3.0012435913085937</v>
      </c>
      <c r="X1061" s="0">
        <v>2.2748799324035645</v>
      </c>
      <c r="Y1061" s="0">
        <v>1.7791478633880615</v>
      </c>
      <c r="Z1061" s="0">
        <v>-0.49573200941085815</v>
      </c>
      <c r="AA1061" s="0">
        <v>0.4236336350440979</v>
      </c>
      <c r="AB1061" s="0">
        <v>-1.1925473213195801</v>
      </c>
      <c r="AC1061" s="0">
        <v>-1.0386403799057007</v>
      </c>
      <c r="AD1061" s="0">
        <v>-0.71788573265075684</v>
      </c>
      <c r="AE1061" s="0">
        <v>-0.49573200941085815</v>
      </c>
      <c r="AF1061" s="0">
        <v>-0.27357831597328186</v>
      </c>
      <c r="AG1061" s="0">
        <v>0.047176338732242584</v>
      </c>
      <c r="AH1061" s="0">
        <v>0.20108331739902496</v>
      </c>
    </row>
    <row r="1062" x14ac:dyDescent="0.4">
      <c r="A1062" s="11" t="str">
        <f>Data[[#This Row],[category]]&amp;Data[[#This Row],[subcategory]]&amp;Data[[#This Row],[date]]&amp;Data[[#This Row],[hour]]</f>
        <v>Loadshape28/31/201721</v>
      </c>
      <c r="B1062" s="11" t="s">
        <v>140</v>
      </c>
      <c r="C1062" t="s">
        <v>41</v>
      </c>
      <c r="D1062" t="s">
        <v>109</v>
      </c>
      <c r="E1062" t="s">
        <v>72</v>
      </c>
      <c r="F1062" s="0">
        <v>67</v>
      </c>
      <c r="G1062" s="0">
        <v>29.305898666381836</v>
      </c>
      <c r="H1062" s="0">
        <v>22.171163558959961</v>
      </c>
      <c r="I1062" s="0">
        <v>-7.134735107421875</v>
      </c>
      <c r="J1062" s="0">
        <v>6.1788020133972168</v>
      </c>
      <c r="K1062" s="0">
        <v>77.238807678222656</v>
      </c>
      <c r="L1062" s="0">
        <v>-1.1547117233276367</v>
      </c>
      <c r="M1062" s="0">
        <v>0</v>
      </c>
      <c r="N1062" s="0">
        <v>0</v>
      </c>
      <c r="O1062" s="0">
        <v>85.892135620117187</v>
      </c>
      <c r="P1062" s="0">
        <v>62.847419738769531</v>
      </c>
      <c r="Q1062" s="0">
        <v>-17.29796028137207</v>
      </c>
      <c r="R1062" s="0">
        <v>-15.053188323974609</v>
      </c>
      <c r="S1062" s="0">
        <v>-10.37490177154541</v>
      </c>
      <c r="T1062" s="0">
        <v>-7.134735107421875</v>
      </c>
      <c r="U1062" s="0">
        <v>-3.8945682048797607</v>
      </c>
      <c r="V1062" s="0">
        <v>0.7837182879447937</v>
      </c>
      <c r="W1062" s="0">
        <v>3.0284898281097412</v>
      </c>
      <c r="X1062" s="0">
        <v>1.9634952545166016</v>
      </c>
      <c r="Y1062" s="0">
        <v>1.4854679107666016</v>
      </c>
      <c r="Z1062" s="0">
        <v>-0.47802725434303284</v>
      </c>
      <c r="AA1062" s="0">
        <v>0.41397973895072937</v>
      </c>
      <c r="AB1062" s="0">
        <v>-1.1589633226394653</v>
      </c>
      <c r="AC1062" s="0">
        <v>-1.0085636377334595</v>
      </c>
      <c r="AD1062" s="0">
        <v>-0.69511842727661133</v>
      </c>
      <c r="AE1062" s="0">
        <v>-0.47802725434303284</v>
      </c>
      <c r="AF1062" s="0">
        <v>-0.26093608140945435</v>
      </c>
      <c r="AG1062" s="0">
        <v>0.052509129047393799</v>
      </c>
      <c r="AH1062" s="0">
        <v>0.20290881395339966</v>
      </c>
    </row>
    <row r="1063" x14ac:dyDescent="0.4">
      <c r="A1063" s="11" t="str">
        <f>Data[[#This Row],[category]]&amp;Data[[#This Row],[subcategory]]&amp;Data[[#This Row],[date]]&amp;Data[[#This Row],[hour]]</f>
        <v>Loadshape28/31/201722</v>
      </c>
      <c r="B1063" s="11" t="s">
        <v>140</v>
      </c>
      <c r="C1063" t="s">
        <v>41</v>
      </c>
      <c r="D1063" t="s">
        <v>109</v>
      </c>
      <c r="E1063" t="s">
        <v>73</v>
      </c>
      <c r="F1063" s="0">
        <v>67</v>
      </c>
      <c r="G1063" s="0">
        <v>26.013481140136719</v>
      </c>
      <c r="H1063" s="0">
        <v>18.841388702392578</v>
      </c>
      <c r="I1063" s="0">
        <v>-7.1720924377441406</v>
      </c>
      <c r="J1063" s="0">
        <v>6.0685663223266602</v>
      </c>
      <c r="K1063" s="0">
        <v>75.985076904296875</v>
      </c>
      <c r="L1063" s="0">
        <v>-1.1818429231643677</v>
      </c>
      <c r="M1063" s="0">
        <v>0</v>
      </c>
      <c r="N1063" s="0">
        <v>0</v>
      </c>
      <c r="O1063" s="0">
        <v>85.892135620117187</v>
      </c>
      <c r="P1063" s="0">
        <v>62.847419738769531</v>
      </c>
      <c r="Q1063" s="0">
        <v>-17.153995513916016</v>
      </c>
      <c r="R1063" s="0">
        <v>-14.949273109436035</v>
      </c>
      <c r="S1063" s="0">
        <v>-10.354452133178711</v>
      </c>
      <c r="T1063" s="0">
        <v>-7.1720924377441406</v>
      </c>
      <c r="U1063" s="0">
        <v>-3.9897332191467285</v>
      </c>
      <c r="V1063" s="0">
        <v>0.60508823394775391</v>
      </c>
      <c r="W1063" s="0">
        <v>2.8098108768463135</v>
      </c>
      <c r="X1063" s="0">
        <v>1.7429032325744629</v>
      </c>
      <c r="Y1063" s="0">
        <v>1.2623730897903442</v>
      </c>
      <c r="Z1063" s="0">
        <v>-0.48053020238876343</v>
      </c>
      <c r="AA1063" s="0">
        <v>0.40659394860267639</v>
      </c>
      <c r="AB1063" s="0">
        <v>-1.149317741394043</v>
      </c>
      <c r="AC1063" s="0">
        <v>-1.0016013383865356</v>
      </c>
      <c r="AD1063" s="0">
        <v>-0.69374829530715942</v>
      </c>
      <c r="AE1063" s="0">
        <v>-0.48053020238876343</v>
      </c>
      <c r="AF1063" s="0">
        <v>-0.26731213927268982</v>
      </c>
      <c r="AG1063" s="0">
        <v>0.0405409075319767</v>
      </c>
      <c r="AH1063" s="0">
        <v>0.18825732171535492</v>
      </c>
    </row>
    <row r="1064" x14ac:dyDescent="0.4">
      <c r="A1064" s="11" t="str">
        <f>Data[[#This Row],[category]]&amp;Data[[#This Row],[subcategory]]&amp;Data[[#This Row],[date]]&amp;Data[[#This Row],[hour]]</f>
        <v>Loadshape28/31/201723</v>
      </c>
      <c r="B1064" s="11" t="s">
        <v>140</v>
      </c>
      <c r="C1064" t="s">
        <v>41</v>
      </c>
      <c r="D1064" t="s">
        <v>109</v>
      </c>
      <c r="E1064" t="s">
        <v>74</v>
      </c>
      <c r="F1064" s="0">
        <v>67</v>
      </c>
      <c r="G1064" s="0">
        <v>24.059106826782227</v>
      </c>
      <c r="H1064" s="0">
        <v>16.394496917724609</v>
      </c>
      <c r="I1064" s="0">
        <v>-7.6646113395690918</v>
      </c>
      <c r="J1064" s="0">
        <v>6.1477665901184082</v>
      </c>
      <c r="K1064" s="0">
        <v>74.044776916503906</v>
      </c>
      <c r="L1064" s="0">
        <v>-1.2467310428619385</v>
      </c>
      <c r="M1064" s="0">
        <v>0</v>
      </c>
      <c r="N1064" s="0">
        <v>0</v>
      </c>
      <c r="O1064" s="0">
        <v>85.892135620117187</v>
      </c>
      <c r="P1064" s="0">
        <v>62.847419738769531</v>
      </c>
      <c r="Q1064" s="0">
        <v>-17.776786804199219</v>
      </c>
      <c r="R1064" s="0">
        <v>-15.543291091918945</v>
      </c>
      <c r="S1064" s="0">
        <v>-10.888503074645996</v>
      </c>
      <c r="T1064" s="0">
        <v>-7.6646113395690918</v>
      </c>
      <c r="U1064" s="0">
        <v>-4.4407196044921875</v>
      </c>
      <c r="V1064" s="0">
        <v>0.21406856179237366</v>
      </c>
      <c r="W1064" s="0">
        <v>2.4475648403167725</v>
      </c>
      <c r="X1064" s="0">
        <v>1.6119601726531982</v>
      </c>
      <c r="Y1064" s="0">
        <v>1.0984313488006592</v>
      </c>
      <c r="Z1064" s="0">
        <v>-0.51352894306182861</v>
      </c>
      <c r="AA1064" s="0">
        <v>0.41190037131309509</v>
      </c>
      <c r="AB1064" s="0">
        <v>-1.191044807434082</v>
      </c>
      <c r="AC1064" s="0">
        <v>-1.0414005517959595</v>
      </c>
      <c r="AD1064" s="0">
        <v>-0.7295297384262085</v>
      </c>
      <c r="AE1064" s="0">
        <v>-0.51352894306182861</v>
      </c>
      <c r="AF1064" s="0">
        <v>-0.29752817749977112</v>
      </c>
      <c r="AG1064" s="0">
        <v>0.014342622831463814</v>
      </c>
      <c r="AH1064" s="0">
        <v>0.16398687660694122</v>
      </c>
    </row>
    <row r="1065" x14ac:dyDescent="0.4">
      <c r="A1065" s="11" t="str">
        <f>Data[[#This Row],[category]]&amp;Data[[#This Row],[subcategory]]&amp;Data[[#This Row],[date]]&amp;Data[[#This Row],[hour]]</f>
        <v>Loadshape28/31/201724</v>
      </c>
      <c r="B1065" s="11" t="s">
        <v>140</v>
      </c>
      <c r="C1065" t="s">
        <v>41</v>
      </c>
      <c r="D1065" t="s">
        <v>109</v>
      </c>
      <c r="E1065" t="s">
        <v>75</v>
      </c>
      <c r="F1065" s="0">
        <v>67</v>
      </c>
      <c r="G1065" s="0">
        <v>21.900556564331055</v>
      </c>
      <c r="H1065" s="0">
        <v>14.176033020019531</v>
      </c>
      <c r="I1065" s="0">
        <v>-7.7245230674743652</v>
      </c>
      <c r="J1065" s="0">
        <v>6.6215715408325195</v>
      </c>
      <c r="K1065" s="0">
        <v>74.089553833007812</v>
      </c>
      <c r="L1065" s="0">
        <v>-1.1665694713592529</v>
      </c>
      <c r="M1065" s="0">
        <v>0</v>
      </c>
      <c r="N1065" s="0">
        <v>0</v>
      </c>
      <c r="O1065" s="0">
        <v>85.892135620117187</v>
      </c>
      <c r="P1065" s="0">
        <v>62.847419738769531</v>
      </c>
      <c r="Q1065" s="0">
        <v>-18.616039276123047</v>
      </c>
      <c r="R1065" s="0">
        <v>-16.210409164428711</v>
      </c>
      <c r="S1065" s="0">
        <v>-11.196878433227539</v>
      </c>
      <c r="T1065" s="0">
        <v>-7.7245230674743652</v>
      </c>
      <c r="U1065" s="0">
        <v>-4.2521677017211914</v>
      </c>
      <c r="V1065" s="0">
        <v>0.76136231422424316</v>
      </c>
      <c r="W1065" s="0">
        <v>3.1669929027557373</v>
      </c>
      <c r="X1065" s="0">
        <v>1.4673372507095337</v>
      </c>
      <c r="Y1065" s="0">
        <v>0.9497942328453064</v>
      </c>
      <c r="Z1065" s="0">
        <v>-0.51754301786422729</v>
      </c>
      <c r="AA1065" s="0">
        <v>0.44364529848098755</v>
      </c>
      <c r="AB1065" s="0">
        <v>-1.24727463722229</v>
      </c>
      <c r="AC1065" s="0">
        <v>-1.0860973596572876</v>
      </c>
      <c r="AD1065" s="0">
        <v>-0.7501908540725708</v>
      </c>
      <c r="AE1065" s="0">
        <v>-0.51754301786422729</v>
      </c>
      <c r="AF1065" s="0">
        <v>-0.28489518165588379</v>
      </c>
      <c r="AG1065" s="0">
        <v>0.051011309027671814</v>
      </c>
      <c r="AH1065" s="0">
        <v>0.21218855679035187</v>
      </c>
    </row>
    <row r="1066" x14ac:dyDescent="0.4">
      <c r="A1066" s="11" t="str">
        <f>Data[[#This Row],[category]]&amp;Data[[#This Row],[subcategory]]&amp;Data[[#This Row],[date]]&amp;Data[[#This Row],[hour]]</f>
        <v>Loadshape28/31/2017Avg. 11 to 6 pm</v>
      </c>
      <c r="B1066" s="11" t="s">
        <v>140</v>
      </c>
      <c r="C1066" t="s">
        <v>41</v>
      </c>
      <c r="D1066" t="s">
        <v>109</v>
      </c>
      <c r="E1066" t="s">
        <v>76</v>
      </c>
      <c r="F1066" s="0">
        <v>67</v>
      </c>
      <c r="G1066" s="0">
        <v>90.820709228515625</v>
      </c>
      <c r="H1066" s="0">
        <v>85.892135620117187</v>
      </c>
      <c r="I1066" s="0">
        <v>-4.9285736083984375</v>
      </c>
      <c r="J1066" s="0">
        <v>3.8059682846069336</v>
      </c>
      <c r="K1066" s="0">
        <v>90.931770324707031</v>
      </c>
      <c r="L1066" s="0">
        <v>-1.2949591875076294</v>
      </c>
      <c r="M1066" s="0">
        <v>0</v>
      </c>
      <c r="N1066" s="0">
        <v>0</v>
      </c>
      <c r="O1066" s="0"/>
      <c r="P1066" s="0"/>
      <c r="Q1066" s="0">
        <v>-11.188834190368652</v>
      </c>
      <c r="R1066" s="0">
        <v>-9.8061180114746094</v>
      </c>
      <c r="S1066" s="0">
        <v>-6.9244251251220703</v>
      </c>
      <c r="T1066" s="0">
        <v>-4.9285736083984375</v>
      </c>
      <c r="U1066" s="0">
        <v>-2.9327218532562256</v>
      </c>
      <c r="V1066" s="0">
        <v>-0.051028996706008911</v>
      </c>
      <c r="W1066" s="0">
        <v>1.3316870927810669</v>
      </c>
      <c r="X1066" s="0">
        <v>6.0849876403808594</v>
      </c>
      <c r="Y1066" s="0">
        <v>5.7547731399536133</v>
      </c>
      <c r="Z1066" s="0">
        <v>-0.33021444082260132</v>
      </c>
      <c r="AA1066" s="0">
        <v>0.25499987602233887</v>
      </c>
      <c r="AB1066" s="0">
        <v>-0.74965190887451172</v>
      </c>
      <c r="AC1066" s="0">
        <v>-0.65700995922088623</v>
      </c>
      <c r="AD1066" s="0">
        <v>-0.46393650770187378</v>
      </c>
      <c r="AE1066" s="0">
        <v>-0.33021444082260132</v>
      </c>
      <c r="AF1066" s="0">
        <v>-0.19649237394332886</v>
      </c>
      <c r="AG1066" s="0">
        <v>-0.0034189505968242884</v>
      </c>
      <c r="AH1066" s="0">
        <v>0.089223027229309082</v>
      </c>
    </row>
    <row r="1067" x14ac:dyDescent="0.4">
      <c r="A1067" s="11" t="str">
        <f>Data[[#This Row],[category]]&amp;Data[[#This Row],[subcategory]]&amp;Data[[#This Row],[date]]&amp;Data[[#This Row],[hour]]</f>
        <v>Loadshape28/31/2017Avg. 2 to 6pm</v>
      </c>
      <c r="B1067" s="11" t="s">
        <v>140</v>
      </c>
      <c r="C1067" t="s">
        <v>41</v>
      </c>
      <c r="D1067" t="s">
        <v>109</v>
      </c>
      <c r="E1067" t="s">
        <v>77</v>
      </c>
      <c r="F1067" s="0">
        <v>67</v>
      </c>
      <c r="G1067" s="0">
        <v>73.5572509765625</v>
      </c>
      <c r="H1067" s="0">
        <v>62.847419738769531</v>
      </c>
      <c r="I1067" s="0">
        <v>-10.709827423095703</v>
      </c>
      <c r="J1067" s="0">
        <v>5.621492862701416</v>
      </c>
      <c r="K1067" s="0">
        <v>88.723876953125</v>
      </c>
      <c r="L1067" s="0">
        <v>-1.905157208442688</v>
      </c>
      <c r="M1067" s="0">
        <v>1</v>
      </c>
      <c r="N1067" s="0">
        <v>0</v>
      </c>
      <c r="O1067" s="0"/>
      <c r="P1067" s="0"/>
      <c r="Q1067" s="0">
        <v>-19.95635986328125</v>
      </c>
      <c r="R1067" s="0">
        <v>-17.914060592651367</v>
      </c>
      <c r="S1067" s="0">
        <v>-13.657741546630859</v>
      </c>
      <c r="T1067" s="0">
        <v>-10.709827423095703</v>
      </c>
      <c r="U1067" s="0">
        <v>-7.7619137763977051</v>
      </c>
      <c r="V1067" s="0">
        <v>-3.5055944919586182</v>
      </c>
      <c r="W1067" s="0">
        <v>-1.463294506072998</v>
      </c>
      <c r="X1067" s="0">
        <v>4.9283356666564941</v>
      </c>
      <c r="Y1067" s="0">
        <v>4.2107772827148437</v>
      </c>
      <c r="Z1067" s="0">
        <v>-0.71755844354629517</v>
      </c>
      <c r="AA1067" s="0">
        <v>0.37664002180099487</v>
      </c>
      <c r="AB1067" s="0">
        <v>-1.3370761871337891</v>
      </c>
      <c r="AC1067" s="0">
        <v>-1.2002420425415039</v>
      </c>
      <c r="AD1067" s="0">
        <v>-0.91506868600845337</v>
      </c>
      <c r="AE1067" s="0">
        <v>-0.71755844354629517</v>
      </c>
      <c r="AF1067" s="0">
        <v>-0.52004820108413696</v>
      </c>
      <c r="AG1067" s="0">
        <v>-0.23487482964992523</v>
      </c>
      <c r="AH1067" s="0">
        <v>-0.098040737211704254</v>
      </c>
    </row>
    <row r="1068" x14ac:dyDescent="0.4">
      <c r="A1068" s="11" t="str">
        <f>Data[[#This Row],[category]]&amp;Data[[#This Row],[subcategory]]&amp;Data[[#This Row],[date]]&amp;Data[[#This Row],[hour]]</f>
        <v>Loadshape29/1/20171</v>
      </c>
      <c r="B1068" s="11" t="s">
        <v>140</v>
      </c>
      <c r="C1068" t="s">
        <v>41</v>
      </c>
      <c r="D1068" t="s">
        <v>112</v>
      </c>
      <c r="E1068" t="s">
        <v>40</v>
      </c>
      <c r="F1068" s="0">
        <v>67</v>
      </c>
      <c r="G1068" s="0">
        <v>25.024139404296875</v>
      </c>
      <c r="H1068" s="0">
        <v>13.590846061706543</v>
      </c>
      <c r="I1068" s="0">
        <v>-11.433293342590332</v>
      </c>
      <c r="J1068" s="0">
        <v>6.5078635215759277</v>
      </c>
      <c r="K1068" s="0">
        <v>74.835823059082031</v>
      </c>
      <c r="L1068" s="0">
        <v>-1.7568428516387939</v>
      </c>
      <c r="M1068" s="0">
        <v>1</v>
      </c>
      <c r="N1068" s="0">
        <v>0</v>
      </c>
      <c r="O1068" s="0">
        <v>87.063034057617187</v>
      </c>
      <c r="P1068" s="0">
        <v>61.748226165771484</v>
      </c>
      <c r="Q1068" s="0">
        <v>-22.137775421142578</v>
      </c>
      <c r="R1068" s="0">
        <v>-19.773456573486328</v>
      </c>
      <c r="S1068" s="0">
        <v>-14.846020698547363</v>
      </c>
      <c r="T1068" s="0">
        <v>-11.433293342590332</v>
      </c>
      <c r="U1068" s="0">
        <v>-8.0205659866333008</v>
      </c>
      <c r="V1068" s="0">
        <v>-3.0931305885314941</v>
      </c>
      <c r="W1068" s="0">
        <v>-0.72881042957305908</v>
      </c>
      <c r="X1068" s="0">
        <v>1.6766173839569092</v>
      </c>
      <c r="Y1068" s="0">
        <v>0.91058671474456787</v>
      </c>
      <c r="Z1068" s="0">
        <v>-0.76603066921234131</v>
      </c>
      <c r="AA1068" s="0">
        <v>0.43602684140205383</v>
      </c>
      <c r="AB1068" s="0">
        <v>-1.4832309484481812</v>
      </c>
      <c r="AC1068" s="0">
        <v>-1.3248215913772583</v>
      </c>
      <c r="AD1068" s="0">
        <v>-0.99468338489532471</v>
      </c>
      <c r="AE1068" s="0">
        <v>-0.76603066921234131</v>
      </c>
      <c r="AF1068" s="0">
        <v>-0.53737795352935791</v>
      </c>
      <c r="AG1068" s="0">
        <v>-0.2072397917509079</v>
      </c>
      <c r="AH1068" s="0">
        <v>-0.048830337822437286</v>
      </c>
    </row>
    <row r="1069" x14ac:dyDescent="0.4">
      <c r="A1069" s="11" t="str">
        <f>Data[[#This Row],[category]]&amp;Data[[#This Row],[subcategory]]&amp;Data[[#This Row],[date]]&amp;Data[[#This Row],[hour]]</f>
        <v>Loadshape29/1/20172</v>
      </c>
      <c r="B1069" s="11" t="s">
        <v>140</v>
      </c>
      <c r="C1069" t="s">
        <v>41</v>
      </c>
      <c r="D1069" t="s">
        <v>112</v>
      </c>
      <c r="E1069" t="s">
        <v>41</v>
      </c>
      <c r="F1069" s="0">
        <v>67</v>
      </c>
      <c r="G1069" s="0">
        <v>25.199991226196289</v>
      </c>
      <c r="H1069" s="0">
        <v>13.500092506408691</v>
      </c>
      <c r="I1069" s="0">
        <v>-11.699899673461914</v>
      </c>
      <c r="J1069" s="0">
        <v>6.7133364677429199</v>
      </c>
      <c r="K1069" s="0">
        <v>73.791046142578125</v>
      </c>
      <c r="L1069" s="0">
        <v>-1.7427846193313599</v>
      </c>
      <c r="M1069" s="0">
        <v>1</v>
      </c>
      <c r="N1069" s="0">
        <v>0</v>
      </c>
      <c r="O1069" s="0">
        <v>87.063034057617187</v>
      </c>
      <c r="P1069" s="0">
        <v>61.748226165771484</v>
      </c>
      <c r="Q1069" s="0">
        <v>-22.742355346679688</v>
      </c>
      <c r="R1069" s="0">
        <v>-20.303386688232422</v>
      </c>
      <c r="S1069" s="0">
        <v>-15.220376968383789</v>
      </c>
      <c r="T1069" s="0">
        <v>-11.699899673461914</v>
      </c>
      <c r="U1069" s="0">
        <v>-8.1794223785400391</v>
      </c>
      <c r="V1069" s="0">
        <v>-3.0964128971099854</v>
      </c>
      <c r="W1069" s="0">
        <v>-0.6574438214302063</v>
      </c>
      <c r="X1069" s="0">
        <v>1.6883994340896606</v>
      </c>
      <c r="Y1069" s="0">
        <v>0.90450620651245117</v>
      </c>
      <c r="Z1069" s="0">
        <v>-0.78389328718185425</v>
      </c>
      <c r="AA1069" s="0">
        <v>0.44979354739189148</v>
      </c>
      <c r="AB1069" s="0">
        <v>-1.5237377882003784</v>
      </c>
      <c r="AC1069" s="0">
        <v>-1.360326886177063</v>
      </c>
      <c r="AD1069" s="0">
        <v>-1.0197652578353882</v>
      </c>
      <c r="AE1069" s="0">
        <v>-0.78389328718185425</v>
      </c>
      <c r="AF1069" s="0">
        <v>-0.54802131652832031</v>
      </c>
      <c r="AG1069" s="0">
        <v>-0.20745965838432312</v>
      </c>
      <c r="AH1069" s="0">
        <v>-0.044048737734556198</v>
      </c>
    </row>
    <row r="1070" x14ac:dyDescent="0.4">
      <c r="A1070" s="11" t="str">
        <f>Data[[#This Row],[category]]&amp;Data[[#This Row],[subcategory]]&amp;Data[[#This Row],[date]]&amp;Data[[#This Row],[hour]]</f>
        <v>Loadshape29/1/20173</v>
      </c>
      <c r="B1070" s="11" t="s">
        <v>140</v>
      </c>
      <c r="C1070" t="s">
        <v>41</v>
      </c>
      <c r="D1070" t="s">
        <v>112</v>
      </c>
      <c r="E1070" t="s">
        <v>42</v>
      </c>
      <c r="F1070" s="0">
        <v>67</v>
      </c>
      <c r="G1070" s="0">
        <v>26.151405334472656</v>
      </c>
      <c r="H1070" s="0">
        <v>13.387235641479492</v>
      </c>
      <c r="I1070" s="0">
        <v>-12.76417064666748</v>
      </c>
      <c r="J1070" s="0">
        <v>6.791898250579834</v>
      </c>
      <c r="K1070" s="0">
        <v>73.895523071289063</v>
      </c>
      <c r="L1070" s="0">
        <v>-1.8793230056762695</v>
      </c>
      <c r="M1070" s="0">
        <v>1</v>
      </c>
      <c r="N1070" s="0">
        <v>0</v>
      </c>
      <c r="O1070" s="0">
        <v>87.063034057617187</v>
      </c>
      <c r="P1070" s="0">
        <v>61.748226165771484</v>
      </c>
      <c r="Q1070" s="0">
        <v>-23.935848236083984</v>
      </c>
      <c r="R1070" s="0">
        <v>-21.468338012695313</v>
      </c>
      <c r="S1070" s="0">
        <v>-16.325845718383789</v>
      </c>
      <c r="T1070" s="0">
        <v>-12.76417064666748</v>
      </c>
      <c r="U1070" s="0">
        <v>-9.2024955749511719</v>
      </c>
      <c r="V1070" s="0">
        <v>-4.0600028038024902</v>
      </c>
      <c r="W1070" s="0">
        <v>-1.5924922227859497</v>
      </c>
      <c r="X1070" s="0">
        <v>1.7521440982818604</v>
      </c>
      <c r="Y1070" s="0">
        <v>0.89694476127624512</v>
      </c>
      <c r="Z1070" s="0">
        <v>-0.85519945621490479</v>
      </c>
      <c r="AA1070" s="0">
        <v>0.45505717396736145</v>
      </c>
      <c r="AB1070" s="0">
        <v>-1.6037019491195679</v>
      </c>
      <c r="AC1070" s="0">
        <v>-1.4383786916732788</v>
      </c>
      <c r="AD1070" s="0">
        <v>-1.0938316583633423</v>
      </c>
      <c r="AE1070" s="0">
        <v>-0.85519945621490479</v>
      </c>
      <c r="AF1070" s="0">
        <v>-0.61656725406646729</v>
      </c>
      <c r="AG1070" s="0">
        <v>-0.27202022075653076</v>
      </c>
      <c r="AH1070" s="0">
        <v>-0.10669701546430588</v>
      </c>
    </row>
    <row r="1071" x14ac:dyDescent="0.4">
      <c r="A1071" s="11" t="str">
        <f>Data[[#This Row],[category]]&amp;Data[[#This Row],[subcategory]]&amp;Data[[#This Row],[date]]&amp;Data[[#This Row],[hour]]</f>
        <v>Loadshape29/1/20174</v>
      </c>
      <c r="B1071" s="11" t="s">
        <v>140</v>
      </c>
      <c r="C1071" t="s">
        <v>41</v>
      </c>
      <c r="D1071" t="s">
        <v>112</v>
      </c>
      <c r="E1071" t="s">
        <v>43</v>
      </c>
      <c r="F1071" s="0">
        <v>67</v>
      </c>
      <c r="G1071" s="0">
        <v>26.044260025024414</v>
      </c>
      <c r="H1071" s="0">
        <v>13.61214542388916</v>
      </c>
      <c r="I1071" s="0">
        <v>-12.432114601135254</v>
      </c>
      <c r="J1071" s="0">
        <v>6.6378722190856934</v>
      </c>
      <c r="K1071" s="0">
        <v>72.820892333984375</v>
      </c>
      <c r="L1071" s="0">
        <v>-1.8729065656661987</v>
      </c>
      <c r="M1071" s="0">
        <v>1</v>
      </c>
      <c r="N1071" s="0">
        <v>0</v>
      </c>
      <c r="O1071" s="0">
        <v>87.063034057617187</v>
      </c>
      <c r="P1071" s="0">
        <v>61.748226165771484</v>
      </c>
      <c r="Q1071" s="0">
        <v>-23.350442886352539</v>
      </c>
      <c r="R1071" s="0">
        <v>-20.93889045715332</v>
      </c>
      <c r="S1071" s="0">
        <v>-15.913018226623535</v>
      </c>
      <c r="T1071" s="0">
        <v>-12.432114601135254</v>
      </c>
      <c r="U1071" s="0">
        <v>-8.9512109756469727</v>
      </c>
      <c r="V1071" s="0">
        <v>-3.9253389835357666</v>
      </c>
      <c r="W1071" s="0">
        <v>-1.5137864351272583</v>
      </c>
      <c r="X1071" s="0">
        <v>1.7449654340744019</v>
      </c>
      <c r="Y1071" s="0">
        <v>0.91201376914978027</v>
      </c>
      <c r="Z1071" s="0">
        <v>-0.83295166492462158</v>
      </c>
      <c r="AA1071" s="0">
        <v>0.44473743438720703</v>
      </c>
      <c r="AB1071" s="0">
        <v>-1.5644795894622803</v>
      </c>
      <c r="AC1071" s="0">
        <v>-1.4029055833816528</v>
      </c>
      <c r="AD1071" s="0">
        <v>-1.0661722421646118</v>
      </c>
      <c r="AE1071" s="0">
        <v>-0.83295166492462158</v>
      </c>
      <c r="AF1071" s="0">
        <v>-0.59973114728927612</v>
      </c>
      <c r="AG1071" s="0">
        <v>-0.26299771666526794</v>
      </c>
      <c r="AH1071" s="0">
        <v>-0.10142368078231812</v>
      </c>
    </row>
    <row r="1072" x14ac:dyDescent="0.4">
      <c r="A1072" s="11" t="str">
        <f>Data[[#This Row],[category]]&amp;Data[[#This Row],[subcategory]]&amp;Data[[#This Row],[date]]&amp;Data[[#This Row],[hour]]</f>
        <v>Loadshape29/1/20175</v>
      </c>
      <c r="B1072" s="11" t="s">
        <v>140</v>
      </c>
      <c r="C1072" t="s">
        <v>41</v>
      </c>
      <c r="D1072" t="s">
        <v>112</v>
      </c>
      <c r="E1072" t="s">
        <v>44</v>
      </c>
      <c r="F1072" s="0">
        <v>67</v>
      </c>
      <c r="G1072" s="0">
        <v>24.522914886474609</v>
      </c>
      <c r="H1072" s="0">
        <v>14.918902397155762</v>
      </c>
      <c r="I1072" s="0">
        <v>-9.6040124893188477</v>
      </c>
      <c r="J1072" s="0">
        <v>6.9120416641235352</v>
      </c>
      <c r="K1072" s="0">
        <v>72.044776916503906</v>
      </c>
      <c r="L1072" s="0">
        <v>-1.3894610404968262</v>
      </c>
      <c r="M1072" s="0">
        <v>0</v>
      </c>
      <c r="N1072" s="0">
        <v>0</v>
      </c>
      <c r="O1072" s="0">
        <v>87.063034057617187</v>
      </c>
      <c r="P1072" s="0">
        <v>61.748226165771484</v>
      </c>
      <c r="Q1072" s="0">
        <v>-20.973308563232422</v>
      </c>
      <c r="R1072" s="0">
        <v>-18.462150573730469</v>
      </c>
      <c r="S1072" s="0">
        <v>-13.228691101074219</v>
      </c>
      <c r="T1072" s="0">
        <v>-9.6040124893188477</v>
      </c>
      <c r="U1072" s="0">
        <v>-5.9793343544006348</v>
      </c>
      <c r="V1072" s="0">
        <v>-0.74587470293045044</v>
      </c>
      <c r="W1072" s="0">
        <v>1.7652842998504639</v>
      </c>
      <c r="X1072" s="0">
        <v>1.6430352926254272</v>
      </c>
      <c r="Y1072" s="0">
        <v>0.99956643581390381</v>
      </c>
      <c r="Z1072" s="0">
        <v>-0.64346885681152344</v>
      </c>
      <c r="AA1072" s="0">
        <v>0.46310678124427795</v>
      </c>
      <c r="AB1072" s="0">
        <v>-1.4052116870880127</v>
      </c>
      <c r="AC1072" s="0">
        <v>-1.2369641065597534</v>
      </c>
      <c r="AD1072" s="0">
        <v>-0.88632231950759888</v>
      </c>
      <c r="AE1072" s="0">
        <v>-0.64346885681152344</v>
      </c>
      <c r="AF1072" s="0">
        <v>-0.40061542391777039</v>
      </c>
      <c r="AG1072" s="0">
        <v>-0.049973636865615845</v>
      </c>
      <c r="AH1072" s="0">
        <v>0.1182740107178688</v>
      </c>
    </row>
    <row r="1073" x14ac:dyDescent="0.4">
      <c r="A1073" s="11" t="str">
        <f>Data[[#This Row],[category]]&amp;Data[[#This Row],[subcategory]]&amp;Data[[#This Row],[date]]&amp;Data[[#This Row],[hour]]</f>
        <v>Loadshape29/1/20176</v>
      </c>
      <c r="B1073" s="11" t="s">
        <v>140</v>
      </c>
      <c r="C1073" t="s">
        <v>41</v>
      </c>
      <c r="D1073" t="s">
        <v>112</v>
      </c>
      <c r="E1073" t="s">
        <v>45</v>
      </c>
      <c r="F1073" s="0">
        <v>67</v>
      </c>
      <c r="G1073" s="0">
        <v>28.152013778686523</v>
      </c>
      <c r="H1073" s="0">
        <v>18.774515151977539</v>
      </c>
      <c r="I1073" s="0">
        <v>-9.377497673034668</v>
      </c>
      <c r="J1073" s="0">
        <v>6.719426155090332</v>
      </c>
      <c r="K1073" s="0">
        <v>72.313430786132812</v>
      </c>
      <c r="L1073" s="0">
        <v>-1.3955801725387573</v>
      </c>
      <c r="M1073" s="0">
        <v>0</v>
      </c>
      <c r="N1073" s="0">
        <v>0</v>
      </c>
      <c r="O1073" s="0">
        <v>87.063034057617187</v>
      </c>
      <c r="P1073" s="0">
        <v>61.748226165771484</v>
      </c>
      <c r="Q1073" s="0">
        <v>-20.429969787597656</v>
      </c>
      <c r="R1073" s="0">
        <v>-17.988788604736328</v>
      </c>
      <c r="S1073" s="0">
        <v>-12.901167869567871</v>
      </c>
      <c r="T1073" s="0">
        <v>-9.377497673034668</v>
      </c>
      <c r="U1073" s="0">
        <v>-5.8538269996643066</v>
      </c>
      <c r="V1073" s="0">
        <v>-0.76620656251907349</v>
      </c>
      <c r="W1073" s="0">
        <v>1.674974799156189</v>
      </c>
      <c r="X1073" s="0">
        <v>1.8861849308013916</v>
      </c>
      <c r="Y1073" s="0">
        <v>1.2578924894332886</v>
      </c>
      <c r="Z1073" s="0">
        <v>-0.62829232215881348</v>
      </c>
      <c r="AA1073" s="0">
        <v>0.45020154118537903</v>
      </c>
      <c r="AB1073" s="0">
        <v>-1.3688079118728638</v>
      </c>
      <c r="AC1073" s="0">
        <v>-1.2052488327026367</v>
      </c>
      <c r="AD1073" s="0">
        <v>-0.86437821388244629</v>
      </c>
      <c r="AE1073" s="0">
        <v>-0.62829232215881348</v>
      </c>
      <c r="AF1073" s="0">
        <v>-0.39220640063285828</v>
      </c>
      <c r="AG1073" s="0">
        <v>-0.051335833966732025</v>
      </c>
      <c r="AH1073" s="0">
        <v>0.1122233122587204</v>
      </c>
    </row>
    <row r="1074" x14ac:dyDescent="0.4">
      <c r="A1074" s="11" t="str">
        <f>Data[[#This Row],[category]]&amp;Data[[#This Row],[subcategory]]&amp;Data[[#This Row],[date]]&amp;Data[[#This Row],[hour]]</f>
        <v>Loadshape29/1/20177</v>
      </c>
      <c r="B1074" s="11" t="s">
        <v>140</v>
      </c>
      <c r="C1074" t="s">
        <v>41</v>
      </c>
      <c r="D1074" t="s">
        <v>112</v>
      </c>
      <c r="E1074" t="s">
        <v>59</v>
      </c>
      <c r="F1074" s="0">
        <v>67</v>
      </c>
      <c r="G1074" s="0">
        <v>40.627552032470703</v>
      </c>
      <c r="H1074" s="0">
        <v>32.128028869628906</v>
      </c>
      <c r="I1074" s="0">
        <v>-8.4995250701904297</v>
      </c>
      <c r="J1074" s="0">
        <v>6.1405758857727051</v>
      </c>
      <c r="K1074" s="0">
        <v>72.328361511230469</v>
      </c>
      <c r="L1074" s="0">
        <v>-1.384157657623291</v>
      </c>
      <c r="M1074" s="0">
        <v>0</v>
      </c>
      <c r="N1074" s="0">
        <v>0</v>
      </c>
      <c r="O1074" s="0">
        <v>87.063034057617187</v>
      </c>
      <c r="P1074" s="0">
        <v>61.748226165771484</v>
      </c>
      <c r="Q1074" s="0">
        <v>-18.599874496459961</v>
      </c>
      <c r="R1074" s="0">
        <v>-16.368989944458008</v>
      </c>
      <c r="S1074" s="0">
        <v>-11.719646453857422</v>
      </c>
      <c r="T1074" s="0">
        <v>-8.4995250701904297</v>
      </c>
      <c r="U1074" s="0">
        <v>-5.2794041633605957</v>
      </c>
      <c r="V1074" s="0">
        <v>-0.63006043434143066</v>
      </c>
      <c r="W1074" s="0">
        <v>1.6008234024047852</v>
      </c>
      <c r="X1074" s="0">
        <v>2.7220458984375</v>
      </c>
      <c r="Y1074" s="0">
        <v>2.1525778770446777</v>
      </c>
      <c r="Z1074" s="0">
        <v>-0.56946820020675659</v>
      </c>
      <c r="AA1074" s="0">
        <v>0.41141858696937561</v>
      </c>
      <c r="AB1074" s="0">
        <v>-1.2461915016174316</v>
      </c>
      <c r="AC1074" s="0">
        <v>-1.0967223644256592</v>
      </c>
      <c r="AD1074" s="0">
        <v>-0.78521633148193359</v>
      </c>
      <c r="AE1074" s="0">
        <v>-0.56946820020675659</v>
      </c>
      <c r="AF1074" s="0">
        <v>-0.35372006893157959</v>
      </c>
      <c r="AG1074" s="0">
        <v>-0.042214065790176392</v>
      </c>
      <c r="AH1074" s="0">
        <v>0.10725515335798264</v>
      </c>
    </row>
    <row r="1075" x14ac:dyDescent="0.4">
      <c r="A1075" s="11" t="str">
        <f>Data[[#This Row],[category]]&amp;Data[[#This Row],[subcategory]]&amp;Data[[#This Row],[date]]&amp;Data[[#This Row],[hour]]</f>
        <v>Loadshape29/1/20178</v>
      </c>
      <c r="B1075" s="11" t="s">
        <v>140</v>
      </c>
      <c r="C1075" t="s">
        <v>41</v>
      </c>
      <c r="D1075" t="s">
        <v>112</v>
      </c>
      <c r="E1075" t="s">
        <v>60</v>
      </c>
      <c r="F1075" s="0">
        <v>67</v>
      </c>
      <c r="G1075" s="0">
        <v>70.946922302246094</v>
      </c>
      <c r="H1075" s="0">
        <v>67.017196655273437</v>
      </c>
      <c r="I1075" s="0">
        <v>-3.9297261238098145</v>
      </c>
      <c r="J1075" s="0">
        <v>3.7711713314056396</v>
      </c>
      <c r="K1075" s="0">
        <v>79.179107666015625</v>
      </c>
      <c r="L1075" s="0">
        <v>-1.042043924331665</v>
      </c>
      <c r="M1075" s="0">
        <v>0</v>
      </c>
      <c r="N1075" s="0">
        <v>0</v>
      </c>
      <c r="O1075" s="0">
        <v>87.063034057617187</v>
      </c>
      <c r="P1075" s="0">
        <v>61.748226165771484</v>
      </c>
      <c r="Q1075" s="0">
        <v>-10.132750511169434</v>
      </c>
      <c r="R1075" s="0">
        <v>-8.7626762390136719</v>
      </c>
      <c r="S1075" s="0">
        <v>-5.9073305130004883</v>
      </c>
      <c r="T1075" s="0">
        <v>-3.9297261238098145</v>
      </c>
      <c r="U1075" s="0">
        <v>-1.9521219730377197</v>
      </c>
      <c r="V1075" s="0">
        <v>0.9032244086265564</v>
      </c>
      <c r="W1075" s="0">
        <v>2.2732987403869629</v>
      </c>
      <c r="X1075" s="0">
        <v>4.753443717956543</v>
      </c>
      <c r="Y1075" s="0">
        <v>4.4901523590087891</v>
      </c>
      <c r="Z1075" s="0">
        <v>-0.26329165697097778</v>
      </c>
      <c r="AA1075" s="0">
        <v>0.25266847014427185</v>
      </c>
      <c r="AB1075" s="0">
        <v>-0.6788942813873291</v>
      </c>
      <c r="AC1075" s="0">
        <v>-0.58709931373596191</v>
      </c>
      <c r="AD1075" s="0">
        <v>-0.39579114317893982</v>
      </c>
      <c r="AE1075" s="0">
        <v>-0.26329165697097778</v>
      </c>
      <c r="AF1075" s="0">
        <v>-0.13079218566417694</v>
      </c>
      <c r="AG1075" s="0">
        <v>0.060516014695167542</v>
      </c>
      <c r="AH1075" s="0">
        <v>0.15231099724769592</v>
      </c>
    </row>
    <row r="1076" x14ac:dyDescent="0.4">
      <c r="A1076" s="11" t="str">
        <f>Data[[#This Row],[category]]&amp;Data[[#This Row],[subcategory]]&amp;Data[[#This Row],[date]]&amp;Data[[#This Row],[hour]]</f>
        <v>Loadshape29/1/20179</v>
      </c>
      <c r="B1076" s="11" t="s">
        <v>140</v>
      </c>
      <c r="C1076" t="s">
        <v>41</v>
      </c>
      <c r="D1076" t="s">
        <v>112</v>
      </c>
      <c r="E1076" t="s">
        <v>61</v>
      </c>
      <c r="F1076" s="0">
        <v>67</v>
      </c>
      <c r="G1076" s="0">
        <v>95.143867492675781</v>
      </c>
      <c r="H1076" s="0">
        <v>95.60308837890625</v>
      </c>
      <c r="I1076" s="0">
        <v>0.45922189950942993</v>
      </c>
      <c r="J1076" s="0">
        <v>2.0062315464019775</v>
      </c>
      <c r="K1076" s="0">
        <v>87.58209228515625</v>
      </c>
      <c r="L1076" s="0">
        <v>0.22889775037765503</v>
      </c>
      <c r="M1076" s="0">
        <v>0</v>
      </c>
      <c r="N1076" s="0">
        <v>0</v>
      </c>
      <c r="O1076" s="0">
        <v>87.063034057617187</v>
      </c>
      <c r="P1076" s="0">
        <v>61.748226165771484</v>
      </c>
      <c r="Q1076" s="0">
        <v>-2.8407354354858398</v>
      </c>
      <c r="R1076" s="0">
        <v>-2.1118671894073486</v>
      </c>
      <c r="S1076" s="0">
        <v>-0.59284693002700806</v>
      </c>
      <c r="T1076" s="0">
        <v>0.45922189950942993</v>
      </c>
      <c r="U1076" s="0">
        <v>1.5112907886505127</v>
      </c>
      <c r="V1076" s="0">
        <v>3.030311107635498</v>
      </c>
      <c r="W1076" s="0">
        <v>3.7591791152954102</v>
      </c>
      <c r="X1076" s="0">
        <v>6.3746390342712402</v>
      </c>
      <c r="Y1076" s="0">
        <v>6.4054069519042969</v>
      </c>
      <c r="Z1076" s="0">
        <v>0.030767867341637611</v>
      </c>
      <c r="AA1076" s="0">
        <v>0.13441751897335052</v>
      </c>
      <c r="AB1076" s="0">
        <v>-0.19032928347587585</v>
      </c>
      <c r="AC1076" s="0">
        <v>-0.14149510860443115</v>
      </c>
      <c r="AD1076" s="0">
        <v>-0.039720747619867325</v>
      </c>
      <c r="AE1076" s="0">
        <v>0.030767867341637611</v>
      </c>
      <c r="AF1076" s="0">
        <v>0.10125648230314255</v>
      </c>
      <c r="AG1076" s="0">
        <v>0.20303085446357727</v>
      </c>
      <c r="AH1076" s="0">
        <v>0.25186499953269958</v>
      </c>
    </row>
    <row r="1077" x14ac:dyDescent="0.4">
      <c r="A1077" s="11" t="str">
        <f>Data[[#This Row],[category]]&amp;Data[[#This Row],[subcategory]]&amp;Data[[#This Row],[date]]&amp;Data[[#This Row],[hour]]</f>
        <v>Loadshape29/1/201710</v>
      </c>
      <c r="B1077" s="11" t="s">
        <v>140</v>
      </c>
      <c r="C1077" t="s">
        <v>41</v>
      </c>
      <c r="D1077" t="s">
        <v>112</v>
      </c>
      <c r="E1077" t="s">
        <v>62</v>
      </c>
      <c r="F1077" s="0">
        <v>67</v>
      </c>
      <c r="G1077" s="0">
        <v>107.58345794677734</v>
      </c>
      <c r="H1077" s="0">
        <v>107.02886199951172</v>
      </c>
      <c r="I1077" s="0">
        <v>-0.55458921194076538</v>
      </c>
      <c r="J1077" s="0">
        <v>0.9343414306640625</v>
      </c>
      <c r="K1077" s="0">
        <v>93.283584594726563</v>
      </c>
      <c r="L1077" s="0">
        <v>-0.59356158971786499</v>
      </c>
      <c r="M1077" s="0">
        <v>0</v>
      </c>
      <c r="N1077" s="0">
        <v>0</v>
      </c>
      <c r="O1077" s="0">
        <v>87.063034057617187</v>
      </c>
      <c r="P1077" s="0">
        <v>61.748226165771484</v>
      </c>
      <c r="Q1077" s="0">
        <v>-2.0914440155029297</v>
      </c>
      <c r="R1077" s="0">
        <v>-1.7519959211349487</v>
      </c>
      <c r="S1077" s="0">
        <v>-1.0445582866668701</v>
      </c>
      <c r="T1077" s="0">
        <v>-0.55458921194076538</v>
      </c>
      <c r="U1077" s="0">
        <v>-0.064620085060596466</v>
      </c>
      <c r="V1077" s="0">
        <v>0.64281749725341797</v>
      </c>
      <c r="W1077" s="0">
        <v>0.9822656512260437</v>
      </c>
      <c r="X1077" s="0">
        <v>7.2080917358398437</v>
      </c>
      <c r="Y1077" s="0">
        <v>7.170933723449707</v>
      </c>
      <c r="Z1077" s="0">
        <v>-0.03715747594833374</v>
      </c>
      <c r="AA1077" s="0">
        <v>0.062600873410701752</v>
      </c>
      <c r="AB1077" s="0">
        <v>-0.14012674987316132</v>
      </c>
      <c r="AC1077" s="0">
        <v>-0.11738372594118118</v>
      </c>
      <c r="AD1077" s="0">
        <v>-0.06998540461063385</v>
      </c>
      <c r="AE1077" s="0">
        <v>-0.03715747594833374</v>
      </c>
      <c r="AF1077" s="0">
        <v>-0.0043295458890497684</v>
      </c>
      <c r="AG1077" s="0">
        <v>0.043068770319223404</v>
      </c>
      <c r="AH1077" s="0">
        <v>0.065811797976493835</v>
      </c>
    </row>
    <row r="1078" x14ac:dyDescent="0.4">
      <c r="A1078" s="11" t="str">
        <f>Data[[#This Row],[category]]&amp;Data[[#This Row],[subcategory]]&amp;Data[[#This Row],[date]]&amp;Data[[#This Row],[hour]]</f>
        <v>Loadshape29/1/201711</v>
      </c>
      <c r="B1078" s="11" t="s">
        <v>140</v>
      </c>
      <c r="C1078" t="s">
        <v>41</v>
      </c>
      <c r="D1078" t="s">
        <v>112</v>
      </c>
      <c r="E1078" t="s">
        <v>63</v>
      </c>
      <c r="F1078" s="0">
        <v>67</v>
      </c>
      <c r="G1078" s="0">
        <v>115.01090240478516</v>
      </c>
      <c r="H1078" s="0">
        <v>115.56549072265625</v>
      </c>
      <c r="I1078" s="0">
        <v>0.55458974838256836</v>
      </c>
      <c r="J1078" s="0">
        <v>0.93434125185012817</v>
      </c>
      <c r="K1078" s="0">
        <v>97.432838439941406</v>
      </c>
      <c r="L1078" s="0">
        <v>0.59356230497360229</v>
      </c>
      <c r="M1078" s="0">
        <v>0</v>
      </c>
      <c r="N1078" s="0">
        <v>0</v>
      </c>
      <c r="O1078" s="0">
        <v>87.063034057617187</v>
      </c>
      <c r="P1078" s="0">
        <v>61.748226165771484</v>
      </c>
      <c r="Q1078" s="0">
        <v>-0.98226487636566162</v>
      </c>
      <c r="R1078" s="0">
        <v>-0.64281672239303589</v>
      </c>
      <c r="S1078" s="0">
        <v>0.064620718359947205</v>
      </c>
      <c r="T1078" s="0">
        <v>0.55458974838256836</v>
      </c>
      <c r="U1078" s="0">
        <v>1.0445587635040283</v>
      </c>
      <c r="V1078" s="0">
        <v>1.7519962787628174</v>
      </c>
      <c r="W1078" s="0">
        <v>2.0914442539215088</v>
      </c>
      <c r="X1078" s="0">
        <v>7.7057304382324219</v>
      </c>
      <c r="Y1078" s="0">
        <v>7.7428879737854004</v>
      </c>
      <c r="Z1078" s="0">
        <v>0.037157513201236725</v>
      </c>
      <c r="AA1078" s="0">
        <v>0.062600865960121155</v>
      </c>
      <c r="AB1078" s="0">
        <v>-0.065811745822429657</v>
      </c>
      <c r="AC1078" s="0">
        <v>-0.043068725615739822</v>
      </c>
      <c r="AD1078" s="0">
        <v>0.0043295868672430515</v>
      </c>
      <c r="AE1078" s="0">
        <v>0.037157513201236725</v>
      </c>
      <c r="AF1078" s="0">
        <v>0.069985441863536835</v>
      </c>
      <c r="AG1078" s="0">
        <v>0.11738374829292297</v>
      </c>
      <c r="AH1078" s="0">
        <v>0.1401267796754837</v>
      </c>
    </row>
    <row r="1079" x14ac:dyDescent="0.4">
      <c r="A1079" s="11" t="str">
        <f>Data[[#This Row],[category]]&amp;Data[[#This Row],[subcategory]]&amp;Data[[#This Row],[date]]&amp;Data[[#This Row],[hour]]</f>
        <v>Loadshape29/1/201712</v>
      </c>
      <c r="B1079" s="11" t="s">
        <v>140</v>
      </c>
      <c r="C1079" t="s">
        <v>41</v>
      </c>
      <c r="D1079" t="s">
        <v>112</v>
      </c>
      <c r="E1079" t="s">
        <v>64</v>
      </c>
      <c r="F1079" s="0">
        <v>67</v>
      </c>
      <c r="G1079" s="0">
        <v>120.85210418701172</v>
      </c>
      <c r="H1079" s="0">
        <v>119.02522277832031</v>
      </c>
      <c r="I1079" s="0">
        <v>-1.8268846273422241</v>
      </c>
      <c r="J1079" s="0">
        <v>2.009671688079834</v>
      </c>
      <c r="K1079" s="0">
        <v>98.373130798339844</v>
      </c>
      <c r="L1079" s="0">
        <v>-0.90904629230499268</v>
      </c>
      <c r="M1079" s="0">
        <v>0</v>
      </c>
      <c r="N1079" s="0">
        <v>0</v>
      </c>
      <c r="O1079" s="0">
        <v>87.063034057617187</v>
      </c>
      <c r="P1079" s="0">
        <v>61.748226165771484</v>
      </c>
      <c r="Q1079" s="0">
        <v>-5.132500171661377</v>
      </c>
      <c r="R1079" s="0">
        <v>-4.4023823738098145</v>
      </c>
      <c r="S1079" s="0">
        <v>-2.8807575702667236</v>
      </c>
      <c r="T1079" s="0">
        <v>-1.8268846273422241</v>
      </c>
      <c r="U1079" s="0">
        <v>-0.77301174402236938</v>
      </c>
      <c r="V1079" s="0">
        <v>0.74861329793930054</v>
      </c>
      <c r="W1079" s="0">
        <v>1.4787311553955078</v>
      </c>
      <c r="X1079" s="0">
        <v>8.0970907211303711</v>
      </c>
      <c r="Y1079" s="0">
        <v>7.9746899604797363</v>
      </c>
      <c r="Z1079" s="0">
        <v>-0.12240126729011536</v>
      </c>
      <c r="AA1079" s="0">
        <v>0.13464801013469696</v>
      </c>
      <c r="AB1079" s="0">
        <v>-0.34387752413749695</v>
      </c>
      <c r="AC1079" s="0">
        <v>-0.29495963454246521</v>
      </c>
      <c r="AD1079" s="0">
        <v>-0.19301074743270874</v>
      </c>
      <c r="AE1079" s="0">
        <v>-0.12240126729011536</v>
      </c>
      <c r="AF1079" s="0">
        <v>-0.051791783422231674</v>
      </c>
      <c r="AG1079" s="0">
        <v>0.050157099962234497</v>
      </c>
      <c r="AH1079" s="0">
        <v>0.099074997007846832</v>
      </c>
    </row>
    <row r="1080" x14ac:dyDescent="0.4">
      <c r="A1080" s="11" t="str">
        <f>Data[[#This Row],[category]]&amp;Data[[#This Row],[subcategory]]&amp;Data[[#This Row],[date]]&amp;Data[[#This Row],[hour]]</f>
        <v>Loadshape29/1/201713</v>
      </c>
      <c r="B1080" s="11" t="s">
        <v>140</v>
      </c>
      <c r="C1080" t="s">
        <v>41</v>
      </c>
      <c r="D1080" t="s">
        <v>112</v>
      </c>
      <c r="E1080" t="s">
        <v>65</v>
      </c>
      <c r="F1080" s="0">
        <v>67</v>
      </c>
      <c r="G1080" s="0">
        <v>119.76666259765625</v>
      </c>
      <c r="H1080" s="0">
        <v>121.12762451171875</v>
      </c>
      <c r="I1080" s="0">
        <v>1.3609578609466553</v>
      </c>
      <c r="J1080" s="0">
        <v>2.4004380702972412</v>
      </c>
      <c r="K1080" s="0">
        <v>98.462684631347656</v>
      </c>
      <c r="L1080" s="0">
        <v>0.56696230173110962</v>
      </c>
      <c r="M1080" s="0">
        <v>0</v>
      </c>
      <c r="N1080" s="0">
        <v>0</v>
      </c>
      <c r="O1080" s="0">
        <v>87.063034057617187</v>
      </c>
      <c r="P1080" s="0">
        <v>61.748226165771484</v>
      </c>
      <c r="Q1080" s="0">
        <v>-2.5874114036560059</v>
      </c>
      <c r="R1080" s="0">
        <v>-1.715327262878418</v>
      </c>
      <c r="S1080" s="0">
        <v>0.10216690599918365</v>
      </c>
      <c r="T1080" s="0">
        <v>1.3609578609466553</v>
      </c>
      <c r="U1080" s="0">
        <v>2.6197488307952881</v>
      </c>
      <c r="V1080" s="0">
        <v>4.4372429847717285</v>
      </c>
      <c r="W1080" s="0">
        <v>5.3093271255493164</v>
      </c>
      <c r="X1080" s="0">
        <v>8.0243663787841797</v>
      </c>
      <c r="Y1080" s="0">
        <v>8.1155509948730469</v>
      </c>
      <c r="Z1080" s="0">
        <v>0.091184176504611969</v>
      </c>
      <c r="AA1080" s="0">
        <v>0.16082935035228729</v>
      </c>
      <c r="AB1080" s="0">
        <v>-0.1733565628528595</v>
      </c>
      <c r="AC1080" s="0">
        <v>-0.11492692679166794</v>
      </c>
      <c r="AD1080" s="0">
        <v>0.0068451827391982079</v>
      </c>
      <c r="AE1080" s="0">
        <v>0.091184176504611969</v>
      </c>
      <c r="AF1080" s="0">
        <v>0.17552317678928375</v>
      </c>
      <c r="AG1080" s="0">
        <v>0.29729527235031128</v>
      </c>
      <c r="AH1080" s="0">
        <v>0.35572493076324463</v>
      </c>
    </row>
    <row r="1081" x14ac:dyDescent="0.4">
      <c r="A1081" s="11" t="str">
        <f>Data[[#This Row],[category]]&amp;Data[[#This Row],[subcategory]]&amp;Data[[#This Row],[date]]&amp;Data[[#This Row],[hour]]</f>
        <v>Loadshape29/1/201714</v>
      </c>
      <c r="B1081" s="11" t="s">
        <v>140</v>
      </c>
      <c r="C1081" t="s">
        <v>41</v>
      </c>
      <c r="D1081" t="s">
        <v>112</v>
      </c>
      <c r="E1081" t="s">
        <v>66</v>
      </c>
      <c r="F1081" s="0">
        <v>67</v>
      </c>
      <c r="G1081" s="0">
        <v>122.14585113525391</v>
      </c>
      <c r="H1081" s="0">
        <v>122.29547119140625</v>
      </c>
      <c r="I1081" s="0">
        <v>0.1496184915304184</v>
      </c>
      <c r="J1081" s="0">
        <v>2.3475081920623779</v>
      </c>
      <c r="K1081" s="0">
        <v>97.686569213867188</v>
      </c>
      <c r="L1081" s="0">
        <v>0.063735023140907288</v>
      </c>
      <c r="M1081" s="0">
        <v>0</v>
      </c>
      <c r="N1081" s="0">
        <v>0</v>
      </c>
      <c r="O1081" s="0">
        <v>87.063034057617187</v>
      </c>
      <c r="P1081" s="0">
        <v>61.748226165771484</v>
      </c>
      <c r="Q1081" s="0">
        <v>-3.711688756942749</v>
      </c>
      <c r="R1081" s="0">
        <v>-2.8588342666625977</v>
      </c>
      <c r="S1081" s="0">
        <v>-1.0814160108566284</v>
      </c>
      <c r="T1081" s="0">
        <v>0.1496184915304184</v>
      </c>
      <c r="U1081" s="0">
        <v>1.3806530237197876</v>
      </c>
      <c r="V1081" s="0">
        <v>3.1580712795257568</v>
      </c>
      <c r="W1081" s="0">
        <v>4.0109257698059082</v>
      </c>
      <c r="X1081" s="0">
        <v>8.183772087097168</v>
      </c>
      <c r="Y1081" s="0">
        <v>8.1937961578369141</v>
      </c>
      <c r="Z1081" s="0">
        <v>0.010024438612163067</v>
      </c>
      <c r="AA1081" s="0">
        <v>0.15728305280208588</v>
      </c>
      <c r="AB1081" s="0">
        <v>-0.24868315458297729</v>
      </c>
      <c r="AC1081" s="0">
        <v>-0.19154191017150879</v>
      </c>
      <c r="AD1081" s="0">
        <v>-0.072454877197742462</v>
      </c>
      <c r="AE1081" s="0">
        <v>0.010024438612163067</v>
      </c>
      <c r="AF1081" s="0">
        <v>0.092503748834133148</v>
      </c>
      <c r="AG1081" s="0">
        <v>0.21159078180789948</v>
      </c>
      <c r="AH1081" s="0">
        <v>0.26873204112052917</v>
      </c>
    </row>
    <row r="1082" x14ac:dyDescent="0.4">
      <c r="A1082" s="11" t="str">
        <f>Data[[#This Row],[category]]&amp;Data[[#This Row],[subcategory]]&amp;Data[[#This Row],[date]]&amp;Data[[#This Row],[hour]]</f>
        <v>Loadshape29/1/201715</v>
      </c>
      <c r="B1082" s="11" t="s">
        <v>140</v>
      </c>
      <c r="C1082" t="s">
        <v>41</v>
      </c>
      <c r="D1082" t="s">
        <v>112</v>
      </c>
      <c r="E1082" t="s">
        <v>67</v>
      </c>
      <c r="F1082" s="0">
        <v>67</v>
      </c>
      <c r="G1082" s="0">
        <v>113.60354614257812</v>
      </c>
      <c r="H1082" s="0">
        <v>99.420608520507813</v>
      </c>
      <c r="I1082" s="0">
        <v>-14.182938575744629</v>
      </c>
      <c r="J1082" s="0">
        <v>3.9437849521636963</v>
      </c>
      <c r="K1082" s="0">
        <v>95.970146179199219</v>
      </c>
      <c r="L1082" s="0">
        <v>-3.596275806427002</v>
      </c>
      <c r="M1082" s="0">
        <v>1</v>
      </c>
      <c r="N1082" s="0">
        <v>1</v>
      </c>
      <c r="O1082" s="0">
        <v>87.063034057617187</v>
      </c>
      <c r="P1082" s="0">
        <v>61.748226165771484</v>
      </c>
      <c r="Q1082" s="0">
        <v>-20.669887542724609</v>
      </c>
      <c r="R1082" s="0">
        <v>-19.237102508544922</v>
      </c>
      <c r="S1082" s="0">
        <v>-16.251060485839844</v>
      </c>
      <c r="T1082" s="0">
        <v>-14.182938575744629</v>
      </c>
      <c r="U1082" s="0">
        <v>-12.114815711975098</v>
      </c>
      <c r="V1082" s="0">
        <v>-9.1287746429443359</v>
      </c>
      <c r="W1082" s="0">
        <v>-7.6959896087646484</v>
      </c>
      <c r="X1082" s="0">
        <v>7.6114377975463867</v>
      </c>
      <c r="Y1082" s="0">
        <v>6.6611809730529785</v>
      </c>
      <c r="Z1082" s="0">
        <v>-0.95025688409805298</v>
      </c>
      <c r="AA1082" s="0">
        <v>0.26423358917236328</v>
      </c>
      <c r="AB1082" s="0">
        <v>-1.3848824501037598</v>
      </c>
      <c r="AC1082" s="0">
        <v>-1.2888858318328857</v>
      </c>
      <c r="AD1082" s="0">
        <v>-1.0888211727142334</v>
      </c>
      <c r="AE1082" s="0">
        <v>-0.95025688409805298</v>
      </c>
      <c r="AF1082" s="0">
        <v>-0.81169265508651733</v>
      </c>
      <c r="AG1082" s="0">
        <v>-0.61162793636322021</v>
      </c>
      <c r="AH1082" s="0">
        <v>-0.51563131809234619</v>
      </c>
    </row>
    <row r="1083" x14ac:dyDescent="0.4">
      <c r="A1083" s="11" t="str">
        <f>Data[[#This Row],[category]]&amp;Data[[#This Row],[subcategory]]&amp;Data[[#This Row],[date]]&amp;Data[[#This Row],[hour]]</f>
        <v>Loadshape29/1/201716</v>
      </c>
      <c r="B1083" s="11" t="s">
        <v>140</v>
      </c>
      <c r="C1083" t="s">
        <v>41</v>
      </c>
      <c r="D1083" t="s">
        <v>112</v>
      </c>
      <c r="E1083" t="s">
        <v>68</v>
      </c>
      <c r="F1083" s="0">
        <v>67</v>
      </c>
      <c r="G1083" s="0">
        <v>82.596099853515625</v>
      </c>
      <c r="H1083" s="0">
        <v>72.173576354980469</v>
      </c>
      <c r="I1083" s="0">
        <v>-10.422525405883789</v>
      </c>
      <c r="J1083" s="0">
        <v>5.9834318161010742</v>
      </c>
      <c r="K1083" s="0">
        <v>95.19403076171875</v>
      </c>
      <c r="L1083" s="0">
        <v>-1.7418975830078125</v>
      </c>
      <c r="M1083" s="0">
        <v>1</v>
      </c>
      <c r="N1083" s="0">
        <v>0</v>
      </c>
      <c r="O1083" s="0">
        <v>87.063034057617187</v>
      </c>
      <c r="P1083" s="0">
        <v>61.748226165771484</v>
      </c>
      <c r="Q1083" s="0">
        <v>-20.264394760131836</v>
      </c>
      <c r="R1083" s="0">
        <v>-18.090600967407227</v>
      </c>
      <c r="S1083" s="0">
        <v>-13.560239791870117</v>
      </c>
      <c r="T1083" s="0">
        <v>-10.422525405883789</v>
      </c>
      <c r="U1083" s="0">
        <v>-7.2848105430603027</v>
      </c>
      <c r="V1083" s="0">
        <v>-2.7544488906860352</v>
      </c>
      <c r="W1083" s="0">
        <v>-0.58065587282180786</v>
      </c>
      <c r="X1083" s="0">
        <v>5.5339388847351074</v>
      </c>
      <c r="Y1083" s="0">
        <v>4.8356294631958008</v>
      </c>
      <c r="Z1083" s="0">
        <v>-0.69830918312072754</v>
      </c>
      <c r="AA1083" s="0">
        <v>0.40088993310928345</v>
      </c>
      <c r="AB1083" s="0">
        <v>-1.3577144145965576</v>
      </c>
      <c r="AC1083" s="0">
        <v>-1.2120703458786011</v>
      </c>
      <c r="AD1083" s="0">
        <v>-0.90853607654571533</v>
      </c>
      <c r="AE1083" s="0">
        <v>-0.69830918312072754</v>
      </c>
      <c r="AF1083" s="0">
        <v>-0.48808228969573975</v>
      </c>
      <c r="AG1083" s="0">
        <v>-0.18454806506633759</v>
      </c>
      <c r="AH1083" s="0">
        <v>-0.038903921842575073</v>
      </c>
    </row>
    <row r="1084" x14ac:dyDescent="0.4">
      <c r="A1084" s="11" t="str">
        <f>Data[[#This Row],[category]]&amp;Data[[#This Row],[subcategory]]&amp;Data[[#This Row],[date]]&amp;Data[[#This Row],[hour]]</f>
        <v>Loadshape29/1/201717</v>
      </c>
      <c r="B1084" s="11" t="s">
        <v>140</v>
      </c>
      <c r="C1084" t="s">
        <v>41</v>
      </c>
      <c r="D1084" t="s">
        <v>112</v>
      </c>
      <c r="E1084" t="s">
        <v>69</v>
      </c>
      <c r="F1084" s="0">
        <v>67</v>
      </c>
      <c r="G1084" s="0">
        <v>59.319881439208984</v>
      </c>
      <c r="H1084" s="0">
        <v>45.084785461425781</v>
      </c>
      <c r="I1084" s="0">
        <v>-14.235095977783203</v>
      </c>
      <c r="J1084" s="0">
        <v>6.4243383407592773</v>
      </c>
      <c r="K1084" s="0">
        <v>92.58209228515625</v>
      </c>
      <c r="L1084" s="0">
        <v>-2.2158074378967285</v>
      </c>
      <c r="M1084" s="0">
        <v>1</v>
      </c>
      <c r="N1084" s="0">
        <v>1</v>
      </c>
      <c r="O1084" s="0">
        <v>87.063034057617187</v>
      </c>
      <c r="P1084" s="0">
        <v>61.748226165771484</v>
      </c>
      <c r="Q1084" s="0">
        <v>-24.802192687988281</v>
      </c>
      <c r="R1084" s="0">
        <v>-22.468215942382812</v>
      </c>
      <c r="S1084" s="0">
        <v>-17.604022979736328</v>
      </c>
      <c r="T1084" s="0">
        <v>-14.235095977783203</v>
      </c>
      <c r="U1084" s="0">
        <v>-10.866169929504395</v>
      </c>
      <c r="V1084" s="0">
        <v>-6.0019750595092773</v>
      </c>
      <c r="W1084" s="0">
        <v>-3.6679997444152832</v>
      </c>
      <c r="X1084" s="0">
        <v>3.9744319915771484</v>
      </c>
      <c r="Y1084" s="0">
        <v>3.0206806659698486</v>
      </c>
      <c r="Z1084" s="0">
        <v>-0.95375144481658936</v>
      </c>
      <c r="AA1084" s="0">
        <v>0.43043068051338196</v>
      </c>
      <c r="AB1084" s="0">
        <v>-1.6617468595504761</v>
      </c>
      <c r="AC1084" s="0">
        <v>-1.5053704977035522</v>
      </c>
      <c r="AD1084" s="0">
        <v>-1.1794694662094116</v>
      </c>
      <c r="AE1084" s="0">
        <v>-0.95375144481658936</v>
      </c>
      <c r="AF1084" s="0">
        <v>-0.72803336381912231</v>
      </c>
      <c r="AG1084" s="0">
        <v>-0.40213233232498169</v>
      </c>
      <c r="AH1084" s="0">
        <v>-0.24575598537921906</v>
      </c>
    </row>
    <row r="1085" x14ac:dyDescent="0.4">
      <c r="A1085" s="11" t="str">
        <f>Data[[#This Row],[category]]&amp;Data[[#This Row],[subcategory]]&amp;Data[[#This Row],[date]]&amp;Data[[#This Row],[hour]]</f>
        <v>Loadshape29/1/201718</v>
      </c>
      <c r="B1085" s="11" t="s">
        <v>140</v>
      </c>
      <c r="C1085" t="s">
        <v>41</v>
      </c>
      <c r="D1085" t="s">
        <v>112</v>
      </c>
      <c r="E1085" t="s">
        <v>70</v>
      </c>
      <c r="F1085" s="0">
        <v>67</v>
      </c>
      <c r="G1085" s="0">
        <v>44.414302825927734</v>
      </c>
      <c r="H1085" s="0">
        <v>30.313938140869141</v>
      </c>
      <c r="I1085" s="0">
        <v>-14.100366592407227</v>
      </c>
      <c r="J1085" s="0">
        <v>6.5751409530639648</v>
      </c>
      <c r="K1085" s="0">
        <v>90.253730773925781</v>
      </c>
      <c r="L1085" s="0">
        <v>-2.1444964408874512</v>
      </c>
      <c r="M1085" s="0">
        <v>1</v>
      </c>
      <c r="N1085" s="0">
        <v>1</v>
      </c>
      <c r="O1085" s="0">
        <v>87.063034057617187</v>
      </c>
      <c r="P1085" s="0">
        <v>61.748226165771484</v>
      </c>
      <c r="Q1085" s="0">
        <v>-24.915510177612305</v>
      </c>
      <c r="R1085" s="0">
        <v>-22.526748657226562</v>
      </c>
      <c r="S1085" s="0">
        <v>-17.548374176025391</v>
      </c>
      <c r="T1085" s="0">
        <v>-14.100366592407227</v>
      </c>
      <c r="U1085" s="0">
        <v>-10.652359008789063</v>
      </c>
      <c r="V1085" s="0">
        <v>-5.6739845275878906</v>
      </c>
      <c r="W1085" s="0">
        <v>-3.285222053527832</v>
      </c>
      <c r="X1085" s="0">
        <v>2.9757583141326904</v>
      </c>
      <c r="Y1085" s="0">
        <v>2.0310337543487549</v>
      </c>
      <c r="Z1085" s="0">
        <v>-0.94472455978393555</v>
      </c>
      <c r="AA1085" s="0">
        <v>0.44053444266319275</v>
      </c>
      <c r="AB1085" s="0">
        <v>-1.6693391799926758</v>
      </c>
      <c r="AC1085" s="0">
        <v>-1.5092921257019043</v>
      </c>
      <c r="AD1085" s="0">
        <v>-1.1757410764694214</v>
      </c>
      <c r="AE1085" s="0">
        <v>-0.94472455978393555</v>
      </c>
      <c r="AF1085" s="0">
        <v>-0.71370804309844971</v>
      </c>
      <c r="AG1085" s="0">
        <v>-0.38015696406364441</v>
      </c>
      <c r="AH1085" s="0">
        <v>-0.22010987997055054</v>
      </c>
    </row>
    <row r="1086" x14ac:dyDescent="0.4">
      <c r="A1086" s="11" t="str">
        <f>Data[[#This Row],[category]]&amp;Data[[#This Row],[subcategory]]&amp;Data[[#This Row],[date]]&amp;Data[[#This Row],[hour]]</f>
        <v>Loadshape29/1/201719</v>
      </c>
      <c r="B1086" s="11" t="s">
        <v>140</v>
      </c>
      <c r="C1086" t="s">
        <v>41</v>
      </c>
      <c r="D1086" t="s">
        <v>112</v>
      </c>
      <c r="E1086" t="s">
        <v>71</v>
      </c>
      <c r="F1086" s="0">
        <v>67</v>
      </c>
      <c r="G1086" s="0">
        <v>37.516284942626953</v>
      </c>
      <c r="H1086" s="0">
        <v>24.27337646484375</v>
      </c>
      <c r="I1086" s="0">
        <v>-13.24290657043457</v>
      </c>
      <c r="J1086" s="0">
        <v>6.780642032623291</v>
      </c>
      <c r="K1086" s="0">
        <v>87.328361511230469</v>
      </c>
      <c r="L1086" s="0">
        <v>-1.9530460834503174</v>
      </c>
      <c r="M1086" s="0">
        <v>1</v>
      </c>
      <c r="N1086" s="0">
        <v>0</v>
      </c>
      <c r="O1086" s="0">
        <v>87.063034057617187</v>
      </c>
      <c r="P1086" s="0">
        <v>61.748226165771484</v>
      </c>
      <c r="Q1086" s="0">
        <v>-24.39607048034668</v>
      </c>
      <c r="R1086" s="0">
        <v>-21.932649612426758</v>
      </c>
      <c r="S1086" s="0">
        <v>-16.798679351806641</v>
      </c>
      <c r="T1086" s="0">
        <v>-13.24290657043457</v>
      </c>
      <c r="U1086" s="0">
        <v>-9.6871347427368164</v>
      </c>
      <c r="V1086" s="0">
        <v>-4.553164005279541</v>
      </c>
      <c r="W1086" s="0">
        <v>-2.08974289894104</v>
      </c>
      <c r="X1086" s="0">
        <v>2.5135910511016846</v>
      </c>
      <c r="Y1086" s="0">
        <v>1.6263161897659302</v>
      </c>
      <c r="Z1086" s="0">
        <v>-0.88727474212646484</v>
      </c>
      <c r="AA1086" s="0">
        <v>0.45430302619934082</v>
      </c>
      <c r="AB1086" s="0">
        <v>-1.6345367431640625</v>
      </c>
      <c r="AC1086" s="0">
        <v>-1.4694875478744507</v>
      </c>
      <c r="AD1086" s="0">
        <v>-1.1255115270614624</v>
      </c>
      <c r="AE1086" s="0">
        <v>-0.88727474212646484</v>
      </c>
      <c r="AF1086" s="0">
        <v>-0.64903801679611206</v>
      </c>
      <c r="AG1086" s="0">
        <v>-0.30506199598312378</v>
      </c>
      <c r="AH1086" s="0">
        <v>-0.14001275599002838</v>
      </c>
    </row>
    <row r="1087" x14ac:dyDescent="0.4">
      <c r="A1087" s="11" t="str">
        <f>Data[[#This Row],[category]]&amp;Data[[#This Row],[subcategory]]&amp;Data[[#This Row],[date]]&amp;Data[[#This Row],[hour]]</f>
        <v>Loadshape29/1/201720</v>
      </c>
      <c r="B1087" s="11" t="s">
        <v>140</v>
      </c>
      <c r="C1087" t="s">
        <v>41</v>
      </c>
      <c r="D1087" t="s">
        <v>112</v>
      </c>
      <c r="E1087" t="s">
        <v>54</v>
      </c>
      <c r="F1087" s="0">
        <v>67</v>
      </c>
      <c r="G1087" s="0">
        <v>40.009677886962891</v>
      </c>
      <c r="H1087" s="0">
        <v>24.425815582275391</v>
      </c>
      <c r="I1087" s="0">
        <v>-15.583861351013184</v>
      </c>
      <c r="J1087" s="0">
        <v>5.9003753662109375</v>
      </c>
      <c r="K1087" s="0">
        <v>83.492538452148438</v>
      </c>
      <c r="L1087" s="0">
        <v>-2.6411643028259277</v>
      </c>
      <c r="M1087" s="0">
        <v>1</v>
      </c>
      <c r="N1087" s="0">
        <v>1</v>
      </c>
      <c r="O1087" s="0">
        <v>87.063034057617187</v>
      </c>
      <c r="P1087" s="0">
        <v>61.748226165771484</v>
      </c>
      <c r="Q1087" s="0">
        <v>-25.289115905761719</v>
      </c>
      <c r="R1087" s="0">
        <v>-23.145496368408203</v>
      </c>
      <c r="S1087" s="0">
        <v>-18.678020477294922</v>
      </c>
      <c r="T1087" s="0">
        <v>-15.583861351013184</v>
      </c>
      <c r="U1087" s="0">
        <v>-12.489701271057129</v>
      </c>
      <c r="V1087" s="0">
        <v>-8.0222263336181641</v>
      </c>
      <c r="W1087" s="0">
        <v>-5.8786077499389648</v>
      </c>
      <c r="X1087" s="0">
        <v>2.6806483268737793</v>
      </c>
      <c r="Y1087" s="0">
        <v>1.6365296840667725</v>
      </c>
      <c r="Z1087" s="0">
        <v>-1.0441187620162964</v>
      </c>
      <c r="AA1087" s="0">
        <v>0.39532515406608582</v>
      </c>
      <c r="AB1087" s="0">
        <v>-1.6943707466125488</v>
      </c>
      <c r="AC1087" s="0">
        <v>-1.550748348236084</v>
      </c>
      <c r="AD1087" s="0">
        <v>-1.2514275312423706</v>
      </c>
      <c r="AE1087" s="0">
        <v>-1.0441187620162964</v>
      </c>
      <c r="AF1087" s="0">
        <v>-0.83681005239486694</v>
      </c>
      <c r="AG1087" s="0">
        <v>-0.53748917579650879</v>
      </c>
      <c r="AH1087" s="0">
        <v>-0.39386674761772156</v>
      </c>
    </row>
    <row r="1088" x14ac:dyDescent="0.4">
      <c r="A1088" s="11" t="str">
        <f>Data[[#This Row],[category]]&amp;Data[[#This Row],[subcategory]]&amp;Data[[#This Row],[date]]&amp;Data[[#This Row],[hour]]</f>
        <v>Loadshape29/1/201721</v>
      </c>
      <c r="B1088" s="11" t="s">
        <v>140</v>
      </c>
      <c r="C1088" t="s">
        <v>41</v>
      </c>
      <c r="D1088" t="s">
        <v>112</v>
      </c>
      <c r="E1088" t="s">
        <v>72</v>
      </c>
      <c r="F1088" s="0">
        <v>67</v>
      </c>
      <c r="G1088" s="0">
        <v>36.988197326660156</v>
      </c>
      <c r="H1088" s="0">
        <v>22.192497253417969</v>
      </c>
      <c r="I1088" s="0">
        <v>-14.795700073242188</v>
      </c>
      <c r="J1088" s="0">
        <v>5.7524309158325195</v>
      </c>
      <c r="K1088" s="0">
        <v>81.358207702636719</v>
      </c>
      <c r="L1088" s="0">
        <v>-2.572077751159668</v>
      </c>
      <c r="M1088" s="0">
        <v>1</v>
      </c>
      <c r="N1088" s="0">
        <v>1</v>
      </c>
      <c r="O1088" s="0">
        <v>87.063034057617187</v>
      </c>
      <c r="P1088" s="0">
        <v>61.748226165771484</v>
      </c>
      <c r="Q1088" s="0">
        <v>-24.257606506347656</v>
      </c>
      <c r="R1088" s="0">
        <v>-22.167736053466797</v>
      </c>
      <c r="S1088" s="0">
        <v>-17.812278747558594</v>
      </c>
      <c r="T1088" s="0">
        <v>-14.795700073242188</v>
      </c>
      <c r="U1088" s="0">
        <v>-11.779122352600098</v>
      </c>
      <c r="V1088" s="0">
        <v>-7.4236631393432617</v>
      </c>
      <c r="W1088" s="0">
        <v>-5.3337931632995605</v>
      </c>
      <c r="X1088" s="0">
        <v>2.4782092571258545</v>
      </c>
      <c r="Y1088" s="0">
        <v>1.486897349357605</v>
      </c>
      <c r="Z1088" s="0">
        <v>-0.99131190776824951</v>
      </c>
      <c r="AA1088" s="0">
        <v>0.38541287183761597</v>
      </c>
      <c r="AB1088" s="0">
        <v>-1.6252596378326416</v>
      </c>
      <c r="AC1088" s="0">
        <v>-1.4852384328842163</v>
      </c>
      <c r="AD1088" s="0">
        <v>-1.1934225559234619</v>
      </c>
      <c r="AE1088" s="0">
        <v>-0.99131190776824951</v>
      </c>
      <c r="AF1088" s="0">
        <v>-0.78920120000839233</v>
      </c>
      <c r="AG1088" s="0">
        <v>-0.49738544225692749</v>
      </c>
      <c r="AH1088" s="0">
        <v>-0.35736414790153503</v>
      </c>
    </row>
    <row r="1089" x14ac:dyDescent="0.4">
      <c r="A1089" s="11" t="str">
        <f>Data[[#This Row],[category]]&amp;Data[[#This Row],[subcategory]]&amp;Data[[#This Row],[date]]&amp;Data[[#This Row],[hour]]</f>
        <v>Loadshape29/1/201722</v>
      </c>
      <c r="B1089" s="11" t="s">
        <v>140</v>
      </c>
      <c r="C1089" t="s">
        <v>41</v>
      </c>
      <c r="D1089" t="s">
        <v>112</v>
      </c>
      <c r="E1089" t="s">
        <v>73</v>
      </c>
      <c r="F1089" s="0">
        <v>67</v>
      </c>
      <c r="G1089" s="0">
        <v>34.748794555664062</v>
      </c>
      <c r="H1089" s="0">
        <v>18.600681304931641</v>
      </c>
      <c r="I1089" s="0">
        <v>-16.148113250732422</v>
      </c>
      <c r="J1089" s="0">
        <v>5.7799873352050781</v>
      </c>
      <c r="K1089" s="0">
        <v>79.746269226074219</v>
      </c>
      <c r="L1089" s="0">
        <v>-2.7937972545623779</v>
      </c>
      <c r="M1089" s="0">
        <v>1</v>
      </c>
      <c r="N1089" s="0">
        <v>1</v>
      </c>
      <c r="O1089" s="0">
        <v>87.063034057617187</v>
      </c>
      <c r="P1089" s="0">
        <v>61.748226165771484</v>
      </c>
      <c r="Q1089" s="0">
        <v>-25.655345916748047</v>
      </c>
      <c r="R1089" s="0">
        <v>-23.555465698242188</v>
      </c>
      <c r="S1089" s="0">
        <v>-19.179141998291016</v>
      </c>
      <c r="T1089" s="0">
        <v>-16.148113250732422</v>
      </c>
      <c r="U1089" s="0">
        <v>-13.117084503173828</v>
      </c>
      <c r="V1089" s="0">
        <v>-8.7407617568969727</v>
      </c>
      <c r="W1089" s="0">
        <v>-6.6408801078796387</v>
      </c>
      <c r="X1089" s="0">
        <v>2.3281693458557129</v>
      </c>
      <c r="Y1089" s="0">
        <v>1.2462456226348877</v>
      </c>
      <c r="Z1089" s="0">
        <v>-1.0819236040115356</v>
      </c>
      <c r="AA1089" s="0">
        <v>0.38725915551185608</v>
      </c>
      <c r="AB1089" s="0">
        <v>-1.7189081907272339</v>
      </c>
      <c r="AC1089" s="0">
        <v>-1.5782161951065063</v>
      </c>
      <c r="AD1089" s="0">
        <v>-1.2850024700164795</v>
      </c>
      <c r="AE1089" s="0">
        <v>-1.0819236040115356</v>
      </c>
      <c r="AF1089" s="0">
        <v>-0.87884467840194702</v>
      </c>
      <c r="AG1089" s="0">
        <v>-0.58563101291656494</v>
      </c>
      <c r="AH1089" s="0">
        <v>-0.44493898749351501</v>
      </c>
    </row>
    <row r="1090" x14ac:dyDescent="0.4">
      <c r="A1090" s="11" t="str">
        <f>Data[[#This Row],[category]]&amp;Data[[#This Row],[subcategory]]&amp;Data[[#This Row],[date]]&amp;Data[[#This Row],[hour]]</f>
        <v>Loadshape29/1/201723</v>
      </c>
      <c r="B1090" s="11" t="s">
        <v>140</v>
      </c>
      <c r="C1090" t="s">
        <v>41</v>
      </c>
      <c r="D1090" t="s">
        <v>112</v>
      </c>
      <c r="E1090" t="s">
        <v>74</v>
      </c>
      <c r="F1090" s="0">
        <v>67</v>
      </c>
      <c r="G1090" s="0">
        <v>31.664691925048828</v>
      </c>
      <c r="H1090" s="0">
        <v>15.547452926635742</v>
      </c>
      <c r="I1090" s="0">
        <v>-16.117238998413086</v>
      </c>
      <c r="J1090" s="0">
        <v>5.8458395004272461</v>
      </c>
      <c r="K1090" s="0">
        <v>78.567161560058594</v>
      </c>
      <c r="L1090" s="0">
        <v>-2.7570443153381348</v>
      </c>
      <c r="M1090" s="0">
        <v>1</v>
      </c>
      <c r="N1090" s="0">
        <v>1</v>
      </c>
      <c r="O1090" s="0">
        <v>87.063034057617187</v>
      </c>
      <c r="P1090" s="0">
        <v>61.748226165771484</v>
      </c>
      <c r="Q1090" s="0">
        <v>-25.732789993286133</v>
      </c>
      <c r="R1090" s="0">
        <v>-23.608983993530273</v>
      </c>
      <c r="S1090" s="0">
        <v>-19.18280029296875</v>
      </c>
      <c r="T1090" s="0">
        <v>-16.117238998413086</v>
      </c>
      <c r="U1090" s="0">
        <v>-13.051677703857422</v>
      </c>
      <c r="V1090" s="0">
        <v>-8.6254940032958984</v>
      </c>
      <c r="W1090" s="0">
        <v>-6.5016884803771973</v>
      </c>
      <c r="X1090" s="0">
        <v>2.1215343475341797</v>
      </c>
      <c r="Y1090" s="0">
        <v>1.0416793823242187</v>
      </c>
      <c r="Z1090" s="0">
        <v>-1.0798549652099609</v>
      </c>
      <c r="AA1090" s="0">
        <v>0.39167124032974243</v>
      </c>
      <c r="AB1090" s="0">
        <v>-1.7240967750549316</v>
      </c>
      <c r="AC1090" s="0">
        <v>-1.5818018913269043</v>
      </c>
      <c r="AD1090" s="0">
        <v>-1.2852475643157959</v>
      </c>
      <c r="AE1090" s="0">
        <v>-1.0798549652099609</v>
      </c>
      <c r="AF1090" s="0">
        <v>-0.87446236610412598</v>
      </c>
      <c r="AG1090" s="0">
        <v>-0.57790809869766235</v>
      </c>
      <c r="AH1090" s="0">
        <v>-0.43561309576034546</v>
      </c>
    </row>
    <row r="1091" x14ac:dyDescent="0.4">
      <c r="A1091" s="11" t="str">
        <f>Data[[#This Row],[category]]&amp;Data[[#This Row],[subcategory]]&amp;Data[[#This Row],[date]]&amp;Data[[#This Row],[hour]]</f>
        <v>Loadshape29/1/201724</v>
      </c>
      <c r="B1091" s="11" t="s">
        <v>140</v>
      </c>
      <c r="C1091" t="s">
        <v>41</v>
      </c>
      <c r="D1091" t="s">
        <v>112</v>
      </c>
      <c r="E1091" t="s">
        <v>75</v>
      </c>
      <c r="F1091" s="0">
        <v>67</v>
      </c>
      <c r="G1091" s="0">
        <v>27.90338134765625</v>
      </c>
      <c r="H1091" s="0">
        <v>14.604437828063965</v>
      </c>
      <c r="I1091" s="0">
        <v>-13.298943519592285</v>
      </c>
      <c r="J1091" s="0">
        <v>6.4229526519775391</v>
      </c>
      <c r="K1091" s="0">
        <v>77.895523071289063</v>
      </c>
      <c r="L1091" s="0">
        <v>-2.0705342292785645</v>
      </c>
      <c r="M1091" s="0">
        <v>1</v>
      </c>
      <c r="N1091" s="0">
        <v>1</v>
      </c>
      <c r="O1091" s="0">
        <v>87.063034057617187</v>
      </c>
      <c r="P1091" s="0">
        <v>61.748226165771484</v>
      </c>
      <c r="Q1091" s="0">
        <v>-23.863759994506836</v>
      </c>
      <c r="R1091" s="0">
        <v>-21.530288696289063</v>
      </c>
      <c r="S1091" s="0">
        <v>-16.667142868041992</v>
      </c>
      <c r="T1091" s="0">
        <v>-13.298943519592285</v>
      </c>
      <c r="U1091" s="0">
        <v>-9.9307441711425781</v>
      </c>
      <c r="V1091" s="0">
        <v>-5.0675983428955078</v>
      </c>
      <c r="W1091" s="0">
        <v>-2.7341265678405762</v>
      </c>
      <c r="X1091" s="0">
        <v>1.8695265054702759</v>
      </c>
      <c r="Y1091" s="0">
        <v>0.97849732637405396</v>
      </c>
      <c r="Z1091" s="0">
        <v>-0.8910292387008667</v>
      </c>
      <c r="AA1091" s="0">
        <v>0.4303378164768219</v>
      </c>
      <c r="AB1091" s="0">
        <v>-1.5988719463348389</v>
      </c>
      <c r="AC1091" s="0">
        <v>-1.4425293207168579</v>
      </c>
      <c r="AD1091" s="0">
        <v>-1.1166986227035522</v>
      </c>
      <c r="AE1091" s="0">
        <v>-0.8910292387008667</v>
      </c>
      <c r="AF1091" s="0">
        <v>-0.66535985469818115</v>
      </c>
      <c r="AG1091" s="0">
        <v>-0.3395291268825531</v>
      </c>
      <c r="AH1091" s="0">
        <v>-0.18318651616573334</v>
      </c>
    </row>
    <row r="1092" x14ac:dyDescent="0.4">
      <c r="A1092" s="11" t="str">
        <f>Data[[#This Row],[category]]&amp;Data[[#This Row],[subcategory]]&amp;Data[[#This Row],[date]]&amp;Data[[#This Row],[hour]]</f>
        <v>Loadshape29/1/2017Avg. 11 to 6 pm</v>
      </c>
      <c r="B1092" s="11" t="s">
        <v>140</v>
      </c>
      <c r="C1092" t="s">
        <v>41</v>
      </c>
      <c r="D1092" t="s">
        <v>112</v>
      </c>
      <c r="E1092" t="s">
        <v>76</v>
      </c>
      <c r="F1092" s="0">
        <v>67</v>
      </c>
      <c r="G1092" s="0">
        <v>94.671211242675781</v>
      </c>
      <c r="H1092" s="0">
        <v>87.063034057617187</v>
      </c>
      <c r="I1092" s="0">
        <v>-7.6081762313842773</v>
      </c>
      <c r="J1092" s="0">
        <v>2.9720430374145508</v>
      </c>
      <c r="K1092" s="0">
        <v>95.503196716308594</v>
      </c>
      <c r="L1092" s="0">
        <v>-2.5599145889282227</v>
      </c>
      <c r="M1092" s="0">
        <v>1</v>
      </c>
      <c r="N1092" s="0">
        <v>1</v>
      </c>
      <c r="O1092" s="0"/>
      <c r="P1092" s="0"/>
      <c r="Q1092" s="0">
        <v>-12.49675178527832</v>
      </c>
      <c r="R1092" s="0">
        <v>-11.41700267791748</v>
      </c>
      <c r="S1092" s="0">
        <v>-9.166717529296875</v>
      </c>
      <c r="T1092" s="0">
        <v>-7.6081762313842773</v>
      </c>
      <c r="U1092" s="0">
        <v>-6.0496354103088379</v>
      </c>
      <c r="V1092" s="0">
        <v>-3.7993497848510742</v>
      </c>
      <c r="W1092" s="0">
        <v>-2.7196004390716553</v>
      </c>
      <c r="X1092" s="0">
        <v>6.3429713249206543</v>
      </c>
      <c r="Y1092" s="0">
        <v>5.8332233428955078</v>
      </c>
      <c r="Z1092" s="0">
        <v>-0.50974780321121216</v>
      </c>
      <c r="AA1092" s="0">
        <v>0.19912688434123993</v>
      </c>
      <c r="AB1092" s="0">
        <v>-0.83728235960006714</v>
      </c>
      <c r="AC1092" s="0">
        <v>-0.76493918895721436</v>
      </c>
      <c r="AD1092" s="0">
        <v>-0.61417001485824585</v>
      </c>
      <c r="AE1092" s="0">
        <v>-0.50974780321121216</v>
      </c>
      <c r="AF1092" s="0">
        <v>-0.40532556176185608</v>
      </c>
      <c r="AG1092" s="0">
        <v>-0.25455644726753235</v>
      </c>
      <c r="AH1092" s="0">
        <v>-0.18221323192119598</v>
      </c>
    </row>
    <row r="1093" x14ac:dyDescent="0.4">
      <c r="A1093" s="11" t="str">
        <f>Data[[#This Row],[category]]&amp;Data[[#This Row],[subcategory]]&amp;Data[[#This Row],[date]]&amp;Data[[#This Row],[hour]]</f>
        <v>Loadshape29/1/2017Avg. 2 to 6pm</v>
      </c>
      <c r="B1093" s="11" t="s">
        <v>140</v>
      </c>
      <c r="C1093" t="s">
        <v>41</v>
      </c>
      <c r="D1093" t="s">
        <v>112</v>
      </c>
      <c r="E1093" t="s">
        <v>77</v>
      </c>
      <c r="F1093" s="0">
        <v>67</v>
      </c>
      <c r="G1093" s="0">
        <v>74.98345947265625</v>
      </c>
      <c r="H1093" s="0">
        <v>61.748226165771484</v>
      </c>
      <c r="I1093" s="0">
        <v>-13.235231399536133</v>
      </c>
      <c r="J1093" s="0">
        <v>4.9821124076843262</v>
      </c>
      <c r="K1093" s="0">
        <v>93.5</v>
      </c>
      <c r="L1093" s="0">
        <v>-2.6565501689910889</v>
      </c>
      <c r="M1093" s="0">
        <v>1</v>
      </c>
      <c r="N1093" s="0">
        <v>1</v>
      </c>
      <c r="O1093" s="0"/>
      <c r="P1093" s="0"/>
      <c r="Q1093" s="0">
        <v>-21.430076599121094</v>
      </c>
      <c r="R1093" s="0">
        <v>-19.620065689086914</v>
      </c>
      <c r="S1093" s="0">
        <v>-15.847853660583496</v>
      </c>
      <c r="T1093" s="0">
        <v>-13.235231399536133</v>
      </c>
      <c r="U1093" s="0">
        <v>-10.62260913848877</v>
      </c>
      <c r="V1093" s="0">
        <v>-6.8503975868225098</v>
      </c>
      <c r="W1093" s="0">
        <v>-5.0403857231140137</v>
      </c>
      <c r="X1093" s="0">
        <v>5.0238919258117676</v>
      </c>
      <c r="Y1093" s="0">
        <v>4.1371312141418457</v>
      </c>
      <c r="Z1093" s="0">
        <v>-0.88676053285598755</v>
      </c>
      <c r="AA1093" s="0">
        <v>0.33380153775215149</v>
      </c>
      <c r="AB1093" s="0">
        <v>-1.4358152151107788</v>
      </c>
      <c r="AC1093" s="0">
        <v>-1.3145444393157959</v>
      </c>
      <c r="AD1093" s="0">
        <v>-1.0618062019348145</v>
      </c>
      <c r="AE1093" s="0">
        <v>-0.88676053285598755</v>
      </c>
      <c r="AF1093" s="0">
        <v>-0.71171486377716064</v>
      </c>
      <c r="AG1093" s="0">
        <v>-0.45897665619850159</v>
      </c>
      <c r="AH1093" s="0">
        <v>-0.33770585060119629</v>
      </c>
    </row>
    <row r="1094" x14ac:dyDescent="0.4">
      <c r="A1094" s="11" t="str">
        <f>Data[[#This Row],[category]]&amp;Data[[#This Row],[subcategory]]&amp;Data[[#This Row],[date]]&amp;Data[[#This Row],[hour]]</f>
        <v>Loadshape29/2/20171</v>
      </c>
      <c r="B1094" s="11" t="s">
        <v>140</v>
      </c>
      <c r="C1094" t="s">
        <v>41</v>
      </c>
      <c r="D1094" t="s">
        <v>113</v>
      </c>
      <c r="E1094" t="s">
        <v>40</v>
      </c>
      <c r="F1094" s="0">
        <v>67</v>
      </c>
      <c r="G1094" s="0">
        <v>-0.92338597774505615</v>
      </c>
      <c r="H1094" s="0">
        <v>13.701289176940918</v>
      </c>
      <c r="I1094" s="0">
        <v>14.624674797058105</v>
      </c>
      <c r="J1094" s="0">
        <v>5.1823225021362305</v>
      </c>
      <c r="K1094" s="0">
        <v>76.58209228515625</v>
      </c>
      <c r="L1094" s="0">
        <v>2.8220310211181641</v>
      </c>
      <c r="M1094" s="0">
        <v>1</v>
      </c>
      <c r="N1094" s="0">
        <v>1</v>
      </c>
      <c r="O1094" s="0">
        <v>22.7086181640625</v>
      </c>
      <c r="P1094" s="0">
        <v>20.97540283203125</v>
      </c>
      <c r="Q1094" s="0">
        <v>6.1005129814147949</v>
      </c>
      <c r="R1094" s="0">
        <v>7.9832611083984375</v>
      </c>
      <c r="S1094" s="0">
        <v>11.907062530517578</v>
      </c>
      <c r="T1094" s="0">
        <v>14.624674797058105</v>
      </c>
      <c r="U1094" s="0">
        <v>17.342287063598633</v>
      </c>
      <c r="V1094" s="0">
        <v>21.266088485717773</v>
      </c>
      <c r="W1094" s="0">
        <v>23.148836135864258</v>
      </c>
      <c r="X1094" s="0">
        <v>-0.061866860836744308</v>
      </c>
      <c r="Y1094" s="0">
        <v>0.91798639297485352</v>
      </c>
      <c r="Z1094" s="0">
        <v>0.97985321283340454</v>
      </c>
      <c r="AA1094" s="0">
        <v>0.34721559286117554</v>
      </c>
      <c r="AB1094" s="0">
        <v>0.40873438119888306</v>
      </c>
      <c r="AC1094" s="0">
        <v>0.53487855195999146</v>
      </c>
      <c r="AD1094" s="0">
        <v>0.79777318239212036</v>
      </c>
      <c r="AE1094" s="0">
        <v>0.97985321283340454</v>
      </c>
      <c r="AF1094" s="0">
        <v>1.1619333028793335</v>
      </c>
      <c r="AG1094" s="0">
        <v>1.4248279333114624</v>
      </c>
      <c r="AH1094" s="0">
        <v>1.5509719848632813</v>
      </c>
    </row>
    <row r="1095" x14ac:dyDescent="0.4">
      <c r="A1095" s="11" t="str">
        <f>Data[[#This Row],[category]]&amp;Data[[#This Row],[subcategory]]&amp;Data[[#This Row],[date]]&amp;Data[[#This Row],[hour]]</f>
        <v>Loadshape29/2/20172</v>
      </c>
      <c r="B1095" s="11" t="s">
        <v>140</v>
      </c>
      <c r="C1095" t="s">
        <v>41</v>
      </c>
      <c r="D1095" t="s">
        <v>113</v>
      </c>
      <c r="E1095" t="s">
        <v>41</v>
      </c>
      <c r="F1095" s="0">
        <v>67</v>
      </c>
      <c r="G1095" s="0">
        <v>-1.0277884006500244</v>
      </c>
      <c r="H1095" s="0">
        <v>13.580665588378906</v>
      </c>
      <c r="I1095" s="0">
        <v>14.608453750610352</v>
      </c>
      <c r="J1095" s="0">
        <v>5.2441091537475586</v>
      </c>
      <c r="K1095" s="0">
        <v>74.402984619140625</v>
      </c>
      <c r="L1095" s="0">
        <v>2.7856884002685547</v>
      </c>
      <c r="M1095" s="0">
        <v>1</v>
      </c>
      <c r="N1095" s="0">
        <v>1</v>
      </c>
      <c r="O1095" s="0">
        <v>22.7086181640625</v>
      </c>
      <c r="P1095" s="0">
        <v>20.97540283203125</v>
      </c>
      <c r="Q1095" s="0">
        <v>5.9826617240905762</v>
      </c>
      <c r="R1095" s="0">
        <v>7.8878574371337891</v>
      </c>
      <c r="S1095" s="0">
        <v>11.858440399169922</v>
      </c>
      <c r="T1095" s="0">
        <v>14.608453750610352</v>
      </c>
      <c r="U1095" s="0">
        <v>17.358467102050781</v>
      </c>
      <c r="V1095" s="0">
        <v>21.329050064086914</v>
      </c>
      <c r="W1095" s="0">
        <v>23.234245300292969</v>
      </c>
      <c r="X1095" s="0">
        <v>-0.068861819803714752</v>
      </c>
      <c r="Y1095" s="0">
        <v>0.9099045991897583</v>
      </c>
      <c r="Z1095" s="0">
        <v>0.97876638174057007</v>
      </c>
      <c r="AA1095" s="0">
        <v>0.35135531425476074</v>
      </c>
      <c r="AB1095" s="0">
        <v>0.40083831548690796</v>
      </c>
      <c r="AC1095" s="0">
        <v>0.52848643064498901</v>
      </c>
      <c r="AD1095" s="0">
        <v>0.79451549053192139</v>
      </c>
      <c r="AE1095" s="0">
        <v>0.97876638174057007</v>
      </c>
      <c r="AF1095" s="0">
        <v>1.1630172729492187</v>
      </c>
      <c r="AG1095" s="0">
        <v>1.4290463924407959</v>
      </c>
      <c r="AH1095" s="0">
        <v>1.5566943883895874</v>
      </c>
    </row>
    <row r="1096" x14ac:dyDescent="0.4">
      <c r="A1096" s="11" t="str">
        <f>Data[[#This Row],[category]]&amp;Data[[#This Row],[subcategory]]&amp;Data[[#This Row],[date]]&amp;Data[[#This Row],[hour]]</f>
        <v>Loadshape29/2/20173</v>
      </c>
      <c r="B1096" s="11" t="s">
        <v>140</v>
      </c>
      <c r="C1096" t="s">
        <v>41</v>
      </c>
      <c r="D1096" t="s">
        <v>113</v>
      </c>
      <c r="E1096" t="s">
        <v>42</v>
      </c>
      <c r="F1096" s="0">
        <v>67</v>
      </c>
      <c r="G1096" s="0">
        <v>-2.6007370948791504</v>
      </c>
      <c r="H1096" s="0">
        <v>13.340970039367676</v>
      </c>
      <c r="I1096" s="0">
        <v>15.941706657409668</v>
      </c>
      <c r="J1096" s="0">
        <v>5.7670531272888184</v>
      </c>
      <c r="K1096" s="0">
        <v>75.044776916503906</v>
      </c>
      <c r="L1096" s="0">
        <v>2.7642724514007568</v>
      </c>
      <c r="M1096" s="0">
        <v>1</v>
      </c>
      <c r="N1096" s="0">
        <v>1</v>
      </c>
      <c r="O1096" s="0">
        <v>22.7086181640625</v>
      </c>
      <c r="P1096" s="0">
        <v>20.97540283203125</v>
      </c>
      <c r="Q1096" s="0">
        <v>6.4557485580444336</v>
      </c>
      <c r="R1096" s="0">
        <v>8.5509309768676758</v>
      </c>
      <c r="S1096" s="0">
        <v>12.917461395263672</v>
      </c>
      <c r="T1096" s="0">
        <v>15.941706657409668</v>
      </c>
      <c r="U1096" s="0">
        <v>18.965951919555664</v>
      </c>
      <c r="V1096" s="0">
        <v>23.332483291625977</v>
      </c>
      <c r="W1096" s="0">
        <v>25.427665710449219</v>
      </c>
      <c r="X1096" s="0">
        <v>-0.17424938082695007</v>
      </c>
      <c r="Y1096" s="0">
        <v>0.89384502172470093</v>
      </c>
      <c r="Z1096" s="0">
        <v>1.0680943727493286</v>
      </c>
      <c r="AA1096" s="0">
        <v>0.38639256358146667</v>
      </c>
      <c r="AB1096" s="0">
        <v>0.43253517150878906</v>
      </c>
      <c r="AC1096" s="0">
        <v>0.57291239500045776</v>
      </c>
      <c r="AD1096" s="0">
        <v>0.86546993255615234</v>
      </c>
      <c r="AE1096" s="0">
        <v>1.0680943727493286</v>
      </c>
      <c r="AF1096" s="0">
        <v>1.2707188129425049</v>
      </c>
      <c r="AG1096" s="0">
        <v>1.5632764101028442</v>
      </c>
      <c r="AH1096" s="0">
        <v>1.7036535739898682</v>
      </c>
    </row>
    <row r="1097" x14ac:dyDescent="0.4">
      <c r="A1097" s="11" t="str">
        <f>Data[[#This Row],[category]]&amp;Data[[#This Row],[subcategory]]&amp;Data[[#This Row],[date]]&amp;Data[[#This Row],[hour]]</f>
        <v>Loadshape29/2/20174</v>
      </c>
      <c r="B1097" s="11" t="s">
        <v>140</v>
      </c>
      <c r="C1097" t="s">
        <v>41</v>
      </c>
      <c r="D1097" t="s">
        <v>113</v>
      </c>
      <c r="E1097" t="s">
        <v>43</v>
      </c>
      <c r="F1097" s="0">
        <v>67</v>
      </c>
      <c r="G1097" s="0">
        <v>-2.0386748313903809</v>
      </c>
      <c r="H1097" s="0">
        <v>13.309212684631348</v>
      </c>
      <c r="I1097" s="0">
        <v>15.34788703918457</v>
      </c>
      <c r="J1097" s="0">
        <v>5.26531982421875</v>
      </c>
      <c r="K1097" s="0">
        <v>74.3880615234375</v>
      </c>
      <c r="L1097" s="0">
        <v>2.9149012565612793</v>
      </c>
      <c r="M1097" s="0">
        <v>1</v>
      </c>
      <c r="N1097" s="0">
        <v>1</v>
      </c>
      <c r="O1097" s="0">
        <v>22.7086181640625</v>
      </c>
      <c r="P1097" s="0">
        <v>20.97540283203125</v>
      </c>
      <c r="Q1097" s="0">
        <v>6.6872067451477051</v>
      </c>
      <c r="R1097" s="0">
        <v>8.6001081466674805</v>
      </c>
      <c r="S1097" s="0">
        <v>12.586750984191895</v>
      </c>
      <c r="T1097" s="0">
        <v>15.34788703918457</v>
      </c>
      <c r="U1097" s="0">
        <v>18.109024047851563</v>
      </c>
      <c r="V1097" s="0">
        <v>22.095664978027344</v>
      </c>
      <c r="W1097" s="0">
        <v>24.008567810058594</v>
      </c>
      <c r="X1097" s="0">
        <v>-0.13659121096134186</v>
      </c>
      <c r="Y1097" s="0">
        <v>0.89171725511550903</v>
      </c>
      <c r="Z1097" s="0">
        <v>1.0283083915710449</v>
      </c>
      <c r="AA1097" s="0">
        <v>0.35277643799781799</v>
      </c>
      <c r="AB1097" s="0">
        <v>0.44804278016090393</v>
      </c>
      <c r="AC1097" s="0">
        <v>0.57620722055435181</v>
      </c>
      <c r="AD1097" s="0">
        <v>0.84331226348876953</v>
      </c>
      <c r="AE1097" s="0">
        <v>1.0283083915710449</v>
      </c>
      <c r="AF1097" s="0">
        <v>1.2133045196533203</v>
      </c>
      <c r="AG1097" s="0">
        <v>1.4804096221923828</v>
      </c>
      <c r="AH1097" s="0">
        <v>1.6085740327835083</v>
      </c>
    </row>
    <row r="1098" x14ac:dyDescent="0.4">
      <c r="A1098" s="11" t="str">
        <f>Data[[#This Row],[category]]&amp;Data[[#This Row],[subcategory]]&amp;Data[[#This Row],[date]]&amp;Data[[#This Row],[hour]]</f>
        <v>Loadshape29/2/20175</v>
      </c>
      <c r="B1098" s="11" t="s">
        <v>140</v>
      </c>
      <c r="C1098" t="s">
        <v>41</v>
      </c>
      <c r="D1098" t="s">
        <v>113</v>
      </c>
      <c r="E1098" t="s">
        <v>44</v>
      </c>
      <c r="F1098" s="0">
        <v>67</v>
      </c>
      <c r="G1098" s="0">
        <v>-2.4886469841003418</v>
      </c>
      <c r="H1098" s="0">
        <v>14.018159866333008</v>
      </c>
      <c r="I1098" s="0">
        <v>16.506807327270508</v>
      </c>
      <c r="J1098" s="0">
        <v>5.2606501579284668</v>
      </c>
      <c r="K1098" s="0">
        <v>73.373130798339844</v>
      </c>
      <c r="L1098" s="0">
        <v>3.1377885341644287</v>
      </c>
      <c r="M1098" s="0">
        <v>1</v>
      </c>
      <c r="N1098" s="0">
        <v>1</v>
      </c>
      <c r="O1098" s="0">
        <v>22.7086181640625</v>
      </c>
      <c r="P1098" s="0">
        <v>20.97540283203125</v>
      </c>
      <c r="Q1098" s="0">
        <v>7.8538079261779785</v>
      </c>
      <c r="R1098" s="0">
        <v>9.7650127410888672</v>
      </c>
      <c r="S1098" s="0">
        <v>13.748119354248047</v>
      </c>
      <c r="T1098" s="0">
        <v>16.506807327270508</v>
      </c>
      <c r="U1098" s="0">
        <v>19.265495300292969</v>
      </c>
      <c r="V1098" s="0">
        <v>23.248601913452148</v>
      </c>
      <c r="W1098" s="0">
        <v>25.159807205200195</v>
      </c>
      <c r="X1098" s="0">
        <v>-0.16673934459686279</v>
      </c>
      <c r="Y1098" s="0">
        <v>0.9392167329788208</v>
      </c>
      <c r="Z1098" s="0">
        <v>1.1059560775756836</v>
      </c>
      <c r="AA1098" s="0">
        <v>0.35246357321739197</v>
      </c>
      <c r="AB1098" s="0">
        <v>0.52620506286621094</v>
      </c>
      <c r="AC1098" s="0">
        <v>0.65425580739974976</v>
      </c>
      <c r="AD1098" s="0">
        <v>0.92112398147583008</v>
      </c>
      <c r="AE1098" s="0">
        <v>1.1059560775756836</v>
      </c>
      <c r="AF1098" s="0">
        <v>1.2907881736755371</v>
      </c>
      <c r="AG1098" s="0">
        <v>1.5576562881469727</v>
      </c>
      <c r="AH1098" s="0">
        <v>1.6857070922851563</v>
      </c>
    </row>
    <row r="1099" x14ac:dyDescent="0.4">
      <c r="A1099" s="11" t="str">
        <f>Data[[#This Row],[category]]&amp;Data[[#This Row],[subcategory]]&amp;Data[[#This Row],[date]]&amp;Data[[#This Row],[hour]]</f>
        <v>Loadshape29/2/20176</v>
      </c>
      <c r="B1099" s="11" t="s">
        <v>140</v>
      </c>
      <c r="C1099" t="s">
        <v>41</v>
      </c>
      <c r="D1099" t="s">
        <v>113</v>
      </c>
      <c r="E1099" t="s">
        <v>45</v>
      </c>
      <c r="F1099" s="0">
        <v>67</v>
      </c>
      <c r="G1099" s="0">
        <v>-0.83191084861755371</v>
      </c>
      <c r="H1099" s="0">
        <v>15.483345031738281</v>
      </c>
      <c r="I1099" s="0">
        <v>16.315256118774414</v>
      </c>
      <c r="J1099" s="0">
        <v>5.3224573135375977</v>
      </c>
      <c r="K1099" s="0">
        <v>74.268653869628906</v>
      </c>
      <c r="L1099" s="0">
        <v>3.065361499786377</v>
      </c>
      <c r="M1099" s="0">
        <v>1</v>
      </c>
      <c r="N1099" s="0">
        <v>1</v>
      </c>
      <c r="O1099" s="0">
        <v>22.7086181640625</v>
      </c>
      <c r="P1099" s="0">
        <v>20.97540283203125</v>
      </c>
      <c r="Q1099" s="0">
        <v>7.5605931282043457</v>
      </c>
      <c r="R1099" s="0">
        <v>9.4942522048950195</v>
      </c>
      <c r="S1099" s="0">
        <v>13.52415657043457</v>
      </c>
      <c r="T1099" s="0">
        <v>16.315256118774414</v>
      </c>
      <c r="U1099" s="0">
        <v>19.106355667114258</v>
      </c>
      <c r="V1099" s="0">
        <v>23.136259078979492</v>
      </c>
      <c r="W1099" s="0">
        <v>25.069919586181641</v>
      </c>
      <c r="X1099" s="0">
        <v>-0.055738028138875961</v>
      </c>
      <c r="Y1099" s="0">
        <v>1.0373841524124146</v>
      </c>
      <c r="Z1099" s="0">
        <v>1.093122124671936</v>
      </c>
      <c r="AA1099" s="0">
        <v>0.35660463571548462</v>
      </c>
      <c r="AB1099" s="0">
        <v>0.50655966997146606</v>
      </c>
      <c r="AC1099" s="0">
        <v>0.63611489534378052</v>
      </c>
      <c r="AD1099" s="0">
        <v>0.90611845254898071</v>
      </c>
      <c r="AE1099" s="0">
        <v>1.093122124671936</v>
      </c>
      <c r="AF1099" s="0">
        <v>1.2801257371902466</v>
      </c>
      <c r="AG1099" s="0">
        <v>1.5501292943954468</v>
      </c>
      <c r="AH1099" s="0">
        <v>1.6796845197677612</v>
      </c>
    </row>
    <row r="1100" x14ac:dyDescent="0.4">
      <c r="A1100" s="11" t="str">
        <f>Data[[#This Row],[category]]&amp;Data[[#This Row],[subcategory]]&amp;Data[[#This Row],[date]]&amp;Data[[#This Row],[hour]]</f>
        <v>Loadshape29/2/20177</v>
      </c>
      <c r="B1100" s="11" t="s">
        <v>140</v>
      </c>
      <c r="C1100" t="s">
        <v>41</v>
      </c>
      <c r="D1100" t="s">
        <v>113</v>
      </c>
      <c r="E1100" t="s">
        <v>59</v>
      </c>
      <c r="F1100" s="0">
        <v>67</v>
      </c>
      <c r="G1100" s="0">
        <v>3.9671914577484131</v>
      </c>
      <c r="H1100" s="0">
        <v>16.362937927246094</v>
      </c>
      <c r="I1100" s="0">
        <v>12.395747184753418</v>
      </c>
      <c r="J1100" s="0">
        <v>4.2966823577880859</v>
      </c>
      <c r="K1100" s="0">
        <v>74.641792297363281</v>
      </c>
      <c r="L1100" s="0">
        <v>2.8849577903747559</v>
      </c>
      <c r="M1100" s="0">
        <v>1</v>
      </c>
      <c r="N1100" s="0">
        <v>1</v>
      </c>
      <c r="O1100" s="0">
        <v>22.7086181640625</v>
      </c>
      <c r="P1100" s="0">
        <v>20.97540283203125</v>
      </c>
      <c r="Q1100" s="0">
        <v>5.328333854675293</v>
      </c>
      <c r="R1100" s="0">
        <v>6.8893270492553711</v>
      </c>
      <c r="S1100" s="0">
        <v>10.14256477355957</v>
      </c>
      <c r="T1100" s="0">
        <v>12.395747184753418</v>
      </c>
      <c r="U1100" s="0">
        <v>14.648929595947266</v>
      </c>
      <c r="V1100" s="0">
        <v>17.902166366577148</v>
      </c>
      <c r="W1100" s="0">
        <v>19.463161468505859</v>
      </c>
      <c r="X1100" s="0">
        <v>0.2658018171787262</v>
      </c>
      <c r="Y1100" s="0">
        <v>1.0963168144226074</v>
      </c>
      <c r="Z1100" s="0">
        <v>0.83051508665084839</v>
      </c>
      <c r="AA1100" s="0">
        <v>0.28787770867347717</v>
      </c>
      <c r="AB1100" s="0">
        <v>0.35699838399887085</v>
      </c>
      <c r="AC1100" s="0">
        <v>0.46158495545387268</v>
      </c>
      <c r="AD1100" s="0">
        <v>0.67955183982849121</v>
      </c>
      <c r="AE1100" s="0">
        <v>0.83051508665084839</v>
      </c>
      <c r="AF1100" s="0">
        <v>0.98147833347320557</v>
      </c>
      <c r="AG1100" s="0">
        <v>1.1994452476501465</v>
      </c>
      <c r="AH1100" s="0">
        <v>1.3040317296981812</v>
      </c>
    </row>
    <row r="1101" x14ac:dyDescent="0.4">
      <c r="A1101" s="11" t="str">
        <f>Data[[#This Row],[category]]&amp;Data[[#This Row],[subcategory]]&amp;Data[[#This Row],[date]]&amp;Data[[#This Row],[hour]]</f>
        <v>Loadshape29/2/20178</v>
      </c>
      <c r="B1101" s="11" t="s">
        <v>140</v>
      </c>
      <c r="C1101" t="s">
        <v>41</v>
      </c>
      <c r="D1101" t="s">
        <v>113</v>
      </c>
      <c r="E1101" t="s">
        <v>60</v>
      </c>
      <c r="F1101" s="0">
        <v>67</v>
      </c>
      <c r="G1101" s="0">
        <v>9.4537668228149414</v>
      </c>
      <c r="H1101" s="0">
        <v>17.145780563354492</v>
      </c>
      <c r="I1101" s="0">
        <v>7.692014217376709</v>
      </c>
      <c r="J1101" s="0">
        <v>3.2113800048828125</v>
      </c>
      <c r="K1101" s="0">
        <v>77.373130798339844</v>
      </c>
      <c r="L1101" s="0">
        <v>2.3952364921569824</v>
      </c>
      <c r="M1101" s="0">
        <v>1</v>
      </c>
      <c r="N1101" s="0">
        <v>1</v>
      </c>
      <c r="O1101" s="0">
        <v>22.7086181640625</v>
      </c>
      <c r="P1101" s="0">
        <v>20.97540283203125</v>
      </c>
      <c r="Q1101" s="0">
        <v>2.4097640514373779</v>
      </c>
      <c r="R1101" s="0">
        <v>3.5764651298522949</v>
      </c>
      <c r="S1101" s="0">
        <v>6.007965087890625</v>
      </c>
      <c r="T1101" s="0">
        <v>7.692014217376709</v>
      </c>
      <c r="U1101" s="0">
        <v>9.376063346862793</v>
      </c>
      <c r="V1101" s="0">
        <v>11.807562828063965</v>
      </c>
      <c r="W1101" s="0">
        <v>12.974264144897461</v>
      </c>
      <c r="X1101" s="0">
        <v>0.63340234756469727</v>
      </c>
      <c r="Y1101" s="0">
        <v>1.148767352104187</v>
      </c>
      <c r="Z1101" s="0">
        <v>0.51536494493484497</v>
      </c>
      <c r="AA1101" s="0">
        <v>0.21516245603561401</v>
      </c>
      <c r="AB1101" s="0">
        <v>0.16145420074462891</v>
      </c>
      <c r="AC1101" s="0">
        <v>0.23962315917015076</v>
      </c>
      <c r="AD1101" s="0">
        <v>0.40253365039825439</v>
      </c>
      <c r="AE1101" s="0">
        <v>0.51536494493484497</v>
      </c>
      <c r="AF1101" s="0">
        <v>0.62819623947143555</v>
      </c>
      <c r="AG1101" s="0">
        <v>0.7911067008972168</v>
      </c>
      <c r="AH1101" s="0">
        <v>0.86927568912506104</v>
      </c>
    </row>
    <row r="1102" x14ac:dyDescent="0.4">
      <c r="A1102" s="11" t="str">
        <f>Data[[#This Row],[category]]&amp;Data[[#This Row],[subcategory]]&amp;Data[[#This Row],[date]]&amp;Data[[#This Row],[hour]]</f>
        <v>Loadshape29/2/20179</v>
      </c>
      <c r="B1102" s="11" t="s">
        <v>140</v>
      </c>
      <c r="C1102" t="s">
        <v>41</v>
      </c>
      <c r="D1102" t="s">
        <v>113</v>
      </c>
      <c r="E1102" t="s">
        <v>61</v>
      </c>
      <c r="F1102" s="0">
        <v>67</v>
      </c>
      <c r="G1102" s="0">
        <v>15.953693389892578</v>
      </c>
      <c r="H1102" s="0">
        <v>19.369682312011719</v>
      </c>
      <c r="I1102" s="0">
        <v>3.4159893989562988</v>
      </c>
      <c r="J1102" s="0">
        <v>1.3575844764709473</v>
      </c>
      <c r="K1102" s="0">
        <v>82.059700012207031</v>
      </c>
      <c r="L1102" s="0">
        <v>2.516226053237915</v>
      </c>
      <c r="M1102" s="0">
        <v>1</v>
      </c>
      <c r="N1102" s="0">
        <v>1</v>
      </c>
      <c r="O1102" s="0">
        <v>22.7086181640625</v>
      </c>
      <c r="P1102" s="0">
        <v>20.97540283203125</v>
      </c>
      <c r="Q1102" s="0">
        <v>1.1829617023468018</v>
      </c>
      <c r="R1102" s="0">
        <v>1.6761748790740967</v>
      </c>
      <c r="S1102" s="0">
        <v>2.7040715217590332</v>
      </c>
      <c r="T1102" s="0">
        <v>3.4159893989562988</v>
      </c>
      <c r="U1102" s="0">
        <v>4.1279072761535645</v>
      </c>
      <c r="V1102" s="0">
        <v>5.1558036804199219</v>
      </c>
      <c r="W1102" s="0">
        <v>5.649017333984375</v>
      </c>
      <c r="X1102" s="0">
        <v>1.0688974857330322</v>
      </c>
      <c r="Y1102" s="0">
        <v>1.2977687120437622</v>
      </c>
      <c r="Z1102" s="0">
        <v>0.22887128591537476</v>
      </c>
      <c r="AA1102" s="0">
        <v>0.090958163142204285</v>
      </c>
      <c r="AB1102" s="0">
        <v>0.079258419573307037</v>
      </c>
      <c r="AC1102" s="0">
        <v>0.1123037114739418</v>
      </c>
      <c r="AD1102" s="0">
        <v>0.18117277324199677</v>
      </c>
      <c r="AE1102" s="0">
        <v>0.22887128591537476</v>
      </c>
      <c r="AF1102" s="0">
        <v>0.27656978368759155</v>
      </c>
      <c r="AG1102" s="0">
        <v>0.34543886780738831</v>
      </c>
      <c r="AH1102" s="0">
        <v>0.37848415970802307</v>
      </c>
    </row>
    <row r="1103" x14ac:dyDescent="0.4">
      <c r="A1103" s="11" t="str">
        <f>Data[[#This Row],[category]]&amp;Data[[#This Row],[subcategory]]&amp;Data[[#This Row],[date]]&amp;Data[[#This Row],[hour]]</f>
        <v>Loadshape29/2/201710</v>
      </c>
      <c r="B1103" s="11" t="s">
        <v>140</v>
      </c>
      <c r="C1103" t="s">
        <v>41</v>
      </c>
      <c r="D1103" t="s">
        <v>113</v>
      </c>
      <c r="E1103" t="s">
        <v>62</v>
      </c>
      <c r="F1103" s="0">
        <v>67</v>
      </c>
      <c r="G1103" s="0">
        <v>20.816267013549805</v>
      </c>
      <c r="H1103" s="0">
        <v>21.864686965942383</v>
      </c>
      <c r="I1103" s="0">
        <v>1.0484201908111572</v>
      </c>
      <c r="J1103" s="0">
        <v>0.59743779897689819</v>
      </c>
      <c r="K1103" s="0">
        <v>87.880599975585938</v>
      </c>
      <c r="L1103" s="0">
        <v>1.7548608779907227</v>
      </c>
      <c r="M1103" s="0">
        <v>1</v>
      </c>
      <c r="N1103" s="0">
        <v>0</v>
      </c>
      <c r="O1103" s="0">
        <v>22.7086181640625</v>
      </c>
      <c r="P1103" s="0">
        <v>20.97540283203125</v>
      </c>
      <c r="Q1103" s="0">
        <v>0.065722458064556122</v>
      </c>
      <c r="R1103" s="0">
        <v>0.28277283906936646</v>
      </c>
      <c r="S1103" s="0">
        <v>0.73512351512908936</v>
      </c>
      <c r="T1103" s="0">
        <v>1.0484201908111572</v>
      </c>
      <c r="U1103" s="0">
        <v>1.3617168664932251</v>
      </c>
      <c r="V1103" s="0">
        <v>1.8140674829483032</v>
      </c>
      <c r="W1103" s="0">
        <v>2.0311179161071777</v>
      </c>
      <c r="X1103" s="0">
        <v>1.3946899175643921</v>
      </c>
      <c r="Y1103" s="0">
        <v>1.4649339914321899</v>
      </c>
      <c r="Z1103" s="0">
        <v>0.070244155824184418</v>
      </c>
      <c r="AA1103" s="0">
        <v>0.04002833366394043</v>
      </c>
      <c r="AB1103" s="0">
        <v>0.0044034058228135109</v>
      </c>
      <c r="AC1103" s="0">
        <v>0.018945781514048576</v>
      </c>
      <c r="AD1103" s="0">
        <v>0.049253277480602264</v>
      </c>
      <c r="AE1103" s="0">
        <v>0.070244155824184418</v>
      </c>
      <c r="AF1103" s="0">
        <v>0.091235034167766571</v>
      </c>
      <c r="AG1103" s="0">
        <v>0.12154252827167511</v>
      </c>
      <c r="AH1103" s="0">
        <v>0.1360848993062973</v>
      </c>
    </row>
    <row r="1104" x14ac:dyDescent="0.4">
      <c r="A1104" s="11" t="str">
        <f>Data[[#This Row],[category]]&amp;Data[[#This Row],[subcategory]]&amp;Data[[#This Row],[date]]&amp;Data[[#This Row],[hour]]</f>
        <v>Loadshape29/2/201711</v>
      </c>
      <c r="B1104" s="11" t="s">
        <v>140</v>
      </c>
      <c r="C1104" t="s">
        <v>41</v>
      </c>
      <c r="D1104" t="s">
        <v>113</v>
      </c>
      <c r="E1104" t="s">
        <v>63</v>
      </c>
      <c r="F1104" s="0">
        <v>67</v>
      </c>
      <c r="G1104" s="0">
        <v>23.094797134399414</v>
      </c>
      <c r="H1104" s="0">
        <v>22.046377182006836</v>
      </c>
      <c r="I1104" s="0">
        <v>-1.0484205484390259</v>
      </c>
      <c r="J1104" s="0">
        <v>0.59743779897689819</v>
      </c>
      <c r="K1104" s="0">
        <v>92.119400024414063</v>
      </c>
      <c r="L1104" s="0">
        <v>-1.7548614740371704</v>
      </c>
      <c r="M1104" s="0">
        <v>1</v>
      </c>
      <c r="N1104" s="0">
        <v>0</v>
      </c>
      <c r="O1104" s="0">
        <v>22.7086181640625</v>
      </c>
      <c r="P1104" s="0">
        <v>20.97540283203125</v>
      </c>
      <c r="Q1104" s="0">
        <v>-2.0311183929443359</v>
      </c>
      <c r="R1104" s="0">
        <v>-1.8140678405761719</v>
      </c>
      <c r="S1104" s="0">
        <v>-1.3617172241210937</v>
      </c>
      <c r="T1104" s="0">
        <v>-1.0484205484390259</v>
      </c>
      <c r="U1104" s="0">
        <v>-0.73512387275695801</v>
      </c>
      <c r="V1104" s="0">
        <v>-0.28277319669723511</v>
      </c>
      <c r="W1104" s="0">
        <v>-0.065722815692424774</v>
      </c>
      <c r="X1104" s="0">
        <v>1.5473513603210449</v>
      </c>
      <c r="Y1104" s="0">
        <v>1.4771072864532471</v>
      </c>
      <c r="Z1104" s="0">
        <v>-0.070244178175926208</v>
      </c>
      <c r="AA1104" s="0">
        <v>0.04002833366394043</v>
      </c>
      <c r="AB1104" s="0">
        <v>-0.13608492910861969</v>
      </c>
      <c r="AC1104" s="0">
        <v>-0.1215425506234169</v>
      </c>
      <c r="AD1104" s="0">
        <v>-0.091235056519508362</v>
      </c>
      <c r="AE1104" s="0">
        <v>-0.070244178175926208</v>
      </c>
      <c r="AF1104" s="0">
        <v>-0.049253299832344055</v>
      </c>
      <c r="AG1104" s="0">
        <v>-0.018945803865790367</v>
      </c>
      <c r="AH1104" s="0">
        <v>-0.0044034281745553017</v>
      </c>
    </row>
    <row r="1105" x14ac:dyDescent="0.4">
      <c r="A1105" s="11" t="str">
        <f>Data[[#This Row],[category]]&amp;Data[[#This Row],[subcategory]]&amp;Data[[#This Row],[date]]&amp;Data[[#This Row],[hour]]</f>
        <v>Loadshape29/2/201712</v>
      </c>
      <c r="B1105" s="11" t="s">
        <v>140</v>
      </c>
      <c r="C1105" t="s">
        <v>41</v>
      </c>
      <c r="D1105" t="s">
        <v>113</v>
      </c>
      <c r="E1105" t="s">
        <v>64</v>
      </c>
      <c r="F1105" s="0">
        <v>67</v>
      </c>
      <c r="G1105" s="0">
        <v>26.288091659545898</v>
      </c>
      <c r="H1105" s="0">
        <v>23.232141494750977</v>
      </c>
      <c r="I1105" s="0">
        <v>-3.055950403213501</v>
      </c>
      <c r="J1105" s="0">
        <v>1.2848192453384399</v>
      </c>
      <c r="K1105" s="0">
        <v>95.626869201660156</v>
      </c>
      <c r="L1105" s="0">
        <v>-2.3785061836242676</v>
      </c>
      <c r="M1105" s="0">
        <v>1</v>
      </c>
      <c r="N1105" s="0">
        <v>1</v>
      </c>
      <c r="O1105" s="0">
        <v>22.7086181640625</v>
      </c>
      <c r="P1105" s="0">
        <v>20.97540283203125</v>
      </c>
      <c r="Q1105" s="0">
        <v>-5.1692900657653809</v>
      </c>
      <c r="R1105" s="0">
        <v>-4.7025127410888672</v>
      </c>
      <c r="S1105" s="0">
        <v>-3.7297103404998779</v>
      </c>
      <c r="T1105" s="0">
        <v>-3.055950403213501</v>
      </c>
      <c r="U1105" s="0">
        <v>-2.382190465927124</v>
      </c>
      <c r="V1105" s="0">
        <v>-1.4093883037567139</v>
      </c>
      <c r="W1105" s="0">
        <v>-0.94261080026626587</v>
      </c>
      <c r="X1105" s="0">
        <v>1.76130211353302</v>
      </c>
      <c r="Y1105" s="0">
        <v>1.5565534830093384</v>
      </c>
      <c r="Z1105" s="0">
        <v>-0.20474867522716522</v>
      </c>
      <c r="AA1105" s="0">
        <v>0.086082890629768372</v>
      </c>
      <c r="AB1105" s="0">
        <v>-0.34634244441986084</v>
      </c>
      <c r="AC1105" s="0">
        <v>-0.31506833434104919</v>
      </c>
      <c r="AD1105" s="0">
        <v>-0.24989058077335358</v>
      </c>
      <c r="AE1105" s="0">
        <v>-0.20474867522716522</v>
      </c>
      <c r="AF1105" s="0">
        <v>-0.15960676968097687</v>
      </c>
      <c r="AG1105" s="0">
        <v>-0.094429008662700653</v>
      </c>
      <c r="AH1105" s="0">
        <v>-0.063154920935630798</v>
      </c>
    </row>
    <row r="1106" x14ac:dyDescent="0.4">
      <c r="A1106" s="11" t="str">
        <f>Data[[#This Row],[category]]&amp;Data[[#This Row],[subcategory]]&amp;Data[[#This Row],[date]]&amp;Data[[#This Row],[hour]]</f>
        <v>Loadshape29/2/201713</v>
      </c>
      <c r="B1106" s="11" t="s">
        <v>140</v>
      </c>
      <c r="C1106" t="s">
        <v>41</v>
      </c>
      <c r="D1106" t="s">
        <v>113</v>
      </c>
      <c r="E1106" t="s">
        <v>65</v>
      </c>
      <c r="F1106" s="0">
        <v>67</v>
      </c>
      <c r="G1106" s="0">
        <v>28.270898818969727</v>
      </c>
      <c r="H1106" s="0">
        <v>24.827503204345703</v>
      </c>
      <c r="I1106" s="0">
        <v>-3.4433960914611816</v>
      </c>
      <c r="J1106" s="0">
        <v>2.0159871578216553</v>
      </c>
      <c r="K1106" s="0">
        <v>99.19403076171875</v>
      </c>
      <c r="L1106" s="0">
        <v>-1.7080446481704712</v>
      </c>
      <c r="M1106" s="0">
        <v>1</v>
      </c>
      <c r="N1106" s="0">
        <v>0</v>
      </c>
      <c r="O1106" s="0">
        <v>22.7086181640625</v>
      </c>
      <c r="P1106" s="0">
        <v>20.97540283203125</v>
      </c>
      <c r="Q1106" s="0">
        <v>-6.7593998908996582</v>
      </c>
      <c r="R1106" s="0">
        <v>-6.0269875526428223</v>
      </c>
      <c r="S1106" s="0">
        <v>-4.5005807876586914</v>
      </c>
      <c r="T1106" s="0">
        <v>-3.4433960914611816</v>
      </c>
      <c r="U1106" s="0">
        <v>-2.3862113952636719</v>
      </c>
      <c r="V1106" s="0">
        <v>-0.85980457067489624</v>
      </c>
      <c r="W1106" s="0">
        <v>-0.12739230692386627</v>
      </c>
      <c r="X1106" s="0">
        <v>1.8941502571105957</v>
      </c>
      <c r="Y1106" s="0">
        <v>1.6634427309036255</v>
      </c>
      <c r="Z1106" s="0">
        <v>-0.23070754110813141</v>
      </c>
      <c r="AA1106" s="0">
        <v>0.13507114350795746</v>
      </c>
      <c r="AB1106" s="0">
        <v>-0.45287981629371643</v>
      </c>
      <c r="AC1106" s="0">
        <v>-0.40380817651748657</v>
      </c>
      <c r="AD1106" s="0">
        <v>-0.30153891444206238</v>
      </c>
      <c r="AE1106" s="0">
        <v>-0.23070754110813141</v>
      </c>
      <c r="AF1106" s="0">
        <v>-0.15987616777420044</v>
      </c>
      <c r="AG1106" s="0">
        <v>-0.057606905698776245</v>
      </c>
      <c r="AH1106" s="0">
        <v>-0.0085352808237075806</v>
      </c>
    </row>
    <row r="1107" x14ac:dyDescent="0.4">
      <c r="A1107" s="11" t="str">
        <f>Data[[#This Row],[category]]&amp;Data[[#This Row],[subcategory]]&amp;Data[[#This Row],[date]]&amp;Data[[#This Row],[hour]]</f>
        <v>Loadshape29/2/201714</v>
      </c>
      <c r="B1107" s="11" t="s">
        <v>140</v>
      </c>
      <c r="C1107" t="s">
        <v>41</v>
      </c>
      <c r="D1107" t="s">
        <v>113</v>
      </c>
      <c r="E1107" t="s">
        <v>66</v>
      </c>
      <c r="F1107" s="0">
        <v>67</v>
      </c>
      <c r="G1107" s="0">
        <v>27.872241973876953</v>
      </c>
      <c r="H1107" s="0">
        <v>26.999078750610352</v>
      </c>
      <c r="I1107" s="0">
        <v>-0.87316453456878662</v>
      </c>
      <c r="J1107" s="0">
        <v>3.4148166179656982</v>
      </c>
      <c r="K1107" s="0">
        <v>98.014923095703125</v>
      </c>
      <c r="L1107" s="0">
        <v>-0.2556988000869751</v>
      </c>
      <c r="M1107" s="0">
        <v>0</v>
      </c>
      <c r="N1107" s="0">
        <v>0</v>
      </c>
      <c r="O1107" s="0">
        <v>22.7086181640625</v>
      </c>
      <c r="P1107" s="0">
        <v>20.97540283203125</v>
      </c>
      <c r="Q1107" s="0">
        <v>-6.4900379180908203</v>
      </c>
      <c r="R1107" s="0">
        <v>-5.2494282722473145</v>
      </c>
      <c r="S1107" s="0">
        <v>-2.6638960838317871</v>
      </c>
      <c r="T1107" s="0">
        <v>-0.87316453456878662</v>
      </c>
      <c r="U1107" s="0">
        <v>0.91756707429885864</v>
      </c>
      <c r="V1107" s="0">
        <v>3.5030989646911621</v>
      </c>
      <c r="W1107" s="0">
        <v>4.7437090873718262</v>
      </c>
      <c r="X1107" s="0">
        <v>1.8674402236938477</v>
      </c>
      <c r="Y1107" s="0">
        <v>1.8089382648468018</v>
      </c>
      <c r="Z1107" s="0">
        <v>-0.058502022176980972</v>
      </c>
      <c r="AA1107" s="0">
        <v>0.2287927120923996</v>
      </c>
      <c r="AB1107" s="0">
        <v>-0.43483254313468933</v>
      </c>
      <c r="AC1107" s="0">
        <v>-0.3517116904258728</v>
      </c>
      <c r="AD1107" s="0">
        <v>-0.17848104238510132</v>
      </c>
      <c r="AE1107" s="0">
        <v>-0.058502022176980972</v>
      </c>
      <c r="AF1107" s="0">
        <v>0.061476994305849075</v>
      </c>
      <c r="AG1107" s="0">
        <v>0.23470763862133026</v>
      </c>
      <c r="AH1107" s="0">
        <v>0.31782850623130798</v>
      </c>
    </row>
    <row r="1108" x14ac:dyDescent="0.4">
      <c r="A1108" s="11" t="str">
        <f>Data[[#This Row],[category]]&amp;Data[[#This Row],[subcategory]]&amp;Data[[#This Row],[date]]&amp;Data[[#This Row],[hour]]</f>
        <v>Loadshape29/2/201715</v>
      </c>
      <c r="B1108" s="11" t="s">
        <v>140</v>
      </c>
      <c r="C1108" t="s">
        <v>41</v>
      </c>
      <c r="D1108" t="s">
        <v>113</v>
      </c>
      <c r="E1108" t="s">
        <v>67</v>
      </c>
      <c r="F1108" s="0">
        <v>67</v>
      </c>
      <c r="G1108" s="0">
        <v>25.071605682373047</v>
      </c>
      <c r="H1108" s="0">
        <v>24.003656387329102</v>
      </c>
      <c r="I1108" s="0">
        <v>-1.0679497718811035</v>
      </c>
      <c r="J1108" s="0">
        <v>2.2614727020263672</v>
      </c>
      <c r="K1108" s="0">
        <v>96.343284606933594</v>
      </c>
      <c r="L1108" s="0">
        <v>-0.47223642468452454</v>
      </c>
      <c r="M1108" s="0">
        <v>0</v>
      </c>
      <c r="N1108" s="0">
        <v>0</v>
      </c>
      <c r="O1108" s="0">
        <v>22.7086181640625</v>
      </c>
      <c r="P1108" s="0">
        <v>20.97540283203125</v>
      </c>
      <c r="Q1108" s="0">
        <v>-4.7877411842346191</v>
      </c>
      <c r="R1108" s="0">
        <v>-3.9661436080932617</v>
      </c>
      <c r="S1108" s="0">
        <v>-2.2538671493530273</v>
      </c>
      <c r="T1108" s="0">
        <v>-1.0679497718811035</v>
      </c>
      <c r="U1108" s="0">
        <v>0.11796767264604568</v>
      </c>
      <c r="V1108" s="0">
        <v>1.8302440643310547</v>
      </c>
      <c r="W1108" s="0">
        <v>2.6518418788909912</v>
      </c>
      <c r="X1108" s="0">
        <v>1.6797975301742554</v>
      </c>
      <c r="Y1108" s="0">
        <v>1.6082450151443481</v>
      </c>
      <c r="Z1108" s="0">
        <v>-0.071552634239196777</v>
      </c>
      <c r="AA1108" s="0">
        <v>0.15151867270469666</v>
      </c>
      <c r="AB1108" s="0">
        <v>-0.32077866792678833</v>
      </c>
      <c r="AC1108" s="0">
        <v>-0.26573163270950317</v>
      </c>
      <c r="AD1108" s="0">
        <v>-0.15100909769535065</v>
      </c>
      <c r="AE1108" s="0">
        <v>-0.071552634239196777</v>
      </c>
      <c r="AF1108" s="0">
        <v>0.0079038357362151146</v>
      </c>
      <c r="AG1108" s="0">
        <v>0.12262635678052902</v>
      </c>
      <c r="AH1108" s="0">
        <v>0.17767339944839478</v>
      </c>
    </row>
    <row r="1109" x14ac:dyDescent="0.4">
      <c r="A1109" s="11" t="str">
        <f>Data[[#This Row],[category]]&amp;Data[[#This Row],[subcategory]]&amp;Data[[#This Row],[date]]&amp;Data[[#This Row],[hour]]</f>
        <v>Loadshape29/2/201716</v>
      </c>
      <c r="B1109" s="11" t="s">
        <v>140</v>
      </c>
      <c r="C1109" t="s">
        <v>41</v>
      </c>
      <c r="D1109" t="s">
        <v>113</v>
      </c>
      <c r="E1109" t="s">
        <v>68</v>
      </c>
      <c r="F1109" s="0">
        <v>67</v>
      </c>
      <c r="G1109" s="0">
        <v>19.556310653686523</v>
      </c>
      <c r="H1109" s="0">
        <v>21.710920333862305</v>
      </c>
      <c r="I1109" s="0">
        <v>2.1546106338500977</v>
      </c>
      <c r="J1109" s="0">
        <v>2.6229619979858398</v>
      </c>
      <c r="K1109" s="0">
        <v>95.208953857421875</v>
      </c>
      <c r="L1109" s="0">
        <v>0.82144182920455933</v>
      </c>
      <c r="M1109" s="0">
        <v>0</v>
      </c>
      <c r="N1109" s="0">
        <v>0</v>
      </c>
      <c r="O1109" s="0">
        <v>22.7086181640625</v>
      </c>
      <c r="P1109" s="0">
        <v>20.97540283203125</v>
      </c>
      <c r="Q1109" s="0">
        <v>-2.1597778797149658</v>
      </c>
      <c r="R1109" s="0">
        <v>-1.2068504095077515</v>
      </c>
      <c r="S1109" s="0">
        <v>0.77912801504135132</v>
      </c>
      <c r="T1109" s="0">
        <v>2.1546106338500977</v>
      </c>
      <c r="U1109" s="0">
        <v>3.5300931930541992</v>
      </c>
      <c r="V1109" s="0">
        <v>5.5160717964172363</v>
      </c>
      <c r="W1109" s="0">
        <v>6.4689993858337402</v>
      </c>
      <c r="X1109" s="0">
        <v>1.3102728128433228</v>
      </c>
      <c r="Y1109" s="0">
        <v>1.4546316862106323</v>
      </c>
      <c r="Z1109" s="0">
        <v>0.14435891807079315</v>
      </c>
      <c r="AA1109" s="0">
        <v>0.17573845386505127</v>
      </c>
      <c r="AB1109" s="0">
        <v>-0.14470511674880981</v>
      </c>
      <c r="AC1109" s="0">
        <v>-0.080858975648880005</v>
      </c>
      <c r="AD1109" s="0">
        <v>0.052201583981513977</v>
      </c>
      <c r="AE1109" s="0">
        <v>0.14435891807079315</v>
      </c>
      <c r="AF1109" s="0">
        <v>0.23651625216007233</v>
      </c>
      <c r="AG1109" s="0">
        <v>0.36957681179046631</v>
      </c>
      <c r="AH1109" s="0">
        <v>0.43342295289039612</v>
      </c>
    </row>
    <row r="1110" x14ac:dyDescent="0.4">
      <c r="A1110" s="11" t="str">
        <f>Data[[#This Row],[category]]&amp;Data[[#This Row],[subcategory]]&amp;Data[[#This Row],[date]]&amp;Data[[#This Row],[hour]]</f>
        <v>Loadshape29/2/201717</v>
      </c>
      <c r="B1110" s="11" t="s">
        <v>140</v>
      </c>
      <c r="C1110" t="s">
        <v>41</v>
      </c>
      <c r="D1110" t="s">
        <v>113</v>
      </c>
      <c r="E1110" t="s">
        <v>69</v>
      </c>
      <c r="F1110" s="0">
        <v>67</v>
      </c>
      <c r="G1110" s="0">
        <v>11.177159309387207</v>
      </c>
      <c r="H1110" s="0">
        <v>19.829036712646484</v>
      </c>
      <c r="I1110" s="0">
        <v>8.6518764495849609</v>
      </c>
      <c r="J1110" s="0">
        <v>4.0183420181274414</v>
      </c>
      <c r="K1110" s="0">
        <v>95.41790771484375</v>
      </c>
      <c r="L1110" s="0">
        <v>2.1530961990356445</v>
      </c>
      <c r="M1110" s="0">
        <v>1</v>
      </c>
      <c r="N1110" s="0">
        <v>1</v>
      </c>
      <c r="O1110" s="0">
        <v>22.7086181640625</v>
      </c>
      <c r="P1110" s="0">
        <v>20.97540283203125</v>
      </c>
      <c r="Q1110" s="0">
        <v>2.0422921180725098</v>
      </c>
      <c r="R1110" s="0">
        <v>3.5021638870239258</v>
      </c>
      <c r="S1110" s="0">
        <v>6.5446557998657227</v>
      </c>
      <c r="T1110" s="0">
        <v>8.6518764495849609</v>
      </c>
      <c r="U1110" s="0">
        <v>10.759097099304199</v>
      </c>
      <c r="V1110" s="0">
        <v>13.801589012145996</v>
      </c>
      <c r="W1110" s="0">
        <v>15.26146125793457</v>
      </c>
      <c r="X1110" s="0">
        <v>0.74886965751647949</v>
      </c>
      <c r="Y1110" s="0">
        <v>1.3285454511642456</v>
      </c>
      <c r="Z1110" s="0">
        <v>0.57967573404312134</v>
      </c>
      <c r="AA1110" s="0">
        <v>0.26922890543937683</v>
      </c>
      <c r="AB1110" s="0">
        <v>0.13683359324932098</v>
      </c>
      <c r="AC1110" s="0">
        <v>0.23464500904083252</v>
      </c>
      <c r="AD1110" s="0">
        <v>0.43849197030067444</v>
      </c>
      <c r="AE1110" s="0">
        <v>0.57967573404312134</v>
      </c>
      <c r="AF1110" s="0">
        <v>0.72085952758789063</v>
      </c>
      <c r="AG1110" s="0">
        <v>0.92470645904541016</v>
      </c>
      <c r="AH1110" s="0">
        <v>1.0225179195404053</v>
      </c>
    </row>
    <row r="1111" x14ac:dyDescent="0.4">
      <c r="A1111" s="11" t="str">
        <f>Data[[#This Row],[category]]&amp;Data[[#This Row],[subcategory]]&amp;Data[[#This Row],[date]]&amp;Data[[#This Row],[hour]]</f>
        <v>Loadshape29/2/201718</v>
      </c>
      <c r="B1111" s="11" t="s">
        <v>140</v>
      </c>
      <c r="C1111" t="s">
        <v>41</v>
      </c>
      <c r="D1111" t="s">
        <v>113</v>
      </c>
      <c r="E1111" t="s">
        <v>70</v>
      </c>
      <c r="F1111" s="0">
        <v>67</v>
      </c>
      <c r="G1111" s="0">
        <v>7.0114126205444336</v>
      </c>
      <c r="H1111" s="0">
        <v>18.357999801635742</v>
      </c>
      <c r="I1111" s="0">
        <v>11.346586227416992</v>
      </c>
      <c r="J1111" s="0">
        <v>4.2327713966369629</v>
      </c>
      <c r="K1111" s="0">
        <v>94.701492309570313</v>
      </c>
      <c r="L1111" s="0">
        <v>2.6806519031524658</v>
      </c>
      <c r="M1111" s="0">
        <v>1</v>
      </c>
      <c r="N1111" s="0">
        <v>1</v>
      </c>
      <c r="O1111" s="0">
        <v>22.7086181640625</v>
      </c>
      <c r="P1111" s="0">
        <v>20.97540283203125</v>
      </c>
      <c r="Q1111" s="0">
        <v>4.3842968940734863</v>
      </c>
      <c r="R1111" s="0">
        <v>5.9220714569091797</v>
      </c>
      <c r="S1111" s="0">
        <v>9.1269187927246094</v>
      </c>
      <c r="T1111" s="0">
        <v>11.346586227416992</v>
      </c>
      <c r="U1111" s="0">
        <v>13.566253662109375</v>
      </c>
      <c r="V1111" s="0">
        <v>16.771100997924805</v>
      </c>
      <c r="W1111" s="0">
        <v>18.308876037597656</v>
      </c>
      <c r="X1111" s="0">
        <v>0.46976464986801147</v>
      </c>
      <c r="Y1111" s="0">
        <v>1.2299859523773193</v>
      </c>
      <c r="Z1111" s="0">
        <v>0.76022130250930786</v>
      </c>
      <c r="AA1111" s="0">
        <v>0.28359568119049072</v>
      </c>
      <c r="AB1111" s="0">
        <v>0.29374793171882629</v>
      </c>
      <c r="AC1111" s="0">
        <v>0.39677882194519043</v>
      </c>
      <c r="AD1111" s="0">
        <v>0.61150360107421875</v>
      </c>
      <c r="AE1111" s="0">
        <v>0.76022130250930786</v>
      </c>
      <c r="AF1111" s="0">
        <v>0.90893900394439697</v>
      </c>
      <c r="AG1111" s="0">
        <v>1.1236637830734253</v>
      </c>
      <c r="AH1111" s="0">
        <v>1.2266947031021118</v>
      </c>
    </row>
    <row r="1112" x14ac:dyDescent="0.4">
      <c r="A1112" s="11" t="str">
        <f>Data[[#This Row],[category]]&amp;Data[[#This Row],[subcategory]]&amp;Data[[#This Row],[date]]&amp;Data[[#This Row],[hour]]</f>
        <v>Loadshape29/2/201719</v>
      </c>
      <c r="B1112" s="11" t="s">
        <v>140</v>
      </c>
      <c r="C1112" t="s">
        <v>41</v>
      </c>
      <c r="D1112" t="s">
        <v>113</v>
      </c>
      <c r="E1112" t="s">
        <v>71</v>
      </c>
      <c r="F1112" s="0">
        <v>67</v>
      </c>
      <c r="G1112" s="0">
        <v>4.0377020835876465</v>
      </c>
      <c r="H1112" s="0">
        <v>19.482398986816406</v>
      </c>
      <c r="I1112" s="0">
        <v>15.444696426391602</v>
      </c>
      <c r="J1112" s="0">
        <v>4.332359790802002</v>
      </c>
      <c r="K1112" s="0">
        <v>91.41790771484375</v>
      </c>
      <c r="L1112" s="0">
        <v>3.5649616718292236</v>
      </c>
      <c r="M1112" s="0">
        <v>1</v>
      </c>
      <c r="N1112" s="0">
        <v>1</v>
      </c>
      <c r="O1112" s="0">
        <v>22.7086181640625</v>
      </c>
      <c r="P1112" s="0">
        <v>20.97540283203125</v>
      </c>
      <c r="Q1112" s="0">
        <v>8.318598747253418</v>
      </c>
      <c r="R1112" s="0">
        <v>9.8925542831420898</v>
      </c>
      <c r="S1112" s="0">
        <v>13.172804832458496</v>
      </c>
      <c r="T1112" s="0">
        <v>15.444696426391602</v>
      </c>
      <c r="U1112" s="0">
        <v>17.716588973999023</v>
      </c>
      <c r="V1112" s="0">
        <v>20.99683952331543</v>
      </c>
      <c r="W1112" s="0">
        <v>22.570795059204102</v>
      </c>
      <c r="X1112" s="0">
        <v>0.27052605152130127</v>
      </c>
      <c r="Y1112" s="0">
        <v>1.3053207397460937</v>
      </c>
      <c r="Z1112" s="0">
        <v>1.0347946882247925</v>
      </c>
      <c r="AA1112" s="0">
        <v>0.29026809334754944</v>
      </c>
      <c r="AB1112" s="0">
        <v>0.5573461651802063</v>
      </c>
      <c r="AC1112" s="0">
        <v>0.66280114650726318</v>
      </c>
      <c r="AD1112" s="0">
        <v>0.88257795572280884</v>
      </c>
      <c r="AE1112" s="0">
        <v>1.0347946882247925</v>
      </c>
      <c r="AF1112" s="0">
        <v>1.1870114803314209</v>
      </c>
      <c r="AG1112" s="0">
        <v>1.4067882299423218</v>
      </c>
      <c r="AH1112" s="0">
        <v>1.5122432708740234</v>
      </c>
    </row>
    <row r="1113" x14ac:dyDescent="0.4">
      <c r="A1113" s="11" t="str">
        <f>Data[[#This Row],[category]]&amp;Data[[#This Row],[subcategory]]&amp;Data[[#This Row],[date]]&amp;Data[[#This Row],[hour]]</f>
        <v>Loadshape29/2/201720</v>
      </c>
      <c r="B1113" s="11" t="s">
        <v>140</v>
      </c>
      <c r="C1113" t="s">
        <v>41</v>
      </c>
      <c r="D1113" t="s">
        <v>113</v>
      </c>
      <c r="E1113" t="s">
        <v>54</v>
      </c>
      <c r="F1113" s="0">
        <v>67</v>
      </c>
      <c r="G1113" s="0">
        <v>4.2711715698242187</v>
      </c>
      <c r="H1113" s="0">
        <v>18.313501358032227</v>
      </c>
      <c r="I1113" s="0">
        <v>14.042329788208008</v>
      </c>
      <c r="J1113" s="0">
        <v>4.5391311645507812</v>
      </c>
      <c r="K1113" s="0">
        <v>88.029853820800781</v>
      </c>
      <c r="L1113" s="0">
        <v>3.093616247177124</v>
      </c>
      <c r="M1113" s="0">
        <v>1</v>
      </c>
      <c r="N1113" s="0">
        <v>1</v>
      </c>
      <c r="O1113" s="0">
        <v>22.7086181640625</v>
      </c>
      <c r="P1113" s="0">
        <v>20.97540283203125</v>
      </c>
      <c r="Q1113" s="0">
        <v>6.5761232376098633</v>
      </c>
      <c r="R1113" s="0">
        <v>8.2251987457275391</v>
      </c>
      <c r="S1113" s="0">
        <v>11.662007331848145</v>
      </c>
      <c r="T1113" s="0">
        <v>14.042329788208008</v>
      </c>
      <c r="U1113" s="0">
        <v>16.422653198242188</v>
      </c>
      <c r="V1113" s="0">
        <v>19.859460830688477</v>
      </c>
      <c r="W1113" s="0">
        <v>21.508535385131836</v>
      </c>
      <c r="X1113" s="0">
        <v>0.28616848587989807</v>
      </c>
      <c r="Y1113" s="0">
        <v>1.2270046472549438</v>
      </c>
      <c r="Z1113" s="0">
        <v>0.94083607196807861</v>
      </c>
      <c r="AA1113" s="0">
        <v>0.30412179231643677</v>
      </c>
      <c r="AB1113" s="0">
        <v>0.44060024619102478</v>
      </c>
      <c r="AC1113" s="0">
        <v>0.55108833312988281</v>
      </c>
      <c r="AD1113" s="0">
        <v>0.78135442733764648</v>
      </c>
      <c r="AE1113" s="0">
        <v>0.94083607196807861</v>
      </c>
      <c r="AF1113" s="0">
        <v>1.1003177165985107</v>
      </c>
      <c r="AG1113" s="0">
        <v>1.3305838108062744</v>
      </c>
      <c r="AH1113" s="0">
        <v>1.4410718679428101</v>
      </c>
    </row>
    <row r="1114" x14ac:dyDescent="0.4">
      <c r="A1114" s="11" t="str">
        <f>Data[[#This Row],[category]]&amp;Data[[#This Row],[subcategory]]&amp;Data[[#This Row],[date]]&amp;Data[[#This Row],[hour]]</f>
        <v>Loadshape29/2/201721</v>
      </c>
      <c r="B1114" s="11" t="s">
        <v>140</v>
      </c>
      <c r="C1114" t="s">
        <v>41</v>
      </c>
      <c r="D1114" t="s">
        <v>113</v>
      </c>
      <c r="E1114" t="s">
        <v>72</v>
      </c>
      <c r="F1114" s="0">
        <v>67</v>
      </c>
      <c r="G1114" s="0">
        <v>4.518895149230957</v>
      </c>
      <c r="H1114" s="0">
        <v>17.738122940063477</v>
      </c>
      <c r="I1114" s="0">
        <v>13.21922779083252</v>
      </c>
      <c r="J1114" s="0">
        <v>4.5938901901245117</v>
      </c>
      <c r="K1114" s="0">
        <v>87.716415405273437</v>
      </c>
      <c r="L1114" s="0">
        <v>2.8775672912597656</v>
      </c>
      <c r="M1114" s="0">
        <v>1</v>
      </c>
      <c r="N1114" s="0">
        <v>1</v>
      </c>
      <c r="O1114" s="0">
        <v>22.7086181640625</v>
      </c>
      <c r="P1114" s="0">
        <v>20.97540283203125</v>
      </c>
      <c r="Q1114" s="0">
        <v>5.6629509925842285</v>
      </c>
      <c r="R1114" s="0">
        <v>7.3319206237792969</v>
      </c>
      <c r="S1114" s="0">
        <v>10.810189247131348</v>
      </c>
      <c r="T1114" s="0">
        <v>13.21922779083252</v>
      </c>
      <c r="U1114" s="0">
        <v>15.628266334533691</v>
      </c>
      <c r="V1114" s="0">
        <v>19.106534957885742</v>
      </c>
      <c r="W1114" s="0">
        <v>20.775505065917969</v>
      </c>
      <c r="X1114" s="0">
        <v>0.30276596546173096</v>
      </c>
      <c r="Y1114" s="0">
        <v>1.188454270362854</v>
      </c>
      <c r="Z1114" s="0">
        <v>0.88568824529647827</v>
      </c>
      <c r="AA1114" s="0">
        <v>0.30779063701629639</v>
      </c>
      <c r="AB1114" s="0">
        <v>0.37941768765449524</v>
      </c>
      <c r="AC1114" s="0">
        <v>0.49123868346214294</v>
      </c>
      <c r="AD1114" s="0">
        <v>0.72428268194198608</v>
      </c>
      <c r="AE1114" s="0">
        <v>0.88568824529647827</v>
      </c>
      <c r="AF1114" s="0">
        <v>1.0470938682556152</v>
      </c>
      <c r="AG1114" s="0">
        <v>1.2801377773284912</v>
      </c>
      <c r="AH1114" s="0">
        <v>1.3919588327407837</v>
      </c>
    </row>
    <row r="1115" x14ac:dyDescent="0.4">
      <c r="A1115" s="11" t="str">
        <f>Data[[#This Row],[category]]&amp;Data[[#This Row],[subcategory]]&amp;Data[[#This Row],[date]]&amp;Data[[#This Row],[hour]]</f>
        <v>Loadshape29/2/201722</v>
      </c>
      <c r="B1115" s="11" t="s">
        <v>140</v>
      </c>
      <c r="C1115" t="s">
        <v>41</v>
      </c>
      <c r="D1115" t="s">
        <v>113</v>
      </c>
      <c r="E1115" t="s">
        <v>73</v>
      </c>
      <c r="F1115" s="0">
        <v>67</v>
      </c>
      <c r="G1115" s="0">
        <v>5.3559756278991699</v>
      </c>
      <c r="H1115" s="0">
        <v>17.227699279785156</v>
      </c>
      <c r="I1115" s="0">
        <v>11.871724128723145</v>
      </c>
      <c r="J1115" s="0">
        <v>4.627225399017334</v>
      </c>
      <c r="K1115" s="0">
        <v>89.014923095703125</v>
      </c>
      <c r="L1115" s="0">
        <v>2.5656247138977051</v>
      </c>
      <c r="M1115" s="0">
        <v>1</v>
      </c>
      <c r="N1115" s="0">
        <v>1</v>
      </c>
      <c r="O1115" s="0">
        <v>22.7086181640625</v>
      </c>
      <c r="P1115" s="0">
        <v>20.97540283203125</v>
      </c>
      <c r="Q1115" s="0">
        <v>4.2606158256530762</v>
      </c>
      <c r="R1115" s="0">
        <v>5.9416961669921875</v>
      </c>
      <c r="S1115" s="0">
        <v>9.4452047348022461</v>
      </c>
      <c r="T1115" s="0">
        <v>11.871724128723145</v>
      </c>
      <c r="U1115" s="0">
        <v>14.298243522644043</v>
      </c>
      <c r="V1115" s="0">
        <v>17.801752090454102</v>
      </c>
      <c r="W1115" s="0">
        <v>19.482831954956055</v>
      </c>
      <c r="X1115" s="0">
        <v>0.35885035991668701</v>
      </c>
      <c r="Y1115" s="0">
        <v>1.1542558670043945</v>
      </c>
      <c r="Z1115" s="0">
        <v>0.79540550708770752</v>
      </c>
      <c r="AA1115" s="0">
        <v>0.31002411246299744</v>
      </c>
      <c r="AB1115" s="0">
        <v>0.28546121716499329</v>
      </c>
      <c r="AC1115" s="0">
        <v>0.39809361100196838</v>
      </c>
      <c r="AD1115" s="0">
        <v>0.63282871246337891</v>
      </c>
      <c r="AE1115" s="0">
        <v>0.79540550708770752</v>
      </c>
      <c r="AF1115" s="0">
        <v>0.95798230171203613</v>
      </c>
      <c r="AG1115" s="0">
        <v>1.192717432975769</v>
      </c>
      <c r="AH1115" s="0">
        <v>1.3053498268127441</v>
      </c>
    </row>
    <row r="1116" x14ac:dyDescent="0.4">
      <c r="A1116" s="11" t="str">
        <f>Data[[#This Row],[category]]&amp;Data[[#This Row],[subcategory]]&amp;Data[[#This Row],[date]]&amp;Data[[#This Row],[hour]]</f>
        <v>Loadshape29/2/201723</v>
      </c>
      <c r="B1116" s="11" t="s">
        <v>140</v>
      </c>
      <c r="C1116" t="s">
        <v>41</v>
      </c>
      <c r="D1116" t="s">
        <v>113</v>
      </c>
      <c r="E1116" t="s">
        <v>74</v>
      </c>
      <c r="F1116" s="0">
        <v>67</v>
      </c>
      <c r="G1116" s="0">
        <v>4.622530460357666</v>
      </c>
      <c r="H1116" s="0">
        <v>16.362052917480469</v>
      </c>
      <c r="I1116" s="0">
        <v>11.739522933959961</v>
      </c>
      <c r="J1116" s="0">
        <v>4.7180275917053223</v>
      </c>
      <c r="K1116" s="0">
        <v>87.716415405273437</v>
      </c>
      <c r="L1116" s="0">
        <v>2.4882268905639648</v>
      </c>
      <c r="M1116" s="0">
        <v>1</v>
      </c>
      <c r="N1116" s="0">
        <v>1</v>
      </c>
      <c r="O1116" s="0">
        <v>22.7086181640625</v>
      </c>
      <c r="P1116" s="0">
        <v>20.97540283203125</v>
      </c>
      <c r="Q1116" s="0">
        <v>3.9790580272674561</v>
      </c>
      <c r="R1116" s="0">
        <v>5.6931271553039551</v>
      </c>
      <c r="S1116" s="0">
        <v>9.2653865814208984</v>
      </c>
      <c r="T1116" s="0">
        <v>11.739522933959961</v>
      </c>
      <c r="U1116" s="0">
        <v>14.213659286499023</v>
      </c>
      <c r="V1116" s="0">
        <v>17.785919189453125</v>
      </c>
      <c r="W1116" s="0">
        <v>19.499988555908203</v>
      </c>
      <c r="X1116" s="0">
        <v>0.30970954895019531</v>
      </c>
      <c r="Y1116" s="0">
        <v>1.0962575674057007</v>
      </c>
      <c r="Z1116" s="0">
        <v>0.78654801845550537</v>
      </c>
      <c r="AA1116" s="0">
        <v>0.31610783934593201</v>
      </c>
      <c r="AB1116" s="0">
        <v>0.26659688353538513</v>
      </c>
      <c r="AC1116" s="0">
        <v>0.38143953680992126</v>
      </c>
      <c r="AD1116" s="0">
        <v>0.62078088521957397</v>
      </c>
      <c r="AE1116" s="0">
        <v>0.78654801845550537</v>
      </c>
      <c r="AF1116" s="0">
        <v>0.95231515169143677</v>
      </c>
      <c r="AG1116" s="0">
        <v>1.1916564702987671</v>
      </c>
      <c r="AH1116" s="0">
        <v>1.3064991235733032</v>
      </c>
    </row>
    <row r="1117" x14ac:dyDescent="0.4">
      <c r="A1117" s="11" t="str">
        <f>Data[[#This Row],[category]]&amp;Data[[#This Row],[subcategory]]&amp;Data[[#This Row],[date]]&amp;Data[[#This Row],[hour]]</f>
        <v>Loadshape29/2/201724</v>
      </c>
      <c r="B1117" s="11" t="s">
        <v>140</v>
      </c>
      <c r="C1117" t="s">
        <v>41</v>
      </c>
      <c r="D1117" t="s">
        <v>113</v>
      </c>
      <c r="E1117" t="s">
        <v>75</v>
      </c>
      <c r="F1117" s="0">
        <v>67</v>
      </c>
      <c r="G1117" s="0">
        <v>4.4880857467651367</v>
      </c>
      <c r="H1117" s="0">
        <v>15.968008995056152</v>
      </c>
      <c r="I1117" s="0">
        <v>11.479923248291016</v>
      </c>
      <c r="J1117" s="0">
        <v>4.7191085815429687</v>
      </c>
      <c r="K1117" s="0">
        <v>88.641792297363281</v>
      </c>
      <c r="L1117" s="0">
        <v>2.4326465129852295</v>
      </c>
      <c r="M1117" s="0">
        <v>1</v>
      </c>
      <c r="N1117" s="0">
        <v>1</v>
      </c>
      <c r="O1117" s="0">
        <v>22.7086181640625</v>
      </c>
      <c r="P1117" s="0">
        <v>20.97540283203125</v>
      </c>
      <c r="Q1117" s="0">
        <v>3.7176804542541504</v>
      </c>
      <c r="R1117" s="0">
        <v>5.4321422576904297</v>
      </c>
      <c r="S1117" s="0">
        <v>9.0052204132080078</v>
      </c>
      <c r="T1117" s="0">
        <v>11.479923248291016</v>
      </c>
      <c r="U1117" s="0">
        <v>13.954626083374023</v>
      </c>
      <c r="V1117" s="0">
        <v>17.527704238891602</v>
      </c>
      <c r="W1117" s="0">
        <v>19.242166519165039</v>
      </c>
      <c r="X1117" s="0">
        <v>0.30070173740386963</v>
      </c>
      <c r="Y1117" s="0">
        <v>1.0698566436767578</v>
      </c>
      <c r="Z1117" s="0">
        <v>0.76915484666824341</v>
      </c>
      <c r="AA1117" s="0">
        <v>0.31618028879165649</v>
      </c>
      <c r="AB1117" s="0">
        <v>0.24908454716205597</v>
      </c>
      <c r="AC1117" s="0">
        <v>0.36395350098609924</v>
      </c>
      <c r="AD1117" s="0">
        <v>0.60334974527359009</v>
      </c>
      <c r="AE1117" s="0">
        <v>0.76915484666824341</v>
      </c>
      <c r="AF1117" s="0">
        <v>0.93495994806289673</v>
      </c>
      <c r="AG1117" s="0">
        <v>1.17435622215271</v>
      </c>
      <c r="AH1117" s="0">
        <v>1.2892251014709473</v>
      </c>
    </row>
    <row r="1118" x14ac:dyDescent="0.4">
      <c r="A1118" s="11" t="str">
        <f>Data[[#This Row],[category]]&amp;Data[[#This Row],[subcategory]]&amp;Data[[#This Row],[date]]&amp;Data[[#This Row],[hour]]</f>
        <v>Loadshape29/2/2017Avg. 11 to 6 pm</v>
      </c>
      <c r="B1118" s="11" t="s">
        <v>140</v>
      </c>
      <c r="C1118" t="s">
        <v>41</v>
      </c>
      <c r="D1118" t="s">
        <v>113</v>
      </c>
      <c r="E1118" t="s">
        <v>76</v>
      </c>
      <c r="F1118" s="0">
        <v>67</v>
      </c>
      <c r="G1118" s="0">
        <v>20.749673843383789</v>
      </c>
      <c r="H1118" s="0">
        <v>22.7086181640625</v>
      </c>
      <c r="I1118" s="0">
        <v>1.9589446783065796</v>
      </c>
      <c r="J1118" s="0">
        <v>1.8247871398925781</v>
      </c>
      <c r="K1118" s="0">
        <v>96.358207702636719</v>
      </c>
      <c r="L1118" s="0">
        <v>1.0735195875167847</v>
      </c>
      <c r="M1118" s="0">
        <v>0</v>
      </c>
      <c r="N1118" s="0">
        <v>0</v>
      </c>
      <c r="O1118" s="0"/>
      <c r="P1118" s="0"/>
      <c r="Q1118" s="0">
        <v>-1.0425630807876587</v>
      </c>
      <c r="R1118" s="0">
        <v>-0.37961414456367493</v>
      </c>
      <c r="S1118" s="0">
        <v>1.0020253658294678</v>
      </c>
      <c r="T1118" s="0">
        <v>1.9589446783065796</v>
      </c>
      <c r="U1118" s="0">
        <v>2.9158639907836914</v>
      </c>
      <c r="V1118" s="0">
        <v>4.2975034713745117</v>
      </c>
      <c r="W1118" s="0">
        <v>4.9604525566101074</v>
      </c>
      <c r="X1118" s="0">
        <v>1.3902281522750854</v>
      </c>
      <c r="Y1118" s="0">
        <v>1.5214774608612061</v>
      </c>
      <c r="Z1118" s="0">
        <v>0.13124929368495941</v>
      </c>
      <c r="AA1118" s="0">
        <v>0.12226074188947678</v>
      </c>
      <c r="AB1118" s="0">
        <v>-0.06985173374414444</v>
      </c>
      <c r="AC1118" s="0">
        <v>-0.025434151291847229</v>
      </c>
      <c r="AD1118" s="0">
        <v>0.067135699093341827</v>
      </c>
      <c r="AE1118" s="0">
        <v>0.13124929368495941</v>
      </c>
      <c r="AF1118" s="0">
        <v>0.19536289572715759</v>
      </c>
      <c r="AG1118" s="0">
        <v>0.28793275356292725</v>
      </c>
      <c r="AH1118" s="0">
        <v>0.33235031366348267</v>
      </c>
    </row>
    <row r="1119" x14ac:dyDescent="0.4">
      <c r="A1119" s="11" t="str">
        <f>Data[[#This Row],[category]]&amp;Data[[#This Row],[subcategory]]&amp;Data[[#This Row],[date]]&amp;Data[[#This Row],[hour]]</f>
        <v>Loadshape29/2/2017Avg. 2 to 6pm</v>
      </c>
      <c r="B1119" s="11" t="s">
        <v>140</v>
      </c>
      <c r="C1119" t="s">
        <v>41</v>
      </c>
      <c r="D1119" t="s">
        <v>113</v>
      </c>
      <c r="E1119" t="s">
        <v>77</v>
      </c>
      <c r="F1119" s="0">
        <v>67</v>
      </c>
      <c r="G1119" s="0">
        <v>15.704122543334961</v>
      </c>
      <c r="H1119" s="0">
        <v>20.97540283203125</v>
      </c>
      <c r="I1119" s="0">
        <v>5.2712807655334473</v>
      </c>
      <c r="J1119" s="0">
        <v>2.7754979133605957</v>
      </c>
      <c r="K1119" s="0">
        <v>95.41790771484375</v>
      </c>
      <c r="L1119" s="0">
        <v>1.8992198705673218</v>
      </c>
      <c r="M1119" s="0">
        <v>1</v>
      </c>
      <c r="N1119" s="0">
        <v>0</v>
      </c>
      <c r="O1119" s="0"/>
      <c r="P1119" s="0"/>
      <c r="Q1119" s="0">
        <v>0.7059929370880127</v>
      </c>
      <c r="R1119" s="0">
        <v>1.7143371105194092</v>
      </c>
      <c r="S1119" s="0">
        <v>3.8158082962036133</v>
      </c>
      <c r="T1119" s="0">
        <v>5.2712807655334473</v>
      </c>
      <c r="U1119" s="0">
        <v>6.7267532348632812</v>
      </c>
      <c r="V1119" s="0">
        <v>8.8282241821289062</v>
      </c>
      <c r="W1119" s="0">
        <v>9.8365688323974609</v>
      </c>
      <c r="X1119" s="0">
        <v>1.0521762371063232</v>
      </c>
      <c r="Y1119" s="0">
        <v>1.405351996421814</v>
      </c>
      <c r="Z1119" s="0">
        <v>0.3531758189201355</v>
      </c>
      <c r="AA1119" s="0">
        <v>0.18595835566520691</v>
      </c>
      <c r="AB1119" s="0">
        <v>0.047301542013883591</v>
      </c>
      <c r="AC1119" s="0">
        <v>0.11486059427261353</v>
      </c>
      <c r="AD1119" s="0">
        <v>0.25565916299819946</v>
      </c>
      <c r="AE1119" s="0">
        <v>0.3531758189201355</v>
      </c>
      <c r="AF1119" s="0">
        <v>0.45069247484207153</v>
      </c>
      <c r="AG1119" s="0">
        <v>0.59149104356765747</v>
      </c>
      <c r="AH1119" s="0">
        <v>0.6590501070022583</v>
      </c>
    </row>
    <row r="1120" x14ac:dyDescent="0.4">
      <c r="A1120" s="11" t="str">
        <f>Data[[#This Row],[category]]&amp;Data[[#This Row],[subcategory]]&amp;Data[[#This Row],[date]]&amp;Data[[#This Row],[hour]]</f>
        <v>Loadshape2Avg. Weekday Event1</v>
      </c>
      <c r="B1120" s="11" t="s">
        <v>140</v>
      </c>
      <c r="C1120" t="s">
        <v>41</v>
      </c>
      <c r="D1120" t="s">
        <v>161</v>
      </c>
      <c r="E1120" t="s">
        <v>40</v>
      </c>
      <c r="F1120" s="0">
        <v>67</v>
      </c>
      <c r="G1120" s="0">
        <v>23.274829864501953</v>
      </c>
      <c r="H1120" s="0">
        <v>13.821874618530273</v>
      </c>
      <c r="I1120" s="0">
        <v>-9.4529552459716797</v>
      </c>
      <c r="J1120" s="0">
        <v>3.5738234519958496</v>
      </c>
      <c r="K1120" s="0">
        <v>74.253730773925781</v>
      </c>
      <c r="L1120" s="0">
        <v>-2.6450538635253906</v>
      </c>
      <c r="M1120" s="0">
        <v>1</v>
      </c>
      <c r="N1120" s="0">
        <v>1</v>
      </c>
      <c r="O1120" s="0"/>
      <c r="P1120" s="0"/>
      <c r="Q1120" s="0">
        <v>-15.331371307373047</v>
      </c>
      <c r="R1120" s="0">
        <v>-14.032994270324707</v>
      </c>
      <c r="S1120" s="0">
        <v>-11.327070236206055</v>
      </c>
      <c r="T1120" s="0">
        <v>-9.4529552459716797</v>
      </c>
      <c r="U1120" s="0">
        <v>-7.5788402557373047</v>
      </c>
      <c r="V1120" s="0">
        <v>-4.8729162216186523</v>
      </c>
      <c r="W1120" s="0">
        <v>-3.5745387077331543</v>
      </c>
      <c r="X1120" s="0">
        <v>1.5594135522842407</v>
      </c>
      <c r="Y1120" s="0">
        <v>0.92606562376022339</v>
      </c>
      <c r="Z1120" s="0">
        <v>-0.63334798812866211</v>
      </c>
      <c r="AA1120" s="0">
        <v>0.23944617807865143</v>
      </c>
      <c r="AB1120" s="0">
        <v>-1.0272018909454346</v>
      </c>
      <c r="AC1120" s="0">
        <v>-0.94021064043045044</v>
      </c>
      <c r="AD1120" s="0">
        <v>-0.75891369581222534</v>
      </c>
      <c r="AE1120" s="0">
        <v>-0.63334798812866211</v>
      </c>
      <c r="AF1120" s="0">
        <v>-0.50778228044509888</v>
      </c>
      <c r="AG1120" s="0">
        <v>-0.32648536562919617</v>
      </c>
      <c r="AH1120" s="0">
        <v>-0.23949407041072845</v>
      </c>
    </row>
    <row r="1121" x14ac:dyDescent="0.4">
      <c r="A1121" s="11" t="str">
        <f>Data[[#This Row],[category]]&amp;Data[[#This Row],[subcategory]]&amp;Data[[#This Row],[date]]&amp;Data[[#This Row],[hour]]</f>
        <v>Loadshape2Avg. Weekday Event2</v>
      </c>
      <c r="B1121" s="11" t="s">
        <v>140</v>
      </c>
      <c r="C1121" t="s">
        <v>41</v>
      </c>
      <c r="D1121" t="s">
        <v>161</v>
      </c>
      <c r="E1121" t="s">
        <v>41</v>
      </c>
      <c r="F1121" s="0">
        <v>67</v>
      </c>
      <c r="G1121" s="0">
        <v>23.45600700378418</v>
      </c>
      <c r="H1121" s="0">
        <v>13.681816101074219</v>
      </c>
      <c r="I1121" s="0">
        <v>-9.7741909027099609</v>
      </c>
      <c r="J1121" s="0">
        <v>3.6507494449615479</v>
      </c>
      <c r="K1121" s="0">
        <v>73.455223083496094</v>
      </c>
      <c r="L1121" s="0">
        <v>-2.6773107051849365</v>
      </c>
      <c r="M1121" s="0">
        <v>1</v>
      </c>
      <c r="N1121" s="0">
        <v>1</v>
      </c>
      <c r="O1121" s="0"/>
      <c r="P1121" s="0"/>
      <c r="Q1121" s="0">
        <v>-15.779139518737793</v>
      </c>
      <c r="R1121" s="0">
        <v>-14.452814102172852</v>
      </c>
      <c r="S1121" s="0">
        <v>-11.688645362854004</v>
      </c>
      <c r="T1121" s="0">
        <v>-9.7741909027099609</v>
      </c>
      <c r="U1121" s="0">
        <v>-7.8597359657287598</v>
      </c>
      <c r="V1121" s="0">
        <v>-5.0955672264099121</v>
      </c>
      <c r="W1121" s="0">
        <v>-3.769242525100708</v>
      </c>
      <c r="X1121" s="0">
        <v>1.5715525150299072</v>
      </c>
      <c r="Y1121" s="0">
        <v>0.91668170690536499</v>
      </c>
      <c r="Z1121" s="0">
        <v>-0.65487080812454224</v>
      </c>
      <c r="AA1121" s="0">
        <v>0.24460020661354065</v>
      </c>
      <c r="AB1121" s="0">
        <v>-1.0572023391723633</v>
      </c>
      <c r="AC1121" s="0">
        <v>-0.96833860874176025</v>
      </c>
      <c r="AD1121" s="0">
        <v>-0.78313928842544556</v>
      </c>
      <c r="AE1121" s="0">
        <v>-0.65487080812454224</v>
      </c>
      <c r="AF1121" s="0">
        <v>-0.52660232782363892</v>
      </c>
      <c r="AG1121" s="0">
        <v>-0.34140303730964661</v>
      </c>
      <c r="AH1121" s="0">
        <v>-0.25253927707672119</v>
      </c>
    </row>
    <row r="1122" x14ac:dyDescent="0.4">
      <c r="A1122" s="11" t="str">
        <f>Data[[#This Row],[category]]&amp;Data[[#This Row],[subcategory]]&amp;Data[[#This Row],[date]]&amp;Data[[#This Row],[hour]]</f>
        <v>Loadshape2Avg. Weekday Event3</v>
      </c>
      <c r="B1122" s="11" t="s">
        <v>140</v>
      </c>
      <c r="C1122" t="s">
        <v>41</v>
      </c>
      <c r="D1122" t="s">
        <v>161</v>
      </c>
      <c r="E1122" t="s">
        <v>42</v>
      </c>
      <c r="F1122" s="0">
        <v>67</v>
      </c>
      <c r="G1122" s="0">
        <v>24.0628662109375</v>
      </c>
      <c r="H1122" s="0">
        <v>13.601305961608887</v>
      </c>
      <c r="I1122" s="0">
        <v>-10.461559295654297</v>
      </c>
      <c r="J1122" s="0">
        <v>3.7555251121520996</v>
      </c>
      <c r="K1122" s="0">
        <v>73.223876953125</v>
      </c>
      <c r="L1122" s="0">
        <v>-2.7856447696685791</v>
      </c>
      <c r="M1122" s="0">
        <v>1</v>
      </c>
      <c r="N1122" s="0">
        <v>1</v>
      </c>
      <c r="O1122" s="0"/>
      <c r="P1122" s="0"/>
      <c r="Q1122" s="0">
        <v>-16.638849258422852</v>
      </c>
      <c r="R1122" s="0">
        <v>-15.274457931518555</v>
      </c>
      <c r="S1122" s="0">
        <v>-12.43095874786377</v>
      </c>
      <c r="T1122" s="0">
        <v>-10.461559295654297</v>
      </c>
      <c r="U1122" s="0">
        <v>-8.4921598434448242</v>
      </c>
      <c r="V1122" s="0">
        <v>-5.6486601829528809</v>
      </c>
      <c r="W1122" s="0">
        <v>-4.2842702865600586</v>
      </c>
      <c r="X1122" s="0">
        <v>1.612212061882019</v>
      </c>
      <c r="Y1122" s="0">
        <v>0.91128748655319214</v>
      </c>
      <c r="Z1122" s="0">
        <v>-0.70092445611953735</v>
      </c>
      <c r="AA1122" s="0">
        <v>0.25162017345428467</v>
      </c>
      <c r="AB1122" s="0">
        <v>-1.1148028373718262</v>
      </c>
      <c r="AC1122" s="0">
        <v>-1.0233886241912842</v>
      </c>
      <c r="AD1122" s="0">
        <v>-0.83287417888641357</v>
      </c>
      <c r="AE1122" s="0">
        <v>-0.70092445611953735</v>
      </c>
      <c r="AF1122" s="0">
        <v>-0.56897473335266113</v>
      </c>
      <c r="AG1122" s="0">
        <v>-0.37846022844314575</v>
      </c>
      <c r="AH1122" s="0">
        <v>-0.28704610466957092</v>
      </c>
    </row>
    <row r="1123" x14ac:dyDescent="0.4">
      <c r="A1123" s="11" t="str">
        <f>Data[[#This Row],[category]]&amp;Data[[#This Row],[subcategory]]&amp;Data[[#This Row],[date]]&amp;Data[[#This Row],[hour]]</f>
        <v>Loadshape2Avg. Weekday Event4</v>
      </c>
      <c r="B1123" s="11" t="s">
        <v>140</v>
      </c>
      <c r="C1123" t="s">
        <v>41</v>
      </c>
      <c r="D1123" t="s">
        <v>161</v>
      </c>
      <c r="E1123" t="s">
        <v>43</v>
      </c>
      <c r="F1123" s="0">
        <v>67</v>
      </c>
      <c r="G1123" s="0">
        <v>23.644189834594727</v>
      </c>
      <c r="H1123" s="0">
        <v>13.700172424316406</v>
      </c>
      <c r="I1123" s="0">
        <v>-9.9440164566040039</v>
      </c>
      <c r="J1123" s="0">
        <v>3.6793930530548096</v>
      </c>
      <c r="K1123" s="0">
        <v>72.895523071289063</v>
      </c>
      <c r="L1123" s="0">
        <v>-2.7026240825653076</v>
      </c>
      <c r="M1123" s="0">
        <v>1</v>
      </c>
      <c r="N1123" s="0">
        <v>1</v>
      </c>
      <c r="O1123" s="0"/>
      <c r="P1123" s="0"/>
      <c r="Q1123" s="0">
        <v>-15.996079444885254</v>
      </c>
      <c r="R1123" s="0">
        <v>-14.659348487854004</v>
      </c>
      <c r="S1123" s="0">
        <v>-11.873492240905762</v>
      </c>
      <c r="T1123" s="0">
        <v>-9.9440164566040039</v>
      </c>
      <c r="U1123" s="0">
        <v>-8.0145406723022461</v>
      </c>
      <c r="V1123" s="0">
        <v>-5.2286844253540039</v>
      </c>
      <c r="W1123" s="0">
        <v>-3.8919534683227539</v>
      </c>
      <c r="X1123" s="0">
        <v>1.5841606855392456</v>
      </c>
      <c r="Y1123" s="0">
        <v>0.91791152954101563</v>
      </c>
      <c r="Z1123" s="0">
        <v>-0.66624909639358521</v>
      </c>
      <c r="AA1123" s="0">
        <v>0.24651932716369629</v>
      </c>
      <c r="AB1123" s="0">
        <v>-1.0717372894287109</v>
      </c>
      <c r="AC1123" s="0">
        <v>-0.98217630386352539</v>
      </c>
      <c r="AD1123" s="0">
        <v>-0.79552394151687622</v>
      </c>
      <c r="AE1123" s="0">
        <v>-0.66624909639358521</v>
      </c>
      <c r="AF1123" s="0">
        <v>-0.53697425127029419</v>
      </c>
      <c r="AG1123" s="0">
        <v>-0.35032185912132263</v>
      </c>
      <c r="AH1123" s="0">
        <v>-0.26076087355613708</v>
      </c>
    </row>
    <row r="1124" x14ac:dyDescent="0.4">
      <c r="A1124" s="11" t="str">
        <f>Data[[#This Row],[category]]&amp;Data[[#This Row],[subcategory]]&amp;Data[[#This Row],[date]]&amp;Data[[#This Row],[hour]]</f>
        <v>Loadshape2Avg. Weekday Event5</v>
      </c>
      <c r="B1124" s="11" t="s">
        <v>140</v>
      </c>
      <c r="C1124" t="s">
        <v>41</v>
      </c>
      <c r="D1124" t="s">
        <v>161</v>
      </c>
      <c r="E1124" t="s">
        <v>44</v>
      </c>
      <c r="F1124" s="0">
        <v>67</v>
      </c>
      <c r="G1124" s="0">
        <v>23.312788009643555</v>
      </c>
      <c r="H1124" s="0">
        <v>14.60340404510498</v>
      </c>
      <c r="I1124" s="0">
        <v>-8.7093839645385742</v>
      </c>
      <c r="J1124" s="0">
        <v>3.6758811473846436</v>
      </c>
      <c r="K1124" s="0">
        <v>72.343284606933594</v>
      </c>
      <c r="L1124" s="0">
        <v>-2.3693323135375977</v>
      </c>
      <c r="M1124" s="0">
        <v>1</v>
      </c>
      <c r="N1124" s="0">
        <v>1</v>
      </c>
      <c r="O1124" s="0"/>
      <c r="P1124" s="0"/>
      <c r="Q1124" s="0">
        <v>-14.755670547485352</v>
      </c>
      <c r="R1124" s="0">
        <v>-13.420215606689453</v>
      </c>
      <c r="S1124" s="0">
        <v>-10.637018203735352</v>
      </c>
      <c r="T1124" s="0">
        <v>-8.7093839645385742</v>
      </c>
      <c r="U1124" s="0">
        <v>-6.7817502021789551</v>
      </c>
      <c r="V1124" s="0">
        <v>-3.9985527992248535</v>
      </c>
      <c r="W1124" s="0">
        <v>-2.663097620010376</v>
      </c>
      <c r="X1124" s="0">
        <v>1.5619567632675171</v>
      </c>
      <c r="Y1124" s="0">
        <v>0.97842806577682495</v>
      </c>
      <c r="Z1124" s="0">
        <v>-0.58352869749069214</v>
      </c>
      <c r="AA1124" s="0">
        <v>0.24628403782844543</v>
      </c>
      <c r="AB1124" s="0">
        <v>-0.98862987756729126</v>
      </c>
      <c r="AC1124" s="0">
        <v>-0.89915436506271362</v>
      </c>
      <c r="AD1124" s="0">
        <v>-0.7126801609992981</v>
      </c>
      <c r="AE1124" s="0">
        <v>-0.58352869749069214</v>
      </c>
      <c r="AF1124" s="0">
        <v>-0.45437723398208618</v>
      </c>
      <c r="AG1124" s="0">
        <v>-0.26790300011634827</v>
      </c>
      <c r="AH1124" s="0">
        <v>-0.17842750251293182</v>
      </c>
    </row>
    <row r="1125" x14ac:dyDescent="0.4">
      <c r="A1125" s="11" t="str">
        <f>Data[[#This Row],[category]]&amp;Data[[#This Row],[subcategory]]&amp;Data[[#This Row],[date]]&amp;Data[[#This Row],[hour]]</f>
        <v>Loadshape2Avg. Weekday Event6</v>
      </c>
      <c r="B1125" s="11" t="s">
        <v>140</v>
      </c>
      <c r="C1125" t="s">
        <v>41</v>
      </c>
      <c r="D1125" t="s">
        <v>161</v>
      </c>
      <c r="E1125" t="s">
        <v>45</v>
      </c>
      <c r="F1125" s="0">
        <v>67</v>
      </c>
      <c r="G1125" s="0">
        <v>27.032751083374023</v>
      </c>
      <c r="H1125" s="0">
        <v>18.158624649047852</v>
      </c>
      <c r="I1125" s="0">
        <v>-8.8741264343261719</v>
      </c>
      <c r="J1125" s="0">
        <v>3.6209659576416016</v>
      </c>
      <c r="K1125" s="0">
        <v>72.30596923828125</v>
      </c>
      <c r="L1125" s="0">
        <v>-2.4507622718811035</v>
      </c>
      <c r="M1125" s="0">
        <v>1</v>
      </c>
      <c r="N1125" s="0">
        <v>1</v>
      </c>
      <c r="O1125" s="0"/>
      <c r="P1125" s="0"/>
      <c r="Q1125" s="0">
        <v>-14.830085754394531</v>
      </c>
      <c r="R1125" s="0">
        <v>-13.514580726623535</v>
      </c>
      <c r="S1125" s="0">
        <v>-10.77296257019043</v>
      </c>
      <c r="T1125" s="0">
        <v>-8.8741264343261719</v>
      </c>
      <c r="U1125" s="0">
        <v>-6.9752898216247559</v>
      </c>
      <c r="V1125" s="0">
        <v>-4.2336716651916504</v>
      </c>
      <c r="W1125" s="0">
        <v>-2.9181673526763916</v>
      </c>
      <c r="X1125" s="0">
        <v>1.8111943006515503</v>
      </c>
      <c r="Y1125" s="0">
        <v>1.216627836227417</v>
      </c>
      <c r="Z1125" s="0">
        <v>-0.5945664644241333</v>
      </c>
      <c r="AA1125" s="0">
        <v>0.24260471761226654</v>
      </c>
      <c r="AB1125" s="0">
        <v>-0.99361568689346313</v>
      </c>
      <c r="AC1125" s="0">
        <v>-0.90547692775726318</v>
      </c>
      <c r="AD1125" s="0">
        <v>-0.72178852558135986</v>
      </c>
      <c r="AE1125" s="0">
        <v>-0.5945664644241333</v>
      </c>
      <c r="AF1125" s="0">
        <v>-0.46734443306922913</v>
      </c>
      <c r="AG1125" s="0">
        <v>-0.28365600109100342</v>
      </c>
      <c r="AH1125" s="0">
        <v>-0.19551721215248108</v>
      </c>
    </row>
    <row r="1126" x14ac:dyDescent="0.4">
      <c r="A1126" s="11" t="str">
        <f>Data[[#This Row],[category]]&amp;Data[[#This Row],[subcategory]]&amp;Data[[#This Row],[date]]&amp;Data[[#This Row],[hour]]</f>
        <v>Loadshape2Avg. Weekday Event7</v>
      </c>
      <c r="B1126" s="11" t="s">
        <v>140</v>
      </c>
      <c r="C1126" t="s">
        <v>41</v>
      </c>
      <c r="D1126" t="s">
        <v>161</v>
      </c>
      <c r="E1126" t="s">
        <v>59</v>
      </c>
      <c r="F1126" s="0">
        <v>67</v>
      </c>
      <c r="G1126" s="0">
        <v>38.820663452148438</v>
      </c>
      <c r="H1126" s="0">
        <v>32.255809783935547</v>
      </c>
      <c r="I1126" s="0">
        <v>-6.5648536682128906</v>
      </c>
      <c r="J1126" s="0">
        <v>3.173980712890625</v>
      </c>
      <c r="K1126" s="0">
        <v>71.985076904296875</v>
      </c>
      <c r="L1126" s="0">
        <v>-2.0683343410491943</v>
      </c>
      <c r="M1126" s="0">
        <v>1</v>
      </c>
      <c r="N1126" s="0">
        <v>1</v>
      </c>
      <c r="O1126" s="0"/>
      <c r="P1126" s="0"/>
      <c r="Q1126" s="0">
        <v>-11.785587310791016</v>
      </c>
      <c r="R1126" s="0">
        <v>-10.632473945617676</v>
      </c>
      <c r="S1126" s="0">
        <v>-8.2292909622192383</v>
      </c>
      <c r="T1126" s="0">
        <v>-6.5648536682128906</v>
      </c>
      <c r="U1126" s="0">
        <v>-4.900416374206543</v>
      </c>
      <c r="V1126" s="0">
        <v>-2.4972336292266846</v>
      </c>
      <c r="W1126" s="0">
        <v>-1.3441200256347656</v>
      </c>
      <c r="X1126" s="0">
        <v>2.6009843349456787</v>
      </c>
      <c r="Y1126" s="0">
        <v>2.1611392498016357</v>
      </c>
      <c r="Z1126" s="0">
        <v>-0.43984520435333252</v>
      </c>
      <c r="AA1126" s="0">
        <v>0.21265670657157898</v>
      </c>
      <c r="AB1126" s="0">
        <v>-0.7896343469619751</v>
      </c>
      <c r="AC1126" s="0">
        <v>-0.71237576007843018</v>
      </c>
      <c r="AD1126" s="0">
        <v>-0.55136251449584961</v>
      </c>
      <c r="AE1126" s="0">
        <v>-0.43984520435333252</v>
      </c>
      <c r="AF1126" s="0">
        <v>-0.32832792401313782</v>
      </c>
      <c r="AG1126" s="0">
        <v>-0.16731466352939606</v>
      </c>
      <c r="AH1126" s="0">
        <v>-0.090056046843528748</v>
      </c>
    </row>
    <row r="1127" x14ac:dyDescent="0.4">
      <c r="A1127" s="11" t="str">
        <f>Data[[#This Row],[category]]&amp;Data[[#This Row],[subcategory]]&amp;Data[[#This Row],[date]]&amp;Data[[#This Row],[hour]]</f>
        <v>Loadshape2Avg. Weekday Event8</v>
      </c>
      <c r="B1127" s="11" t="s">
        <v>140</v>
      </c>
      <c r="C1127" t="s">
        <v>41</v>
      </c>
      <c r="D1127" t="s">
        <v>161</v>
      </c>
      <c r="E1127" t="s">
        <v>60</v>
      </c>
      <c r="F1127" s="0">
        <v>67</v>
      </c>
      <c r="G1127" s="0">
        <v>68.941169738769531</v>
      </c>
      <c r="H1127" s="0">
        <v>66.3802490234375</v>
      </c>
      <c r="I1127" s="0">
        <v>-2.5609261989593506</v>
      </c>
      <c r="J1127" s="0">
        <v>2.0710480213165283</v>
      </c>
      <c r="K1127" s="0">
        <v>77.462692260742187</v>
      </c>
      <c r="L1127" s="0">
        <v>-1.2365363836288452</v>
      </c>
      <c r="M1127" s="0">
        <v>0</v>
      </c>
      <c r="N1127" s="0">
        <v>0</v>
      </c>
      <c r="O1127" s="0"/>
      <c r="P1127" s="0"/>
      <c r="Q1127" s="0">
        <v>-5.9674968719482422</v>
      </c>
      <c r="R1127" s="0">
        <v>-5.2150812149047852</v>
      </c>
      <c r="S1127" s="0">
        <v>-3.6469848155975342</v>
      </c>
      <c r="T1127" s="0">
        <v>-2.5609261989593506</v>
      </c>
      <c r="U1127" s="0">
        <v>-1.474867582321167</v>
      </c>
      <c r="V1127" s="0">
        <v>0.093228638172149658</v>
      </c>
      <c r="W1127" s="0">
        <v>0.84564465284347534</v>
      </c>
      <c r="X1127" s="0">
        <v>4.6190586090087891</v>
      </c>
      <c r="Y1127" s="0">
        <v>4.447476863861084</v>
      </c>
      <c r="Z1127" s="0">
        <v>-0.17158205807209015</v>
      </c>
      <c r="AA1127" s="0">
        <v>0.13876022398471832</v>
      </c>
      <c r="AB1127" s="0">
        <v>-0.39982232451438904</v>
      </c>
      <c r="AC1127" s="0">
        <v>-0.34941044449806213</v>
      </c>
      <c r="AD1127" s="0">
        <v>-0.24434798955917358</v>
      </c>
      <c r="AE1127" s="0">
        <v>-0.17158205807209015</v>
      </c>
      <c r="AF1127" s="0">
        <v>-0.098816126585006714</v>
      </c>
      <c r="AG1127" s="0">
        <v>0.0062463241629302502</v>
      </c>
      <c r="AH1127" s="0">
        <v>0.056658200919628143</v>
      </c>
    </row>
    <row r="1128" x14ac:dyDescent="0.4">
      <c r="A1128" s="11" t="str">
        <f>Data[[#This Row],[category]]&amp;Data[[#This Row],[subcategory]]&amp;Data[[#This Row],[date]]&amp;Data[[#This Row],[hour]]</f>
        <v>Loadshape2Avg. Weekday Event9</v>
      </c>
      <c r="B1128" s="11" t="s">
        <v>140</v>
      </c>
      <c r="C1128" t="s">
        <v>41</v>
      </c>
      <c r="D1128" t="s">
        <v>161</v>
      </c>
      <c r="E1128" t="s">
        <v>61</v>
      </c>
      <c r="F1128" s="0">
        <v>67</v>
      </c>
      <c r="G1128" s="0">
        <v>92.412345886230469</v>
      </c>
      <c r="H1128" s="0">
        <v>92.68450927734375</v>
      </c>
      <c r="I1128" s="0">
        <v>0.27215763926506042</v>
      </c>
      <c r="J1128" s="0">
        <v>1.0552282333374023</v>
      </c>
      <c r="K1128" s="0">
        <v>84.656723022460937</v>
      </c>
      <c r="L1128" s="0">
        <v>0.25791352987289429</v>
      </c>
      <c r="M1128" s="0">
        <v>0</v>
      </c>
      <c r="N1128" s="0">
        <v>0</v>
      </c>
      <c r="O1128" s="0"/>
      <c r="P1128" s="0"/>
      <c r="Q1128" s="0">
        <v>-1.4635382890701294</v>
      </c>
      <c r="R1128" s="0">
        <v>-1.0801717042922974</v>
      </c>
      <c r="S1128" s="0">
        <v>-0.28120458126068115</v>
      </c>
      <c r="T1128" s="0">
        <v>0.27215763926506042</v>
      </c>
      <c r="U1128" s="0">
        <v>0.825519859790802</v>
      </c>
      <c r="V1128" s="0">
        <v>1.624487042427063</v>
      </c>
      <c r="W1128" s="0">
        <v>2.0078535079956055</v>
      </c>
      <c r="X1128" s="0">
        <v>6.191627025604248</v>
      </c>
      <c r="Y1128" s="0">
        <v>6.209862232208252</v>
      </c>
      <c r="Z1128" s="0">
        <v>0.018234562128782272</v>
      </c>
      <c r="AA1128" s="0">
        <v>0.070700295269489288</v>
      </c>
      <c r="AB1128" s="0">
        <v>-0.098057076334953308</v>
      </c>
      <c r="AC1128" s="0">
        <v>-0.072371512651443481</v>
      </c>
      <c r="AD1128" s="0">
        <v>-0.018840709701180458</v>
      </c>
      <c r="AE1128" s="0">
        <v>0.018234562128782272</v>
      </c>
      <c r="AF1128" s="0">
        <v>0.055309832096099854</v>
      </c>
      <c r="AG1128" s="0">
        <v>0.10884063690900803</v>
      </c>
      <c r="AH1128" s="0">
        <v>0.13452619314193726</v>
      </c>
    </row>
    <row r="1129" x14ac:dyDescent="0.4">
      <c r="A1129" s="11" t="str">
        <f>Data[[#This Row],[category]]&amp;Data[[#This Row],[subcategory]]&amp;Data[[#This Row],[date]]&amp;Data[[#This Row],[hour]]</f>
        <v>Loadshape2Avg. Weekday Event10</v>
      </c>
      <c r="B1129" s="11" t="s">
        <v>140</v>
      </c>
      <c r="C1129" t="s">
        <v>41</v>
      </c>
      <c r="D1129" t="s">
        <v>161</v>
      </c>
      <c r="E1129" t="s">
        <v>62</v>
      </c>
      <c r="F1129" s="0">
        <v>67</v>
      </c>
      <c r="G1129" s="0">
        <v>103.96802520751953</v>
      </c>
      <c r="H1129" s="0">
        <v>103.58078765869141</v>
      </c>
      <c r="I1129" s="0">
        <v>-0.38723477721214294</v>
      </c>
      <c r="J1129" s="0">
        <v>0.4925592839717865</v>
      </c>
      <c r="K1129" s="0">
        <v>90.074630737304688</v>
      </c>
      <c r="L1129" s="0">
        <v>-0.78616887331008911</v>
      </c>
      <c r="M1129" s="0">
        <v>0</v>
      </c>
      <c r="N1129" s="0">
        <v>0</v>
      </c>
      <c r="O1129" s="0"/>
      <c r="P1129" s="0"/>
      <c r="Q1129" s="0">
        <v>-1.1974227428436279</v>
      </c>
      <c r="R1129" s="0">
        <v>-1.0184749364852905</v>
      </c>
      <c r="S1129" s="0">
        <v>-0.64553314447402954</v>
      </c>
      <c r="T1129" s="0">
        <v>-0.38723477721214294</v>
      </c>
      <c r="U1129" s="0">
        <v>-0.12893643975257874</v>
      </c>
      <c r="V1129" s="0">
        <v>0.24400533735752106</v>
      </c>
      <c r="W1129" s="0">
        <v>0.42295315861701965</v>
      </c>
      <c r="X1129" s="0">
        <v>6.9658575057983398</v>
      </c>
      <c r="Y1129" s="0">
        <v>6.9399127960205078</v>
      </c>
      <c r="Z1129" s="0">
        <v>-0.025944730266928673</v>
      </c>
      <c r="AA1129" s="0">
        <v>0.033001471310853958</v>
      </c>
      <c r="AB1129" s="0">
        <v>-0.0802273228764534</v>
      </c>
      <c r="AC1129" s="0">
        <v>-0.068237818777561188</v>
      </c>
      <c r="AD1129" s="0">
        <v>-0.043250717222690582</v>
      </c>
      <c r="AE1129" s="0">
        <v>-0.025944730266928673</v>
      </c>
      <c r="AF1129" s="0">
        <v>-0.0086387414485216141</v>
      </c>
      <c r="AG1129" s="0">
        <v>0.016348356381058693</v>
      </c>
      <c r="AH1129" s="0">
        <v>0.028337858617305756</v>
      </c>
    </row>
    <row r="1130" x14ac:dyDescent="0.4">
      <c r="A1130" s="11" t="str">
        <f>Data[[#This Row],[category]]&amp;Data[[#This Row],[subcategory]]&amp;Data[[#This Row],[date]]&amp;Data[[#This Row],[hour]]</f>
        <v>Loadshape2Avg. Weekday Event11</v>
      </c>
      <c r="B1130" s="11" t="s">
        <v>140</v>
      </c>
      <c r="C1130" t="s">
        <v>41</v>
      </c>
      <c r="D1130" t="s">
        <v>161</v>
      </c>
      <c r="E1130" t="s">
        <v>63</v>
      </c>
      <c r="F1130" s="0">
        <v>67</v>
      </c>
      <c r="G1130" s="0">
        <v>111.23960876464844</v>
      </c>
      <c r="H1130" s="0">
        <v>111.62683868408203</v>
      </c>
      <c r="I1130" s="0">
        <v>0.38723552227020264</v>
      </c>
      <c r="J1130" s="0">
        <v>0.49255931377410889</v>
      </c>
      <c r="K1130" s="0">
        <v>94.395523071289063</v>
      </c>
      <c r="L1130" s="0">
        <v>0.7861703634262085</v>
      </c>
      <c r="M1130" s="0">
        <v>0</v>
      </c>
      <c r="N1130" s="0">
        <v>0</v>
      </c>
      <c r="O1130" s="0"/>
      <c r="P1130" s="0"/>
      <c r="Q1130" s="0">
        <v>-0.42295244336128235</v>
      </c>
      <c r="R1130" s="0">
        <v>-0.24400463700294495</v>
      </c>
      <c r="S1130" s="0">
        <v>0.12893716990947723</v>
      </c>
      <c r="T1130" s="0">
        <v>0.38723552227020264</v>
      </c>
      <c r="U1130" s="0">
        <v>0.64553385972976685</v>
      </c>
      <c r="V1130" s="0">
        <v>1.0184756517410278</v>
      </c>
      <c r="W1130" s="0">
        <v>1.1974234580993652</v>
      </c>
      <c r="X1130" s="0">
        <v>7.4530539512634277</v>
      </c>
      <c r="Y1130" s="0">
        <v>7.4789981842041016</v>
      </c>
      <c r="Z1130" s="0">
        <v>0.025944780558347702</v>
      </c>
      <c r="AA1130" s="0">
        <v>0.033001475036144257</v>
      </c>
      <c r="AB1130" s="0">
        <v>-0.028337815776467323</v>
      </c>
      <c r="AC1130" s="0">
        <v>-0.016348311677575111</v>
      </c>
      <c r="AD1130" s="0">
        <v>0.0086387898772954941</v>
      </c>
      <c r="AE1130" s="0">
        <v>0.025944780558347702</v>
      </c>
      <c r="AF1130" s="0">
        <v>0.043250769376754761</v>
      </c>
      <c r="AG1130" s="0">
        <v>0.068237870931625366</v>
      </c>
      <c r="AH1130" s="0">
        <v>0.080227375030517578</v>
      </c>
    </row>
    <row r="1131" x14ac:dyDescent="0.4">
      <c r="A1131" s="11" t="str">
        <f>Data[[#This Row],[category]]&amp;Data[[#This Row],[subcategory]]&amp;Data[[#This Row],[date]]&amp;Data[[#This Row],[hour]]</f>
        <v>Loadshape2Avg. Weekday Event12</v>
      </c>
      <c r="B1131" s="11" t="s">
        <v>140</v>
      </c>
      <c r="C1131" t="s">
        <v>41</v>
      </c>
      <c r="D1131" t="s">
        <v>161</v>
      </c>
      <c r="E1131" t="s">
        <v>64</v>
      </c>
      <c r="F1131" s="0">
        <v>67</v>
      </c>
      <c r="G1131" s="0">
        <v>116.97401428222656</v>
      </c>
      <c r="H1131" s="0">
        <v>117.73600769042969</v>
      </c>
      <c r="I1131" s="0">
        <v>0.76199060678482056</v>
      </c>
      <c r="J1131" s="0">
        <v>1.1235538721084595</v>
      </c>
      <c r="K1131" s="0">
        <v>96.753730773925781</v>
      </c>
      <c r="L1131" s="0">
        <v>0.67819678783416748</v>
      </c>
      <c r="M1131" s="0">
        <v>0</v>
      </c>
      <c r="N1131" s="0">
        <v>0</v>
      </c>
      <c r="O1131" s="0"/>
      <c r="P1131" s="0"/>
      <c r="Q1131" s="0">
        <v>-1.0860910415649414</v>
      </c>
      <c r="R1131" s="0">
        <v>-0.67790162563323975</v>
      </c>
      <c r="S1131" s="0">
        <v>0.17279838025569916</v>
      </c>
      <c r="T1131" s="0">
        <v>0.76199060678482056</v>
      </c>
      <c r="U1131" s="0">
        <v>1.3511828184127808</v>
      </c>
      <c r="V1131" s="0">
        <v>2.2018828392028809</v>
      </c>
      <c r="W1131" s="0">
        <v>2.6100723743438721</v>
      </c>
      <c r="X1131" s="0">
        <v>7.8372588157653809</v>
      </c>
      <c r="Y1131" s="0">
        <v>7.8883123397827148</v>
      </c>
      <c r="Z1131" s="0">
        <v>0.051053371280431747</v>
      </c>
      <c r="AA1131" s="0">
        <v>0.075278110802173615</v>
      </c>
      <c r="AB1131" s="0">
        <v>-0.07276809960603714</v>
      </c>
      <c r="AC1131" s="0">
        <v>-0.045419409871101379</v>
      </c>
      <c r="AD1131" s="0">
        <v>0.011577491648495197</v>
      </c>
      <c r="AE1131" s="0">
        <v>0.051053371280431747</v>
      </c>
      <c r="AF1131" s="0">
        <v>0.090529248118400574</v>
      </c>
      <c r="AG1131" s="0">
        <v>0.14752614498138428</v>
      </c>
      <c r="AH1131" s="0">
        <v>0.17487484216690063</v>
      </c>
    </row>
    <row r="1132" x14ac:dyDescent="0.4">
      <c r="A1132" s="11" t="str">
        <f>Data[[#This Row],[category]]&amp;Data[[#This Row],[subcategory]]&amp;Data[[#This Row],[date]]&amp;Data[[#This Row],[hour]]</f>
        <v>Loadshape2Avg. Weekday Event13</v>
      </c>
      <c r="B1132" s="11" t="s">
        <v>140</v>
      </c>
      <c r="C1132" t="s">
        <v>41</v>
      </c>
      <c r="D1132" t="s">
        <v>161</v>
      </c>
      <c r="E1132" t="s">
        <v>65</v>
      </c>
      <c r="F1132" s="0">
        <v>67</v>
      </c>
      <c r="G1132" s="0">
        <v>116.52933502197266</v>
      </c>
      <c r="H1132" s="0">
        <v>118.56808471679687</v>
      </c>
      <c r="I1132" s="0">
        <v>2.0387458801269531</v>
      </c>
      <c r="J1132" s="0">
        <v>1.4724932909011841</v>
      </c>
      <c r="K1132" s="0">
        <v>96.022384643554688</v>
      </c>
      <c r="L1132" s="0">
        <v>1.3845535516738892</v>
      </c>
      <c r="M1132" s="0">
        <v>0</v>
      </c>
      <c r="N1132" s="0">
        <v>0</v>
      </c>
      <c r="O1132" s="0"/>
      <c r="P1132" s="0"/>
      <c r="Q1132" s="0">
        <v>-0.38329005241394043</v>
      </c>
      <c r="R1132" s="0">
        <v>0.15166980028152466</v>
      </c>
      <c r="S1132" s="0">
        <v>1.2665696144104004</v>
      </c>
      <c r="T1132" s="0">
        <v>2.0387458801269531</v>
      </c>
      <c r="U1132" s="0">
        <v>2.8109221458435059</v>
      </c>
      <c r="V1132" s="0">
        <v>3.9258220195770264</v>
      </c>
      <c r="W1132" s="0">
        <v>4.4607815742492676</v>
      </c>
      <c r="X1132" s="0">
        <v>7.8074655532836914</v>
      </c>
      <c r="Y1132" s="0">
        <v>7.9440617561340332</v>
      </c>
      <c r="Z1132" s="0">
        <v>0.13659597933292389</v>
      </c>
      <c r="AA1132" s="0">
        <v>0.098657049238681793</v>
      </c>
      <c r="AB1132" s="0">
        <v>-0.025680426508188248</v>
      </c>
      <c r="AC1132" s="0">
        <v>0.010161883197724819</v>
      </c>
      <c r="AD1132" s="0">
        <v>0.084860175848007202</v>
      </c>
      <c r="AE1132" s="0">
        <v>0.13659597933292389</v>
      </c>
      <c r="AF1132" s="0">
        <v>0.18833178281784058</v>
      </c>
      <c r="AG1132" s="0">
        <v>0.26303008198738098</v>
      </c>
      <c r="AH1132" s="0">
        <v>0.29887238144874573</v>
      </c>
    </row>
    <row r="1133" x14ac:dyDescent="0.4">
      <c r="A1133" s="11" t="str">
        <f>Data[[#This Row],[category]]&amp;Data[[#This Row],[subcategory]]&amp;Data[[#This Row],[date]]&amp;Data[[#This Row],[hour]]</f>
        <v>Loadshape2Avg. Weekday Event14</v>
      </c>
      <c r="B1133" s="11" t="s">
        <v>140</v>
      </c>
      <c r="C1133" t="s">
        <v>41</v>
      </c>
      <c r="D1133" t="s">
        <v>161</v>
      </c>
      <c r="E1133" t="s">
        <v>66</v>
      </c>
      <c r="F1133" s="0">
        <v>67</v>
      </c>
      <c r="G1133" s="0">
        <v>118.63695526123047</v>
      </c>
      <c r="H1133" s="0">
        <v>119.84770965576172</v>
      </c>
      <c r="I1133" s="0">
        <v>1.2107557058334351</v>
      </c>
      <c r="J1133" s="0">
        <v>1.7789335250854492</v>
      </c>
      <c r="K1133" s="0">
        <v>95.298507690429687</v>
      </c>
      <c r="L1133" s="0">
        <v>0.68060761690139771</v>
      </c>
      <c r="M1133" s="0">
        <v>0</v>
      </c>
      <c r="N1133" s="0">
        <v>0</v>
      </c>
      <c r="O1133" s="0"/>
      <c r="P1133" s="0"/>
      <c r="Q1133" s="0">
        <v>-1.7153295278549194</v>
      </c>
      <c r="R1133" s="0">
        <v>-1.0690393447875977</v>
      </c>
      <c r="S1133" s="0">
        <v>0.27788203954696655</v>
      </c>
      <c r="T1133" s="0">
        <v>1.2107557058334351</v>
      </c>
      <c r="U1133" s="0">
        <v>2.1436293125152588</v>
      </c>
      <c r="V1133" s="0">
        <v>3.4905507564544678</v>
      </c>
      <c r="W1133" s="0">
        <v>4.1368408203125</v>
      </c>
      <c r="X1133" s="0">
        <v>7.9486761093139648</v>
      </c>
      <c r="Y1133" s="0">
        <v>8.0297966003417969</v>
      </c>
      <c r="Z1133" s="0">
        <v>0.081120632588863373</v>
      </c>
      <c r="AA1133" s="0">
        <v>0.11918854713439941</v>
      </c>
      <c r="AB1133" s="0">
        <v>-0.11492708325386047</v>
      </c>
      <c r="AC1133" s="0">
        <v>-0.071625635027885437</v>
      </c>
      <c r="AD1133" s="0">
        <v>0.018618097528815269</v>
      </c>
      <c r="AE1133" s="0">
        <v>0.081120632588863373</v>
      </c>
      <c r="AF1133" s="0">
        <v>0.14362317323684692</v>
      </c>
      <c r="AG1133" s="0">
        <v>0.23386690020561218</v>
      </c>
      <c r="AH1133" s="0">
        <v>0.27716833353042603</v>
      </c>
    </row>
    <row r="1134" x14ac:dyDescent="0.4">
      <c r="A1134" s="11" t="str">
        <f>Data[[#This Row],[category]]&amp;Data[[#This Row],[subcategory]]&amp;Data[[#This Row],[date]]&amp;Data[[#This Row],[hour]]</f>
        <v>Loadshape2Avg. Weekday Event15</v>
      </c>
      <c r="B1134" s="11" t="s">
        <v>140</v>
      </c>
      <c r="C1134" t="s">
        <v>41</v>
      </c>
      <c r="D1134" t="s">
        <v>161</v>
      </c>
      <c r="E1134" t="s">
        <v>67</v>
      </c>
      <c r="F1134" s="0">
        <v>67</v>
      </c>
      <c r="G1134" s="0">
        <v>109.82144165039062</v>
      </c>
      <c r="H1134" s="0">
        <v>98.099128723144531</v>
      </c>
      <c r="I1134" s="0">
        <v>-11.722315788269043</v>
      </c>
      <c r="J1134" s="0">
        <v>2.0696165561676025</v>
      </c>
      <c r="K1134" s="0">
        <v>93.134323120117187</v>
      </c>
      <c r="L1134" s="0">
        <v>-5.664003849029541</v>
      </c>
      <c r="M1134" s="0">
        <v>1</v>
      </c>
      <c r="N1134" s="0">
        <v>1</v>
      </c>
      <c r="O1134" s="0"/>
      <c r="P1134" s="0"/>
      <c r="Q1134" s="0">
        <v>-15.126532554626465</v>
      </c>
      <c r="R1134" s="0">
        <v>-14.374635696411133</v>
      </c>
      <c r="S1134" s="0">
        <v>-12.807623863220215</v>
      </c>
      <c r="T1134" s="0">
        <v>-11.722315788269043</v>
      </c>
      <c r="U1134" s="0">
        <v>-10.637007713317871</v>
      </c>
      <c r="V1134" s="0">
        <v>-9.0699958801269531</v>
      </c>
      <c r="W1134" s="0">
        <v>-8.3180990219116211</v>
      </c>
      <c r="X1134" s="0">
        <v>7.3580365180969238</v>
      </c>
      <c r="Y1134" s="0">
        <v>6.5726418495178223</v>
      </c>
      <c r="Z1134" s="0">
        <v>-0.78539514541625977</v>
      </c>
      <c r="AA1134" s="0">
        <v>0.13866430521011353</v>
      </c>
      <c r="AB1134" s="0">
        <v>-1.0134776830673218</v>
      </c>
      <c r="AC1134" s="0">
        <v>-0.9631006121635437</v>
      </c>
      <c r="AD1134" s="0">
        <v>-0.85811078548431396</v>
      </c>
      <c r="AE1134" s="0">
        <v>-0.78539514541625977</v>
      </c>
      <c r="AF1134" s="0">
        <v>-0.71267950534820557</v>
      </c>
      <c r="AG1134" s="0">
        <v>-0.60768967866897583</v>
      </c>
      <c r="AH1134" s="0">
        <v>-0.55731266736984253</v>
      </c>
    </row>
    <row r="1135" x14ac:dyDescent="0.4">
      <c r="A1135" s="11" t="str">
        <f>Data[[#This Row],[category]]&amp;Data[[#This Row],[subcategory]]&amp;Data[[#This Row],[date]]&amp;Data[[#This Row],[hour]]</f>
        <v>Loadshape2Avg. Weekday Event16</v>
      </c>
      <c r="B1135" s="11" t="s">
        <v>140</v>
      </c>
      <c r="C1135" t="s">
        <v>41</v>
      </c>
      <c r="D1135" t="s">
        <v>161</v>
      </c>
      <c r="E1135" t="s">
        <v>68</v>
      </c>
      <c r="F1135" s="0">
        <v>67</v>
      </c>
      <c r="G1135" s="0">
        <v>81.036697387695312</v>
      </c>
      <c r="H1135" s="0">
        <v>71.66546630859375</v>
      </c>
      <c r="I1135" s="0">
        <v>-9.3712291717529297</v>
      </c>
      <c r="J1135" s="0">
        <v>3.2715952396392822</v>
      </c>
      <c r="K1135" s="0">
        <v>92</v>
      </c>
      <c r="L1135" s="0">
        <v>-2.8644218444824219</v>
      </c>
      <c r="M1135" s="0">
        <v>1</v>
      </c>
      <c r="N1135" s="0">
        <v>1</v>
      </c>
      <c r="O1135" s="0"/>
      <c r="P1135" s="0"/>
      <c r="Q1135" s="0">
        <v>-14.752524375915527</v>
      </c>
      <c r="R1135" s="0">
        <v>-13.563946723937988</v>
      </c>
      <c r="S1135" s="0">
        <v>-11.086854934692383</v>
      </c>
      <c r="T1135" s="0">
        <v>-9.3712291717529297</v>
      </c>
      <c r="U1135" s="0">
        <v>-7.6556029319763184</v>
      </c>
      <c r="V1135" s="0">
        <v>-5.1785111427307129</v>
      </c>
      <c r="W1135" s="0">
        <v>-3.989933967590332</v>
      </c>
      <c r="X1135" s="0">
        <v>5.4294586181640625</v>
      </c>
      <c r="Y1135" s="0">
        <v>4.8015861511230469</v>
      </c>
      <c r="Z1135" s="0">
        <v>-0.62787234783172607</v>
      </c>
      <c r="AA1135" s="0">
        <v>0.21919688582420349</v>
      </c>
      <c r="AB1135" s="0">
        <v>-0.98841911554336548</v>
      </c>
      <c r="AC1135" s="0">
        <v>-0.90878444910049438</v>
      </c>
      <c r="AD1135" s="0">
        <v>-0.74281930923461914</v>
      </c>
      <c r="AE1135" s="0">
        <v>-0.62787234783172607</v>
      </c>
      <c r="AF1135" s="0">
        <v>-0.51292538642883301</v>
      </c>
      <c r="AG1135" s="0">
        <v>-0.34696024656295776</v>
      </c>
      <c r="AH1135" s="0">
        <v>-0.26732555031776428</v>
      </c>
    </row>
    <row r="1136" x14ac:dyDescent="0.4">
      <c r="A1136" s="11" t="str">
        <f>Data[[#This Row],[category]]&amp;Data[[#This Row],[subcategory]]&amp;Data[[#This Row],[date]]&amp;Data[[#This Row],[hour]]</f>
        <v>Loadshape2Avg. Weekday Event17</v>
      </c>
      <c r="B1136" s="11" t="s">
        <v>140</v>
      </c>
      <c r="C1136" t="s">
        <v>41</v>
      </c>
      <c r="D1136" t="s">
        <v>161</v>
      </c>
      <c r="E1136" t="s">
        <v>69</v>
      </c>
      <c r="F1136" s="0">
        <v>67</v>
      </c>
      <c r="G1136" s="0">
        <v>59.895824432373047</v>
      </c>
      <c r="H1136" s="0">
        <v>46.304248809814453</v>
      </c>
      <c r="I1136" s="0">
        <v>-13.591573715209961</v>
      </c>
      <c r="J1136" s="0">
        <v>3.5111572742462158</v>
      </c>
      <c r="K1136" s="0">
        <v>90.559707641601563</v>
      </c>
      <c r="L1136" s="0">
        <v>-3.870966911315918</v>
      </c>
      <c r="M1136" s="0">
        <v>1</v>
      </c>
      <c r="N1136" s="0">
        <v>1</v>
      </c>
      <c r="O1136" s="0"/>
      <c r="P1136" s="0"/>
      <c r="Q1136" s="0">
        <v>-19.366912841796875</v>
      </c>
      <c r="R1136" s="0">
        <v>-18.091302871704102</v>
      </c>
      <c r="S1136" s="0">
        <v>-15.432826042175293</v>
      </c>
      <c r="T1136" s="0">
        <v>-13.591573715209961</v>
      </c>
      <c r="U1136" s="0">
        <v>-11.750321388244629</v>
      </c>
      <c r="V1136" s="0">
        <v>-9.0918445587158203</v>
      </c>
      <c r="W1136" s="0">
        <v>-7.8162341117858887</v>
      </c>
      <c r="X1136" s="0">
        <v>4.0130200386047363</v>
      </c>
      <c r="Y1136" s="0">
        <v>3.1023845672607422</v>
      </c>
      <c r="Z1136" s="0">
        <v>-0.91063541173934937</v>
      </c>
      <c r="AA1136" s="0">
        <v>0.23524753749370575</v>
      </c>
      <c r="AB1136" s="0">
        <v>-1.2975832223892212</v>
      </c>
      <c r="AC1136" s="0">
        <v>-1.2121173143386841</v>
      </c>
      <c r="AD1136" s="0">
        <v>-1.0339993238449097</v>
      </c>
      <c r="AE1136" s="0">
        <v>-0.91063541173934937</v>
      </c>
      <c r="AF1136" s="0">
        <v>-0.78727149963378906</v>
      </c>
      <c r="AG1136" s="0">
        <v>-0.60915356874465942</v>
      </c>
      <c r="AH1136" s="0">
        <v>-0.52368766069412231</v>
      </c>
    </row>
    <row r="1137" x14ac:dyDescent="0.4">
      <c r="A1137" s="11" t="str">
        <f>Data[[#This Row],[category]]&amp;Data[[#This Row],[subcategory]]&amp;Data[[#This Row],[date]]&amp;Data[[#This Row],[hour]]</f>
        <v>Loadshape2Avg. Weekday Event18</v>
      </c>
      <c r="B1137" s="11" t="s">
        <v>140</v>
      </c>
      <c r="C1137" t="s">
        <v>41</v>
      </c>
      <c r="D1137" t="s">
        <v>161</v>
      </c>
      <c r="E1137" t="s">
        <v>70</v>
      </c>
      <c r="F1137" s="0">
        <v>67</v>
      </c>
      <c r="G1137" s="0">
        <v>46.327449798583984</v>
      </c>
      <c r="H1137" s="0">
        <v>33.122447967529297</v>
      </c>
      <c r="I1137" s="0">
        <v>-13.204999923706055</v>
      </c>
      <c r="J1137" s="0">
        <v>3.5434238910675049</v>
      </c>
      <c r="K1137" s="0">
        <v>88.753730773925781</v>
      </c>
      <c r="L1137" s="0">
        <v>-3.7266216278076172</v>
      </c>
      <c r="M1137" s="0">
        <v>1</v>
      </c>
      <c r="N1137" s="0">
        <v>1</v>
      </c>
      <c r="O1137" s="0"/>
      <c r="P1137" s="0"/>
      <c r="Q1137" s="0">
        <v>-19.033412933349609</v>
      </c>
      <c r="R1137" s="0">
        <v>-17.74608039855957</v>
      </c>
      <c r="S1137" s="0">
        <v>-15.063173294067383</v>
      </c>
      <c r="T1137" s="0">
        <v>-13.204999923706055</v>
      </c>
      <c r="U1137" s="0">
        <v>-11.346826553344727</v>
      </c>
      <c r="V1137" s="0">
        <v>-8.6639194488525391</v>
      </c>
      <c r="W1137" s="0">
        <v>-7.3765864372253418</v>
      </c>
      <c r="X1137" s="0">
        <v>3.1039390563964844</v>
      </c>
      <c r="Y1137" s="0">
        <v>2.2192039489746094</v>
      </c>
      <c r="Z1137" s="0">
        <v>-0.88473498821258545</v>
      </c>
      <c r="AA1137" s="0">
        <v>0.23740939795970917</v>
      </c>
      <c r="AB1137" s="0">
        <v>-1.2752387523651123</v>
      </c>
      <c r="AC1137" s="0">
        <v>-1.1889873743057251</v>
      </c>
      <c r="AD1137" s="0">
        <v>-1.0092326402664185</v>
      </c>
      <c r="AE1137" s="0">
        <v>-0.88473498821258545</v>
      </c>
      <c r="AF1137" s="0">
        <v>-0.76023739576339722</v>
      </c>
      <c r="AG1137" s="0">
        <v>-0.5804826021194458</v>
      </c>
      <c r="AH1137" s="0">
        <v>-0.49423128366470337</v>
      </c>
    </row>
    <row r="1138" x14ac:dyDescent="0.4">
      <c r="A1138" s="11" t="str">
        <f>Data[[#This Row],[category]]&amp;Data[[#This Row],[subcategory]]&amp;Data[[#This Row],[date]]&amp;Data[[#This Row],[hour]]</f>
        <v>Loadshape2Avg. Weekday Event19</v>
      </c>
      <c r="B1138" s="11" t="s">
        <v>140</v>
      </c>
      <c r="C1138" t="s">
        <v>41</v>
      </c>
      <c r="D1138" t="s">
        <v>161</v>
      </c>
      <c r="E1138" t="s">
        <v>71</v>
      </c>
      <c r="F1138" s="0">
        <v>67</v>
      </c>
      <c r="G1138" s="0">
        <v>38.534805297851563</v>
      </c>
      <c r="H1138" s="0">
        <v>27.982194900512695</v>
      </c>
      <c r="I1138" s="0">
        <v>-10.552608489990234</v>
      </c>
      <c r="J1138" s="0">
        <v>3.6675891876220703</v>
      </c>
      <c r="K1138" s="0">
        <v>84.977615356445313</v>
      </c>
      <c r="L1138" s="0">
        <v>-2.8772602081298828</v>
      </c>
      <c r="M1138" s="0">
        <v>1</v>
      </c>
      <c r="N1138" s="0">
        <v>1</v>
      </c>
      <c r="O1138" s="0"/>
      <c r="P1138" s="0"/>
      <c r="Q1138" s="0">
        <v>-16.585256576538086</v>
      </c>
      <c r="R1138" s="0">
        <v>-15.252813339233398</v>
      </c>
      <c r="S1138" s="0">
        <v>-12.475893974304199</v>
      </c>
      <c r="T1138" s="0">
        <v>-10.552608489990234</v>
      </c>
      <c r="U1138" s="0">
        <v>-8.6293230056762695</v>
      </c>
      <c r="V1138" s="0">
        <v>-5.8524036407470703</v>
      </c>
      <c r="W1138" s="0">
        <v>-4.519960880279541</v>
      </c>
      <c r="X1138" s="0">
        <v>2.5818319320678711</v>
      </c>
      <c r="Y1138" s="0">
        <v>1.8748070001602173</v>
      </c>
      <c r="Z1138" s="0">
        <v>-0.70702475309371948</v>
      </c>
      <c r="AA1138" s="0">
        <v>0.24572847783565521</v>
      </c>
      <c r="AB1138" s="0">
        <v>-1.1112121343612671</v>
      </c>
      <c r="AC1138" s="0">
        <v>-1.0219384431838989</v>
      </c>
      <c r="AD1138" s="0">
        <v>-0.83588486909866333</v>
      </c>
      <c r="AE1138" s="0">
        <v>-0.70702475309371948</v>
      </c>
      <c r="AF1138" s="0">
        <v>-0.57816463708877563</v>
      </c>
      <c r="AG1138" s="0">
        <v>-0.39211103320121765</v>
      </c>
      <c r="AH1138" s="0">
        <v>-0.30283737182617188</v>
      </c>
    </row>
    <row r="1139" x14ac:dyDescent="0.4">
      <c r="A1139" s="11" t="str">
        <f>Data[[#This Row],[category]]&amp;Data[[#This Row],[subcategory]]&amp;Data[[#This Row],[date]]&amp;Data[[#This Row],[hour]]</f>
        <v>Loadshape2Avg. Weekday Event20</v>
      </c>
      <c r="B1139" s="11" t="s">
        <v>140</v>
      </c>
      <c r="C1139" t="s">
        <v>41</v>
      </c>
      <c r="D1139" t="s">
        <v>161</v>
      </c>
      <c r="E1139" t="s">
        <v>54</v>
      </c>
      <c r="F1139" s="0">
        <v>67</v>
      </c>
      <c r="G1139" s="0">
        <v>36.981555938720703</v>
      </c>
      <c r="H1139" s="0">
        <v>25.490131378173828</v>
      </c>
      <c r="I1139" s="0">
        <v>-11.491423606872559</v>
      </c>
      <c r="J1139" s="0">
        <v>3.3836889266967773</v>
      </c>
      <c r="K1139" s="0">
        <v>81.119400024414063</v>
      </c>
      <c r="L1139" s="0">
        <v>-3.396122932434082</v>
      </c>
      <c r="M1139" s="0">
        <v>1</v>
      </c>
      <c r="N1139" s="0">
        <v>1</v>
      </c>
      <c r="O1139" s="0"/>
      <c r="P1139" s="0"/>
      <c r="Q1139" s="0">
        <v>-17.057096481323242</v>
      </c>
      <c r="R1139" s="0">
        <v>-15.827795028686523</v>
      </c>
      <c r="S1139" s="0">
        <v>-13.26583194732666</v>
      </c>
      <c r="T1139" s="0">
        <v>-11.491423606872559</v>
      </c>
      <c r="U1139" s="0">
        <v>-9.717015266418457</v>
      </c>
      <c r="V1139" s="0">
        <v>-7.1550517082214355</v>
      </c>
      <c r="W1139" s="0">
        <v>-5.925750732421875</v>
      </c>
      <c r="X1139" s="0">
        <v>2.4777641296386719</v>
      </c>
      <c r="Y1139" s="0">
        <v>1.707838773727417</v>
      </c>
      <c r="Z1139" s="0">
        <v>-0.76992535591125488</v>
      </c>
      <c r="AA1139" s="0">
        <v>0.22670716047286987</v>
      </c>
      <c r="AB1139" s="0">
        <v>-1.1428254842758179</v>
      </c>
      <c r="AC1139" s="0">
        <v>-1.0604622364044189</v>
      </c>
      <c r="AD1139" s="0">
        <v>-0.88881069421768188</v>
      </c>
      <c r="AE1139" s="0">
        <v>-0.76992535591125488</v>
      </c>
      <c r="AF1139" s="0">
        <v>-0.65104001760482788</v>
      </c>
      <c r="AG1139" s="0">
        <v>-0.47938844561576843</v>
      </c>
      <c r="AH1139" s="0">
        <v>-0.39702525734901428</v>
      </c>
    </row>
    <row r="1140" x14ac:dyDescent="0.4">
      <c r="A1140" s="11" t="str">
        <f>Data[[#This Row],[category]]&amp;Data[[#This Row],[subcategory]]&amp;Data[[#This Row],[date]]&amp;Data[[#This Row],[hour]]</f>
        <v>Loadshape2Avg. Weekday Event21</v>
      </c>
      <c r="B1140" s="11" t="s">
        <v>140</v>
      </c>
      <c r="C1140" t="s">
        <v>41</v>
      </c>
      <c r="D1140" t="s">
        <v>161</v>
      </c>
      <c r="E1140" t="s">
        <v>72</v>
      </c>
      <c r="F1140" s="0">
        <v>67</v>
      </c>
      <c r="G1140" s="0">
        <v>33.147048950195313</v>
      </c>
      <c r="H1140" s="0">
        <v>22.181829452514648</v>
      </c>
      <c r="I1140" s="0">
        <v>-10.965217590332031</v>
      </c>
      <c r="J1140" s="0">
        <v>3.3320820331573486</v>
      </c>
      <c r="K1140" s="0">
        <v>79.298507690429687</v>
      </c>
      <c r="L1140" s="0">
        <v>-3.2908005714416504</v>
      </c>
      <c r="M1140" s="0">
        <v>1</v>
      </c>
      <c r="N1140" s="0">
        <v>1</v>
      </c>
      <c r="O1140" s="0"/>
      <c r="P1140" s="0"/>
      <c r="Q1140" s="0">
        <v>-16.446004867553711</v>
      </c>
      <c r="R1140" s="0">
        <v>-15.235452651977539</v>
      </c>
      <c r="S1140" s="0">
        <v>-12.712563514709473</v>
      </c>
      <c r="T1140" s="0">
        <v>-10.965217590332031</v>
      </c>
      <c r="U1140" s="0">
        <v>-9.2178716659545898</v>
      </c>
      <c r="V1140" s="0">
        <v>-6.6949825286865234</v>
      </c>
      <c r="W1140" s="0">
        <v>-5.4844303131103516</v>
      </c>
      <c r="X1140" s="0">
        <v>2.2208523750305176</v>
      </c>
      <c r="Y1140" s="0">
        <v>1.4861825704574585</v>
      </c>
      <c r="Z1140" s="0">
        <v>-0.73466956615447998</v>
      </c>
      <c r="AA1140" s="0">
        <v>0.22324949502944946</v>
      </c>
      <c r="AB1140" s="0">
        <v>-1.1018823385238647</v>
      </c>
      <c r="AC1140" s="0">
        <v>-1.020775318145752</v>
      </c>
      <c r="AD1140" s="0">
        <v>-0.8517417311668396</v>
      </c>
      <c r="AE1140" s="0">
        <v>-0.73466956615447998</v>
      </c>
      <c r="AF1140" s="0">
        <v>-0.61759740114212036</v>
      </c>
      <c r="AG1140" s="0">
        <v>-0.44856381416320801</v>
      </c>
      <c r="AH1140" s="0">
        <v>-0.3674568235874176</v>
      </c>
    </row>
    <row r="1141" x14ac:dyDescent="0.4">
      <c r="A1141" s="11" t="str">
        <f>Data[[#This Row],[category]]&amp;Data[[#This Row],[subcategory]]&amp;Data[[#This Row],[date]]&amp;Data[[#This Row],[hour]]</f>
        <v>Loadshape2Avg. Weekday Event22</v>
      </c>
      <c r="B1141" s="11" t="s">
        <v>140</v>
      </c>
      <c r="C1141" t="s">
        <v>41</v>
      </c>
      <c r="D1141" t="s">
        <v>161</v>
      </c>
      <c r="E1141" t="s">
        <v>73</v>
      </c>
      <c r="F1141" s="0">
        <v>67</v>
      </c>
      <c r="G1141" s="0">
        <v>30.381137847900391</v>
      </c>
      <c r="H1141" s="0">
        <v>18.721035003662109</v>
      </c>
      <c r="I1141" s="0">
        <v>-11.660102844238281</v>
      </c>
      <c r="J1141" s="0">
        <v>3.3101260662078857</v>
      </c>
      <c r="K1141" s="0">
        <v>77.865676879882813</v>
      </c>
      <c r="L1141" s="0">
        <v>-3.5225555896759033</v>
      </c>
      <c r="M1141" s="0">
        <v>1</v>
      </c>
      <c r="N1141" s="0">
        <v>1</v>
      </c>
      <c r="O1141" s="0"/>
      <c r="P1141" s="0"/>
      <c r="Q1141" s="0">
        <v>-17.104776382446289</v>
      </c>
      <c r="R1141" s="0">
        <v>-15.902199745178223</v>
      </c>
      <c r="S1141" s="0">
        <v>-13.39593505859375</v>
      </c>
      <c r="T1141" s="0">
        <v>-11.660102844238281</v>
      </c>
      <c r="U1141" s="0">
        <v>-9.9242706298828125</v>
      </c>
      <c r="V1141" s="0">
        <v>-7.4180054664611816</v>
      </c>
      <c r="W1141" s="0">
        <v>-6.2154297828674316</v>
      </c>
      <c r="X1141" s="0">
        <v>2.0355362892150879</v>
      </c>
      <c r="Y1141" s="0">
        <v>1.2543092966079712</v>
      </c>
      <c r="Z1141" s="0">
        <v>-0.78122687339782715</v>
      </c>
      <c r="AA1141" s="0">
        <v>0.22177845239639282</v>
      </c>
      <c r="AB1141" s="0">
        <v>-1.1460199356079102</v>
      </c>
      <c r="AC1141" s="0">
        <v>-1.0654474496841431</v>
      </c>
      <c r="AD1141" s="0">
        <v>-0.89752763509750366</v>
      </c>
      <c r="AE1141" s="0">
        <v>-0.78122687339782715</v>
      </c>
      <c r="AF1141" s="0">
        <v>-0.66492611169815063</v>
      </c>
      <c r="AG1141" s="0">
        <v>-0.49700635671615601</v>
      </c>
      <c r="AH1141" s="0">
        <v>-0.41643378138542175</v>
      </c>
    </row>
    <row r="1142" x14ac:dyDescent="0.4">
      <c r="A1142" s="11" t="str">
        <f>Data[[#This Row],[category]]&amp;Data[[#This Row],[subcategory]]&amp;Data[[#This Row],[date]]&amp;Data[[#This Row],[hour]]</f>
        <v>Loadshape2Avg. Weekday Event23</v>
      </c>
      <c r="B1142" s="11" t="s">
        <v>140</v>
      </c>
      <c r="C1142" t="s">
        <v>41</v>
      </c>
      <c r="D1142" t="s">
        <v>161</v>
      </c>
      <c r="E1142" t="s">
        <v>74</v>
      </c>
      <c r="F1142" s="0">
        <v>67</v>
      </c>
      <c r="G1142" s="0">
        <v>27.861900329589844</v>
      </c>
      <c r="H1142" s="0">
        <v>15.970974922180176</v>
      </c>
      <c r="I1142" s="0">
        <v>-11.890925407409668</v>
      </c>
      <c r="J1142" s="0">
        <v>3.3496582508087158</v>
      </c>
      <c r="K1142" s="0">
        <v>76.30596923828125</v>
      </c>
      <c r="L1142" s="0">
        <v>-3.5498921871185303</v>
      </c>
      <c r="M1142" s="0">
        <v>1</v>
      </c>
      <c r="N1142" s="0">
        <v>1</v>
      </c>
      <c r="O1142" s="0"/>
      <c r="P1142" s="0"/>
      <c r="Q1142" s="0">
        <v>-17.400623321533203</v>
      </c>
      <c r="R1142" s="0">
        <v>-16.183685302734375</v>
      </c>
      <c r="S1142" s="0">
        <v>-13.647487640380859</v>
      </c>
      <c r="T1142" s="0">
        <v>-11.890925407409668</v>
      </c>
      <c r="U1142" s="0">
        <v>-10.134363174438477</v>
      </c>
      <c r="V1142" s="0">
        <v>-7.5981655120849609</v>
      </c>
      <c r="W1142" s="0">
        <v>-6.381227970123291</v>
      </c>
      <c r="X1142" s="0">
        <v>1.8667473793029785</v>
      </c>
      <c r="Y1142" s="0">
        <v>1.070055365562439</v>
      </c>
      <c r="Z1142" s="0">
        <v>-0.79669201374053955</v>
      </c>
      <c r="AA1142" s="0">
        <v>0.22442710399627686</v>
      </c>
      <c r="AB1142" s="0">
        <v>-1.1658416986465454</v>
      </c>
      <c r="AC1142" s="0">
        <v>-1.0843069553375244</v>
      </c>
      <c r="AD1142" s="0">
        <v>-0.91438168287277222</v>
      </c>
      <c r="AE1142" s="0">
        <v>-0.79669201374053955</v>
      </c>
      <c r="AF1142" s="0">
        <v>-0.67900234460830688</v>
      </c>
      <c r="AG1142" s="0">
        <v>-0.50907713174819946</v>
      </c>
      <c r="AH1142" s="0">
        <v>-0.42754226922988892</v>
      </c>
    </row>
    <row r="1143" x14ac:dyDescent="0.4">
      <c r="A1143" s="11" t="str">
        <f>Data[[#This Row],[category]]&amp;Data[[#This Row],[subcategory]]&amp;Data[[#This Row],[date]]&amp;Data[[#This Row],[hour]]</f>
        <v>Loadshape2Avg. Weekday Event24</v>
      </c>
      <c r="B1143" s="11" t="s">
        <v>140</v>
      </c>
      <c r="C1143" t="s">
        <v>41</v>
      </c>
      <c r="D1143" t="s">
        <v>161</v>
      </c>
      <c r="E1143" t="s">
        <v>75</v>
      </c>
      <c r="F1143" s="0">
        <v>67</v>
      </c>
      <c r="G1143" s="0">
        <v>24.901968002319336</v>
      </c>
      <c r="H1143" s="0">
        <v>14.39023494720459</v>
      </c>
      <c r="I1143" s="0">
        <v>-10.511733055114746</v>
      </c>
      <c r="J1143" s="0">
        <v>3.5473709106445313</v>
      </c>
      <c r="K1143" s="0">
        <v>75.992538452148438</v>
      </c>
      <c r="L1143" s="0">
        <v>-2.9632461071014404</v>
      </c>
      <c r="M1143" s="0">
        <v>1</v>
      </c>
      <c r="N1143" s="0">
        <v>1</v>
      </c>
      <c r="O1143" s="0"/>
      <c r="P1143" s="0"/>
      <c r="Q1143" s="0">
        <v>-16.346639633178711</v>
      </c>
      <c r="R1143" s="0">
        <v>-15.05787181854248</v>
      </c>
      <c r="S1143" s="0">
        <v>-12.371975898742676</v>
      </c>
      <c r="T1143" s="0">
        <v>-10.511733055114746</v>
      </c>
      <c r="U1143" s="0">
        <v>-8.6514902114868164</v>
      </c>
      <c r="V1143" s="0">
        <v>-5.9655942916870117</v>
      </c>
      <c r="W1143" s="0">
        <v>-4.6768269538879395</v>
      </c>
      <c r="X1143" s="0">
        <v>1.6684318780899048</v>
      </c>
      <c r="Y1143" s="0">
        <v>0.9641457200050354</v>
      </c>
      <c r="Z1143" s="0">
        <v>-0.70428609848022461</v>
      </c>
      <c r="AA1143" s="0">
        <v>0.23767384886741638</v>
      </c>
      <c r="AB1143" s="0">
        <v>-1.0952247381210327</v>
      </c>
      <c r="AC1143" s="0">
        <v>-1.0088773965835571</v>
      </c>
      <c r="AD1143" s="0">
        <v>-0.82892239093780518</v>
      </c>
      <c r="AE1143" s="0">
        <v>-0.70428609848022461</v>
      </c>
      <c r="AF1143" s="0">
        <v>-0.57964980602264404</v>
      </c>
      <c r="AG1143" s="0">
        <v>-0.39969480037689209</v>
      </c>
      <c r="AH1143" s="0">
        <v>-0.31334739923477173</v>
      </c>
    </row>
    <row r="1144" x14ac:dyDescent="0.4">
      <c r="A1144" s="11" t="str">
        <f>Data[[#This Row],[category]]&amp;Data[[#This Row],[subcategory]]&amp;Data[[#This Row],[date]]&amp;Data[[#This Row],[hour]]</f>
        <v>Loadshape2Avg. Weekday EventAvg. 11 to 6 pm</v>
      </c>
      <c r="B1144" s="11" t="s">
        <v>140</v>
      </c>
      <c r="C1144" t="s">
        <v>41</v>
      </c>
      <c r="D1144" t="s">
        <v>161</v>
      </c>
      <c r="E1144" t="s">
        <v>76</v>
      </c>
      <c r="F1144" s="0">
        <v>67</v>
      </c>
      <c r="G1144" s="0">
        <v>92.745956420898438</v>
      </c>
      <c r="H1144" s="0">
        <v>86.477584838867187</v>
      </c>
      <c r="I1144" s="0">
        <v>-6.2683753967285156</v>
      </c>
      <c r="J1144" s="0">
        <v>2.4745883941650391</v>
      </c>
      <c r="K1144" s="0">
        <v>93.217483520507813</v>
      </c>
      <c r="L1144" s="0">
        <v>-2.5330982208251953</v>
      </c>
      <c r="M1144" s="0">
        <v>1</v>
      </c>
      <c r="N1144" s="0">
        <v>1</v>
      </c>
      <c r="O1144" s="0"/>
      <c r="P1144" s="0"/>
      <c r="Q1144" s="0">
        <v>-10.338710784912109</v>
      </c>
      <c r="R1144" s="0">
        <v>-9.4396877288818359</v>
      </c>
      <c r="S1144" s="0">
        <v>-7.5660510063171387</v>
      </c>
      <c r="T1144" s="0">
        <v>-6.2683753967285156</v>
      </c>
      <c r="U1144" s="0">
        <v>-4.9706997871398926</v>
      </c>
      <c r="V1144" s="0">
        <v>-3.0970628261566162</v>
      </c>
      <c r="W1144" s="0">
        <v>-2.1980397701263428</v>
      </c>
      <c r="X1144" s="0">
        <v>6.2139792442321777</v>
      </c>
      <c r="Y1144" s="0">
        <v>5.7939982414245605</v>
      </c>
      <c r="Z1144" s="0">
        <v>-0.41998115181922913</v>
      </c>
      <c r="AA1144" s="0">
        <v>0.16579742729663849</v>
      </c>
      <c r="AB1144" s="0">
        <v>-0.69269365072250366</v>
      </c>
      <c r="AC1144" s="0">
        <v>-0.63245910406112671</v>
      </c>
      <c r="AD1144" s="0">
        <v>-0.50692540407180786</v>
      </c>
      <c r="AE1144" s="0">
        <v>-0.41998115181922913</v>
      </c>
      <c r="AF1144" s="0">
        <v>-0.33303689956665039</v>
      </c>
      <c r="AG1144" s="0">
        <v>-0.20750319957733154</v>
      </c>
      <c r="AH1144" s="0">
        <v>-0.14726865291595459</v>
      </c>
    </row>
    <row r="1145" x14ac:dyDescent="0.4">
      <c r="A1145" s="11" t="str">
        <f>Data[[#This Row],[category]]&amp;Data[[#This Row],[subcategory]]&amp;Data[[#This Row],[date]]&amp;Data[[#This Row],[hour]]</f>
        <v>Loadshape2Avg. Weekday EventAvg. 2 to 6pm</v>
      </c>
      <c r="B1145" s="11" t="s">
        <v>140</v>
      </c>
      <c r="C1145" t="s">
        <v>41</v>
      </c>
      <c r="D1145" t="s">
        <v>161</v>
      </c>
      <c r="E1145" t="s">
        <v>77</v>
      </c>
      <c r="F1145" s="0">
        <v>67</v>
      </c>
      <c r="G1145" s="0">
        <v>74.270355224609375</v>
      </c>
      <c r="H1145" s="0">
        <v>62.297824859619141</v>
      </c>
      <c r="I1145" s="0">
        <v>-11.972529411315918</v>
      </c>
      <c r="J1145" s="0">
        <v>3.8433573246002197</v>
      </c>
      <c r="K1145" s="0">
        <v>91.1119384765625</v>
      </c>
      <c r="L1145" s="0">
        <v>-3.1151225566864014</v>
      </c>
      <c r="M1145" s="0">
        <v>1</v>
      </c>
      <c r="N1145" s="0">
        <v>1</v>
      </c>
      <c r="O1145" s="0"/>
      <c r="P1145" s="0"/>
      <c r="Q1145" s="0">
        <v>-18.294290542602539</v>
      </c>
      <c r="R1145" s="0">
        <v>-16.897989273071289</v>
      </c>
      <c r="S1145" s="0">
        <v>-13.987987518310547</v>
      </c>
      <c r="T1145" s="0">
        <v>-11.972529411315918</v>
      </c>
      <c r="U1145" s="0">
        <v>-9.9570713043212891</v>
      </c>
      <c r="V1145" s="0">
        <v>-7.0470685958862305</v>
      </c>
      <c r="W1145" s="0">
        <v>-5.6507692337036133</v>
      </c>
      <c r="X1145" s="0">
        <v>4.9761137962341309</v>
      </c>
      <c r="Y1145" s="0">
        <v>4.1739544868469238</v>
      </c>
      <c r="Z1145" s="0">
        <v>-0.80215948820114136</v>
      </c>
      <c r="AA1145" s="0">
        <v>0.25750494003295898</v>
      </c>
      <c r="AB1145" s="0">
        <v>-1.2257174253463745</v>
      </c>
      <c r="AC1145" s="0">
        <v>-1.1321653127670288</v>
      </c>
      <c r="AD1145" s="0">
        <v>-0.93719518184661865</v>
      </c>
      <c r="AE1145" s="0">
        <v>-0.80215948820114136</v>
      </c>
      <c r="AF1145" s="0">
        <v>-0.66712379455566406</v>
      </c>
      <c r="AG1145" s="0">
        <v>-0.47215363383293152</v>
      </c>
      <c r="AH1145" s="0">
        <v>-0.3786015510559082</v>
      </c>
    </row>
    <row r="1146" x14ac:dyDescent="0.4">
      <c r="A1146" s="11" t="str">
        <f>Data[[#This Row],[category]]&amp;Data[[#This Row],[subcategory]]&amp;Data[[#This Row],[date]]&amp;Data[[#This Row],[hour]]</f>
        <v>Loadshape38/31/20171</v>
      </c>
      <c r="B1146" s="11" t="s">
        <v>140</v>
      </c>
      <c r="C1146" t="s">
        <v>42</v>
      </c>
      <c r="D1146" t="s">
        <v>109</v>
      </c>
      <c r="E1146" t="s">
        <v>40</v>
      </c>
      <c r="F1146" s="0">
        <v>229</v>
      </c>
      <c r="G1146" s="0">
        <v>22.031227111816406</v>
      </c>
      <c r="H1146" s="0">
        <v>22.852481842041016</v>
      </c>
      <c r="I1146" s="0">
        <v>0.8212553858757019</v>
      </c>
      <c r="J1146" s="0">
        <v>0.67179709672927856</v>
      </c>
      <c r="K1146" s="0">
        <v>72.751091003417969</v>
      </c>
      <c r="L1146" s="0">
        <v>1.2224752902984619</v>
      </c>
      <c r="M1146" s="0">
        <v>0</v>
      </c>
      <c r="N1146" s="0">
        <v>0</v>
      </c>
      <c r="O1146" s="0">
        <v>50.101551055908203</v>
      </c>
      <c r="P1146" s="0">
        <v>48.687515258789063</v>
      </c>
      <c r="Q1146" s="0">
        <v>-0.28375250101089478</v>
      </c>
      <c r="R1146" s="0">
        <v>-0.039687234908342361</v>
      </c>
      <c r="S1146" s="0">
        <v>0.46896463632583618</v>
      </c>
      <c r="T1146" s="0">
        <v>0.8212553858757019</v>
      </c>
      <c r="U1146" s="0">
        <v>1.1735460758209229</v>
      </c>
      <c r="V1146" s="0">
        <v>1.6821980476379395</v>
      </c>
      <c r="W1146" s="0">
        <v>1.9262633323669434</v>
      </c>
      <c r="X1146" s="0">
        <v>5.0451512336730957</v>
      </c>
      <c r="Y1146" s="0">
        <v>5.2332181930541992</v>
      </c>
      <c r="Z1146" s="0">
        <v>0.1880674809217453</v>
      </c>
      <c r="AA1146" s="0">
        <v>0.1538415402173996</v>
      </c>
      <c r="AB1146" s="0">
        <v>-0.064979337155818939</v>
      </c>
      <c r="AC1146" s="0">
        <v>-0.0090883858501911163</v>
      </c>
      <c r="AD1146" s="0">
        <v>0.10739289969205856</v>
      </c>
      <c r="AE1146" s="0">
        <v>0.1880674809217453</v>
      </c>
      <c r="AF1146" s="0">
        <v>0.26874205470085144</v>
      </c>
      <c r="AG1146" s="0">
        <v>0.38522335886955261</v>
      </c>
      <c r="AH1146" s="0">
        <v>0.44111430644989014</v>
      </c>
    </row>
    <row r="1147" x14ac:dyDescent="0.4">
      <c r="A1147" s="11" t="str">
        <f>Data[[#This Row],[category]]&amp;Data[[#This Row],[subcategory]]&amp;Data[[#This Row],[date]]&amp;Data[[#This Row],[hour]]</f>
        <v>Loadshape38/31/20172</v>
      </c>
      <c r="B1147" s="11" t="s">
        <v>140</v>
      </c>
      <c r="C1147" t="s">
        <v>42</v>
      </c>
      <c r="D1147" t="s">
        <v>109</v>
      </c>
      <c r="E1147" t="s">
        <v>41</v>
      </c>
      <c r="F1147" s="0">
        <v>229</v>
      </c>
      <c r="G1147" s="0">
        <v>19.403446197509766</v>
      </c>
      <c r="H1147" s="0">
        <v>20.476661682128906</v>
      </c>
      <c r="I1147" s="0">
        <v>1.0732148885726929</v>
      </c>
      <c r="J1147" s="0">
        <v>0.68517613410949707</v>
      </c>
      <c r="K1147" s="0">
        <v>72.541481018066406</v>
      </c>
      <c r="L1147" s="0">
        <v>1.5663343667984009</v>
      </c>
      <c r="M1147" s="0">
        <v>0</v>
      </c>
      <c r="N1147" s="0">
        <v>0</v>
      </c>
      <c r="O1147" s="0">
        <v>50.101551055908203</v>
      </c>
      <c r="P1147" s="0">
        <v>48.687515258789063</v>
      </c>
      <c r="Q1147" s="0">
        <v>-0.053799562156200409</v>
      </c>
      <c r="R1147" s="0">
        <v>0.19512633979320526</v>
      </c>
      <c r="S1147" s="0">
        <v>0.71390819549560547</v>
      </c>
      <c r="T1147" s="0">
        <v>1.0732148885726929</v>
      </c>
      <c r="U1147" s="0">
        <v>1.4325215816497803</v>
      </c>
      <c r="V1147" s="0">
        <v>1.9513034820556641</v>
      </c>
      <c r="W1147" s="0">
        <v>2.2002294063568115</v>
      </c>
      <c r="X1147" s="0">
        <v>4.4433894157409668</v>
      </c>
      <c r="Y1147" s="0">
        <v>4.6891555786132812</v>
      </c>
      <c r="Z1147" s="0">
        <v>0.24576620757579803</v>
      </c>
      <c r="AA1147" s="0">
        <v>0.15690533816814423</v>
      </c>
      <c r="AB1147" s="0">
        <v>-0.012320106849074364</v>
      </c>
      <c r="AC1147" s="0">
        <v>0.044683925807476044</v>
      </c>
      <c r="AD1147" s="0">
        <v>0.16348496079444885</v>
      </c>
      <c r="AE1147" s="0">
        <v>0.24576620757579803</v>
      </c>
      <c r="AF1147" s="0">
        <v>0.32804745435714722</v>
      </c>
      <c r="AG1147" s="0">
        <v>0.44684848189353943</v>
      </c>
      <c r="AH1147" s="0">
        <v>0.50385254621505737</v>
      </c>
    </row>
    <row r="1148" x14ac:dyDescent="0.4">
      <c r="A1148" s="11" t="str">
        <f>Data[[#This Row],[category]]&amp;Data[[#This Row],[subcategory]]&amp;Data[[#This Row],[date]]&amp;Data[[#This Row],[hour]]</f>
        <v>Loadshape38/31/20173</v>
      </c>
      <c r="B1148" s="11" t="s">
        <v>140</v>
      </c>
      <c r="C1148" t="s">
        <v>42</v>
      </c>
      <c r="D1148" t="s">
        <v>109</v>
      </c>
      <c r="E1148" t="s">
        <v>42</v>
      </c>
      <c r="F1148" s="0">
        <v>229</v>
      </c>
      <c r="G1148" s="0">
        <v>18.437061309814453</v>
      </c>
      <c r="H1148" s="0">
        <v>19.603561401367188</v>
      </c>
      <c r="I1148" s="0">
        <v>1.1664988994598389</v>
      </c>
      <c r="J1148" s="0">
        <v>0.61500948667526245</v>
      </c>
      <c r="K1148" s="0">
        <v>72.358078002929688</v>
      </c>
      <c r="L1148" s="0">
        <v>1.8967169523239136</v>
      </c>
      <c r="M1148" s="0">
        <v>1</v>
      </c>
      <c r="N1148" s="0">
        <v>0</v>
      </c>
      <c r="O1148" s="0">
        <v>50.101551055908203</v>
      </c>
      <c r="P1148" s="0">
        <v>48.687515258789063</v>
      </c>
      <c r="Q1148" s="0">
        <v>0.15489831566810608</v>
      </c>
      <c r="R1148" s="0">
        <v>0.37833252549171448</v>
      </c>
      <c r="S1148" s="0">
        <v>0.84398758411407471</v>
      </c>
      <c r="T1148" s="0">
        <v>1.1664988994598389</v>
      </c>
      <c r="U1148" s="0">
        <v>1.489010214805603</v>
      </c>
      <c r="V1148" s="0">
        <v>1.9546653032302856</v>
      </c>
      <c r="W1148" s="0">
        <v>2.1780993938446045</v>
      </c>
      <c r="X1148" s="0">
        <v>4.2220869064331055</v>
      </c>
      <c r="Y1148" s="0">
        <v>4.4892153739929199</v>
      </c>
      <c r="Z1148" s="0">
        <v>0.26712825894355774</v>
      </c>
      <c r="AA1148" s="0">
        <v>0.1408371776342392</v>
      </c>
      <c r="AB1148" s="0">
        <v>0.035471715033054352</v>
      </c>
      <c r="AC1148" s="0">
        <v>0.086638152599334717</v>
      </c>
      <c r="AD1148" s="0">
        <v>0.19327317178249359</v>
      </c>
      <c r="AE1148" s="0">
        <v>0.26712825894355774</v>
      </c>
      <c r="AF1148" s="0">
        <v>0.34098336100578308</v>
      </c>
      <c r="AG1148" s="0">
        <v>0.44761836528778076</v>
      </c>
      <c r="AH1148" s="0">
        <v>0.49878481030464172</v>
      </c>
    </row>
    <row r="1149" x14ac:dyDescent="0.4">
      <c r="A1149" s="11" t="str">
        <f>Data[[#This Row],[category]]&amp;Data[[#This Row],[subcategory]]&amp;Data[[#This Row],[date]]&amp;Data[[#This Row],[hour]]</f>
        <v>Loadshape38/31/20174</v>
      </c>
      <c r="B1149" s="11" t="s">
        <v>140</v>
      </c>
      <c r="C1149" t="s">
        <v>42</v>
      </c>
      <c r="D1149" t="s">
        <v>109</v>
      </c>
      <c r="E1149" t="s">
        <v>43</v>
      </c>
      <c r="F1149" s="0">
        <v>229</v>
      </c>
      <c r="G1149" s="0">
        <v>18.315902709960938</v>
      </c>
      <c r="H1149" s="0">
        <v>19.163402557373047</v>
      </c>
      <c r="I1149" s="0">
        <v>0.84749871492385864</v>
      </c>
      <c r="J1149" s="0">
        <v>0.69863635301589966</v>
      </c>
      <c r="K1149" s="0">
        <v>72.056770324707031</v>
      </c>
      <c r="L1149" s="0">
        <v>1.2130756378173828</v>
      </c>
      <c r="M1149" s="0">
        <v>0</v>
      </c>
      <c r="N1149" s="0">
        <v>0</v>
      </c>
      <c r="O1149" s="0">
        <v>50.101551055908203</v>
      </c>
      <c r="P1149" s="0">
        <v>48.687515258789063</v>
      </c>
      <c r="Q1149" s="0">
        <v>-0.30165582895278931</v>
      </c>
      <c r="R1149" s="0">
        <v>-0.047839798033237457</v>
      </c>
      <c r="S1149" s="0">
        <v>0.48113346099853516</v>
      </c>
      <c r="T1149" s="0">
        <v>0.84749871492385864</v>
      </c>
      <c r="U1149" s="0">
        <v>1.2138639688491821</v>
      </c>
      <c r="V1149" s="0">
        <v>1.7428371906280518</v>
      </c>
      <c r="W1149" s="0">
        <v>1.9966531991958618</v>
      </c>
      <c r="X1149" s="0">
        <v>4.1943416595458984</v>
      </c>
      <c r="Y1149" s="0">
        <v>4.3884191513061523</v>
      </c>
      <c r="Z1149" s="0">
        <v>0.19407720863819122</v>
      </c>
      <c r="AA1149" s="0">
        <v>0.15998771786689758</v>
      </c>
      <c r="AB1149" s="0">
        <v>-0.069079168140888214</v>
      </c>
      <c r="AC1149" s="0">
        <v>-0.01095530204474926</v>
      </c>
      <c r="AD1149" s="0">
        <v>0.11017956584692001</v>
      </c>
      <c r="AE1149" s="0">
        <v>0.19407720863819122</v>
      </c>
      <c r="AF1149" s="0">
        <v>0.27797484397888184</v>
      </c>
      <c r="AG1149" s="0">
        <v>0.39910972118377686</v>
      </c>
      <c r="AH1149" s="0">
        <v>0.45723357796669006</v>
      </c>
    </row>
    <row r="1150" x14ac:dyDescent="0.4">
      <c r="A1150" s="11" t="str">
        <f>Data[[#This Row],[category]]&amp;Data[[#This Row],[subcategory]]&amp;Data[[#This Row],[date]]&amp;Data[[#This Row],[hour]]</f>
        <v>Loadshape38/31/20175</v>
      </c>
      <c r="B1150" s="11" t="s">
        <v>140</v>
      </c>
      <c r="C1150" t="s">
        <v>42</v>
      </c>
      <c r="D1150" t="s">
        <v>109</v>
      </c>
      <c r="E1150" t="s">
        <v>44</v>
      </c>
      <c r="F1150" s="0">
        <v>229</v>
      </c>
      <c r="G1150" s="0">
        <v>18.580495834350586</v>
      </c>
      <c r="H1150" s="0">
        <v>19.460664749145508</v>
      </c>
      <c r="I1150" s="0">
        <v>0.88016921281814575</v>
      </c>
      <c r="J1150" s="0">
        <v>0.72699922323226929</v>
      </c>
      <c r="K1150" s="0">
        <v>71.85589599609375</v>
      </c>
      <c r="L1150" s="0">
        <v>1.2106879949569702</v>
      </c>
      <c r="M1150" s="0">
        <v>0</v>
      </c>
      <c r="N1150" s="0">
        <v>0</v>
      </c>
      <c r="O1150" s="0">
        <v>50.101551055908203</v>
      </c>
      <c r="P1150" s="0">
        <v>48.687515258789063</v>
      </c>
      <c r="Q1150" s="0">
        <v>-0.31563809514045715</v>
      </c>
      <c r="R1150" s="0">
        <v>-0.051517780870199203</v>
      </c>
      <c r="S1150" s="0">
        <v>0.49893045425415039</v>
      </c>
      <c r="T1150" s="0">
        <v>0.88016921281814575</v>
      </c>
      <c r="U1150" s="0">
        <v>1.2614079713821411</v>
      </c>
      <c r="V1150" s="0">
        <v>1.8118561506271362</v>
      </c>
      <c r="W1150" s="0">
        <v>2.0759766101837158</v>
      </c>
      <c r="X1150" s="0">
        <v>4.2549333572387695</v>
      </c>
      <c r="Y1150" s="0">
        <v>4.4564924240112305</v>
      </c>
      <c r="Z1150" s="0">
        <v>0.20155875384807587</v>
      </c>
      <c r="AA1150" s="0">
        <v>0.16648282110691071</v>
      </c>
      <c r="AB1150" s="0">
        <v>-0.072281114757061005</v>
      </c>
      <c r="AC1150" s="0">
        <v>-0.011797565966844559</v>
      </c>
      <c r="AD1150" s="0">
        <v>0.11425507813692093</v>
      </c>
      <c r="AE1150" s="0">
        <v>0.20155875384807587</v>
      </c>
      <c r="AF1150" s="0">
        <v>0.2888624370098114</v>
      </c>
      <c r="AG1150" s="0">
        <v>0.41491508483886719</v>
      </c>
      <c r="AH1150" s="0">
        <v>0.47539862990379333</v>
      </c>
    </row>
    <row r="1151" x14ac:dyDescent="0.4">
      <c r="A1151" s="11" t="str">
        <f>Data[[#This Row],[category]]&amp;Data[[#This Row],[subcategory]]&amp;Data[[#This Row],[date]]&amp;Data[[#This Row],[hour]]</f>
        <v>Loadshape38/31/20176</v>
      </c>
      <c r="B1151" s="11" t="s">
        <v>140</v>
      </c>
      <c r="C1151" t="s">
        <v>42</v>
      </c>
      <c r="D1151" t="s">
        <v>109</v>
      </c>
      <c r="E1151" t="s">
        <v>45</v>
      </c>
      <c r="F1151" s="0">
        <v>229</v>
      </c>
      <c r="G1151" s="0">
        <v>21.211080551147461</v>
      </c>
      <c r="H1151" s="0">
        <v>20.824451446533203</v>
      </c>
      <c r="I1151" s="0">
        <v>-0.38662877678871155</v>
      </c>
      <c r="J1151" s="0">
        <v>1.0148288011550903</v>
      </c>
      <c r="K1151" s="0">
        <v>71.209609985351563</v>
      </c>
      <c r="L1151" s="0">
        <v>-0.38097929954528809</v>
      </c>
      <c r="M1151" s="0">
        <v>0</v>
      </c>
      <c r="N1151" s="0">
        <v>0</v>
      </c>
      <c r="O1151" s="0">
        <v>50.101551055908203</v>
      </c>
      <c r="P1151" s="0">
        <v>48.687515258789063</v>
      </c>
      <c r="Q1151" s="0">
        <v>-2.0558736324310303</v>
      </c>
      <c r="R1151" s="0">
        <v>-1.68718421459198</v>
      </c>
      <c r="S1151" s="0">
        <v>-0.91880553960800171</v>
      </c>
      <c r="T1151" s="0">
        <v>-0.38662877678871155</v>
      </c>
      <c r="U1151" s="0">
        <v>0.14554797112941742</v>
      </c>
      <c r="V1151" s="0">
        <v>0.91392666101455688</v>
      </c>
      <c r="W1151" s="0">
        <v>1.2826160192489624</v>
      </c>
      <c r="X1151" s="0">
        <v>4.857337474822998</v>
      </c>
      <c r="Y1151" s="0">
        <v>4.7687993049621582</v>
      </c>
      <c r="Z1151" s="0">
        <v>-0.088537991046905518</v>
      </c>
      <c r="AA1151" s="0">
        <v>0.23239579796791077</v>
      </c>
      <c r="AB1151" s="0">
        <v>-0.47079506516456604</v>
      </c>
      <c r="AC1151" s="0">
        <v>-0.38636517524719238</v>
      </c>
      <c r="AD1151" s="0">
        <v>-0.21040646731853485</v>
      </c>
      <c r="AE1151" s="0">
        <v>-0.088537991046905518</v>
      </c>
      <c r="AF1151" s="0">
        <v>0.033330485224723816</v>
      </c>
      <c r="AG1151" s="0">
        <v>0.20928920805454254</v>
      </c>
      <c r="AH1151" s="0">
        <v>0.293719083070755</v>
      </c>
    </row>
    <row r="1152" x14ac:dyDescent="0.4">
      <c r="A1152" s="11" t="str">
        <f>Data[[#This Row],[category]]&amp;Data[[#This Row],[subcategory]]&amp;Data[[#This Row],[date]]&amp;Data[[#This Row],[hour]]</f>
        <v>Loadshape38/31/20177</v>
      </c>
      <c r="B1152" s="11" t="s">
        <v>140</v>
      </c>
      <c r="C1152" t="s">
        <v>42</v>
      </c>
      <c r="D1152" t="s">
        <v>109</v>
      </c>
      <c r="E1152" t="s">
        <v>59</v>
      </c>
      <c r="F1152" s="0">
        <v>229</v>
      </c>
      <c r="G1152" s="0">
        <v>24.251327514648438</v>
      </c>
      <c r="H1152" s="0">
        <v>24.157712936401367</v>
      </c>
      <c r="I1152" s="0">
        <v>-0.093613304197788239</v>
      </c>
      <c r="J1152" s="0">
        <v>0.80294603109359741</v>
      </c>
      <c r="K1152" s="0">
        <v>71.331878662109375</v>
      </c>
      <c r="L1152" s="0">
        <v>-0.11658729612827301</v>
      </c>
      <c r="M1152" s="0">
        <v>0</v>
      </c>
      <c r="N1152" s="0">
        <v>0</v>
      </c>
      <c r="O1152" s="0">
        <v>50.101551055908203</v>
      </c>
      <c r="P1152" s="0">
        <v>48.687515258789063</v>
      </c>
      <c r="Q1152" s="0">
        <v>-1.4143420457839966</v>
      </c>
      <c r="R1152" s="0">
        <v>-1.1226300001144409</v>
      </c>
      <c r="S1152" s="0">
        <v>-0.51467859745025635</v>
      </c>
      <c r="T1152" s="0">
        <v>-0.093613304197788239</v>
      </c>
      <c r="U1152" s="0">
        <v>0.32745200395584106</v>
      </c>
      <c r="V1152" s="0">
        <v>0.93540346622467041</v>
      </c>
      <c r="W1152" s="0">
        <v>1.2271153926849365</v>
      </c>
      <c r="X1152" s="0">
        <v>5.5535540580749512</v>
      </c>
      <c r="Y1152" s="0">
        <v>5.5321164131164551</v>
      </c>
      <c r="Z1152" s="0">
        <v>-0.021437447518110275</v>
      </c>
      <c r="AA1152" s="0">
        <v>0.18387463688850403</v>
      </c>
      <c r="AB1152" s="0">
        <v>-0.32388430833816528</v>
      </c>
      <c r="AC1152" s="0">
        <v>-0.25708228349685669</v>
      </c>
      <c r="AD1152" s="0">
        <v>-0.11786140501499176</v>
      </c>
      <c r="AE1152" s="0">
        <v>-0.021437447518110275</v>
      </c>
      <c r="AF1152" s="0">
        <v>0.07498650997877121</v>
      </c>
      <c r="AG1152" s="0">
        <v>0.21420738101005554</v>
      </c>
      <c r="AH1152" s="0">
        <v>0.28100940585136414</v>
      </c>
    </row>
    <row r="1153" x14ac:dyDescent="0.4">
      <c r="A1153" s="11" t="str">
        <f>Data[[#This Row],[category]]&amp;Data[[#This Row],[subcategory]]&amp;Data[[#This Row],[date]]&amp;Data[[#This Row],[hour]]</f>
        <v>Loadshape38/31/20178</v>
      </c>
      <c r="B1153" s="11" t="s">
        <v>140</v>
      </c>
      <c r="C1153" t="s">
        <v>42</v>
      </c>
      <c r="D1153" t="s">
        <v>109</v>
      </c>
      <c r="E1153" t="s">
        <v>60</v>
      </c>
      <c r="F1153" s="0">
        <v>229</v>
      </c>
      <c r="G1153" s="0">
        <v>29.337181091308594</v>
      </c>
      <c r="H1153" s="0">
        <v>29.332878112792969</v>
      </c>
      <c r="I1153" s="0">
        <v>-0.0043015140108764172</v>
      </c>
      <c r="J1153" s="0">
        <v>0.72972708940505981</v>
      </c>
      <c r="K1153" s="0">
        <v>75.37554931640625</v>
      </c>
      <c r="L1153" s="0">
        <v>-0.0058946888893842697</v>
      </c>
      <c r="M1153" s="0">
        <v>0</v>
      </c>
      <c r="N1153" s="0">
        <v>0</v>
      </c>
      <c r="O1153" s="0">
        <v>50.101551055908203</v>
      </c>
      <c r="P1153" s="0">
        <v>48.687515258789063</v>
      </c>
      <c r="Q1153" s="0">
        <v>-1.2045958042144775</v>
      </c>
      <c r="R1153" s="0">
        <v>-0.93948441743850708</v>
      </c>
      <c r="S1153" s="0">
        <v>-0.38697078824043274</v>
      </c>
      <c r="T1153" s="0">
        <v>-0.0043015140108764172</v>
      </c>
      <c r="U1153" s="0">
        <v>0.37836775183677673</v>
      </c>
      <c r="V1153" s="0">
        <v>0.93088138103485107</v>
      </c>
      <c r="W1153" s="0">
        <v>1.1959927082061768</v>
      </c>
      <c r="X1153" s="0">
        <v>6.7182145118713379</v>
      </c>
      <c r="Y1153" s="0">
        <v>6.717228889465332</v>
      </c>
      <c r="Z1153" s="0">
        <v>-0.00098504673223942518</v>
      </c>
      <c r="AA1153" s="0">
        <v>0.16710750758647919</v>
      </c>
      <c r="AB1153" s="0">
        <v>-0.27585244178771973</v>
      </c>
      <c r="AC1153" s="0">
        <v>-0.21514193713665009</v>
      </c>
      <c r="AD1153" s="0">
        <v>-0.088616311550140381</v>
      </c>
      <c r="AE1153" s="0">
        <v>-0.00098504673223942518</v>
      </c>
      <c r="AF1153" s="0">
        <v>0.086646214127540588</v>
      </c>
      <c r="AG1153" s="0">
        <v>0.21317183971405029</v>
      </c>
      <c r="AH1153" s="0">
        <v>0.27388232946395874</v>
      </c>
    </row>
    <row r="1154" x14ac:dyDescent="0.4">
      <c r="A1154" s="11" t="str">
        <f>Data[[#This Row],[category]]&amp;Data[[#This Row],[subcategory]]&amp;Data[[#This Row],[date]]&amp;Data[[#This Row],[hour]]</f>
        <v>Loadshape38/31/20179</v>
      </c>
      <c r="B1154" s="11" t="s">
        <v>140</v>
      </c>
      <c r="C1154" t="s">
        <v>42</v>
      </c>
      <c r="D1154" t="s">
        <v>109</v>
      </c>
      <c r="E1154" t="s">
        <v>61</v>
      </c>
      <c r="F1154" s="0">
        <v>229</v>
      </c>
      <c r="G1154" s="0">
        <v>35.662513732910156</v>
      </c>
      <c r="H1154" s="0">
        <v>35.291309356689453</v>
      </c>
      <c r="I1154" s="0">
        <v>-0.37120342254638672</v>
      </c>
      <c r="J1154" s="0">
        <v>0.62733340263366699</v>
      </c>
      <c r="K1154" s="0">
        <v>82.065505981445312</v>
      </c>
      <c r="L1154" s="0">
        <v>-0.59171634912490845</v>
      </c>
      <c r="M1154" s="0">
        <v>0</v>
      </c>
      <c r="N1154" s="0">
        <v>0</v>
      </c>
      <c r="O1154" s="0">
        <v>50.101551055908203</v>
      </c>
      <c r="P1154" s="0">
        <v>48.687515258789063</v>
      </c>
      <c r="Q1154" s="0">
        <v>-1.403075098991394</v>
      </c>
      <c r="R1154" s="0">
        <v>-1.1751635074615479</v>
      </c>
      <c r="S1154" s="0">
        <v>-0.70017737150192261</v>
      </c>
      <c r="T1154" s="0">
        <v>-0.37120342254638672</v>
      </c>
      <c r="U1154" s="0">
        <v>-0.042229466140270233</v>
      </c>
      <c r="V1154" s="0">
        <v>0.4327566921710968</v>
      </c>
      <c r="W1154" s="0">
        <v>0.66066819429397583</v>
      </c>
      <c r="X1154" s="0">
        <v>8.1667156219482422</v>
      </c>
      <c r="Y1154" s="0">
        <v>8.0817098617553711</v>
      </c>
      <c r="Z1154" s="0">
        <v>-0.085005581378936768</v>
      </c>
      <c r="AA1154" s="0">
        <v>0.14365935325622559</v>
      </c>
      <c r="AB1154" s="0">
        <v>-0.32130420207977295</v>
      </c>
      <c r="AC1154" s="0">
        <v>-0.26911243796348572</v>
      </c>
      <c r="AD1154" s="0">
        <v>-0.16034062206745148</v>
      </c>
      <c r="AE1154" s="0">
        <v>-0.085005581378936768</v>
      </c>
      <c r="AF1154" s="0">
        <v>-0.0096705425530672073</v>
      </c>
      <c r="AG1154" s="0">
        <v>0.099101290106773376</v>
      </c>
      <c r="AH1154" s="0">
        <v>0.15129302442073822</v>
      </c>
    </row>
    <row r="1155" x14ac:dyDescent="0.4">
      <c r="A1155" s="11" t="str">
        <f>Data[[#This Row],[category]]&amp;Data[[#This Row],[subcategory]]&amp;Data[[#This Row],[date]]&amp;Data[[#This Row],[hour]]</f>
        <v>Loadshape38/31/201710</v>
      </c>
      <c r="B1155" s="11" t="s">
        <v>140</v>
      </c>
      <c r="C1155" t="s">
        <v>42</v>
      </c>
      <c r="D1155" t="s">
        <v>109</v>
      </c>
      <c r="E1155" t="s">
        <v>62</v>
      </c>
      <c r="F1155" s="0">
        <v>229</v>
      </c>
      <c r="G1155" s="0">
        <v>40.946746826171875</v>
      </c>
      <c r="H1155" s="0">
        <v>41.483734130859375</v>
      </c>
      <c r="I1155" s="0">
        <v>0.53698664903640747</v>
      </c>
      <c r="J1155" s="0">
        <v>0.27415478229522705</v>
      </c>
      <c r="K1155" s="0">
        <v>86.222709655761719</v>
      </c>
      <c r="L1155" s="0">
        <v>1.9586988687515259</v>
      </c>
      <c r="M1155" s="0">
        <v>1</v>
      </c>
      <c r="N1155" s="0">
        <v>0</v>
      </c>
      <c r="O1155" s="0">
        <v>50.101551055908203</v>
      </c>
      <c r="P1155" s="0">
        <v>48.687515258789063</v>
      </c>
      <c r="Q1155" s="0">
        <v>0.086042158305644989</v>
      </c>
      <c r="R1155" s="0">
        <v>0.18564315140247345</v>
      </c>
      <c r="S1155" s="0">
        <v>0.39321973919868469</v>
      </c>
      <c r="T1155" s="0">
        <v>0.53698664903640747</v>
      </c>
      <c r="U1155" s="0">
        <v>0.68075352907180786</v>
      </c>
      <c r="V1155" s="0">
        <v>0.88833016157150269</v>
      </c>
      <c r="W1155" s="0">
        <v>0.98793113231658936</v>
      </c>
      <c r="X1155" s="0">
        <v>9.376805305480957</v>
      </c>
      <c r="Y1155" s="0">
        <v>9.4997749328613281</v>
      </c>
      <c r="Z1155" s="0">
        <v>0.12296994030475616</v>
      </c>
      <c r="AA1155" s="0">
        <v>0.062781445682048798</v>
      </c>
      <c r="AB1155" s="0">
        <v>0.01970365084707737</v>
      </c>
      <c r="AC1155" s="0">
        <v>0.042512279003858566</v>
      </c>
      <c r="AD1155" s="0">
        <v>0.090047314763069153</v>
      </c>
      <c r="AE1155" s="0">
        <v>0.12296994030475616</v>
      </c>
      <c r="AF1155" s="0">
        <v>0.15589256584644318</v>
      </c>
      <c r="AG1155" s="0">
        <v>0.20342759788036346</v>
      </c>
      <c r="AH1155" s="0">
        <v>0.22623622417449951</v>
      </c>
    </row>
    <row r="1156" x14ac:dyDescent="0.4">
      <c r="A1156" s="11" t="str">
        <f>Data[[#This Row],[category]]&amp;Data[[#This Row],[subcategory]]&amp;Data[[#This Row],[date]]&amp;Data[[#This Row],[hour]]</f>
        <v>Loadshape38/31/201711</v>
      </c>
      <c r="B1156" s="11" t="s">
        <v>140</v>
      </c>
      <c r="C1156" t="s">
        <v>42</v>
      </c>
      <c r="D1156" t="s">
        <v>109</v>
      </c>
      <c r="E1156" t="s">
        <v>63</v>
      </c>
      <c r="F1156" s="0">
        <v>229</v>
      </c>
      <c r="G1156" s="0">
        <v>46.219249725341797</v>
      </c>
      <c r="H1156" s="0">
        <v>45.682262420654297</v>
      </c>
      <c r="I1156" s="0">
        <v>-0.53698641061782837</v>
      </c>
      <c r="J1156" s="0">
        <v>0.27415463328361511</v>
      </c>
      <c r="K1156" s="0">
        <v>89.707420349121094</v>
      </c>
      <c r="L1156" s="0">
        <v>-1.9586989879608154</v>
      </c>
      <c r="M1156" s="0">
        <v>1</v>
      </c>
      <c r="N1156" s="0">
        <v>0</v>
      </c>
      <c r="O1156" s="0">
        <v>50.101551055908203</v>
      </c>
      <c r="P1156" s="0">
        <v>48.687515258789063</v>
      </c>
      <c r="Q1156" s="0">
        <v>-0.98793065547943115</v>
      </c>
      <c r="R1156" s="0">
        <v>-0.88832968473434448</v>
      </c>
      <c r="S1156" s="0">
        <v>-0.68075323104858398</v>
      </c>
      <c r="T1156" s="0">
        <v>-0.53698641061782837</v>
      </c>
      <c r="U1156" s="0">
        <v>-0.39321959018707275</v>
      </c>
      <c r="V1156" s="0">
        <v>-0.18564310669898987</v>
      </c>
      <c r="W1156" s="0">
        <v>-0.086042165756225586</v>
      </c>
      <c r="X1156" s="0">
        <v>10.584208488464355</v>
      </c>
      <c r="Y1156" s="0">
        <v>10.461237907409668</v>
      </c>
      <c r="Z1156" s="0">
        <v>-0.12296988815069199</v>
      </c>
      <c r="AA1156" s="0">
        <v>0.062781408429145813</v>
      </c>
      <c r="AB1156" s="0">
        <v>-0.22623611986637115</v>
      </c>
      <c r="AC1156" s="0">
        <v>-0.20342749357223511</v>
      </c>
      <c r="AD1156" s="0">
        <v>-0.15589249134063721</v>
      </c>
      <c r="AE1156" s="0">
        <v>-0.12296988815069199</v>
      </c>
      <c r="AF1156" s="0">
        <v>-0.090047284960746765</v>
      </c>
      <c r="AG1156" s="0">
        <v>-0.042512275278568268</v>
      </c>
      <c r="AH1156" s="0">
        <v>-0.019703660160303116</v>
      </c>
    </row>
    <row r="1157" x14ac:dyDescent="0.4">
      <c r="A1157" s="11" t="str">
        <f>Data[[#This Row],[category]]&amp;Data[[#This Row],[subcategory]]&amp;Data[[#This Row],[date]]&amp;Data[[#This Row],[hour]]</f>
        <v>Loadshape38/31/201712</v>
      </c>
      <c r="B1157" s="11" t="s">
        <v>140</v>
      </c>
      <c r="C1157" t="s">
        <v>42</v>
      </c>
      <c r="D1157" t="s">
        <v>109</v>
      </c>
      <c r="E1157" t="s">
        <v>64</v>
      </c>
      <c r="F1157" s="0">
        <v>229</v>
      </c>
      <c r="G1157" s="0">
        <v>51.065479278564453</v>
      </c>
      <c r="H1157" s="0">
        <v>50.107860565185547</v>
      </c>
      <c r="I1157" s="0">
        <v>-0.95761698484420776</v>
      </c>
      <c r="J1157" s="0">
        <v>0.70192569494247437</v>
      </c>
      <c r="K1157" s="0">
        <v>92.794761657714844</v>
      </c>
      <c r="L1157" s="0">
        <v>-1.3642711639404297</v>
      </c>
      <c r="M1157" s="0">
        <v>0</v>
      </c>
      <c r="N1157" s="0">
        <v>0</v>
      </c>
      <c r="O1157" s="0">
        <v>50.101551055908203</v>
      </c>
      <c r="P1157" s="0">
        <v>48.687515258789063</v>
      </c>
      <c r="Q1157" s="0">
        <v>-2.1121819019317627</v>
      </c>
      <c r="R1157" s="0">
        <v>-1.8571709394454956</v>
      </c>
      <c r="S1157" s="0">
        <v>-1.3257071971893311</v>
      </c>
      <c r="T1157" s="0">
        <v>-0.95761698484420776</v>
      </c>
      <c r="U1157" s="0">
        <v>-0.58952677249908447</v>
      </c>
      <c r="V1157" s="0">
        <v>-0.05806301161646843</v>
      </c>
      <c r="W1157" s="0">
        <v>0.19694803655147552</v>
      </c>
      <c r="X1157" s="0">
        <v>11.693994522094727</v>
      </c>
      <c r="Y1157" s="0">
        <v>11.474699974060059</v>
      </c>
      <c r="Z1157" s="0">
        <v>-0.21929429471492767</v>
      </c>
      <c r="AA1157" s="0">
        <v>0.16074098646640778</v>
      </c>
      <c r="AB1157" s="0">
        <v>-0.48368969559669495</v>
      </c>
      <c r="AC1157" s="0">
        <v>-0.42529216408729553</v>
      </c>
      <c r="AD1157" s="0">
        <v>-0.30358695983886719</v>
      </c>
      <c r="AE1157" s="0">
        <v>-0.21929429471492767</v>
      </c>
      <c r="AF1157" s="0">
        <v>-0.13500164449214935</v>
      </c>
      <c r="AG1157" s="0">
        <v>-0.013296431861817837</v>
      </c>
      <c r="AH1157" s="0">
        <v>0.045101098716259003</v>
      </c>
    </row>
    <row r="1158" x14ac:dyDescent="0.4">
      <c r="A1158" s="11" t="str">
        <f>Data[[#This Row],[category]]&amp;Data[[#This Row],[subcategory]]&amp;Data[[#This Row],[date]]&amp;Data[[#This Row],[hour]]</f>
        <v>Loadshape38/31/201713</v>
      </c>
      <c r="B1158" s="11" t="s">
        <v>140</v>
      </c>
      <c r="C1158" t="s">
        <v>42</v>
      </c>
      <c r="D1158" t="s">
        <v>109</v>
      </c>
      <c r="E1158" t="s">
        <v>65</v>
      </c>
      <c r="F1158" s="0">
        <v>229</v>
      </c>
      <c r="G1158" s="0">
        <v>53.309829711914062</v>
      </c>
      <c r="H1158" s="0">
        <v>52.546401977539063</v>
      </c>
      <c r="I1158" s="0">
        <v>-0.76342654228210449</v>
      </c>
      <c r="J1158" s="0">
        <v>0.77919834852218628</v>
      </c>
      <c r="K1158" s="0">
        <v>91.9039306640625</v>
      </c>
      <c r="L1158" s="0">
        <v>-0.97975891828536987</v>
      </c>
      <c r="M1158" s="0">
        <v>0</v>
      </c>
      <c r="N1158" s="0">
        <v>0</v>
      </c>
      <c r="O1158" s="0">
        <v>50.101551055908203</v>
      </c>
      <c r="P1158" s="0">
        <v>48.687515258789063</v>
      </c>
      <c r="Q1158" s="0">
        <v>-2.0450937747955322</v>
      </c>
      <c r="R1158" s="0">
        <v>-1.7620093822479248</v>
      </c>
      <c r="S1158" s="0">
        <v>-1.1720385551452637</v>
      </c>
      <c r="T1158" s="0">
        <v>-0.76342654228210449</v>
      </c>
      <c r="U1158" s="0">
        <v>-0.35481452941894531</v>
      </c>
      <c r="V1158" s="0">
        <v>0.23515632748603821</v>
      </c>
      <c r="W1158" s="0">
        <v>0.51824069023132324</v>
      </c>
      <c r="X1158" s="0">
        <v>12.207950592041016</v>
      </c>
      <c r="Y1158" s="0">
        <v>12.033125877380371</v>
      </c>
      <c r="Z1158" s="0">
        <v>-0.17482468485832214</v>
      </c>
      <c r="AA1158" s="0">
        <v>0.17843642830848694</v>
      </c>
      <c r="AB1158" s="0">
        <v>-0.46832647919654846</v>
      </c>
      <c r="AC1158" s="0">
        <v>-0.40350016951560974</v>
      </c>
      <c r="AD1158" s="0">
        <v>-0.26839682459831238</v>
      </c>
      <c r="AE1158" s="0">
        <v>-0.17482468485832214</v>
      </c>
      <c r="AF1158" s="0">
        <v>-0.081252530217170715</v>
      </c>
      <c r="AG1158" s="0">
        <v>0.053850799798965454</v>
      </c>
      <c r="AH1158" s="0">
        <v>0.11867712438106537</v>
      </c>
    </row>
    <row r="1159" x14ac:dyDescent="0.4">
      <c r="A1159" s="11" t="str">
        <f>Data[[#This Row],[category]]&amp;Data[[#This Row],[subcategory]]&amp;Data[[#This Row],[date]]&amp;Data[[#This Row],[hour]]</f>
        <v>Loadshape38/31/201714</v>
      </c>
      <c r="B1159" s="11" t="s">
        <v>140</v>
      </c>
      <c r="C1159" t="s">
        <v>42</v>
      </c>
      <c r="D1159" t="s">
        <v>109</v>
      </c>
      <c r="E1159" t="s">
        <v>66</v>
      </c>
      <c r="F1159" s="0">
        <v>229</v>
      </c>
      <c r="G1159" s="0">
        <v>54.75372314453125</v>
      </c>
      <c r="H1159" s="0">
        <v>53.306522369384766</v>
      </c>
      <c r="I1159" s="0">
        <v>-1.4472004175186157</v>
      </c>
      <c r="J1159" s="0">
        <v>1.5517216920852661</v>
      </c>
      <c r="K1159" s="0">
        <v>91.427947998046875</v>
      </c>
      <c r="L1159" s="0">
        <v>-0.93264174461364746</v>
      </c>
      <c r="M1159" s="0">
        <v>0</v>
      </c>
      <c r="N1159" s="0">
        <v>0</v>
      </c>
      <c r="O1159" s="0">
        <v>50.101551055908203</v>
      </c>
      <c r="P1159" s="0">
        <v>48.687515258789063</v>
      </c>
      <c r="Q1159" s="0">
        <v>-3.9995555877685547</v>
      </c>
      <c r="R1159" s="0">
        <v>-3.4358117580413818</v>
      </c>
      <c r="S1159" s="0">
        <v>-2.2609241008758545</v>
      </c>
      <c r="T1159" s="0">
        <v>-1.4472004175186157</v>
      </c>
      <c r="U1159" s="0">
        <v>-0.63347679376602173</v>
      </c>
      <c r="V1159" s="0">
        <v>0.54141092300415039</v>
      </c>
      <c r="W1159" s="0">
        <v>1.1051546335220337</v>
      </c>
      <c r="X1159" s="0">
        <v>12.538602828979492</v>
      </c>
      <c r="Y1159" s="0">
        <v>12.207193374633789</v>
      </c>
      <c r="Z1159" s="0">
        <v>-0.33140888810157776</v>
      </c>
      <c r="AA1159" s="0">
        <v>0.3553442656993866</v>
      </c>
      <c r="AB1159" s="0">
        <v>-0.91589820384979248</v>
      </c>
      <c r="AC1159" s="0">
        <v>-0.78680086135864258</v>
      </c>
      <c r="AD1159" s="0">
        <v>-0.51775157451629639</v>
      </c>
      <c r="AE1159" s="0">
        <v>-0.33140888810157776</v>
      </c>
      <c r="AF1159" s="0">
        <v>-0.14506617188453674</v>
      </c>
      <c r="AG1159" s="0">
        <v>0.12398311495780945</v>
      </c>
      <c r="AH1159" s="0">
        <v>0.25308042764663696</v>
      </c>
    </row>
    <row r="1160" x14ac:dyDescent="0.4">
      <c r="A1160" s="11" t="str">
        <f>Data[[#This Row],[category]]&amp;Data[[#This Row],[subcategory]]&amp;Data[[#This Row],[date]]&amp;Data[[#This Row],[hour]]</f>
        <v>Loadshape38/31/201715</v>
      </c>
      <c r="B1160" s="11" t="s">
        <v>140</v>
      </c>
      <c r="C1160" t="s">
        <v>42</v>
      </c>
      <c r="D1160" t="s">
        <v>109</v>
      </c>
      <c r="E1160" t="s">
        <v>67</v>
      </c>
      <c r="F1160" s="0">
        <v>229</v>
      </c>
      <c r="G1160" s="0">
        <v>53.890346527099609</v>
      </c>
      <c r="H1160" s="0">
        <v>48.747840881347656</v>
      </c>
      <c r="I1160" s="0">
        <v>-5.1425070762634277</v>
      </c>
      <c r="J1160" s="0">
        <v>1.5874483585357666</v>
      </c>
      <c r="K1160" s="0">
        <v>89.24017333984375</v>
      </c>
      <c r="L1160" s="0">
        <v>-3.2394800186157227</v>
      </c>
      <c r="M1160" s="0">
        <v>1</v>
      </c>
      <c r="N1160" s="0">
        <v>1</v>
      </c>
      <c r="O1160" s="0">
        <v>50.101551055908203</v>
      </c>
      <c r="P1160" s="0">
        <v>48.687515258789063</v>
      </c>
      <c r="Q1160" s="0">
        <v>-7.7536273002624512</v>
      </c>
      <c r="R1160" s="0">
        <v>-7.1769042015075684</v>
      </c>
      <c r="S1160" s="0">
        <v>-5.9749655723571777</v>
      </c>
      <c r="T1160" s="0">
        <v>-5.1425070762634277</v>
      </c>
      <c r="U1160" s="0">
        <v>-4.3100485801696777</v>
      </c>
      <c r="V1160" s="0">
        <v>-3.1081101894378662</v>
      </c>
      <c r="W1160" s="0">
        <v>-2.5313868522644043</v>
      </c>
      <c r="X1160" s="0">
        <v>12.340888977050781</v>
      </c>
      <c r="Y1160" s="0">
        <v>11.16325569152832</v>
      </c>
      <c r="Z1160" s="0">
        <v>-1.1776341199874878</v>
      </c>
      <c r="AA1160" s="0">
        <v>0.36352568864822388</v>
      </c>
      <c r="AB1160" s="0">
        <v>-1.7755806446075439</v>
      </c>
      <c r="AC1160" s="0">
        <v>-1.6435110569000244</v>
      </c>
      <c r="AD1160" s="0">
        <v>-1.3682671785354614</v>
      </c>
      <c r="AE1160" s="0">
        <v>-1.1776341199874878</v>
      </c>
      <c r="AF1160" s="0">
        <v>-0.98700106143951416</v>
      </c>
      <c r="AG1160" s="0">
        <v>-0.71175718307495117</v>
      </c>
      <c r="AH1160" s="0">
        <v>-0.57968759536743164</v>
      </c>
    </row>
    <row r="1161" x14ac:dyDescent="0.4">
      <c r="A1161" s="11" t="str">
        <f>Data[[#This Row],[category]]&amp;Data[[#This Row],[subcategory]]&amp;Data[[#This Row],[date]]&amp;Data[[#This Row],[hour]]</f>
        <v>Loadshape38/31/201716</v>
      </c>
      <c r="B1161" s="11" t="s">
        <v>140</v>
      </c>
      <c r="C1161" t="s">
        <v>42</v>
      </c>
      <c r="D1161" t="s">
        <v>109</v>
      </c>
      <c r="E1161" t="s">
        <v>68</v>
      </c>
      <c r="F1161" s="0">
        <v>229</v>
      </c>
      <c r="G1161" s="0">
        <v>53.732444763183594</v>
      </c>
      <c r="H1161" s="0">
        <v>48.679458618164062</v>
      </c>
      <c r="I1161" s="0">
        <v>-5.0529847145080566</v>
      </c>
      <c r="J1161" s="0">
        <v>1.4439905881881714</v>
      </c>
      <c r="K1161" s="0">
        <v>87.742355346679688</v>
      </c>
      <c r="L1161" s="0">
        <v>-3.4993197917938232</v>
      </c>
      <c r="M1161" s="0">
        <v>1</v>
      </c>
      <c r="N1161" s="0">
        <v>1</v>
      </c>
      <c r="O1161" s="0">
        <v>50.101551055908203</v>
      </c>
      <c r="P1161" s="0">
        <v>48.687515258789063</v>
      </c>
      <c r="Q1161" s="0">
        <v>-7.4281377792358398</v>
      </c>
      <c r="R1161" s="0">
        <v>-6.9035329818725586</v>
      </c>
      <c r="S1161" s="0">
        <v>-5.8102140426635742</v>
      </c>
      <c r="T1161" s="0">
        <v>-5.0529847145080566</v>
      </c>
      <c r="U1161" s="0">
        <v>-4.2957553863525391</v>
      </c>
      <c r="V1161" s="0">
        <v>-3.2024362087249756</v>
      </c>
      <c r="W1161" s="0">
        <v>-2.6778316497802734</v>
      </c>
      <c r="X1161" s="0">
        <v>12.304729461669922</v>
      </c>
      <c r="Y1161" s="0">
        <v>11.14759635925293</v>
      </c>
      <c r="Z1161" s="0">
        <v>-1.1571334600448608</v>
      </c>
      <c r="AA1161" s="0">
        <v>0.33067384362220764</v>
      </c>
      <c r="AB1161" s="0">
        <v>-1.7010434865951538</v>
      </c>
      <c r="AC1161" s="0">
        <v>-1.5809090137481689</v>
      </c>
      <c r="AD1161" s="0">
        <v>-1.3305389881134033</v>
      </c>
      <c r="AE1161" s="0">
        <v>-1.1571334600448608</v>
      </c>
      <c r="AF1161" s="0">
        <v>-0.98372793197631836</v>
      </c>
      <c r="AG1161" s="0">
        <v>-0.73335790634155273</v>
      </c>
      <c r="AH1161" s="0">
        <v>-0.6132233738899231</v>
      </c>
    </row>
    <row r="1162" x14ac:dyDescent="0.4">
      <c r="A1162" s="11" t="str">
        <f>Data[[#This Row],[category]]&amp;Data[[#This Row],[subcategory]]&amp;Data[[#This Row],[date]]&amp;Data[[#This Row],[hour]]</f>
        <v>Loadshape38/31/201717</v>
      </c>
      <c r="B1162" s="11" t="s">
        <v>140</v>
      </c>
      <c r="C1162" t="s">
        <v>42</v>
      </c>
      <c r="D1162" t="s">
        <v>109</v>
      </c>
      <c r="E1162" t="s">
        <v>69</v>
      </c>
      <c r="F1162" s="0">
        <v>229</v>
      </c>
      <c r="G1162" s="0">
        <v>54.866439819335938</v>
      </c>
      <c r="H1162" s="0">
        <v>49.068626403808594</v>
      </c>
      <c r="I1162" s="0">
        <v>-5.797816276550293</v>
      </c>
      <c r="J1162" s="0">
        <v>1.4455912113189697</v>
      </c>
      <c r="K1162" s="0">
        <v>87.868995666503906</v>
      </c>
      <c r="L1162" s="0">
        <v>-4.0106887817382812</v>
      </c>
      <c r="M1162" s="0">
        <v>1</v>
      </c>
      <c r="N1162" s="0">
        <v>1</v>
      </c>
      <c r="O1162" s="0">
        <v>50.101551055908203</v>
      </c>
      <c r="P1162" s="0">
        <v>48.687515258789063</v>
      </c>
      <c r="Q1162" s="0">
        <v>-8.1756019592285156</v>
      </c>
      <c r="R1162" s="0">
        <v>-7.6504158973693848</v>
      </c>
      <c r="S1162" s="0">
        <v>-6.555884838104248</v>
      </c>
      <c r="T1162" s="0">
        <v>-5.797816276550293</v>
      </c>
      <c r="U1162" s="0">
        <v>-5.0397477149963379</v>
      </c>
      <c r="V1162" s="0">
        <v>-3.9452166557312012</v>
      </c>
      <c r="W1162" s="0">
        <v>-3.4200303554534912</v>
      </c>
      <c r="X1162" s="0">
        <v>12.564414978027344</v>
      </c>
      <c r="Y1162" s="0">
        <v>11.236715316772461</v>
      </c>
      <c r="Z1162" s="0">
        <v>-1.3276998996734619</v>
      </c>
      <c r="AA1162" s="0">
        <v>0.33104038238525391</v>
      </c>
      <c r="AB1162" s="0">
        <v>-1.8722128868103027</v>
      </c>
      <c r="AC1162" s="0">
        <v>-1.7519452571868896</v>
      </c>
      <c r="AD1162" s="0">
        <v>-1.5012975931167603</v>
      </c>
      <c r="AE1162" s="0">
        <v>-1.3276998996734619</v>
      </c>
      <c r="AF1162" s="0">
        <v>-1.1541022062301636</v>
      </c>
      <c r="AG1162" s="0">
        <v>-0.90345460176467896</v>
      </c>
      <c r="AH1162" s="0">
        <v>-0.78318691253662109</v>
      </c>
    </row>
    <row r="1163" x14ac:dyDescent="0.4">
      <c r="A1163" s="11" t="str">
        <f>Data[[#This Row],[category]]&amp;Data[[#This Row],[subcategory]]&amp;Data[[#This Row],[date]]&amp;Data[[#This Row],[hour]]</f>
        <v>Loadshape38/31/201718</v>
      </c>
      <c r="B1163" s="11" t="s">
        <v>140</v>
      </c>
      <c r="C1163" t="s">
        <v>42</v>
      </c>
      <c r="D1163" t="s">
        <v>109</v>
      </c>
      <c r="E1163" t="s">
        <v>70</v>
      </c>
      <c r="F1163" s="0">
        <v>229</v>
      </c>
      <c r="G1163" s="0">
        <v>54.244712829589844</v>
      </c>
      <c r="H1163" s="0">
        <v>48.254135131835938</v>
      </c>
      <c r="I1163" s="0">
        <v>-5.9905776977539062</v>
      </c>
      <c r="J1163" s="0">
        <v>1.67307448387146</v>
      </c>
      <c r="K1163" s="0">
        <v>86</v>
      </c>
      <c r="L1163" s="0">
        <v>-3.580580472946167</v>
      </c>
      <c r="M1163" s="0">
        <v>1</v>
      </c>
      <c r="N1163" s="0">
        <v>1</v>
      </c>
      <c r="O1163" s="0">
        <v>50.101551055908203</v>
      </c>
      <c r="P1163" s="0">
        <v>48.687515258789063</v>
      </c>
      <c r="Q1163" s="0">
        <v>-8.7425403594970703</v>
      </c>
      <c r="R1163" s="0">
        <v>-8.134709358215332</v>
      </c>
      <c r="S1163" s="0">
        <v>-6.8679389953613281</v>
      </c>
      <c r="T1163" s="0">
        <v>-5.9905776977539062</v>
      </c>
      <c r="U1163" s="0">
        <v>-5.1132164001464844</v>
      </c>
      <c r="V1163" s="0">
        <v>-3.8464465141296387</v>
      </c>
      <c r="W1163" s="0">
        <v>-3.2386150360107422</v>
      </c>
      <c r="X1163" s="0">
        <v>12.422039031982422</v>
      </c>
      <c r="Y1163" s="0">
        <v>11.050196647644043</v>
      </c>
      <c r="Z1163" s="0">
        <v>-1.3718422651290894</v>
      </c>
      <c r="AA1163" s="0">
        <v>0.38313406705856323</v>
      </c>
      <c r="AB1163" s="0">
        <v>-2.0020418167114258</v>
      </c>
      <c r="AC1163" s="0">
        <v>-1.8628482818603516</v>
      </c>
      <c r="AD1163" s="0">
        <v>-1.5727579593658447</v>
      </c>
      <c r="AE1163" s="0">
        <v>-1.3718422651290894</v>
      </c>
      <c r="AF1163" s="0">
        <v>-1.170926570892334</v>
      </c>
      <c r="AG1163" s="0">
        <v>-0.88083618879318237</v>
      </c>
      <c r="AH1163" s="0">
        <v>-0.74164283275604248</v>
      </c>
    </row>
    <row r="1164" x14ac:dyDescent="0.4">
      <c r="A1164" s="11" t="str">
        <f>Data[[#This Row],[category]]&amp;Data[[#This Row],[subcategory]]&amp;Data[[#This Row],[date]]&amp;Data[[#This Row],[hour]]</f>
        <v>Loadshape38/31/201719</v>
      </c>
      <c r="B1164" s="11" t="s">
        <v>140</v>
      </c>
      <c r="C1164" t="s">
        <v>42</v>
      </c>
      <c r="D1164" t="s">
        <v>109</v>
      </c>
      <c r="E1164" t="s">
        <v>71</v>
      </c>
      <c r="F1164" s="0">
        <v>229</v>
      </c>
      <c r="G1164" s="0">
        <v>51.012748718261719</v>
      </c>
      <c r="H1164" s="0">
        <v>51.600650787353516</v>
      </c>
      <c r="I1164" s="0">
        <v>0.58790445327758789</v>
      </c>
      <c r="J1164" s="0">
        <v>1.6622204780578613</v>
      </c>
      <c r="K1164" s="0">
        <v>82.104804992675781</v>
      </c>
      <c r="L1164" s="0">
        <v>0.35368621349334717</v>
      </c>
      <c r="M1164" s="0">
        <v>0</v>
      </c>
      <c r="N1164" s="0">
        <v>0</v>
      </c>
      <c r="O1164" s="0">
        <v>50.101551055908203</v>
      </c>
      <c r="P1164" s="0">
        <v>48.687515258789063</v>
      </c>
      <c r="Q1164" s="0">
        <v>-2.146204948425293</v>
      </c>
      <c r="R1164" s="0">
        <v>-1.5423167943954468</v>
      </c>
      <c r="S1164" s="0">
        <v>-0.28376480937004089</v>
      </c>
      <c r="T1164" s="0">
        <v>0.58790445327758789</v>
      </c>
      <c r="U1164" s="0">
        <v>1.4595737457275391</v>
      </c>
      <c r="V1164" s="0">
        <v>2.7181258201599121</v>
      </c>
      <c r="W1164" s="0">
        <v>3.3220138549804687</v>
      </c>
      <c r="X1164" s="0">
        <v>11.681919097900391</v>
      </c>
      <c r="Y1164" s="0">
        <v>11.816549301147461</v>
      </c>
      <c r="Z1164" s="0">
        <v>0.13463011384010315</v>
      </c>
      <c r="AA1164" s="0">
        <v>0.38064849376678467</v>
      </c>
      <c r="AB1164" s="0">
        <v>-0.49148094654083252</v>
      </c>
      <c r="AC1164" s="0">
        <v>-0.35319057106971741</v>
      </c>
      <c r="AD1164" s="0">
        <v>-0.064982153475284576</v>
      </c>
      <c r="AE1164" s="0">
        <v>0.13463011384010315</v>
      </c>
      <c r="AF1164" s="0">
        <v>0.33424237370491028</v>
      </c>
      <c r="AG1164" s="0">
        <v>0.62245076894760132</v>
      </c>
      <c r="AH1164" s="0">
        <v>0.76074117422103882</v>
      </c>
    </row>
    <row r="1165" x14ac:dyDescent="0.4">
      <c r="A1165" s="11" t="str">
        <f>Data[[#This Row],[category]]&amp;Data[[#This Row],[subcategory]]&amp;Data[[#This Row],[date]]&amp;Data[[#This Row],[hour]]</f>
        <v>Loadshape38/31/201720</v>
      </c>
      <c r="B1165" s="11" t="s">
        <v>140</v>
      </c>
      <c r="C1165" t="s">
        <v>42</v>
      </c>
      <c r="D1165" t="s">
        <v>109</v>
      </c>
      <c r="E1165" t="s">
        <v>54</v>
      </c>
      <c r="F1165" s="0">
        <v>229</v>
      </c>
      <c r="G1165" s="0">
        <v>48.189903259277344</v>
      </c>
      <c r="H1165" s="0">
        <v>50.554351806640625</v>
      </c>
      <c r="I1165" s="0">
        <v>2.3644454479217529</v>
      </c>
      <c r="J1165" s="0">
        <v>1.6474143266677856</v>
      </c>
      <c r="K1165" s="0">
        <v>78.646286010742187</v>
      </c>
      <c r="L1165" s="0">
        <v>1.4352463483810425</v>
      </c>
      <c r="M1165" s="0">
        <v>0</v>
      </c>
      <c r="N1165" s="0">
        <v>0</v>
      </c>
      <c r="O1165" s="0">
        <v>50.101551055908203</v>
      </c>
      <c r="P1165" s="0">
        <v>48.687515258789063</v>
      </c>
      <c r="Q1165" s="0">
        <v>-0.34530997276306152</v>
      </c>
      <c r="R1165" s="0">
        <v>0.25319904088973999</v>
      </c>
      <c r="S1165" s="0">
        <v>1.5005404949188232</v>
      </c>
      <c r="T1165" s="0">
        <v>2.3644454479217529</v>
      </c>
      <c r="U1165" s="0">
        <v>3.2283504009246826</v>
      </c>
      <c r="V1165" s="0">
        <v>4.4756917953491211</v>
      </c>
      <c r="W1165" s="0">
        <v>5.0742011070251465</v>
      </c>
      <c r="X1165" s="0">
        <v>11.035488128662109</v>
      </c>
      <c r="Y1165" s="0">
        <v>11.576946258544922</v>
      </c>
      <c r="Z1165" s="0">
        <v>0.54145801067352295</v>
      </c>
      <c r="AA1165" s="0">
        <v>0.37725788354873657</v>
      </c>
      <c r="AB1165" s="0">
        <v>-0.07907598465681076</v>
      </c>
      <c r="AC1165" s="0">
        <v>0.057982578873634338</v>
      </c>
      <c r="AD1165" s="0">
        <v>0.34362378716468811</v>
      </c>
      <c r="AE1165" s="0">
        <v>0.54145801067352295</v>
      </c>
      <c r="AF1165" s="0">
        <v>0.73929226398468018</v>
      </c>
      <c r="AG1165" s="0">
        <v>1.0249334573745728</v>
      </c>
      <c r="AH1165" s="0">
        <v>1.1619919538497925</v>
      </c>
    </row>
    <row r="1166" x14ac:dyDescent="0.4">
      <c r="A1166" s="11" t="str">
        <f>Data[[#This Row],[category]]&amp;Data[[#This Row],[subcategory]]&amp;Data[[#This Row],[date]]&amp;Data[[#This Row],[hour]]</f>
        <v>Loadshape38/31/201721</v>
      </c>
      <c r="B1166" s="11" t="s">
        <v>140</v>
      </c>
      <c r="C1166" t="s">
        <v>42</v>
      </c>
      <c r="D1166" t="s">
        <v>109</v>
      </c>
      <c r="E1166" t="s">
        <v>72</v>
      </c>
      <c r="F1166" s="0">
        <v>229</v>
      </c>
      <c r="G1166" s="0">
        <v>45.38543701171875</v>
      </c>
      <c r="H1166" s="0">
        <v>46.381942749023438</v>
      </c>
      <c r="I1166" s="0">
        <v>0.99650532007217407</v>
      </c>
      <c r="J1166" s="0">
        <v>1.337766170501709</v>
      </c>
      <c r="K1166" s="0">
        <v>76.825325012207031</v>
      </c>
      <c r="L1166" s="0">
        <v>0.74490249156951904</v>
      </c>
      <c r="M1166" s="0">
        <v>0</v>
      </c>
      <c r="N1166" s="0">
        <v>0</v>
      </c>
      <c r="O1166" s="0">
        <v>50.101551055908203</v>
      </c>
      <c r="P1166" s="0">
        <v>48.687515258789063</v>
      </c>
      <c r="Q1166" s="0">
        <v>-1.2039241790771484</v>
      </c>
      <c r="R1166" s="0">
        <v>-0.7179110050201416</v>
      </c>
      <c r="S1166" s="0">
        <v>0.29498004913330078</v>
      </c>
      <c r="T1166" s="0">
        <v>0.99650532007217407</v>
      </c>
      <c r="U1166" s="0">
        <v>1.6980305910110474</v>
      </c>
      <c r="V1166" s="0">
        <v>2.7109217643737793</v>
      </c>
      <c r="W1166" s="0">
        <v>3.1969349384307861</v>
      </c>
      <c r="X1166" s="0">
        <v>10.393264770507812</v>
      </c>
      <c r="Y1166" s="0">
        <v>10.621464729309082</v>
      </c>
      <c r="Z1166" s="0">
        <v>0.22819972038269043</v>
      </c>
      <c r="AA1166" s="0">
        <v>0.30634844303131104</v>
      </c>
      <c r="AB1166" s="0">
        <v>-0.27569863200187683</v>
      </c>
      <c r="AC1166" s="0">
        <v>-0.16440160572528839</v>
      </c>
      <c r="AD1166" s="0">
        <v>0.067550443112850189</v>
      </c>
      <c r="AE1166" s="0">
        <v>0.22819972038269043</v>
      </c>
      <c r="AF1166" s="0">
        <v>0.38884899020195007</v>
      </c>
      <c r="AG1166" s="0">
        <v>0.62080103158950806</v>
      </c>
      <c r="AH1166" s="0">
        <v>0.7320980429649353</v>
      </c>
    </row>
    <row r="1167" x14ac:dyDescent="0.4">
      <c r="A1167" s="11" t="str">
        <f>Data[[#This Row],[category]]&amp;Data[[#This Row],[subcategory]]&amp;Data[[#This Row],[date]]&amp;Data[[#This Row],[hour]]</f>
        <v>Loadshape38/31/201722</v>
      </c>
      <c r="B1167" s="11" t="s">
        <v>140</v>
      </c>
      <c r="C1167" t="s">
        <v>42</v>
      </c>
      <c r="D1167" t="s">
        <v>109</v>
      </c>
      <c r="E1167" t="s">
        <v>73</v>
      </c>
      <c r="F1167" s="0">
        <v>229</v>
      </c>
      <c r="G1167" s="0">
        <v>40.449954986572266</v>
      </c>
      <c r="H1167" s="0">
        <v>40.170509338378906</v>
      </c>
      <c r="I1167" s="0">
        <v>-0.27944830060005188</v>
      </c>
      <c r="J1167" s="0">
        <v>1.2990150451660156</v>
      </c>
      <c r="K1167" s="0">
        <v>75.279472351074219</v>
      </c>
      <c r="L1167" s="0">
        <v>-0.21512322127819061</v>
      </c>
      <c r="M1167" s="0">
        <v>0</v>
      </c>
      <c r="N1167" s="0">
        <v>0</v>
      </c>
      <c r="O1167" s="0">
        <v>50.101551055908203</v>
      </c>
      <c r="P1167" s="0">
        <v>48.687515258789063</v>
      </c>
      <c r="Q1167" s="0">
        <v>-2.4161379337310791</v>
      </c>
      <c r="R1167" s="0">
        <v>-1.9442030191421509</v>
      </c>
      <c r="S1167" s="0">
        <v>-0.96065247058868408</v>
      </c>
      <c r="T1167" s="0">
        <v>-0.27944830060005188</v>
      </c>
      <c r="U1167" s="0">
        <v>0.40175586938858032</v>
      </c>
      <c r="V1167" s="0">
        <v>1.3853064775466919</v>
      </c>
      <c r="W1167" s="0">
        <v>1.8572412729263306</v>
      </c>
      <c r="X1167" s="0">
        <v>9.2630395889282227</v>
      </c>
      <c r="Y1167" s="0">
        <v>9.1990470886230469</v>
      </c>
      <c r="Z1167" s="0">
        <v>-0.063993662595748901</v>
      </c>
      <c r="AA1167" s="0">
        <v>0.2974744439125061</v>
      </c>
      <c r="AB1167" s="0">
        <v>-0.5532955527305603</v>
      </c>
      <c r="AC1167" s="0">
        <v>-0.44522249698638916</v>
      </c>
      <c r="AD1167" s="0">
        <v>-0.21998941898345947</v>
      </c>
      <c r="AE1167" s="0">
        <v>-0.063993662595748901</v>
      </c>
      <c r="AF1167" s="0">
        <v>0.092002086341381073</v>
      </c>
      <c r="AG1167" s="0">
        <v>0.31723517179489136</v>
      </c>
      <c r="AH1167" s="0">
        <v>0.42530825734138489</v>
      </c>
    </row>
    <row r="1168" x14ac:dyDescent="0.4">
      <c r="A1168" s="11" t="str">
        <f>Data[[#This Row],[category]]&amp;Data[[#This Row],[subcategory]]&amp;Data[[#This Row],[date]]&amp;Data[[#This Row],[hour]]</f>
        <v>Loadshape38/31/201723</v>
      </c>
      <c r="B1168" s="11" t="s">
        <v>140</v>
      </c>
      <c r="C1168" t="s">
        <v>42</v>
      </c>
      <c r="D1168" t="s">
        <v>109</v>
      </c>
      <c r="E1168" t="s">
        <v>74</v>
      </c>
      <c r="F1168" s="0">
        <v>229</v>
      </c>
      <c r="G1168" s="0">
        <v>33.956878662109375</v>
      </c>
      <c r="H1168" s="0">
        <v>33.326313018798828</v>
      </c>
      <c r="I1168" s="0">
        <v>-0.6305655837059021</v>
      </c>
      <c r="J1168" s="0">
        <v>1.3173834085464478</v>
      </c>
      <c r="K1168" s="0">
        <v>73.078605651855469</v>
      </c>
      <c r="L1168" s="0">
        <v>-0.47865000367164612</v>
      </c>
      <c r="M1168" s="0">
        <v>0</v>
      </c>
      <c r="N1168" s="0">
        <v>0</v>
      </c>
      <c r="O1168" s="0">
        <v>50.101551055908203</v>
      </c>
      <c r="P1168" s="0">
        <v>48.687515258789063</v>
      </c>
      <c r="Q1168" s="0">
        <v>-2.7974684238433838</v>
      </c>
      <c r="R1168" s="0">
        <v>-2.3188602924346924</v>
      </c>
      <c r="S1168" s="0">
        <v>-1.3214020729064941</v>
      </c>
      <c r="T1168" s="0">
        <v>-0.6305655837059021</v>
      </c>
      <c r="U1168" s="0">
        <v>0.060270950198173523</v>
      </c>
      <c r="V1168" s="0">
        <v>1.0577292442321777</v>
      </c>
      <c r="W1168" s="0">
        <v>1.5363372564315796</v>
      </c>
      <c r="X1168" s="0">
        <v>7.776125431060791</v>
      </c>
      <c r="Y1168" s="0">
        <v>7.6317257881164551</v>
      </c>
      <c r="Z1168" s="0">
        <v>-0.14439952373504639</v>
      </c>
      <c r="AA1168" s="0">
        <v>0.3016808032989502</v>
      </c>
      <c r="AB1168" s="0">
        <v>-0.64062029123306274</v>
      </c>
      <c r="AC1168" s="0">
        <v>-0.53101903200149536</v>
      </c>
      <c r="AD1168" s="0">
        <v>-0.30260109901428223</v>
      </c>
      <c r="AE1168" s="0">
        <v>-0.14439952373504639</v>
      </c>
      <c r="AF1168" s="0">
        <v>0.013802044093608856</v>
      </c>
      <c r="AG1168" s="0">
        <v>0.24221998453140259</v>
      </c>
      <c r="AH1168" s="0">
        <v>0.35182124376296997</v>
      </c>
    </row>
    <row r="1169" x14ac:dyDescent="0.4">
      <c r="A1169" s="11" t="str">
        <f>Data[[#This Row],[category]]&amp;Data[[#This Row],[subcategory]]&amp;Data[[#This Row],[date]]&amp;Data[[#This Row],[hour]]</f>
        <v>Loadshape38/31/201724</v>
      </c>
      <c r="B1169" s="11" t="s">
        <v>140</v>
      </c>
      <c r="C1169" t="s">
        <v>42</v>
      </c>
      <c r="D1169" t="s">
        <v>109</v>
      </c>
      <c r="E1169" t="s">
        <v>75</v>
      </c>
      <c r="F1169" s="0">
        <v>229</v>
      </c>
      <c r="G1169" s="0">
        <v>28.4893798828125</v>
      </c>
      <c r="H1169" s="0">
        <v>27.544744491577148</v>
      </c>
      <c r="I1169" s="0">
        <v>-0.94463634490966797</v>
      </c>
      <c r="J1169" s="0">
        <v>1.3031497001647949</v>
      </c>
      <c r="K1169" s="0">
        <v>73.458518981933594</v>
      </c>
      <c r="L1169" s="0">
        <v>-0.72488707304000854</v>
      </c>
      <c r="M1169" s="0">
        <v>0</v>
      </c>
      <c r="N1169" s="0">
        <v>0</v>
      </c>
      <c r="O1169" s="0">
        <v>50.101551055908203</v>
      </c>
      <c r="P1169" s="0">
        <v>48.687515258789063</v>
      </c>
      <c r="Q1169" s="0">
        <v>-3.0881268978118896</v>
      </c>
      <c r="R1169" s="0">
        <v>-2.614689826965332</v>
      </c>
      <c r="S1169" s="0">
        <v>-1.6280087232589722</v>
      </c>
      <c r="T1169" s="0">
        <v>-0.94463634490966797</v>
      </c>
      <c r="U1169" s="0">
        <v>-0.26126396656036377</v>
      </c>
      <c r="V1169" s="0">
        <v>0.72541719675064087</v>
      </c>
      <c r="W1169" s="0">
        <v>1.1988542079925537</v>
      </c>
      <c r="X1169" s="0">
        <v>6.5240678787231445</v>
      </c>
      <c r="Y1169" s="0">
        <v>6.307746410369873</v>
      </c>
      <c r="Z1169" s="0">
        <v>-0.21632172167301178</v>
      </c>
      <c r="AA1169" s="0">
        <v>0.29842129349708557</v>
      </c>
      <c r="AB1169" s="0">
        <v>-0.70718109607696533</v>
      </c>
      <c r="AC1169" s="0">
        <v>-0.59876400232315063</v>
      </c>
      <c r="AD1169" s="0">
        <v>-0.37281399965286255</v>
      </c>
      <c r="AE1169" s="0">
        <v>-0.21632172167301178</v>
      </c>
      <c r="AF1169" s="0">
        <v>-0.059829443693161011</v>
      </c>
      <c r="AG1169" s="0">
        <v>0.16612055897712708</v>
      </c>
      <c r="AH1169" s="0">
        <v>0.27453762292861938</v>
      </c>
    </row>
    <row r="1170" x14ac:dyDescent="0.4">
      <c r="A1170" s="11" t="str">
        <f>Data[[#This Row],[category]]&amp;Data[[#This Row],[subcategory]]&amp;Data[[#This Row],[date]]&amp;Data[[#This Row],[hour]]</f>
        <v>Loadshape38/31/2017Avg. 11 to 6 pm</v>
      </c>
      <c r="B1170" s="11" t="s">
        <v>140</v>
      </c>
      <c r="C1170" t="s">
        <v>42</v>
      </c>
      <c r="D1170" t="s">
        <v>109</v>
      </c>
      <c r="E1170" t="s">
        <v>76</v>
      </c>
      <c r="F1170" s="0">
        <v>229</v>
      </c>
      <c r="G1170" s="0">
        <v>53.694709777832031</v>
      </c>
      <c r="H1170" s="0">
        <v>50.101551055908203</v>
      </c>
      <c r="I1170" s="0">
        <v>-3.5931613445281982</v>
      </c>
      <c r="J1170" s="0">
        <v>1.0486935377120972</v>
      </c>
      <c r="K1170" s="0">
        <v>89.568305969238281</v>
      </c>
      <c r="L1170" s="0">
        <v>-3.4263215065002441</v>
      </c>
      <c r="M1170" s="0">
        <v>1</v>
      </c>
      <c r="N1170" s="0">
        <v>1</v>
      </c>
      <c r="O1170" s="0"/>
      <c r="P1170" s="0"/>
      <c r="Q1170" s="0">
        <v>-5.3181085586547852</v>
      </c>
      <c r="R1170" s="0">
        <v>-4.9371161460876465</v>
      </c>
      <c r="S1170" s="0">
        <v>-4.143096923828125</v>
      </c>
      <c r="T1170" s="0">
        <v>-3.5931613445281982</v>
      </c>
      <c r="U1170" s="0">
        <v>-3.0432260036468506</v>
      </c>
      <c r="V1170" s="0">
        <v>-2.24920654296875</v>
      </c>
      <c r="W1170" s="0">
        <v>-1.8682140111923218</v>
      </c>
      <c r="X1170" s="0">
        <v>12.296088218688965</v>
      </c>
      <c r="Y1170" s="0">
        <v>11.473255157470703</v>
      </c>
      <c r="Z1170" s="0">
        <v>-0.82283395528793335</v>
      </c>
      <c r="AA1170" s="0">
        <v>0.2401508241891861</v>
      </c>
      <c r="AB1170" s="0">
        <v>-1.2178468704223633</v>
      </c>
      <c r="AC1170" s="0">
        <v>-1.1305996179580688</v>
      </c>
      <c r="AD1170" s="0">
        <v>-0.94876915216445923</v>
      </c>
      <c r="AE1170" s="0">
        <v>-0.82283395528793335</v>
      </c>
      <c r="AF1170" s="0">
        <v>-0.69689875841140747</v>
      </c>
      <c r="AG1170" s="0">
        <v>-0.51506829261779785</v>
      </c>
      <c r="AH1170" s="0">
        <v>-0.42782101035118103</v>
      </c>
    </row>
    <row r="1171" x14ac:dyDescent="0.4">
      <c r="A1171" s="11" t="str">
        <f>Data[[#This Row],[category]]&amp;Data[[#This Row],[subcategory]]&amp;Data[[#This Row],[date]]&amp;Data[[#This Row],[hour]]</f>
        <v>Loadshape38/31/2017Avg. 2 to 6pm</v>
      </c>
      <c r="B1171" s="11" t="s">
        <v>140</v>
      </c>
      <c r="C1171" t="s">
        <v>42</v>
      </c>
      <c r="D1171" t="s">
        <v>109</v>
      </c>
      <c r="E1171" t="s">
        <v>77</v>
      </c>
      <c r="F1171" s="0">
        <v>229</v>
      </c>
      <c r="G1171" s="0">
        <v>54.183486938476562</v>
      </c>
      <c r="H1171" s="0">
        <v>48.687515258789063</v>
      </c>
      <c r="I1171" s="0">
        <v>-5.4959716796875</v>
      </c>
      <c r="J1171" s="0">
        <v>1.4319120645523071</v>
      </c>
      <c r="K1171" s="0">
        <v>87.712882995605469</v>
      </c>
      <c r="L1171" s="0">
        <v>-3.8382048606872559</v>
      </c>
      <c r="M1171" s="0">
        <v>1</v>
      </c>
      <c r="N1171" s="0">
        <v>1</v>
      </c>
      <c r="O1171" s="0"/>
      <c r="P1171" s="0"/>
      <c r="Q1171" s="0">
        <v>-7.85125732421875</v>
      </c>
      <c r="R1171" s="0">
        <v>-7.3310408592224121</v>
      </c>
      <c r="S1171" s="0">
        <v>-6.2468671798706055</v>
      </c>
      <c r="T1171" s="0">
        <v>-5.4959716796875</v>
      </c>
      <c r="U1171" s="0">
        <v>-4.7450761795043945</v>
      </c>
      <c r="V1171" s="0">
        <v>-3.6609025001525879</v>
      </c>
      <c r="W1171" s="0">
        <v>-3.14068603515625</v>
      </c>
      <c r="X1171" s="0">
        <v>12.408018112182617</v>
      </c>
      <c r="Y1171" s="0">
        <v>11.149440765380859</v>
      </c>
      <c r="Z1171" s="0">
        <v>-1.2585774660110474</v>
      </c>
      <c r="AA1171" s="0">
        <v>0.32790786027908325</v>
      </c>
      <c r="AB1171" s="0">
        <v>-1.7979378700256348</v>
      </c>
      <c r="AC1171" s="0">
        <v>-1.678808331489563</v>
      </c>
      <c r="AD1171" s="0">
        <v>-1.4305325746536255</v>
      </c>
      <c r="AE1171" s="0">
        <v>-1.2585774660110474</v>
      </c>
      <c r="AF1171" s="0">
        <v>-1.0866223573684692</v>
      </c>
      <c r="AG1171" s="0">
        <v>-0.83834666013717651</v>
      </c>
      <c r="AH1171" s="0">
        <v>-0.71921706199645996</v>
      </c>
    </row>
    <row r="1172" x14ac:dyDescent="0.4">
      <c r="A1172" s="11" t="str">
        <f>Data[[#This Row],[category]]&amp;Data[[#This Row],[subcategory]]&amp;Data[[#This Row],[date]]&amp;Data[[#This Row],[hour]]</f>
        <v>Loadshape39/1/20171</v>
      </c>
      <c r="B1172" s="11" t="s">
        <v>140</v>
      </c>
      <c r="C1172" t="s">
        <v>42</v>
      </c>
      <c r="D1172" t="s">
        <v>112</v>
      </c>
      <c r="E1172" t="s">
        <v>40</v>
      </c>
      <c r="F1172" s="0">
        <v>229</v>
      </c>
      <c r="G1172" s="0">
        <v>23.67828369140625</v>
      </c>
      <c r="H1172" s="0">
        <v>23.455015182495117</v>
      </c>
      <c r="I1172" s="0">
        <v>-0.22326916456222534</v>
      </c>
      <c r="J1172" s="0">
        <v>0.94297933578491211</v>
      </c>
      <c r="K1172" s="0">
        <v>73.550216674804688</v>
      </c>
      <c r="L1172" s="0">
        <v>-0.23676994442939758</v>
      </c>
      <c r="M1172" s="0">
        <v>0</v>
      </c>
      <c r="N1172" s="0">
        <v>0</v>
      </c>
      <c r="O1172" s="0">
        <v>53.726032257080078</v>
      </c>
      <c r="P1172" s="0">
        <v>52.823169708251953</v>
      </c>
      <c r="Q1172" s="0">
        <v>-1.7743321657180786</v>
      </c>
      <c r="R1172" s="0">
        <v>-1.4317457675933838</v>
      </c>
      <c r="S1172" s="0">
        <v>-0.71776801347732544</v>
      </c>
      <c r="T1172" s="0">
        <v>-0.22326916456222534</v>
      </c>
      <c r="U1172" s="0">
        <v>0.27122968435287476</v>
      </c>
      <c r="V1172" s="0">
        <v>0.98520749807357788</v>
      </c>
      <c r="W1172" s="0">
        <v>1.3277938365936279</v>
      </c>
      <c r="X1172" s="0">
        <v>5.4223270416259766</v>
      </c>
      <c r="Y1172" s="0">
        <v>5.3711986541748047</v>
      </c>
      <c r="Z1172" s="0">
        <v>-0.051128637045621872</v>
      </c>
      <c r="AA1172" s="0">
        <v>0.21594226360321045</v>
      </c>
      <c r="AB1172" s="0">
        <v>-0.40632206201553345</v>
      </c>
      <c r="AC1172" s="0">
        <v>-0.32786977291107178</v>
      </c>
      <c r="AD1172" s="0">
        <v>-0.16436886787414551</v>
      </c>
      <c r="AE1172" s="0">
        <v>-0.051128637045621872</v>
      </c>
      <c r="AF1172" s="0">
        <v>0.062111597508192062</v>
      </c>
      <c r="AG1172" s="0">
        <v>0.22561250627040863</v>
      </c>
      <c r="AH1172" s="0">
        <v>0.30406478047370911</v>
      </c>
    </row>
    <row r="1173" x14ac:dyDescent="0.4">
      <c r="A1173" s="11" t="str">
        <f>Data[[#This Row],[category]]&amp;Data[[#This Row],[subcategory]]&amp;Data[[#This Row],[date]]&amp;Data[[#This Row],[hour]]</f>
        <v>Loadshape39/1/20172</v>
      </c>
      <c r="B1173" s="11" t="s">
        <v>140</v>
      </c>
      <c r="C1173" t="s">
        <v>42</v>
      </c>
      <c r="D1173" t="s">
        <v>112</v>
      </c>
      <c r="E1173" t="s">
        <v>41</v>
      </c>
      <c r="F1173" s="0">
        <v>229</v>
      </c>
      <c r="G1173" s="0">
        <v>20.642105102539063</v>
      </c>
      <c r="H1173" s="0">
        <v>21.287942886352539</v>
      </c>
      <c r="I1173" s="0">
        <v>0.64583683013916016</v>
      </c>
      <c r="J1173" s="0">
        <v>0.92202383279800415</v>
      </c>
      <c r="K1173" s="0">
        <v>72.366813659667969</v>
      </c>
      <c r="L1173" s="0">
        <v>0.70045566558837891</v>
      </c>
      <c r="M1173" s="0">
        <v>0</v>
      </c>
      <c r="N1173" s="0">
        <v>0</v>
      </c>
      <c r="O1173" s="0">
        <v>53.726032257080078</v>
      </c>
      <c r="P1173" s="0">
        <v>52.823169708251953</v>
      </c>
      <c r="Q1173" s="0">
        <v>-0.87075740098953247</v>
      </c>
      <c r="R1173" s="0">
        <v>-0.53578424453735352</v>
      </c>
      <c r="S1173" s="0">
        <v>0.16232706606388092</v>
      </c>
      <c r="T1173" s="0">
        <v>0.64583683013916016</v>
      </c>
      <c r="U1173" s="0">
        <v>1.1293466091156006</v>
      </c>
      <c r="V1173" s="0">
        <v>1.8274579048156738</v>
      </c>
      <c r="W1173" s="0">
        <v>2.162431001663208</v>
      </c>
      <c r="X1173" s="0">
        <v>4.7270421981811523</v>
      </c>
      <c r="Y1173" s="0">
        <v>4.87493896484375</v>
      </c>
      <c r="Z1173" s="0">
        <v>0.14789663255214691</v>
      </c>
      <c r="AA1173" s="0">
        <v>0.21114346385002136</v>
      </c>
      <c r="AB1173" s="0">
        <v>-0.19940346479415894</v>
      </c>
      <c r="AC1173" s="0">
        <v>-0.12269460409879684</v>
      </c>
      <c r="AD1173" s="0">
        <v>0.037172891199588776</v>
      </c>
      <c r="AE1173" s="0">
        <v>0.14789663255214691</v>
      </c>
      <c r="AF1173" s="0">
        <v>0.25862038135528564</v>
      </c>
      <c r="AG1173" s="0">
        <v>0.41848787665367126</v>
      </c>
      <c r="AH1173" s="0">
        <v>0.49519672989845276</v>
      </c>
    </row>
    <row r="1174" x14ac:dyDescent="0.4">
      <c r="A1174" s="11" t="str">
        <f>Data[[#This Row],[category]]&amp;Data[[#This Row],[subcategory]]&amp;Data[[#This Row],[date]]&amp;Data[[#This Row],[hour]]</f>
        <v>Loadshape39/1/20173</v>
      </c>
      <c r="B1174" s="11" t="s">
        <v>140</v>
      </c>
      <c r="C1174" t="s">
        <v>42</v>
      </c>
      <c r="D1174" t="s">
        <v>112</v>
      </c>
      <c r="E1174" t="s">
        <v>42</v>
      </c>
      <c r="F1174" s="0">
        <v>229</v>
      </c>
      <c r="G1174" s="0">
        <v>19.662220001220703</v>
      </c>
      <c r="H1174" s="0">
        <v>20.240564346313477</v>
      </c>
      <c r="I1174" s="0">
        <v>0.57834506034851074</v>
      </c>
      <c r="J1174" s="0">
        <v>0.90579164028167725</v>
      </c>
      <c r="K1174" s="0">
        <v>72.3275146484375</v>
      </c>
      <c r="L1174" s="0">
        <v>0.63849681615829468</v>
      </c>
      <c r="M1174" s="0">
        <v>0</v>
      </c>
      <c r="N1174" s="0">
        <v>0</v>
      </c>
      <c r="O1174" s="0">
        <v>53.726032257080078</v>
      </c>
      <c r="P1174" s="0">
        <v>52.823169708251953</v>
      </c>
      <c r="Q1174" s="0">
        <v>-0.91154962778091431</v>
      </c>
      <c r="R1174" s="0">
        <v>-0.58247363567352295</v>
      </c>
      <c r="S1174" s="0">
        <v>0.10334745794534683</v>
      </c>
      <c r="T1174" s="0">
        <v>0.57834506034851074</v>
      </c>
      <c r="U1174" s="0">
        <v>1.0533427000045776</v>
      </c>
      <c r="V1174" s="0">
        <v>1.7391637563705444</v>
      </c>
      <c r="W1174" s="0">
        <v>2.068239688873291</v>
      </c>
      <c r="X1174" s="0">
        <v>4.5026483535766602</v>
      </c>
      <c r="Y1174" s="0">
        <v>4.6350893974304199</v>
      </c>
      <c r="Z1174" s="0">
        <v>0.13244101405143738</v>
      </c>
      <c r="AA1174" s="0">
        <v>0.2074262797832489</v>
      </c>
      <c r="AB1174" s="0">
        <v>-0.20874485373497009</v>
      </c>
      <c r="AC1174" s="0">
        <v>-0.13338646292686462</v>
      </c>
      <c r="AD1174" s="0">
        <v>0.023666566237807274</v>
      </c>
      <c r="AE1174" s="0">
        <v>0.13244101405143738</v>
      </c>
      <c r="AF1174" s="0">
        <v>0.24121546745300293</v>
      </c>
      <c r="AG1174" s="0">
        <v>0.39826849102973938</v>
      </c>
      <c r="AH1174" s="0">
        <v>0.47362688183784485</v>
      </c>
    </row>
    <row r="1175" x14ac:dyDescent="0.4">
      <c r="A1175" s="11" t="str">
        <f>Data[[#This Row],[category]]&amp;Data[[#This Row],[subcategory]]&amp;Data[[#This Row],[date]]&amp;Data[[#This Row],[hour]]</f>
        <v>Loadshape39/1/20174</v>
      </c>
      <c r="B1175" s="11" t="s">
        <v>140</v>
      </c>
      <c r="C1175" t="s">
        <v>42</v>
      </c>
      <c r="D1175" t="s">
        <v>112</v>
      </c>
      <c r="E1175" t="s">
        <v>43</v>
      </c>
      <c r="F1175" s="0">
        <v>229</v>
      </c>
      <c r="G1175" s="0">
        <v>19.601099014282227</v>
      </c>
      <c r="H1175" s="0">
        <v>19.736949920654297</v>
      </c>
      <c r="I1175" s="0">
        <v>0.13585019111633301</v>
      </c>
      <c r="J1175" s="0">
        <v>0.90965044498443604</v>
      </c>
      <c r="K1175" s="0">
        <v>71.681221008300781</v>
      </c>
      <c r="L1175" s="0">
        <v>0.14934329688549042</v>
      </c>
      <c r="M1175" s="0">
        <v>0</v>
      </c>
      <c r="N1175" s="0">
        <v>0</v>
      </c>
      <c r="O1175" s="0">
        <v>53.726032257080078</v>
      </c>
      <c r="P1175" s="0">
        <v>52.823169708251953</v>
      </c>
      <c r="Q1175" s="0">
        <v>-1.3603916168212891</v>
      </c>
      <c r="R1175" s="0">
        <v>-1.0299137830734253</v>
      </c>
      <c r="S1175" s="0">
        <v>-0.34117096662521362</v>
      </c>
      <c r="T1175" s="0">
        <v>0.13585019111633301</v>
      </c>
      <c r="U1175" s="0">
        <v>0.61287134885787964</v>
      </c>
      <c r="V1175" s="0">
        <v>1.3016141653060913</v>
      </c>
      <c r="W1175" s="0">
        <v>1.6320919990539551</v>
      </c>
      <c r="X1175" s="0">
        <v>4.4886517524719238</v>
      </c>
      <c r="Y1175" s="0">
        <v>4.5197615623474121</v>
      </c>
      <c r="Z1175" s="0">
        <v>0.031109694391489029</v>
      </c>
      <c r="AA1175" s="0">
        <v>0.20830994844436646</v>
      </c>
      <c r="AB1175" s="0">
        <v>-0.31152966618537903</v>
      </c>
      <c r="AC1175" s="0">
        <v>-0.23585024476051331</v>
      </c>
      <c r="AD1175" s="0">
        <v>-0.078128151595592499</v>
      </c>
      <c r="AE1175" s="0">
        <v>0.031109694391489029</v>
      </c>
      <c r="AF1175" s="0">
        <v>0.14034754037857056</v>
      </c>
      <c r="AG1175" s="0">
        <v>0.29806962609291077</v>
      </c>
      <c r="AH1175" s="0">
        <v>0.37374907732009888</v>
      </c>
    </row>
    <row r="1176" x14ac:dyDescent="0.4">
      <c r="A1176" s="11" t="str">
        <f>Data[[#This Row],[category]]&amp;Data[[#This Row],[subcategory]]&amp;Data[[#This Row],[date]]&amp;Data[[#This Row],[hour]]</f>
        <v>Loadshape39/1/20175</v>
      </c>
      <c r="B1176" s="11" t="s">
        <v>140</v>
      </c>
      <c r="C1176" t="s">
        <v>42</v>
      </c>
      <c r="D1176" t="s">
        <v>112</v>
      </c>
      <c r="E1176" t="s">
        <v>44</v>
      </c>
      <c r="F1176" s="0">
        <v>229</v>
      </c>
      <c r="G1176" s="0">
        <v>19.940334320068359</v>
      </c>
      <c r="H1176" s="0">
        <v>20.100437164306641</v>
      </c>
      <c r="I1176" s="0">
        <v>0.16010262072086334</v>
      </c>
      <c r="J1176" s="0">
        <v>0.92372786998748779</v>
      </c>
      <c r="K1176" s="0">
        <v>71.262008666992188</v>
      </c>
      <c r="L1176" s="0">
        <v>0.17332227528095245</v>
      </c>
      <c r="M1176" s="0">
        <v>0</v>
      </c>
      <c r="N1176" s="0">
        <v>0</v>
      </c>
      <c r="O1176" s="0">
        <v>53.726032257080078</v>
      </c>
      <c r="P1176" s="0">
        <v>52.823169708251953</v>
      </c>
      <c r="Q1176" s="0">
        <v>-1.3592945337295532</v>
      </c>
      <c r="R1176" s="0">
        <v>-1.0237022638320923</v>
      </c>
      <c r="S1176" s="0">
        <v>-0.32430073618888855</v>
      </c>
      <c r="T1176" s="0">
        <v>0.16010262072086334</v>
      </c>
      <c r="U1176" s="0">
        <v>0.64450597763061523</v>
      </c>
      <c r="V1176" s="0">
        <v>1.3439074754714966</v>
      </c>
      <c r="W1176" s="0">
        <v>1.6794997453689575</v>
      </c>
      <c r="X1176" s="0">
        <v>4.5663366317749023</v>
      </c>
      <c r="Y1176" s="0">
        <v>4.6030001640319824</v>
      </c>
      <c r="Z1176" s="0">
        <v>0.036663498729467392</v>
      </c>
      <c r="AA1176" s="0">
        <v>0.21153368055820465</v>
      </c>
      <c r="AB1176" s="0">
        <v>-0.31127843260765076</v>
      </c>
      <c r="AC1176" s="0">
        <v>-0.23442782461643219</v>
      </c>
      <c r="AD1176" s="0">
        <v>-0.074264869093894958</v>
      </c>
      <c r="AE1176" s="0">
        <v>0.036663498729467392</v>
      </c>
      <c r="AF1176" s="0">
        <v>0.14759187400341034</v>
      </c>
      <c r="AG1176" s="0">
        <v>0.30775481462478638</v>
      </c>
      <c r="AH1176" s="0">
        <v>0.38460543751716614</v>
      </c>
    </row>
    <row r="1177" x14ac:dyDescent="0.4">
      <c r="A1177" s="11" t="str">
        <f>Data[[#This Row],[category]]&amp;Data[[#This Row],[subcategory]]&amp;Data[[#This Row],[date]]&amp;Data[[#This Row],[hour]]</f>
        <v>Loadshape39/1/20176</v>
      </c>
      <c r="B1177" s="11" t="s">
        <v>140</v>
      </c>
      <c r="C1177" t="s">
        <v>42</v>
      </c>
      <c r="D1177" t="s">
        <v>112</v>
      </c>
      <c r="E1177" t="s">
        <v>45</v>
      </c>
      <c r="F1177" s="0">
        <v>229</v>
      </c>
      <c r="G1177" s="0">
        <v>21.116521835327148</v>
      </c>
      <c r="H1177" s="0">
        <v>21.554388046264648</v>
      </c>
      <c r="I1177" s="0">
        <v>0.43786576390266418</v>
      </c>
      <c r="J1177" s="0">
        <v>0.96977543830871582</v>
      </c>
      <c r="K1177" s="0">
        <v>70.742355346679688</v>
      </c>
      <c r="L1177" s="0">
        <v>0.45151254534721375</v>
      </c>
      <c r="M1177" s="0">
        <v>0</v>
      </c>
      <c r="N1177" s="0">
        <v>0</v>
      </c>
      <c r="O1177" s="0">
        <v>53.726032257080078</v>
      </c>
      <c r="P1177" s="0">
        <v>52.823169708251953</v>
      </c>
      <c r="Q1177" s="0">
        <v>-1.1572729349136353</v>
      </c>
      <c r="R1177" s="0">
        <v>-0.80495148897171021</v>
      </c>
      <c r="S1177" s="0">
        <v>-0.070684976875782013</v>
      </c>
      <c r="T1177" s="0">
        <v>0.43786576390266418</v>
      </c>
      <c r="U1177" s="0">
        <v>0.94641649723052979</v>
      </c>
      <c r="V1177" s="0">
        <v>1.6806830167770386</v>
      </c>
      <c r="W1177" s="0">
        <v>2.0330045223236084</v>
      </c>
      <c r="X1177" s="0">
        <v>4.8356833457946777</v>
      </c>
      <c r="Y1177" s="0">
        <v>4.9359550476074219</v>
      </c>
      <c r="Z1177" s="0">
        <v>0.10027126222848892</v>
      </c>
      <c r="AA1177" s="0">
        <v>0.22207857668399811</v>
      </c>
      <c r="AB1177" s="0">
        <v>-0.26501548290252686</v>
      </c>
      <c r="AC1177" s="0">
        <v>-0.18433389067649841</v>
      </c>
      <c r="AD1177" s="0">
        <v>-0.016186857596039772</v>
      </c>
      <c r="AE1177" s="0">
        <v>0.10027126222848892</v>
      </c>
      <c r="AF1177" s="0">
        <v>0.21672938764095306</v>
      </c>
      <c r="AG1177" s="0">
        <v>0.38487640023231506</v>
      </c>
      <c r="AH1177" s="0">
        <v>0.46555802226066589</v>
      </c>
    </row>
    <row r="1178" x14ac:dyDescent="0.4">
      <c r="A1178" s="11" t="str">
        <f>Data[[#This Row],[category]]&amp;Data[[#This Row],[subcategory]]&amp;Data[[#This Row],[date]]&amp;Data[[#This Row],[hour]]</f>
        <v>Loadshape39/1/20177</v>
      </c>
      <c r="B1178" s="11" t="s">
        <v>140</v>
      </c>
      <c r="C1178" t="s">
        <v>42</v>
      </c>
      <c r="D1178" t="s">
        <v>112</v>
      </c>
      <c r="E1178" t="s">
        <v>59</v>
      </c>
      <c r="F1178" s="0">
        <v>229</v>
      </c>
      <c r="G1178" s="0">
        <v>26.252780914306641</v>
      </c>
      <c r="H1178" s="0">
        <v>24.461233139038086</v>
      </c>
      <c r="I1178" s="0">
        <v>-1.7915470600128174</v>
      </c>
      <c r="J1178" s="0">
        <v>1.3035449981689453</v>
      </c>
      <c r="K1178" s="0">
        <v>70.886459350585937</v>
      </c>
      <c r="L1178" s="0">
        <v>-1.3743653297424316</v>
      </c>
      <c r="M1178" s="0">
        <v>0</v>
      </c>
      <c r="N1178" s="0">
        <v>0</v>
      </c>
      <c r="O1178" s="0">
        <v>53.726032257080078</v>
      </c>
      <c r="P1178" s="0">
        <v>52.823169708251953</v>
      </c>
      <c r="Q1178" s="0">
        <v>-3.935687780380249</v>
      </c>
      <c r="R1178" s="0">
        <v>-3.4621071815490723</v>
      </c>
      <c r="S1178" s="0">
        <v>-2.4751267433166504</v>
      </c>
      <c r="T1178" s="0">
        <v>-1.7915470600128174</v>
      </c>
      <c r="U1178" s="0">
        <v>-1.1079673767089844</v>
      </c>
      <c r="V1178" s="0">
        <v>-0.12098692357540131</v>
      </c>
      <c r="W1178" s="0">
        <v>0.35259366035461426</v>
      </c>
      <c r="X1178" s="0">
        <v>6.0118865966796875</v>
      </c>
      <c r="Y1178" s="0">
        <v>5.6016225814819336</v>
      </c>
      <c r="Z1178" s="0">
        <v>-0.4102642834186554</v>
      </c>
      <c r="AA1178" s="0">
        <v>0.298511803150177</v>
      </c>
      <c r="AB1178" s="0">
        <v>-0.9012724757194519</v>
      </c>
      <c r="AC1178" s="0">
        <v>-0.79282253980636597</v>
      </c>
      <c r="AD1178" s="0">
        <v>-0.56680405139923096</v>
      </c>
      <c r="AE1178" s="0">
        <v>-0.4102642834186554</v>
      </c>
      <c r="AF1178" s="0">
        <v>-0.25372454524040222</v>
      </c>
      <c r="AG1178" s="0">
        <v>-0.02770601399242878</v>
      </c>
      <c r="AH1178" s="0">
        <v>0.080743938684463501</v>
      </c>
    </row>
    <row r="1179" x14ac:dyDescent="0.4">
      <c r="A1179" s="11" t="str">
        <f>Data[[#This Row],[category]]&amp;Data[[#This Row],[subcategory]]&amp;Data[[#This Row],[date]]&amp;Data[[#This Row],[hour]]</f>
        <v>Loadshape39/1/20178</v>
      </c>
      <c r="B1179" s="11" t="s">
        <v>140</v>
      </c>
      <c r="C1179" t="s">
        <v>42</v>
      </c>
      <c r="D1179" t="s">
        <v>112</v>
      </c>
      <c r="E1179" t="s">
        <v>60</v>
      </c>
      <c r="F1179" s="0">
        <v>229</v>
      </c>
      <c r="G1179" s="0">
        <v>31.261568069458008</v>
      </c>
      <c r="H1179" s="0">
        <v>29.865688323974609</v>
      </c>
      <c r="I1179" s="0">
        <v>-1.3958793878555298</v>
      </c>
      <c r="J1179" s="0">
        <v>0.93264895677566528</v>
      </c>
      <c r="K1179" s="0">
        <v>77.628822326660156</v>
      </c>
      <c r="L1179" s="0">
        <v>-1.4966825246810913</v>
      </c>
      <c r="M1179" s="0">
        <v>0</v>
      </c>
      <c r="N1179" s="0">
        <v>0</v>
      </c>
      <c r="O1179" s="0">
        <v>53.726032257080078</v>
      </c>
      <c r="P1179" s="0">
        <v>52.823169708251953</v>
      </c>
      <c r="Q1179" s="0">
        <v>-2.929950475692749</v>
      </c>
      <c r="R1179" s="0">
        <v>-2.5911171436309814</v>
      </c>
      <c r="S1179" s="0">
        <v>-1.8849610090255737</v>
      </c>
      <c r="T1179" s="0">
        <v>-1.3958793878555298</v>
      </c>
      <c r="U1179" s="0">
        <v>-0.90679782629013062</v>
      </c>
      <c r="V1179" s="0">
        <v>-0.20064166188240051</v>
      </c>
      <c r="W1179" s="0">
        <v>0.13819162547588348</v>
      </c>
      <c r="X1179" s="0">
        <v>7.1588993072509766</v>
      </c>
      <c r="Y1179" s="0">
        <v>6.8392424583435059</v>
      </c>
      <c r="Z1179" s="0">
        <v>-0.3196563720703125</v>
      </c>
      <c r="AA1179" s="0">
        <v>0.21357661485671997</v>
      </c>
      <c r="AB1179" s="0">
        <v>-0.67095863819122314</v>
      </c>
      <c r="AC1179" s="0">
        <v>-0.59336578845977783</v>
      </c>
      <c r="AD1179" s="0">
        <v>-0.43165606260299683</v>
      </c>
      <c r="AE1179" s="0">
        <v>-0.3196563720703125</v>
      </c>
      <c r="AF1179" s="0">
        <v>-0.20765668153762817</v>
      </c>
      <c r="AG1179" s="0">
        <v>-0.04594692587852478</v>
      </c>
      <c r="AH1179" s="0">
        <v>0.031645897775888443</v>
      </c>
    </row>
    <row r="1180" x14ac:dyDescent="0.4">
      <c r="A1180" s="11" t="str">
        <f>Data[[#This Row],[category]]&amp;Data[[#This Row],[subcategory]]&amp;Data[[#This Row],[date]]&amp;Data[[#This Row],[hour]]</f>
        <v>Loadshape39/1/20179</v>
      </c>
      <c r="B1180" s="11" t="s">
        <v>140</v>
      </c>
      <c r="C1180" t="s">
        <v>42</v>
      </c>
      <c r="D1180" t="s">
        <v>112</v>
      </c>
      <c r="E1180" t="s">
        <v>61</v>
      </c>
      <c r="F1180" s="0">
        <v>229</v>
      </c>
      <c r="G1180" s="0">
        <v>38.962654113769531</v>
      </c>
      <c r="H1180" s="0">
        <v>37.236072540283203</v>
      </c>
      <c r="I1180" s="0">
        <v>-1.7265794277191162</v>
      </c>
      <c r="J1180" s="0">
        <v>0.835377037525177</v>
      </c>
      <c r="K1180" s="0">
        <v>85.978164672851562</v>
      </c>
      <c r="L1180" s="0">
        <v>-2.0668265819549561</v>
      </c>
      <c r="M1180" s="0">
        <v>1</v>
      </c>
      <c r="N1180" s="0">
        <v>1</v>
      </c>
      <c r="O1180" s="0">
        <v>53.726032257080078</v>
      </c>
      <c r="P1180" s="0">
        <v>52.823169708251953</v>
      </c>
      <c r="Q1180" s="0">
        <v>-3.1006524562835693</v>
      </c>
      <c r="R1180" s="0">
        <v>-2.7971582412719727</v>
      </c>
      <c r="S1180" s="0">
        <v>-2.16465163230896</v>
      </c>
      <c r="T1180" s="0">
        <v>-1.7265794277191162</v>
      </c>
      <c r="U1180" s="0">
        <v>-1.2885072231292725</v>
      </c>
      <c r="V1180" s="0">
        <v>-0.65600067377090454</v>
      </c>
      <c r="W1180" s="0">
        <v>-0.35250648856163025</v>
      </c>
      <c r="X1180" s="0">
        <v>8.9224481582641602</v>
      </c>
      <c r="Y1180" s="0">
        <v>8.5270605087280273</v>
      </c>
      <c r="Z1180" s="0">
        <v>-0.39538669586181641</v>
      </c>
      <c r="AA1180" s="0">
        <v>0.19130134582519531</v>
      </c>
      <c r="AB1180" s="0">
        <v>-0.71004939079284668</v>
      </c>
      <c r="AC1180" s="0">
        <v>-0.64054924249649048</v>
      </c>
      <c r="AD1180" s="0">
        <v>-0.49570521712303162</v>
      </c>
      <c r="AE1180" s="0">
        <v>-0.39538669586181641</v>
      </c>
      <c r="AF1180" s="0">
        <v>-0.2950681746006012</v>
      </c>
      <c r="AG1180" s="0">
        <v>-0.15022414922714233</v>
      </c>
      <c r="AH1180" s="0">
        <v>-0.080723986029624939</v>
      </c>
    </row>
    <row r="1181" x14ac:dyDescent="0.4">
      <c r="A1181" s="11" t="str">
        <f>Data[[#This Row],[category]]&amp;Data[[#This Row],[subcategory]]&amp;Data[[#This Row],[date]]&amp;Data[[#This Row],[hour]]</f>
        <v>Loadshape39/1/201710</v>
      </c>
      <c r="B1181" s="11" t="s">
        <v>140</v>
      </c>
      <c r="C1181" t="s">
        <v>42</v>
      </c>
      <c r="D1181" t="s">
        <v>112</v>
      </c>
      <c r="E1181" t="s">
        <v>62</v>
      </c>
      <c r="F1181" s="0">
        <v>229</v>
      </c>
      <c r="G1181" s="0">
        <v>44.682361602783203</v>
      </c>
      <c r="H1181" s="0">
        <v>44.351455688476563</v>
      </c>
      <c r="I1181" s="0">
        <v>-0.3309059739112854</v>
      </c>
      <c r="J1181" s="0">
        <v>0.42906907200813293</v>
      </c>
      <c r="K1181" s="0">
        <v>91.720527648925781</v>
      </c>
      <c r="L1181" s="0">
        <v>-0.77121841907501221</v>
      </c>
      <c r="M1181" s="0">
        <v>0</v>
      </c>
      <c r="N1181" s="0">
        <v>0</v>
      </c>
      <c r="O1181" s="0">
        <v>53.726032257080078</v>
      </c>
      <c r="P1181" s="0">
        <v>52.823169708251953</v>
      </c>
      <c r="Q1181" s="0">
        <v>-1.0366617441177368</v>
      </c>
      <c r="R1181" s="0">
        <v>-0.88078010082244873</v>
      </c>
      <c r="S1181" s="0">
        <v>-0.55590999126434326</v>
      </c>
      <c r="T1181" s="0">
        <v>-0.3309059739112854</v>
      </c>
      <c r="U1181" s="0">
        <v>-0.10590193420648575</v>
      </c>
      <c r="V1181" s="0">
        <v>0.21896816790103912</v>
      </c>
      <c r="W1181" s="0">
        <v>0.37484985589981079</v>
      </c>
      <c r="X1181" s="0">
        <v>10.232260704040527</v>
      </c>
      <c r="Y1181" s="0">
        <v>10.15648365020752</v>
      </c>
      <c r="Z1181" s="0">
        <v>-0.07577747106552124</v>
      </c>
      <c r="AA1181" s="0">
        <v>0.098256818950176239</v>
      </c>
      <c r="AB1181" s="0">
        <v>-0.23739555478096008</v>
      </c>
      <c r="AC1181" s="0">
        <v>-0.20169864594936371</v>
      </c>
      <c r="AD1181" s="0">
        <v>-0.12730339169502258</v>
      </c>
      <c r="AE1181" s="0">
        <v>-0.07577747106552124</v>
      </c>
      <c r="AF1181" s="0">
        <v>-0.02425154484808445</v>
      </c>
      <c r="AG1181" s="0">
        <v>0.050143707543611526</v>
      </c>
      <c r="AH1181" s="0">
        <v>0.085840612649917603</v>
      </c>
    </row>
    <row r="1182" x14ac:dyDescent="0.4">
      <c r="A1182" s="11" t="str">
        <f>Data[[#This Row],[category]]&amp;Data[[#This Row],[subcategory]]&amp;Data[[#This Row],[date]]&amp;Data[[#This Row],[hour]]</f>
        <v>Loadshape39/1/201711</v>
      </c>
      <c r="B1182" s="11" t="s">
        <v>140</v>
      </c>
      <c r="C1182" t="s">
        <v>42</v>
      </c>
      <c r="D1182" t="s">
        <v>112</v>
      </c>
      <c r="E1182" t="s">
        <v>63</v>
      </c>
      <c r="F1182" s="0">
        <v>229</v>
      </c>
      <c r="G1182" s="0">
        <v>49.589103698730469</v>
      </c>
      <c r="H1182" s="0">
        <v>49.920009613037109</v>
      </c>
      <c r="I1182" s="0">
        <v>0.33090594410896301</v>
      </c>
      <c r="J1182" s="0">
        <v>0.42906901240348816</v>
      </c>
      <c r="K1182" s="0">
        <v>95.323143005371094</v>
      </c>
      <c r="L1182" s="0">
        <v>0.77121847867965698</v>
      </c>
      <c r="M1182" s="0">
        <v>0</v>
      </c>
      <c r="N1182" s="0">
        <v>0</v>
      </c>
      <c r="O1182" s="0">
        <v>53.726032257080078</v>
      </c>
      <c r="P1182" s="0">
        <v>52.823169708251953</v>
      </c>
      <c r="Q1182" s="0">
        <v>-0.37484976649284363</v>
      </c>
      <c r="R1182" s="0">
        <v>-0.21896812319755554</v>
      </c>
      <c r="S1182" s="0">
        <v>0.10590193420648575</v>
      </c>
      <c r="T1182" s="0">
        <v>0.33090594410896301</v>
      </c>
      <c r="U1182" s="0">
        <v>0.55590993165969849</v>
      </c>
      <c r="V1182" s="0">
        <v>0.88077998161315918</v>
      </c>
      <c r="W1182" s="0">
        <v>1.0366616249084473</v>
      </c>
      <c r="X1182" s="0">
        <v>11.355904579162598</v>
      </c>
      <c r="Y1182" s="0">
        <v>11.431682586669922</v>
      </c>
      <c r="Z1182" s="0">
        <v>0.075777463614940643</v>
      </c>
      <c r="AA1182" s="0">
        <v>0.098256804049015045</v>
      </c>
      <c r="AB1182" s="0">
        <v>-0.085840597748756409</v>
      </c>
      <c r="AC1182" s="0">
        <v>-0.050143696367740631</v>
      </c>
      <c r="AD1182" s="0">
        <v>0.02425154484808445</v>
      </c>
      <c r="AE1182" s="0">
        <v>0.075777463614940643</v>
      </c>
      <c r="AF1182" s="0">
        <v>0.12730337679386139</v>
      </c>
      <c r="AG1182" s="0">
        <v>0.20169863104820251</v>
      </c>
      <c r="AH1182" s="0">
        <v>0.2373955249786377</v>
      </c>
    </row>
    <row r="1183" x14ac:dyDescent="0.4">
      <c r="A1183" s="11" t="str">
        <f>Data[[#This Row],[category]]&amp;Data[[#This Row],[subcategory]]&amp;Data[[#This Row],[date]]&amp;Data[[#This Row],[hour]]</f>
        <v>Loadshape39/1/201712</v>
      </c>
      <c r="B1183" s="11" t="s">
        <v>140</v>
      </c>
      <c r="C1183" t="s">
        <v>42</v>
      </c>
      <c r="D1183" t="s">
        <v>112</v>
      </c>
      <c r="E1183" t="s">
        <v>64</v>
      </c>
      <c r="F1183" s="0">
        <v>229</v>
      </c>
      <c r="G1183" s="0">
        <v>53.605663299560547</v>
      </c>
      <c r="H1183" s="0">
        <v>53.369552612304688</v>
      </c>
      <c r="I1183" s="0">
        <v>-0.2361137717962265</v>
      </c>
      <c r="J1183" s="0">
        <v>0.81785362958908081</v>
      </c>
      <c r="K1183" s="0">
        <v>96.117904663085938</v>
      </c>
      <c r="L1183" s="0">
        <v>-0.28869929909706116</v>
      </c>
      <c r="M1183" s="0">
        <v>0</v>
      </c>
      <c r="N1183" s="0">
        <v>0</v>
      </c>
      <c r="O1183" s="0">
        <v>53.726032257080078</v>
      </c>
      <c r="P1183" s="0">
        <v>52.823169708251953</v>
      </c>
      <c r="Q1183" s="0">
        <v>-1.581363320350647</v>
      </c>
      <c r="R1183" s="0">
        <v>-1.2842353582382202</v>
      </c>
      <c r="S1183" s="0">
        <v>-0.66499662399291992</v>
      </c>
      <c r="T1183" s="0">
        <v>-0.2361137717962265</v>
      </c>
      <c r="U1183" s="0">
        <v>0.19276909530162811</v>
      </c>
      <c r="V1183" s="0">
        <v>0.8120078444480896</v>
      </c>
      <c r="W1183" s="0">
        <v>1.1091357469558716</v>
      </c>
      <c r="X1183" s="0">
        <v>12.275696754455566</v>
      </c>
      <c r="Y1183" s="0">
        <v>12.221627235412598</v>
      </c>
      <c r="Z1183" s="0">
        <v>-0.054070055484771729</v>
      </c>
      <c r="AA1183" s="0">
        <v>0.18728847801685333</v>
      </c>
      <c r="AB1183" s="0">
        <v>-0.36213219165802002</v>
      </c>
      <c r="AC1183" s="0">
        <v>-0.29408988356590271</v>
      </c>
      <c r="AD1183" s="0">
        <v>-0.15228423476219177</v>
      </c>
      <c r="AE1183" s="0">
        <v>-0.054070055484771729</v>
      </c>
      <c r="AF1183" s="0">
        <v>0.044144120067358017</v>
      </c>
      <c r="AG1183" s="0">
        <v>0.18594978749752045</v>
      </c>
      <c r="AH1183" s="0">
        <v>0.25399208068847656</v>
      </c>
    </row>
    <row r="1184" x14ac:dyDescent="0.4">
      <c r="A1184" s="11" t="str">
        <f>Data[[#This Row],[category]]&amp;Data[[#This Row],[subcategory]]&amp;Data[[#This Row],[date]]&amp;Data[[#This Row],[hour]]</f>
        <v>Loadshape39/1/201713</v>
      </c>
      <c r="B1184" s="11" t="s">
        <v>140</v>
      </c>
      <c r="C1184" t="s">
        <v>42</v>
      </c>
      <c r="D1184" t="s">
        <v>112</v>
      </c>
      <c r="E1184" t="s">
        <v>65</v>
      </c>
      <c r="F1184" s="0">
        <v>229</v>
      </c>
      <c r="G1184" s="0">
        <v>54.851242065429688</v>
      </c>
      <c r="H1184" s="0">
        <v>54.951034545898437</v>
      </c>
      <c r="I1184" s="0">
        <v>0.099790915846824646</v>
      </c>
      <c r="J1184" s="0">
        <v>0.97064846754074097</v>
      </c>
      <c r="K1184" s="0">
        <v>96.986900329589844</v>
      </c>
      <c r="L1184" s="0">
        <v>0.10280850529670715</v>
      </c>
      <c r="M1184" s="0">
        <v>0</v>
      </c>
      <c r="N1184" s="0">
        <v>0</v>
      </c>
      <c r="O1184" s="0">
        <v>53.726032257080078</v>
      </c>
      <c r="P1184" s="0">
        <v>52.823169708251953</v>
      </c>
      <c r="Q1184" s="0">
        <v>-1.4967837333679199</v>
      </c>
      <c r="R1184" s="0">
        <v>-1.144145131111145</v>
      </c>
      <c r="S1184" s="0">
        <v>-0.40921762585639954</v>
      </c>
      <c r="T1184" s="0">
        <v>0.099790915846824646</v>
      </c>
      <c r="U1184" s="0">
        <v>0.60879945755004883</v>
      </c>
      <c r="V1184" s="0">
        <v>1.3437269926071167</v>
      </c>
      <c r="W1184" s="0">
        <v>1.6963655948638916</v>
      </c>
      <c r="X1184" s="0">
        <v>12.560934066772461</v>
      </c>
      <c r="Y1184" s="0">
        <v>12.583786964416504</v>
      </c>
      <c r="Z1184" s="0">
        <v>0.02285211905837059</v>
      </c>
      <c r="AA1184" s="0">
        <v>0.22227850556373596</v>
      </c>
      <c r="AB1184" s="0">
        <v>-0.34276348352432251</v>
      </c>
      <c r="AC1184" s="0">
        <v>-0.26200923323631287</v>
      </c>
      <c r="AD1184" s="0">
        <v>-0.093710839748382568</v>
      </c>
      <c r="AE1184" s="0">
        <v>0.02285211905837059</v>
      </c>
      <c r="AF1184" s="0">
        <v>0.13941508531570435</v>
      </c>
      <c r="AG1184" s="0">
        <v>0.30771347880363464</v>
      </c>
      <c r="AH1184" s="0">
        <v>0.38846772909164429</v>
      </c>
    </row>
    <row r="1185" x14ac:dyDescent="0.4">
      <c r="A1185" s="11" t="str">
        <f>Data[[#This Row],[category]]&amp;Data[[#This Row],[subcategory]]&amp;Data[[#This Row],[date]]&amp;Data[[#This Row],[hour]]</f>
        <v>Loadshape39/1/201714</v>
      </c>
      <c r="B1185" s="11" t="s">
        <v>140</v>
      </c>
      <c r="C1185" t="s">
        <v>42</v>
      </c>
      <c r="D1185" t="s">
        <v>112</v>
      </c>
      <c r="E1185" t="s">
        <v>66</v>
      </c>
      <c r="F1185" s="0">
        <v>229</v>
      </c>
      <c r="G1185" s="0">
        <v>56.177780151367188</v>
      </c>
      <c r="H1185" s="0">
        <v>56.468948364257813</v>
      </c>
      <c r="I1185" s="0">
        <v>0.29116976261138916</v>
      </c>
      <c r="J1185" s="0">
        <v>0.9711490273475647</v>
      </c>
      <c r="K1185" s="0">
        <v>96.842796325683594</v>
      </c>
      <c r="L1185" s="0">
        <v>0.29981985688209534</v>
      </c>
      <c r="M1185" s="0">
        <v>0</v>
      </c>
      <c r="N1185" s="0">
        <v>0</v>
      </c>
      <c r="O1185" s="0">
        <v>53.726032257080078</v>
      </c>
      <c r="P1185" s="0">
        <v>52.823169708251953</v>
      </c>
      <c r="Q1185" s="0">
        <v>-1.3062282800674438</v>
      </c>
      <c r="R1185" s="0">
        <v>-0.95340776443481445</v>
      </c>
      <c r="S1185" s="0">
        <v>-0.21810127794742584</v>
      </c>
      <c r="T1185" s="0">
        <v>0.29116976261138916</v>
      </c>
      <c r="U1185" s="0">
        <v>0.80044078826904297</v>
      </c>
      <c r="V1185" s="0">
        <v>1.5357472896575928</v>
      </c>
      <c r="W1185" s="0">
        <v>1.8885678052902222</v>
      </c>
      <c r="X1185" s="0">
        <v>12.864711761474609</v>
      </c>
      <c r="Y1185" s="0">
        <v>12.931388854980469</v>
      </c>
      <c r="Z1185" s="0">
        <v>0.066677875816822052</v>
      </c>
      <c r="AA1185" s="0">
        <v>0.22239312529563904</v>
      </c>
      <c r="AB1185" s="0">
        <v>-0.2991262674331665</v>
      </c>
      <c r="AC1185" s="0">
        <v>-0.21833038330078125</v>
      </c>
      <c r="AD1185" s="0">
        <v>-0.049945194274187088</v>
      </c>
      <c r="AE1185" s="0">
        <v>0.066677875816822052</v>
      </c>
      <c r="AF1185" s="0">
        <v>0.18330094218254089</v>
      </c>
      <c r="AG1185" s="0">
        <v>0.35168612003326416</v>
      </c>
      <c r="AH1185" s="0">
        <v>0.43248200416564941</v>
      </c>
    </row>
    <row r="1186" x14ac:dyDescent="0.4">
      <c r="A1186" s="11" t="str">
        <f>Data[[#This Row],[category]]&amp;Data[[#This Row],[subcategory]]&amp;Data[[#This Row],[date]]&amp;Data[[#This Row],[hour]]</f>
        <v>Loadshape39/1/201715</v>
      </c>
      <c r="B1186" s="11" t="s">
        <v>140</v>
      </c>
      <c r="C1186" t="s">
        <v>42</v>
      </c>
      <c r="D1186" t="s">
        <v>112</v>
      </c>
      <c r="E1186" t="s">
        <v>67</v>
      </c>
      <c r="F1186" s="0">
        <v>229</v>
      </c>
      <c r="G1186" s="0">
        <v>56.061172485351563</v>
      </c>
      <c r="H1186" s="0">
        <v>52.892375946044922</v>
      </c>
      <c r="I1186" s="0">
        <v>-3.1687979698181152</v>
      </c>
      <c r="J1186" s="0">
        <v>1.1580510139465332</v>
      </c>
      <c r="K1186" s="0">
        <v>96.161575317382812</v>
      </c>
      <c r="L1186" s="0">
        <v>-2.7363197803497314</v>
      </c>
      <c r="M1186" s="0">
        <v>1</v>
      </c>
      <c r="N1186" s="0">
        <v>1</v>
      </c>
      <c r="O1186" s="0">
        <v>53.726032257080078</v>
      </c>
      <c r="P1186" s="0">
        <v>52.823169708251953</v>
      </c>
      <c r="Q1186" s="0">
        <v>-5.0736222267150879</v>
      </c>
      <c r="R1186" s="0">
        <v>-4.652900218963623</v>
      </c>
      <c r="S1186" s="0">
        <v>-3.7760806083679199</v>
      </c>
      <c r="T1186" s="0">
        <v>-3.1687979698181152</v>
      </c>
      <c r="U1186" s="0">
        <v>-2.5615153312683105</v>
      </c>
      <c r="V1186" s="0">
        <v>-1.684695839881897</v>
      </c>
      <c r="W1186" s="0">
        <v>-1.263973593711853</v>
      </c>
      <c r="X1186" s="0">
        <v>12.838008880615234</v>
      </c>
      <c r="Y1186" s="0">
        <v>12.112354278564453</v>
      </c>
      <c r="Z1186" s="0">
        <v>-0.7256547212600708</v>
      </c>
      <c r="AA1186" s="0">
        <v>0.26519367098808289</v>
      </c>
      <c r="AB1186" s="0">
        <v>-1.1618595123291016</v>
      </c>
      <c r="AC1186" s="0">
        <v>-1.065514087677002</v>
      </c>
      <c r="AD1186" s="0">
        <v>-0.86472243070602417</v>
      </c>
      <c r="AE1186" s="0">
        <v>-0.7256547212600708</v>
      </c>
      <c r="AF1186" s="0">
        <v>-0.58658701181411743</v>
      </c>
      <c r="AG1186" s="0">
        <v>-0.38579535484313965</v>
      </c>
      <c r="AH1186" s="0">
        <v>-0.28944995999336243</v>
      </c>
    </row>
    <row r="1187" x14ac:dyDescent="0.4">
      <c r="A1187" s="11" t="str">
        <f>Data[[#This Row],[category]]&amp;Data[[#This Row],[subcategory]]&amp;Data[[#This Row],[date]]&amp;Data[[#This Row],[hour]]</f>
        <v>Loadshape39/1/201716</v>
      </c>
      <c r="B1187" s="11" t="s">
        <v>140</v>
      </c>
      <c r="C1187" t="s">
        <v>42</v>
      </c>
      <c r="D1187" t="s">
        <v>112</v>
      </c>
      <c r="E1187" t="s">
        <v>68</v>
      </c>
      <c r="F1187" s="0">
        <v>229</v>
      </c>
      <c r="G1187" s="0">
        <v>55.318168640136719</v>
      </c>
      <c r="H1187" s="0">
        <v>53.531211853027344</v>
      </c>
      <c r="I1187" s="0">
        <v>-1.7869572639465332</v>
      </c>
      <c r="J1187" s="0">
        <v>1.1508989334106445</v>
      </c>
      <c r="K1187" s="0">
        <v>95.266372680664063</v>
      </c>
      <c r="L1187" s="0">
        <v>-1.5526622533798218</v>
      </c>
      <c r="M1187" s="0">
        <v>0</v>
      </c>
      <c r="N1187" s="0">
        <v>0</v>
      </c>
      <c r="O1187" s="0">
        <v>53.726032257080078</v>
      </c>
      <c r="P1187" s="0">
        <v>52.823169708251953</v>
      </c>
      <c r="Q1187" s="0">
        <v>-3.6800174713134766</v>
      </c>
      <c r="R1187" s="0">
        <v>-3.2618935108184814</v>
      </c>
      <c r="S1187" s="0">
        <v>-2.3904893398284912</v>
      </c>
      <c r="T1187" s="0">
        <v>-1.7869572639465332</v>
      </c>
      <c r="U1187" s="0">
        <v>-1.1834253072738647</v>
      </c>
      <c r="V1187" s="0">
        <v>-0.3120209276676178</v>
      </c>
      <c r="W1187" s="0">
        <v>0.10610301792621613</v>
      </c>
      <c r="X1187" s="0">
        <v>12.667860984802246</v>
      </c>
      <c r="Y1187" s="0">
        <v>12.258647918701172</v>
      </c>
      <c r="Z1187" s="0">
        <v>-0.40921321511268616</v>
      </c>
      <c r="AA1187" s="0">
        <v>0.2635558545589447</v>
      </c>
      <c r="AB1187" s="0">
        <v>-0.8427240252494812</v>
      </c>
      <c r="AC1187" s="0">
        <v>-0.74697363376617432</v>
      </c>
      <c r="AD1187" s="0">
        <v>-0.54742205142974854</v>
      </c>
      <c r="AE1187" s="0">
        <v>-0.40921321511268616</v>
      </c>
      <c r="AF1187" s="0">
        <v>-0.27100437879562378</v>
      </c>
      <c r="AG1187" s="0">
        <v>-0.071452796459197998</v>
      </c>
      <c r="AH1187" s="0">
        <v>0.02429758757352829</v>
      </c>
    </row>
    <row r="1188" x14ac:dyDescent="0.4">
      <c r="A1188" s="11" t="str">
        <f>Data[[#This Row],[category]]&amp;Data[[#This Row],[subcategory]]&amp;Data[[#This Row],[date]]&amp;Data[[#This Row],[hour]]</f>
        <v>Loadshape39/1/201717</v>
      </c>
      <c r="B1188" s="11" t="s">
        <v>140</v>
      </c>
      <c r="C1188" t="s">
        <v>42</v>
      </c>
      <c r="D1188" t="s">
        <v>112</v>
      </c>
      <c r="E1188" t="s">
        <v>69</v>
      </c>
      <c r="F1188" s="0">
        <v>229</v>
      </c>
      <c r="G1188" s="0">
        <v>54.013652801513672</v>
      </c>
      <c r="H1188" s="0">
        <v>52.882072448730469</v>
      </c>
      <c r="I1188" s="0">
        <v>-1.1315814256668091</v>
      </c>
      <c r="J1188" s="0">
        <v>1.0578428506851196</v>
      </c>
      <c r="K1188" s="0">
        <v>92.558952331542969</v>
      </c>
      <c r="L1188" s="0">
        <v>-1.0697065591812134</v>
      </c>
      <c r="M1188" s="0">
        <v>0</v>
      </c>
      <c r="N1188" s="0">
        <v>0</v>
      </c>
      <c r="O1188" s="0">
        <v>53.726032257080078</v>
      </c>
      <c r="P1188" s="0">
        <v>52.823169708251953</v>
      </c>
      <c r="Q1188" s="0">
        <v>-2.8715779781341553</v>
      </c>
      <c r="R1188" s="0">
        <v>-2.4872615337371826</v>
      </c>
      <c r="S1188" s="0">
        <v>-1.6863147020339966</v>
      </c>
      <c r="T1188" s="0">
        <v>-1.1315814256668091</v>
      </c>
      <c r="U1188" s="0">
        <v>-0.57684808969497681</v>
      </c>
      <c r="V1188" s="0">
        <v>0.22409874200820923</v>
      </c>
      <c r="W1188" s="0">
        <v>0.60841524600982666</v>
      </c>
      <c r="X1188" s="0">
        <v>12.369126319885254</v>
      </c>
      <c r="Y1188" s="0">
        <v>12.109994888305664</v>
      </c>
      <c r="Z1188" s="0">
        <v>-0.25913214683532715</v>
      </c>
      <c r="AA1188" s="0">
        <v>0.24224601686000824</v>
      </c>
      <c r="AB1188" s="0">
        <v>-0.65759140253067017</v>
      </c>
      <c r="AC1188" s="0">
        <v>-0.56958287954330444</v>
      </c>
      <c r="AD1188" s="0">
        <v>-0.38616609573364258</v>
      </c>
      <c r="AE1188" s="0">
        <v>-0.25913214683532715</v>
      </c>
      <c r="AF1188" s="0">
        <v>-0.13209821283817291</v>
      </c>
      <c r="AG1188" s="0">
        <v>0.051318615674972534</v>
      </c>
      <c r="AH1188" s="0">
        <v>0.13932709395885468</v>
      </c>
    </row>
    <row r="1189" x14ac:dyDescent="0.4">
      <c r="A1189" s="11" t="str">
        <f>Data[[#This Row],[category]]&amp;Data[[#This Row],[subcategory]]&amp;Data[[#This Row],[date]]&amp;Data[[#This Row],[hour]]</f>
        <v>Loadshape39/1/201718</v>
      </c>
      <c r="B1189" s="11" t="s">
        <v>140</v>
      </c>
      <c r="C1189" t="s">
        <v>42</v>
      </c>
      <c r="D1189" t="s">
        <v>112</v>
      </c>
      <c r="E1189" t="s">
        <v>70</v>
      </c>
      <c r="F1189" s="0">
        <v>229</v>
      </c>
      <c r="G1189" s="0">
        <v>51.403968811035156</v>
      </c>
      <c r="H1189" s="0">
        <v>51.987026214599609</v>
      </c>
      <c r="I1189" s="0">
        <v>0.5830543041229248</v>
      </c>
      <c r="J1189" s="0">
        <v>1.1808023452758789</v>
      </c>
      <c r="K1189" s="0">
        <v>89.454147338867188</v>
      </c>
      <c r="L1189" s="0">
        <v>0.49377807974815369</v>
      </c>
      <c r="M1189" s="0">
        <v>0</v>
      </c>
      <c r="N1189" s="0">
        <v>0</v>
      </c>
      <c r="O1189" s="0">
        <v>53.726032257080078</v>
      </c>
      <c r="P1189" s="0">
        <v>52.823169708251953</v>
      </c>
      <c r="Q1189" s="0">
        <v>-1.3591927289962769</v>
      </c>
      <c r="R1189" s="0">
        <v>-0.93020480871200562</v>
      </c>
      <c r="S1189" s="0">
        <v>-0.036159049719572067</v>
      </c>
      <c r="T1189" s="0">
        <v>0.5830543041229248</v>
      </c>
      <c r="U1189" s="0">
        <v>1.2022676467895508</v>
      </c>
      <c r="V1189" s="0">
        <v>2.0963134765625</v>
      </c>
      <c r="W1189" s="0">
        <v>2.5253012180328369</v>
      </c>
      <c r="X1189" s="0">
        <v>11.771509170532227</v>
      </c>
      <c r="Y1189" s="0">
        <v>11.905029296875</v>
      </c>
      <c r="Z1189" s="0">
        <v>0.13351944088935852</v>
      </c>
      <c r="AA1189" s="0">
        <v>0.27040374279022217</v>
      </c>
      <c r="AB1189" s="0">
        <v>-0.31125512719154358</v>
      </c>
      <c r="AC1189" s="0">
        <v>-0.21301689743995667</v>
      </c>
      <c r="AD1189" s="0">
        <v>-0.0082804206758737564</v>
      </c>
      <c r="AE1189" s="0">
        <v>0.13351944088935852</v>
      </c>
      <c r="AF1189" s="0">
        <v>0.27531930804252625</v>
      </c>
      <c r="AG1189" s="0">
        <v>0.48005577921867371</v>
      </c>
      <c r="AH1189" s="0">
        <v>0.57829403877258301</v>
      </c>
    </row>
    <row r="1190" x14ac:dyDescent="0.4">
      <c r="A1190" s="11" t="str">
        <f>Data[[#This Row],[category]]&amp;Data[[#This Row],[subcategory]]&amp;Data[[#This Row],[date]]&amp;Data[[#This Row],[hour]]</f>
        <v>Loadshape39/1/201719</v>
      </c>
      <c r="B1190" s="11" t="s">
        <v>140</v>
      </c>
      <c r="C1190" t="s">
        <v>42</v>
      </c>
      <c r="D1190" t="s">
        <v>112</v>
      </c>
      <c r="E1190" t="s">
        <v>71</v>
      </c>
      <c r="F1190" s="0">
        <v>229</v>
      </c>
      <c r="G1190" s="0">
        <v>48.644660949707031</v>
      </c>
      <c r="H1190" s="0">
        <v>53.541934967041016</v>
      </c>
      <c r="I1190" s="0">
        <v>4.897273063659668</v>
      </c>
      <c r="J1190" s="0">
        <v>1.375395655632019</v>
      </c>
      <c r="K1190" s="0">
        <v>86.7117919921875</v>
      </c>
      <c r="L1190" s="0">
        <v>3.5606286525726318</v>
      </c>
      <c r="M1190" s="0">
        <v>1</v>
      </c>
      <c r="N1190" s="0">
        <v>1</v>
      </c>
      <c r="O1190" s="0">
        <v>53.726032257080078</v>
      </c>
      <c r="P1190" s="0">
        <v>52.823169708251953</v>
      </c>
      <c r="Q1190" s="0">
        <v>2.6349484920501709</v>
      </c>
      <c r="R1190" s="0">
        <v>3.1346325874328613</v>
      </c>
      <c r="S1190" s="0">
        <v>4.1760149002075195</v>
      </c>
      <c r="T1190" s="0">
        <v>4.897273063659668</v>
      </c>
      <c r="U1190" s="0">
        <v>5.6185312271118164</v>
      </c>
      <c r="V1190" s="0">
        <v>6.6599135398864746</v>
      </c>
      <c r="W1190" s="0">
        <v>7.1595973968505859</v>
      </c>
      <c r="X1190" s="0">
        <v>11.139627456665039</v>
      </c>
      <c r="Y1190" s="0">
        <v>12.261102676391602</v>
      </c>
      <c r="Z1190" s="0">
        <v>1.1214755773544312</v>
      </c>
      <c r="AA1190" s="0">
        <v>0.31496560573577881</v>
      </c>
      <c r="AB1190" s="0">
        <v>0.60340327024459839</v>
      </c>
      <c r="AC1190" s="0">
        <v>0.71783089637756348</v>
      </c>
      <c r="AD1190" s="0">
        <v>0.95630747079849243</v>
      </c>
      <c r="AE1190" s="0">
        <v>1.1214755773544312</v>
      </c>
      <c r="AF1190" s="0">
        <v>1.2866437435150146</v>
      </c>
      <c r="AG1190" s="0">
        <v>1.5251202583312988</v>
      </c>
      <c r="AH1190" s="0">
        <v>1.6395479440689087</v>
      </c>
    </row>
    <row r="1191" x14ac:dyDescent="0.4">
      <c r="A1191" s="11" t="str">
        <f>Data[[#This Row],[category]]&amp;Data[[#This Row],[subcategory]]&amp;Data[[#This Row],[date]]&amp;Data[[#This Row],[hour]]</f>
        <v>Loadshape39/1/201720</v>
      </c>
      <c r="B1191" s="11" t="s">
        <v>140</v>
      </c>
      <c r="C1191" t="s">
        <v>42</v>
      </c>
      <c r="D1191" t="s">
        <v>112</v>
      </c>
      <c r="E1191" t="s">
        <v>54</v>
      </c>
      <c r="F1191" s="0">
        <v>229</v>
      </c>
      <c r="G1191" s="0">
        <v>49.737384796142578</v>
      </c>
      <c r="H1191" s="0">
        <v>51.920761108398438</v>
      </c>
      <c r="I1191" s="0">
        <v>2.1833746433258057</v>
      </c>
      <c r="J1191" s="0">
        <v>1.0972011089324951</v>
      </c>
      <c r="K1191" s="0">
        <v>83.200874328613281</v>
      </c>
      <c r="L1191" s="0">
        <v>1.9899493455886841</v>
      </c>
      <c r="M1191" s="0">
        <v>1</v>
      </c>
      <c r="N1191" s="0">
        <v>1</v>
      </c>
      <c r="O1191" s="0">
        <v>53.726032257080078</v>
      </c>
      <c r="P1191" s="0">
        <v>52.823169708251953</v>
      </c>
      <c r="Q1191" s="0">
        <v>0.37863942980766296</v>
      </c>
      <c r="R1191" s="0">
        <v>0.77725481986999512</v>
      </c>
      <c r="S1191" s="0">
        <v>1.6080018281936646</v>
      </c>
      <c r="T1191" s="0">
        <v>2.1833746433258057</v>
      </c>
      <c r="U1191" s="0">
        <v>2.7587475776672363</v>
      </c>
      <c r="V1191" s="0">
        <v>3.5894944667816162</v>
      </c>
      <c r="W1191" s="0">
        <v>3.988109827041626</v>
      </c>
      <c r="X1191" s="0">
        <v>11.389861106872559</v>
      </c>
      <c r="Y1191" s="0">
        <v>11.889854431152344</v>
      </c>
      <c r="Z1191" s="0">
        <v>0.49999278783798218</v>
      </c>
      <c r="AA1191" s="0">
        <v>0.25125905871391296</v>
      </c>
      <c r="AB1191" s="0">
        <v>0.086708411574363708</v>
      </c>
      <c r="AC1191" s="0">
        <v>0.1779913455247879</v>
      </c>
      <c r="AD1191" s="0">
        <v>0.36823239922523499</v>
      </c>
      <c r="AE1191" s="0">
        <v>0.49999278783798218</v>
      </c>
      <c r="AF1191" s="0">
        <v>0.63175314664840698</v>
      </c>
      <c r="AG1191" s="0">
        <v>0.82199424505233765</v>
      </c>
      <c r="AH1191" s="0">
        <v>0.91327714920043945</v>
      </c>
    </row>
    <row r="1192" x14ac:dyDescent="0.4">
      <c r="A1192" s="11" t="str">
        <f>Data[[#This Row],[category]]&amp;Data[[#This Row],[subcategory]]&amp;Data[[#This Row],[date]]&amp;Data[[#This Row],[hour]]</f>
        <v>Loadshape39/1/201721</v>
      </c>
      <c r="B1192" s="11" t="s">
        <v>140</v>
      </c>
      <c r="C1192" t="s">
        <v>42</v>
      </c>
      <c r="D1192" t="s">
        <v>112</v>
      </c>
      <c r="E1192" t="s">
        <v>72</v>
      </c>
      <c r="F1192" s="0">
        <v>229</v>
      </c>
      <c r="G1192" s="0">
        <v>47.256973266601563</v>
      </c>
      <c r="H1192" s="0">
        <v>48.999038696289063</v>
      </c>
      <c r="I1192" s="0">
        <v>1.7420648336410522</v>
      </c>
      <c r="J1192" s="0">
        <v>1.0252070426940918</v>
      </c>
      <c r="K1192" s="0">
        <v>81.069869995117187</v>
      </c>
      <c r="L1192" s="0">
        <v>1.6992322206497192</v>
      </c>
      <c r="M1192" s="0">
        <v>1</v>
      </c>
      <c r="N1192" s="0">
        <v>0</v>
      </c>
      <c r="O1192" s="0">
        <v>53.726032257080078</v>
      </c>
      <c r="P1192" s="0">
        <v>52.823169708251953</v>
      </c>
      <c r="Q1192" s="0">
        <v>0.055749312043190002</v>
      </c>
      <c r="R1192" s="0">
        <v>0.42820915579795837</v>
      </c>
      <c r="S1192" s="0">
        <v>1.2044457197189331</v>
      </c>
      <c r="T1192" s="0">
        <v>1.7420648336410522</v>
      </c>
      <c r="U1192" s="0">
        <v>2.2796838283538818</v>
      </c>
      <c r="V1192" s="0">
        <v>3.0559206008911133</v>
      </c>
      <c r="W1192" s="0">
        <v>3.4283802509307861</v>
      </c>
      <c r="X1192" s="0">
        <v>10.821846961975098</v>
      </c>
      <c r="Y1192" s="0">
        <v>11.220779418945313</v>
      </c>
      <c r="Z1192" s="0">
        <v>0.39893284440040588</v>
      </c>
      <c r="AA1192" s="0">
        <v>0.23477241396903992</v>
      </c>
      <c r="AB1192" s="0">
        <v>0.012766587547957897</v>
      </c>
      <c r="AC1192" s="0">
        <v>0.098059892654418945</v>
      </c>
      <c r="AD1192" s="0">
        <v>0.27581807971000671</v>
      </c>
      <c r="AE1192" s="0">
        <v>0.39893284440040588</v>
      </c>
      <c r="AF1192" s="0">
        <v>0.52204763889312744</v>
      </c>
      <c r="AG1192" s="0">
        <v>0.69980579614639282</v>
      </c>
      <c r="AH1192" s="0">
        <v>0.7850990891456604</v>
      </c>
    </row>
    <row r="1193" x14ac:dyDescent="0.4">
      <c r="A1193" s="11" t="str">
        <f>Data[[#This Row],[category]]&amp;Data[[#This Row],[subcategory]]&amp;Data[[#This Row],[date]]&amp;Data[[#This Row],[hour]]</f>
        <v>Loadshape39/1/201722</v>
      </c>
      <c r="B1193" s="11" t="s">
        <v>140</v>
      </c>
      <c r="C1193" t="s">
        <v>42</v>
      </c>
      <c r="D1193" t="s">
        <v>112</v>
      </c>
      <c r="E1193" t="s">
        <v>73</v>
      </c>
      <c r="F1193" s="0">
        <v>229</v>
      </c>
      <c r="G1193" s="0">
        <v>41.883537292480469</v>
      </c>
      <c r="H1193" s="0">
        <v>43.689441680908203</v>
      </c>
      <c r="I1193" s="0">
        <v>1.8059064149856567</v>
      </c>
      <c r="J1193" s="0">
        <v>0.97853410243988037</v>
      </c>
      <c r="K1193" s="0">
        <v>79.366813659667969</v>
      </c>
      <c r="L1193" s="0">
        <v>1.8455221652984619</v>
      </c>
      <c r="M1193" s="0">
        <v>1</v>
      </c>
      <c r="N1193" s="0">
        <v>0</v>
      </c>
      <c r="O1193" s="0">
        <v>53.726032257080078</v>
      </c>
      <c r="P1193" s="0">
        <v>52.823169708251953</v>
      </c>
      <c r="Q1193" s="0">
        <v>0.19636105000972748</v>
      </c>
      <c r="R1193" s="0">
        <v>0.55186450481414795</v>
      </c>
      <c r="S1193" s="0">
        <v>1.2927626371383667</v>
      </c>
      <c r="T1193" s="0">
        <v>1.8059064149856567</v>
      </c>
      <c r="U1193" s="0">
        <v>2.3190503120422363</v>
      </c>
      <c r="V1193" s="0">
        <v>3.0599484443664551</v>
      </c>
      <c r="W1193" s="0">
        <v>3.4154517650604248</v>
      </c>
      <c r="X1193" s="0">
        <v>9.5913295745849609</v>
      </c>
      <c r="Y1193" s="0">
        <v>10.004881858825684</v>
      </c>
      <c r="Z1193" s="0">
        <v>0.41355258226394653</v>
      </c>
      <c r="AA1193" s="0">
        <v>0.22408430278301239</v>
      </c>
      <c r="AB1193" s="0">
        <v>0.044966705143451691</v>
      </c>
      <c r="AC1193" s="0">
        <v>0.12637698650360107</v>
      </c>
      <c r="AD1193" s="0">
        <v>0.29604265093803406</v>
      </c>
      <c r="AE1193" s="0">
        <v>0.41355258226394653</v>
      </c>
      <c r="AF1193" s="0">
        <v>0.53106248378753662</v>
      </c>
      <c r="AG1193" s="0">
        <v>0.70072817802429199</v>
      </c>
      <c r="AH1193" s="0">
        <v>0.78213846683502197</v>
      </c>
    </row>
    <row r="1194" x14ac:dyDescent="0.4">
      <c r="A1194" s="11" t="str">
        <f>Data[[#This Row],[category]]&amp;Data[[#This Row],[subcategory]]&amp;Data[[#This Row],[date]]&amp;Data[[#This Row],[hour]]</f>
        <v>Loadshape39/1/201723</v>
      </c>
      <c r="B1194" s="11" t="s">
        <v>140</v>
      </c>
      <c r="C1194" t="s">
        <v>42</v>
      </c>
      <c r="D1194" t="s">
        <v>112</v>
      </c>
      <c r="E1194" t="s">
        <v>74</v>
      </c>
      <c r="F1194" s="0">
        <v>229</v>
      </c>
      <c r="G1194" s="0">
        <v>35.880615234375</v>
      </c>
      <c r="H1194" s="0">
        <v>37.628414154052734</v>
      </c>
      <c r="I1194" s="0">
        <v>1.7477989196777344</v>
      </c>
      <c r="J1194" s="0">
        <v>1.1522016525268555</v>
      </c>
      <c r="K1194" s="0">
        <v>78.187774658203125</v>
      </c>
      <c r="L1194" s="0">
        <v>1.5169210433959961</v>
      </c>
      <c r="M1194" s="0">
        <v>0</v>
      </c>
      <c r="N1194" s="0">
        <v>0</v>
      </c>
      <c r="O1194" s="0">
        <v>53.726032257080078</v>
      </c>
      <c r="P1194" s="0">
        <v>52.823169708251953</v>
      </c>
      <c r="Q1194" s="0">
        <v>-0.14740414917469025</v>
      </c>
      <c r="R1194" s="0">
        <v>0.27119308710098267</v>
      </c>
      <c r="S1194" s="0">
        <v>1.1435837745666504</v>
      </c>
      <c r="T1194" s="0">
        <v>1.7477989196777344</v>
      </c>
      <c r="U1194" s="0">
        <v>2.3520140647888184</v>
      </c>
      <c r="V1194" s="0">
        <v>3.2244048118591309</v>
      </c>
      <c r="W1194" s="0">
        <v>3.6430020332336426</v>
      </c>
      <c r="X1194" s="0">
        <v>8.2166604995727539</v>
      </c>
      <c r="Y1194" s="0">
        <v>8.6169071197509766</v>
      </c>
      <c r="Z1194" s="0">
        <v>0.40024596452713013</v>
      </c>
      <c r="AA1194" s="0">
        <v>0.26385417580604553</v>
      </c>
      <c r="AB1194" s="0">
        <v>-0.033755533397197723</v>
      </c>
      <c r="AC1194" s="0">
        <v>0.062103234231472015</v>
      </c>
      <c r="AD1194" s="0">
        <v>0.26188069581985474</v>
      </c>
      <c r="AE1194" s="0">
        <v>0.40024596452713013</v>
      </c>
      <c r="AF1194" s="0">
        <v>0.53861123323440552</v>
      </c>
      <c r="AG1194" s="0">
        <v>0.73838871717453003</v>
      </c>
      <c r="AH1194" s="0">
        <v>0.83424746990203857</v>
      </c>
    </row>
    <row r="1195" x14ac:dyDescent="0.4">
      <c r="A1195" s="11" t="str">
        <f>Data[[#This Row],[category]]&amp;Data[[#This Row],[subcategory]]&amp;Data[[#This Row],[date]]&amp;Data[[#This Row],[hour]]</f>
        <v>Loadshape39/1/201724</v>
      </c>
      <c r="B1195" s="11" t="s">
        <v>140</v>
      </c>
      <c r="C1195" t="s">
        <v>42</v>
      </c>
      <c r="D1195" t="s">
        <v>112</v>
      </c>
      <c r="E1195" t="s">
        <v>75</v>
      </c>
      <c r="F1195" s="0">
        <v>229</v>
      </c>
      <c r="G1195" s="0">
        <v>29.085277557373047</v>
      </c>
      <c r="H1195" s="0">
        <v>31.307895660400391</v>
      </c>
      <c r="I1195" s="0">
        <v>2.22261643409729</v>
      </c>
      <c r="J1195" s="0">
        <v>0.91671931743621826</v>
      </c>
      <c r="K1195" s="0">
        <v>77.423583984375</v>
      </c>
      <c r="L1195" s="0">
        <v>2.4245331287384033</v>
      </c>
      <c r="M1195" s="0">
        <v>1</v>
      </c>
      <c r="N1195" s="0">
        <v>1</v>
      </c>
      <c r="O1195" s="0">
        <v>53.726032257080078</v>
      </c>
      <c r="P1195" s="0">
        <v>52.823169708251953</v>
      </c>
      <c r="Q1195" s="0">
        <v>0.71474736928939819</v>
      </c>
      <c r="R1195" s="0">
        <v>1.0477933883666992</v>
      </c>
      <c r="S1195" s="0">
        <v>1.7418884038925171</v>
      </c>
      <c r="T1195" s="0">
        <v>2.22261643409729</v>
      </c>
      <c r="U1195" s="0">
        <v>2.7033445835113525</v>
      </c>
      <c r="V1195" s="0">
        <v>3.3974394798278809</v>
      </c>
      <c r="W1195" s="0">
        <v>3.7304854393005371</v>
      </c>
      <c r="X1195" s="0">
        <v>6.6605286598205566</v>
      </c>
      <c r="Y1195" s="0">
        <v>7.1695079803466797</v>
      </c>
      <c r="Z1195" s="0">
        <v>0.50897914171218872</v>
      </c>
      <c r="AA1195" s="0">
        <v>0.2099287211894989</v>
      </c>
      <c r="AB1195" s="0">
        <v>0.16367712616920471</v>
      </c>
      <c r="AC1195" s="0">
        <v>0.23994466662406921</v>
      </c>
      <c r="AD1195" s="0">
        <v>0.39889240264892578</v>
      </c>
      <c r="AE1195" s="0">
        <v>0.50897914171218872</v>
      </c>
      <c r="AF1195" s="0">
        <v>0.61906588077545166</v>
      </c>
      <c r="AG1195" s="0">
        <v>0.77801364660263062</v>
      </c>
      <c r="AH1195" s="0">
        <v>0.85428118705749512</v>
      </c>
    </row>
    <row r="1196" x14ac:dyDescent="0.4">
      <c r="A1196" s="11" t="str">
        <f>Data[[#This Row],[category]]&amp;Data[[#This Row],[subcategory]]&amp;Data[[#This Row],[date]]&amp;Data[[#This Row],[hour]]</f>
        <v>Loadshape39/1/2017Avg. 11 to 6 pm</v>
      </c>
      <c r="B1196" s="11" t="s">
        <v>140</v>
      </c>
      <c r="C1196" t="s">
        <v>42</v>
      </c>
      <c r="D1196" t="s">
        <v>112</v>
      </c>
      <c r="E1196" t="s">
        <v>76</v>
      </c>
      <c r="F1196" s="0">
        <v>229</v>
      </c>
      <c r="G1196" s="0">
        <v>54.490238189697266</v>
      </c>
      <c r="H1196" s="0">
        <v>53.726032257080078</v>
      </c>
      <c r="I1196" s="0">
        <v>-0.76420503854751587</v>
      </c>
      <c r="J1196" s="0">
        <v>0.69610846042633057</v>
      </c>
      <c r="K1196" s="0">
        <v>94.769805908203125</v>
      </c>
      <c r="L1196" s="0">
        <v>-1.0978246927261353</v>
      </c>
      <c r="M1196" s="0">
        <v>0</v>
      </c>
      <c r="N1196" s="0">
        <v>0</v>
      </c>
      <c r="O1196" s="0"/>
      <c r="P1196" s="0"/>
      <c r="Q1196" s="0">
        <v>-1.9092016220092773</v>
      </c>
      <c r="R1196" s="0">
        <v>-1.656303882598877</v>
      </c>
      <c r="S1196" s="0">
        <v>-1.1292446851730347</v>
      </c>
      <c r="T1196" s="0">
        <v>-0.76420503854751587</v>
      </c>
      <c r="U1196" s="0">
        <v>-0.39916539192199707</v>
      </c>
      <c r="V1196" s="0">
        <v>0.1278938502073288</v>
      </c>
      <c r="W1196" s="0">
        <v>0.38079148530960083</v>
      </c>
      <c r="X1196" s="0">
        <v>12.478264808654785</v>
      </c>
      <c r="Y1196" s="0">
        <v>12.303261756896973</v>
      </c>
      <c r="Z1196" s="0">
        <v>-0.17500294744968414</v>
      </c>
      <c r="AA1196" s="0">
        <v>0.15940883755683899</v>
      </c>
      <c r="AB1196" s="0">
        <v>-0.43720716238021851</v>
      </c>
      <c r="AC1196" s="0">
        <v>-0.37929359078407288</v>
      </c>
      <c r="AD1196" s="0">
        <v>-0.25859701633453369</v>
      </c>
      <c r="AE1196" s="0">
        <v>-0.17500294744968414</v>
      </c>
      <c r="AF1196" s="0">
        <v>-0.091408871114253998</v>
      </c>
      <c r="AG1196" s="0">
        <v>0.029287697747349739</v>
      </c>
      <c r="AH1196" s="0">
        <v>0.087201260030269623</v>
      </c>
    </row>
    <row r="1197" x14ac:dyDescent="0.4">
      <c r="A1197" s="11" t="str">
        <f>Data[[#This Row],[category]]&amp;Data[[#This Row],[subcategory]]&amp;Data[[#This Row],[date]]&amp;Data[[#This Row],[hour]]</f>
        <v>Loadshape39/1/2017Avg. 2 to 6pm</v>
      </c>
      <c r="B1197" s="11" t="s">
        <v>140</v>
      </c>
      <c r="C1197" t="s">
        <v>42</v>
      </c>
      <c r="D1197" t="s">
        <v>112</v>
      </c>
      <c r="E1197" t="s">
        <v>77</v>
      </c>
      <c r="F1197" s="0">
        <v>229</v>
      </c>
      <c r="G1197" s="0">
        <v>54.199241638183594</v>
      </c>
      <c r="H1197" s="0">
        <v>52.823169708251953</v>
      </c>
      <c r="I1197" s="0">
        <v>-1.3760706186294556</v>
      </c>
      <c r="J1197" s="0">
        <v>0.9498894214630127</v>
      </c>
      <c r="K1197" s="0">
        <v>93.360260009765625</v>
      </c>
      <c r="L1197" s="0">
        <v>-1.4486640691757202</v>
      </c>
      <c r="M1197" s="0">
        <v>0</v>
      </c>
      <c r="N1197" s="0">
        <v>0</v>
      </c>
      <c r="O1197" s="0"/>
      <c r="P1197" s="0"/>
      <c r="Q1197" s="0">
        <v>-2.9384996891021729</v>
      </c>
      <c r="R1197" s="0">
        <v>-2.5934028625488281</v>
      </c>
      <c r="S1197" s="0">
        <v>-1.8741930723190308</v>
      </c>
      <c r="T1197" s="0">
        <v>-1.3760706186294556</v>
      </c>
      <c r="U1197" s="0">
        <v>-0.8779481053352356</v>
      </c>
      <c r="V1197" s="0">
        <v>-0.15873834490776062</v>
      </c>
      <c r="W1197" s="0">
        <v>0.18635843694210052</v>
      </c>
      <c r="X1197" s="0">
        <v>12.411625862121582</v>
      </c>
      <c r="Y1197" s="0">
        <v>12.096506118774414</v>
      </c>
      <c r="Z1197" s="0">
        <v>-0.3151201605796814</v>
      </c>
      <c r="AA1197" s="0">
        <v>0.21752467751502991</v>
      </c>
      <c r="AB1197" s="0">
        <v>-0.67291641235351563</v>
      </c>
      <c r="AC1197" s="0">
        <v>-0.59388923645019531</v>
      </c>
      <c r="AD1197" s="0">
        <v>-0.42919021844863892</v>
      </c>
      <c r="AE1197" s="0">
        <v>-0.3151201605796814</v>
      </c>
      <c r="AF1197" s="0">
        <v>-0.20105010271072388</v>
      </c>
      <c r="AG1197" s="0">
        <v>-0.036351069808006287</v>
      </c>
      <c r="AH1197" s="0">
        <v>0.04267609491944313</v>
      </c>
    </row>
    <row r="1198" x14ac:dyDescent="0.4">
      <c r="A1198" s="11" t="str">
        <f>Data[[#This Row],[category]]&amp;Data[[#This Row],[subcategory]]&amp;Data[[#This Row],[date]]&amp;Data[[#This Row],[hour]]</f>
        <v>Loadshape39/2/20171</v>
      </c>
      <c r="B1198" s="11" t="s">
        <v>140</v>
      </c>
      <c r="C1198" t="s">
        <v>42</v>
      </c>
      <c r="D1198" t="s">
        <v>113</v>
      </c>
      <c r="E1198" t="s">
        <v>40</v>
      </c>
      <c r="F1198" s="0">
        <v>229</v>
      </c>
      <c r="G1198" s="0">
        <v>26.458559036254883</v>
      </c>
      <c r="H1198" s="0">
        <v>26.358085632324219</v>
      </c>
      <c r="I1198" s="0">
        <v>-0.10047433525323868</v>
      </c>
      <c r="J1198" s="0">
        <v>0.99428385496139526</v>
      </c>
      <c r="K1198" s="0">
        <v>75.912666320800781</v>
      </c>
      <c r="L1198" s="0">
        <v>-0.10105196386575699</v>
      </c>
      <c r="M1198" s="0">
        <v>0</v>
      </c>
      <c r="N1198" s="0">
        <v>0</v>
      </c>
      <c r="O1198" s="0">
        <v>54.817592620849609</v>
      </c>
      <c r="P1198" s="0">
        <v>54.612964630126953</v>
      </c>
      <c r="Q1198" s="0">
        <v>-1.7359257936477661</v>
      </c>
      <c r="R1198" s="0">
        <v>-1.3747003078460693</v>
      </c>
      <c r="S1198" s="0">
        <v>-0.62187731266021729</v>
      </c>
      <c r="T1198" s="0">
        <v>-0.10047433525323868</v>
      </c>
      <c r="U1198" s="0">
        <v>0.42092862725257874</v>
      </c>
      <c r="V1198" s="0">
        <v>1.1737517118453979</v>
      </c>
      <c r="W1198" s="0">
        <v>1.5349770784378052</v>
      </c>
      <c r="X1198" s="0">
        <v>6.0590100288391113</v>
      </c>
      <c r="Y1198" s="0">
        <v>6.0360016822814941</v>
      </c>
      <c r="Z1198" s="0">
        <v>-0.023008622229099274</v>
      </c>
      <c r="AA1198" s="0">
        <v>0.22769100964069366</v>
      </c>
      <c r="AB1198" s="0">
        <v>-0.39752700924873352</v>
      </c>
      <c r="AC1198" s="0">
        <v>-0.31480640172958374</v>
      </c>
      <c r="AD1198" s="0">
        <v>-0.14240990579128265</v>
      </c>
      <c r="AE1198" s="0">
        <v>-0.023008622229099274</v>
      </c>
      <c r="AF1198" s="0">
        <v>0.096392661333084106</v>
      </c>
      <c r="AG1198" s="0">
        <v>0.268789142370224</v>
      </c>
      <c r="AH1198" s="0">
        <v>0.35150974988937378</v>
      </c>
    </row>
    <row r="1199" x14ac:dyDescent="0.4">
      <c r="A1199" s="11" t="str">
        <f>Data[[#This Row],[category]]&amp;Data[[#This Row],[subcategory]]&amp;Data[[#This Row],[date]]&amp;Data[[#This Row],[hour]]</f>
        <v>Loadshape39/2/20172</v>
      </c>
      <c r="B1199" s="11" t="s">
        <v>140</v>
      </c>
      <c r="C1199" t="s">
        <v>42</v>
      </c>
      <c r="D1199" t="s">
        <v>113</v>
      </c>
      <c r="E1199" t="s">
        <v>41</v>
      </c>
      <c r="F1199" s="0">
        <v>229</v>
      </c>
      <c r="G1199" s="0">
        <v>23.469324111938477</v>
      </c>
      <c r="H1199" s="0">
        <v>23.605949401855469</v>
      </c>
      <c r="I1199" s="0">
        <v>0.13662402331829071</v>
      </c>
      <c r="J1199" s="0">
        <v>0.99712759256362915</v>
      </c>
      <c r="K1199" s="0">
        <v>74.606986999511719</v>
      </c>
      <c r="L1199" s="0">
        <v>0.13701759278774261</v>
      </c>
      <c r="M1199" s="0">
        <v>0</v>
      </c>
      <c r="N1199" s="0">
        <v>0</v>
      </c>
      <c r="O1199" s="0">
        <v>54.817592620849609</v>
      </c>
      <c r="P1199" s="0">
        <v>54.612964630126953</v>
      </c>
      <c r="Q1199" s="0">
        <v>-1.5035048723220825</v>
      </c>
      <c r="R1199" s="0">
        <v>-1.1412464380264282</v>
      </c>
      <c r="S1199" s="0">
        <v>-0.3862701952457428</v>
      </c>
      <c r="T1199" s="0">
        <v>0.13662402331829071</v>
      </c>
      <c r="U1199" s="0">
        <v>0.65951824188232422</v>
      </c>
      <c r="V1199" s="0">
        <v>1.4144943952560425</v>
      </c>
      <c r="W1199" s="0">
        <v>1.7767529487609863</v>
      </c>
      <c r="X1199" s="0">
        <v>5.3744750022888184</v>
      </c>
      <c r="Y1199" s="0">
        <v>5.4057621955871582</v>
      </c>
      <c r="Z1199" s="0">
        <v>0.031286902725696564</v>
      </c>
      <c r="AA1199" s="0">
        <v>0.22834222018718719</v>
      </c>
      <c r="AB1199" s="0">
        <v>-0.34430262446403503</v>
      </c>
      <c r="AC1199" s="0">
        <v>-0.26134541630744934</v>
      </c>
      <c r="AD1199" s="0">
        <v>-0.08845587819814682</v>
      </c>
      <c r="AE1199" s="0">
        <v>0.031286902725696564</v>
      </c>
      <c r="AF1199" s="0">
        <v>0.15102967619895935</v>
      </c>
      <c r="AG1199" s="0">
        <v>0.32391923666000366</v>
      </c>
      <c r="AH1199" s="0">
        <v>0.40687644481658936</v>
      </c>
    </row>
    <row r="1200" x14ac:dyDescent="0.4">
      <c r="A1200" s="11" t="str">
        <f>Data[[#This Row],[category]]&amp;Data[[#This Row],[subcategory]]&amp;Data[[#This Row],[date]]&amp;Data[[#This Row],[hour]]</f>
        <v>Loadshape39/2/20173</v>
      </c>
      <c r="B1200" s="11" t="s">
        <v>140</v>
      </c>
      <c r="C1200" t="s">
        <v>42</v>
      </c>
      <c r="D1200" t="s">
        <v>113</v>
      </c>
      <c r="E1200" t="s">
        <v>42</v>
      </c>
      <c r="F1200" s="0">
        <v>229</v>
      </c>
      <c r="G1200" s="0">
        <v>23.357870101928711</v>
      </c>
      <c r="H1200" s="0">
        <v>21.91502571105957</v>
      </c>
      <c r="I1200" s="0">
        <v>-1.4428445100784302</v>
      </c>
      <c r="J1200" s="0">
        <v>1.076167106628418</v>
      </c>
      <c r="K1200" s="0">
        <v>74.467247009277344</v>
      </c>
      <c r="L1200" s="0">
        <v>-1.340725302696228</v>
      </c>
      <c r="M1200" s="0">
        <v>0</v>
      </c>
      <c r="N1200" s="0">
        <v>0</v>
      </c>
      <c r="O1200" s="0">
        <v>54.817592620849609</v>
      </c>
      <c r="P1200" s="0">
        <v>54.612964630126953</v>
      </c>
      <c r="Q1200" s="0">
        <v>-3.2129819393157959</v>
      </c>
      <c r="R1200" s="0">
        <v>-2.8220081329345703</v>
      </c>
      <c r="S1200" s="0">
        <v>-2.0071871280670166</v>
      </c>
      <c r="T1200" s="0">
        <v>-1.4428445100784302</v>
      </c>
      <c r="U1200" s="0">
        <v>-0.87850195169448853</v>
      </c>
      <c r="V1200" s="0">
        <v>-0.063680872321128845</v>
      </c>
      <c r="W1200" s="0">
        <v>0.32729285955429077</v>
      </c>
      <c r="X1200" s="0">
        <v>5.3489522933959961</v>
      </c>
      <c r="Y1200" s="0">
        <v>5.0185408592224121</v>
      </c>
      <c r="Z1200" s="0">
        <v>-0.3304114043712616</v>
      </c>
      <c r="AA1200" s="0">
        <v>0.2464422732591629</v>
      </c>
      <c r="AB1200" s="0">
        <v>-0.73577284812927246</v>
      </c>
      <c r="AC1200" s="0">
        <v>-0.64623987674713135</v>
      </c>
      <c r="AD1200" s="0">
        <v>-0.45964586734771729</v>
      </c>
      <c r="AE1200" s="0">
        <v>-0.3304114043712616</v>
      </c>
      <c r="AF1200" s="0">
        <v>-0.2011769562959671</v>
      </c>
      <c r="AG1200" s="0">
        <v>-0.014582923613488674</v>
      </c>
      <c r="AH1200" s="0">
        <v>0.074950061738491058</v>
      </c>
    </row>
    <row r="1201" x14ac:dyDescent="0.4">
      <c r="A1201" s="11" t="str">
        <f>Data[[#This Row],[category]]&amp;Data[[#This Row],[subcategory]]&amp;Data[[#This Row],[date]]&amp;Data[[#This Row],[hour]]</f>
        <v>Loadshape39/2/20174</v>
      </c>
      <c r="B1201" s="11" t="s">
        <v>140</v>
      </c>
      <c r="C1201" t="s">
        <v>42</v>
      </c>
      <c r="D1201" t="s">
        <v>113</v>
      </c>
      <c r="E1201" t="s">
        <v>43</v>
      </c>
      <c r="F1201" s="0">
        <v>229</v>
      </c>
      <c r="G1201" s="0">
        <v>22.278371810913086</v>
      </c>
      <c r="H1201" s="0">
        <v>21.058839797973633</v>
      </c>
      <c r="I1201" s="0">
        <v>-1.2195323705673218</v>
      </c>
      <c r="J1201" s="0">
        <v>0.95006775856018066</v>
      </c>
      <c r="K1201" s="0">
        <v>73.895195007324219</v>
      </c>
      <c r="L1201" s="0">
        <v>-1.2836266756057739</v>
      </c>
      <c r="M1201" s="0">
        <v>0</v>
      </c>
      <c r="N1201" s="0">
        <v>0</v>
      </c>
      <c r="O1201" s="0">
        <v>54.817592620849609</v>
      </c>
      <c r="P1201" s="0">
        <v>54.612964630126953</v>
      </c>
      <c r="Q1201" s="0">
        <v>-2.782254695892334</v>
      </c>
      <c r="R1201" s="0">
        <v>-2.4370932579040527</v>
      </c>
      <c r="S1201" s="0">
        <v>-1.7177484035491943</v>
      </c>
      <c r="T1201" s="0">
        <v>-1.2195323705673218</v>
      </c>
      <c r="U1201" s="0">
        <v>-0.72131633758544922</v>
      </c>
      <c r="V1201" s="0">
        <v>-0.0019715472590178251</v>
      </c>
      <c r="W1201" s="0">
        <v>0.34319001436233521</v>
      </c>
      <c r="X1201" s="0">
        <v>5.1017470359802246</v>
      </c>
      <c r="Y1201" s="0">
        <v>4.822474479675293</v>
      </c>
      <c r="Z1201" s="0">
        <v>-0.27927291393280029</v>
      </c>
      <c r="AA1201" s="0">
        <v>0.21756552159786224</v>
      </c>
      <c r="AB1201" s="0">
        <v>-0.63713634014129639</v>
      </c>
      <c r="AC1201" s="0">
        <v>-0.558094322681427</v>
      </c>
      <c r="AD1201" s="0">
        <v>-0.39336439967155457</v>
      </c>
      <c r="AE1201" s="0">
        <v>-0.27927291393280029</v>
      </c>
      <c r="AF1201" s="0">
        <v>-0.16518144309520721</v>
      </c>
      <c r="AG1201" s="0">
        <v>-0.00045147910714149475</v>
      </c>
      <c r="AH1201" s="0">
        <v>0.078590519726276398</v>
      </c>
    </row>
    <row r="1202" x14ac:dyDescent="0.4">
      <c r="A1202" s="11" t="str">
        <f>Data[[#This Row],[category]]&amp;Data[[#This Row],[subcategory]]&amp;Data[[#This Row],[date]]&amp;Data[[#This Row],[hour]]</f>
        <v>Loadshape39/2/20175</v>
      </c>
      <c r="B1202" s="11" t="s">
        <v>140</v>
      </c>
      <c r="C1202" t="s">
        <v>42</v>
      </c>
      <c r="D1202" t="s">
        <v>113</v>
      </c>
      <c r="E1202" t="s">
        <v>44</v>
      </c>
      <c r="F1202" s="0">
        <v>229</v>
      </c>
      <c r="G1202" s="0">
        <v>22.075883865356445</v>
      </c>
      <c r="H1202" s="0">
        <v>20.760944366455078</v>
      </c>
      <c r="I1202" s="0">
        <v>-1.3149397373199463</v>
      </c>
      <c r="J1202" s="0">
        <v>0.97065526247024536</v>
      </c>
      <c r="K1202" s="0">
        <v>73.323143005371094</v>
      </c>
      <c r="L1202" s="0">
        <v>-1.354692816734314</v>
      </c>
      <c r="M1202" s="0">
        <v>0</v>
      </c>
      <c r="N1202" s="0">
        <v>0</v>
      </c>
      <c r="O1202" s="0">
        <v>54.817592620849609</v>
      </c>
      <c r="P1202" s="0">
        <v>54.612964630126953</v>
      </c>
      <c r="Q1202" s="0">
        <v>-2.9115254878997803</v>
      </c>
      <c r="R1202" s="0">
        <v>-2.5588846206665039</v>
      </c>
      <c r="S1202" s="0">
        <v>-1.8239518404006958</v>
      </c>
      <c r="T1202" s="0">
        <v>-1.3149397373199463</v>
      </c>
      <c r="U1202" s="0">
        <v>-0.80592763423919678</v>
      </c>
      <c r="V1202" s="0">
        <v>-0.070994965732097626</v>
      </c>
      <c r="W1202" s="0">
        <v>0.28164610266685486</v>
      </c>
      <c r="X1202" s="0">
        <v>5.0553774833679199</v>
      </c>
      <c r="Y1202" s="0">
        <v>4.7542562484741211</v>
      </c>
      <c r="Z1202" s="0">
        <v>-0.30112120509147644</v>
      </c>
      <c r="AA1202" s="0">
        <v>0.22228005528450012</v>
      </c>
      <c r="AB1202" s="0">
        <v>-0.66673934459686279</v>
      </c>
      <c r="AC1202" s="0">
        <v>-0.58598458766937256</v>
      </c>
      <c r="AD1202" s="0">
        <v>-0.41768497228622437</v>
      </c>
      <c r="AE1202" s="0">
        <v>-0.30112120509147644</v>
      </c>
      <c r="AF1202" s="0">
        <v>-0.18455742299556732</v>
      </c>
      <c r="AG1202" s="0">
        <v>-0.01625785231590271</v>
      </c>
      <c r="AH1202" s="0">
        <v>0.064496949315071106</v>
      </c>
    </row>
    <row r="1203" x14ac:dyDescent="0.4">
      <c r="A1203" s="11" t="str">
        <f>Data[[#This Row],[category]]&amp;Data[[#This Row],[subcategory]]&amp;Data[[#This Row],[date]]&amp;Data[[#This Row],[hour]]</f>
        <v>Loadshape39/2/20176</v>
      </c>
      <c r="B1203" s="11" t="s">
        <v>140</v>
      </c>
      <c r="C1203" t="s">
        <v>42</v>
      </c>
      <c r="D1203" t="s">
        <v>113</v>
      </c>
      <c r="E1203" t="s">
        <v>45</v>
      </c>
      <c r="F1203" s="0">
        <v>229</v>
      </c>
      <c r="G1203" s="0">
        <v>23.547447204589844</v>
      </c>
      <c r="H1203" s="0">
        <v>21.814243316650391</v>
      </c>
      <c r="I1203" s="0">
        <v>-1.7332044839859009</v>
      </c>
      <c r="J1203" s="0">
        <v>1.0760270357131958</v>
      </c>
      <c r="K1203" s="0">
        <v>72.890830993652344</v>
      </c>
      <c r="L1203" s="0">
        <v>-1.6107443571090698</v>
      </c>
      <c r="M1203" s="0">
        <v>0</v>
      </c>
      <c r="N1203" s="0">
        <v>0</v>
      </c>
      <c r="O1203" s="0">
        <v>54.817592620849609</v>
      </c>
      <c r="P1203" s="0">
        <v>54.612964630126953</v>
      </c>
      <c r="Q1203" s="0">
        <v>-3.5031113624572754</v>
      </c>
      <c r="R1203" s="0">
        <v>-3.1121885776519775</v>
      </c>
      <c r="S1203" s="0">
        <v>-2.297473669052124</v>
      </c>
      <c r="T1203" s="0">
        <v>-1.7332044839859009</v>
      </c>
      <c r="U1203" s="0">
        <v>-1.1689352989196777</v>
      </c>
      <c r="V1203" s="0">
        <v>-0.35422036051750183</v>
      </c>
      <c r="W1203" s="0">
        <v>0.036702487617731094</v>
      </c>
      <c r="X1203" s="0">
        <v>5.3923654556274414</v>
      </c>
      <c r="Y1203" s="0">
        <v>4.9954619407653809</v>
      </c>
      <c r="Z1203" s="0">
        <v>-0.39690381288528442</v>
      </c>
      <c r="AA1203" s="0">
        <v>0.24641019105911255</v>
      </c>
      <c r="AB1203" s="0">
        <v>-0.80221253633499146</v>
      </c>
      <c r="AC1203" s="0">
        <v>-0.71269118785858154</v>
      </c>
      <c r="AD1203" s="0">
        <v>-0.52612143754959106</v>
      </c>
      <c r="AE1203" s="0">
        <v>-0.39690381288528442</v>
      </c>
      <c r="AF1203" s="0">
        <v>-0.26768618822097778</v>
      </c>
      <c r="AG1203" s="0">
        <v>-0.081116445362567902</v>
      </c>
      <c r="AH1203" s="0">
        <v>0.0084048835560679436</v>
      </c>
    </row>
    <row r="1204" x14ac:dyDescent="0.4">
      <c r="A1204" s="11" t="str">
        <f>Data[[#This Row],[category]]&amp;Data[[#This Row],[subcategory]]&amp;Data[[#This Row],[date]]&amp;Data[[#This Row],[hour]]</f>
        <v>Loadshape39/2/20177</v>
      </c>
      <c r="B1204" s="11" t="s">
        <v>140</v>
      </c>
      <c r="C1204" t="s">
        <v>42</v>
      </c>
      <c r="D1204" t="s">
        <v>113</v>
      </c>
      <c r="E1204" t="s">
        <v>59</v>
      </c>
      <c r="F1204" s="0">
        <v>229</v>
      </c>
      <c r="G1204" s="0">
        <v>25.79566764831543</v>
      </c>
      <c r="H1204" s="0">
        <v>24.867141723632813</v>
      </c>
      <c r="I1204" s="0">
        <v>-0.92852628231048584</v>
      </c>
      <c r="J1204" s="0">
        <v>1.0491091012954712</v>
      </c>
      <c r="K1204" s="0">
        <v>73.746726989746094</v>
      </c>
      <c r="L1204" s="0">
        <v>-0.88506168127059937</v>
      </c>
      <c r="M1204" s="0">
        <v>0</v>
      </c>
      <c r="N1204" s="0">
        <v>0</v>
      </c>
      <c r="O1204" s="0">
        <v>54.817592620849609</v>
      </c>
      <c r="P1204" s="0">
        <v>54.612964630126953</v>
      </c>
      <c r="Q1204" s="0">
        <v>-2.6541571617126465</v>
      </c>
      <c r="R1204" s="0">
        <v>-2.2730135917663574</v>
      </c>
      <c r="S1204" s="0">
        <v>-1.4786796569824219</v>
      </c>
      <c r="T1204" s="0">
        <v>-0.92852628231048584</v>
      </c>
      <c r="U1204" s="0">
        <v>-0.37837293744087219</v>
      </c>
      <c r="V1204" s="0">
        <v>0.41596111655235291</v>
      </c>
      <c r="W1204" s="0">
        <v>0.79710465669631958</v>
      </c>
      <c r="X1204" s="0">
        <v>5.9072079658508301</v>
      </c>
      <c r="Y1204" s="0">
        <v>5.694575309753418</v>
      </c>
      <c r="Z1204" s="0">
        <v>-0.21263252198696136</v>
      </c>
      <c r="AA1204" s="0">
        <v>0.24024598300457001</v>
      </c>
      <c r="AB1204" s="0">
        <v>-0.60780197381973267</v>
      </c>
      <c r="AC1204" s="0">
        <v>-0.52052015066146851</v>
      </c>
      <c r="AD1204" s="0">
        <v>-0.33861765265464783</v>
      </c>
      <c r="AE1204" s="0">
        <v>-0.21263252198696136</v>
      </c>
      <c r="AF1204" s="0">
        <v>-0.086647406220436096</v>
      </c>
      <c r="AG1204" s="0">
        <v>0.095255091786384583</v>
      </c>
      <c r="AH1204" s="0">
        <v>0.18253695964813232</v>
      </c>
    </row>
    <row r="1205" x14ac:dyDescent="0.4">
      <c r="A1205" s="11" t="str">
        <f>Data[[#This Row],[category]]&amp;Data[[#This Row],[subcategory]]&amp;Data[[#This Row],[date]]&amp;Data[[#This Row],[hour]]</f>
        <v>Loadshape39/2/20178</v>
      </c>
      <c r="B1205" s="11" t="s">
        <v>140</v>
      </c>
      <c r="C1205" t="s">
        <v>42</v>
      </c>
      <c r="D1205" t="s">
        <v>113</v>
      </c>
      <c r="E1205" t="s">
        <v>60</v>
      </c>
      <c r="F1205" s="0">
        <v>229</v>
      </c>
      <c r="G1205" s="0">
        <v>31.42253303527832</v>
      </c>
      <c r="H1205" s="0">
        <v>29.955055236816406</v>
      </c>
      <c r="I1205" s="0">
        <v>-1.467477560043335</v>
      </c>
      <c r="J1205" s="0">
        <v>1.2248148918151855</v>
      </c>
      <c r="K1205" s="0">
        <v>76.200874328613281</v>
      </c>
      <c r="L1205" s="0">
        <v>-1.1981219053268433</v>
      </c>
      <c r="M1205" s="0">
        <v>0</v>
      </c>
      <c r="N1205" s="0">
        <v>0</v>
      </c>
      <c r="O1205" s="0">
        <v>54.817592620849609</v>
      </c>
      <c r="P1205" s="0">
        <v>54.612964630126953</v>
      </c>
      <c r="Q1205" s="0">
        <v>-3.4821188449859619</v>
      </c>
      <c r="R1205" s="0">
        <v>-3.0371410846710205</v>
      </c>
      <c r="S1205" s="0">
        <v>-2.1097710132598877</v>
      </c>
      <c r="T1205" s="0">
        <v>-1.467477560043335</v>
      </c>
      <c r="U1205" s="0">
        <v>-0.82518398761749268</v>
      </c>
      <c r="V1205" s="0">
        <v>0.10218588262796402</v>
      </c>
      <c r="W1205" s="0">
        <v>0.54716366529464722</v>
      </c>
      <c r="X1205" s="0">
        <v>7.1957602500915527</v>
      </c>
      <c r="Y1205" s="0">
        <v>6.8597078323364258</v>
      </c>
      <c r="Z1205" s="0">
        <v>-0.33605235815048218</v>
      </c>
      <c r="AA1205" s="0">
        <v>0.28048262000083923</v>
      </c>
      <c r="AB1205" s="0">
        <v>-0.7974051833152771</v>
      </c>
      <c r="AC1205" s="0">
        <v>-0.69550532102584839</v>
      </c>
      <c r="AD1205" s="0">
        <v>-0.4831375777721405</v>
      </c>
      <c r="AE1205" s="0">
        <v>-0.33605235815048218</v>
      </c>
      <c r="AF1205" s="0">
        <v>-0.18896712362766266</v>
      </c>
      <c r="AG1205" s="0">
        <v>0.023400582373142242</v>
      </c>
      <c r="AH1205" s="0">
        <v>0.12530049681663513</v>
      </c>
    </row>
    <row r="1206" x14ac:dyDescent="0.4">
      <c r="A1206" s="11" t="str">
        <f>Data[[#This Row],[category]]&amp;Data[[#This Row],[subcategory]]&amp;Data[[#This Row],[date]]&amp;Data[[#This Row],[hour]]</f>
        <v>Loadshape39/2/20179</v>
      </c>
      <c r="B1206" s="11" t="s">
        <v>140</v>
      </c>
      <c r="C1206" t="s">
        <v>42</v>
      </c>
      <c r="D1206" t="s">
        <v>113</v>
      </c>
      <c r="E1206" t="s">
        <v>61</v>
      </c>
      <c r="F1206" s="0">
        <v>229</v>
      </c>
      <c r="G1206" s="0">
        <v>38.700325012207031</v>
      </c>
      <c r="H1206" s="0">
        <v>37.685638427734375</v>
      </c>
      <c r="I1206" s="0">
        <v>-1.0146868228912354</v>
      </c>
      <c r="J1206" s="0">
        <v>0.91428494453430176</v>
      </c>
      <c r="K1206" s="0">
        <v>81.340614318847656</v>
      </c>
      <c r="L1206" s="0">
        <v>-1.1098146438598633</v>
      </c>
      <c r="M1206" s="0">
        <v>0</v>
      </c>
      <c r="N1206" s="0">
        <v>0</v>
      </c>
      <c r="O1206" s="0">
        <v>54.817592620849609</v>
      </c>
      <c r="P1206" s="0">
        <v>54.612964630126953</v>
      </c>
      <c r="Q1206" s="0">
        <v>-2.5185518264770508</v>
      </c>
      <c r="R1206" s="0">
        <v>-2.1863901615142822</v>
      </c>
      <c r="S1206" s="0">
        <v>-1.4941383600234985</v>
      </c>
      <c r="T1206" s="0">
        <v>-1.0146868228912354</v>
      </c>
      <c r="U1206" s="0">
        <v>-0.53523534536361694</v>
      </c>
      <c r="V1206" s="0">
        <v>0.15701648592948914</v>
      </c>
      <c r="W1206" s="0">
        <v>0.48917809128761292</v>
      </c>
      <c r="X1206" s="0">
        <v>8.8623743057250977</v>
      </c>
      <c r="Y1206" s="0">
        <v>8.6300115585327148</v>
      </c>
      <c r="Z1206" s="0">
        <v>-0.23236328363418579</v>
      </c>
      <c r="AA1206" s="0">
        <v>0.20937125384807587</v>
      </c>
      <c r="AB1206" s="0">
        <v>-0.57674837112426758</v>
      </c>
      <c r="AC1206" s="0">
        <v>-0.50068336725234985</v>
      </c>
      <c r="AD1206" s="0">
        <v>-0.34215766191482544</v>
      </c>
      <c r="AE1206" s="0">
        <v>-0.23236328363418579</v>
      </c>
      <c r="AF1206" s="0">
        <v>-0.12256889045238495</v>
      </c>
      <c r="AG1206" s="0">
        <v>0.035956773906946182</v>
      </c>
      <c r="AH1206" s="0">
        <v>0.11202178150415421</v>
      </c>
    </row>
    <row r="1207" x14ac:dyDescent="0.4">
      <c r="A1207" s="11" t="str">
        <f>Data[[#This Row],[category]]&amp;Data[[#This Row],[subcategory]]&amp;Data[[#This Row],[date]]&amp;Data[[#This Row],[hour]]</f>
        <v>Loadshape39/2/201710</v>
      </c>
      <c r="B1207" s="11" t="s">
        <v>140</v>
      </c>
      <c r="C1207" t="s">
        <v>42</v>
      </c>
      <c r="D1207" t="s">
        <v>113</v>
      </c>
      <c r="E1207" t="s">
        <v>62</v>
      </c>
      <c r="F1207" s="0">
        <v>229</v>
      </c>
      <c r="G1207" s="0">
        <v>44.476062774658203</v>
      </c>
      <c r="H1207" s="0">
        <v>43.611988067626953</v>
      </c>
      <c r="I1207" s="0">
        <v>-0.86407291889190674</v>
      </c>
      <c r="J1207" s="0">
        <v>0.68745696544647217</v>
      </c>
      <c r="K1207" s="0">
        <v>86.7117919921875</v>
      </c>
      <c r="L1207" s="0">
        <v>-1.2569119930267334</v>
      </c>
      <c r="M1207" s="0">
        <v>0</v>
      </c>
      <c r="N1207" s="0">
        <v>0</v>
      </c>
      <c r="O1207" s="0">
        <v>54.817592620849609</v>
      </c>
      <c r="P1207" s="0">
        <v>54.612964630126953</v>
      </c>
      <c r="Q1207" s="0">
        <v>-1.9948389530181885</v>
      </c>
      <c r="R1207" s="0">
        <v>-1.7450845241546631</v>
      </c>
      <c r="S1207" s="0">
        <v>-1.2245757579803467</v>
      </c>
      <c r="T1207" s="0">
        <v>-0.86407291889190674</v>
      </c>
      <c r="U1207" s="0">
        <v>-0.50357013940811157</v>
      </c>
      <c r="V1207" s="0">
        <v>0.016938630491495132</v>
      </c>
      <c r="W1207" s="0">
        <v>0.26669317483901978</v>
      </c>
      <c r="X1207" s="0">
        <v>10.185018539428711</v>
      </c>
      <c r="Y1207" s="0">
        <v>9.9871454238891602</v>
      </c>
      <c r="Z1207" s="0">
        <v>-0.19787269830703735</v>
      </c>
      <c r="AA1207" s="0">
        <v>0.15742763876914978</v>
      </c>
      <c r="AB1207" s="0">
        <v>-0.45681813359260559</v>
      </c>
      <c r="AC1207" s="0">
        <v>-0.39962434768676758</v>
      </c>
      <c r="AD1207" s="0">
        <v>-0.28042784333229065</v>
      </c>
      <c r="AE1207" s="0">
        <v>-0.19787269830703735</v>
      </c>
      <c r="AF1207" s="0">
        <v>-0.11531756073236465</v>
      </c>
      <c r="AG1207" s="0">
        <v>0.0038789387326687574</v>
      </c>
      <c r="AH1207" s="0">
        <v>0.061072725802659988</v>
      </c>
    </row>
    <row r="1208" x14ac:dyDescent="0.4">
      <c r="A1208" s="11" t="str">
        <f>Data[[#This Row],[category]]&amp;Data[[#This Row],[subcategory]]&amp;Data[[#This Row],[date]]&amp;Data[[#This Row],[hour]]</f>
        <v>Loadshape39/2/201711</v>
      </c>
      <c r="B1208" s="11" t="s">
        <v>140</v>
      </c>
      <c r="C1208" t="s">
        <v>42</v>
      </c>
      <c r="D1208" t="s">
        <v>113</v>
      </c>
      <c r="E1208" t="s">
        <v>63</v>
      </c>
      <c r="F1208" s="0">
        <v>229</v>
      </c>
      <c r="G1208" s="0">
        <v>49.091754913330078</v>
      </c>
      <c r="H1208" s="0">
        <v>49.955825805664063</v>
      </c>
      <c r="I1208" s="0">
        <v>0.86407279968261719</v>
      </c>
      <c r="J1208" s="0">
        <v>0.68745702505111694</v>
      </c>
      <c r="K1208" s="0">
        <v>90.764190673828125</v>
      </c>
      <c r="L1208" s="0">
        <v>1.2569117546081543</v>
      </c>
      <c r="M1208" s="0">
        <v>0</v>
      </c>
      <c r="N1208" s="0">
        <v>0</v>
      </c>
      <c r="O1208" s="0">
        <v>54.817592620849609</v>
      </c>
      <c r="P1208" s="0">
        <v>54.612964630126953</v>
      </c>
      <c r="Q1208" s="0">
        <v>-0.26669338345527649</v>
      </c>
      <c r="R1208" s="0">
        <v>-0.016938827931880951</v>
      </c>
      <c r="S1208" s="0">
        <v>0.50356996059417725</v>
      </c>
      <c r="T1208" s="0">
        <v>0.86407279968261719</v>
      </c>
      <c r="U1208" s="0">
        <v>1.2245756387710571</v>
      </c>
      <c r="V1208" s="0">
        <v>1.7450844049453735</v>
      </c>
      <c r="W1208" s="0">
        <v>1.9948389530181885</v>
      </c>
      <c r="X1208" s="0">
        <v>11.242012023925781</v>
      </c>
      <c r="Y1208" s="0">
        <v>11.439884185791016</v>
      </c>
      <c r="Z1208" s="0">
        <v>0.19787266850471497</v>
      </c>
      <c r="AA1208" s="0">
        <v>0.15742765367031097</v>
      </c>
      <c r="AB1208" s="0">
        <v>-0.061072777956724167</v>
      </c>
      <c r="AC1208" s="0">
        <v>-0.0038789876271039248</v>
      </c>
      <c r="AD1208" s="0">
        <v>0.11531752347946167</v>
      </c>
      <c r="AE1208" s="0">
        <v>0.19787266850471497</v>
      </c>
      <c r="AF1208" s="0">
        <v>0.28042781352996826</v>
      </c>
      <c r="AG1208" s="0">
        <v>0.39962431788444519</v>
      </c>
      <c r="AH1208" s="0">
        <v>0.4568181037902832</v>
      </c>
    </row>
    <row r="1209" x14ac:dyDescent="0.4">
      <c r="A1209" s="11" t="str">
        <f>Data[[#This Row],[category]]&amp;Data[[#This Row],[subcategory]]&amp;Data[[#This Row],[date]]&amp;Data[[#This Row],[hour]]</f>
        <v>Loadshape39/2/201712</v>
      </c>
      <c r="B1209" s="11" t="s">
        <v>140</v>
      </c>
      <c r="C1209" t="s">
        <v>42</v>
      </c>
      <c r="D1209" t="s">
        <v>113</v>
      </c>
      <c r="E1209" t="s">
        <v>64</v>
      </c>
      <c r="F1209" s="0">
        <v>229</v>
      </c>
      <c r="G1209" s="0">
        <v>51.871475219726563</v>
      </c>
      <c r="H1209" s="0">
        <v>53.381916046142578</v>
      </c>
      <c r="I1209" s="0">
        <v>1.5104414224624634</v>
      </c>
      <c r="J1209" s="0">
        <v>0.87242072820663452</v>
      </c>
      <c r="K1209" s="0">
        <v>94.580787658691406</v>
      </c>
      <c r="L1209" s="0">
        <v>1.7313222885131836</v>
      </c>
      <c r="M1209" s="0">
        <v>1</v>
      </c>
      <c r="N1209" s="0">
        <v>0</v>
      </c>
      <c r="O1209" s="0">
        <v>54.817592620849609</v>
      </c>
      <c r="P1209" s="0">
        <v>54.612964630126953</v>
      </c>
      <c r="Q1209" s="0">
        <v>0.075437024235725403</v>
      </c>
      <c r="R1209" s="0">
        <v>0.39238926768302917</v>
      </c>
      <c r="S1209" s="0">
        <v>1.0529435873031616</v>
      </c>
      <c r="T1209" s="0">
        <v>1.5104414224624634</v>
      </c>
      <c r="U1209" s="0">
        <v>1.9679392576217651</v>
      </c>
      <c r="V1209" s="0">
        <v>2.6284935474395752</v>
      </c>
      <c r="W1209" s="0">
        <v>2.9454457759857178</v>
      </c>
      <c r="X1209" s="0">
        <v>11.878567695617676</v>
      </c>
      <c r="Y1209" s="0">
        <v>12.224458694458008</v>
      </c>
      <c r="Z1209" s="0">
        <v>0.34589108824729919</v>
      </c>
      <c r="AA1209" s="0">
        <v>0.19978435337543488</v>
      </c>
      <c r="AB1209" s="0">
        <v>0.017275070771574974</v>
      </c>
      <c r="AC1209" s="0">
        <v>0.089857138693332672</v>
      </c>
      <c r="AD1209" s="0">
        <v>0.24112406373023987</v>
      </c>
      <c r="AE1209" s="0">
        <v>0.34589108824729919</v>
      </c>
      <c r="AF1209" s="0">
        <v>0.45065811276435852</v>
      </c>
      <c r="AG1209" s="0">
        <v>0.60192501544952393</v>
      </c>
      <c r="AH1209" s="0">
        <v>0.67450708150863647</v>
      </c>
    </row>
    <row r="1210" x14ac:dyDescent="0.4">
      <c r="A1210" s="11" t="str">
        <f>Data[[#This Row],[category]]&amp;Data[[#This Row],[subcategory]]&amp;Data[[#This Row],[date]]&amp;Data[[#This Row],[hour]]</f>
        <v>Loadshape39/2/201713</v>
      </c>
      <c r="B1210" s="11" t="s">
        <v>140</v>
      </c>
      <c r="C1210" t="s">
        <v>42</v>
      </c>
      <c r="D1210" t="s">
        <v>113</v>
      </c>
      <c r="E1210" t="s">
        <v>65</v>
      </c>
      <c r="F1210" s="0">
        <v>229</v>
      </c>
      <c r="G1210" s="0">
        <v>54.189189910888672</v>
      </c>
      <c r="H1210" s="0">
        <v>55.584922790527344</v>
      </c>
      <c r="I1210" s="0">
        <v>1.3957314491271973</v>
      </c>
      <c r="J1210" s="0">
        <v>1.140760064125061</v>
      </c>
      <c r="K1210" s="0">
        <v>96.205238342285156</v>
      </c>
      <c r="L1210" s="0">
        <v>1.2235101461410522</v>
      </c>
      <c r="M1210" s="0">
        <v>0</v>
      </c>
      <c r="N1210" s="0">
        <v>0</v>
      </c>
      <c r="O1210" s="0">
        <v>54.817592620849609</v>
      </c>
      <c r="P1210" s="0">
        <v>54.612964630126953</v>
      </c>
      <c r="Q1210" s="0">
        <v>-0.48065188527107239</v>
      </c>
      <c r="R1210" s="0">
        <v>-0.066211394965648651</v>
      </c>
      <c r="S1210" s="0">
        <v>0.79751628637313843</v>
      </c>
      <c r="T1210" s="0">
        <v>1.3957314491271973</v>
      </c>
      <c r="U1210" s="0">
        <v>1.9939465522766113</v>
      </c>
      <c r="V1210" s="0">
        <v>2.8576743602752686</v>
      </c>
      <c r="W1210" s="0">
        <v>3.2721147537231445</v>
      </c>
      <c r="X1210" s="0">
        <v>12.409324645996094</v>
      </c>
      <c r="Y1210" s="0">
        <v>12.728947639465332</v>
      </c>
      <c r="Z1210" s="0">
        <v>0.31962251663208008</v>
      </c>
      <c r="AA1210" s="0">
        <v>0.26123404502868652</v>
      </c>
      <c r="AB1210" s="0">
        <v>-0.11006925255060196</v>
      </c>
      <c r="AC1210" s="0">
        <v>-0.015162383206188679</v>
      </c>
      <c r="AD1210" s="0">
        <v>0.18263125419616699</v>
      </c>
      <c r="AE1210" s="0">
        <v>0.31962251663208008</v>
      </c>
      <c r="AF1210" s="0">
        <v>0.45661377906799316</v>
      </c>
      <c r="AG1210" s="0">
        <v>0.65440744161605835</v>
      </c>
      <c r="AH1210" s="0">
        <v>0.74931430816650391</v>
      </c>
    </row>
    <row r="1211" x14ac:dyDescent="0.4">
      <c r="A1211" s="11" t="str">
        <f>Data[[#This Row],[category]]&amp;Data[[#This Row],[subcategory]]&amp;Data[[#This Row],[date]]&amp;Data[[#This Row],[hour]]</f>
        <v>Loadshape39/2/201714</v>
      </c>
      <c r="B1211" s="11" t="s">
        <v>140</v>
      </c>
      <c r="C1211" t="s">
        <v>42</v>
      </c>
      <c r="D1211" t="s">
        <v>113</v>
      </c>
      <c r="E1211" t="s">
        <v>66</v>
      </c>
      <c r="F1211" s="0">
        <v>229</v>
      </c>
      <c r="G1211" s="0">
        <v>54.685787200927734</v>
      </c>
      <c r="H1211" s="0">
        <v>56.304466247558594</v>
      </c>
      <c r="I1211" s="0">
        <v>1.6186764240264893</v>
      </c>
      <c r="J1211" s="0">
        <v>1.1399543285369873</v>
      </c>
      <c r="K1211" s="0">
        <v>96.200874328613281</v>
      </c>
      <c r="L1211" s="0">
        <v>1.4199484586715698</v>
      </c>
      <c r="M1211" s="0">
        <v>0</v>
      </c>
      <c r="N1211" s="0">
        <v>0</v>
      </c>
      <c r="O1211" s="0">
        <v>54.817592620849609</v>
      </c>
      <c r="P1211" s="0">
        <v>54.612964630126953</v>
      </c>
      <c r="Q1211" s="0">
        <v>-0.25638160109519958</v>
      </c>
      <c r="R1211" s="0">
        <v>0.15776616334915161</v>
      </c>
      <c r="S1211" s="0">
        <v>1.0208837985992432</v>
      </c>
      <c r="T1211" s="0">
        <v>1.6186764240264893</v>
      </c>
      <c r="U1211" s="0">
        <v>2.2164690494537354</v>
      </c>
      <c r="V1211" s="0">
        <v>3.0795867443084717</v>
      </c>
      <c r="W1211" s="0">
        <v>3.4937343597412109</v>
      </c>
      <c r="X1211" s="0">
        <v>12.523045539855957</v>
      </c>
      <c r="Y1211" s="0">
        <v>12.893722534179688</v>
      </c>
      <c r="Z1211" s="0">
        <v>0.37067690491676331</v>
      </c>
      <c r="AA1211" s="0">
        <v>0.2610495388507843</v>
      </c>
      <c r="AB1211" s="0">
        <v>-0.058711376041173935</v>
      </c>
      <c r="AC1211" s="0">
        <v>0.036128461360931396</v>
      </c>
      <c r="AD1211" s="0">
        <v>0.23378239572048187</v>
      </c>
      <c r="AE1211" s="0">
        <v>0.37067690491676331</v>
      </c>
      <c r="AF1211" s="0">
        <v>0.50757139921188354</v>
      </c>
      <c r="AG1211" s="0">
        <v>0.70522534847259521</v>
      </c>
      <c r="AH1211" s="0">
        <v>0.80006515979766846</v>
      </c>
    </row>
    <row r="1212" x14ac:dyDescent="0.4">
      <c r="A1212" s="11" t="str">
        <f>Data[[#This Row],[category]]&amp;Data[[#This Row],[subcategory]]&amp;Data[[#This Row],[date]]&amp;Data[[#This Row],[hour]]</f>
        <v>Loadshape39/2/201715</v>
      </c>
      <c r="B1212" s="11" t="s">
        <v>140</v>
      </c>
      <c r="C1212" t="s">
        <v>42</v>
      </c>
      <c r="D1212" t="s">
        <v>113</v>
      </c>
      <c r="E1212" t="s">
        <v>67</v>
      </c>
      <c r="F1212" s="0">
        <v>229</v>
      </c>
      <c r="G1212" s="0">
        <v>54.304847717285156</v>
      </c>
      <c r="H1212" s="0">
        <v>53.005470275878906</v>
      </c>
      <c r="I1212" s="0">
        <v>-1.2993792295455933</v>
      </c>
      <c r="J1212" s="0">
        <v>1.3753690719604492</v>
      </c>
      <c r="K1212" s="0">
        <v>94.659385681152344</v>
      </c>
      <c r="L1212" s="0">
        <v>-0.94474947452545166</v>
      </c>
      <c r="M1212" s="0">
        <v>0</v>
      </c>
      <c r="N1212" s="0">
        <v>0</v>
      </c>
      <c r="O1212" s="0">
        <v>54.817592620849609</v>
      </c>
      <c r="P1212" s="0">
        <v>54.612964630126953</v>
      </c>
      <c r="Q1212" s="0">
        <v>-3.5616600513458252</v>
      </c>
      <c r="R1212" s="0">
        <v>-3.0619857311248779</v>
      </c>
      <c r="S1212" s="0">
        <v>-2.0206234455108643</v>
      </c>
      <c r="T1212" s="0">
        <v>-1.2993792295455933</v>
      </c>
      <c r="U1212" s="0">
        <v>-0.57813495397567749</v>
      </c>
      <c r="V1212" s="0">
        <v>0.46322715282440186</v>
      </c>
      <c r="W1212" s="0">
        <v>0.96290159225463867</v>
      </c>
      <c r="X1212" s="0">
        <v>12.435810089111328</v>
      </c>
      <c r="Y1212" s="0">
        <v>12.138252258300781</v>
      </c>
      <c r="Z1212" s="0">
        <v>-0.29755783081054688</v>
      </c>
      <c r="AA1212" s="0">
        <v>0.31495952606201172</v>
      </c>
      <c r="AB1212" s="0">
        <v>-0.81562012434005737</v>
      </c>
      <c r="AC1212" s="0">
        <v>-0.70119470357894897</v>
      </c>
      <c r="AD1212" s="0">
        <v>-0.4627227783203125</v>
      </c>
      <c r="AE1212" s="0">
        <v>-0.29755783081054688</v>
      </c>
      <c r="AF1212" s="0">
        <v>-0.13239289820194244</v>
      </c>
      <c r="AG1212" s="0">
        <v>0.10607904195785522</v>
      </c>
      <c r="AH1212" s="0">
        <v>0.22050449252128601</v>
      </c>
    </row>
    <row r="1213" x14ac:dyDescent="0.4">
      <c r="A1213" s="11" t="str">
        <f>Data[[#This Row],[category]]&amp;Data[[#This Row],[subcategory]]&amp;Data[[#This Row],[date]]&amp;Data[[#This Row],[hour]]</f>
        <v>Loadshape39/2/201716</v>
      </c>
      <c r="B1213" s="11" t="s">
        <v>140</v>
      </c>
      <c r="C1213" t="s">
        <v>42</v>
      </c>
      <c r="D1213" t="s">
        <v>113</v>
      </c>
      <c r="E1213" t="s">
        <v>68</v>
      </c>
      <c r="F1213" s="0">
        <v>229</v>
      </c>
      <c r="G1213" s="0">
        <v>55.260921478271484</v>
      </c>
      <c r="H1213" s="0">
        <v>54.731487274169922</v>
      </c>
      <c r="I1213" s="0">
        <v>-0.52943325042724609</v>
      </c>
      <c r="J1213" s="0">
        <v>1.5081660747528076</v>
      </c>
      <c r="K1213" s="0">
        <v>93.812225341796875</v>
      </c>
      <c r="L1213" s="0">
        <v>-0.35104438662528992</v>
      </c>
      <c r="M1213" s="0">
        <v>0</v>
      </c>
      <c r="N1213" s="0">
        <v>0</v>
      </c>
      <c r="O1213" s="0">
        <v>54.817592620849609</v>
      </c>
      <c r="P1213" s="0">
        <v>54.612964630126953</v>
      </c>
      <c r="Q1213" s="0">
        <v>-3.0101456642150879</v>
      </c>
      <c r="R1213" s="0">
        <v>-2.4622259140014648</v>
      </c>
      <c r="S1213" s="0">
        <v>-1.3203163146972656</v>
      </c>
      <c r="T1213" s="0">
        <v>-0.52943325042724609</v>
      </c>
      <c r="U1213" s="0">
        <v>0.26144981384277344</v>
      </c>
      <c r="V1213" s="0">
        <v>1.4033592939376831</v>
      </c>
      <c r="W1213" s="0">
        <v>1.9512791633605957</v>
      </c>
      <c r="X1213" s="0">
        <v>12.654750823974609</v>
      </c>
      <c r="Y1213" s="0">
        <v>12.533510208129883</v>
      </c>
      <c r="Z1213" s="0">
        <v>-0.12124021351337433</v>
      </c>
      <c r="AA1213" s="0">
        <v>0.34537002444267273</v>
      </c>
      <c r="AB1213" s="0">
        <v>-0.68932336568832397</v>
      </c>
      <c r="AC1213" s="0">
        <v>-0.56384968757629395</v>
      </c>
      <c r="AD1213" s="0">
        <v>-0.3023524284362793</v>
      </c>
      <c r="AE1213" s="0">
        <v>-0.12124021351337433</v>
      </c>
      <c r="AF1213" s="0">
        <v>0.059872005134820938</v>
      </c>
      <c r="AG1213" s="0">
        <v>0.32136929035186768</v>
      </c>
      <c r="AH1213" s="0">
        <v>0.44684293866157532</v>
      </c>
    </row>
    <row r="1214" x14ac:dyDescent="0.4">
      <c r="A1214" s="11" t="str">
        <f>Data[[#This Row],[category]]&amp;Data[[#This Row],[subcategory]]&amp;Data[[#This Row],[date]]&amp;Data[[#This Row],[hour]]</f>
        <v>Loadshape39/2/201717</v>
      </c>
      <c r="B1214" s="11" t="s">
        <v>140</v>
      </c>
      <c r="C1214" t="s">
        <v>42</v>
      </c>
      <c r="D1214" t="s">
        <v>113</v>
      </c>
      <c r="E1214" t="s">
        <v>69</v>
      </c>
      <c r="F1214" s="0">
        <v>229</v>
      </c>
      <c r="G1214" s="0">
        <v>55.855190277099609</v>
      </c>
      <c r="H1214" s="0">
        <v>55.665489196777344</v>
      </c>
      <c r="I1214" s="0">
        <v>-0.18970228731632233</v>
      </c>
      <c r="J1214" s="0">
        <v>1.6182641983032227</v>
      </c>
      <c r="K1214" s="0">
        <v>93.794761657714844</v>
      </c>
      <c r="L1214" s="0">
        <v>-0.11722578108310699</v>
      </c>
      <c r="M1214" s="0">
        <v>0</v>
      </c>
      <c r="N1214" s="0">
        <v>0</v>
      </c>
      <c r="O1214" s="0">
        <v>54.817592620849609</v>
      </c>
      <c r="P1214" s="0">
        <v>54.612964630126953</v>
      </c>
      <c r="Q1214" s="0">
        <v>-2.8515100479125977</v>
      </c>
      <c r="R1214" s="0">
        <v>-2.2635912895202637</v>
      </c>
      <c r="S1214" s="0">
        <v>-1.0383208990097046</v>
      </c>
      <c r="T1214" s="0">
        <v>-0.18970228731632233</v>
      </c>
      <c r="U1214" s="0">
        <v>0.65891629457473755</v>
      </c>
      <c r="V1214" s="0">
        <v>1.8841867446899414</v>
      </c>
      <c r="W1214" s="0">
        <v>2.4721055030822754</v>
      </c>
      <c r="X1214" s="0">
        <v>12.790838241577148</v>
      </c>
      <c r="Y1214" s="0">
        <v>12.747397422790527</v>
      </c>
      <c r="Z1214" s="0">
        <v>-0.043441824615001678</v>
      </c>
      <c r="AA1214" s="0">
        <v>0.37058249115943909</v>
      </c>
      <c r="AB1214" s="0">
        <v>-0.652995765209198</v>
      </c>
      <c r="AC1214" s="0">
        <v>-0.51836240291595459</v>
      </c>
      <c r="AD1214" s="0">
        <v>-0.23777547478675842</v>
      </c>
      <c r="AE1214" s="0">
        <v>-0.043441824615001678</v>
      </c>
      <c r="AF1214" s="0">
        <v>0.15089182555675507</v>
      </c>
      <c r="AG1214" s="0">
        <v>0.43147873878479004</v>
      </c>
      <c r="AH1214" s="0">
        <v>0.56611210107803345</v>
      </c>
    </row>
    <row r="1215" x14ac:dyDescent="0.4">
      <c r="A1215" s="11" t="str">
        <f>Data[[#This Row],[category]]&amp;Data[[#This Row],[subcategory]]&amp;Data[[#This Row],[date]]&amp;Data[[#This Row],[hour]]</f>
        <v>Loadshape39/2/201718</v>
      </c>
      <c r="B1215" s="11" t="s">
        <v>140</v>
      </c>
      <c r="C1215" t="s">
        <v>42</v>
      </c>
      <c r="D1215" t="s">
        <v>113</v>
      </c>
      <c r="E1215" t="s">
        <v>70</v>
      </c>
      <c r="F1215" s="0">
        <v>229</v>
      </c>
      <c r="G1215" s="0">
        <v>55.420909881591797</v>
      </c>
      <c r="H1215" s="0">
        <v>55.049407958984375</v>
      </c>
      <c r="I1215" s="0">
        <v>-0.37150090932846069</v>
      </c>
      <c r="J1215" s="0">
        <v>1.793758749961853</v>
      </c>
      <c r="K1215" s="0">
        <v>92.349342346191406</v>
      </c>
      <c r="L1215" s="0">
        <v>-0.20710751414299011</v>
      </c>
      <c r="M1215" s="0">
        <v>0</v>
      </c>
      <c r="N1215" s="0">
        <v>0</v>
      </c>
      <c r="O1215" s="0">
        <v>54.817592620849609</v>
      </c>
      <c r="P1215" s="0">
        <v>54.612964630126953</v>
      </c>
      <c r="Q1215" s="0">
        <v>-3.3219714164733887</v>
      </c>
      <c r="R1215" s="0">
        <v>-2.670295238494873</v>
      </c>
      <c r="S1215" s="0">
        <v>-1.3121489286422729</v>
      </c>
      <c r="T1215" s="0">
        <v>-0.37150090932846069</v>
      </c>
      <c r="U1215" s="0">
        <v>0.56914710998535156</v>
      </c>
      <c r="V1215" s="0">
        <v>1.9272934198379517</v>
      </c>
      <c r="W1215" s="0">
        <v>2.5789697170257568</v>
      </c>
      <c r="X1215" s="0">
        <v>12.691388130187988</v>
      </c>
      <c r="Y1215" s="0">
        <v>12.606314659118652</v>
      </c>
      <c r="Z1215" s="0">
        <v>-0.085073709487915039</v>
      </c>
      <c r="AA1215" s="0">
        <v>0.41077074408531189</v>
      </c>
      <c r="AB1215" s="0">
        <v>-0.76073145866394043</v>
      </c>
      <c r="AC1215" s="0">
        <v>-0.61149758100509644</v>
      </c>
      <c r="AD1215" s="0">
        <v>-0.30048209428787231</v>
      </c>
      <c r="AE1215" s="0">
        <v>-0.085073709487915039</v>
      </c>
      <c r="AF1215" s="0">
        <v>0.13033467531204224</v>
      </c>
      <c r="AG1215" s="0">
        <v>0.44135019183158875</v>
      </c>
      <c r="AH1215" s="0">
        <v>0.59058403968811035</v>
      </c>
    </row>
    <row r="1216" x14ac:dyDescent="0.4">
      <c r="A1216" s="11" t="str">
        <f>Data[[#This Row],[category]]&amp;Data[[#This Row],[subcategory]]&amp;Data[[#This Row],[date]]&amp;Data[[#This Row],[hour]]</f>
        <v>Loadshape39/2/201719</v>
      </c>
      <c r="B1216" s="11" t="s">
        <v>140</v>
      </c>
      <c r="C1216" t="s">
        <v>42</v>
      </c>
      <c r="D1216" t="s">
        <v>113</v>
      </c>
      <c r="E1216" t="s">
        <v>71</v>
      </c>
      <c r="F1216" s="0">
        <v>229</v>
      </c>
      <c r="G1216" s="0">
        <v>53.173595428466797</v>
      </c>
      <c r="H1216" s="0">
        <v>56.87353515625</v>
      </c>
      <c r="I1216" s="0">
        <v>3.6999423503875732</v>
      </c>
      <c r="J1216" s="0">
        <v>1.9189369678497314</v>
      </c>
      <c r="K1216" s="0">
        <v>89.66375732421875</v>
      </c>
      <c r="L1216" s="0">
        <v>1.9281208515167236</v>
      </c>
      <c r="M1216" s="0">
        <v>1</v>
      </c>
      <c r="N1216" s="0">
        <v>0</v>
      </c>
      <c r="O1216" s="0">
        <v>54.817592620849609</v>
      </c>
      <c r="P1216" s="0">
        <v>54.612964630126953</v>
      </c>
      <c r="Q1216" s="0">
        <v>0.54357188940048218</v>
      </c>
      <c r="R1216" s="0">
        <v>1.2407256364822388</v>
      </c>
      <c r="S1216" s="0">
        <v>2.6936507225036621</v>
      </c>
      <c r="T1216" s="0">
        <v>3.6999423503875732</v>
      </c>
      <c r="U1216" s="0">
        <v>4.7062339782714844</v>
      </c>
      <c r="V1216" s="0">
        <v>6.1591591835021973</v>
      </c>
      <c r="W1216" s="0">
        <v>6.8563127517700195</v>
      </c>
      <c r="X1216" s="0">
        <v>12.176753044128418</v>
      </c>
      <c r="Y1216" s="0">
        <v>13.024039268493652</v>
      </c>
      <c r="Z1216" s="0">
        <v>0.84728682041168213</v>
      </c>
      <c r="AA1216" s="0">
        <v>0.43943655490875244</v>
      </c>
      <c r="AB1216" s="0">
        <v>0.12447801232337952</v>
      </c>
      <c r="AC1216" s="0">
        <v>0.28412622213363647</v>
      </c>
      <c r="AD1216" s="0">
        <v>0.61684608459472656</v>
      </c>
      <c r="AE1216" s="0">
        <v>0.84728682041168213</v>
      </c>
      <c r="AF1216" s="0">
        <v>1.0777275562286377</v>
      </c>
      <c r="AG1216" s="0">
        <v>1.4104474782943726</v>
      </c>
      <c r="AH1216" s="0">
        <v>1.5700956583023071</v>
      </c>
    </row>
    <row r="1217" x14ac:dyDescent="0.4">
      <c r="A1217" s="11" t="str">
        <f>Data[[#This Row],[category]]&amp;Data[[#This Row],[subcategory]]&amp;Data[[#This Row],[date]]&amp;Data[[#This Row],[hour]]</f>
        <v>Loadshape39/2/201720</v>
      </c>
      <c r="B1217" s="11" t="s">
        <v>140</v>
      </c>
      <c r="C1217" t="s">
        <v>42</v>
      </c>
      <c r="D1217" t="s">
        <v>113</v>
      </c>
      <c r="E1217" t="s">
        <v>54</v>
      </c>
      <c r="F1217" s="0">
        <v>229</v>
      </c>
      <c r="G1217" s="0">
        <v>52.305213928222656</v>
      </c>
      <c r="H1217" s="0">
        <v>52.86920166015625</v>
      </c>
      <c r="I1217" s="0">
        <v>0.56398797035217285</v>
      </c>
      <c r="J1217" s="0">
        <v>1.3753727674484253</v>
      </c>
      <c r="K1217" s="0">
        <v>86.799125671386719</v>
      </c>
      <c r="L1217" s="0">
        <v>0.41006189584732056</v>
      </c>
      <c r="M1217" s="0">
        <v>0</v>
      </c>
      <c r="N1217" s="0">
        <v>0</v>
      </c>
      <c r="O1217" s="0">
        <v>54.817592620849609</v>
      </c>
      <c r="P1217" s="0">
        <v>54.612964630126953</v>
      </c>
      <c r="Q1217" s="0">
        <v>-1.6982989311218262</v>
      </c>
      <c r="R1217" s="0">
        <v>-1.1986231803894043</v>
      </c>
      <c r="S1217" s="0">
        <v>-0.15725821256637573</v>
      </c>
      <c r="T1217" s="0">
        <v>0.56398797035217285</v>
      </c>
      <c r="U1217" s="0">
        <v>1.2852342128753662</v>
      </c>
      <c r="V1217" s="0">
        <v>2.32659912109375</v>
      </c>
      <c r="W1217" s="0">
        <v>2.8262748718261719</v>
      </c>
      <c r="X1217" s="0">
        <v>11.977893829345703</v>
      </c>
      <c r="Y1217" s="0">
        <v>12.107047080993652</v>
      </c>
      <c r="Z1217" s="0">
        <v>0.12915325164794922</v>
      </c>
      <c r="AA1217" s="0">
        <v>0.31496036052703857</v>
      </c>
      <c r="AB1217" s="0">
        <v>-0.3889104425907135</v>
      </c>
      <c r="AC1217" s="0">
        <v>-0.27448469400405884</v>
      </c>
      <c r="AD1217" s="0">
        <v>-0.036012124270200729</v>
      </c>
      <c r="AE1217" s="0">
        <v>0.12915325164794922</v>
      </c>
      <c r="AF1217" s="0">
        <v>0.29431861639022827</v>
      </c>
      <c r="AG1217" s="0">
        <v>0.53279119729995728</v>
      </c>
      <c r="AH1217" s="0">
        <v>0.64721691608428955</v>
      </c>
    </row>
    <row r="1218" x14ac:dyDescent="0.4">
      <c r="A1218" s="11" t="str">
        <f>Data[[#This Row],[category]]&amp;Data[[#This Row],[subcategory]]&amp;Data[[#This Row],[date]]&amp;Data[[#This Row],[hour]]</f>
        <v>Loadshape39/2/201721</v>
      </c>
      <c r="B1218" s="11" t="s">
        <v>140</v>
      </c>
      <c r="C1218" t="s">
        <v>42</v>
      </c>
      <c r="D1218" t="s">
        <v>113</v>
      </c>
      <c r="E1218" t="s">
        <v>72</v>
      </c>
      <c r="F1218" s="0">
        <v>229</v>
      </c>
      <c r="G1218" s="0">
        <v>50.230331420898437</v>
      </c>
      <c r="H1218" s="0">
        <v>49.7279052734375</v>
      </c>
      <c r="I1218" s="0">
        <v>-0.50242674350738525</v>
      </c>
      <c r="J1218" s="0">
        <v>1.3490762710571289</v>
      </c>
      <c r="K1218" s="0">
        <v>86.493446350097656</v>
      </c>
      <c r="L1218" s="0">
        <v>-0.37242278456687927</v>
      </c>
      <c r="M1218" s="0">
        <v>0</v>
      </c>
      <c r="N1218" s="0">
        <v>0</v>
      </c>
      <c r="O1218" s="0">
        <v>54.817592620849609</v>
      </c>
      <c r="P1218" s="0">
        <v>54.612964630126953</v>
      </c>
      <c r="Q1218" s="0">
        <v>-2.7214596271514893</v>
      </c>
      <c r="R1218" s="0">
        <v>-2.2313375473022461</v>
      </c>
      <c r="S1218" s="0">
        <v>-1.2098829746246338</v>
      </c>
      <c r="T1218" s="0">
        <v>-0.50242674350738525</v>
      </c>
      <c r="U1218" s="0">
        <v>0.20502954721450806</v>
      </c>
      <c r="V1218" s="0">
        <v>1.2264840602874756</v>
      </c>
      <c r="W1218" s="0">
        <v>1.7166062593460083</v>
      </c>
      <c r="X1218" s="0">
        <v>11.502745628356934</v>
      </c>
      <c r="Y1218" s="0">
        <v>11.387690544128418</v>
      </c>
      <c r="Z1218" s="0">
        <v>-0.11505572497844696</v>
      </c>
      <c r="AA1218" s="0">
        <v>0.30893847346305847</v>
      </c>
      <c r="AB1218" s="0">
        <v>-0.62321430444717407</v>
      </c>
      <c r="AC1218" s="0">
        <v>-0.51097631454467773</v>
      </c>
      <c r="AD1218" s="0">
        <v>-0.27706322073936462</v>
      </c>
      <c r="AE1218" s="0">
        <v>-0.11505572497844696</v>
      </c>
      <c r="AF1218" s="0">
        <v>0.046951767057180405</v>
      </c>
      <c r="AG1218" s="0">
        <v>0.28086486458778381</v>
      </c>
      <c r="AH1218" s="0">
        <v>0.39310285449028015</v>
      </c>
    </row>
    <row r="1219" x14ac:dyDescent="0.4">
      <c r="A1219" s="11" t="str">
        <f>Data[[#This Row],[category]]&amp;Data[[#This Row],[subcategory]]&amp;Data[[#This Row],[date]]&amp;Data[[#This Row],[hour]]</f>
        <v>Loadshape39/2/201722</v>
      </c>
      <c r="B1219" s="11" t="s">
        <v>140</v>
      </c>
      <c r="C1219" t="s">
        <v>42</v>
      </c>
      <c r="D1219" t="s">
        <v>113</v>
      </c>
      <c r="E1219" t="s">
        <v>73</v>
      </c>
      <c r="F1219" s="0">
        <v>229</v>
      </c>
      <c r="G1219" s="0">
        <v>46.006877899169922</v>
      </c>
      <c r="H1219" s="0">
        <v>46.179336547851563</v>
      </c>
      <c r="I1219" s="0">
        <v>0.1724570244550705</v>
      </c>
      <c r="J1219" s="0">
        <v>1.3319205045700073</v>
      </c>
      <c r="K1219" s="0">
        <v>86.733627319335938</v>
      </c>
      <c r="L1219" s="0">
        <v>0.12947997450828552</v>
      </c>
      <c r="M1219" s="0">
        <v>0</v>
      </c>
      <c r="N1219" s="0">
        <v>0</v>
      </c>
      <c r="O1219" s="0">
        <v>54.817592620849609</v>
      </c>
      <c r="P1219" s="0">
        <v>54.612964630126953</v>
      </c>
      <c r="Q1219" s="0">
        <v>-2.0183572769165039</v>
      </c>
      <c r="R1219" s="0">
        <v>-1.5344678163528442</v>
      </c>
      <c r="S1219" s="0">
        <v>-0.52600276470184326</v>
      </c>
      <c r="T1219" s="0">
        <v>0.1724570244550705</v>
      </c>
      <c r="U1219" s="0">
        <v>0.87091684341430664</v>
      </c>
      <c r="V1219" s="0">
        <v>1.8793817758560181</v>
      </c>
      <c r="W1219" s="0">
        <v>2.3632712364196777</v>
      </c>
      <c r="X1219" s="0">
        <v>10.535574913024902</v>
      </c>
      <c r="Y1219" s="0">
        <v>10.575068473815918</v>
      </c>
      <c r="Z1219" s="0">
        <v>0.039492659270763397</v>
      </c>
      <c r="AA1219" s="0">
        <v>0.30500978231430054</v>
      </c>
      <c r="AB1219" s="0">
        <v>-0.46220380067825317</v>
      </c>
      <c r="AC1219" s="0">
        <v>-0.35139310359954834</v>
      </c>
      <c r="AD1219" s="0">
        <v>-0.12045462429523468</v>
      </c>
      <c r="AE1219" s="0">
        <v>0.039492659270763397</v>
      </c>
      <c r="AF1219" s="0">
        <v>0.19943994283676147</v>
      </c>
      <c r="AG1219" s="0">
        <v>0.43037843704223633</v>
      </c>
      <c r="AH1219" s="0">
        <v>0.54118913412094116</v>
      </c>
    </row>
    <row r="1220" x14ac:dyDescent="0.4">
      <c r="A1220" s="11" t="str">
        <f>Data[[#This Row],[category]]&amp;Data[[#This Row],[subcategory]]&amp;Data[[#This Row],[date]]&amp;Data[[#This Row],[hour]]</f>
        <v>Loadshape39/2/201723</v>
      </c>
      <c r="B1220" s="11" t="s">
        <v>140</v>
      </c>
      <c r="C1220" t="s">
        <v>42</v>
      </c>
      <c r="D1220" t="s">
        <v>113</v>
      </c>
      <c r="E1220" t="s">
        <v>74</v>
      </c>
      <c r="F1220" s="0">
        <v>229</v>
      </c>
      <c r="G1220" s="0">
        <v>40.067115783691406</v>
      </c>
      <c r="H1220" s="0">
        <v>41.4478759765625</v>
      </c>
      <c r="I1220" s="0">
        <v>1.3807613849639893</v>
      </c>
      <c r="J1220" s="0">
        <v>1.4857790470123291</v>
      </c>
      <c r="K1220" s="0">
        <v>86.606986999511719</v>
      </c>
      <c r="L1220" s="0">
        <v>0.9293181300163269</v>
      </c>
      <c r="M1220" s="0">
        <v>0</v>
      </c>
      <c r="N1220" s="0">
        <v>0</v>
      </c>
      <c r="O1220" s="0">
        <v>54.817592620849609</v>
      </c>
      <c r="P1220" s="0">
        <v>54.612964630126953</v>
      </c>
      <c r="Q1220" s="0">
        <v>-1.0631276369094849</v>
      </c>
      <c r="R1220" s="0">
        <v>-0.52334105968475342</v>
      </c>
      <c r="S1220" s="0">
        <v>0.60161811113357544</v>
      </c>
      <c r="T1220" s="0">
        <v>1.3807613849639893</v>
      </c>
      <c r="U1220" s="0">
        <v>2.1599047183990479</v>
      </c>
      <c r="V1220" s="0">
        <v>3.2848639488220215</v>
      </c>
      <c r="W1220" s="0">
        <v>3.8246505260467529</v>
      </c>
      <c r="X1220" s="0">
        <v>9.1753692626953125</v>
      </c>
      <c r="Y1220" s="0">
        <v>9.4915637969970703</v>
      </c>
      <c r="Z1220" s="0">
        <v>0.31619435548782349</v>
      </c>
      <c r="AA1220" s="0">
        <v>0.34024339914321899</v>
      </c>
      <c r="AB1220" s="0">
        <v>-0.24345622956752777</v>
      </c>
      <c r="AC1220" s="0">
        <v>-0.11984510719776154</v>
      </c>
      <c r="AD1220" s="0">
        <v>0.13777054846286774</v>
      </c>
      <c r="AE1220" s="0">
        <v>0.31619435548782349</v>
      </c>
      <c r="AF1220" s="0">
        <v>0.49461817741394043</v>
      </c>
      <c r="AG1220" s="0">
        <v>0.75223380327224731</v>
      </c>
      <c r="AH1220" s="0">
        <v>0.87584495544433594</v>
      </c>
    </row>
    <row r="1221" x14ac:dyDescent="0.4">
      <c r="A1221" s="11" t="str">
        <f>Data[[#This Row],[category]]&amp;Data[[#This Row],[subcategory]]&amp;Data[[#This Row],[date]]&amp;Data[[#This Row],[hour]]</f>
        <v>Loadshape39/2/201724</v>
      </c>
      <c r="B1221" s="11" t="s">
        <v>140</v>
      </c>
      <c r="C1221" t="s">
        <v>42</v>
      </c>
      <c r="D1221" t="s">
        <v>113</v>
      </c>
      <c r="E1221" t="s">
        <v>75</v>
      </c>
      <c r="F1221" s="0">
        <v>229</v>
      </c>
      <c r="G1221" s="0">
        <v>33.276458740234375</v>
      </c>
      <c r="H1221" s="0">
        <v>36.039382934570313</v>
      </c>
      <c r="I1221" s="0">
        <v>2.7629246711730957</v>
      </c>
      <c r="J1221" s="0">
        <v>1.3861112594604492</v>
      </c>
      <c r="K1221" s="0">
        <v>87.126640319824219</v>
      </c>
      <c r="L1221" s="0">
        <v>1.9932920932769775</v>
      </c>
      <c r="M1221" s="0">
        <v>1</v>
      </c>
      <c r="N1221" s="0">
        <v>1</v>
      </c>
      <c r="O1221" s="0">
        <v>54.817592620849609</v>
      </c>
      <c r="P1221" s="0">
        <v>54.612964630126953</v>
      </c>
      <c r="Q1221" s="0">
        <v>0.48297452926635742</v>
      </c>
      <c r="R1221" s="0">
        <v>0.98655164241790771</v>
      </c>
      <c r="S1221" s="0">
        <v>2.0360472202301025</v>
      </c>
      <c r="T1221" s="0">
        <v>2.7629246711730957</v>
      </c>
      <c r="U1221" s="0">
        <v>3.4898021221160889</v>
      </c>
      <c r="V1221" s="0">
        <v>4.5392975807189941</v>
      </c>
      <c r="W1221" s="0">
        <v>5.042874813079834</v>
      </c>
      <c r="X1221" s="0">
        <v>7.6203088760375977</v>
      </c>
      <c r="Y1221" s="0">
        <v>8.2530183792114258</v>
      </c>
      <c r="Z1221" s="0">
        <v>0.63270974159240723</v>
      </c>
      <c r="AA1221" s="0">
        <v>0.31741946935653687</v>
      </c>
      <c r="AB1221" s="0">
        <v>0.11060117930173874</v>
      </c>
      <c r="AC1221" s="0">
        <v>0.22592031955718994</v>
      </c>
      <c r="AD1221" s="0">
        <v>0.46625480055809021</v>
      </c>
      <c r="AE1221" s="0">
        <v>0.63270974159240723</v>
      </c>
      <c r="AF1221" s="0">
        <v>0.79916465282440186</v>
      </c>
      <c r="AG1221" s="0">
        <v>1.0394991636276245</v>
      </c>
      <c r="AH1221" s="0">
        <v>1.1548182964324951</v>
      </c>
    </row>
    <row r="1222" x14ac:dyDescent="0.4">
      <c r="A1222" s="11" t="str">
        <f>Data[[#This Row],[category]]&amp;Data[[#This Row],[subcategory]]&amp;Data[[#This Row],[date]]&amp;Data[[#This Row],[hour]]</f>
        <v>Loadshape39/2/2017Avg. 11 to 6 pm</v>
      </c>
      <c r="B1222" s="11" t="s">
        <v>140</v>
      </c>
      <c r="C1222" t="s">
        <v>42</v>
      </c>
      <c r="D1222" t="s">
        <v>113</v>
      </c>
      <c r="E1222" t="s">
        <v>76</v>
      </c>
      <c r="F1222" s="0">
        <v>229</v>
      </c>
      <c r="G1222" s="0">
        <v>54.512619018554687</v>
      </c>
      <c r="H1222" s="0">
        <v>54.817592620849609</v>
      </c>
      <c r="I1222" s="0">
        <v>0.30497622489929199</v>
      </c>
      <c r="J1222" s="0">
        <v>1.1632117033004761</v>
      </c>
      <c r="K1222" s="0">
        <v>94.514656066894531</v>
      </c>
      <c r="L1222" s="0">
        <v>0.26218461990356445</v>
      </c>
      <c r="M1222" s="0">
        <v>0</v>
      </c>
      <c r="N1222" s="0">
        <v>0</v>
      </c>
      <c r="O1222" s="0"/>
      <c r="P1222" s="0"/>
      <c r="Q1222" s="0">
        <v>-1.6083368062973022</v>
      </c>
      <c r="R1222" s="0">
        <v>-1.1857395172119141</v>
      </c>
      <c r="S1222" s="0">
        <v>-0.30501258373260498</v>
      </c>
      <c r="T1222" s="0">
        <v>0.30497622489929199</v>
      </c>
      <c r="U1222" s="0">
        <v>0.91496503353118896</v>
      </c>
      <c r="V1222" s="0">
        <v>1.795691967010498</v>
      </c>
      <c r="W1222" s="0">
        <v>2.2182891368865967</v>
      </c>
      <c r="X1222" s="0">
        <v>12.483389854431152</v>
      </c>
      <c r="Y1222" s="0">
        <v>12.553228378295898</v>
      </c>
      <c r="Z1222" s="0">
        <v>0.069839552044868469</v>
      </c>
      <c r="AA1222" s="0">
        <v>0.26637548208236694</v>
      </c>
      <c r="AB1222" s="0">
        <v>-0.3683091402053833</v>
      </c>
      <c r="AC1222" s="0">
        <v>-0.27153435349464417</v>
      </c>
      <c r="AD1222" s="0">
        <v>-0.069847889244556427</v>
      </c>
      <c r="AE1222" s="0">
        <v>0.069839552044868469</v>
      </c>
      <c r="AF1222" s="0">
        <v>0.20952698588371277</v>
      </c>
      <c r="AG1222" s="0">
        <v>0.4112134575843811</v>
      </c>
      <c r="AH1222" s="0">
        <v>0.50798821449279785</v>
      </c>
    </row>
    <row r="1223" x14ac:dyDescent="0.4">
      <c r="A1223" s="11" t="str">
        <f>Data[[#This Row],[category]]&amp;Data[[#This Row],[subcategory]]&amp;Data[[#This Row],[date]]&amp;Data[[#This Row],[hour]]</f>
        <v>Loadshape39/2/2017Avg. 2 to 6pm</v>
      </c>
      <c r="B1223" s="11" t="s">
        <v>140</v>
      </c>
      <c r="C1223" t="s">
        <v>42</v>
      </c>
      <c r="D1223" t="s">
        <v>113</v>
      </c>
      <c r="E1223" t="s">
        <v>77</v>
      </c>
      <c r="F1223" s="0">
        <v>229</v>
      </c>
      <c r="G1223" s="0">
        <v>55.210468292236328</v>
      </c>
      <c r="H1223" s="0">
        <v>54.612964630126953</v>
      </c>
      <c r="I1223" s="0">
        <v>-0.5975039005279541</v>
      </c>
      <c r="J1223" s="0">
        <v>1.4533255100250244</v>
      </c>
      <c r="K1223" s="0">
        <v>93.6539306640625</v>
      </c>
      <c r="L1223" s="0">
        <v>-0.41112875938415527</v>
      </c>
      <c r="M1223" s="0">
        <v>0</v>
      </c>
      <c r="N1223" s="0">
        <v>0</v>
      </c>
      <c r="O1223" s="0"/>
      <c r="P1223" s="0"/>
      <c r="Q1223" s="0">
        <v>-2.9880115985870361</v>
      </c>
      <c r="R1223" s="0">
        <v>-2.4600155353546143</v>
      </c>
      <c r="S1223" s="0">
        <v>-1.3596285581588745</v>
      </c>
      <c r="T1223" s="0">
        <v>-0.5975039005279541</v>
      </c>
      <c r="U1223" s="0">
        <v>0.16462074220180511</v>
      </c>
      <c r="V1223" s="0">
        <v>1.2650077342987061</v>
      </c>
      <c r="W1223" s="0">
        <v>1.7930037975311279</v>
      </c>
      <c r="X1223" s="0">
        <v>12.643197059631348</v>
      </c>
      <c r="Y1223" s="0">
        <v>12.506368637084961</v>
      </c>
      <c r="Z1223" s="0">
        <v>-0.13682839274406433</v>
      </c>
      <c r="AA1223" s="0">
        <v>0.33281153440475464</v>
      </c>
      <c r="AB1223" s="0">
        <v>-0.68425464630126953</v>
      </c>
      <c r="AC1223" s="0">
        <v>-0.56334352493286133</v>
      </c>
      <c r="AD1223" s="0">
        <v>-0.31135493516921997</v>
      </c>
      <c r="AE1223" s="0">
        <v>-0.13682839274406433</v>
      </c>
      <c r="AF1223" s="0">
        <v>0.03769814595580101</v>
      </c>
      <c r="AG1223" s="0">
        <v>0.28968673944473267</v>
      </c>
      <c r="AH1223" s="0">
        <v>0.41059786081314087</v>
      </c>
    </row>
    <row r="1224" x14ac:dyDescent="0.4">
      <c r="A1224" s="11" t="str">
        <f>Data[[#This Row],[category]]&amp;Data[[#This Row],[subcategory]]&amp;Data[[#This Row],[date]]&amp;Data[[#This Row],[hour]]</f>
        <v>Loadshape3Avg. Weekday Event1</v>
      </c>
      <c r="B1224" s="11" t="s">
        <v>140</v>
      </c>
      <c r="C1224" t="s">
        <v>42</v>
      </c>
      <c r="D1224" t="s">
        <v>161</v>
      </c>
      <c r="E1224" t="s">
        <v>40</v>
      </c>
      <c r="F1224" s="0">
        <v>229</v>
      </c>
      <c r="G1224" s="0">
        <v>22.854755401611328</v>
      </c>
      <c r="H1224" s="0">
        <v>23.153749465942383</v>
      </c>
      <c r="I1224" s="0">
        <v>0.29899311065673828</v>
      </c>
      <c r="J1224" s="0">
        <v>0.5052868127822876</v>
      </c>
      <c r="K1224" s="0">
        <v>73.150650024414063</v>
      </c>
      <c r="L1224" s="0">
        <v>0.59172952175140381</v>
      </c>
      <c r="M1224" s="0">
        <v>0</v>
      </c>
      <c r="N1224" s="0">
        <v>0</v>
      </c>
      <c r="O1224" s="0"/>
      <c r="P1224" s="0"/>
      <c r="Q1224" s="0">
        <v>-0.53212976455688477</v>
      </c>
      <c r="R1224" s="0">
        <v>-0.34855800867080688</v>
      </c>
      <c r="S1224" s="0">
        <v>0.034020446240901947</v>
      </c>
      <c r="T1224" s="0">
        <v>0.29899311065673828</v>
      </c>
      <c r="U1224" s="0">
        <v>0.56396579742431641</v>
      </c>
      <c r="V1224" s="0">
        <v>0.94654422998428345</v>
      </c>
      <c r="W1224" s="0">
        <v>1.1301159858703613</v>
      </c>
      <c r="X1224" s="0">
        <v>5.233738899230957</v>
      </c>
      <c r="Y1224" s="0">
        <v>5.302208423614502</v>
      </c>
      <c r="Z1224" s="0">
        <v>0.068469420075416565</v>
      </c>
      <c r="AA1224" s="0">
        <v>0.11571068316698074</v>
      </c>
      <c r="AB1224" s="0">
        <v>-0.12185771763324738</v>
      </c>
      <c r="AC1224" s="0">
        <v>-0.079819783568382263</v>
      </c>
      <c r="AD1224" s="0">
        <v>0.007790678646415472</v>
      </c>
      <c r="AE1224" s="0">
        <v>0.068469420075416565</v>
      </c>
      <c r="AF1224" s="0">
        <v>0.12914815545082092</v>
      </c>
      <c r="AG1224" s="0">
        <v>0.21675862371921539</v>
      </c>
      <c r="AH1224" s="0">
        <v>0.25879654288291931</v>
      </c>
    </row>
    <row r="1225" x14ac:dyDescent="0.4">
      <c r="A1225" s="11" t="str">
        <f>Data[[#This Row],[category]]&amp;Data[[#This Row],[subcategory]]&amp;Data[[#This Row],[date]]&amp;Data[[#This Row],[hour]]</f>
        <v>Loadshape3Avg. Weekday Event2</v>
      </c>
      <c r="B1225" s="11" t="s">
        <v>140</v>
      </c>
      <c r="C1225" t="s">
        <v>42</v>
      </c>
      <c r="D1225" t="s">
        <v>161</v>
      </c>
      <c r="E1225" t="s">
        <v>41</v>
      </c>
      <c r="F1225" s="0">
        <v>229</v>
      </c>
      <c r="G1225" s="0">
        <v>20.022775650024414</v>
      </c>
      <c r="H1225" s="0">
        <v>20.882301330566406</v>
      </c>
      <c r="I1225" s="0">
        <v>0.85952585935592651</v>
      </c>
      <c r="J1225" s="0">
        <v>0.50741070508956909</v>
      </c>
      <c r="K1225" s="0">
        <v>72.454147338867188</v>
      </c>
      <c r="L1225" s="0">
        <v>1.693945050239563</v>
      </c>
      <c r="M1225" s="0">
        <v>1</v>
      </c>
      <c r="N1225" s="0">
        <v>0</v>
      </c>
      <c r="O1225" s="0"/>
      <c r="P1225" s="0"/>
      <c r="Q1225" s="0">
        <v>0.024909520521759987</v>
      </c>
      <c r="R1225" s="0">
        <v>0.20925287902355194</v>
      </c>
      <c r="S1225" s="0">
        <v>0.59343940019607544</v>
      </c>
      <c r="T1225" s="0">
        <v>0.85952585935592651</v>
      </c>
      <c r="U1225" s="0">
        <v>1.1256122589111328</v>
      </c>
      <c r="V1225" s="0">
        <v>1.5097988843917847</v>
      </c>
      <c r="W1225" s="0">
        <v>1.69414222240448</v>
      </c>
      <c r="X1225" s="0">
        <v>4.5852155685424805</v>
      </c>
      <c r="Y1225" s="0">
        <v>4.7820467948913574</v>
      </c>
      <c r="Z1225" s="0">
        <v>0.19683142006397247</v>
      </c>
      <c r="AA1225" s="0">
        <v>0.11619704961776733</v>
      </c>
      <c r="AB1225" s="0">
        <v>0.0057042813859879971</v>
      </c>
      <c r="AC1225" s="0">
        <v>0.047918908298015594</v>
      </c>
      <c r="AD1225" s="0">
        <v>0.13589762151241302</v>
      </c>
      <c r="AE1225" s="0">
        <v>0.19683142006397247</v>
      </c>
      <c r="AF1225" s="0">
        <v>0.25776520371437073</v>
      </c>
      <c r="AG1225" s="0">
        <v>0.34574392437934875</v>
      </c>
      <c r="AH1225" s="0">
        <v>0.38795855641365051</v>
      </c>
    </row>
    <row r="1226" x14ac:dyDescent="0.4">
      <c r="A1226" s="11" t="str">
        <f>Data[[#This Row],[category]]&amp;Data[[#This Row],[subcategory]]&amp;Data[[#This Row],[date]]&amp;Data[[#This Row],[hour]]</f>
        <v>Loadshape3Avg. Weekday Event3</v>
      </c>
      <c r="B1226" s="11" t="s">
        <v>140</v>
      </c>
      <c r="C1226" t="s">
        <v>42</v>
      </c>
      <c r="D1226" t="s">
        <v>161</v>
      </c>
      <c r="E1226" t="s">
        <v>42</v>
      </c>
      <c r="F1226" s="0">
        <v>229</v>
      </c>
      <c r="G1226" s="0">
        <v>19.049640655517578</v>
      </c>
      <c r="H1226" s="0">
        <v>19.922061920166016</v>
      </c>
      <c r="I1226" s="0">
        <v>0.8724219799041748</v>
      </c>
      <c r="J1226" s="0">
        <v>0.50643938779830933</v>
      </c>
      <c r="K1226" s="0">
        <v>72.342796325683594</v>
      </c>
      <c r="L1226" s="0">
        <v>1.7226582765579224</v>
      </c>
      <c r="M1226" s="0">
        <v>1</v>
      </c>
      <c r="N1226" s="0">
        <v>0</v>
      </c>
      <c r="O1226" s="0"/>
      <c r="P1226" s="0"/>
      <c r="Q1226" s="0">
        <v>0.039403315633535385</v>
      </c>
      <c r="R1226" s="0">
        <v>0.22339378297328949</v>
      </c>
      <c r="S1226" s="0">
        <v>0.60684490203857422</v>
      </c>
      <c r="T1226" s="0">
        <v>0.8724219799041748</v>
      </c>
      <c r="U1226" s="0">
        <v>1.1379990577697754</v>
      </c>
      <c r="V1226" s="0">
        <v>1.5214501619338989</v>
      </c>
      <c r="W1226" s="0">
        <v>1.7054406404495239</v>
      </c>
      <c r="X1226" s="0">
        <v>4.3623676300048828</v>
      </c>
      <c r="Y1226" s="0">
        <v>4.5621523857116699</v>
      </c>
      <c r="Z1226" s="0">
        <v>0.19978463649749756</v>
      </c>
      <c r="AA1226" s="0">
        <v>0.11597461998462677</v>
      </c>
      <c r="AB1226" s="0">
        <v>0.0090233618393540382</v>
      </c>
      <c r="AC1226" s="0">
        <v>0.051157180219888687</v>
      </c>
      <c r="AD1226" s="0">
        <v>0.13896748423576355</v>
      </c>
      <c r="AE1226" s="0">
        <v>0.19978463649749756</v>
      </c>
      <c r="AF1226" s="0">
        <v>0.26060178875923157</v>
      </c>
      <c r="AG1226" s="0">
        <v>0.34841209650039673</v>
      </c>
      <c r="AH1226" s="0">
        <v>0.39054590463638306</v>
      </c>
    </row>
    <row r="1227" x14ac:dyDescent="0.4">
      <c r="A1227" s="11" t="str">
        <f>Data[[#This Row],[category]]&amp;Data[[#This Row],[subcategory]]&amp;Data[[#This Row],[date]]&amp;Data[[#This Row],[hour]]</f>
        <v>Loadshape3Avg. Weekday Event4</v>
      </c>
      <c r="B1227" s="11" t="s">
        <v>140</v>
      </c>
      <c r="C1227" t="s">
        <v>42</v>
      </c>
      <c r="D1227" t="s">
        <v>161</v>
      </c>
      <c r="E1227" t="s">
        <v>43</v>
      </c>
      <c r="F1227" s="0">
        <v>229</v>
      </c>
      <c r="G1227" s="0">
        <v>18.958501815795898</v>
      </c>
      <c r="H1227" s="0">
        <v>19.450176239013672</v>
      </c>
      <c r="I1227" s="0">
        <v>0.49167445302009583</v>
      </c>
      <c r="J1227" s="0">
        <v>0.4928920567035675</v>
      </c>
      <c r="K1227" s="0">
        <v>71.868995666503906</v>
      </c>
      <c r="L1227" s="0">
        <v>0.99752968549728394</v>
      </c>
      <c r="M1227" s="0">
        <v>0</v>
      </c>
      <c r="N1227" s="0">
        <v>0</v>
      </c>
      <c r="O1227" s="0"/>
      <c r="P1227" s="0"/>
      <c r="Q1227" s="0">
        <v>-0.31906083226203918</v>
      </c>
      <c r="R1227" s="0">
        <v>-0.1399921327829361</v>
      </c>
      <c r="S1227" s="0">
        <v>0.23320160806179047</v>
      </c>
      <c r="T1227" s="0">
        <v>0.49167445302009583</v>
      </c>
      <c r="U1227" s="0">
        <v>0.75014728307723999</v>
      </c>
      <c r="V1227" s="0">
        <v>1.1233410835266113</v>
      </c>
      <c r="W1227" s="0">
        <v>1.3024097681045532</v>
      </c>
      <c r="X1227" s="0">
        <v>4.3414969444274902</v>
      </c>
      <c r="Y1227" s="0">
        <v>4.4540905952453613</v>
      </c>
      <c r="Z1227" s="0">
        <v>0.11259344965219498</v>
      </c>
      <c r="AA1227" s="0">
        <v>0.11287228018045425</v>
      </c>
      <c r="AB1227" s="0">
        <v>-0.073064930737018585</v>
      </c>
      <c r="AC1227" s="0">
        <v>-0.032058198004961014</v>
      </c>
      <c r="AD1227" s="0">
        <v>0.053403168916702271</v>
      </c>
      <c r="AE1227" s="0">
        <v>0.11259344965219498</v>
      </c>
      <c r="AF1227" s="0">
        <v>0.17178373038768768</v>
      </c>
      <c r="AG1227" s="0">
        <v>0.25724509358406067</v>
      </c>
      <c r="AH1227" s="0">
        <v>0.29825183749198914</v>
      </c>
    </row>
    <row r="1228" x14ac:dyDescent="0.4">
      <c r="A1228" s="11" t="str">
        <f>Data[[#This Row],[category]]&amp;Data[[#This Row],[subcategory]]&amp;Data[[#This Row],[date]]&amp;Data[[#This Row],[hour]]</f>
        <v>Loadshape3Avg. Weekday Event5</v>
      </c>
      <c r="B1228" s="11" t="s">
        <v>140</v>
      </c>
      <c r="C1228" t="s">
        <v>42</v>
      </c>
      <c r="D1228" t="s">
        <v>161</v>
      </c>
      <c r="E1228" t="s">
        <v>44</v>
      </c>
      <c r="F1228" s="0">
        <v>229</v>
      </c>
      <c r="G1228" s="0">
        <v>19.260416030883789</v>
      </c>
      <c r="H1228" s="0">
        <v>19.780551910400391</v>
      </c>
      <c r="I1228" s="0">
        <v>0.52013593912124634</v>
      </c>
      <c r="J1228" s="0">
        <v>0.50377821922302246</v>
      </c>
      <c r="K1228" s="0">
        <v>71.558952331542969</v>
      </c>
      <c r="L1228" s="0">
        <v>1.0324701070785522</v>
      </c>
      <c r="M1228" s="0">
        <v>0</v>
      </c>
      <c r="N1228" s="0">
        <v>0</v>
      </c>
      <c r="O1228" s="0"/>
      <c r="P1228" s="0"/>
      <c r="Q1228" s="0">
        <v>-0.30850550532341003</v>
      </c>
      <c r="R1228" s="0">
        <v>-0.12548182904720306</v>
      </c>
      <c r="S1228" s="0">
        <v>0.25595438480377197</v>
      </c>
      <c r="T1228" s="0">
        <v>0.52013593912124634</v>
      </c>
      <c r="U1228" s="0">
        <v>0.7843174934387207</v>
      </c>
      <c r="V1228" s="0">
        <v>1.1657537221908569</v>
      </c>
      <c r="W1228" s="0">
        <v>1.3487774133682251</v>
      </c>
      <c r="X1228" s="0">
        <v>4.4106354713439941</v>
      </c>
      <c r="Y1228" s="0">
        <v>4.5297465324401855</v>
      </c>
      <c r="Z1228" s="0">
        <v>0.11911112815141678</v>
      </c>
      <c r="AA1228" s="0">
        <v>0.11536521464586258</v>
      </c>
      <c r="AB1228" s="0">
        <v>-0.070647761225700378</v>
      </c>
      <c r="AC1228" s="0">
        <v>-0.028735343366861343</v>
      </c>
      <c r="AD1228" s="0">
        <v>0.058613549917936325</v>
      </c>
      <c r="AE1228" s="0">
        <v>0.11911112815141678</v>
      </c>
      <c r="AF1228" s="0">
        <v>0.17960870265960693</v>
      </c>
      <c r="AG1228" s="0">
        <v>0.2669576108455658</v>
      </c>
      <c r="AH1228" s="0">
        <v>0.30887001752853394</v>
      </c>
    </row>
    <row r="1229" x14ac:dyDescent="0.4">
      <c r="A1229" s="11" t="str">
        <f>Data[[#This Row],[category]]&amp;Data[[#This Row],[subcategory]]&amp;Data[[#This Row],[date]]&amp;Data[[#This Row],[hour]]</f>
        <v>Loadshape3Avg. Weekday Event6</v>
      </c>
      <c r="B1229" s="11" t="s">
        <v>140</v>
      </c>
      <c r="C1229" t="s">
        <v>42</v>
      </c>
      <c r="D1229" t="s">
        <v>161</v>
      </c>
      <c r="E1229" t="s">
        <v>45</v>
      </c>
      <c r="F1229" s="0">
        <v>229</v>
      </c>
      <c r="G1229" s="0">
        <v>21.163801193237305</v>
      </c>
      <c r="H1229" s="0">
        <v>21.189418792724609</v>
      </c>
      <c r="I1229" s="0">
        <v>0.025618493556976318</v>
      </c>
      <c r="J1229" s="0">
        <v>0.59420377016067505</v>
      </c>
      <c r="K1229" s="0">
        <v>70.975982666015625</v>
      </c>
      <c r="L1229" s="0">
        <v>0.043113987892866135</v>
      </c>
      <c r="M1229" s="0">
        <v>0</v>
      </c>
      <c r="N1229" s="0">
        <v>0</v>
      </c>
      <c r="O1229" s="0"/>
      <c r="P1229" s="0"/>
      <c r="Q1229" s="0">
        <v>-0.95175975561141968</v>
      </c>
      <c r="R1229" s="0">
        <v>-0.73588424921035767</v>
      </c>
      <c r="S1229" s="0">
        <v>-0.28598228096961975</v>
      </c>
      <c r="T1229" s="0">
        <v>0.025618493556976318</v>
      </c>
      <c r="U1229" s="0">
        <v>0.33721926808357239</v>
      </c>
      <c r="V1229" s="0">
        <v>0.7871212363243103</v>
      </c>
      <c r="W1229" s="0">
        <v>1.0029966831207275</v>
      </c>
      <c r="X1229" s="0">
        <v>4.8465104103088379</v>
      </c>
      <c r="Y1229" s="0">
        <v>4.8523769378662109</v>
      </c>
      <c r="Z1229" s="0">
        <v>0.005866635125130415</v>
      </c>
      <c r="AA1229" s="0">
        <v>0.13607266545295715</v>
      </c>
      <c r="AB1229" s="0">
        <v>-0.21795298159122467</v>
      </c>
      <c r="AC1229" s="0">
        <v>-0.16851750016212463</v>
      </c>
      <c r="AD1229" s="0">
        <v>-0.065489940345287323</v>
      </c>
      <c r="AE1229" s="0">
        <v>0.005866635125130415</v>
      </c>
      <c r="AF1229" s="0">
        <v>0.077223211526870728</v>
      </c>
      <c r="AG1229" s="0">
        <v>0.18025077879428864</v>
      </c>
      <c r="AH1229" s="0">
        <v>0.22968624532222748</v>
      </c>
    </row>
    <row r="1230" x14ac:dyDescent="0.4">
      <c r="A1230" s="11" t="str">
        <f>Data[[#This Row],[category]]&amp;Data[[#This Row],[subcategory]]&amp;Data[[#This Row],[date]]&amp;Data[[#This Row],[hour]]</f>
        <v>Loadshape3Avg. Weekday Event7</v>
      </c>
      <c r="B1230" s="11" t="s">
        <v>140</v>
      </c>
      <c r="C1230" t="s">
        <v>42</v>
      </c>
      <c r="D1230" t="s">
        <v>161</v>
      </c>
      <c r="E1230" t="s">
        <v>59</v>
      </c>
      <c r="F1230" s="0">
        <v>229</v>
      </c>
      <c r="G1230" s="0">
        <v>25.252054214477539</v>
      </c>
      <c r="H1230" s="0">
        <v>24.309473037719727</v>
      </c>
      <c r="I1230" s="0">
        <v>-0.94258016347885132</v>
      </c>
      <c r="J1230" s="0">
        <v>0.63101255893707275</v>
      </c>
      <c r="K1230" s="0">
        <v>71.109169006347656</v>
      </c>
      <c r="L1230" s="0">
        <v>-1.4937582015991211</v>
      </c>
      <c r="M1230" s="0">
        <v>0</v>
      </c>
      <c r="N1230" s="0">
        <v>0</v>
      </c>
      <c r="O1230" s="0"/>
      <c r="P1230" s="0"/>
      <c r="Q1230" s="0">
        <v>-1.9805034399032593</v>
      </c>
      <c r="R1230" s="0">
        <v>-1.7512552738189697</v>
      </c>
      <c r="S1230" s="0">
        <v>-1.2734835147857666</v>
      </c>
      <c r="T1230" s="0">
        <v>-0.94258016347885132</v>
      </c>
      <c r="U1230" s="0">
        <v>-0.61167687177658081</v>
      </c>
      <c r="V1230" s="0">
        <v>-0.13390502333641052</v>
      </c>
      <c r="W1230" s="0">
        <v>0.095343135297298431</v>
      </c>
      <c r="X1230" s="0">
        <v>5.7827205657958984</v>
      </c>
      <c r="Y1230" s="0">
        <v>5.5668692588806152</v>
      </c>
      <c r="Z1230" s="0">
        <v>-0.21585085988044739</v>
      </c>
      <c r="AA1230" s="0">
        <v>0.14450187981128693</v>
      </c>
      <c r="AB1230" s="0">
        <v>-0.4535352885723114</v>
      </c>
      <c r="AC1230" s="0">
        <v>-0.40103748440742493</v>
      </c>
      <c r="AD1230" s="0">
        <v>-0.29162770509719849</v>
      </c>
      <c r="AE1230" s="0">
        <v>-0.21585085988044739</v>
      </c>
      <c r="AF1230" s="0">
        <v>-0.1400739997625351</v>
      </c>
      <c r="AG1230" s="0">
        <v>-0.030664250254631042</v>
      </c>
      <c r="AH1230" s="0">
        <v>0.021833581849932671</v>
      </c>
    </row>
    <row r="1231" x14ac:dyDescent="0.4">
      <c r="A1231" s="11" t="str">
        <f>Data[[#This Row],[category]]&amp;Data[[#This Row],[subcategory]]&amp;Data[[#This Row],[date]]&amp;Data[[#This Row],[hour]]</f>
        <v>Loadshape3Avg. Weekday Event8</v>
      </c>
      <c r="B1231" s="11" t="s">
        <v>140</v>
      </c>
      <c r="C1231" t="s">
        <v>42</v>
      </c>
      <c r="D1231" t="s">
        <v>161</v>
      </c>
      <c r="E1231" t="s">
        <v>60</v>
      </c>
      <c r="F1231" s="0">
        <v>229</v>
      </c>
      <c r="G1231" s="0">
        <v>30.299373626708984</v>
      </c>
      <c r="H1231" s="0">
        <v>29.599283218383789</v>
      </c>
      <c r="I1231" s="0">
        <v>-0.70009046792984009</v>
      </c>
      <c r="J1231" s="0">
        <v>0.5845712423324585</v>
      </c>
      <c r="K1231" s="0">
        <v>76.502182006835938</v>
      </c>
      <c r="L1231" s="0">
        <v>-1.1976135969161987</v>
      </c>
      <c r="M1231" s="0">
        <v>0</v>
      </c>
      <c r="N1231" s="0">
        <v>0</v>
      </c>
      <c r="O1231" s="0"/>
      <c r="P1231" s="0"/>
      <c r="Q1231" s="0">
        <v>-1.661624550819397</v>
      </c>
      <c r="R1231" s="0">
        <v>-1.4492486715316772</v>
      </c>
      <c r="S1231" s="0">
        <v>-1.0066399574279785</v>
      </c>
      <c r="T1231" s="0">
        <v>-0.70009046792984009</v>
      </c>
      <c r="U1231" s="0">
        <v>-0.39354100823402405</v>
      </c>
      <c r="V1231" s="0">
        <v>0.049067724496126175</v>
      </c>
      <c r="W1231" s="0">
        <v>0.26144367456436157</v>
      </c>
      <c r="X1231" s="0">
        <v>6.9385566711425781</v>
      </c>
      <c r="Y1231" s="0">
        <v>6.778235912322998</v>
      </c>
      <c r="Z1231" s="0">
        <v>-0.1603207141160965</v>
      </c>
      <c r="AA1231" s="0">
        <v>0.1338668167591095</v>
      </c>
      <c r="AB1231" s="0">
        <v>-0.38051202893257141</v>
      </c>
      <c r="AC1231" s="0">
        <v>-0.3318779468536377</v>
      </c>
      <c r="AD1231" s="0">
        <v>-0.23052054643630981</v>
      </c>
      <c r="AE1231" s="0">
        <v>-0.1603207141160965</v>
      </c>
      <c r="AF1231" s="0">
        <v>-0.090120889246463776</v>
      </c>
      <c r="AG1231" s="0">
        <v>0.011236514896154404</v>
      </c>
      <c r="AH1231" s="0">
        <v>0.059870604425668716</v>
      </c>
    </row>
    <row r="1232" x14ac:dyDescent="0.4">
      <c r="A1232" s="11" t="str">
        <f>Data[[#This Row],[category]]&amp;Data[[#This Row],[subcategory]]&amp;Data[[#This Row],[date]]&amp;Data[[#This Row],[hour]]</f>
        <v>Loadshape3Avg. Weekday Event9</v>
      </c>
      <c r="B1232" s="11" t="s">
        <v>140</v>
      </c>
      <c r="C1232" t="s">
        <v>42</v>
      </c>
      <c r="D1232" t="s">
        <v>161</v>
      </c>
      <c r="E1232" t="s">
        <v>61</v>
      </c>
      <c r="F1232" s="0">
        <v>229</v>
      </c>
      <c r="G1232" s="0">
        <v>37.312583923339844</v>
      </c>
      <c r="H1232" s="0">
        <v>36.263690948486328</v>
      </c>
      <c r="I1232" s="0">
        <v>-1.0488914251327515</v>
      </c>
      <c r="J1232" s="0">
        <v>0.47740656137466431</v>
      </c>
      <c r="K1232" s="0">
        <v>84.021835327148438</v>
      </c>
      <c r="L1232" s="0">
        <v>-2.19706130027771</v>
      </c>
      <c r="M1232" s="0">
        <v>1</v>
      </c>
      <c r="N1232" s="0">
        <v>1</v>
      </c>
      <c r="O1232" s="0"/>
      <c r="P1232" s="0"/>
      <c r="Q1232" s="0">
        <v>-1.8341553211212158</v>
      </c>
      <c r="R1232" s="0">
        <v>-1.6607125997543335</v>
      </c>
      <c r="S1232" s="0">
        <v>-1.299243688583374</v>
      </c>
      <c r="T1232" s="0">
        <v>-1.0488914251327515</v>
      </c>
      <c r="U1232" s="0">
        <v>-0.79853916168212891</v>
      </c>
      <c r="V1232" s="0">
        <v>-0.43707031011581421</v>
      </c>
      <c r="W1232" s="0">
        <v>-0.26362749934196472</v>
      </c>
      <c r="X1232" s="0">
        <v>8.544581413269043</v>
      </c>
      <c r="Y1232" s="0">
        <v>8.3043851852416992</v>
      </c>
      <c r="Z1232" s="0">
        <v>-0.24019613862037659</v>
      </c>
      <c r="AA1232" s="0">
        <v>0.10932610183954239</v>
      </c>
      <c r="AB1232" s="0">
        <v>-0.42002156376838684</v>
      </c>
      <c r="AC1232" s="0">
        <v>-0.38030317425727844</v>
      </c>
      <c r="AD1232" s="0">
        <v>-0.29752680659294128</v>
      </c>
      <c r="AE1232" s="0">
        <v>-0.24019613862037659</v>
      </c>
      <c r="AF1232" s="0">
        <v>-0.18286547064781189</v>
      </c>
      <c r="AG1232" s="0">
        <v>-0.10008910298347473</v>
      </c>
      <c r="AH1232" s="0">
        <v>-0.060370702296495438</v>
      </c>
    </row>
    <row r="1233" x14ac:dyDescent="0.4">
      <c r="A1233" s="11" t="str">
        <f>Data[[#This Row],[category]]&amp;Data[[#This Row],[subcategory]]&amp;Data[[#This Row],[date]]&amp;Data[[#This Row],[hour]]</f>
        <v>Loadshape3Avg. Weekday Event10</v>
      </c>
      <c r="B1233" s="11" t="s">
        <v>140</v>
      </c>
      <c r="C1233" t="s">
        <v>42</v>
      </c>
      <c r="D1233" t="s">
        <v>161</v>
      </c>
      <c r="E1233" t="s">
        <v>62</v>
      </c>
      <c r="F1233" s="0">
        <v>229</v>
      </c>
      <c r="G1233" s="0">
        <v>42.814556121826172</v>
      </c>
      <c r="H1233" s="0">
        <v>42.917594909667969</v>
      </c>
      <c r="I1233" s="0">
        <v>0.10304033756256104</v>
      </c>
      <c r="J1233" s="0">
        <v>0.28938001394271851</v>
      </c>
      <c r="K1233" s="0">
        <v>88.97161865234375</v>
      </c>
      <c r="L1233" s="0">
        <v>0.35607275366783142</v>
      </c>
      <c r="M1233" s="0">
        <v>0</v>
      </c>
      <c r="N1233" s="0">
        <v>0</v>
      </c>
      <c r="O1233" s="0"/>
      <c r="P1233" s="0"/>
      <c r="Q1233" s="0">
        <v>-0.37294742465019226</v>
      </c>
      <c r="R1233" s="0">
        <v>-0.26781508326530457</v>
      </c>
      <c r="S1233" s="0">
        <v>-0.048710688948631287</v>
      </c>
      <c r="T1233" s="0">
        <v>0.10304033756256104</v>
      </c>
      <c r="U1233" s="0">
        <v>0.25479137897491455</v>
      </c>
      <c r="V1233" s="0">
        <v>0.47389575839042664</v>
      </c>
      <c r="W1233" s="0">
        <v>0.57902812957763672</v>
      </c>
      <c r="X1233" s="0">
        <v>9.8045330047607422</v>
      </c>
      <c r="Y1233" s="0">
        <v>9.8281288146972656</v>
      </c>
      <c r="Z1233" s="0">
        <v>0.023596236482262611</v>
      </c>
      <c r="AA1233" s="0">
        <v>0.066268026828765869</v>
      </c>
      <c r="AB1233" s="0">
        <v>-0.085404969751834869</v>
      </c>
      <c r="AC1233" s="0">
        <v>-0.061329655349254608</v>
      </c>
      <c r="AD1233" s="0">
        <v>-0.011154750362038612</v>
      </c>
      <c r="AE1233" s="0">
        <v>0.023596236482262611</v>
      </c>
      <c r="AF1233" s="0">
        <v>0.058347225189208984</v>
      </c>
      <c r="AG1233" s="0">
        <v>0.10852213203907013</v>
      </c>
      <c r="AH1233" s="0">
        <v>0.13259744644165039</v>
      </c>
    </row>
    <row r="1234" x14ac:dyDescent="0.4">
      <c r="A1234" s="11" t="str">
        <f>Data[[#This Row],[category]]&amp;Data[[#This Row],[subcategory]]&amp;Data[[#This Row],[date]]&amp;Data[[#This Row],[hour]]</f>
        <v>Loadshape3Avg. Weekday Event11</v>
      </c>
      <c r="B1234" s="11" t="s">
        <v>140</v>
      </c>
      <c r="C1234" t="s">
        <v>42</v>
      </c>
      <c r="D1234" t="s">
        <v>161</v>
      </c>
      <c r="E1234" t="s">
        <v>63</v>
      </c>
      <c r="F1234" s="0">
        <v>229</v>
      </c>
      <c r="G1234" s="0">
        <v>47.904178619384766</v>
      </c>
      <c r="H1234" s="0">
        <v>47.801136016845703</v>
      </c>
      <c r="I1234" s="0">
        <v>-0.10304023325443268</v>
      </c>
      <c r="J1234" s="0">
        <v>0.28937998414039612</v>
      </c>
      <c r="K1234" s="0">
        <v>92.515281677246094</v>
      </c>
      <c r="L1234" s="0">
        <v>-0.35607242584228516</v>
      </c>
      <c r="M1234" s="0">
        <v>0</v>
      </c>
      <c r="N1234" s="0">
        <v>0</v>
      </c>
      <c r="O1234" s="0"/>
      <c r="P1234" s="0"/>
      <c r="Q1234" s="0">
        <v>-0.57902795076370239</v>
      </c>
      <c r="R1234" s="0">
        <v>-0.4738956093788147</v>
      </c>
      <c r="S1234" s="0">
        <v>-0.254791259765625</v>
      </c>
      <c r="T1234" s="0">
        <v>-0.10304023325443268</v>
      </c>
      <c r="U1234" s="0">
        <v>0.04871077835559845</v>
      </c>
      <c r="V1234" s="0">
        <v>0.26781514286994934</v>
      </c>
      <c r="W1234" s="0">
        <v>0.37294748425483704</v>
      </c>
      <c r="X1234" s="0">
        <v>10.970056533813477</v>
      </c>
      <c r="Y1234" s="0">
        <v>10.946459770202637</v>
      </c>
      <c r="Z1234" s="0">
        <v>-0.023596214130520821</v>
      </c>
      <c r="AA1234" s="0">
        <v>0.066268019378185272</v>
      </c>
      <c r="AB1234" s="0">
        <v>-0.13259740173816681</v>
      </c>
      <c r="AC1234" s="0">
        <v>-0.10852209478616714</v>
      </c>
      <c r="AD1234" s="0">
        <v>-0.058347199112176895</v>
      </c>
      <c r="AE1234" s="0">
        <v>-0.023596214130520821</v>
      </c>
      <c r="AF1234" s="0">
        <v>0.011154768988490105</v>
      </c>
      <c r="AG1234" s="0">
        <v>0.061329670250415802</v>
      </c>
      <c r="AH1234" s="0">
        <v>0.085404977202415466</v>
      </c>
    </row>
    <row r="1235" x14ac:dyDescent="0.4">
      <c r="A1235" s="11" t="str">
        <f>Data[[#This Row],[category]]&amp;Data[[#This Row],[subcategory]]&amp;Data[[#This Row],[date]]&amp;Data[[#This Row],[hour]]</f>
        <v>Loadshape3Avg. Weekday Event12</v>
      </c>
      <c r="B1235" s="11" t="s">
        <v>140</v>
      </c>
      <c r="C1235" t="s">
        <v>42</v>
      </c>
      <c r="D1235" t="s">
        <v>161</v>
      </c>
      <c r="E1235" t="s">
        <v>64</v>
      </c>
      <c r="F1235" s="0">
        <v>229</v>
      </c>
      <c r="G1235" s="0">
        <v>52.3355712890625</v>
      </c>
      <c r="H1235" s="0">
        <v>51.738704681396484</v>
      </c>
      <c r="I1235" s="0">
        <v>-0.59686535596847534</v>
      </c>
      <c r="J1235" s="0">
        <v>0.47536361217498779</v>
      </c>
      <c r="K1235" s="0">
        <v>94.456329345703125</v>
      </c>
      <c r="L1235" s="0">
        <v>-1.2555974721908569</v>
      </c>
      <c r="M1235" s="0">
        <v>0</v>
      </c>
      <c r="N1235" s="0">
        <v>0</v>
      </c>
      <c r="O1235" s="0"/>
      <c r="P1235" s="0"/>
      <c r="Q1235" s="0">
        <v>-1.3787689208984375</v>
      </c>
      <c r="R1235" s="0">
        <v>-1.2060683965682983</v>
      </c>
      <c r="S1235" s="0">
        <v>-0.84614628553390503</v>
      </c>
      <c r="T1235" s="0">
        <v>-0.59686535596847534</v>
      </c>
      <c r="U1235" s="0">
        <v>-0.34758442640304565</v>
      </c>
      <c r="V1235" s="0">
        <v>0.012337625026702881</v>
      </c>
      <c r="W1235" s="0">
        <v>0.18503820896148682</v>
      </c>
      <c r="X1235" s="0">
        <v>11.984846115112305</v>
      </c>
      <c r="Y1235" s="0">
        <v>11.848163604736328</v>
      </c>
      <c r="Z1235" s="0">
        <v>-0.1366821676492691</v>
      </c>
      <c r="AA1235" s="0">
        <v>0.10885826498270035</v>
      </c>
      <c r="AB1235" s="0">
        <v>-0.31573808193206787</v>
      </c>
      <c r="AC1235" s="0">
        <v>-0.2761896550655365</v>
      </c>
      <c r="AD1235" s="0">
        <v>-0.19376750290393829</v>
      </c>
      <c r="AE1235" s="0">
        <v>-0.1366821676492691</v>
      </c>
      <c r="AF1235" s="0">
        <v>-0.079596839845180511</v>
      </c>
      <c r="AG1235" s="0">
        <v>0.0028253123164176941</v>
      </c>
      <c r="AH1235" s="0">
        <v>0.042373742908239365</v>
      </c>
    </row>
    <row r="1236" x14ac:dyDescent="0.4">
      <c r="A1236" s="11" t="str">
        <f>Data[[#This Row],[category]]&amp;Data[[#This Row],[subcategory]]&amp;Data[[#This Row],[date]]&amp;Data[[#This Row],[hour]]</f>
        <v>Loadshape3Avg. Weekday Event13</v>
      </c>
      <c r="B1236" s="11" t="s">
        <v>140</v>
      </c>
      <c r="C1236" t="s">
        <v>42</v>
      </c>
      <c r="D1236" t="s">
        <v>161</v>
      </c>
      <c r="E1236" t="s">
        <v>65</v>
      </c>
      <c r="F1236" s="0">
        <v>229</v>
      </c>
      <c r="G1236" s="0">
        <v>54.080535888671875</v>
      </c>
      <c r="H1236" s="0">
        <v>53.74871826171875</v>
      </c>
      <c r="I1236" s="0">
        <v>-0.33181780576705933</v>
      </c>
      <c r="J1236" s="0">
        <v>0.5864485502243042</v>
      </c>
      <c r="K1236" s="0">
        <v>94.445419311523438</v>
      </c>
      <c r="L1236" s="0">
        <v>-0.56580889225006104</v>
      </c>
      <c r="M1236" s="0">
        <v>0</v>
      </c>
      <c r="N1236" s="0">
        <v>0</v>
      </c>
      <c r="O1236" s="0"/>
      <c r="P1236" s="0"/>
      <c r="Q1236" s="0">
        <v>-1.2964398860931396</v>
      </c>
      <c r="R1236" s="0">
        <v>-1.0833818912506104</v>
      </c>
      <c r="S1236" s="0">
        <v>-0.63935172557830811</v>
      </c>
      <c r="T1236" s="0">
        <v>-0.33181780576705933</v>
      </c>
      <c r="U1236" s="0">
        <v>-0.024283885955810547</v>
      </c>
      <c r="V1236" s="0">
        <v>0.41974624991416931</v>
      </c>
      <c r="W1236" s="0">
        <v>0.63280421495437622</v>
      </c>
      <c r="X1236" s="0">
        <v>12.384442329406738</v>
      </c>
      <c r="Y1236" s="0">
        <v>12.308456420898438</v>
      </c>
      <c r="Z1236" s="0">
        <v>-0.075986281037330627</v>
      </c>
      <c r="AA1236" s="0">
        <v>0.134296715259552</v>
      </c>
      <c r="AB1236" s="0">
        <v>-0.29688471555709839</v>
      </c>
      <c r="AC1236" s="0">
        <v>-0.24809443950653076</v>
      </c>
      <c r="AD1236" s="0">
        <v>-0.14641155302524567</v>
      </c>
      <c r="AE1236" s="0">
        <v>-0.075986281037330627</v>
      </c>
      <c r="AF1236" s="0">
        <v>-0.0055610146373510361</v>
      </c>
      <c r="AG1236" s="0">
        <v>0.096121884882450104</v>
      </c>
      <c r="AH1236" s="0">
        <v>0.14491215348243713</v>
      </c>
    </row>
    <row r="1237" x14ac:dyDescent="0.4">
      <c r="A1237" s="11" t="str">
        <f>Data[[#This Row],[category]]&amp;Data[[#This Row],[subcategory]]&amp;Data[[#This Row],[date]]&amp;Data[[#This Row],[hour]]</f>
        <v>Loadshape3Avg. Weekday Event14</v>
      </c>
      <c r="B1237" s="11" t="s">
        <v>140</v>
      </c>
      <c r="C1237" t="s">
        <v>42</v>
      </c>
      <c r="D1237" t="s">
        <v>161</v>
      </c>
      <c r="E1237" t="s">
        <v>66</v>
      </c>
      <c r="F1237" s="0">
        <v>229</v>
      </c>
      <c r="G1237" s="0">
        <v>55.465751647949219</v>
      </c>
      <c r="H1237" s="0">
        <v>54.887737274169922</v>
      </c>
      <c r="I1237" s="0">
        <v>-0.57801532745361328</v>
      </c>
      <c r="J1237" s="0">
        <v>0.74333250522613525</v>
      </c>
      <c r="K1237" s="0">
        <v>94.1353759765625</v>
      </c>
      <c r="L1237" s="0">
        <v>-0.7775999903678894</v>
      </c>
      <c r="M1237" s="0">
        <v>0</v>
      </c>
      <c r="N1237" s="0">
        <v>0</v>
      </c>
      <c r="O1237" s="0"/>
      <c r="P1237" s="0"/>
      <c r="Q1237" s="0">
        <v>-1.8006885051727295</v>
      </c>
      <c r="R1237" s="0">
        <v>-1.5306342840194702</v>
      </c>
      <c r="S1237" s="0">
        <v>-0.96781927347183228</v>
      </c>
      <c r="T1237" s="0">
        <v>-0.57801532745361328</v>
      </c>
      <c r="U1237" s="0">
        <v>-0.18821138143539429</v>
      </c>
      <c r="V1237" s="0">
        <v>0.37460359930992126</v>
      </c>
      <c r="W1237" s="0">
        <v>0.64465785026550293</v>
      </c>
      <c r="X1237" s="0">
        <v>12.701657295227051</v>
      </c>
      <c r="Y1237" s="0">
        <v>12.569292068481445</v>
      </c>
      <c r="Z1237" s="0">
        <v>-0.13236550986766815</v>
      </c>
      <c r="AA1237" s="0">
        <v>0.17022314667701721</v>
      </c>
      <c r="AB1237" s="0">
        <v>-0.41235765814781189</v>
      </c>
      <c r="AC1237" s="0">
        <v>-0.35051524639129639</v>
      </c>
      <c r="AD1237" s="0">
        <v>-0.22163061797618866</v>
      </c>
      <c r="AE1237" s="0">
        <v>-0.13236550986766815</v>
      </c>
      <c r="AF1237" s="0">
        <v>-0.043100405484437943</v>
      </c>
      <c r="AG1237" s="0">
        <v>0.085784226655960083</v>
      </c>
      <c r="AH1237" s="0">
        <v>0.14762665331363678</v>
      </c>
    </row>
    <row r="1238" x14ac:dyDescent="0.4">
      <c r="A1238" s="11" t="str">
        <f>Data[[#This Row],[category]]&amp;Data[[#This Row],[subcategory]]&amp;Data[[#This Row],[date]]&amp;Data[[#This Row],[hour]]</f>
        <v>Loadshape3Avg. Weekday Event15</v>
      </c>
      <c r="B1238" s="11" t="s">
        <v>140</v>
      </c>
      <c r="C1238" t="s">
        <v>42</v>
      </c>
      <c r="D1238" t="s">
        <v>161</v>
      </c>
      <c r="E1238" t="s">
        <v>67</v>
      </c>
      <c r="F1238" s="0">
        <v>229</v>
      </c>
      <c r="G1238" s="0">
        <v>54.975761413574219</v>
      </c>
      <c r="H1238" s="0">
        <v>50.820106506347656</v>
      </c>
      <c r="I1238" s="0">
        <v>-4.1556525230407715</v>
      </c>
      <c r="J1238" s="0">
        <v>0.83035832643508911</v>
      </c>
      <c r="K1238" s="0">
        <v>92.700874328613281</v>
      </c>
      <c r="L1238" s="0">
        <v>-5.0046496391296387</v>
      </c>
      <c r="M1238" s="0">
        <v>1</v>
      </c>
      <c r="N1238" s="0">
        <v>1</v>
      </c>
      <c r="O1238" s="0"/>
      <c r="P1238" s="0"/>
      <c r="Q1238" s="0">
        <v>-5.5214705467224121</v>
      </c>
      <c r="R1238" s="0">
        <v>-5.2197995185852051</v>
      </c>
      <c r="S1238" s="0">
        <v>-4.5910930633544922</v>
      </c>
      <c r="T1238" s="0">
        <v>-4.1556525230407715</v>
      </c>
      <c r="U1238" s="0">
        <v>-3.7202122211456299</v>
      </c>
      <c r="V1238" s="0">
        <v>-3.0915055274963379</v>
      </c>
      <c r="W1238" s="0">
        <v>-2.7898344993591309</v>
      </c>
      <c r="X1238" s="0">
        <v>12.589448928833008</v>
      </c>
      <c r="Y1238" s="0">
        <v>11.63780403137207</v>
      </c>
      <c r="Z1238" s="0">
        <v>-0.9516444206237793</v>
      </c>
      <c r="AA1238" s="0">
        <v>0.19015206396579742</v>
      </c>
      <c r="AB1238" s="0">
        <v>-1.2644166946411133</v>
      </c>
      <c r="AC1238" s="0">
        <v>-1.1953340768814087</v>
      </c>
      <c r="AD1238" s="0">
        <v>-1.0513602495193481</v>
      </c>
      <c r="AE1238" s="0">
        <v>-0.9516444206237793</v>
      </c>
      <c r="AF1238" s="0">
        <v>-0.85192859172821045</v>
      </c>
      <c r="AG1238" s="0">
        <v>-0.7079547643661499</v>
      </c>
      <c r="AH1238" s="0">
        <v>-0.63887208700180054</v>
      </c>
    </row>
    <row r="1239" x14ac:dyDescent="0.4">
      <c r="A1239" s="11" t="str">
        <f>Data[[#This Row],[category]]&amp;Data[[#This Row],[subcategory]]&amp;Data[[#This Row],[date]]&amp;Data[[#This Row],[hour]]</f>
        <v>Loadshape3Avg. Weekday Event16</v>
      </c>
      <c r="B1239" s="11" t="s">
        <v>140</v>
      </c>
      <c r="C1239" t="s">
        <v>42</v>
      </c>
      <c r="D1239" t="s">
        <v>161</v>
      </c>
      <c r="E1239" t="s">
        <v>68</v>
      </c>
      <c r="F1239" s="0">
        <v>229</v>
      </c>
      <c r="G1239" s="0">
        <v>54.525306701660156</v>
      </c>
      <c r="H1239" s="0">
        <v>51.105335235595703</v>
      </c>
      <c r="I1239" s="0">
        <v>-3.4199709892272949</v>
      </c>
      <c r="J1239" s="0">
        <v>0.8245123028755188</v>
      </c>
      <c r="K1239" s="0">
        <v>91.504364013671875</v>
      </c>
      <c r="L1239" s="0">
        <v>-4.1478714942932129</v>
      </c>
      <c r="M1239" s="0">
        <v>1</v>
      </c>
      <c r="N1239" s="0">
        <v>1</v>
      </c>
      <c r="O1239" s="0"/>
      <c r="P1239" s="0"/>
      <c r="Q1239" s="0">
        <v>-4.7761731147766113</v>
      </c>
      <c r="R1239" s="0">
        <v>-4.476625919342041</v>
      </c>
      <c r="S1239" s="0">
        <v>-3.8523457050323486</v>
      </c>
      <c r="T1239" s="0">
        <v>-3.4199709892272949</v>
      </c>
      <c r="U1239" s="0">
        <v>-2.9875962734222412</v>
      </c>
      <c r="V1239" s="0">
        <v>-2.3633160591125488</v>
      </c>
      <c r="W1239" s="0">
        <v>-2.0637688636779785</v>
      </c>
      <c r="X1239" s="0">
        <v>12.486295700073242</v>
      </c>
      <c r="Y1239" s="0">
        <v>11.703122138977051</v>
      </c>
      <c r="Z1239" s="0">
        <v>-0.78317338228225708</v>
      </c>
      <c r="AA1239" s="0">
        <v>0.18881331384181976</v>
      </c>
      <c r="AB1239" s="0">
        <v>-1.0937436819076538</v>
      </c>
      <c r="AC1239" s="0">
        <v>-1.0251474380493164</v>
      </c>
      <c r="AD1239" s="0">
        <v>-0.88218718767166138</v>
      </c>
      <c r="AE1239" s="0">
        <v>-0.78317338228225708</v>
      </c>
      <c r="AF1239" s="0">
        <v>-0.68415957689285278</v>
      </c>
      <c r="AG1239" s="0">
        <v>-0.54119938611984253</v>
      </c>
      <c r="AH1239" s="0">
        <v>-0.47260311245918274</v>
      </c>
    </row>
    <row r="1240" x14ac:dyDescent="0.4">
      <c r="A1240" s="11" t="str">
        <f>Data[[#This Row],[category]]&amp;Data[[#This Row],[subcategory]]&amp;Data[[#This Row],[date]]&amp;Data[[#This Row],[hour]]</f>
        <v>Loadshape3Avg. Weekday Event17</v>
      </c>
      <c r="B1240" s="11" t="s">
        <v>140</v>
      </c>
      <c r="C1240" t="s">
        <v>42</v>
      </c>
      <c r="D1240" t="s">
        <v>161</v>
      </c>
      <c r="E1240" t="s">
        <v>69</v>
      </c>
      <c r="F1240" s="0">
        <v>229</v>
      </c>
      <c r="G1240" s="0">
        <v>54.440048217773437</v>
      </c>
      <c r="H1240" s="0">
        <v>50.975349426269531</v>
      </c>
      <c r="I1240" s="0">
        <v>-3.4646987915039063</v>
      </c>
      <c r="J1240" s="0">
        <v>0.83421939611434937</v>
      </c>
      <c r="K1240" s="0">
        <v>90.213973999023437</v>
      </c>
      <c r="L1240" s="0">
        <v>-4.1532225608825684</v>
      </c>
      <c r="M1240" s="0">
        <v>1</v>
      </c>
      <c r="N1240" s="0">
        <v>1</v>
      </c>
      <c r="O1240" s="0"/>
      <c r="P1240" s="0"/>
      <c r="Q1240" s="0">
        <v>-4.8368678092956543</v>
      </c>
      <c r="R1240" s="0">
        <v>-4.5337939262390137</v>
      </c>
      <c r="S1240" s="0">
        <v>-3.9021639823913574</v>
      </c>
      <c r="T1240" s="0">
        <v>-3.4646987915039063</v>
      </c>
      <c r="U1240" s="0">
        <v>-3.0272336006164551</v>
      </c>
      <c r="V1240" s="0">
        <v>-2.3956036567687988</v>
      </c>
      <c r="W1240" s="0">
        <v>-2.0925300121307373</v>
      </c>
      <c r="X1240" s="0">
        <v>12.466771125793457</v>
      </c>
      <c r="Y1240" s="0">
        <v>11.673355102539063</v>
      </c>
      <c r="Z1240" s="0">
        <v>-0.79341602325439453</v>
      </c>
      <c r="AA1240" s="0">
        <v>0.19103623926639557</v>
      </c>
      <c r="AB1240" s="0">
        <v>-1.107642650604248</v>
      </c>
      <c r="AC1240" s="0">
        <v>-1.0382387638092041</v>
      </c>
      <c r="AD1240" s="0">
        <v>-0.89359551668167114</v>
      </c>
      <c r="AE1240" s="0">
        <v>-0.79341602325439453</v>
      </c>
      <c r="AF1240" s="0">
        <v>-0.69323652982711792</v>
      </c>
      <c r="AG1240" s="0">
        <v>-0.54859322309494019</v>
      </c>
      <c r="AH1240" s="0">
        <v>-0.47918936610221863</v>
      </c>
    </row>
    <row r="1241" x14ac:dyDescent="0.4">
      <c r="A1241" s="11" t="str">
        <f>Data[[#This Row],[category]]&amp;Data[[#This Row],[subcategory]]&amp;Data[[#This Row],[date]]&amp;Data[[#This Row],[hour]]</f>
        <v>Loadshape3Avg. Weekday Event18</v>
      </c>
      <c r="B1241" s="11" t="s">
        <v>140</v>
      </c>
      <c r="C1241" t="s">
        <v>42</v>
      </c>
      <c r="D1241" t="s">
        <v>161</v>
      </c>
      <c r="E1241" t="s">
        <v>70</v>
      </c>
      <c r="F1241" s="0">
        <v>229</v>
      </c>
      <c r="G1241" s="0">
        <v>52.8243408203125</v>
      </c>
      <c r="H1241" s="0">
        <v>50.120578765869141</v>
      </c>
      <c r="I1241" s="0">
        <v>-2.7037615776062012</v>
      </c>
      <c r="J1241" s="0">
        <v>0.93211710453033447</v>
      </c>
      <c r="K1241" s="0">
        <v>87.727073669433594</v>
      </c>
      <c r="L1241" s="0">
        <v>-2.9006671905517578</v>
      </c>
      <c r="M1241" s="0">
        <v>1</v>
      </c>
      <c r="N1241" s="0">
        <v>1</v>
      </c>
      <c r="O1241" s="0"/>
      <c r="P1241" s="0"/>
      <c r="Q1241" s="0">
        <v>-4.2369575500488281</v>
      </c>
      <c r="R1241" s="0">
        <v>-3.898317813873291</v>
      </c>
      <c r="S1241" s="0">
        <v>-3.1925642490386963</v>
      </c>
      <c r="T1241" s="0">
        <v>-2.7037615776062012</v>
      </c>
      <c r="U1241" s="0">
        <v>-2.2149589061737061</v>
      </c>
      <c r="V1241" s="0">
        <v>-1.5092054605484009</v>
      </c>
      <c r="W1241" s="0">
        <v>-1.1705653667449951</v>
      </c>
      <c r="X1241" s="0">
        <v>12.096774101257324</v>
      </c>
      <c r="Y1241" s="0">
        <v>11.477612495422363</v>
      </c>
      <c r="Z1241" s="0">
        <v>-0.61916142702102661</v>
      </c>
      <c r="AA1241" s="0">
        <v>0.21345481276512146</v>
      </c>
      <c r="AB1241" s="0">
        <v>-0.97026336193084717</v>
      </c>
      <c r="AC1241" s="0">
        <v>-0.89271479845046997</v>
      </c>
      <c r="AD1241" s="0">
        <v>-0.73109722137451172</v>
      </c>
      <c r="AE1241" s="0">
        <v>-0.61916142702102661</v>
      </c>
      <c r="AF1241" s="0">
        <v>-0.5072256326675415</v>
      </c>
      <c r="AG1241" s="0">
        <v>-0.34560808539390564</v>
      </c>
      <c r="AH1241" s="0">
        <v>-0.26805949211120605</v>
      </c>
    </row>
    <row r="1242" x14ac:dyDescent="0.4">
      <c r="A1242" s="11" t="str">
        <f>Data[[#This Row],[category]]&amp;Data[[#This Row],[subcategory]]&amp;Data[[#This Row],[date]]&amp;Data[[#This Row],[hour]]</f>
        <v>Loadshape3Avg. Weekday Event19</v>
      </c>
      <c r="B1242" s="11" t="s">
        <v>140</v>
      </c>
      <c r="C1242" t="s">
        <v>42</v>
      </c>
      <c r="D1242" t="s">
        <v>161</v>
      </c>
      <c r="E1242" t="s">
        <v>71</v>
      </c>
      <c r="F1242" s="0">
        <v>229</v>
      </c>
      <c r="G1242" s="0">
        <v>49.828704833984375</v>
      </c>
      <c r="H1242" s="0">
        <v>52.571292877197266</v>
      </c>
      <c r="I1242" s="0">
        <v>2.7425887584686279</v>
      </c>
      <c r="J1242" s="0">
        <v>0.98265916109085083</v>
      </c>
      <c r="K1242" s="0">
        <v>84.408294677734375</v>
      </c>
      <c r="L1242" s="0">
        <v>2.7909867763519287</v>
      </c>
      <c r="M1242" s="0">
        <v>1</v>
      </c>
      <c r="N1242" s="0">
        <v>1</v>
      </c>
      <c r="O1242" s="0"/>
      <c r="P1242" s="0"/>
      <c r="Q1242" s="0">
        <v>1.1262582540512085</v>
      </c>
      <c r="R1242" s="0">
        <v>1.4832603931427002</v>
      </c>
      <c r="S1242" s="0">
        <v>2.2272818088531494</v>
      </c>
      <c r="T1242" s="0">
        <v>2.7425887584686279</v>
      </c>
      <c r="U1242" s="0">
        <v>3.2578957080841064</v>
      </c>
      <c r="V1242" s="0">
        <v>4.0019173622131348</v>
      </c>
      <c r="W1242" s="0">
        <v>4.3589191436767578</v>
      </c>
      <c r="X1242" s="0">
        <v>11.410773277282715</v>
      </c>
      <c r="Y1242" s="0">
        <v>12.038825988769531</v>
      </c>
      <c r="Z1242" s="0">
        <v>0.62805283069610596</v>
      </c>
      <c r="AA1242" s="0">
        <v>0.22502894699573517</v>
      </c>
      <c r="AB1242" s="0">
        <v>0.25791314244270325</v>
      </c>
      <c r="AC1242" s="0">
        <v>0.33966663479804993</v>
      </c>
      <c r="AD1242" s="0">
        <v>0.5100475549697876</v>
      </c>
      <c r="AE1242" s="0">
        <v>0.62805283069610596</v>
      </c>
      <c r="AF1242" s="0">
        <v>0.74605810642242432</v>
      </c>
      <c r="AG1242" s="0">
        <v>0.91643905639648438</v>
      </c>
      <c r="AH1242" s="0">
        <v>0.99819248914718628</v>
      </c>
    </row>
    <row r="1243" x14ac:dyDescent="0.4">
      <c r="A1243" s="11" t="str">
        <f>Data[[#This Row],[category]]&amp;Data[[#This Row],[subcategory]]&amp;Data[[#This Row],[date]]&amp;Data[[#This Row],[hour]]</f>
        <v>Loadshape3Avg. Weekday Event20</v>
      </c>
      <c r="B1243" s="11" t="s">
        <v>140</v>
      </c>
      <c r="C1243" t="s">
        <v>42</v>
      </c>
      <c r="D1243" t="s">
        <v>161</v>
      </c>
      <c r="E1243" t="s">
        <v>54</v>
      </c>
      <c r="F1243" s="0">
        <v>229</v>
      </c>
      <c r="G1243" s="0">
        <v>48.963645935058594</v>
      </c>
      <c r="H1243" s="0">
        <v>51.237556457519531</v>
      </c>
      <c r="I1243" s="0">
        <v>2.2739100456237793</v>
      </c>
      <c r="J1243" s="0">
        <v>0.82320988178253174</v>
      </c>
      <c r="K1243" s="0">
        <v>80.923583984375</v>
      </c>
      <c r="L1243" s="0">
        <v>2.7622482776641846</v>
      </c>
      <c r="M1243" s="0">
        <v>1</v>
      </c>
      <c r="N1243" s="0">
        <v>1</v>
      </c>
      <c r="O1243" s="0"/>
      <c r="P1243" s="0"/>
      <c r="Q1243" s="0">
        <v>0.91985028982162476</v>
      </c>
      <c r="R1243" s="0">
        <v>1.2189241647720337</v>
      </c>
      <c r="S1243" s="0">
        <v>1.8422183990478516</v>
      </c>
      <c r="T1243" s="0">
        <v>2.2739100456237793</v>
      </c>
      <c r="U1243" s="0">
        <v>2.705601692199707</v>
      </c>
      <c r="V1243" s="0">
        <v>3.3288960456848145</v>
      </c>
      <c r="W1243" s="0">
        <v>3.6279697418212891</v>
      </c>
      <c r="X1243" s="0">
        <v>11.212675094604492</v>
      </c>
      <c r="Y1243" s="0">
        <v>11.733400344848633</v>
      </c>
      <c r="Z1243" s="0">
        <v>0.52072542905807495</v>
      </c>
      <c r="AA1243" s="0">
        <v>0.1885150671005249</v>
      </c>
      <c r="AB1243" s="0">
        <v>0.21064573526382446</v>
      </c>
      <c r="AC1243" s="0">
        <v>0.27913364768028259</v>
      </c>
      <c r="AD1243" s="0">
        <v>0.42186802625656128</v>
      </c>
      <c r="AE1243" s="0">
        <v>0.52072542905807495</v>
      </c>
      <c r="AF1243" s="0">
        <v>0.61958283185958862</v>
      </c>
      <c r="AG1243" s="0">
        <v>0.76231718063354492</v>
      </c>
      <c r="AH1243" s="0">
        <v>0.83080512285232544</v>
      </c>
    </row>
    <row r="1244" x14ac:dyDescent="0.4">
      <c r="A1244" s="11" t="str">
        <f>Data[[#This Row],[category]]&amp;Data[[#This Row],[subcategory]]&amp;Data[[#This Row],[date]]&amp;Data[[#This Row],[hour]]</f>
        <v>Loadshape3Avg. Weekday Event21</v>
      </c>
      <c r="B1244" s="11" t="s">
        <v>140</v>
      </c>
      <c r="C1244" t="s">
        <v>42</v>
      </c>
      <c r="D1244" t="s">
        <v>161</v>
      </c>
      <c r="E1244" t="s">
        <v>72</v>
      </c>
      <c r="F1244" s="0">
        <v>229</v>
      </c>
      <c r="G1244" s="0">
        <v>46.321205139160156</v>
      </c>
      <c r="H1244" s="0">
        <v>47.69049072265625</v>
      </c>
      <c r="I1244" s="0">
        <v>1.3692851066589355</v>
      </c>
      <c r="J1244" s="0">
        <v>0.73903727531433105</v>
      </c>
      <c r="K1244" s="0">
        <v>78.947601318359375</v>
      </c>
      <c r="L1244" s="0">
        <v>1.8527957201004028</v>
      </c>
      <c r="M1244" s="0">
        <v>1</v>
      </c>
      <c r="N1244" s="0">
        <v>0</v>
      </c>
      <c r="O1244" s="0"/>
      <c r="P1244" s="0"/>
      <c r="Q1244" s="0">
        <v>0.15367695689201355</v>
      </c>
      <c r="R1244" s="0">
        <v>0.4221707284450531</v>
      </c>
      <c r="S1244" s="0">
        <v>0.98173356056213379</v>
      </c>
      <c r="T1244" s="0">
        <v>1.3692851066589355</v>
      </c>
      <c r="U1244" s="0">
        <v>1.7568366527557373</v>
      </c>
      <c r="V1244" s="0">
        <v>2.3163995742797852</v>
      </c>
      <c r="W1244" s="0">
        <v>2.5848932266235352</v>
      </c>
      <c r="X1244" s="0">
        <v>10.607556343078613</v>
      </c>
      <c r="Y1244" s="0">
        <v>10.921122550964355</v>
      </c>
      <c r="Z1244" s="0">
        <v>0.31356629729270935</v>
      </c>
      <c r="AA1244" s="0">
        <v>0.16923953592777252</v>
      </c>
      <c r="AB1244" s="0">
        <v>0.035192031413316727</v>
      </c>
      <c r="AC1244" s="0">
        <v>0.096677102148532867</v>
      </c>
      <c r="AD1244" s="0">
        <v>0.22481699287891388</v>
      </c>
      <c r="AE1244" s="0">
        <v>0.31356629729270935</v>
      </c>
      <c r="AF1244" s="0">
        <v>0.40231558680534363</v>
      </c>
      <c r="AG1244" s="0">
        <v>0.53045547008514404</v>
      </c>
      <c r="AH1244" s="0">
        <v>0.59194058179855347</v>
      </c>
    </row>
    <row r="1245" x14ac:dyDescent="0.4">
      <c r="A1245" s="11" t="str">
        <f>Data[[#This Row],[category]]&amp;Data[[#This Row],[subcategory]]&amp;Data[[#This Row],[date]]&amp;Data[[#This Row],[hour]]</f>
        <v>Loadshape3Avg. Weekday Event22</v>
      </c>
      <c r="B1245" s="11" t="s">
        <v>140</v>
      </c>
      <c r="C1245" t="s">
        <v>42</v>
      </c>
      <c r="D1245" t="s">
        <v>161</v>
      </c>
      <c r="E1245" t="s">
        <v>73</v>
      </c>
      <c r="F1245" s="0">
        <v>229</v>
      </c>
      <c r="G1245" s="0">
        <v>41.166748046875</v>
      </c>
      <c r="H1245" s="0">
        <v>41.929977416992188</v>
      </c>
      <c r="I1245" s="0">
        <v>0.76322907209396362</v>
      </c>
      <c r="J1245" s="0">
        <v>0.71862637996673584</v>
      </c>
      <c r="K1245" s="0">
        <v>77.323143005371094</v>
      </c>
      <c r="L1245" s="0">
        <v>1.0620665550231934</v>
      </c>
      <c r="M1245" s="0">
        <v>0</v>
      </c>
      <c r="N1245" s="0">
        <v>0</v>
      </c>
      <c r="O1245" s="0"/>
      <c r="P1245" s="0"/>
      <c r="Q1245" s="0">
        <v>-0.41880613565444946</v>
      </c>
      <c r="R1245" s="0">
        <v>-0.1577276885509491</v>
      </c>
      <c r="S1245" s="0">
        <v>0.38638103008270264</v>
      </c>
      <c r="T1245" s="0">
        <v>0.76322907209396362</v>
      </c>
      <c r="U1245" s="0">
        <v>1.1400771141052246</v>
      </c>
      <c r="V1245" s="0">
        <v>1.6841858625411987</v>
      </c>
      <c r="W1245" s="0">
        <v>1.9452642202377319</v>
      </c>
      <c r="X1245" s="0">
        <v>9.42718505859375</v>
      </c>
      <c r="Y1245" s="0">
        <v>9.6019649505615234</v>
      </c>
      <c r="Z1245" s="0">
        <v>0.17477945983409882</v>
      </c>
      <c r="AA1245" s="0">
        <v>0.16456544399261475</v>
      </c>
      <c r="AB1245" s="0">
        <v>-0.095906607806682587</v>
      </c>
      <c r="AC1245" s="0">
        <v>-0.036119643598794937</v>
      </c>
      <c r="AD1245" s="0">
        <v>0.088481254875659943</v>
      </c>
      <c r="AE1245" s="0">
        <v>0.17477945983409882</v>
      </c>
      <c r="AF1245" s="0">
        <v>0.26107767224311829</v>
      </c>
      <c r="AG1245" s="0">
        <v>0.38567855954170227</v>
      </c>
      <c r="AH1245" s="0">
        <v>0.44546553492546082</v>
      </c>
    </row>
    <row r="1246" x14ac:dyDescent="0.4">
      <c r="A1246" s="11" t="str">
        <f>Data[[#This Row],[category]]&amp;Data[[#This Row],[subcategory]]&amp;Data[[#This Row],[date]]&amp;Data[[#This Row],[hour]]</f>
        <v>Loadshape3Avg. Weekday Event23</v>
      </c>
      <c r="B1246" s="11" t="s">
        <v>140</v>
      </c>
      <c r="C1246" t="s">
        <v>42</v>
      </c>
      <c r="D1246" t="s">
        <v>161</v>
      </c>
      <c r="E1246" t="s">
        <v>74</v>
      </c>
      <c r="F1246" s="0">
        <v>229</v>
      </c>
      <c r="G1246" s="0">
        <v>34.918746948242187</v>
      </c>
      <c r="H1246" s="0">
        <v>35.477363586425781</v>
      </c>
      <c r="I1246" s="0">
        <v>0.55861663818359375</v>
      </c>
      <c r="J1246" s="0">
        <v>0.78258413076400757</v>
      </c>
      <c r="K1246" s="0">
        <v>75.633193969726563</v>
      </c>
      <c r="L1246" s="0">
        <v>0.71381032466888428</v>
      </c>
      <c r="M1246" s="0">
        <v>0</v>
      </c>
      <c r="N1246" s="0">
        <v>0</v>
      </c>
      <c r="O1246" s="0"/>
      <c r="P1246" s="0"/>
      <c r="Q1246" s="0">
        <v>-0.72861969470977783</v>
      </c>
      <c r="R1246" s="0">
        <v>-0.44430527091026306</v>
      </c>
      <c r="S1246" s="0">
        <v>0.14822912216186523</v>
      </c>
      <c r="T1246" s="0">
        <v>0.55861663818359375</v>
      </c>
      <c r="U1246" s="0">
        <v>0.96900415420532227</v>
      </c>
      <c r="V1246" s="0">
        <v>1.5615385770797729</v>
      </c>
      <c r="W1246" s="0">
        <v>1.8458529710769653</v>
      </c>
      <c r="X1246" s="0">
        <v>7.9963932037353516</v>
      </c>
      <c r="Y1246" s="0">
        <v>8.1243162155151367</v>
      </c>
      <c r="Z1246" s="0">
        <v>0.12792320549488068</v>
      </c>
      <c r="AA1246" s="0">
        <v>0.17921176552772522</v>
      </c>
      <c r="AB1246" s="0">
        <v>-0.16685391962528229</v>
      </c>
      <c r="AC1246" s="0">
        <v>-0.10174591094255447</v>
      </c>
      <c r="AD1246" s="0">
        <v>0.033944465219974518</v>
      </c>
      <c r="AE1246" s="0">
        <v>0.12792320549488068</v>
      </c>
      <c r="AF1246" s="0">
        <v>0.22190195322036743</v>
      </c>
      <c r="AG1246" s="0">
        <v>0.35759231448173523</v>
      </c>
      <c r="AH1246" s="0">
        <v>0.42270031571388245</v>
      </c>
    </row>
    <row r="1247" x14ac:dyDescent="0.4">
      <c r="A1247" s="11" t="str">
        <f>Data[[#This Row],[category]]&amp;Data[[#This Row],[subcategory]]&amp;Data[[#This Row],[date]]&amp;Data[[#This Row],[hour]]</f>
        <v>Loadshape3Avg. Weekday Event24</v>
      </c>
      <c r="B1247" s="11" t="s">
        <v>140</v>
      </c>
      <c r="C1247" t="s">
        <v>42</v>
      </c>
      <c r="D1247" t="s">
        <v>161</v>
      </c>
      <c r="E1247" t="s">
        <v>75</v>
      </c>
      <c r="F1247" s="0">
        <v>229</v>
      </c>
      <c r="G1247" s="0">
        <v>28.787328720092773</v>
      </c>
      <c r="H1247" s="0">
        <v>29.426319122314453</v>
      </c>
      <c r="I1247" s="0">
        <v>0.63899004459381104</v>
      </c>
      <c r="J1247" s="0">
        <v>0.71782553195953369</v>
      </c>
      <c r="K1247" s="0">
        <v>75.441055297851563</v>
      </c>
      <c r="L1247" s="0">
        <v>0.89017456769943237</v>
      </c>
      <c r="M1247" s="0">
        <v>0</v>
      </c>
      <c r="N1247" s="0">
        <v>0</v>
      </c>
      <c r="O1247" s="0"/>
      <c r="P1247" s="0"/>
      <c r="Q1247" s="0">
        <v>-0.54172790050506592</v>
      </c>
      <c r="R1247" s="0">
        <v>-0.28094038367271423</v>
      </c>
      <c r="S1247" s="0">
        <v>0.26256197690963745</v>
      </c>
      <c r="T1247" s="0">
        <v>0.63899004459381104</v>
      </c>
      <c r="U1247" s="0">
        <v>1.0154181718826294</v>
      </c>
      <c r="V1247" s="0">
        <v>1.5589205026626587</v>
      </c>
      <c r="W1247" s="0">
        <v>1.819707989692688</v>
      </c>
      <c r="X1247" s="0">
        <v>6.5922985076904297</v>
      </c>
      <c r="Y1247" s="0">
        <v>6.7386269569396973</v>
      </c>
      <c r="Z1247" s="0">
        <v>0.14632871747016907</v>
      </c>
      <c r="AA1247" s="0">
        <v>0.16438204050064087</v>
      </c>
      <c r="AB1247" s="0">
        <v>-0.12405567616224289</v>
      </c>
      <c r="AC1247" s="0">
        <v>-0.064335346221923828</v>
      </c>
      <c r="AD1247" s="0">
        <v>0.060126692056655884</v>
      </c>
      <c r="AE1247" s="0">
        <v>0.14632871747016907</v>
      </c>
      <c r="AF1247" s="0">
        <v>0.23253074288368225</v>
      </c>
      <c r="AG1247" s="0">
        <v>0.35699278116226196</v>
      </c>
      <c r="AH1247" s="0">
        <v>0.41671311855316162</v>
      </c>
    </row>
    <row r="1248" x14ac:dyDescent="0.4">
      <c r="A1248" s="11" t="str">
        <f>Data[[#This Row],[category]]&amp;Data[[#This Row],[subcategory]]&amp;Data[[#This Row],[date]]&amp;Data[[#This Row],[hour]]</f>
        <v>Loadshape3Avg. Weekday EventAvg. 11 to 6 pm</v>
      </c>
      <c r="B1248" s="11" t="s">
        <v>140</v>
      </c>
      <c r="C1248" t="s">
        <v>42</v>
      </c>
      <c r="D1248" t="s">
        <v>161</v>
      </c>
      <c r="E1248" t="s">
        <v>76</v>
      </c>
      <c r="F1248" s="0">
        <v>229</v>
      </c>
      <c r="G1248" s="0">
        <v>54.092472076416016</v>
      </c>
      <c r="H1248" s="0">
        <v>51.913791656494141</v>
      </c>
      <c r="I1248" s="0">
        <v>-2.1786832809448242</v>
      </c>
      <c r="J1248" s="0">
        <v>0.65926522016525269</v>
      </c>
      <c r="K1248" s="0">
        <v>92.169059753417969</v>
      </c>
      <c r="L1248" s="0">
        <v>-3.3047144412994385</v>
      </c>
      <c r="M1248" s="0">
        <v>1</v>
      </c>
      <c r="N1248" s="0">
        <v>1</v>
      </c>
      <c r="O1248" s="0"/>
      <c r="P1248" s="0"/>
      <c r="Q1248" s="0">
        <v>-3.263077974319458</v>
      </c>
      <c r="R1248" s="0">
        <v>-3.0235657691955566</v>
      </c>
      <c r="S1248" s="0">
        <v>-2.524402379989624</v>
      </c>
      <c r="T1248" s="0">
        <v>-2.1786832809448242</v>
      </c>
      <c r="U1248" s="0">
        <v>-1.832964301109314</v>
      </c>
      <c r="V1248" s="0">
        <v>-1.3338009119033813</v>
      </c>
      <c r="W1248" s="0">
        <v>-1.0942884683609009</v>
      </c>
      <c r="X1248" s="0">
        <v>12.387176513671875</v>
      </c>
      <c r="Y1248" s="0">
        <v>11.88825798034668</v>
      </c>
      <c r="Z1248" s="0">
        <v>-0.49891847372055054</v>
      </c>
      <c r="AA1248" s="0">
        <v>0.15097174048423767</v>
      </c>
      <c r="AB1248" s="0">
        <v>-0.74724489450454712</v>
      </c>
      <c r="AC1248" s="0">
        <v>-0.69239652156829834</v>
      </c>
      <c r="AD1248" s="0">
        <v>-0.57808810472488403</v>
      </c>
      <c r="AE1248" s="0">
        <v>-0.49891847372055054</v>
      </c>
      <c r="AF1248" s="0">
        <v>-0.41974881291389465</v>
      </c>
      <c r="AG1248" s="0">
        <v>-0.30544039607048035</v>
      </c>
      <c r="AH1248" s="0">
        <v>-0.25059205293655396</v>
      </c>
    </row>
    <row r="1249" x14ac:dyDescent="0.4">
      <c r="A1249" s="11" t="str">
        <f>Data[[#This Row],[category]]&amp;Data[[#This Row],[subcategory]]&amp;Data[[#This Row],[date]]&amp;Data[[#This Row],[hour]]</f>
        <v>Loadshape3Avg. Weekday EventAvg. 2 to 6pm</v>
      </c>
      <c r="B1249" s="11" t="s">
        <v>140</v>
      </c>
      <c r="C1249" t="s">
        <v>42</v>
      </c>
      <c r="D1249" t="s">
        <v>161</v>
      </c>
      <c r="E1249" t="s">
        <v>77</v>
      </c>
      <c r="F1249" s="0">
        <v>229</v>
      </c>
      <c r="G1249" s="0">
        <v>54.191364288330078</v>
      </c>
      <c r="H1249" s="0">
        <v>50.755344390869141</v>
      </c>
      <c r="I1249" s="0">
        <v>-3.4360208511352539</v>
      </c>
      <c r="J1249" s="0">
        <v>0.8941807746887207</v>
      </c>
      <c r="K1249" s="0">
        <v>90.536575317382813</v>
      </c>
      <c r="L1249" s="0">
        <v>-3.8426468372344971</v>
      </c>
      <c r="M1249" s="0">
        <v>1</v>
      </c>
      <c r="N1249" s="0">
        <v>1</v>
      </c>
      <c r="O1249" s="0"/>
      <c r="P1249" s="0"/>
      <c r="Q1249" s="0">
        <v>-4.9068174362182617</v>
      </c>
      <c r="R1249" s="0">
        <v>-4.5819597244262695</v>
      </c>
      <c r="S1249" s="0">
        <v>-3.9049296379089355</v>
      </c>
      <c r="T1249" s="0">
        <v>-3.4360208511352539</v>
      </c>
      <c r="U1249" s="0">
        <v>-2.9671120643615723</v>
      </c>
      <c r="V1249" s="0">
        <v>-2.2900819778442383</v>
      </c>
      <c r="W1249" s="0">
        <v>-1.9652243852615356</v>
      </c>
      <c r="X1249" s="0">
        <v>12.409822463989258</v>
      </c>
      <c r="Y1249" s="0">
        <v>11.622973442077637</v>
      </c>
      <c r="Z1249" s="0">
        <v>-0.78684878349304199</v>
      </c>
      <c r="AA1249" s="0">
        <v>0.20476739108562469</v>
      </c>
      <c r="AB1249" s="0">
        <v>-1.1236611604690552</v>
      </c>
      <c r="AC1249" s="0">
        <v>-1.0492687225341797</v>
      </c>
      <c r="AD1249" s="0">
        <v>-0.89422893524169922</v>
      </c>
      <c r="AE1249" s="0">
        <v>-0.78684878349304199</v>
      </c>
      <c r="AF1249" s="0">
        <v>-0.67946863174438477</v>
      </c>
      <c r="AG1249" s="0">
        <v>-0.52442878484725952</v>
      </c>
      <c r="AH1249" s="0">
        <v>-0.45003640651702881</v>
      </c>
    </row>
    <row r="1250" x14ac:dyDescent="0.4">
      <c r="A1250" s="11" t="str">
        <f>Data[[#This Row],[category]]&amp;Data[[#This Row],[subcategory]]&amp;Data[[#This Row],[date]]&amp;Data[[#This Row],[hour]]</f>
        <v>Loadshape48/31/20171</v>
      </c>
      <c r="B1250" s="11" t="s">
        <v>140</v>
      </c>
      <c r="C1250" t="s">
        <v>43</v>
      </c>
      <c r="D1250" t="s">
        <v>109</v>
      </c>
      <c r="E1250" t="s">
        <v>40</v>
      </c>
      <c r="F1250" s="0">
        <v>2</v>
      </c>
      <c r="G1250" s="0">
        <v>19.456367492675781</v>
      </c>
      <c r="H1250" s="0">
        <v>21.556861877441406</v>
      </c>
      <c r="I1250" s="0">
        <v>2.100494384765625</v>
      </c>
      <c r="J1250" s="0">
        <v>1.5112613439559937</v>
      </c>
      <c r="K1250" s="0">
        <v>72</v>
      </c>
      <c r="L1250" s="0">
        <v>1.3898948431015015</v>
      </c>
      <c r="M1250" s="0">
        <v>0</v>
      </c>
      <c r="N1250" s="0">
        <v>0</v>
      </c>
      <c r="O1250" s="0">
        <v>6.7342724800109863</v>
      </c>
      <c r="P1250" s="0">
        <v>6.1231555938720703</v>
      </c>
      <c r="Q1250" s="0">
        <v>-0.38530930876731873</v>
      </c>
      <c r="R1250" s="0">
        <v>0.1637350469827652</v>
      </c>
      <c r="S1250" s="0">
        <v>1.307988166809082</v>
      </c>
      <c r="T1250" s="0">
        <v>2.100494384765625</v>
      </c>
      <c r="U1250" s="0">
        <v>2.893000602722168</v>
      </c>
      <c r="V1250" s="0">
        <v>4.0372538566589355</v>
      </c>
      <c r="W1250" s="0">
        <v>4.5862979888916016</v>
      </c>
      <c r="X1250" s="0">
        <v>0.038912735879421234</v>
      </c>
      <c r="Y1250" s="0">
        <v>0.043113723397254944</v>
      </c>
      <c r="Z1250" s="0">
        <v>0.0042009889148175716</v>
      </c>
      <c r="AA1250" s="0">
        <v>0.0030225226655602455</v>
      </c>
      <c r="AB1250" s="0">
        <v>-0.00077061844058334827</v>
      </c>
      <c r="AC1250" s="0">
        <v>0.00032747024670243263</v>
      </c>
      <c r="AD1250" s="0">
        <v>0.0026159763801842928</v>
      </c>
      <c r="AE1250" s="0">
        <v>0.0042009889148175716</v>
      </c>
      <c r="AF1250" s="0">
        <v>0.0057860012166202068</v>
      </c>
      <c r="AG1250" s="0">
        <v>0.0080745071172714233</v>
      </c>
      <c r="AH1250" s="0">
        <v>0.0091725960373878479</v>
      </c>
    </row>
    <row r="1251" x14ac:dyDescent="0.4">
      <c r="A1251" s="11" t="str">
        <f>Data[[#This Row],[category]]&amp;Data[[#This Row],[subcategory]]&amp;Data[[#This Row],[date]]&amp;Data[[#This Row],[hour]]</f>
        <v>Loadshape48/31/20172</v>
      </c>
      <c r="B1251" s="11" t="s">
        <v>140</v>
      </c>
      <c r="C1251" t="s">
        <v>43</v>
      </c>
      <c r="D1251" t="s">
        <v>109</v>
      </c>
      <c r="E1251" t="s">
        <v>41</v>
      </c>
      <c r="F1251" s="0">
        <v>2</v>
      </c>
      <c r="G1251" s="0">
        <v>19.411018371582031</v>
      </c>
      <c r="H1251" s="0">
        <v>18.57916259765625</v>
      </c>
      <c r="I1251" s="0">
        <v>-0.83185601234436035</v>
      </c>
      <c r="J1251" s="0">
        <v>1.1890943050384521</v>
      </c>
      <c r="K1251" s="0">
        <v>72</v>
      </c>
      <c r="L1251" s="0">
        <v>-0.69957107305526733</v>
      </c>
      <c r="M1251" s="0">
        <v>0</v>
      </c>
      <c r="N1251" s="0">
        <v>0</v>
      </c>
      <c r="O1251" s="0">
        <v>6.7342724800109863</v>
      </c>
      <c r="P1251" s="0">
        <v>6.1231555938720703</v>
      </c>
      <c r="Q1251" s="0">
        <v>-2.7877421379089355</v>
      </c>
      <c r="R1251" s="0">
        <v>-2.3557417392730713</v>
      </c>
      <c r="S1251" s="0">
        <v>-1.4554176330566406</v>
      </c>
      <c r="T1251" s="0">
        <v>-0.83185601234436035</v>
      </c>
      <c r="U1251" s="0">
        <v>-0.2082943469285965</v>
      </c>
      <c r="V1251" s="0">
        <v>0.69202965497970581</v>
      </c>
      <c r="W1251" s="0">
        <v>1.1240301132202148</v>
      </c>
      <c r="X1251" s="0">
        <v>0.038822036236524582</v>
      </c>
      <c r="Y1251" s="0">
        <v>0.03715832531452179</v>
      </c>
      <c r="Z1251" s="0">
        <v>-0.0016637119697406888</v>
      </c>
      <c r="AA1251" s="0">
        <v>0.0023781885392963886</v>
      </c>
      <c r="AB1251" s="0">
        <v>-0.0055754841305315495</v>
      </c>
      <c r="AC1251" s="0">
        <v>-0.0047114831395447254</v>
      </c>
      <c r="AD1251" s="0">
        <v>-0.0029108352027833462</v>
      </c>
      <c r="AE1251" s="0">
        <v>-0.0016637119697406888</v>
      </c>
      <c r="AF1251" s="0">
        <v>-0.00041658867849037051</v>
      </c>
      <c r="AG1251" s="0">
        <v>0.0013840593164786696</v>
      </c>
      <c r="AH1251" s="0">
        <v>0.0022480601910501719</v>
      </c>
    </row>
    <row r="1252" x14ac:dyDescent="0.4">
      <c r="A1252" s="11" t="str">
        <f>Data[[#This Row],[category]]&amp;Data[[#This Row],[subcategory]]&amp;Data[[#This Row],[date]]&amp;Data[[#This Row],[hour]]</f>
        <v>Loadshape48/31/20173</v>
      </c>
      <c r="B1252" s="11" t="s">
        <v>140</v>
      </c>
      <c r="C1252" t="s">
        <v>43</v>
      </c>
      <c r="D1252" t="s">
        <v>109</v>
      </c>
      <c r="E1252" t="s">
        <v>42</v>
      </c>
      <c r="F1252" s="0">
        <v>2</v>
      </c>
      <c r="G1252" s="0">
        <v>15.391401290893555</v>
      </c>
      <c r="H1252" s="0">
        <v>15.056251525878906</v>
      </c>
      <c r="I1252" s="0">
        <v>-0.33514919877052307</v>
      </c>
      <c r="J1252" s="0">
        <v>1.2449791431427002</v>
      </c>
      <c r="K1252" s="0">
        <v>72</v>
      </c>
      <c r="L1252" s="0">
        <v>-0.2692006528377533</v>
      </c>
      <c r="M1252" s="0">
        <v>0</v>
      </c>
      <c r="N1252" s="0">
        <v>0</v>
      </c>
      <c r="O1252" s="0">
        <v>6.7342724800109863</v>
      </c>
      <c r="P1252" s="0">
        <v>6.1231555938720703</v>
      </c>
      <c r="Q1252" s="0">
        <v>-2.3829576969146729</v>
      </c>
      <c r="R1252" s="0">
        <v>-1.9306541681289673</v>
      </c>
      <c r="S1252" s="0">
        <v>-0.98801690340042114</v>
      </c>
      <c r="T1252" s="0">
        <v>-0.33514919877052307</v>
      </c>
      <c r="U1252" s="0">
        <v>0.317718505859375</v>
      </c>
      <c r="V1252" s="0">
        <v>1.2603558301925659</v>
      </c>
      <c r="W1252" s="0">
        <v>1.7126592397689819</v>
      </c>
      <c r="X1252" s="0">
        <v>0.030782802030444145</v>
      </c>
      <c r="Y1252" s="0">
        <v>0.030112503096461296</v>
      </c>
      <c r="Z1252" s="0">
        <v>-0.0006702984101139009</v>
      </c>
      <c r="AA1252" s="0">
        <v>0.0024899581912904978</v>
      </c>
      <c r="AB1252" s="0">
        <v>-0.0047659152187407017</v>
      </c>
      <c r="AC1252" s="0">
        <v>-0.0038613083306699991</v>
      </c>
      <c r="AD1252" s="0">
        <v>-0.0019760336726903915</v>
      </c>
      <c r="AE1252" s="0">
        <v>-0.0006702984101139009</v>
      </c>
      <c r="AF1252" s="0">
        <v>0.00063543696887791157</v>
      </c>
      <c r="AG1252" s="0">
        <v>0.0025207113940268755</v>
      </c>
      <c r="AH1252" s="0">
        <v>0.003425318282097578</v>
      </c>
    </row>
    <row r="1253" x14ac:dyDescent="0.4">
      <c r="A1253" s="11" t="str">
        <f>Data[[#This Row],[category]]&amp;Data[[#This Row],[subcategory]]&amp;Data[[#This Row],[date]]&amp;Data[[#This Row],[hour]]</f>
        <v>Loadshape48/31/20174</v>
      </c>
      <c r="B1253" s="11" t="s">
        <v>140</v>
      </c>
      <c r="C1253" t="s">
        <v>43</v>
      </c>
      <c r="D1253" t="s">
        <v>109</v>
      </c>
      <c r="E1253" t="s">
        <v>43</v>
      </c>
      <c r="F1253" s="0">
        <v>2</v>
      </c>
      <c r="G1253" s="0">
        <v>9.9811067581176758</v>
      </c>
      <c r="H1253" s="0">
        <v>8.5975809097290039</v>
      </c>
      <c r="I1253" s="0">
        <v>-1.3835257291793823</v>
      </c>
      <c r="J1253" s="0">
        <v>1.8265010118484497</v>
      </c>
      <c r="K1253" s="0">
        <v>72</v>
      </c>
      <c r="L1253" s="0">
        <v>-0.75747328996658325</v>
      </c>
      <c r="M1253" s="0">
        <v>0</v>
      </c>
      <c r="N1253" s="0">
        <v>0</v>
      </c>
      <c r="O1253" s="0">
        <v>6.7342724800109863</v>
      </c>
      <c r="P1253" s="0">
        <v>6.1231555938720703</v>
      </c>
      <c r="Q1253" s="0">
        <v>-4.387852668762207</v>
      </c>
      <c r="R1253" s="0">
        <v>-3.7242810726165771</v>
      </c>
      <c r="S1253" s="0">
        <v>-2.341343879699707</v>
      </c>
      <c r="T1253" s="0">
        <v>-1.3835257291793823</v>
      </c>
      <c r="U1253" s="0">
        <v>-0.42570766806602478</v>
      </c>
      <c r="V1253" s="0">
        <v>0.95722949504852295</v>
      </c>
      <c r="W1253" s="0">
        <v>1.6208010911941528</v>
      </c>
      <c r="X1253" s="0">
        <v>0.019962213933467865</v>
      </c>
      <c r="Y1253" s="0">
        <v>0.017195161432027817</v>
      </c>
      <c r="Z1253" s="0">
        <v>-0.0027670515701174736</v>
      </c>
      <c r="AA1253" s="0">
        <v>0.0036530019715428352</v>
      </c>
      <c r="AB1253" s="0">
        <v>-0.0087757054716348648</v>
      </c>
      <c r="AC1253" s="0">
        <v>-0.0074485619552433491</v>
      </c>
      <c r="AD1253" s="0">
        <v>-0.0046826875768601894</v>
      </c>
      <c r="AE1253" s="0">
        <v>-0.0027670515701174736</v>
      </c>
      <c r="AF1253" s="0">
        <v>-0.00085141544695943594</v>
      </c>
      <c r="AG1253" s="0">
        <v>0.0019144588150084019</v>
      </c>
      <c r="AH1253" s="0">
        <v>0.0032416018657386303</v>
      </c>
    </row>
    <row r="1254" x14ac:dyDescent="0.4">
      <c r="A1254" s="11" t="str">
        <f>Data[[#This Row],[category]]&amp;Data[[#This Row],[subcategory]]&amp;Data[[#This Row],[date]]&amp;Data[[#This Row],[hour]]</f>
        <v>Loadshape48/31/20175</v>
      </c>
      <c r="B1254" s="11" t="s">
        <v>140</v>
      </c>
      <c r="C1254" t="s">
        <v>43</v>
      </c>
      <c r="D1254" t="s">
        <v>109</v>
      </c>
      <c r="E1254" t="s">
        <v>44</v>
      </c>
      <c r="F1254" s="0">
        <v>2</v>
      </c>
      <c r="G1254" s="0">
        <v>6.6867532730102539</v>
      </c>
      <c r="H1254" s="0">
        <v>6.6264286041259766</v>
      </c>
      <c r="I1254" s="0">
        <v>-0.060324888676404953</v>
      </c>
      <c r="J1254" s="0">
        <v>0.72388148307800293</v>
      </c>
      <c r="K1254" s="0">
        <v>72.5</v>
      </c>
      <c r="L1254" s="0">
        <v>-0.083335310220718384</v>
      </c>
      <c r="M1254" s="0">
        <v>0</v>
      </c>
      <c r="N1254" s="0">
        <v>0</v>
      </c>
      <c r="O1254" s="0">
        <v>6.7342724800109863</v>
      </c>
      <c r="P1254" s="0">
        <v>6.1231555938720703</v>
      </c>
      <c r="Q1254" s="0">
        <v>-1.2510039806365967</v>
      </c>
      <c r="R1254" s="0">
        <v>-0.98801630735397339</v>
      </c>
      <c r="S1254" s="0">
        <v>-0.43992871046066284</v>
      </c>
      <c r="T1254" s="0">
        <v>-0.060324888676404953</v>
      </c>
      <c r="U1254" s="0">
        <v>0.31927892565727234</v>
      </c>
      <c r="V1254" s="0">
        <v>0.86736655235290527</v>
      </c>
      <c r="W1254" s="0">
        <v>1.1303541660308838</v>
      </c>
      <c r="X1254" s="0">
        <v>0.013373506255447865</v>
      </c>
      <c r="Y1254" s="0">
        <v>0.013252857141196728</v>
      </c>
      <c r="Z1254" s="0">
        <v>-0.00012064977636327967</v>
      </c>
      <c r="AA1254" s="0">
        <v>0.0014477629447355866</v>
      </c>
      <c r="AB1254" s="0">
        <v>-0.0025020078755915165</v>
      </c>
      <c r="AC1254" s="0">
        <v>-0.0019760327413678169</v>
      </c>
      <c r="AD1254" s="0">
        <v>-0.00087985739810392261</v>
      </c>
      <c r="AE1254" s="0">
        <v>-0.00012064977636327967</v>
      </c>
      <c r="AF1254" s="0">
        <v>0.00063855783082544804</v>
      </c>
      <c r="AG1254" s="0">
        <v>0.0017347331158816814</v>
      </c>
      <c r="AH1254" s="0">
        <v>0.002260708250105381</v>
      </c>
    </row>
    <row r="1255" x14ac:dyDescent="0.4">
      <c r="A1255" s="11" t="str">
        <f>Data[[#This Row],[category]]&amp;Data[[#This Row],[subcategory]]&amp;Data[[#This Row],[date]]&amp;Data[[#This Row],[hour]]</f>
        <v>Loadshape48/31/20176</v>
      </c>
      <c r="B1255" s="11" t="s">
        <v>140</v>
      </c>
      <c r="C1255" t="s">
        <v>43</v>
      </c>
      <c r="D1255" t="s">
        <v>109</v>
      </c>
      <c r="E1255" t="s">
        <v>45</v>
      </c>
      <c r="F1255" s="0">
        <v>2</v>
      </c>
      <c r="G1255" s="0">
        <v>18.496519088745117</v>
      </c>
      <c r="H1255" s="0">
        <v>15.056251525878906</v>
      </c>
      <c r="I1255" s="0">
        <v>-3.4402670860290527</v>
      </c>
      <c r="J1255" s="0">
        <v>3.3294291496276855</v>
      </c>
      <c r="K1255" s="0">
        <v>71.5</v>
      </c>
      <c r="L1255" s="0">
        <v>-1.0332903861999512</v>
      </c>
      <c r="M1255" s="0">
        <v>0</v>
      </c>
      <c r="N1255" s="0">
        <v>0</v>
      </c>
      <c r="O1255" s="0">
        <v>6.7342724800109863</v>
      </c>
      <c r="P1255" s="0">
        <v>6.1231555938720703</v>
      </c>
      <c r="Q1255" s="0">
        <v>-8.9166908264160156</v>
      </c>
      <c r="R1255" s="0">
        <v>-7.7071022987365723</v>
      </c>
      <c r="S1255" s="0">
        <v>-5.1862215995788574</v>
      </c>
      <c r="T1255" s="0">
        <v>-3.4402670860290527</v>
      </c>
      <c r="U1255" s="0">
        <v>-1.6943126916885376</v>
      </c>
      <c r="V1255" s="0">
        <v>0.82656806707382202</v>
      </c>
      <c r="W1255" s="0">
        <v>2.0361564159393311</v>
      </c>
      <c r="X1255" s="0">
        <v>0.036993037909269333</v>
      </c>
      <c r="Y1255" s="0">
        <v>0.030112503096461296</v>
      </c>
      <c r="Z1255" s="0">
        <v>-0.0068805343471467495</v>
      </c>
      <c r="AA1255" s="0">
        <v>0.0066588581539690495</v>
      </c>
      <c r="AB1255" s="0">
        <v>-0.01783338189125061</v>
      </c>
      <c r="AC1255" s="0">
        <v>-0.015414204448461533</v>
      </c>
      <c r="AD1255" s="0">
        <v>-0.010372443124651909</v>
      </c>
      <c r="AE1255" s="0">
        <v>-0.0068805343471467495</v>
      </c>
      <c r="AF1255" s="0">
        <v>-0.0033886258024722338</v>
      </c>
      <c r="AG1255" s="0">
        <v>0.0016531357541680336</v>
      </c>
      <c r="AH1255" s="0">
        <v>0.0040723127312958241</v>
      </c>
    </row>
    <row r="1256" x14ac:dyDescent="0.4">
      <c r="A1256" s="11" t="str">
        <f>Data[[#This Row],[category]]&amp;Data[[#This Row],[subcategory]]&amp;Data[[#This Row],[date]]&amp;Data[[#This Row],[hour]]</f>
        <v>Loadshape48/31/20177</v>
      </c>
      <c r="B1256" s="11" t="s">
        <v>140</v>
      </c>
      <c r="C1256" t="s">
        <v>43</v>
      </c>
      <c r="D1256" t="s">
        <v>109</v>
      </c>
      <c r="E1256" t="s">
        <v>59</v>
      </c>
      <c r="F1256" s="0">
        <v>2</v>
      </c>
      <c r="G1256" s="0">
        <v>6.7364912033081055</v>
      </c>
      <c r="H1256" s="0">
        <v>4.9069123268127441</v>
      </c>
      <c r="I1256" s="0">
        <v>-1.8295788764953613</v>
      </c>
      <c r="J1256" s="0">
        <v>1.5750614404678345</v>
      </c>
      <c r="K1256" s="0">
        <v>71.5</v>
      </c>
      <c r="L1256" s="0">
        <v>-1.1615921258926392</v>
      </c>
      <c r="M1256" s="0">
        <v>0</v>
      </c>
      <c r="N1256" s="0">
        <v>0</v>
      </c>
      <c r="O1256" s="0">
        <v>6.7342724800109863</v>
      </c>
      <c r="P1256" s="0">
        <v>6.1231555938720703</v>
      </c>
      <c r="Q1256" s="0">
        <v>-4.4203243255615234</v>
      </c>
      <c r="R1256" s="0">
        <v>-3.8481013774871826</v>
      </c>
      <c r="S1256" s="0">
        <v>-2.6555418968200684</v>
      </c>
      <c r="T1256" s="0">
        <v>-1.8295788764953613</v>
      </c>
      <c r="U1256" s="0">
        <v>-1.0036158561706543</v>
      </c>
      <c r="V1256" s="0">
        <v>0.18894357979297638</v>
      </c>
      <c r="W1256" s="0">
        <v>0.76116663217544556</v>
      </c>
      <c r="X1256" s="0">
        <v>0.013472982682287693</v>
      </c>
      <c r="Y1256" s="0">
        <v>0.0098138246685266495</v>
      </c>
      <c r="Z1256" s="0">
        <v>-0.0036591577809303999</v>
      </c>
      <c r="AA1256" s="0">
        <v>0.0031501229386776686</v>
      </c>
      <c r="AB1256" s="0">
        <v>-0.0088406484574079514</v>
      </c>
      <c r="AC1256" s="0">
        <v>-0.0076962029561400414</v>
      </c>
      <c r="AD1256" s="0">
        <v>-0.0053110839799046516</v>
      </c>
      <c r="AE1256" s="0">
        <v>-0.0036591577809303999</v>
      </c>
      <c r="AF1256" s="0">
        <v>-0.0020072315819561481</v>
      </c>
      <c r="AG1256" s="0">
        <v>0.00037788719055242836</v>
      </c>
      <c r="AH1256" s="0">
        <v>0.0015223333612084389</v>
      </c>
    </row>
    <row r="1257" x14ac:dyDescent="0.4">
      <c r="A1257" s="11" t="str">
        <f>Data[[#This Row],[category]]&amp;Data[[#This Row],[subcategory]]&amp;Data[[#This Row],[date]]&amp;Data[[#This Row],[hour]]</f>
        <v>Loadshape48/31/20178</v>
      </c>
      <c r="B1257" s="11" t="s">
        <v>140</v>
      </c>
      <c r="C1257" t="s">
        <v>43</v>
      </c>
      <c r="D1257" t="s">
        <v>109</v>
      </c>
      <c r="E1257" t="s">
        <v>60</v>
      </c>
      <c r="F1257" s="0">
        <v>2</v>
      </c>
      <c r="G1257" s="0">
        <v>5.4925684928894043</v>
      </c>
      <c r="H1257" s="0">
        <v>5.3263063430786133</v>
      </c>
      <c r="I1257" s="0">
        <v>-0.16626214981079102</v>
      </c>
      <c r="J1257" s="0">
        <v>0.54786604642868042</v>
      </c>
      <c r="K1257" s="0">
        <v>74</v>
      </c>
      <c r="L1257" s="0">
        <v>-0.30347225069999695</v>
      </c>
      <c r="M1257" s="0">
        <v>0</v>
      </c>
      <c r="N1257" s="0">
        <v>0</v>
      </c>
      <c r="O1257" s="0">
        <v>6.7342724800109863</v>
      </c>
      <c r="P1257" s="0">
        <v>6.1231555938720703</v>
      </c>
      <c r="Q1257" s="0">
        <v>-1.067421555519104</v>
      </c>
      <c r="R1257" s="0">
        <v>-0.86838072538375854</v>
      </c>
      <c r="S1257" s="0">
        <v>-0.453563392162323</v>
      </c>
      <c r="T1257" s="0">
        <v>-0.16626214981079102</v>
      </c>
      <c r="U1257" s="0">
        <v>0.12103908509016037</v>
      </c>
      <c r="V1257" s="0">
        <v>0.53585642576217651</v>
      </c>
      <c r="W1257" s="0">
        <v>0.73489731550216675</v>
      </c>
      <c r="X1257" s="0">
        <v>0.010985136963427067</v>
      </c>
      <c r="Y1257" s="0">
        <v>0.010652612894773483</v>
      </c>
      <c r="Z1257" s="0">
        <v>-0.00033252430148422718</v>
      </c>
      <c r="AA1257" s="0">
        <v>0.0010957320919260383</v>
      </c>
      <c r="AB1257" s="0">
        <v>-0.0021348432637751102</v>
      </c>
      <c r="AC1257" s="0">
        <v>-0.001736761536449194</v>
      </c>
      <c r="AD1257" s="0">
        <v>-0.00090712675591930747</v>
      </c>
      <c r="AE1257" s="0">
        <v>-0.00033252430148422718</v>
      </c>
      <c r="AF1257" s="0">
        <v>0.00024207816750276834</v>
      </c>
      <c r="AG1257" s="0">
        <v>0.0010717129334807396</v>
      </c>
      <c r="AH1257" s="0">
        <v>0.0014697946608066559</v>
      </c>
    </row>
    <row r="1258" x14ac:dyDescent="0.4">
      <c r="A1258" s="11" t="str">
        <f>Data[[#This Row],[category]]&amp;Data[[#This Row],[subcategory]]&amp;Data[[#This Row],[date]]&amp;Data[[#This Row],[hour]]</f>
        <v>Loadshape48/31/20179</v>
      </c>
      <c r="B1258" s="11" t="s">
        <v>140</v>
      </c>
      <c r="C1258" t="s">
        <v>43</v>
      </c>
      <c r="D1258" t="s">
        <v>109</v>
      </c>
      <c r="E1258" t="s">
        <v>61</v>
      </c>
      <c r="F1258" s="0">
        <v>2</v>
      </c>
      <c r="G1258" s="0">
        <v>4.2403640747070313</v>
      </c>
      <c r="H1258" s="0">
        <v>4.6133365631103516</v>
      </c>
      <c r="I1258" s="0">
        <v>0.37297236919403076</v>
      </c>
      <c r="J1258" s="0">
        <v>0.63048958778381348</v>
      </c>
      <c r="K1258" s="0">
        <v>75.5</v>
      </c>
      <c r="L1258" s="0">
        <v>0.59155994653701782</v>
      </c>
      <c r="M1258" s="0">
        <v>0</v>
      </c>
      <c r="N1258" s="0">
        <v>0</v>
      </c>
      <c r="O1258" s="0">
        <v>6.7342724800109863</v>
      </c>
      <c r="P1258" s="0">
        <v>6.1231555938720703</v>
      </c>
      <c r="Q1258" s="0">
        <v>-0.66409069299697876</v>
      </c>
      <c r="R1258" s="0">
        <v>-0.43503254652023315</v>
      </c>
      <c r="S1258" s="0">
        <v>0.042343307286500931</v>
      </c>
      <c r="T1258" s="0">
        <v>0.37297236919403076</v>
      </c>
      <c r="U1258" s="0">
        <v>0.7036014199256897</v>
      </c>
      <c r="V1258" s="0">
        <v>1.1809773445129395</v>
      </c>
      <c r="W1258" s="0">
        <v>1.4100354909896851</v>
      </c>
      <c r="X1258" s="0">
        <v>0.0084807286038994789</v>
      </c>
      <c r="Y1258" s="0">
        <v>0.0092266732826828957</v>
      </c>
      <c r="Z1258" s="0">
        <v>0.00074594473699107766</v>
      </c>
      <c r="AA1258" s="0">
        <v>0.0012609792174771428</v>
      </c>
      <c r="AB1258" s="0">
        <v>-0.0013281814754009247</v>
      </c>
      <c r="AC1258" s="0">
        <v>-0.0008700651815161109</v>
      </c>
      <c r="AD1258" s="0">
        <v>8.4686587797477841e-005</v>
      </c>
      <c r="AE1258" s="0">
        <v>0.00074594473699107766</v>
      </c>
      <c r="AF1258" s="0">
        <v>0.0014072029152885079</v>
      </c>
      <c r="AG1258" s="0">
        <v>0.0023619546554982662</v>
      </c>
      <c r="AH1258" s="0">
        <v>0.0028200710657984018</v>
      </c>
    </row>
    <row r="1259" x14ac:dyDescent="0.4">
      <c r="A1259" s="11" t="str">
        <f>Data[[#This Row],[category]]&amp;Data[[#This Row],[subcategory]]&amp;Data[[#This Row],[date]]&amp;Data[[#This Row],[hour]]</f>
        <v>Loadshape48/31/201710</v>
      </c>
      <c r="B1259" s="11" t="s">
        <v>140</v>
      </c>
      <c r="C1259" t="s">
        <v>43</v>
      </c>
      <c r="D1259" t="s">
        <v>109</v>
      </c>
      <c r="E1259" t="s">
        <v>62</v>
      </c>
      <c r="F1259" s="0">
        <v>2</v>
      </c>
      <c r="G1259" s="0">
        <v>4.7056684494018555</v>
      </c>
      <c r="H1259" s="0">
        <v>4.7391548156738281</v>
      </c>
      <c r="I1259" s="0">
        <v>0.033486239612102509</v>
      </c>
      <c r="J1259" s="0">
        <v>0.33722785115242004</v>
      </c>
      <c r="K1259" s="0">
        <v>80</v>
      </c>
      <c r="L1259" s="0">
        <v>0.099298559129238129</v>
      </c>
      <c r="M1259" s="0">
        <v>0</v>
      </c>
      <c r="N1259" s="0">
        <v>0</v>
      </c>
      <c r="O1259" s="0">
        <v>6.7342724800109863</v>
      </c>
      <c r="P1259" s="0">
        <v>6.1231555938720703</v>
      </c>
      <c r="Q1259" s="0">
        <v>-0.52120423316955566</v>
      </c>
      <c r="R1259" s="0">
        <v>-0.39868864417076111</v>
      </c>
      <c r="S1259" s="0">
        <v>-0.14335621893405914</v>
      </c>
      <c r="T1259" s="0">
        <v>0.033486239612102509</v>
      </c>
      <c r="U1259" s="0">
        <v>0.21032869815826416</v>
      </c>
      <c r="V1259" s="0">
        <v>0.46566110849380493</v>
      </c>
      <c r="W1259" s="0">
        <v>0.5881766676902771</v>
      </c>
      <c r="X1259" s="0">
        <v>0.0094113368541002274</v>
      </c>
      <c r="Y1259" s="0">
        <v>0.009478309191763401</v>
      </c>
      <c r="Z1259" s="0">
        <v>6.6972475906368345e-005</v>
      </c>
      <c r="AA1259" s="0">
        <v>0.00067445571767166257</v>
      </c>
      <c r="AB1259" s="0">
        <v>-0.0010424084030091763</v>
      </c>
      <c r="AC1259" s="0">
        <v>-0.00079737731721252203</v>
      </c>
      <c r="AD1259" s="0">
        <v>-0.00028671245672740042</v>
      </c>
      <c r="AE1259" s="0">
        <v>6.6972475906368345e-005</v>
      </c>
      <c r="AF1259" s="0">
        <v>0.00042065739398822188</v>
      </c>
      <c r="AG1259" s="0">
        <v>0.00093132228357717395</v>
      </c>
      <c r="AH1259" s="0">
        <v>0.0011763534275814891</v>
      </c>
    </row>
    <row r="1260" x14ac:dyDescent="0.4">
      <c r="A1260" s="11" t="str">
        <f>Data[[#This Row],[category]]&amp;Data[[#This Row],[subcategory]]&amp;Data[[#This Row],[date]]&amp;Data[[#This Row],[hour]]</f>
        <v>Loadshape48/31/201711</v>
      </c>
      <c r="B1260" s="11" t="s">
        <v>140</v>
      </c>
      <c r="C1260" t="s">
        <v>43</v>
      </c>
      <c r="D1260" t="s">
        <v>109</v>
      </c>
      <c r="E1260" t="s">
        <v>63</v>
      </c>
      <c r="F1260" s="0">
        <v>2</v>
      </c>
      <c r="G1260" s="0">
        <v>5.8211274147033691</v>
      </c>
      <c r="H1260" s="0">
        <v>5.7876400947570801</v>
      </c>
      <c r="I1260" s="0">
        <v>-0.033487342298030853</v>
      </c>
      <c r="J1260" s="0">
        <v>0.33722755312919617</v>
      </c>
      <c r="K1260" s="0">
        <v>81.5</v>
      </c>
      <c r="L1260" s="0">
        <v>-0.099301919341087341</v>
      </c>
      <c r="M1260" s="0">
        <v>0</v>
      </c>
      <c r="N1260" s="0">
        <v>0</v>
      </c>
      <c r="O1260" s="0">
        <v>6.7342724800109863</v>
      </c>
      <c r="P1260" s="0">
        <v>6.1231555938720703</v>
      </c>
      <c r="Q1260" s="0">
        <v>-0.58817732334136963</v>
      </c>
      <c r="R1260" s="0">
        <v>-0.46566185355186462</v>
      </c>
      <c r="S1260" s="0">
        <v>-0.21032963693141937</v>
      </c>
      <c r="T1260" s="0">
        <v>-0.033487342298030853</v>
      </c>
      <c r="U1260" s="0">
        <v>0.14335495233535767</v>
      </c>
      <c r="V1260" s="0">
        <v>0.39868715405464172</v>
      </c>
      <c r="W1260" s="0">
        <v>0.52120262384414673</v>
      </c>
      <c r="X1260" s="0">
        <v>0.011642254889011383</v>
      </c>
      <c r="Y1260" s="0">
        <v>0.011575279757380486</v>
      </c>
      <c r="Z1260" s="0">
        <v>-6.6974687797483057e-005</v>
      </c>
      <c r="AA1260" s="0">
        <v>0.00067445507738739252</v>
      </c>
      <c r="AB1260" s="0">
        <v>-0.0011763545917347074</v>
      </c>
      <c r="AC1260" s="0">
        <v>-0.00093132362235337496</v>
      </c>
      <c r="AD1260" s="0">
        <v>-0.00042065928573720157</v>
      </c>
      <c r="AE1260" s="0">
        <v>-6.6974687797483057e-005</v>
      </c>
      <c r="AF1260" s="0">
        <v>0.00028670989559032023</v>
      </c>
      <c r="AG1260" s="0">
        <v>0.00079737429041415453</v>
      </c>
      <c r="AH1260" s="0">
        <v>0.0010424051433801651</v>
      </c>
    </row>
    <row r="1261" x14ac:dyDescent="0.4">
      <c r="A1261" s="11" t="str">
        <f>Data[[#This Row],[category]]&amp;Data[[#This Row],[subcategory]]&amp;Data[[#This Row],[date]]&amp;Data[[#This Row],[hour]]</f>
        <v>Loadshape48/31/201712</v>
      </c>
      <c r="B1261" s="11" t="s">
        <v>140</v>
      </c>
      <c r="C1261" t="s">
        <v>43</v>
      </c>
      <c r="D1261" t="s">
        <v>109</v>
      </c>
      <c r="E1261" t="s">
        <v>64</v>
      </c>
      <c r="F1261" s="0">
        <v>2</v>
      </c>
      <c r="G1261" s="0">
        <v>7.545839786529541</v>
      </c>
      <c r="H1261" s="0">
        <v>7.2555198669433594</v>
      </c>
      <c r="I1261" s="0">
        <v>-0.29031959176063538</v>
      </c>
      <c r="J1261" s="0">
        <v>0.74967998266220093</v>
      </c>
      <c r="K1261" s="0">
        <v>82</v>
      </c>
      <c r="L1261" s="0">
        <v>-0.38725802302360535</v>
      </c>
      <c r="M1261" s="0">
        <v>0</v>
      </c>
      <c r="N1261" s="0">
        <v>0</v>
      </c>
      <c r="O1261" s="0">
        <v>6.7342724800109863</v>
      </c>
      <c r="P1261" s="0">
        <v>6.1231555938720703</v>
      </c>
      <c r="Q1261" s="0">
        <v>-1.5234334468841553</v>
      </c>
      <c r="R1261" s="0">
        <v>-1.2510731220245361</v>
      </c>
      <c r="S1261" s="0">
        <v>-0.68345212936401367</v>
      </c>
      <c r="T1261" s="0">
        <v>-0.29031959176063538</v>
      </c>
      <c r="U1261" s="0">
        <v>0.10281297564506531</v>
      </c>
      <c r="V1261" s="0">
        <v>0.67043393850326538</v>
      </c>
      <c r="W1261" s="0">
        <v>0.94279426336288452</v>
      </c>
      <c r="X1261" s="0">
        <v>0.015091679990291595</v>
      </c>
      <c r="Y1261" s="0">
        <v>0.014511039480566978</v>
      </c>
      <c r="Z1261" s="0">
        <v>-0.00058063917094841599</v>
      </c>
      <c r="AA1261" s="0">
        <v>0.0014993599615991116</v>
      </c>
      <c r="AB1261" s="0">
        <v>-0.0030468667391687632</v>
      </c>
      <c r="AC1261" s="0">
        <v>-0.0025021461769938469</v>
      </c>
      <c r="AD1261" s="0">
        <v>-0.0013669043546542525</v>
      </c>
      <c r="AE1261" s="0">
        <v>-0.00058063917094841599</v>
      </c>
      <c r="AF1261" s="0">
        <v>0.00020562595454975963</v>
      </c>
      <c r="AG1261" s="0">
        <v>0.0013408679515123367</v>
      </c>
      <c r="AH1261" s="0">
        <v>0.001885588513687253</v>
      </c>
    </row>
    <row r="1262" x14ac:dyDescent="0.4">
      <c r="A1262" s="11" t="str">
        <f>Data[[#This Row],[category]]&amp;Data[[#This Row],[subcategory]]&amp;Data[[#This Row],[date]]&amp;Data[[#This Row],[hour]]</f>
        <v>Loadshape48/31/201713</v>
      </c>
      <c r="B1262" s="11" t="s">
        <v>140</v>
      </c>
      <c r="C1262" t="s">
        <v>43</v>
      </c>
      <c r="D1262" t="s">
        <v>109</v>
      </c>
      <c r="E1262" t="s">
        <v>65</v>
      </c>
      <c r="F1262" s="0">
        <v>2</v>
      </c>
      <c r="G1262" s="0">
        <v>7.0300512313842773</v>
      </c>
      <c r="H1262" s="0">
        <v>7.7587928771972656</v>
      </c>
      <c r="I1262" s="0">
        <v>0.72874182462692261</v>
      </c>
      <c r="J1262" s="0">
        <v>0.85513013601303101</v>
      </c>
      <c r="K1262" s="0">
        <v>82</v>
      </c>
      <c r="L1262" s="0">
        <v>0.85219991207122803</v>
      </c>
      <c r="M1262" s="0">
        <v>0</v>
      </c>
      <c r="N1262" s="0">
        <v>0</v>
      </c>
      <c r="O1262" s="0">
        <v>6.7342724800109863</v>
      </c>
      <c r="P1262" s="0">
        <v>6.1231555938720703</v>
      </c>
      <c r="Q1262" s="0">
        <v>-0.6778220534324646</v>
      </c>
      <c r="R1262" s="0">
        <v>-0.36715152859687805</v>
      </c>
      <c r="S1262" s="0">
        <v>0.28031113743782043</v>
      </c>
      <c r="T1262" s="0">
        <v>0.72874182462692261</v>
      </c>
      <c r="U1262" s="0">
        <v>1.1771725416183472</v>
      </c>
      <c r="V1262" s="0">
        <v>1.8246351480484009</v>
      </c>
      <c r="W1262" s="0">
        <v>2.135305643081665</v>
      </c>
      <c r="X1262" s="0">
        <v>0.01406010240316391</v>
      </c>
      <c r="Y1262" s="0">
        <v>0.015517585910856724</v>
      </c>
      <c r="Z1262" s="0">
        <v>0.0014574836241081357</v>
      </c>
      <c r="AA1262" s="0">
        <v>0.0017102602869272232</v>
      </c>
      <c r="AB1262" s="0">
        <v>-0.0013556441990658641</v>
      </c>
      <c r="AC1262" s="0">
        <v>-0.00073430314660072327</v>
      </c>
      <c r="AD1262" s="0">
        <v>0.00056062225485220551</v>
      </c>
      <c r="AE1262" s="0">
        <v>0.0014574836241081357</v>
      </c>
      <c r="AF1262" s="0">
        <v>0.0023543450515717268</v>
      </c>
      <c r="AG1262" s="0">
        <v>0.0036492703948169947</v>
      </c>
      <c r="AH1262" s="0">
        <v>0.0042706113308668137</v>
      </c>
    </row>
    <row r="1263" x14ac:dyDescent="0.4">
      <c r="A1263" s="11" t="str">
        <f>Data[[#This Row],[category]]&amp;Data[[#This Row],[subcategory]]&amp;Data[[#This Row],[date]]&amp;Data[[#This Row],[hour]]</f>
        <v>Loadshape48/31/201714</v>
      </c>
      <c r="B1263" s="11" t="s">
        <v>140</v>
      </c>
      <c r="C1263" t="s">
        <v>43</v>
      </c>
      <c r="D1263" t="s">
        <v>109</v>
      </c>
      <c r="E1263" t="s">
        <v>66</v>
      </c>
      <c r="F1263" s="0">
        <v>2</v>
      </c>
      <c r="G1263" s="0">
        <v>7.988893985748291</v>
      </c>
      <c r="H1263" s="0">
        <v>7.6329741477966309</v>
      </c>
      <c r="I1263" s="0">
        <v>-0.35591974854469299</v>
      </c>
      <c r="J1263" s="0">
        <v>1.2332059144973755</v>
      </c>
      <c r="K1263" s="0">
        <v>82</v>
      </c>
      <c r="L1263" s="0">
        <v>-0.28861340880393982</v>
      </c>
      <c r="M1263" s="0">
        <v>0</v>
      </c>
      <c r="N1263" s="0">
        <v>0</v>
      </c>
      <c r="O1263" s="0">
        <v>6.7342724800109863</v>
      </c>
      <c r="P1263" s="0">
        <v>6.1231555938720703</v>
      </c>
      <c r="Q1263" s="0">
        <v>-2.3843629360198975</v>
      </c>
      <c r="R1263" s="0">
        <v>-1.9363367557525635</v>
      </c>
      <c r="S1263" s="0">
        <v>-1.0026135444641113</v>
      </c>
      <c r="T1263" s="0">
        <v>-0.35591974854469299</v>
      </c>
      <c r="U1263" s="0">
        <v>0.29077407717704773</v>
      </c>
      <c r="V1263" s="0">
        <v>1.2244971990585327</v>
      </c>
      <c r="W1263" s="0">
        <v>1.6725234985351562</v>
      </c>
      <c r="X1263" s="0">
        <v>0.015977788716554642</v>
      </c>
      <c r="Y1263" s="0">
        <v>0.015265948139131069</v>
      </c>
      <c r="Z1263" s="0">
        <v>-0.00071183947147801518</v>
      </c>
      <c r="AA1263" s="0">
        <v>0.0024664117954671383</v>
      </c>
      <c r="AB1263" s="0">
        <v>-0.0047687259502708912</v>
      </c>
      <c r="AC1263" s="0">
        <v>-0.0038726732600480318</v>
      </c>
      <c r="AD1263" s="0">
        <v>-0.002005227142944932</v>
      </c>
      <c r="AE1263" s="0">
        <v>-0.00071183947147801518</v>
      </c>
      <c r="AF1263" s="0">
        <v>0.0005815481417812407</v>
      </c>
      <c r="AG1263" s="0">
        <v>0.0024489944335073233</v>
      </c>
      <c r="AH1263" s="0">
        <v>0.003345046890899539</v>
      </c>
    </row>
    <row r="1264" x14ac:dyDescent="0.4">
      <c r="A1264" s="11" t="str">
        <f>Data[[#This Row],[category]]&amp;Data[[#This Row],[subcategory]]&amp;Data[[#This Row],[date]]&amp;Data[[#This Row],[hour]]</f>
        <v>Loadshape48/31/201715</v>
      </c>
      <c r="B1264" s="11" t="s">
        <v>140</v>
      </c>
      <c r="C1264" t="s">
        <v>43</v>
      </c>
      <c r="D1264" t="s">
        <v>109</v>
      </c>
      <c r="E1264" t="s">
        <v>67</v>
      </c>
      <c r="F1264" s="0">
        <v>2</v>
      </c>
      <c r="G1264" s="0">
        <v>7.4809756278991699</v>
      </c>
      <c r="H1264" s="0">
        <v>5.3263068199157715</v>
      </c>
      <c r="I1264" s="0">
        <v>-2.1546688079833984</v>
      </c>
      <c r="J1264" s="0">
        <v>1.5211789608001709</v>
      </c>
      <c r="K1264" s="0">
        <v>79.5</v>
      </c>
      <c r="L1264" s="0">
        <v>-1.4164466857910156</v>
      </c>
      <c r="M1264" s="0">
        <v>0</v>
      </c>
      <c r="N1264" s="0">
        <v>0</v>
      </c>
      <c r="O1264" s="0">
        <v>6.7342724800109863</v>
      </c>
      <c r="P1264" s="0">
        <v>6.1231555938720703</v>
      </c>
      <c r="Q1264" s="0">
        <v>-4.6567854881286621</v>
      </c>
      <c r="R1264" s="0">
        <v>-4.1041378974914551</v>
      </c>
      <c r="S1264" s="0">
        <v>-2.9523758888244629</v>
      </c>
      <c r="T1264" s="0">
        <v>-2.1546688079833984</v>
      </c>
      <c r="U1264" s="0">
        <v>-1.356961727142334</v>
      </c>
      <c r="V1264" s="0">
        <v>-0.20519952476024628</v>
      </c>
      <c r="W1264" s="0">
        <v>0.34744793176651001</v>
      </c>
      <c r="X1264" s="0">
        <v>0.014961951412260532</v>
      </c>
      <c r="Y1264" s="0">
        <v>0.010652613826096058</v>
      </c>
      <c r="Z1264" s="0">
        <v>-0.0043093375861644745</v>
      </c>
      <c r="AA1264" s="0">
        <v>0.003042357973754406</v>
      </c>
      <c r="AB1264" s="0">
        <v>-0.0093135712668299675</v>
      </c>
      <c r="AC1264" s="0">
        <v>-0.0082082757726311684</v>
      </c>
      <c r="AD1264" s="0">
        <v>-0.00590475182980299</v>
      </c>
      <c r="AE1264" s="0">
        <v>-0.0043093375861644745</v>
      </c>
      <c r="AF1264" s="0">
        <v>-0.0027139235753566027</v>
      </c>
      <c r="AG1264" s="0">
        <v>-0.00041039896314032376</v>
      </c>
      <c r="AH1264" s="0">
        <v>0.0006948959780856967</v>
      </c>
    </row>
    <row r="1265" x14ac:dyDescent="0.4">
      <c r="A1265" s="11" t="str">
        <f>Data[[#This Row],[category]]&amp;Data[[#This Row],[subcategory]]&amp;Data[[#This Row],[date]]&amp;Data[[#This Row],[hour]]</f>
        <v>Loadshape48/31/201716</v>
      </c>
      <c r="B1265" s="11" t="s">
        <v>140</v>
      </c>
      <c r="C1265" t="s">
        <v>43</v>
      </c>
      <c r="D1265" t="s">
        <v>109</v>
      </c>
      <c r="E1265" t="s">
        <v>68</v>
      </c>
      <c r="F1265" s="0">
        <v>2</v>
      </c>
      <c r="G1265" s="0">
        <v>6.4356188774108887</v>
      </c>
      <c r="H1265" s="0">
        <v>6.1231551170349121</v>
      </c>
      <c r="I1265" s="0">
        <v>-0.31246346235275269</v>
      </c>
      <c r="J1265" s="0">
        <v>1.1677258014678955</v>
      </c>
      <c r="K1265" s="0">
        <v>79.5</v>
      </c>
      <c r="L1265" s="0">
        <v>-0.26758289337158203</v>
      </c>
      <c r="M1265" s="0">
        <v>0</v>
      </c>
      <c r="N1265" s="0">
        <v>0</v>
      </c>
      <c r="O1265" s="0">
        <v>6.7342724800109863</v>
      </c>
      <c r="P1265" s="0">
        <v>6.1231555938720703</v>
      </c>
      <c r="Q1265" s="0">
        <v>-2.2332015037536621</v>
      </c>
      <c r="R1265" s="0">
        <v>-1.8089642524719238</v>
      </c>
      <c r="S1265" s="0">
        <v>-0.9248194694519043</v>
      </c>
      <c r="T1265" s="0">
        <v>-0.31246346235275269</v>
      </c>
      <c r="U1265" s="0">
        <v>0.29989254474639893</v>
      </c>
      <c r="V1265" s="0">
        <v>1.1840373277664185</v>
      </c>
      <c r="W1265" s="0">
        <v>1.6082745790481567</v>
      </c>
      <c r="X1265" s="0">
        <v>0.012871237471699715</v>
      </c>
      <c r="Y1265" s="0">
        <v>0.012246309779584408</v>
      </c>
      <c r="Z1265" s="0">
        <v>-0.00062492693541571498</v>
      </c>
      <c r="AA1265" s="0">
        <v>0.0023354515433311462</v>
      </c>
      <c r="AB1265" s="0">
        <v>-0.0044664028100669384</v>
      </c>
      <c r="AC1265" s="0">
        <v>-0.00361792859621346</v>
      </c>
      <c r="AD1265" s="0">
        <v>-0.0018496388802304864</v>
      </c>
      <c r="AE1265" s="0">
        <v>-0.00062492693541571498</v>
      </c>
      <c r="AF1265" s="0">
        <v>0.00059978506760671735</v>
      </c>
      <c r="AG1265" s="0">
        <v>0.0023680746089667082</v>
      </c>
      <c r="AH1265" s="0">
        <v>0.0032165490556508303</v>
      </c>
    </row>
    <row r="1266" x14ac:dyDescent="0.4">
      <c r="A1266" s="11" t="str">
        <f>Data[[#This Row],[category]]&amp;Data[[#This Row],[subcategory]]&amp;Data[[#This Row],[date]]&amp;Data[[#This Row],[hour]]</f>
        <v>Loadshape48/31/201717</v>
      </c>
      <c r="B1266" s="11" t="s">
        <v>140</v>
      </c>
      <c r="C1266" t="s">
        <v>43</v>
      </c>
      <c r="D1266" t="s">
        <v>109</v>
      </c>
      <c r="E1266" t="s">
        <v>69</v>
      </c>
      <c r="F1266" s="0">
        <v>2</v>
      </c>
      <c r="G1266" s="0">
        <v>7.7493467330932617</v>
      </c>
      <c r="H1266" s="0">
        <v>6.5006103515625</v>
      </c>
      <c r="I1266" s="0">
        <v>-1.2487365007400513</v>
      </c>
      <c r="J1266" s="0">
        <v>1.0545473098754883</v>
      </c>
      <c r="K1266" s="0">
        <v>80.5</v>
      </c>
      <c r="L1266" s="0">
        <v>-1.1841446161270142</v>
      </c>
      <c r="M1266" s="0">
        <v>0</v>
      </c>
      <c r="N1266" s="0">
        <v>0</v>
      </c>
      <c r="O1266" s="0">
        <v>6.7342724800109863</v>
      </c>
      <c r="P1266" s="0">
        <v>6.1231555938720703</v>
      </c>
      <c r="Q1266" s="0">
        <v>-2.9833123683929443</v>
      </c>
      <c r="R1266" s="0">
        <v>-2.6001932621002197</v>
      </c>
      <c r="S1266" s="0">
        <v>-1.8017416000366211</v>
      </c>
      <c r="T1266" s="0">
        <v>-1.2487365007400513</v>
      </c>
      <c r="U1266" s="0">
        <v>-0.69573134183883667</v>
      </c>
      <c r="V1266" s="0">
        <v>0.10272025316953659</v>
      </c>
      <c r="W1266" s="0">
        <v>0.48583945631980896</v>
      </c>
      <c r="X1266" s="0">
        <v>0.015498693101108074</v>
      </c>
      <c r="Y1266" s="0">
        <v>0.013001220300793648</v>
      </c>
      <c r="Z1266" s="0">
        <v>-0.0024974730331450701</v>
      </c>
      <c r="AA1266" s="0">
        <v>0.0021090945228934288</v>
      </c>
      <c r="AB1266" s="0">
        <v>-0.0059666247107088566</v>
      </c>
      <c r="AC1266" s="0">
        <v>-0.0052003865130245686</v>
      </c>
      <c r="AD1266" s="0">
        <v>-0.0036034833174198866</v>
      </c>
      <c r="AE1266" s="0">
        <v>-0.0024974730331450701</v>
      </c>
      <c r="AF1266" s="0">
        <v>-0.0013914627488702536</v>
      </c>
      <c r="AG1266" s="0">
        <v>0.00020544035942293704</v>
      </c>
      <c r="AH1266" s="0">
        <v>0.00097167876083403826</v>
      </c>
    </row>
    <row r="1267" x14ac:dyDescent="0.4">
      <c r="A1267" s="11" t="str">
        <f>Data[[#This Row],[category]]&amp;Data[[#This Row],[subcategory]]&amp;Data[[#This Row],[date]]&amp;Data[[#This Row],[hour]]</f>
        <v>Loadshape48/31/201718</v>
      </c>
      <c r="B1267" s="11" t="s">
        <v>140</v>
      </c>
      <c r="C1267" t="s">
        <v>43</v>
      </c>
      <c r="D1267" t="s">
        <v>109</v>
      </c>
      <c r="E1267" t="s">
        <v>70</v>
      </c>
      <c r="F1267" s="0">
        <v>2</v>
      </c>
      <c r="G1267" s="0">
        <v>6.7364568710327148</v>
      </c>
      <c r="H1267" s="0">
        <v>6.5425496101379395</v>
      </c>
      <c r="I1267" s="0">
        <v>-0.19390738010406494</v>
      </c>
      <c r="J1267" s="0">
        <v>1.1972448825836182</v>
      </c>
      <c r="K1267" s="0">
        <v>80</v>
      </c>
      <c r="L1267" s="0">
        <v>-0.16196133196353912</v>
      </c>
      <c r="M1267" s="0">
        <v>0</v>
      </c>
      <c r="N1267" s="0">
        <v>0</v>
      </c>
      <c r="O1267" s="0">
        <v>6.7342724800109863</v>
      </c>
      <c r="P1267" s="0">
        <v>6.1231555938720703</v>
      </c>
      <c r="Q1267" s="0">
        <v>-2.1631999015808105</v>
      </c>
      <c r="R1267" s="0">
        <v>-1.7282384634017944</v>
      </c>
      <c r="S1267" s="0">
        <v>-0.8217431902885437</v>
      </c>
      <c r="T1267" s="0">
        <v>-0.19390738010406494</v>
      </c>
      <c r="U1267" s="0">
        <v>0.43392845988273621</v>
      </c>
      <c r="V1267" s="0">
        <v>1.3404237031936646</v>
      </c>
      <c r="W1267" s="0">
        <v>1.7753852605819702</v>
      </c>
      <c r="X1267" s="0">
        <v>0.013472913764417171</v>
      </c>
      <c r="Y1267" s="0">
        <v>0.013085098937153816</v>
      </c>
      <c r="Z1267" s="0">
        <v>-0.00038781476905569434</v>
      </c>
      <c r="AA1267" s="0">
        <v>0.002394489711150527</v>
      </c>
      <c r="AB1267" s="0">
        <v>-0.0043263998813927174</v>
      </c>
      <c r="AC1267" s="0">
        <v>-0.0034564768429845572</v>
      </c>
      <c r="AD1267" s="0">
        <v>-0.0016434864373877645</v>
      </c>
      <c r="AE1267" s="0">
        <v>-0.00038781476905569434</v>
      </c>
      <c r="AF1267" s="0">
        <v>0.00086785684106871486</v>
      </c>
      <c r="AG1267" s="0">
        <v>0.0026808471884578466</v>
      </c>
      <c r="AH1267" s="0">
        <v>0.0035507702268660069</v>
      </c>
    </row>
    <row r="1268" x14ac:dyDescent="0.4">
      <c r="A1268" s="11" t="str">
        <f>Data[[#This Row],[category]]&amp;Data[[#This Row],[subcategory]]&amp;Data[[#This Row],[date]]&amp;Data[[#This Row],[hour]]</f>
        <v>Loadshape48/31/201719</v>
      </c>
      <c r="B1268" s="11" t="s">
        <v>140</v>
      </c>
      <c r="C1268" t="s">
        <v>43</v>
      </c>
      <c r="D1268" t="s">
        <v>109</v>
      </c>
      <c r="E1268" t="s">
        <v>71</v>
      </c>
      <c r="F1268" s="0">
        <v>2</v>
      </c>
      <c r="G1268" s="0">
        <v>5.6306490898132324</v>
      </c>
      <c r="H1268" s="0">
        <v>7.2135806083679199</v>
      </c>
      <c r="I1268" s="0">
        <v>1.5829315185546875</v>
      </c>
      <c r="J1268" s="0">
        <v>6.3804774284362793</v>
      </c>
      <c r="K1268" s="0">
        <v>77</v>
      </c>
      <c r="L1268" s="0">
        <v>0.24808982014656067</v>
      </c>
      <c r="M1268" s="0">
        <v>0</v>
      </c>
      <c r="N1268" s="0">
        <v>0</v>
      </c>
      <c r="O1268" s="0">
        <v>6.7342724800109863</v>
      </c>
      <c r="P1268" s="0">
        <v>6.1231555938720703</v>
      </c>
      <c r="Q1268" s="0">
        <v>-8.9120197296142578</v>
      </c>
      <c r="R1268" s="0">
        <v>-6.5939793586730957</v>
      </c>
      <c r="S1268" s="0">
        <v>-1.7629941701889038</v>
      </c>
      <c r="T1268" s="0">
        <v>1.5829315185546875</v>
      </c>
      <c r="U1268" s="0">
        <v>4.9288573265075684</v>
      </c>
      <c r="V1268" s="0">
        <v>9.7598419189453125</v>
      </c>
      <c r="W1268" s="0">
        <v>12.077882766723633</v>
      </c>
      <c r="X1268" s="0">
        <v>0.011261298321187496</v>
      </c>
      <c r="Y1268" s="0">
        <v>0.01442716084420681</v>
      </c>
      <c r="Z1268" s="0">
        <v>0.0031658629886806011</v>
      </c>
      <c r="AA1268" s="0">
        <v>0.012760954909026623</v>
      </c>
      <c r="AB1268" s="0">
        <v>-0.017824040725827217</v>
      </c>
      <c r="AC1268" s="0">
        <v>-0.013187958858907223</v>
      </c>
      <c r="AD1268" s="0">
        <v>-0.0035259881988167763</v>
      </c>
      <c r="AE1268" s="0">
        <v>0.0031658629886806011</v>
      </c>
      <c r="AF1268" s="0">
        <v>0.0098577141761779785</v>
      </c>
      <c r="AG1268" s="0">
        <v>0.019519684836268425</v>
      </c>
      <c r="AH1268" s="0">
        <v>0.024155765771865845</v>
      </c>
    </row>
    <row r="1269" x14ac:dyDescent="0.4">
      <c r="A1269" s="11" t="str">
        <f>Data[[#This Row],[category]]&amp;Data[[#This Row],[subcategory]]&amp;Data[[#This Row],[date]]&amp;Data[[#This Row],[hour]]</f>
        <v>Loadshape48/31/201720</v>
      </c>
      <c r="B1269" s="11" t="s">
        <v>140</v>
      </c>
      <c r="C1269" t="s">
        <v>43</v>
      </c>
      <c r="D1269" t="s">
        <v>109</v>
      </c>
      <c r="E1269" t="s">
        <v>54</v>
      </c>
      <c r="F1269" s="0">
        <v>2</v>
      </c>
      <c r="G1269" s="0">
        <v>39.550968170166016</v>
      </c>
      <c r="H1269" s="0">
        <v>71.716407775878906</v>
      </c>
      <c r="I1269" s="0">
        <v>32.165443420410156</v>
      </c>
      <c r="J1269" s="0">
        <v>14.275021553039551</v>
      </c>
      <c r="K1269" s="0">
        <v>75</v>
      </c>
      <c r="L1269" s="0">
        <v>2.2532675266265869</v>
      </c>
      <c r="M1269" s="0">
        <v>1</v>
      </c>
      <c r="N1269" s="0">
        <v>1</v>
      </c>
      <c r="O1269" s="0">
        <v>6.7342724800109863</v>
      </c>
      <c r="P1269" s="0">
        <v>6.1231555938720703</v>
      </c>
      <c r="Q1269" s="0">
        <v>8.6851224899291992</v>
      </c>
      <c r="R1269" s="0">
        <v>13.871267318725586</v>
      </c>
      <c r="S1269" s="0">
        <v>24.679615020751953</v>
      </c>
      <c r="T1269" s="0">
        <v>32.165443420410156</v>
      </c>
      <c r="U1269" s="0">
        <v>39.651271820068359</v>
      </c>
      <c r="V1269" s="0">
        <v>50.459621429443359</v>
      </c>
      <c r="W1269" s="0">
        <v>55.645763397216797</v>
      </c>
      <c r="X1269" s="0">
        <v>0.079101935029029846</v>
      </c>
      <c r="Y1269" s="0">
        <v>0.14343281090259552</v>
      </c>
      <c r="Z1269" s="0">
        <v>0.064330883324146271</v>
      </c>
      <c r="AA1269" s="0">
        <v>0.028550043702125549</v>
      </c>
      <c r="AB1269" s="0">
        <v>0.017370240762829781</v>
      </c>
      <c r="AC1269" s="0">
        <v>0.027742529287934303</v>
      </c>
      <c r="AD1269" s="0">
        <v>0.049359224736690521</v>
      </c>
      <c r="AE1269" s="0">
        <v>0.064330883324146271</v>
      </c>
      <c r="AF1269" s="0">
        <v>0.07930254191160202</v>
      </c>
      <c r="AG1269" s="0">
        <v>0.10091923922300339</v>
      </c>
      <c r="AH1269" s="0">
        <v>0.11129152774810791</v>
      </c>
    </row>
    <row r="1270" x14ac:dyDescent="0.4">
      <c r="A1270" s="11" t="str">
        <f>Data[[#This Row],[category]]&amp;Data[[#This Row],[subcategory]]&amp;Data[[#This Row],[date]]&amp;Data[[#This Row],[hour]]</f>
        <v>Loadshape48/31/201721</v>
      </c>
      <c r="B1270" s="11" t="s">
        <v>140</v>
      </c>
      <c r="C1270" t="s">
        <v>43</v>
      </c>
      <c r="D1270" t="s">
        <v>109</v>
      </c>
      <c r="E1270" t="s">
        <v>72</v>
      </c>
      <c r="F1270" s="0">
        <v>2</v>
      </c>
      <c r="G1270" s="0">
        <v>74.506431579589844</v>
      </c>
      <c r="H1270" s="0">
        <v>97.928550720214844</v>
      </c>
      <c r="I1270" s="0">
        <v>23.422117233276367</v>
      </c>
      <c r="J1270" s="0">
        <v>10.982660293579102</v>
      </c>
      <c r="K1270" s="0">
        <v>73.5</v>
      </c>
      <c r="L1270" s="0">
        <v>2.1326451301574707</v>
      </c>
      <c r="M1270" s="0">
        <v>1</v>
      </c>
      <c r="N1270" s="0">
        <v>1</v>
      </c>
      <c r="O1270" s="0">
        <v>6.7342724800109863</v>
      </c>
      <c r="P1270" s="0">
        <v>6.1231555938720703</v>
      </c>
      <c r="Q1270" s="0">
        <v>5.3572487831115723</v>
      </c>
      <c r="R1270" s="0">
        <v>9.3472719192504883</v>
      </c>
      <c r="S1270" s="0">
        <v>17.662803649902344</v>
      </c>
      <c r="T1270" s="0">
        <v>23.422117233276367</v>
      </c>
      <c r="U1270" s="0">
        <v>29.181430816650391</v>
      </c>
      <c r="V1270" s="0">
        <v>37.496963500976562</v>
      </c>
      <c r="W1270" s="0">
        <v>41.486984252929687</v>
      </c>
      <c r="X1270" s="0">
        <v>0.14901286363601685</v>
      </c>
      <c r="Y1270" s="0">
        <v>0.19585710763931274</v>
      </c>
      <c r="Z1270" s="0">
        <v>0.046844232827425003</v>
      </c>
      <c r="AA1270" s="0">
        <v>0.021965321153402328</v>
      </c>
      <c r="AB1270" s="0">
        <v>0.010714494623243809</v>
      </c>
      <c r="AC1270" s="0">
        <v>0.018694540485739708</v>
      </c>
      <c r="AD1270" s="0">
        <v>0.035325605422258377</v>
      </c>
      <c r="AE1270" s="0">
        <v>0.046844232827425003</v>
      </c>
      <c r="AF1270" s="0">
        <v>0.058362860232591629</v>
      </c>
      <c r="AG1270" s="0">
        <v>0.074993923306465149</v>
      </c>
      <c r="AH1270" s="0">
        <v>0.082973971962928772</v>
      </c>
    </row>
    <row r="1271" x14ac:dyDescent="0.4">
      <c r="A1271" s="11" t="str">
        <f>Data[[#This Row],[category]]&amp;Data[[#This Row],[subcategory]]&amp;Data[[#This Row],[date]]&amp;Data[[#This Row],[hour]]</f>
        <v>Loadshape48/31/201722</v>
      </c>
      <c r="B1271" s="11" t="s">
        <v>140</v>
      </c>
      <c r="C1271" t="s">
        <v>43</v>
      </c>
      <c r="D1271" t="s">
        <v>109</v>
      </c>
      <c r="E1271" t="s">
        <v>73</v>
      </c>
      <c r="F1271" s="0">
        <v>2</v>
      </c>
      <c r="G1271" s="0">
        <v>42.662437438964844</v>
      </c>
      <c r="H1271" s="0">
        <v>45.713966369628906</v>
      </c>
      <c r="I1271" s="0">
        <v>3.0515305995941162</v>
      </c>
      <c r="J1271" s="0">
        <v>3.8245041370391846</v>
      </c>
      <c r="K1271" s="0">
        <v>73.5</v>
      </c>
      <c r="L1271" s="0">
        <v>0.79788923263549805</v>
      </c>
      <c r="M1271" s="0">
        <v>0</v>
      </c>
      <c r="N1271" s="0">
        <v>0</v>
      </c>
      <c r="O1271" s="0">
        <v>6.7342724800109863</v>
      </c>
      <c r="P1271" s="0">
        <v>6.1231555938720703</v>
      </c>
      <c r="Q1271" s="0">
        <v>-3.2392189502716064</v>
      </c>
      <c r="R1271" s="0">
        <v>-1.8497686386108398</v>
      </c>
      <c r="S1271" s="0">
        <v>1.0459586381912231</v>
      </c>
      <c r="T1271" s="0">
        <v>3.0515305995941162</v>
      </c>
      <c r="U1271" s="0">
        <v>5.0571026802062988</v>
      </c>
      <c r="V1271" s="0">
        <v>7.9528298377990723</v>
      </c>
      <c r="W1271" s="0">
        <v>9.342280387878418</v>
      </c>
      <c r="X1271" s="0">
        <v>0.085324876010417938</v>
      </c>
      <c r="Y1271" s="0">
        <v>0.091427929699420929</v>
      </c>
      <c r="Z1271" s="0">
        <v>0.0061030611395835876</v>
      </c>
      <c r="AA1271" s="0">
        <v>0.007649008184671402</v>
      </c>
      <c r="AB1271" s="0">
        <v>-0.0064784376882016659</v>
      </c>
      <c r="AC1271" s="0">
        <v>-0.0036995373666286469</v>
      </c>
      <c r="AD1271" s="0">
        <v>0.0020919174421578646</v>
      </c>
      <c r="AE1271" s="0">
        <v>0.0061030611395835876</v>
      </c>
      <c r="AF1271" s="0">
        <v>0.010114205069839954</v>
      </c>
      <c r="AG1271" s="0">
        <v>0.015905659645795822</v>
      </c>
      <c r="AH1271" s="0">
        <v>0.018684560433030128</v>
      </c>
    </row>
    <row r="1272" x14ac:dyDescent="0.4">
      <c r="A1272" s="11" t="str">
        <f>Data[[#This Row],[category]]&amp;Data[[#This Row],[subcategory]]&amp;Data[[#This Row],[date]]&amp;Data[[#This Row],[hour]]</f>
        <v>Loadshape48/31/201723</v>
      </c>
      <c r="B1272" s="11" t="s">
        <v>140</v>
      </c>
      <c r="C1272" t="s">
        <v>43</v>
      </c>
      <c r="D1272" t="s">
        <v>109</v>
      </c>
      <c r="E1272" t="s">
        <v>74</v>
      </c>
      <c r="F1272" s="0">
        <v>2</v>
      </c>
      <c r="G1272" s="0">
        <v>6.6679186820983887</v>
      </c>
      <c r="H1272" s="0">
        <v>8.7653388977050781</v>
      </c>
      <c r="I1272" s="0">
        <v>2.0974199771881104</v>
      </c>
      <c r="J1272" s="0">
        <v>3.315673828125</v>
      </c>
      <c r="K1272" s="0">
        <v>73</v>
      </c>
      <c r="L1272" s="0">
        <v>0.63257730007171631</v>
      </c>
      <c r="M1272" s="0">
        <v>0</v>
      </c>
      <c r="N1272" s="0">
        <v>0</v>
      </c>
      <c r="O1272" s="0">
        <v>6.7342724800109863</v>
      </c>
      <c r="P1272" s="0">
        <v>6.1231555938720703</v>
      </c>
      <c r="Q1272" s="0">
        <v>-3.3563780784606934</v>
      </c>
      <c r="R1272" s="0">
        <v>-2.1517870426177979</v>
      </c>
      <c r="S1272" s="0">
        <v>0.3586789071559906</v>
      </c>
      <c r="T1272" s="0">
        <v>2.0974199771881104</v>
      </c>
      <c r="U1272" s="0">
        <v>3.8361611366271973</v>
      </c>
      <c r="V1272" s="0">
        <v>6.3466267585754395</v>
      </c>
      <c r="W1272" s="0">
        <v>7.5512180328369141</v>
      </c>
      <c r="X1272" s="0">
        <v>0.013335837051272392</v>
      </c>
      <c r="Y1272" s="0">
        <v>0.01753067784011364</v>
      </c>
      <c r="Z1272" s="0">
        <v>0.0041948398575186729</v>
      </c>
      <c r="AA1272" s="0">
        <v>0.0066313478164374828</v>
      </c>
      <c r="AB1272" s="0">
        <v>-0.006712756585329771</v>
      </c>
      <c r="AC1272" s="0">
        <v>-0.0043035740964114666</v>
      </c>
      <c r="AD1272" s="0">
        <v>0.00071735767414793372</v>
      </c>
      <c r="AE1272" s="0">
        <v>0.0041948398575186729</v>
      </c>
      <c r="AF1272" s="0">
        <v>0.0076723219826817513</v>
      </c>
      <c r="AG1272" s="0">
        <v>0.0126932542771101</v>
      </c>
      <c r="AH1272" s="0">
        <v>0.015102436766028404</v>
      </c>
    </row>
    <row r="1273" x14ac:dyDescent="0.4">
      <c r="A1273" s="11" t="str">
        <f>Data[[#This Row],[category]]&amp;Data[[#This Row],[subcategory]]&amp;Data[[#This Row],[date]]&amp;Data[[#This Row],[hour]]</f>
        <v>Loadshape48/31/201724</v>
      </c>
      <c r="B1273" s="11" t="s">
        <v>140</v>
      </c>
      <c r="C1273" t="s">
        <v>43</v>
      </c>
      <c r="D1273" t="s">
        <v>109</v>
      </c>
      <c r="E1273" t="s">
        <v>75</v>
      </c>
      <c r="F1273" s="0">
        <v>2</v>
      </c>
      <c r="G1273" s="0">
        <v>17.028585433959961</v>
      </c>
      <c r="H1273" s="0">
        <v>21.514923095703125</v>
      </c>
      <c r="I1273" s="0">
        <v>4.4863371849060059</v>
      </c>
      <c r="J1273" s="0">
        <v>2.8023064136505127</v>
      </c>
      <c r="K1273" s="0">
        <v>73.5</v>
      </c>
      <c r="L1273" s="0">
        <v>1.6009445190429687</v>
      </c>
      <c r="M1273" s="0">
        <v>0</v>
      </c>
      <c r="N1273" s="0">
        <v>0</v>
      </c>
      <c r="O1273" s="0">
        <v>6.7342724800109863</v>
      </c>
      <c r="P1273" s="0">
        <v>6.1231555938720703</v>
      </c>
      <c r="Q1273" s="0">
        <v>-0.12304668128490448</v>
      </c>
      <c r="R1273" s="0">
        <v>0.89503699541091919</v>
      </c>
      <c r="S1273" s="0">
        <v>3.0168063640594482</v>
      </c>
      <c r="T1273" s="0">
        <v>4.4863371849060059</v>
      </c>
      <c r="U1273" s="0">
        <v>5.9558682441711426</v>
      </c>
      <c r="V1273" s="0">
        <v>8.0776376724243164</v>
      </c>
      <c r="W1273" s="0">
        <v>9.0957212448120117</v>
      </c>
      <c r="X1273" s="0">
        <v>0.034057170152664185</v>
      </c>
      <c r="Y1273" s="0">
        <v>0.043029844760894775</v>
      </c>
      <c r="Z1273" s="0">
        <v>0.0089726746082305908</v>
      </c>
      <c r="AA1273" s="0">
        <v>0.0056046126410365105</v>
      </c>
      <c r="AB1273" s="0">
        <v>-0.00024609282263554633</v>
      </c>
      <c r="AC1273" s="0">
        <v>0.0017900745151564479</v>
      </c>
      <c r="AD1273" s="0">
        <v>0.0060336128808557987</v>
      </c>
      <c r="AE1273" s="0">
        <v>0.0089726746082305908</v>
      </c>
      <c r="AF1273" s="0">
        <v>0.01191173680126667</v>
      </c>
      <c r="AG1273" s="0">
        <v>0.016155274584889412</v>
      </c>
      <c r="AH1273" s="0">
        <v>0.018191441893577576</v>
      </c>
    </row>
    <row r="1274" x14ac:dyDescent="0.4">
      <c r="A1274" s="11" t="str">
        <f>Data[[#This Row],[category]]&amp;Data[[#This Row],[subcategory]]&amp;Data[[#This Row],[date]]&amp;Data[[#This Row],[hour]]</f>
        <v>Loadshape48/31/2017Avg. 11 to 6 pm</v>
      </c>
      <c r="B1274" s="11" t="s">
        <v>140</v>
      </c>
      <c r="C1274" t="s">
        <v>43</v>
      </c>
      <c r="D1274" t="s">
        <v>109</v>
      </c>
      <c r="E1274" t="s">
        <v>76</v>
      </c>
      <c r="F1274" s="0">
        <v>2</v>
      </c>
      <c r="G1274" s="0">
        <v>7.2810258865356445</v>
      </c>
      <c r="H1274" s="0">
        <v>6.7342724800109863</v>
      </c>
      <c r="I1274" s="0">
        <v>-0.5467534065246582</v>
      </c>
      <c r="J1274" s="0">
        <v>0.66393017768859863</v>
      </c>
      <c r="K1274" s="0">
        <v>80.785713195800781</v>
      </c>
      <c r="L1274" s="0">
        <v>-0.82351040840148926</v>
      </c>
      <c r="M1274" s="0">
        <v>0</v>
      </c>
      <c r="N1274" s="0">
        <v>0</v>
      </c>
      <c r="O1274" s="0"/>
      <c r="P1274" s="0"/>
      <c r="Q1274" s="0">
        <v>-1.6388213634490967</v>
      </c>
      <c r="R1274" s="0">
        <v>-1.3976141214370728</v>
      </c>
      <c r="S1274" s="0">
        <v>-0.89491873979568481</v>
      </c>
      <c r="T1274" s="0">
        <v>-0.5467534065246582</v>
      </c>
      <c r="U1274" s="0">
        <v>-0.19858808815479279</v>
      </c>
      <c r="V1274" s="0">
        <v>0.30410733819007874</v>
      </c>
      <c r="W1274" s="0">
        <v>0.54531455039978027</v>
      </c>
      <c r="X1274" s="0">
        <v>0.014562051743268967</v>
      </c>
      <c r="Y1274" s="0">
        <v>0.01346854493021965</v>
      </c>
      <c r="Z1274" s="0">
        <v>-0.0010935068130493164</v>
      </c>
      <c r="AA1274" s="0">
        <v>0.001327860401943326</v>
      </c>
      <c r="AB1274" s="0">
        <v>-0.003277642885223031</v>
      </c>
      <c r="AC1274" s="0">
        <v>-0.0027952285017818213</v>
      </c>
      <c r="AD1274" s="0">
        <v>-0.0017898374935612082</v>
      </c>
      <c r="AE1274" s="0">
        <v>-0.0010935068130493164</v>
      </c>
      <c r="AF1274" s="0">
        <v>-0.00039717613253742456</v>
      </c>
      <c r="AG1274" s="0">
        <v>0.00060821475926786661</v>
      </c>
      <c r="AH1274" s="0">
        <v>0.0010906291427090764</v>
      </c>
    </row>
    <row r="1275" x14ac:dyDescent="0.4">
      <c r="A1275" s="11" t="str">
        <f>Data[[#This Row],[category]]&amp;Data[[#This Row],[subcategory]]&amp;Data[[#This Row],[date]]&amp;Data[[#This Row],[hour]]</f>
        <v>Loadshape48/31/2017Avg. 2 to 6pm</v>
      </c>
      <c r="B1275" s="11" t="s">
        <v>140</v>
      </c>
      <c r="C1275" t="s">
        <v>43</v>
      </c>
      <c r="D1275" t="s">
        <v>109</v>
      </c>
      <c r="E1275" t="s">
        <v>77</v>
      </c>
      <c r="F1275" s="0">
        <v>2</v>
      </c>
      <c r="G1275" s="0">
        <v>7.1005992889404297</v>
      </c>
      <c r="H1275" s="0">
        <v>6.1231555938720703</v>
      </c>
      <c r="I1275" s="0">
        <v>-0.97744405269622803</v>
      </c>
      <c r="J1275" s="0">
        <v>0.94389533996582031</v>
      </c>
      <c r="K1275" s="0">
        <v>79.875</v>
      </c>
      <c r="L1275" s="0">
        <v>-1.0355428457260132</v>
      </c>
      <c r="M1275" s="0">
        <v>0</v>
      </c>
      <c r="N1275" s="0">
        <v>0</v>
      </c>
      <c r="O1275" s="0"/>
      <c r="P1275" s="0"/>
      <c r="Q1275" s="0">
        <v>-2.5300137996673584</v>
      </c>
      <c r="R1275" s="0">
        <v>-2.1870946884155273</v>
      </c>
      <c r="S1275" s="0">
        <v>-1.4724231958389282</v>
      </c>
      <c r="T1275" s="0">
        <v>-0.97744405269622803</v>
      </c>
      <c r="U1275" s="0">
        <v>-0.48246484994888306</v>
      </c>
      <c r="V1275" s="0">
        <v>0.23220649361610413</v>
      </c>
      <c r="W1275" s="0">
        <v>0.57512563467025757</v>
      </c>
      <c r="X1275" s="0">
        <v>0.01420119870454073</v>
      </c>
      <c r="Y1275" s="0">
        <v>0.012246311642229557</v>
      </c>
      <c r="Z1275" s="0">
        <v>-0.0019548879936337471</v>
      </c>
      <c r="AA1275" s="0">
        <v>0.0018877906259149313</v>
      </c>
      <c r="AB1275" s="0">
        <v>-0.0050600273534655571</v>
      </c>
      <c r="AC1275" s="0">
        <v>-0.0043741888366639614</v>
      </c>
      <c r="AD1275" s="0">
        <v>-0.0029448464047163725</v>
      </c>
      <c r="AE1275" s="0">
        <v>-0.0019548879936337471</v>
      </c>
      <c r="AF1275" s="0">
        <v>-0.00096492964075878263</v>
      </c>
      <c r="AG1275" s="0">
        <v>0.00046441302401944995</v>
      </c>
      <c r="AH1275" s="0">
        <v>0.0011502512497827411</v>
      </c>
    </row>
    <row r="1276" x14ac:dyDescent="0.4">
      <c r="A1276" s="11" t="str">
        <f>Data[[#This Row],[category]]&amp;Data[[#This Row],[subcategory]]&amp;Data[[#This Row],[date]]&amp;Data[[#This Row],[hour]]</f>
        <v>Loadshape49/1/20171</v>
      </c>
      <c r="B1276" s="11" t="s">
        <v>140</v>
      </c>
      <c r="C1276" t="s">
        <v>43</v>
      </c>
      <c r="D1276" t="s">
        <v>112</v>
      </c>
      <c r="E1276" t="s">
        <v>40</v>
      </c>
      <c r="F1276" s="0">
        <v>2</v>
      </c>
      <c r="G1276" s="0">
        <v>19.652547836303711</v>
      </c>
      <c r="H1276" s="0">
        <v>20.885829925537109</v>
      </c>
      <c r="I1276" s="0">
        <v>1.2332824468612671</v>
      </c>
      <c r="J1276" s="0">
        <v>0.89998775720596313</v>
      </c>
      <c r="K1276" s="0">
        <v>74.5</v>
      </c>
      <c r="L1276" s="0">
        <v>1.3703324794769287</v>
      </c>
      <c r="M1276" s="0">
        <v>0</v>
      </c>
      <c r="N1276" s="0">
        <v>0</v>
      </c>
      <c r="O1276" s="0">
        <v>7.6090092658996582</v>
      </c>
      <c r="P1276" s="0">
        <v>6.7941865921020508</v>
      </c>
      <c r="Q1276" s="0">
        <v>-0.24706567823886871</v>
      </c>
      <c r="R1276" s="0">
        <v>0.079901725053787231</v>
      </c>
      <c r="S1276" s="0">
        <v>0.76132839918136597</v>
      </c>
      <c r="T1276" s="0">
        <v>1.2332824468612671</v>
      </c>
      <c r="U1276" s="0">
        <v>1.7052364349365234</v>
      </c>
      <c r="V1276" s="0">
        <v>2.3866631984710693</v>
      </c>
      <c r="W1276" s="0">
        <v>2.7136306762695313</v>
      </c>
      <c r="X1276" s="0">
        <v>0.039305094629526138</v>
      </c>
      <c r="Y1276" s="0">
        <v>0.04177166149020195</v>
      </c>
      <c r="Z1276" s="0">
        <v>0.0024665649980306625</v>
      </c>
      <c r="AA1276" s="0">
        <v>0.0017999755218625069</v>
      </c>
      <c r="AB1276" s="0">
        <v>-0.00049413129454478621</v>
      </c>
      <c r="AC1276" s="0">
        <v>0.00015980354510247707</v>
      </c>
      <c r="AD1276" s="0">
        <v>0.0015226568793877959</v>
      </c>
      <c r="AE1276" s="0">
        <v>0.0024665649980306625</v>
      </c>
      <c r="AF1276" s="0">
        <v>0.0034104730002582073</v>
      </c>
      <c r="AG1276" s="0">
        <v>0.0047733262181282043</v>
      </c>
      <c r="AH1276" s="0">
        <v>0.0054272613488137722</v>
      </c>
    </row>
    <row r="1277" x14ac:dyDescent="0.4">
      <c r="A1277" s="11" t="str">
        <f>Data[[#This Row],[category]]&amp;Data[[#This Row],[subcategory]]&amp;Data[[#This Row],[date]]&amp;Data[[#This Row],[hour]]</f>
        <v>Loadshape49/1/20172</v>
      </c>
      <c r="B1277" s="11" t="s">
        <v>140</v>
      </c>
      <c r="C1277" t="s">
        <v>43</v>
      </c>
      <c r="D1277" t="s">
        <v>112</v>
      </c>
      <c r="E1277" t="s">
        <v>41</v>
      </c>
      <c r="F1277" s="0">
        <v>2</v>
      </c>
      <c r="G1277" s="0">
        <v>19.567913055419922</v>
      </c>
      <c r="H1277" s="0">
        <v>20.634195327758789</v>
      </c>
      <c r="I1277" s="0">
        <v>1.0662821531295776</v>
      </c>
      <c r="J1277" s="0">
        <v>1.0274572372436523</v>
      </c>
      <c r="K1277" s="0">
        <v>73</v>
      </c>
      <c r="L1277" s="0">
        <v>1.0377874374389648</v>
      </c>
      <c r="M1277" s="0">
        <v>0</v>
      </c>
      <c r="N1277" s="0">
        <v>0</v>
      </c>
      <c r="O1277" s="0">
        <v>7.6090092658996582</v>
      </c>
      <c r="P1277" s="0">
        <v>6.7941865921020508</v>
      </c>
      <c r="Q1277" s="0">
        <v>-0.62373459339141846</v>
      </c>
      <c r="R1277" s="0">
        <v>-0.2504572868347168</v>
      </c>
      <c r="S1277" s="0">
        <v>0.52748304605484009</v>
      </c>
      <c r="T1277" s="0">
        <v>1.0662821531295776</v>
      </c>
      <c r="U1277" s="0">
        <v>1.6050812005996704</v>
      </c>
      <c r="V1277" s="0">
        <v>2.3830215930938721</v>
      </c>
      <c r="W1277" s="0">
        <v>2.7562990188598633</v>
      </c>
      <c r="X1277" s="0">
        <v>0.039135824888944626</v>
      </c>
      <c r="Y1277" s="0">
        <v>0.041268389672040939</v>
      </c>
      <c r="Z1277" s="0">
        <v>0.0021325643174350262</v>
      </c>
      <c r="AA1277" s="0">
        <v>0.002054914366453886</v>
      </c>
      <c r="AB1277" s="0">
        <v>-0.0012474689865484834</v>
      </c>
      <c r="AC1277" s="0">
        <v>-0.00050091440789401531</v>
      </c>
      <c r="AD1277" s="0">
        <v>0.0010549661237746477</v>
      </c>
      <c r="AE1277" s="0">
        <v>0.0021325643174350262</v>
      </c>
      <c r="AF1277" s="0">
        <v>0.0032101625110954046</v>
      </c>
      <c r="AG1277" s="0">
        <v>0.004766042809933424</v>
      </c>
      <c r="AH1277" s="0">
        <v>0.0055125975050032139</v>
      </c>
    </row>
    <row r="1278" x14ac:dyDescent="0.4">
      <c r="A1278" s="11" t="str">
        <f>Data[[#This Row],[category]]&amp;Data[[#This Row],[subcategory]]&amp;Data[[#This Row],[date]]&amp;Data[[#This Row],[hour]]</f>
        <v>Loadshape49/1/20173</v>
      </c>
      <c r="B1278" s="11" t="s">
        <v>140</v>
      </c>
      <c r="C1278" t="s">
        <v>43</v>
      </c>
      <c r="D1278" t="s">
        <v>112</v>
      </c>
      <c r="E1278" t="s">
        <v>42</v>
      </c>
      <c r="F1278" s="0">
        <v>2</v>
      </c>
      <c r="G1278" s="0">
        <v>15.535548210144043</v>
      </c>
      <c r="H1278" s="0">
        <v>12.204371452331543</v>
      </c>
      <c r="I1278" s="0">
        <v>-3.3311774730682373</v>
      </c>
      <c r="J1278" s="0">
        <v>3.3328487873077393</v>
      </c>
      <c r="K1278" s="0">
        <v>72.5</v>
      </c>
      <c r="L1278" s="0">
        <v>-0.99949854612350464</v>
      </c>
      <c r="M1278" s="0">
        <v>0</v>
      </c>
      <c r="N1278" s="0">
        <v>0</v>
      </c>
      <c r="O1278" s="0">
        <v>7.6090092658996582</v>
      </c>
      <c r="P1278" s="0">
        <v>6.7941865921020508</v>
      </c>
      <c r="Q1278" s="0">
        <v>-8.8132257461547852</v>
      </c>
      <c r="R1278" s="0">
        <v>-7.6023950576782227</v>
      </c>
      <c r="S1278" s="0">
        <v>-5.0789251327514648</v>
      </c>
      <c r="T1278" s="0">
        <v>-3.3311774730682373</v>
      </c>
      <c r="U1278" s="0">
        <v>-1.5834298133850098</v>
      </c>
      <c r="V1278" s="0">
        <v>0.94004011154174805</v>
      </c>
      <c r="W1278" s="0">
        <v>2.1508710384368896</v>
      </c>
      <c r="X1278" s="0">
        <v>0.031071096658706665</v>
      </c>
      <c r="Y1278" s="0">
        <v>0.024408742785453796</v>
      </c>
      <c r="Z1278" s="0">
        <v>-0.0066623548045754433</v>
      </c>
      <c r="AA1278" s="0">
        <v>0.0066656977869570255</v>
      </c>
      <c r="AB1278" s="0">
        <v>-0.017626451328396797</v>
      </c>
      <c r="AC1278" s="0">
        <v>-0.01520479004830122</v>
      </c>
      <c r="AD1278" s="0">
        <v>-0.010157850570976734</v>
      </c>
      <c r="AE1278" s="0">
        <v>-0.0066623548045754433</v>
      </c>
      <c r="AF1278" s="0">
        <v>-0.0031668595038354397</v>
      </c>
      <c r="AG1278" s="0">
        <v>0.0018800806719809771</v>
      </c>
      <c r="AH1278" s="0">
        <v>0.004301742184907198</v>
      </c>
    </row>
    <row r="1279" x14ac:dyDescent="0.4">
      <c r="A1279" s="11" t="str">
        <f>Data[[#This Row],[category]]&amp;Data[[#This Row],[subcategory]]&amp;Data[[#This Row],[date]]&amp;Data[[#This Row],[hour]]</f>
        <v>Loadshape49/1/20174</v>
      </c>
      <c r="B1279" s="11" t="s">
        <v>140</v>
      </c>
      <c r="C1279" t="s">
        <v>43</v>
      </c>
      <c r="D1279" t="s">
        <v>112</v>
      </c>
      <c r="E1279" t="s">
        <v>43</v>
      </c>
      <c r="F1279" s="0">
        <v>2</v>
      </c>
      <c r="G1279" s="0">
        <v>10.521918296813965</v>
      </c>
      <c r="H1279" s="0">
        <v>7.549095630645752</v>
      </c>
      <c r="I1279" s="0">
        <v>-2.9728221893310547</v>
      </c>
      <c r="J1279" s="0">
        <v>2.9085440635681152</v>
      </c>
      <c r="K1279" s="0">
        <v>72</v>
      </c>
      <c r="L1279" s="0">
        <v>-1.0220997333526611</v>
      </c>
      <c r="M1279" s="0">
        <v>0</v>
      </c>
      <c r="N1279" s="0">
        <v>0</v>
      </c>
      <c r="O1279" s="0">
        <v>7.6090092658996582</v>
      </c>
      <c r="P1279" s="0">
        <v>6.7941865921020508</v>
      </c>
      <c r="Q1279" s="0">
        <v>-7.7569513320922852</v>
      </c>
      <c r="R1279" s="0">
        <v>-6.7002716064453125</v>
      </c>
      <c r="S1279" s="0">
        <v>-4.4980640411376953</v>
      </c>
      <c r="T1279" s="0">
        <v>-2.9728221893310547</v>
      </c>
      <c r="U1279" s="0">
        <v>-1.4475802183151245</v>
      </c>
      <c r="V1279" s="0">
        <v>0.75462698936462402</v>
      </c>
      <c r="W1279" s="0">
        <v>1.8113070726394653</v>
      </c>
      <c r="X1279" s="0">
        <v>0.021043837070465088</v>
      </c>
      <c r="Y1279" s="0">
        <v>0.015098190866410732</v>
      </c>
      <c r="Z1279" s="0">
        <v>-0.0059456443414092064</v>
      </c>
      <c r="AA1279" s="0">
        <v>0.0058170882984995842</v>
      </c>
      <c r="AB1279" s="0">
        <v>-0.015513903461396694</v>
      </c>
      <c r="AC1279" s="0">
        <v>-0.013400542549788952</v>
      </c>
      <c r="AD1279" s="0">
        <v>-0.0089961281046271324</v>
      </c>
      <c r="AE1279" s="0">
        <v>-0.0059456443414092064</v>
      </c>
      <c r="AF1279" s="0">
        <v>-0.0028951603453606367</v>
      </c>
      <c r="AG1279" s="0">
        <v>0.0015092543326318264</v>
      </c>
      <c r="AH1279" s="0">
        <v>0.0036226145457476377</v>
      </c>
    </row>
    <row r="1280" x14ac:dyDescent="0.4">
      <c r="A1280" s="11" t="str">
        <f>Data[[#This Row],[category]]&amp;Data[[#This Row],[subcategory]]&amp;Data[[#This Row],[date]]&amp;Data[[#This Row],[hour]]</f>
        <v>Loadshape49/1/20175</v>
      </c>
      <c r="B1280" s="11" t="s">
        <v>140</v>
      </c>
      <c r="C1280" t="s">
        <v>43</v>
      </c>
      <c r="D1280" t="s">
        <v>112</v>
      </c>
      <c r="E1280" t="s">
        <v>44</v>
      </c>
      <c r="F1280" s="0">
        <v>2</v>
      </c>
      <c r="G1280" s="0">
        <v>6.8318300247192383</v>
      </c>
      <c r="H1280" s="0">
        <v>6.836125373840332</v>
      </c>
      <c r="I1280" s="0">
        <v>0.0042954259552061558</v>
      </c>
      <c r="J1280" s="0">
        <v>0.92071628570556641</v>
      </c>
      <c r="K1280" s="0">
        <v>72</v>
      </c>
      <c r="L1280" s="0">
        <v>0.0046653090976178646</v>
      </c>
      <c r="M1280" s="0">
        <v>0</v>
      </c>
      <c r="N1280" s="0">
        <v>0</v>
      </c>
      <c r="O1280" s="0">
        <v>7.6090092658996582</v>
      </c>
      <c r="P1280" s="0">
        <v>6.7941865921020508</v>
      </c>
      <c r="Q1280" s="0">
        <v>-1.5101480484008789</v>
      </c>
      <c r="R1280" s="0">
        <v>-1.1756500005722046</v>
      </c>
      <c r="S1280" s="0">
        <v>-0.47852867841720581</v>
      </c>
      <c r="T1280" s="0">
        <v>0.0042954259552061558</v>
      </c>
      <c r="U1280" s="0">
        <v>0.48711952567100525</v>
      </c>
      <c r="V1280" s="0">
        <v>1.1842408180236816</v>
      </c>
      <c r="W1280" s="0">
        <v>1.5187389850616455</v>
      </c>
      <c r="X1280" s="0">
        <v>0.013663659803569317</v>
      </c>
      <c r="Y1280" s="0">
        <v>0.01367225032299757</v>
      </c>
      <c r="Z1280" s="0">
        <v>8.5908523033140227e-006</v>
      </c>
      <c r="AA1280" s="0">
        <v>0.0018414325313642621</v>
      </c>
      <c r="AB1280" s="0">
        <v>-0.0030202961061149836</v>
      </c>
      <c r="AC1280" s="0">
        <v>-0.0023512998595833778</v>
      </c>
      <c r="AD1280" s="0">
        <v>-0.00095705728745087981</v>
      </c>
      <c r="AE1280" s="0">
        <v>8.5908523033140227e-006</v>
      </c>
      <c r="AF1280" s="0">
        <v>0.00097423902479931712</v>
      </c>
      <c r="AG1280" s="0">
        <v>0.0023684815969318151</v>
      </c>
      <c r="AH1280" s="0">
        <v>0.0030374778434634209</v>
      </c>
    </row>
    <row r="1281" x14ac:dyDescent="0.4">
      <c r="A1281" s="11" t="str">
        <f>Data[[#This Row],[category]]&amp;Data[[#This Row],[subcategory]]&amp;Data[[#This Row],[date]]&amp;Data[[#This Row],[hour]]</f>
        <v>Loadshape49/1/20176</v>
      </c>
      <c r="B1281" s="11" t="s">
        <v>140</v>
      </c>
      <c r="C1281" t="s">
        <v>43</v>
      </c>
      <c r="D1281" t="s">
        <v>112</v>
      </c>
      <c r="E1281" t="s">
        <v>45</v>
      </c>
      <c r="F1281" s="0">
        <v>2</v>
      </c>
      <c r="G1281" s="0">
        <v>18.509422302246094</v>
      </c>
      <c r="H1281" s="0">
        <v>21.305225372314453</v>
      </c>
      <c r="I1281" s="0">
        <v>2.7958033084869385</v>
      </c>
      <c r="J1281" s="0">
        <v>1.9906905889511108</v>
      </c>
      <c r="K1281" s="0">
        <v>72.5</v>
      </c>
      <c r="L1281" s="0">
        <v>1.404438853263855</v>
      </c>
      <c r="M1281" s="0">
        <v>0</v>
      </c>
      <c r="N1281" s="0">
        <v>0</v>
      </c>
      <c r="O1281" s="0">
        <v>7.6090092658996582</v>
      </c>
      <c r="P1281" s="0">
        <v>6.7941865921020508</v>
      </c>
      <c r="Q1281" s="0">
        <v>-0.47859132289886475</v>
      </c>
      <c r="R1281" s="0">
        <v>0.24463066458702087</v>
      </c>
      <c r="S1281" s="0">
        <v>1.7518841028213501</v>
      </c>
      <c r="T1281" s="0">
        <v>2.7958033084869385</v>
      </c>
      <c r="U1281" s="0">
        <v>3.8397223949432373</v>
      </c>
      <c r="V1281" s="0">
        <v>5.3469758033752441</v>
      </c>
      <c r="W1281" s="0">
        <v>6.0701980590820313</v>
      </c>
      <c r="X1281" s="0">
        <v>0.037018842995166779</v>
      </c>
      <c r="Y1281" s="0">
        <v>0.042610451579093933</v>
      </c>
      <c r="Z1281" s="0">
        <v>0.0055916067212820053</v>
      </c>
      <c r="AA1281" s="0">
        <v>0.0039813811890780926</v>
      </c>
      <c r="AB1281" s="0">
        <v>-0.00095718255033716559</v>
      </c>
      <c r="AC1281" s="0">
        <v>0.00048926140880212188</v>
      </c>
      <c r="AD1281" s="0">
        <v>0.0035037684720009565</v>
      </c>
      <c r="AE1281" s="0">
        <v>0.0055916067212820053</v>
      </c>
      <c r="AF1281" s="0">
        <v>0.0076794452033936977</v>
      </c>
      <c r="AG1281" s="0">
        <v>0.010693952441215515</v>
      </c>
      <c r="AH1281" s="0">
        <v>0.012140396051108837</v>
      </c>
    </row>
    <row r="1282" x14ac:dyDescent="0.4">
      <c r="A1282" s="11" t="str">
        <f>Data[[#This Row],[category]]&amp;Data[[#This Row],[subcategory]]&amp;Data[[#This Row],[date]]&amp;Data[[#This Row],[hour]]</f>
        <v>Loadshape49/1/20177</v>
      </c>
      <c r="B1282" s="11" t="s">
        <v>140</v>
      </c>
      <c r="C1282" t="s">
        <v>43</v>
      </c>
      <c r="D1282" t="s">
        <v>112</v>
      </c>
      <c r="E1282" t="s">
        <v>59</v>
      </c>
      <c r="F1282" s="0">
        <v>2</v>
      </c>
      <c r="G1282" s="0">
        <v>6.2400603294372559</v>
      </c>
      <c r="H1282" s="0">
        <v>13.504493713378906</v>
      </c>
      <c r="I1282" s="0">
        <v>7.2644333839416504</v>
      </c>
      <c r="J1282" s="0">
        <v>5.1672916412353516</v>
      </c>
      <c r="K1282" s="0">
        <v>73</v>
      </c>
      <c r="L1282" s="0">
        <v>1.4058493375778198</v>
      </c>
      <c r="M1282" s="0">
        <v>0</v>
      </c>
      <c r="N1282" s="0">
        <v>0</v>
      </c>
      <c r="O1282" s="0">
        <v>7.6090092658996582</v>
      </c>
      <c r="P1282" s="0">
        <v>6.7941865921020508</v>
      </c>
      <c r="Q1282" s="0">
        <v>-1.2350050210952759</v>
      </c>
      <c r="R1282" s="0">
        <v>0.64228266477584839</v>
      </c>
      <c r="S1282" s="0">
        <v>4.5547032356262207</v>
      </c>
      <c r="T1282" s="0">
        <v>7.2644333839416504</v>
      </c>
      <c r="U1282" s="0">
        <v>9.9741640090942383</v>
      </c>
      <c r="V1282" s="0">
        <v>13.886584281921387</v>
      </c>
      <c r="W1282" s="0">
        <v>15.763872146606445</v>
      </c>
      <c r="X1282" s="0">
        <v>0.012480121105909348</v>
      </c>
      <c r="Y1282" s="0">
        <v>0.027008987963199615</v>
      </c>
      <c r="Z1282" s="0">
        <v>0.014528866857290268</v>
      </c>
      <c r="AA1282" s="0">
        <v>0.01033458299934864</v>
      </c>
      <c r="AB1282" s="0">
        <v>-0.0024700094945728779</v>
      </c>
      <c r="AC1282" s="0">
        <v>0.0012845658930018544</v>
      </c>
      <c r="AD1282" s="0">
        <v>0.0091094058007001877</v>
      </c>
      <c r="AE1282" s="0">
        <v>0.014528866857290268</v>
      </c>
      <c r="AF1282" s="0">
        <v>0.019948327913880348</v>
      </c>
      <c r="AG1282" s="0">
        <v>0.027773167937994003</v>
      </c>
      <c r="AH1282" s="0">
        <v>0.031527742743492126</v>
      </c>
    </row>
    <row r="1283" x14ac:dyDescent="0.4">
      <c r="A1283" s="11" t="str">
        <f>Data[[#This Row],[category]]&amp;Data[[#This Row],[subcategory]]&amp;Data[[#This Row],[date]]&amp;Data[[#This Row],[hour]]</f>
        <v>Loadshape49/1/20178</v>
      </c>
      <c r="B1283" s="11" t="s">
        <v>140</v>
      </c>
      <c r="C1283" t="s">
        <v>43</v>
      </c>
      <c r="D1283" t="s">
        <v>112</v>
      </c>
      <c r="E1283" t="s">
        <v>60</v>
      </c>
      <c r="F1283" s="0">
        <v>2</v>
      </c>
      <c r="G1283" s="0">
        <v>5.4067444801330566</v>
      </c>
      <c r="H1283" s="0">
        <v>5.3682456016540527</v>
      </c>
      <c r="I1283" s="0">
        <v>-0.038498904556035995</v>
      </c>
      <c r="J1283" s="0">
        <v>1.7305198907852173</v>
      </c>
      <c r="K1283" s="0">
        <v>76.5</v>
      </c>
      <c r="L1283" s="0">
        <v>-0.022247016429901123</v>
      </c>
      <c r="M1283" s="0">
        <v>0</v>
      </c>
      <c r="N1283" s="0">
        <v>0</v>
      </c>
      <c r="O1283" s="0">
        <v>7.6090092658996582</v>
      </c>
      <c r="P1283" s="0">
        <v>6.7941865921020508</v>
      </c>
      <c r="Q1283" s="0">
        <v>-2.8849508762359619</v>
      </c>
      <c r="R1283" s="0">
        <v>-2.2562494277954102</v>
      </c>
      <c r="S1283" s="0">
        <v>-0.94598442316055298</v>
      </c>
      <c r="T1283" s="0">
        <v>-0.038498904556035995</v>
      </c>
      <c r="U1283" s="0">
        <v>0.86898660659790039</v>
      </c>
      <c r="V1283" s="0">
        <v>2.1792516708374023</v>
      </c>
      <c r="W1283" s="0">
        <v>2.8079531192779541</v>
      </c>
      <c r="X1283" s="0">
        <v>0.010813488624989986</v>
      </c>
      <c r="Y1283" s="0">
        <v>0.010736491531133652</v>
      </c>
      <c r="Z1283" s="0">
        <v>-7.6997806900180876e-005</v>
      </c>
      <c r="AA1283" s="0">
        <v>0.0034610398579388857</v>
      </c>
      <c r="AB1283" s="0">
        <v>-0.0057699019089341164</v>
      </c>
      <c r="AC1283" s="0">
        <v>-0.0045124990865588188</v>
      </c>
      <c r="AD1283" s="0">
        <v>-0.0018919688882306218</v>
      </c>
      <c r="AE1283" s="0">
        <v>-7.6997806900180876e-005</v>
      </c>
      <c r="AF1283" s="0">
        <v>0.0017379733035340905</v>
      </c>
      <c r="AG1283" s="0">
        <v>0.0043585030362010002</v>
      </c>
      <c r="AH1283" s="0">
        <v>0.0056159063242375851</v>
      </c>
    </row>
    <row r="1284" x14ac:dyDescent="0.4">
      <c r="A1284" s="11" t="str">
        <f>Data[[#This Row],[category]]&amp;Data[[#This Row],[subcategory]]&amp;Data[[#This Row],[date]]&amp;Data[[#This Row],[hour]]</f>
        <v>Loadshape49/1/20179</v>
      </c>
      <c r="B1284" s="11" t="s">
        <v>140</v>
      </c>
      <c r="C1284" t="s">
        <v>43</v>
      </c>
      <c r="D1284" t="s">
        <v>112</v>
      </c>
      <c r="E1284" t="s">
        <v>61</v>
      </c>
      <c r="F1284" s="0">
        <v>2</v>
      </c>
      <c r="G1284" s="0">
        <v>5.252779483795166</v>
      </c>
      <c r="H1284" s="0">
        <v>5.3682456016540527</v>
      </c>
      <c r="I1284" s="0">
        <v>0.1154661625623703</v>
      </c>
      <c r="J1284" s="0">
        <v>0.99000424146652222</v>
      </c>
      <c r="K1284" s="0">
        <v>81.5</v>
      </c>
      <c r="L1284" s="0">
        <v>0.11663198471069336</v>
      </c>
      <c r="M1284" s="0">
        <v>0</v>
      </c>
      <c r="N1284" s="0">
        <v>0</v>
      </c>
      <c r="O1284" s="0">
        <v>7.6090092658996582</v>
      </c>
      <c r="P1284" s="0">
        <v>6.7941865921020508</v>
      </c>
      <c r="Q1284" s="0">
        <v>-1.5129458904266357</v>
      </c>
      <c r="R1284" s="0">
        <v>-1.1532753705978394</v>
      </c>
      <c r="S1284" s="0">
        <v>-0.4036925733089447</v>
      </c>
      <c r="T1284" s="0">
        <v>0.1154661625623703</v>
      </c>
      <c r="U1284" s="0">
        <v>0.6346248984336853</v>
      </c>
      <c r="V1284" s="0">
        <v>1.3842076063156128</v>
      </c>
      <c r="W1284" s="0">
        <v>1.7438782453536987</v>
      </c>
      <c r="X1284" s="0">
        <v>0.010505558922886848</v>
      </c>
      <c r="Y1284" s="0">
        <v>0.010736491531133652</v>
      </c>
      <c r="Z1284" s="0">
        <v>0.00023093233176041394</v>
      </c>
      <c r="AA1284" s="0">
        <v>0.0019800085574388504</v>
      </c>
      <c r="AB1284" s="0">
        <v>-0.0030258919578045607</v>
      </c>
      <c r="AC1284" s="0">
        <v>-0.0023065507411956787</v>
      </c>
      <c r="AD1284" s="0">
        <v>-0.00080738519318401814</v>
      </c>
      <c r="AE1284" s="0">
        <v>0.00023093233176041394</v>
      </c>
      <c r="AF1284" s="0">
        <v>0.0012692498276010156</v>
      </c>
      <c r="AG1284" s="0">
        <v>0.002768415492027998</v>
      </c>
      <c r="AH1284" s="0">
        <v>0.0034877564758062363</v>
      </c>
    </row>
    <row r="1285" x14ac:dyDescent="0.4">
      <c r="A1285" s="11" t="str">
        <f>Data[[#This Row],[category]]&amp;Data[[#This Row],[subcategory]]&amp;Data[[#This Row],[date]]&amp;Data[[#This Row],[hour]]</f>
        <v>Loadshape49/1/201710</v>
      </c>
      <c r="B1285" s="11" t="s">
        <v>140</v>
      </c>
      <c r="C1285" t="s">
        <v>43</v>
      </c>
      <c r="D1285" t="s">
        <v>112</v>
      </c>
      <c r="E1285" t="s">
        <v>62</v>
      </c>
      <c r="F1285" s="0">
        <v>2</v>
      </c>
      <c r="G1285" s="0">
        <v>6.1030035018920898</v>
      </c>
      <c r="H1285" s="0">
        <v>5.9973368644714355</v>
      </c>
      <c r="I1285" s="0">
        <v>-0.10566630959510803</v>
      </c>
      <c r="J1285" s="0">
        <v>0.38092446327209473</v>
      </c>
      <c r="K1285" s="0">
        <v>85.5</v>
      </c>
      <c r="L1285" s="0">
        <v>-0.27739438414573669</v>
      </c>
      <c r="M1285" s="0">
        <v>0</v>
      </c>
      <c r="N1285" s="0">
        <v>0</v>
      </c>
      <c r="O1285" s="0">
        <v>7.6090092658996582</v>
      </c>
      <c r="P1285" s="0">
        <v>6.7941865921020508</v>
      </c>
      <c r="Q1285" s="0">
        <v>-0.73223131895065308</v>
      </c>
      <c r="R1285" s="0">
        <v>-0.59384065866470337</v>
      </c>
      <c r="S1285" s="0">
        <v>-0.30542328953742981</v>
      </c>
      <c r="T1285" s="0">
        <v>-0.10566630959510803</v>
      </c>
      <c r="U1285" s="0">
        <v>0.094090677797794342</v>
      </c>
      <c r="V1285" s="0">
        <v>0.3825080394744873</v>
      </c>
      <c r="W1285" s="0">
        <v>0.52089869976043701</v>
      </c>
      <c r="X1285" s="0">
        <v>0.012206006795167923</v>
      </c>
      <c r="Y1285" s="0">
        <v>0.011994673870503902</v>
      </c>
      <c r="Z1285" s="0">
        <v>-0.00021133261907380074</v>
      </c>
      <c r="AA1285" s="0">
        <v>0.00076184893259778619</v>
      </c>
      <c r="AB1285" s="0">
        <v>-0.0014644626062363386</v>
      </c>
      <c r="AC1285" s="0">
        <v>-0.0011876813368871808</v>
      </c>
      <c r="AD1285" s="0">
        <v>-0.00061084661865606904</v>
      </c>
      <c r="AE1285" s="0">
        <v>-0.00021133261907380074</v>
      </c>
      <c r="AF1285" s="0">
        <v>0.0001881813514046371</v>
      </c>
      <c r="AG1285" s="0">
        <v>0.00076501606963574886</v>
      </c>
      <c r="AH1285" s="0">
        <v>0.0010417973389849067</v>
      </c>
    </row>
    <row r="1286" x14ac:dyDescent="0.4">
      <c r="A1286" s="11" t="str">
        <f>Data[[#This Row],[category]]&amp;Data[[#This Row],[subcategory]]&amp;Data[[#This Row],[date]]&amp;Data[[#This Row],[hour]]</f>
        <v>Loadshape49/1/201711</v>
      </c>
      <c r="B1286" s="11" t="s">
        <v>140</v>
      </c>
      <c r="C1286" t="s">
        <v>43</v>
      </c>
      <c r="D1286" t="s">
        <v>112</v>
      </c>
      <c r="E1286" t="s">
        <v>63</v>
      </c>
      <c r="F1286" s="0">
        <v>2</v>
      </c>
      <c r="G1286" s="0">
        <v>7.4853682518005371</v>
      </c>
      <c r="H1286" s="0">
        <v>7.5910348892211914</v>
      </c>
      <c r="I1286" s="0">
        <v>0.10566667467355728</v>
      </c>
      <c r="J1286" s="0">
        <v>0.38092482089996338</v>
      </c>
      <c r="K1286" s="0">
        <v>87</v>
      </c>
      <c r="L1286" s="0">
        <v>0.277395099401474</v>
      </c>
      <c r="M1286" s="0">
        <v>0</v>
      </c>
      <c r="N1286" s="0">
        <v>0</v>
      </c>
      <c r="O1286" s="0">
        <v>7.6090092658996582</v>
      </c>
      <c r="P1286" s="0">
        <v>6.7941865921020508</v>
      </c>
      <c r="Q1286" s="0">
        <v>-0.52089887857437134</v>
      </c>
      <c r="R1286" s="0">
        <v>-0.38250812888145447</v>
      </c>
      <c r="S1286" s="0">
        <v>-0.094090498983860016</v>
      </c>
      <c r="T1286" s="0">
        <v>0.10566667467355728</v>
      </c>
      <c r="U1286" s="0">
        <v>0.30542385578155518</v>
      </c>
      <c r="V1286" s="0">
        <v>0.59384149312973022</v>
      </c>
      <c r="W1286" s="0">
        <v>0.73223227262496948</v>
      </c>
      <c r="X1286" s="0">
        <v>0.01497073657810688</v>
      </c>
      <c r="Y1286" s="0">
        <v>0.015182069502770901</v>
      </c>
      <c r="Z1286" s="0">
        <v>0.00021133334666956216</v>
      </c>
      <c r="AA1286" s="0">
        <v>0.00076184963108971715</v>
      </c>
      <c r="AB1286" s="0">
        <v>-0.001041797804646194</v>
      </c>
      <c r="AC1286" s="0">
        <v>-0.0007650162442587316</v>
      </c>
      <c r="AD1286" s="0">
        <v>-0.00018818098760675639</v>
      </c>
      <c r="AE1286" s="0">
        <v>0.00021133334666956216</v>
      </c>
      <c r="AF1286" s="0">
        <v>0.00061084766639396548</v>
      </c>
      <c r="AG1286" s="0">
        <v>0.0011876829667016864</v>
      </c>
      <c r="AH1286" s="0">
        <v>0.0014644644688814878</v>
      </c>
    </row>
    <row r="1287" x14ac:dyDescent="0.4">
      <c r="A1287" s="11" t="str">
        <f>Data[[#This Row],[category]]&amp;Data[[#This Row],[subcategory]]&amp;Data[[#This Row],[date]]&amp;Data[[#This Row],[hour]]</f>
        <v>Loadshape49/1/201712</v>
      </c>
      <c r="B1287" s="11" t="s">
        <v>140</v>
      </c>
      <c r="C1287" t="s">
        <v>43</v>
      </c>
      <c r="D1287" t="s">
        <v>112</v>
      </c>
      <c r="E1287" t="s">
        <v>64</v>
      </c>
      <c r="F1287" s="0">
        <v>2</v>
      </c>
      <c r="G1287" s="0">
        <v>8.2597408294677734</v>
      </c>
      <c r="H1287" s="0">
        <v>8.8072776794433594</v>
      </c>
      <c r="I1287" s="0">
        <v>0.54753702878952026</v>
      </c>
      <c r="J1287" s="0">
        <v>0.61206239461898804</v>
      </c>
      <c r="K1287" s="0">
        <v>86</v>
      </c>
      <c r="L1287" s="0">
        <v>0.89457714557647705</v>
      </c>
      <c r="M1287" s="0">
        <v>0</v>
      </c>
      <c r="N1287" s="0">
        <v>0</v>
      </c>
      <c r="O1287" s="0">
        <v>7.6090092658996582</v>
      </c>
      <c r="P1287" s="0">
        <v>6.7941865921020508</v>
      </c>
      <c r="Q1287" s="0">
        <v>-0.45921602845191956</v>
      </c>
      <c r="R1287" s="0">
        <v>-0.2368524968624115</v>
      </c>
      <c r="S1287" s="0">
        <v>0.22657120227813721</v>
      </c>
      <c r="T1287" s="0">
        <v>0.54753702878952026</v>
      </c>
      <c r="U1287" s="0">
        <v>0.86850285530090332</v>
      </c>
      <c r="V1287" s="0">
        <v>1.3319265842437744</v>
      </c>
      <c r="W1287" s="0">
        <v>1.5542900562286377</v>
      </c>
      <c r="X1287" s="0">
        <v>0.016519481316208839</v>
      </c>
      <c r="Y1287" s="0">
        <v>0.017614554613828659</v>
      </c>
      <c r="Z1287" s="0">
        <v>0.0010950741125270724</v>
      </c>
      <c r="AA1287" s="0">
        <v>0.0012241248041391373</v>
      </c>
      <c r="AB1287" s="0">
        <v>-0.00091843202244490385</v>
      </c>
      <c r="AC1287" s="0">
        <v>-0.00047370494576171041</v>
      </c>
      <c r="AD1287" s="0">
        <v>0.000453142449259758</v>
      </c>
      <c r="AE1287" s="0">
        <v>0.0010950741125270724</v>
      </c>
      <c r="AF1287" s="0">
        <v>0.0017370057757943869</v>
      </c>
      <c r="AG1287" s="0">
        <v>0.0026638531126081944</v>
      </c>
      <c r="AH1287" s="0">
        <v>0.0031085801310837269</v>
      </c>
    </row>
    <row r="1288" x14ac:dyDescent="0.4">
      <c r="A1288" s="11" t="str">
        <f>Data[[#This Row],[category]]&amp;Data[[#This Row],[subcategory]]&amp;Data[[#This Row],[date]]&amp;Data[[#This Row],[hour]]</f>
        <v>Loadshape49/1/201713</v>
      </c>
      <c r="B1288" s="11" t="s">
        <v>140</v>
      </c>
      <c r="C1288" t="s">
        <v>43</v>
      </c>
      <c r="D1288" t="s">
        <v>112</v>
      </c>
      <c r="E1288" t="s">
        <v>65</v>
      </c>
      <c r="F1288" s="0">
        <v>2</v>
      </c>
      <c r="G1288" s="0">
        <v>8.3845224380493164</v>
      </c>
      <c r="H1288" s="0">
        <v>8.2201261520385742</v>
      </c>
      <c r="I1288" s="0">
        <v>-0.16439594328403473</v>
      </c>
      <c r="J1288" s="0">
        <v>0.56816130876541138</v>
      </c>
      <c r="K1288" s="0">
        <v>86</v>
      </c>
      <c r="L1288" s="0">
        <v>-0.28934729099273682</v>
      </c>
      <c r="M1288" s="0">
        <v>0</v>
      </c>
      <c r="N1288" s="0">
        <v>0</v>
      </c>
      <c r="O1288" s="0">
        <v>7.6090092658996582</v>
      </c>
      <c r="P1288" s="0">
        <v>6.7941865921020508</v>
      </c>
      <c r="Q1288" s="0">
        <v>-1.0989381074905396</v>
      </c>
      <c r="R1288" s="0">
        <v>-0.89252394437789917</v>
      </c>
      <c r="S1288" s="0">
        <v>-0.46234002709388733</v>
      </c>
      <c r="T1288" s="0">
        <v>-0.16439594328403473</v>
      </c>
      <c r="U1288" s="0">
        <v>0.13354814052581787</v>
      </c>
      <c r="V1288" s="0">
        <v>0.5637320876121521</v>
      </c>
      <c r="W1288" s="0">
        <v>0.77014625072479248</v>
      </c>
      <c r="X1288" s="0">
        <v>0.016769044101238251</v>
      </c>
      <c r="Y1288" s="0">
        <v>0.016440251842141151</v>
      </c>
      <c r="Z1288" s="0">
        <v>-0.00032879188074730337</v>
      </c>
      <c r="AA1288" s="0">
        <v>0.0011363226221874356</v>
      </c>
      <c r="AB1288" s="0">
        <v>-0.0021978763397783041</v>
      </c>
      <c r="AC1288" s="0">
        <v>-0.0017850479343906045</v>
      </c>
      <c r="AD1288" s="0">
        <v>-0.00092468003276735544</v>
      </c>
      <c r="AE1288" s="0">
        <v>-0.00032879188074730337</v>
      </c>
      <c r="AF1288" s="0">
        <v>0.00026709627127274871</v>
      </c>
      <c r="AG1288" s="0">
        <v>0.0011274641146883368</v>
      </c>
      <c r="AH1288" s="0">
        <v>0.0015402925200760365</v>
      </c>
    </row>
    <row r="1289" x14ac:dyDescent="0.4">
      <c r="A1289" s="11" t="str">
        <f>Data[[#This Row],[category]]&amp;Data[[#This Row],[subcategory]]&amp;Data[[#This Row],[date]]&amp;Data[[#This Row],[hour]]</f>
        <v>Loadshape49/1/201714</v>
      </c>
      <c r="B1289" s="11" t="s">
        <v>140</v>
      </c>
      <c r="C1289" t="s">
        <v>43</v>
      </c>
      <c r="D1289" t="s">
        <v>112</v>
      </c>
      <c r="E1289" t="s">
        <v>66</v>
      </c>
      <c r="F1289" s="0">
        <v>2</v>
      </c>
      <c r="G1289" s="0">
        <v>8.4852886199951172</v>
      </c>
      <c r="H1289" s="0">
        <v>9.0589151382446289</v>
      </c>
      <c r="I1289" s="0">
        <v>0.57362645864486694</v>
      </c>
      <c r="J1289" s="0">
        <v>0.50265651941299438</v>
      </c>
      <c r="K1289" s="0">
        <v>86</v>
      </c>
      <c r="L1289" s="0">
        <v>1.1411896944046021</v>
      </c>
      <c r="M1289" s="0">
        <v>0</v>
      </c>
      <c r="N1289" s="0">
        <v>0</v>
      </c>
      <c r="O1289" s="0">
        <v>7.6090092658996582</v>
      </c>
      <c r="P1289" s="0">
        <v>6.7941865921020508</v>
      </c>
      <c r="Q1289" s="0">
        <v>-0.2531699538230896</v>
      </c>
      <c r="R1289" s="0">
        <v>-0.070553787052631378</v>
      </c>
      <c r="S1289" s="0">
        <v>0.31003311276435852</v>
      </c>
      <c r="T1289" s="0">
        <v>0.57362645864486694</v>
      </c>
      <c r="U1289" s="0">
        <v>0.83721977472305298</v>
      </c>
      <c r="V1289" s="0">
        <v>1.2178066968917847</v>
      </c>
      <c r="W1289" s="0">
        <v>1.4004228115081787</v>
      </c>
      <c r="X1289" s="0">
        <v>0.016970576718449593</v>
      </c>
      <c r="Y1289" s="0">
        <v>0.018117830157279968</v>
      </c>
      <c r="Z1289" s="0">
        <v>0.0011472529731690884</v>
      </c>
      <c r="AA1289" s="0">
        <v>0.001005313009954989</v>
      </c>
      <c r="AB1289" s="0">
        <v>-0.00050633976934477687</v>
      </c>
      <c r="AC1289" s="0">
        <v>-0.00014110749179963022</v>
      </c>
      <c r="AD1289" s="0">
        <v>0.00062006630469113588</v>
      </c>
      <c r="AE1289" s="0">
        <v>0.0011472529731690884</v>
      </c>
      <c r="AF1289" s="0">
        <v>0.0016744396416470408</v>
      </c>
      <c r="AG1289" s="0">
        <v>0.0024356134235858917</v>
      </c>
      <c r="AH1289" s="0">
        <v>0.0028008457738906145</v>
      </c>
    </row>
    <row r="1290" x14ac:dyDescent="0.4">
      <c r="A1290" s="11" t="str">
        <f>Data[[#This Row],[category]]&amp;Data[[#This Row],[subcategory]]&amp;Data[[#This Row],[date]]&amp;Data[[#This Row],[hour]]</f>
        <v>Loadshape49/1/201715</v>
      </c>
      <c r="B1290" s="11" t="s">
        <v>140</v>
      </c>
      <c r="C1290" t="s">
        <v>43</v>
      </c>
      <c r="D1290" t="s">
        <v>112</v>
      </c>
      <c r="E1290" t="s">
        <v>67</v>
      </c>
      <c r="F1290" s="0">
        <v>2</v>
      </c>
      <c r="G1290" s="0">
        <v>8.9482641220092773</v>
      </c>
      <c r="H1290" s="0">
        <v>6.7522468566894531</v>
      </c>
      <c r="I1290" s="0">
        <v>-2.1960170269012451</v>
      </c>
      <c r="J1290" s="0">
        <v>1.2408212423324585</v>
      </c>
      <c r="K1290" s="0">
        <v>85.5</v>
      </c>
      <c r="L1290" s="0">
        <v>-1.769809365272522</v>
      </c>
      <c r="M1290" s="0">
        <v>1</v>
      </c>
      <c r="N1290" s="0">
        <v>0</v>
      </c>
      <c r="O1290" s="0">
        <v>7.6090092658996582</v>
      </c>
      <c r="P1290" s="0">
        <v>6.7941865921020508</v>
      </c>
      <c r="Q1290" s="0">
        <v>-4.2369861602783203</v>
      </c>
      <c r="R1290" s="0">
        <v>-3.7861933708190918</v>
      </c>
      <c r="S1290" s="0">
        <v>-2.8467042446136475</v>
      </c>
      <c r="T1290" s="0">
        <v>-2.1960170269012451</v>
      </c>
      <c r="U1290" s="0">
        <v>-1.5453296899795532</v>
      </c>
      <c r="V1290" s="0">
        <v>-0.60584062337875366</v>
      </c>
      <c r="W1290" s="0">
        <v>-0.1550476998090744</v>
      </c>
      <c r="X1290" s="0">
        <v>0.017896527424454689</v>
      </c>
      <c r="Y1290" s="0">
        <v>0.013504493981599808</v>
      </c>
      <c r="Z1290" s="0">
        <v>-0.0043920339085161686</v>
      </c>
      <c r="AA1290" s="0">
        <v>0.0024816424120217562</v>
      </c>
      <c r="AB1290" s="0">
        <v>-0.0084739727899432182</v>
      </c>
      <c r="AC1290" s="0">
        <v>-0.0075723864138126373</v>
      </c>
      <c r="AD1290" s="0">
        <v>-0.0056934086605906487</v>
      </c>
      <c r="AE1290" s="0">
        <v>-0.0043920339085161686</v>
      </c>
      <c r="AF1290" s="0">
        <v>-0.0030906593892723322</v>
      </c>
      <c r="AG1290" s="0">
        <v>-0.0012116811703890562</v>
      </c>
      <c r="AH1290" s="0">
        <v>-0.00031009537633508444</v>
      </c>
    </row>
    <row r="1291" x14ac:dyDescent="0.4">
      <c r="A1291" s="11" t="str">
        <f>Data[[#This Row],[category]]&amp;Data[[#This Row],[subcategory]]&amp;Data[[#This Row],[date]]&amp;Data[[#This Row],[hour]]</f>
        <v>Loadshape49/1/201716</v>
      </c>
      <c r="B1291" s="11" t="s">
        <v>140</v>
      </c>
      <c r="C1291" t="s">
        <v>43</v>
      </c>
      <c r="D1291" t="s">
        <v>112</v>
      </c>
      <c r="E1291" t="s">
        <v>68</v>
      </c>
      <c r="F1291" s="0">
        <v>2</v>
      </c>
      <c r="G1291" s="0">
        <v>7.7290787696838379</v>
      </c>
      <c r="H1291" s="0">
        <v>7.4232773780822754</v>
      </c>
      <c r="I1291" s="0">
        <v>-0.30580127239227295</v>
      </c>
      <c r="J1291" s="0">
        <v>1.0832692384719849</v>
      </c>
      <c r="K1291" s="0">
        <v>84</v>
      </c>
      <c r="L1291" s="0">
        <v>-0.28229480981826782</v>
      </c>
      <c r="M1291" s="0">
        <v>0</v>
      </c>
      <c r="N1291" s="0">
        <v>0</v>
      </c>
      <c r="O1291" s="0">
        <v>7.6090092658996582</v>
      </c>
      <c r="P1291" s="0">
        <v>6.7941865921020508</v>
      </c>
      <c r="Q1291" s="0">
        <v>-2.0876204967498779</v>
      </c>
      <c r="R1291" s="0">
        <v>-1.6940666437149048</v>
      </c>
      <c r="S1291" s="0">
        <v>-0.87386822700500488</v>
      </c>
      <c r="T1291" s="0">
        <v>-0.30580127239227295</v>
      </c>
      <c r="U1291" s="0">
        <v>0.26226568222045898</v>
      </c>
      <c r="V1291" s="0">
        <v>1.0824640989303589</v>
      </c>
      <c r="W1291" s="0">
        <v>1.4760180711746216</v>
      </c>
      <c r="X1291" s="0">
        <v>0.015458157286047935</v>
      </c>
      <c r="Y1291" s="0">
        <v>0.014846554957330227</v>
      </c>
      <c r="Z1291" s="0">
        <v>-0.00061160256154835224</v>
      </c>
      <c r="AA1291" s="0">
        <v>0.0021665384992957115</v>
      </c>
      <c r="AB1291" s="0">
        <v>-0.0041752411052584648</v>
      </c>
      <c r="AC1291" s="0">
        <v>-0.0033881333656609058</v>
      </c>
      <c r="AD1291" s="0">
        <v>-0.0017477364744991064</v>
      </c>
      <c r="AE1291" s="0">
        <v>-0.00061160256154835224</v>
      </c>
      <c r="AF1291" s="0">
        <v>0.00052453135140240192</v>
      </c>
      <c r="AG1291" s="0">
        <v>0.0021649282425642014</v>
      </c>
      <c r="AH1291" s="0">
        <v>0.002952036214992404</v>
      </c>
    </row>
    <row r="1292" x14ac:dyDescent="0.4">
      <c r="A1292" s="11" t="str">
        <f>Data[[#This Row],[category]]&amp;Data[[#This Row],[subcategory]]&amp;Data[[#This Row],[date]]&amp;Data[[#This Row],[hour]]</f>
        <v>Loadshape49/1/201717</v>
      </c>
      <c r="B1292" s="11" t="s">
        <v>140</v>
      </c>
      <c r="C1292" t="s">
        <v>43</v>
      </c>
      <c r="D1292" t="s">
        <v>112</v>
      </c>
      <c r="E1292" t="s">
        <v>69</v>
      </c>
      <c r="F1292" s="0">
        <v>2</v>
      </c>
      <c r="G1292" s="0">
        <v>7.245668888092041</v>
      </c>
      <c r="H1292" s="0">
        <v>6.8361258506774902</v>
      </c>
      <c r="I1292" s="0">
        <v>-0.40954300761222839</v>
      </c>
      <c r="J1292" s="0">
        <v>1.6489772796630859</v>
      </c>
      <c r="K1292" s="0">
        <v>82</v>
      </c>
      <c r="L1292" s="0">
        <v>-0.24836182594299316</v>
      </c>
      <c r="M1292" s="0">
        <v>0</v>
      </c>
      <c r="N1292" s="0">
        <v>0</v>
      </c>
      <c r="O1292" s="0">
        <v>7.6090092658996582</v>
      </c>
      <c r="P1292" s="0">
        <v>6.7941865921020508</v>
      </c>
      <c r="Q1292" s="0">
        <v>-3.1218693256378174</v>
      </c>
      <c r="R1292" s="0">
        <v>-2.5227923393249512</v>
      </c>
      <c r="S1292" s="0">
        <v>-1.2742675542831421</v>
      </c>
      <c r="T1292" s="0">
        <v>-0.40954300761222839</v>
      </c>
      <c r="U1292" s="0">
        <v>0.45518150925636292</v>
      </c>
      <c r="V1292" s="0">
        <v>1.7037063837051392</v>
      </c>
      <c r="W1292" s="0">
        <v>2.3027832508087158</v>
      </c>
      <c r="X1292" s="0">
        <v>0.014491337351500988</v>
      </c>
      <c r="Y1292" s="0">
        <v>0.013672251254320145</v>
      </c>
      <c r="Z1292" s="0">
        <v>-0.00081908603897318244</v>
      </c>
      <c r="AA1292" s="0">
        <v>0.0032979545649141073</v>
      </c>
      <c r="AB1292" s="0">
        <v>-0.0062437383458018303</v>
      </c>
      <c r="AC1292" s="0">
        <v>-0.0050455848686397076</v>
      </c>
      <c r="AD1292" s="0">
        <v>-0.0025485351216048002</v>
      </c>
      <c r="AE1292" s="0">
        <v>-0.00081908603897318244</v>
      </c>
      <c r="AF1292" s="0">
        <v>0.00091036304365843534</v>
      </c>
      <c r="AG1292" s="0">
        <v>0.0034074129071086645</v>
      </c>
      <c r="AH1292" s="0">
        <v>0.0046055666171014309</v>
      </c>
    </row>
    <row r="1293" x14ac:dyDescent="0.4">
      <c r="A1293" s="11" t="str">
        <f>Data[[#This Row],[category]]&amp;Data[[#This Row],[subcategory]]&amp;Data[[#This Row],[date]]&amp;Data[[#This Row],[hour]]</f>
        <v>Loadshape49/1/201718</v>
      </c>
      <c r="B1293" s="11" t="s">
        <v>140</v>
      </c>
      <c r="C1293" t="s">
        <v>43</v>
      </c>
      <c r="D1293" t="s">
        <v>112</v>
      </c>
      <c r="E1293" t="s">
        <v>70</v>
      </c>
      <c r="F1293" s="0">
        <v>2</v>
      </c>
      <c r="G1293" s="0">
        <v>7.0020866394042969</v>
      </c>
      <c r="H1293" s="0">
        <v>6.1650948524475098</v>
      </c>
      <c r="I1293" s="0">
        <v>-0.83699190616607666</v>
      </c>
      <c r="J1293" s="0">
        <v>1.852063775062561</v>
      </c>
      <c r="K1293" s="0">
        <v>82</v>
      </c>
      <c r="L1293" s="0">
        <v>-0.4519239068031311</v>
      </c>
      <c r="M1293" s="0">
        <v>0</v>
      </c>
      <c r="N1293" s="0">
        <v>0</v>
      </c>
      <c r="O1293" s="0">
        <v>7.6090092658996582</v>
      </c>
      <c r="P1293" s="0">
        <v>6.7941865921020508</v>
      </c>
      <c r="Q1293" s="0">
        <v>-3.8833656311035156</v>
      </c>
      <c r="R1293" s="0">
        <v>-3.2105071544647217</v>
      </c>
      <c r="S1293" s="0">
        <v>-1.8082151412963867</v>
      </c>
      <c r="T1293" s="0">
        <v>-0.83699190616607666</v>
      </c>
      <c r="U1293" s="0">
        <v>0.13423128426074982</v>
      </c>
      <c r="V1293" s="0">
        <v>1.5365233421325684</v>
      </c>
      <c r="W1293" s="0">
        <v>2.2093818187713623</v>
      </c>
      <c r="X1293" s="0">
        <v>0.014004173688590527</v>
      </c>
      <c r="Y1293" s="0">
        <v>0.012330189347267151</v>
      </c>
      <c r="Z1293" s="0">
        <v>-0.0016739837592467666</v>
      </c>
      <c r="AA1293" s="0">
        <v>0.0037041276227682829</v>
      </c>
      <c r="AB1293" s="0">
        <v>-0.0077667315490543842</v>
      </c>
      <c r="AC1293" s="0">
        <v>-0.0064210142008960247</v>
      </c>
      <c r="AD1293" s="0">
        <v>-0.0036164300981909037</v>
      </c>
      <c r="AE1293" s="0">
        <v>-0.0016739837592467666</v>
      </c>
      <c r="AF1293" s="0">
        <v>0.0002684626670088619</v>
      </c>
      <c r="AG1293" s="0">
        <v>0.0030730466824024916</v>
      </c>
      <c r="AH1293" s="0">
        <v>0.0044187637977302074</v>
      </c>
    </row>
    <row r="1294" x14ac:dyDescent="0.4">
      <c r="A1294" s="11" t="str">
        <f>Data[[#This Row],[category]]&amp;Data[[#This Row],[subcategory]]&amp;Data[[#This Row],[date]]&amp;Data[[#This Row],[hour]]</f>
        <v>Loadshape49/1/201719</v>
      </c>
      <c r="B1294" s="11" t="s">
        <v>140</v>
      </c>
      <c r="C1294" t="s">
        <v>43</v>
      </c>
      <c r="D1294" t="s">
        <v>112</v>
      </c>
      <c r="E1294" t="s">
        <v>71</v>
      </c>
      <c r="F1294" s="0">
        <v>2</v>
      </c>
      <c r="G1294" s="0">
        <v>11.530133247375488</v>
      </c>
      <c r="H1294" s="0">
        <v>34.851657867431641</v>
      </c>
      <c r="I1294" s="0">
        <v>23.321525573730469</v>
      </c>
      <c r="J1294" s="0">
        <v>15.207314491271973</v>
      </c>
      <c r="K1294" s="0">
        <v>81</v>
      </c>
      <c r="L1294" s="0">
        <v>1.5335729122161865</v>
      </c>
      <c r="M1294" s="0">
        <v>0</v>
      </c>
      <c r="N1294" s="0">
        <v>0</v>
      </c>
      <c r="O1294" s="0">
        <v>7.6090092658996582</v>
      </c>
      <c r="P1294" s="0">
        <v>6.7941865921020508</v>
      </c>
      <c r="Q1294" s="0">
        <v>-1.6922807693481445</v>
      </c>
      <c r="R1294" s="0">
        <v>3.8325679302215576</v>
      </c>
      <c r="S1294" s="0">
        <v>15.3468017578125</v>
      </c>
      <c r="T1294" s="0">
        <v>23.321525573730469</v>
      </c>
      <c r="U1294" s="0">
        <v>31.296249389648438</v>
      </c>
      <c r="V1294" s="0">
        <v>42.810482025146484</v>
      </c>
      <c r="W1294" s="0">
        <v>48.335330963134766</v>
      </c>
      <c r="X1294" s="0">
        <v>0.023060265928506851</v>
      </c>
      <c r="Y1294" s="0">
        <v>0.069703318178653717</v>
      </c>
      <c r="Z1294" s="0">
        <v>0.046643052250146866</v>
      </c>
      <c r="AA1294" s="0">
        <v>0.030414629727602005</v>
      </c>
      <c r="AB1294" s="0">
        <v>-0.0033845617435872555</v>
      </c>
      <c r="AC1294" s="0">
        <v>0.0076651358976960182</v>
      </c>
      <c r="AD1294" s="0">
        <v>0.030693605542182922</v>
      </c>
      <c r="AE1294" s="0">
        <v>0.046643052250146866</v>
      </c>
      <c r="AF1294" s="0">
        <v>0.062592498958110809</v>
      </c>
      <c r="AG1294" s="0">
        <v>0.085620969533920288</v>
      </c>
      <c r="AH1294" s="0">
        <v>0.096670664846897125</v>
      </c>
    </row>
    <row r="1295" x14ac:dyDescent="0.4">
      <c r="A1295" s="11" t="str">
        <f>Data[[#This Row],[category]]&amp;Data[[#This Row],[subcategory]]&amp;Data[[#This Row],[date]]&amp;Data[[#This Row],[hour]]</f>
        <v>Loadshape49/1/201720</v>
      </c>
      <c r="B1295" s="11" t="s">
        <v>140</v>
      </c>
      <c r="C1295" t="s">
        <v>43</v>
      </c>
      <c r="D1295" t="s">
        <v>112</v>
      </c>
      <c r="E1295" t="s">
        <v>54</v>
      </c>
      <c r="F1295" s="0">
        <v>2</v>
      </c>
      <c r="G1295" s="0">
        <v>49.151870727539063</v>
      </c>
      <c r="H1295" s="0">
        <v>86.227447509765625</v>
      </c>
      <c r="I1295" s="0">
        <v>37.075576782226562</v>
      </c>
      <c r="J1295" s="0">
        <v>11.522610664367676</v>
      </c>
      <c r="K1295" s="0">
        <v>78</v>
      </c>
      <c r="L1295" s="0">
        <v>3.2176368236541748</v>
      </c>
      <c r="M1295" s="0">
        <v>1</v>
      </c>
      <c r="N1295" s="0">
        <v>1</v>
      </c>
      <c r="O1295" s="0">
        <v>7.6090092658996582</v>
      </c>
      <c r="P1295" s="0">
        <v>6.7941865921020508</v>
      </c>
      <c r="Q1295" s="0">
        <v>18.122568130493164</v>
      </c>
      <c r="R1295" s="0">
        <v>22.308757781982422</v>
      </c>
      <c r="S1295" s="0">
        <v>31.033113479614258</v>
      </c>
      <c r="T1295" s="0">
        <v>37.075576782226562</v>
      </c>
      <c r="U1295" s="0">
        <v>43.118038177490234</v>
      </c>
      <c r="V1295" s="0">
        <v>51.842395782470703</v>
      </c>
      <c r="W1295" s="0">
        <v>56.028583526611328</v>
      </c>
      <c r="X1295" s="0">
        <v>0.098303742706775665</v>
      </c>
      <c r="Y1295" s="0">
        <v>0.17245489358901978</v>
      </c>
      <c r="Z1295" s="0">
        <v>0.07415115088224411</v>
      </c>
      <c r="AA1295" s="0">
        <v>0.023045221343636513</v>
      </c>
      <c r="AB1295" s="0">
        <v>0.036245133727788925</v>
      </c>
      <c r="AC1295" s="0">
        <v>0.044617511332035065</v>
      </c>
      <c r="AD1295" s="0">
        <v>0.062066223472356796</v>
      </c>
      <c r="AE1295" s="0">
        <v>0.07415115088224411</v>
      </c>
      <c r="AF1295" s="0">
        <v>0.086236074566841125</v>
      </c>
      <c r="AG1295" s="0">
        <v>0.10368479043245316</v>
      </c>
      <c r="AH1295" s="0">
        <v>0.112057164311409</v>
      </c>
    </row>
    <row r="1296" x14ac:dyDescent="0.4">
      <c r="A1296" s="11" t="str">
        <f>Data[[#This Row],[category]]&amp;Data[[#This Row],[subcategory]]&amp;Data[[#This Row],[date]]&amp;Data[[#This Row],[hour]]</f>
        <v>Loadshape49/1/201721</v>
      </c>
      <c r="B1296" s="11" t="s">
        <v>140</v>
      </c>
      <c r="C1296" t="s">
        <v>43</v>
      </c>
      <c r="D1296" t="s">
        <v>112</v>
      </c>
      <c r="E1296" t="s">
        <v>72</v>
      </c>
      <c r="F1296" s="0">
        <v>2</v>
      </c>
      <c r="G1296" s="0">
        <v>79.32733154296875</v>
      </c>
      <c r="H1296" s="0">
        <v>98.222122192382813</v>
      </c>
      <c r="I1296" s="0">
        <v>18.894792556762695</v>
      </c>
      <c r="J1296" s="0">
        <v>7.6077766418457031</v>
      </c>
      <c r="K1296" s="0">
        <v>78.5</v>
      </c>
      <c r="L1296" s="0">
        <v>2.4836156368255615</v>
      </c>
      <c r="M1296" s="0">
        <v>1</v>
      </c>
      <c r="N1296" s="0">
        <v>1</v>
      </c>
      <c r="O1296" s="0">
        <v>7.6090092658996582</v>
      </c>
      <c r="P1296" s="0">
        <v>6.7941865921020508</v>
      </c>
      <c r="Q1296" s="0">
        <v>6.3811135292053223</v>
      </c>
      <c r="R1296" s="0">
        <v>9.1450347900390625</v>
      </c>
      <c r="S1296" s="0">
        <v>14.905270576477051</v>
      </c>
      <c r="T1296" s="0">
        <v>18.894792556762695</v>
      </c>
      <c r="U1296" s="0">
        <v>22.884313583374023</v>
      </c>
      <c r="V1296" s="0">
        <v>28.644550323486328</v>
      </c>
      <c r="W1296" s="0">
        <v>31.408472061157227</v>
      </c>
      <c r="X1296" s="0">
        <v>0.15865465998649597</v>
      </c>
      <c r="Y1296" s="0">
        <v>0.19644424319267273</v>
      </c>
      <c r="Z1296" s="0">
        <v>0.037789586931467056</v>
      </c>
      <c r="AA1296" s="0">
        <v>0.015215553343296051</v>
      </c>
      <c r="AB1296" s="0">
        <v>0.012762228958308697</v>
      </c>
      <c r="AC1296" s="0">
        <v>0.018290070816874504</v>
      </c>
      <c r="AD1296" s="0">
        <v>0.029810542240738869</v>
      </c>
      <c r="AE1296" s="0">
        <v>0.037789586931467056</v>
      </c>
      <c r="AF1296" s="0">
        <v>0.045768629759550095</v>
      </c>
      <c r="AG1296" s="0">
        <v>0.057289104908704758</v>
      </c>
      <c r="AH1296" s="0">
        <v>0.06281694769859314</v>
      </c>
    </row>
    <row r="1297" x14ac:dyDescent="0.4">
      <c r="A1297" s="11" t="str">
        <f>Data[[#This Row],[category]]&amp;Data[[#This Row],[subcategory]]&amp;Data[[#This Row],[date]]&amp;Data[[#This Row],[hour]]</f>
        <v>Loadshape49/1/201722</v>
      </c>
      <c r="B1297" s="11" t="s">
        <v>140</v>
      </c>
      <c r="C1297" t="s">
        <v>43</v>
      </c>
      <c r="D1297" t="s">
        <v>112</v>
      </c>
      <c r="E1297" t="s">
        <v>73</v>
      </c>
      <c r="F1297" s="0">
        <v>2</v>
      </c>
      <c r="G1297" s="0">
        <v>43.895156860351562</v>
      </c>
      <c r="H1297" s="0">
        <v>94.237876892089844</v>
      </c>
      <c r="I1297" s="0">
        <v>50.342720031738281</v>
      </c>
      <c r="J1297" s="0">
        <v>37.642715454101563</v>
      </c>
      <c r="K1297" s="0">
        <v>78</v>
      </c>
      <c r="L1297" s="0">
        <v>1.3373827934265137</v>
      </c>
      <c r="M1297" s="0">
        <v>0</v>
      </c>
      <c r="N1297" s="0">
        <v>0</v>
      </c>
      <c r="O1297" s="0">
        <v>7.6090092658996582</v>
      </c>
      <c r="P1297" s="0">
        <v>6.7941865921020508</v>
      </c>
      <c r="Q1297" s="0">
        <v>-11.574036598205566</v>
      </c>
      <c r="R1297" s="0">
        <v>2.1016390323638916</v>
      </c>
      <c r="S1297" s="0">
        <v>30.602861404418945</v>
      </c>
      <c r="T1297" s="0">
        <v>50.342720031738281</v>
      </c>
      <c r="U1297" s="0">
        <v>70.08258056640625</v>
      </c>
      <c r="V1297" s="0">
        <v>98.58380126953125</v>
      </c>
      <c r="W1297" s="0">
        <v>112.25947570800781</v>
      </c>
      <c r="X1297" s="0">
        <v>0.087790310382843018</v>
      </c>
      <c r="Y1297" s="0">
        <v>0.18847575783729553</v>
      </c>
      <c r="Z1297" s="0">
        <v>0.10068544000387192</v>
      </c>
      <c r="AA1297" s="0">
        <v>0.075285427272319794</v>
      </c>
      <c r="AB1297" s="0">
        <v>-0.0231480672955513</v>
      </c>
      <c r="AC1297" s="0">
        <v>0.0042032827623188496</v>
      </c>
      <c r="AD1297" s="0">
        <v>0.061205722391605377</v>
      </c>
      <c r="AE1297" s="0">
        <v>0.10068544000387192</v>
      </c>
      <c r="AF1297" s="0">
        <v>0.14016515016555786</v>
      </c>
      <c r="AG1297" s="0">
        <v>0.19716759026050568</v>
      </c>
      <c r="AH1297" s="0">
        <v>0.22451895475387573</v>
      </c>
    </row>
    <row r="1298" x14ac:dyDescent="0.4">
      <c r="A1298" s="11" t="str">
        <f>Data[[#This Row],[category]]&amp;Data[[#This Row],[subcategory]]&amp;Data[[#This Row],[date]]&amp;Data[[#This Row],[hour]]</f>
        <v>Loadshape49/1/201723</v>
      </c>
      <c r="B1298" s="11" t="s">
        <v>140</v>
      </c>
      <c r="C1298" t="s">
        <v>43</v>
      </c>
      <c r="D1298" t="s">
        <v>112</v>
      </c>
      <c r="E1298" t="s">
        <v>74</v>
      </c>
      <c r="F1298" s="0">
        <v>2</v>
      </c>
      <c r="G1298" s="0">
        <v>7.8026204109191895</v>
      </c>
      <c r="H1298" s="0">
        <v>56.702095031738281</v>
      </c>
      <c r="I1298" s="0">
        <v>48.89947509765625</v>
      </c>
      <c r="J1298" s="0">
        <v>39.286327362060547</v>
      </c>
      <c r="K1298" s="0">
        <v>78</v>
      </c>
      <c r="L1298" s="0">
        <v>1.2446944713592529</v>
      </c>
      <c r="M1298" s="0">
        <v>0</v>
      </c>
      <c r="N1298" s="0">
        <v>0</v>
      </c>
      <c r="O1298" s="0">
        <v>7.6090092658996582</v>
      </c>
      <c r="P1298" s="0">
        <v>6.7941865921020508</v>
      </c>
      <c r="Q1298" s="0">
        <v>-15.720783233642578</v>
      </c>
      <c r="R1298" s="0">
        <v>-1.447979211807251</v>
      </c>
      <c r="S1298" s="0">
        <v>28.297704696655273</v>
      </c>
      <c r="T1298" s="0">
        <v>48.89947509765625</v>
      </c>
      <c r="U1298" s="0">
        <v>69.501243591308594</v>
      </c>
      <c r="V1298" s="0">
        <v>99.246932983398438</v>
      </c>
      <c r="W1298" s="0">
        <v>113.51972961425781</v>
      </c>
      <c r="X1298" s="0">
        <v>0.015605241060256958</v>
      </c>
      <c r="Y1298" s="0">
        <v>0.11340419203042984</v>
      </c>
      <c r="Z1298" s="0">
        <v>0.097798950970172882</v>
      </c>
      <c r="AA1298" s="0">
        <v>0.078572653234004974</v>
      </c>
      <c r="AB1298" s="0">
        <v>-0.031441561877727509</v>
      </c>
      <c r="AC1298" s="0">
        <v>-0.0028959556948393583</v>
      </c>
      <c r="AD1298" s="0">
        <v>0.056595411151647568</v>
      </c>
      <c r="AE1298" s="0">
        <v>0.097798950970172882</v>
      </c>
      <c r="AF1298" s="0">
        <v>0.1390024870634079</v>
      </c>
      <c r="AG1298" s="0">
        <v>0.19849385321140289</v>
      </c>
      <c r="AH1298" s="0">
        <v>0.22703947126865387</v>
      </c>
    </row>
    <row r="1299" x14ac:dyDescent="0.4">
      <c r="A1299" s="11" t="str">
        <f>Data[[#This Row],[category]]&amp;Data[[#This Row],[subcategory]]&amp;Data[[#This Row],[date]]&amp;Data[[#This Row],[hour]]</f>
        <v>Loadshape49/1/201724</v>
      </c>
      <c r="B1299" s="11" t="s">
        <v>140</v>
      </c>
      <c r="C1299" t="s">
        <v>43</v>
      </c>
      <c r="D1299" t="s">
        <v>112</v>
      </c>
      <c r="E1299" t="s">
        <v>75</v>
      </c>
      <c r="F1299" s="0">
        <v>2</v>
      </c>
      <c r="G1299" s="0">
        <v>17.443145751953125</v>
      </c>
      <c r="H1299" s="0">
        <v>21.724620819091797</v>
      </c>
      <c r="I1299" s="0">
        <v>4.2814741134643555</v>
      </c>
      <c r="J1299" s="0">
        <v>4.6780805587768555</v>
      </c>
      <c r="K1299" s="0">
        <v>75.5</v>
      </c>
      <c r="L1299" s="0">
        <v>0.91522026062011719</v>
      </c>
      <c r="M1299" s="0">
        <v>0</v>
      </c>
      <c r="N1299" s="0">
        <v>0</v>
      </c>
      <c r="O1299" s="0">
        <v>7.6090092658996582</v>
      </c>
      <c r="P1299" s="0">
        <v>6.7941865921020508</v>
      </c>
      <c r="Q1299" s="0">
        <v>-3.4132835865020752</v>
      </c>
      <c r="R1299" s="0">
        <v>-1.7137273550033569</v>
      </c>
      <c r="S1299" s="0">
        <v>1.8282862901687622</v>
      </c>
      <c r="T1299" s="0">
        <v>4.2814741134643555</v>
      </c>
      <c r="U1299" s="0">
        <v>6.7346620559692383</v>
      </c>
      <c r="V1299" s="0">
        <v>10.276675224304199</v>
      </c>
      <c r="W1299" s="0">
        <v>11.976231575012207</v>
      </c>
      <c r="X1299" s="0">
        <v>0.034886293113231659</v>
      </c>
      <c r="Y1299" s="0">
        <v>0.043449241667985916</v>
      </c>
      <c r="Z1299" s="0">
        <v>0.0085629485547542572</v>
      </c>
      <c r="AA1299" s="0">
        <v>0.0093561615794897079</v>
      </c>
      <c r="AB1299" s="0">
        <v>-0.006826567929238081</v>
      </c>
      <c r="AC1299" s="0">
        <v>-0.0034274549689143896</v>
      </c>
      <c r="AD1299" s="0">
        <v>0.003656572662293911</v>
      </c>
      <c r="AE1299" s="0">
        <v>0.0085629485547542572</v>
      </c>
      <c r="AF1299" s="0">
        <v>0.013469324447214603</v>
      </c>
      <c r="AG1299" s="0">
        <v>0.020553352311253548</v>
      </c>
      <c r="AH1299" s="0">
        <v>0.023952465504407883</v>
      </c>
    </row>
    <row r="1300" x14ac:dyDescent="0.4">
      <c r="A1300" s="11" t="str">
        <f>Data[[#This Row],[category]]&amp;Data[[#This Row],[subcategory]]&amp;Data[[#This Row],[date]]&amp;Data[[#This Row],[hour]]</f>
        <v>Loadshape49/1/2017Avg. 11 to 6 pm</v>
      </c>
      <c r="B1300" s="11" t="s">
        <v>140</v>
      </c>
      <c r="C1300" t="s">
        <v>43</v>
      </c>
      <c r="D1300" t="s">
        <v>112</v>
      </c>
      <c r="E1300" t="s">
        <v>76</v>
      </c>
      <c r="F1300" s="0">
        <v>2</v>
      </c>
      <c r="G1300" s="0">
        <v>8.0078067779541016</v>
      </c>
      <c r="H1300" s="0">
        <v>7.6090092658996582</v>
      </c>
      <c r="I1300" s="0">
        <v>-0.39879795908927917</v>
      </c>
      <c r="J1300" s="0">
        <v>0.66942036151885986</v>
      </c>
      <c r="K1300" s="0">
        <v>84.5</v>
      </c>
      <c r="L1300" s="0">
        <v>-0.59573620557785034</v>
      </c>
      <c r="M1300" s="0">
        <v>0</v>
      </c>
      <c r="N1300" s="0">
        <v>0</v>
      </c>
      <c r="O1300" s="0"/>
      <c r="P1300" s="0"/>
      <c r="Q1300" s="0">
        <v>-1.4998965263366699</v>
      </c>
      <c r="R1300" s="0">
        <v>-1.2566946744918823</v>
      </c>
      <c r="S1300" s="0">
        <v>-0.74984234571456909</v>
      </c>
      <c r="T1300" s="0">
        <v>-0.39879795908927917</v>
      </c>
      <c r="U1300" s="0">
        <v>-0.047753579914569855</v>
      </c>
      <c r="V1300" s="0">
        <v>0.45909875631332397</v>
      </c>
      <c r="W1300" s="0">
        <v>0.7023005485534668</v>
      </c>
      <c r="X1300" s="0">
        <v>0.016015613451600075</v>
      </c>
      <c r="Y1300" s="0">
        <v>0.015218018554151058</v>
      </c>
      <c r="Z1300" s="0">
        <v>-0.00079759594518691301</v>
      </c>
      <c r="AA1300" s="0">
        <v>0.0013388406950980425</v>
      </c>
      <c r="AB1300" s="0">
        <v>-0.0029997928068041801</v>
      </c>
      <c r="AC1300" s="0">
        <v>-0.0025133893359452486</v>
      </c>
      <c r="AD1300" s="0">
        <v>-0.0014996846439316869</v>
      </c>
      <c r="AE1300" s="0">
        <v>-0.00079759594518691301</v>
      </c>
      <c r="AF1300" s="0">
        <v>-9.5507195510435849e-005</v>
      </c>
      <c r="AG1300" s="0">
        <v>0.00091819744557142258</v>
      </c>
      <c r="AH1300" s="0">
        <v>0.0014046010328456759</v>
      </c>
    </row>
    <row r="1301" x14ac:dyDescent="0.4">
      <c r="A1301" s="11" t="str">
        <f>Data[[#This Row],[category]]&amp;Data[[#This Row],[subcategory]]&amp;Data[[#This Row],[date]]&amp;Data[[#This Row],[hour]]</f>
        <v>Loadshape49/1/2017Avg. 2 to 6pm</v>
      </c>
      <c r="B1301" s="11" t="s">
        <v>140</v>
      </c>
      <c r="C1301" t="s">
        <v>43</v>
      </c>
      <c r="D1301" t="s">
        <v>112</v>
      </c>
      <c r="E1301" t="s">
        <v>77</v>
      </c>
      <c r="F1301" s="0">
        <v>2</v>
      </c>
      <c r="G1301" s="0">
        <v>7.7312746047973633</v>
      </c>
      <c r="H1301" s="0">
        <v>6.7941861152648926</v>
      </c>
      <c r="I1301" s="0">
        <v>-0.93708831071853638</v>
      </c>
      <c r="J1301" s="0">
        <v>1.2151767015457153</v>
      </c>
      <c r="K1301" s="0">
        <v>83.375</v>
      </c>
      <c r="L1301" s="0">
        <v>-0.77115392684936523</v>
      </c>
      <c r="M1301" s="0">
        <v>0</v>
      </c>
      <c r="N1301" s="0">
        <v>0</v>
      </c>
      <c r="O1301" s="0"/>
      <c r="P1301" s="0"/>
      <c r="Q1301" s="0">
        <v>-2.9358761310577393</v>
      </c>
      <c r="R1301" s="0">
        <v>-2.4944000244140625</v>
      </c>
      <c r="S1301" s="0">
        <v>-1.5743275880813599</v>
      </c>
      <c r="T1301" s="0">
        <v>-0.93708831071853638</v>
      </c>
      <c r="U1301" s="0">
        <v>-0.29984903335571289</v>
      </c>
      <c r="V1301" s="0">
        <v>0.6202232837677002</v>
      </c>
      <c r="W1301" s="0">
        <v>1.0616995096206665</v>
      </c>
      <c r="X1301" s="0">
        <v>0.015462549403309822</v>
      </c>
      <c r="Y1301" s="0">
        <v>0.013588372617959976</v>
      </c>
      <c r="Z1301" s="0">
        <v>-0.0018741766689345241</v>
      </c>
      <c r="AA1301" s="0">
        <v>0.0024303533136844635</v>
      </c>
      <c r="AB1301" s="0">
        <v>-0.0058717522770166397</v>
      </c>
      <c r="AC1301" s="0">
        <v>-0.0049887998029589653</v>
      </c>
      <c r="AD1301" s="0">
        <v>-0.0031486551743000746</v>
      </c>
      <c r="AE1301" s="0">
        <v>-0.0018741766689345241</v>
      </c>
      <c r="AF1301" s="0">
        <v>-0.00059969816356897354</v>
      </c>
      <c r="AG1301" s="0">
        <v>0.0012404464650899172</v>
      </c>
      <c r="AH1301" s="0">
        <v>0.0021233987063169479</v>
      </c>
    </row>
    <row r="1302" x14ac:dyDescent="0.4">
      <c r="A1302" s="11" t="str">
        <f>Data[[#This Row],[category]]&amp;Data[[#This Row],[subcategory]]&amp;Data[[#This Row],[date]]&amp;Data[[#This Row],[hour]]</f>
        <v>Loadshape49/2/20171</v>
      </c>
      <c r="B1302" s="11" t="s">
        <v>140</v>
      </c>
      <c r="C1302" t="s">
        <v>43</v>
      </c>
      <c r="D1302" t="s">
        <v>113</v>
      </c>
      <c r="E1302" t="s">
        <v>40</v>
      </c>
      <c r="F1302" s="0">
        <v>2</v>
      </c>
      <c r="G1302" s="0">
        <v>20.922611236572266</v>
      </c>
      <c r="H1302" s="0">
        <v>22.018194198608398</v>
      </c>
      <c r="I1302" s="0">
        <v>1.0955846309661865</v>
      </c>
      <c r="J1302" s="0">
        <v>1.2165884971618652</v>
      </c>
      <c r="K1302" s="0">
        <v>75</v>
      </c>
      <c r="L1302" s="0">
        <v>0.90053838491439819</v>
      </c>
      <c r="M1302" s="0">
        <v>0</v>
      </c>
      <c r="N1302" s="0">
        <v>0</v>
      </c>
      <c r="O1302" s="0">
        <v>7.5251302719116211</v>
      </c>
      <c r="P1302" s="0">
        <v>7.0248527526855469</v>
      </c>
      <c r="Q1302" s="0">
        <v>-0.90552538633346558</v>
      </c>
      <c r="R1302" s="0">
        <v>-0.46353626251220703</v>
      </c>
      <c r="S1302" s="0">
        <v>0.45760500431060791</v>
      </c>
      <c r="T1302" s="0">
        <v>1.0955846309661865</v>
      </c>
      <c r="U1302" s="0">
        <v>1.7335642576217651</v>
      </c>
      <c r="V1302" s="0">
        <v>2.6547055244445801</v>
      </c>
      <c r="W1302" s="0">
        <v>3.0966947078704834</v>
      </c>
      <c r="X1302" s="0">
        <v>0.041845221072435379</v>
      </c>
      <c r="Y1302" s="0">
        <v>0.044036388397216797</v>
      </c>
      <c r="Z1302" s="0">
        <v>0.0021911691874265671</v>
      </c>
      <c r="AA1302" s="0">
        <v>0.0024331770837306976</v>
      </c>
      <c r="AB1302" s="0">
        <v>-0.001811050926335156</v>
      </c>
      <c r="AC1302" s="0">
        <v>-0.00092707271687686443</v>
      </c>
      <c r="AD1302" s="0">
        <v>0.00091520987916737795</v>
      </c>
      <c r="AE1302" s="0">
        <v>0.0021911691874265671</v>
      </c>
      <c r="AF1302" s="0">
        <v>0.003467128612101078</v>
      </c>
      <c r="AG1302" s="0">
        <v>0.0053094108588993549</v>
      </c>
      <c r="AH1302" s="0">
        <v>0.0061933891847729683</v>
      </c>
    </row>
    <row r="1303" x14ac:dyDescent="0.4">
      <c r="A1303" s="11" t="str">
        <f>Data[[#This Row],[category]]&amp;Data[[#This Row],[subcategory]]&amp;Data[[#This Row],[date]]&amp;Data[[#This Row],[hour]]</f>
        <v>Loadshape49/2/20172</v>
      </c>
      <c r="B1303" s="11" t="s">
        <v>140</v>
      </c>
      <c r="C1303" t="s">
        <v>43</v>
      </c>
      <c r="D1303" t="s">
        <v>113</v>
      </c>
      <c r="E1303" t="s">
        <v>41</v>
      </c>
      <c r="F1303" s="0">
        <v>2</v>
      </c>
      <c r="G1303" s="0">
        <v>20.933839797973633</v>
      </c>
      <c r="H1303" s="0">
        <v>20.340618133544922</v>
      </c>
      <c r="I1303" s="0">
        <v>-0.59322184324264526</v>
      </c>
      <c r="J1303" s="0">
        <v>0.86191588640213013</v>
      </c>
      <c r="K1303" s="0">
        <v>75</v>
      </c>
      <c r="L1303" s="0">
        <v>-0.6882595419883728</v>
      </c>
      <c r="M1303" s="0">
        <v>0</v>
      </c>
      <c r="N1303" s="0">
        <v>0</v>
      </c>
      <c r="O1303" s="0">
        <v>7.5251302719116211</v>
      </c>
      <c r="P1303" s="0">
        <v>7.0248527526855469</v>
      </c>
      <c r="Q1303" s="0">
        <v>-2.0109472274780273</v>
      </c>
      <c r="R1303" s="0">
        <v>-1.697811484336853</v>
      </c>
      <c r="S1303" s="0">
        <v>-1.0452109575271606</v>
      </c>
      <c r="T1303" s="0">
        <v>-0.59322184324264526</v>
      </c>
      <c r="U1303" s="0">
        <v>-0.14123271405696869</v>
      </c>
      <c r="V1303" s="0">
        <v>0.5113677978515625</v>
      </c>
      <c r="W1303" s="0">
        <v>0.82450360059738159</v>
      </c>
      <c r="X1303" s="0">
        <v>0.041867680847644806</v>
      </c>
      <c r="Y1303" s="0">
        <v>0.040681235492229462</v>
      </c>
      <c r="Z1303" s="0">
        <v>-0.0011864437256008387</v>
      </c>
      <c r="AA1303" s="0">
        <v>0.0017238317523151636</v>
      </c>
      <c r="AB1303" s="0">
        <v>-0.0040218946523964405</v>
      </c>
      <c r="AC1303" s="0">
        <v>-0.0033956230618059635</v>
      </c>
      <c r="AD1303" s="0">
        <v>-0.0020904219709336758</v>
      </c>
      <c r="AE1303" s="0">
        <v>-0.0011864437256008387</v>
      </c>
      <c r="AF1303" s="0">
        <v>-0.00028246548026800156</v>
      </c>
      <c r="AG1303" s="0">
        <v>0.0010227356106042862</v>
      </c>
      <c r="AH1303" s="0">
        <v>0.0016490072011947632</v>
      </c>
    </row>
    <row r="1304" x14ac:dyDescent="0.4">
      <c r="A1304" s="11" t="str">
        <f>Data[[#This Row],[category]]&amp;Data[[#This Row],[subcategory]]&amp;Data[[#This Row],[date]]&amp;Data[[#This Row],[hour]]</f>
        <v>Loadshape49/2/20173</v>
      </c>
      <c r="B1304" s="11" t="s">
        <v>140</v>
      </c>
      <c r="C1304" t="s">
        <v>43</v>
      </c>
      <c r="D1304" t="s">
        <v>113</v>
      </c>
      <c r="E1304" t="s">
        <v>42</v>
      </c>
      <c r="F1304" s="0">
        <v>2</v>
      </c>
      <c r="G1304" s="0">
        <v>16.694309234619141</v>
      </c>
      <c r="H1304" s="0">
        <v>15.391766548156738</v>
      </c>
      <c r="I1304" s="0">
        <v>-1.3025425672531128</v>
      </c>
      <c r="J1304" s="0">
        <v>1.2894692420959473</v>
      </c>
      <c r="K1304" s="0">
        <v>74.5</v>
      </c>
      <c r="L1304" s="0">
        <v>-1.0101385116577148</v>
      </c>
      <c r="M1304" s="0">
        <v>0</v>
      </c>
      <c r="N1304" s="0">
        <v>0</v>
      </c>
      <c r="O1304" s="0">
        <v>7.5251302719116211</v>
      </c>
      <c r="P1304" s="0">
        <v>7.0248527526855469</v>
      </c>
      <c r="Q1304" s="0">
        <v>-3.4235308170318604</v>
      </c>
      <c r="R1304" s="0">
        <v>-2.9550638198852539</v>
      </c>
      <c r="S1304" s="0">
        <v>-1.978740930557251</v>
      </c>
      <c r="T1304" s="0">
        <v>-1.3025425672531128</v>
      </c>
      <c r="U1304" s="0">
        <v>-0.62634426355361938</v>
      </c>
      <c r="V1304" s="0">
        <v>0.3499787449836731</v>
      </c>
      <c r="W1304" s="0">
        <v>0.81844556331634521</v>
      </c>
      <c r="X1304" s="0">
        <v>0.033388618379831314</v>
      </c>
      <c r="Y1304" s="0">
        <v>0.030783532187342644</v>
      </c>
      <c r="Z1304" s="0">
        <v>-0.0026050850283354521</v>
      </c>
      <c r="AA1304" s="0">
        <v>0.0025789383798837662</v>
      </c>
      <c r="AB1304" s="0">
        <v>-0.0068470612168312073</v>
      </c>
      <c r="AC1304" s="0">
        <v>-0.0059101274237036705</v>
      </c>
      <c r="AD1304" s="0">
        <v>-0.0039574815891683102</v>
      </c>
      <c r="AE1304" s="0">
        <v>-0.0026050850283354521</v>
      </c>
      <c r="AF1304" s="0">
        <v>-0.001252688467502594</v>
      </c>
      <c r="AG1304" s="0">
        <v>0.00069995748344808817</v>
      </c>
      <c r="AH1304" s="0">
        <v>0.0016368911601603031</v>
      </c>
    </row>
    <row r="1305" x14ac:dyDescent="0.4">
      <c r="A1305" s="11" t="str">
        <f>Data[[#This Row],[category]]&amp;Data[[#This Row],[subcategory]]&amp;Data[[#This Row],[date]]&amp;Data[[#This Row],[hour]]</f>
        <v>Loadshape49/2/20174</v>
      </c>
      <c r="B1305" s="11" t="s">
        <v>140</v>
      </c>
      <c r="C1305" t="s">
        <v>43</v>
      </c>
      <c r="D1305" t="s">
        <v>113</v>
      </c>
      <c r="E1305" t="s">
        <v>43</v>
      </c>
      <c r="F1305" s="0">
        <v>2</v>
      </c>
      <c r="G1305" s="0">
        <v>11.97900390625</v>
      </c>
      <c r="H1305" s="0">
        <v>8.8072786331176758</v>
      </c>
      <c r="I1305" s="0">
        <v>-3.1717252731323242</v>
      </c>
      <c r="J1305" s="0">
        <v>1.2260588407516479</v>
      </c>
      <c r="K1305" s="0">
        <v>74.5</v>
      </c>
      <c r="L1305" s="0">
        <v>-2.5869274139404297</v>
      </c>
      <c r="M1305" s="0">
        <v>1</v>
      </c>
      <c r="N1305" s="0">
        <v>1</v>
      </c>
      <c r="O1305" s="0">
        <v>7.5251302719116211</v>
      </c>
      <c r="P1305" s="0">
        <v>7.0248527526855469</v>
      </c>
      <c r="Q1305" s="0">
        <v>-5.1884126663208008</v>
      </c>
      <c r="R1305" s="0">
        <v>-4.7429828643798828</v>
      </c>
      <c r="S1305" s="0">
        <v>-3.8146710395812988</v>
      </c>
      <c r="T1305" s="0">
        <v>-3.1717252731323242</v>
      </c>
      <c r="U1305" s="0">
        <v>-2.5287795066833496</v>
      </c>
      <c r="V1305" s="0">
        <v>-1.6004676818847656</v>
      </c>
      <c r="W1305" s="0">
        <v>-1.1550379991531372</v>
      </c>
      <c r="X1305" s="0">
        <v>0.023958008736371994</v>
      </c>
      <c r="Y1305" s="0">
        <v>0.017614556476473808</v>
      </c>
      <c r="Z1305" s="0">
        <v>-0.0063434503972530365</v>
      </c>
      <c r="AA1305" s="0">
        <v>0.0024521176237612963</v>
      </c>
      <c r="AB1305" s="0">
        <v>-0.010376824997365475</v>
      </c>
      <c r="AC1305" s="0">
        <v>-0.0094859655946493149</v>
      </c>
      <c r="AD1305" s="0">
        <v>-0.0076293419115245342</v>
      </c>
      <c r="AE1305" s="0">
        <v>-0.0063434503972530365</v>
      </c>
      <c r="AF1305" s="0">
        <v>-0.0050575588829815388</v>
      </c>
      <c r="AG1305" s="0">
        <v>-0.0032009351998567581</v>
      </c>
      <c r="AH1305" s="0">
        <v>-0.0023100757971405983</v>
      </c>
    </row>
    <row r="1306" x14ac:dyDescent="0.4">
      <c r="A1306" s="11" t="str">
        <f>Data[[#This Row],[category]]&amp;Data[[#This Row],[subcategory]]&amp;Data[[#This Row],[date]]&amp;Data[[#This Row],[hour]]</f>
        <v>Loadshape49/2/20175</v>
      </c>
      <c r="B1306" s="11" t="s">
        <v>140</v>
      </c>
      <c r="C1306" t="s">
        <v>43</v>
      </c>
      <c r="D1306" t="s">
        <v>113</v>
      </c>
      <c r="E1306" t="s">
        <v>44</v>
      </c>
      <c r="F1306" s="0">
        <v>2</v>
      </c>
      <c r="G1306" s="0">
        <v>8.4992694854736328</v>
      </c>
      <c r="H1306" s="0">
        <v>6.6264286041259766</v>
      </c>
      <c r="I1306" s="0">
        <v>-1.8728413581848145</v>
      </c>
      <c r="J1306" s="0">
        <v>0.53920239210128784</v>
      </c>
      <c r="K1306" s="0">
        <v>73</v>
      </c>
      <c r="L1306" s="0">
        <v>-3.4733550548553467</v>
      </c>
      <c r="M1306" s="0">
        <v>1</v>
      </c>
      <c r="N1306" s="0">
        <v>1</v>
      </c>
      <c r="O1306" s="0">
        <v>7.5251302719116211</v>
      </c>
      <c r="P1306" s="0">
        <v>7.0248527526855469</v>
      </c>
      <c r="Q1306" s="0">
        <v>-2.7597503662109375</v>
      </c>
      <c r="R1306" s="0">
        <v>-2.5638570785522461</v>
      </c>
      <c r="S1306" s="0">
        <v>-2.1555993556976318</v>
      </c>
      <c r="T1306" s="0">
        <v>-1.8728413581848145</v>
      </c>
      <c r="U1306" s="0">
        <v>-1.5900833606719971</v>
      </c>
      <c r="V1306" s="0">
        <v>-1.1818256378173828</v>
      </c>
      <c r="W1306" s="0">
        <v>-0.98593235015869141</v>
      </c>
      <c r="X1306" s="0">
        <v>0.016998538747429848</v>
      </c>
      <c r="Y1306" s="0">
        <v>0.013252857141196728</v>
      </c>
      <c r="Z1306" s="0">
        <v>-0.0037456827703863382</v>
      </c>
      <c r="AA1306" s="0">
        <v>0.0010784048354253173</v>
      </c>
      <c r="AB1306" s="0">
        <v>-0.0055195009335875511</v>
      </c>
      <c r="AC1306" s="0">
        <v>-0.0051277140155434608</v>
      </c>
      <c r="AD1306" s="0">
        <v>-0.0043111988343298435</v>
      </c>
      <c r="AE1306" s="0">
        <v>-0.0037456827703863382</v>
      </c>
      <c r="AF1306" s="0">
        <v>-0.0031801667064428329</v>
      </c>
      <c r="AG1306" s="0">
        <v>-0.002363651292398572</v>
      </c>
      <c r="AH1306" s="0">
        <v>-0.0019718646071851254</v>
      </c>
    </row>
    <row r="1307" x14ac:dyDescent="0.4">
      <c r="A1307" s="11" t="str">
        <f>Data[[#This Row],[category]]&amp;Data[[#This Row],[subcategory]]&amp;Data[[#This Row],[date]]&amp;Data[[#This Row],[hour]]</f>
        <v>Loadshape49/2/20176</v>
      </c>
      <c r="B1307" s="11" t="s">
        <v>140</v>
      </c>
      <c r="C1307" t="s">
        <v>43</v>
      </c>
      <c r="D1307" t="s">
        <v>113</v>
      </c>
      <c r="E1307" t="s">
        <v>45</v>
      </c>
      <c r="F1307" s="0">
        <v>2</v>
      </c>
      <c r="G1307" s="0">
        <v>19.351737976074219</v>
      </c>
      <c r="H1307" s="0">
        <v>23.108619689941406</v>
      </c>
      <c r="I1307" s="0">
        <v>3.7568826675415039</v>
      </c>
      <c r="J1307" s="0">
        <v>2.8368532657623291</v>
      </c>
      <c r="K1307" s="0">
        <v>72.5</v>
      </c>
      <c r="L1307" s="0">
        <v>1.3243134021759033</v>
      </c>
      <c r="M1307" s="0">
        <v>0</v>
      </c>
      <c r="N1307" s="0">
        <v>0</v>
      </c>
      <c r="O1307" s="0">
        <v>7.5251302719116211</v>
      </c>
      <c r="P1307" s="0">
        <v>7.0248527526855469</v>
      </c>
      <c r="Q1307" s="0">
        <v>-0.90932571887969971</v>
      </c>
      <c r="R1307" s="0">
        <v>0.12130892276763916</v>
      </c>
      <c r="S1307" s="0">
        <v>2.269235372543335</v>
      </c>
      <c r="T1307" s="0">
        <v>3.7568826675415039</v>
      </c>
      <c r="U1307" s="0">
        <v>5.244530200958252</v>
      </c>
      <c r="V1307" s="0">
        <v>7.3924565315246582</v>
      </c>
      <c r="W1307" s="0">
        <v>8.423090934753418</v>
      </c>
      <c r="X1307" s="0">
        <v>0.038703475147485733</v>
      </c>
      <c r="Y1307" s="0">
        <v>0.046217240393161774</v>
      </c>
      <c r="Z1307" s="0">
        <v>0.0075137652456760406</v>
      </c>
      <c r="AA1307" s="0">
        <v>0.0056737065315246582</v>
      </c>
      <c r="AB1307" s="0">
        <v>-0.0018186515662819147</v>
      </c>
      <c r="AC1307" s="0">
        <v>0.00024261775251943618</v>
      </c>
      <c r="AD1307" s="0">
        <v>0.0045384704135358334</v>
      </c>
      <c r="AE1307" s="0">
        <v>0.0075137652456760406</v>
      </c>
      <c r="AF1307" s="0">
        <v>0.010489059612154961</v>
      </c>
      <c r="AG1307" s="0">
        <v>0.014784912578761578</v>
      </c>
      <c r="AH1307" s="0">
        <v>0.016846181824803352</v>
      </c>
    </row>
    <row r="1308" x14ac:dyDescent="0.4">
      <c r="A1308" s="11" t="str">
        <f>Data[[#This Row],[category]]&amp;Data[[#This Row],[subcategory]]&amp;Data[[#This Row],[date]]&amp;Data[[#This Row],[hour]]</f>
        <v>Loadshape49/2/20177</v>
      </c>
      <c r="B1308" s="11" t="s">
        <v>140</v>
      </c>
      <c r="C1308" t="s">
        <v>43</v>
      </c>
      <c r="D1308" t="s">
        <v>113</v>
      </c>
      <c r="E1308" t="s">
        <v>59</v>
      </c>
      <c r="F1308" s="0">
        <v>2</v>
      </c>
      <c r="G1308" s="0">
        <v>7.6965703964233398</v>
      </c>
      <c r="H1308" s="0">
        <v>6.8780651092529297</v>
      </c>
      <c r="I1308" s="0">
        <v>-0.81850504875183105</v>
      </c>
      <c r="J1308" s="0">
        <v>2.3892030715942383</v>
      </c>
      <c r="K1308" s="0">
        <v>72.5</v>
      </c>
      <c r="L1308" s="0">
        <v>-0.34258496761322021</v>
      </c>
      <c r="M1308" s="0">
        <v>0</v>
      </c>
      <c r="N1308" s="0">
        <v>0</v>
      </c>
      <c r="O1308" s="0">
        <v>7.5251302719116211</v>
      </c>
      <c r="P1308" s="0">
        <v>7.0248527526855469</v>
      </c>
      <c r="Q1308" s="0">
        <v>-4.7483944892883301</v>
      </c>
      <c r="R1308" s="0">
        <v>-3.8803920745849609</v>
      </c>
      <c r="S1308" s="0">
        <v>-2.0714044570922852</v>
      </c>
      <c r="T1308" s="0">
        <v>-0.81850504875183105</v>
      </c>
      <c r="U1308" s="0">
        <v>0.43439427018165588</v>
      </c>
      <c r="V1308" s="0">
        <v>2.2433819770812988</v>
      </c>
      <c r="W1308" s="0">
        <v>3.111384391784668</v>
      </c>
      <c r="X1308" s="0">
        <v>0.015393140725791454</v>
      </c>
      <c r="Y1308" s="0">
        <v>0.013756129890680313</v>
      </c>
      <c r="Z1308" s="0">
        <v>-0.0016370101366192102</v>
      </c>
      <c r="AA1308" s="0">
        <v>0.0047784061171114445</v>
      </c>
      <c r="AB1308" s="0">
        <v>-0.0094967884942889214</v>
      </c>
      <c r="AC1308" s="0">
        <v>-0.0077607841230928898</v>
      </c>
      <c r="AD1308" s="0">
        <v>-0.0041428087279200554</v>
      </c>
      <c r="AE1308" s="0">
        <v>-0.0016370101366192102</v>
      </c>
      <c r="AF1308" s="0">
        <v>0.0008687884546816349</v>
      </c>
      <c r="AG1308" s="0">
        <v>0.0044867638498544693</v>
      </c>
      <c r="AH1308" s="0">
        <v>0.0062227686867117882</v>
      </c>
    </row>
    <row r="1309" x14ac:dyDescent="0.4">
      <c r="A1309" s="11" t="str">
        <f>Data[[#This Row],[category]]&amp;Data[[#This Row],[subcategory]]&amp;Data[[#This Row],[date]]&amp;Data[[#This Row],[hour]]</f>
        <v>Loadshape49/2/20178</v>
      </c>
      <c r="B1309" s="11" t="s">
        <v>140</v>
      </c>
      <c r="C1309" t="s">
        <v>43</v>
      </c>
      <c r="D1309" t="s">
        <v>113</v>
      </c>
      <c r="E1309" t="s">
        <v>60</v>
      </c>
      <c r="F1309" s="0">
        <v>2</v>
      </c>
      <c r="G1309" s="0">
        <v>7.1608390808105469</v>
      </c>
      <c r="H1309" s="0">
        <v>6.1650948524475098</v>
      </c>
      <c r="I1309" s="0">
        <v>-0.99574416875839233</v>
      </c>
      <c r="J1309" s="0">
        <v>2.1460812091827393</v>
      </c>
      <c r="K1309" s="0">
        <v>74.5</v>
      </c>
      <c r="L1309" s="0">
        <v>-0.46398252248764038</v>
      </c>
      <c r="M1309" s="0">
        <v>0</v>
      </c>
      <c r="N1309" s="0">
        <v>0</v>
      </c>
      <c r="O1309" s="0">
        <v>7.5251302719116211</v>
      </c>
      <c r="P1309" s="0">
        <v>7.0248527526855469</v>
      </c>
      <c r="Q1309" s="0">
        <v>-4.525733470916748</v>
      </c>
      <c r="R1309" s="0">
        <v>-3.7460579872131348</v>
      </c>
      <c r="S1309" s="0">
        <v>-2.1211502552032471</v>
      </c>
      <c r="T1309" s="0">
        <v>-0.99574416875839233</v>
      </c>
      <c r="U1309" s="0">
        <v>0.1296619176864624</v>
      </c>
      <c r="V1309" s="0">
        <v>1.7545695304870605</v>
      </c>
      <c r="W1309" s="0">
        <v>2.5342452526092529</v>
      </c>
      <c r="X1309" s="0">
        <v>0.014321678318083286</v>
      </c>
      <c r="Y1309" s="0">
        <v>0.012330189347267151</v>
      </c>
      <c r="Z1309" s="0">
        <v>-0.0019914882723242044</v>
      </c>
      <c r="AA1309" s="0">
        <v>0.0042921626009047031</v>
      </c>
      <c r="AB1309" s="0">
        <v>-0.0090514672920107841</v>
      </c>
      <c r="AC1309" s="0">
        <v>-0.0074921161867678165</v>
      </c>
      <c r="AD1309" s="0">
        <v>-0.004242300521582365</v>
      </c>
      <c r="AE1309" s="0">
        <v>-0.0019914882723242044</v>
      </c>
      <c r="AF1309" s="0">
        <v>0.0002593240060377866</v>
      </c>
      <c r="AG1309" s="0">
        <v>0.003509139409288764</v>
      </c>
      <c r="AH1309" s="0">
        <v>0.0050684907473623753</v>
      </c>
    </row>
    <row r="1310" x14ac:dyDescent="0.4">
      <c r="A1310" s="11" t="str">
        <f>Data[[#This Row],[category]]&amp;Data[[#This Row],[subcategory]]&amp;Data[[#This Row],[date]]&amp;Data[[#This Row],[hour]]</f>
        <v>Loadshape49/2/20179</v>
      </c>
      <c r="B1310" s="11" t="s">
        <v>140</v>
      </c>
      <c r="C1310" t="s">
        <v>43</v>
      </c>
      <c r="D1310" t="s">
        <v>113</v>
      </c>
      <c r="E1310" t="s">
        <v>61</v>
      </c>
      <c r="F1310" s="0">
        <v>2</v>
      </c>
      <c r="G1310" s="0">
        <v>6.1452846527099609</v>
      </c>
      <c r="H1310" s="0">
        <v>5.3682460784912109</v>
      </c>
      <c r="I1310" s="0">
        <v>-0.77703899145126343</v>
      </c>
      <c r="J1310" s="0">
        <v>0.51121711730957031</v>
      </c>
      <c r="K1310" s="0">
        <v>77</v>
      </c>
      <c r="L1310" s="0">
        <v>-1.519978404045105</v>
      </c>
      <c r="M1310" s="0">
        <v>0</v>
      </c>
      <c r="N1310" s="0">
        <v>0</v>
      </c>
      <c r="O1310" s="0">
        <v>7.5251302719116211</v>
      </c>
      <c r="P1310" s="0">
        <v>7.0248527526855469</v>
      </c>
      <c r="Q1310" s="0">
        <v>-1.6179163455963135</v>
      </c>
      <c r="R1310" s="0">
        <v>-1.4321900606155396</v>
      </c>
      <c r="S1310" s="0">
        <v>-1.0451215505599976</v>
      </c>
      <c r="T1310" s="0">
        <v>-0.77703899145126343</v>
      </c>
      <c r="U1310" s="0">
        <v>-0.50895649194717407</v>
      </c>
      <c r="V1310" s="0">
        <v>-0.12188789248466492</v>
      </c>
      <c r="W1310" s="0">
        <v>0.06383834034204483</v>
      </c>
      <c r="X1310" s="0">
        <v>0.012290569022297859</v>
      </c>
      <c r="Y1310" s="0">
        <v>0.010736492462456226</v>
      </c>
      <c r="Z1310" s="0">
        <v>-0.0015540779568254948</v>
      </c>
      <c r="AA1310" s="0">
        <v>0.0010224342113360763</v>
      </c>
      <c r="AB1310" s="0">
        <v>-0.0032358325552195311</v>
      </c>
      <c r="AC1310" s="0">
        <v>-0.0028643801342695951</v>
      </c>
      <c r="AD1310" s="0">
        <v>-0.0020902429241687059</v>
      </c>
      <c r="AE1310" s="0">
        <v>-0.0015540779568254948</v>
      </c>
      <c r="AF1310" s="0">
        <v>-0.0010179129894822836</v>
      </c>
      <c r="AG1310" s="0">
        <v>-0.00024377579393330961</v>
      </c>
      <c r="AH1310" s="0">
        <v>0.00012767667067237198</v>
      </c>
    </row>
    <row r="1311" x14ac:dyDescent="0.4">
      <c r="A1311" s="11" t="str">
        <f>Data[[#This Row],[category]]&amp;Data[[#This Row],[subcategory]]&amp;Data[[#This Row],[date]]&amp;Data[[#This Row],[hour]]</f>
        <v>Loadshape49/2/201710</v>
      </c>
      <c r="B1311" s="11" t="s">
        <v>140</v>
      </c>
      <c r="C1311" t="s">
        <v>43</v>
      </c>
      <c r="D1311" t="s">
        <v>113</v>
      </c>
      <c r="E1311" t="s">
        <v>62</v>
      </c>
      <c r="F1311" s="0">
        <v>2</v>
      </c>
      <c r="G1311" s="0">
        <v>6.1754746437072754</v>
      </c>
      <c r="H1311" s="0">
        <v>6.1231555938720703</v>
      </c>
      <c r="I1311" s="0">
        <v>-0.052319057285785675</v>
      </c>
      <c r="J1311" s="0">
        <v>0.21458481252193451</v>
      </c>
      <c r="K1311" s="0">
        <v>81</v>
      </c>
      <c r="L1311" s="0">
        <v>-0.24381528794765472</v>
      </c>
      <c r="M1311" s="0">
        <v>0</v>
      </c>
      <c r="N1311" s="0">
        <v>0</v>
      </c>
      <c r="O1311" s="0">
        <v>7.5251302719116211</v>
      </c>
      <c r="P1311" s="0">
        <v>7.0248527526855469</v>
      </c>
      <c r="Q1311" s="0">
        <v>-0.40527966618537903</v>
      </c>
      <c r="R1311" s="0">
        <v>-0.32732054591178894</v>
      </c>
      <c r="S1311" s="0">
        <v>-0.16484744846820831</v>
      </c>
      <c r="T1311" s="0">
        <v>-0.052319057285785675</v>
      </c>
      <c r="U1311" s="0">
        <v>0.060209330171346664</v>
      </c>
      <c r="V1311" s="0">
        <v>0.22268244624137878</v>
      </c>
      <c r="W1311" s="0">
        <v>0.30064153671264648</v>
      </c>
      <c r="X1311" s="0">
        <v>0.012350949458777905</v>
      </c>
      <c r="Y1311" s="0">
        <v>0.012246311642229557</v>
      </c>
      <c r="Z1311" s="0">
        <v>-0.00010463811486260965</v>
      </c>
      <c r="AA1311" s="0">
        <v>0.00042916962411254644</v>
      </c>
      <c r="AB1311" s="0">
        <v>-0.00081055931514129043</v>
      </c>
      <c r="AC1311" s="0">
        <v>-0.0006546411314047873</v>
      </c>
      <c r="AD1311" s="0">
        <v>-0.00032969488529488444</v>
      </c>
      <c r="AE1311" s="0">
        <v>-0.00010463811486260965</v>
      </c>
      <c r="AF1311" s="0">
        <v>0.00012041865556966513</v>
      </c>
      <c r="AG1311" s="0">
        <v>0.00044536488712765276</v>
      </c>
      <c r="AH1311" s="0">
        <v>0.00060128309996798635</v>
      </c>
    </row>
    <row r="1312" x14ac:dyDescent="0.4">
      <c r="A1312" s="11" t="str">
        <f>Data[[#This Row],[category]]&amp;Data[[#This Row],[subcategory]]&amp;Data[[#This Row],[date]]&amp;Data[[#This Row],[hour]]</f>
        <v>Loadshape49/2/201711</v>
      </c>
      <c r="B1312" s="11" t="s">
        <v>140</v>
      </c>
      <c r="C1312" t="s">
        <v>43</v>
      </c>
      <c r="D1312" t="s">
        <v>113</v>
      </c>
      <c r="E1312" t="s">
        <v>63</v>
      </c>
      <c r="F1312" s="0">
        <v>2</v>
      </c>
      <c r="G1312" s="0">
        <v>6.6160488128662109</v>
      </c>
      <c r="H1312" s="0">
        <v>6.6683683395385742</v>
      </c>
      <c r="I1312" s="0">
        <v>0.052319463342428207</v>
      </c>
      <c r="J1312" s="0">
        <v>0.21458472311496735</v>
      </c>
      <c r="K1312" s="0">
        <v>83.5</v>
      </c>
      <c r="L1312" s="0">
        <v>0.2438172847032547</v>
      </c>
      <c r="M1312" s="0">
        <v>0</v>
      </c>
      <c r="N1312" s="0">
        <v>0</v>
      </c>
      <c r="O1312" s="0">
        <v>7.5251302719116211</v>
      </c>
      <c r="P1312" s="0">
        <v>7.0248527526855469</v>
      </c>
      <c r="Q1312" s="0">
        <v>-0.30064100027084351</v>
      </c>
      <c r="R1312" s="0">
        <v>-0.222681924700737</v>
      </c>
      <c r="S1312" s="0">
        <v>-0.060208875685930252</v>
      </c>
      <c r="T1312" s="0">
        <v>0.052319463342428207</v>
      </c>
      <c r="U1312" s="0">
        <v>0.16484780609607697</v>
      </c>
      <c r="V1312" s="0">
        <v>0.32732084393501282</v>
      </c>
      <c r="W1312" s="0">
        <v>0.40527993440628052</v>
      </c>
      <c r="X1312" s="0">
        <v>0.013232097961008549</v>
      </c>
      <c r="Y1312" s="0">
        <v>0.013336736708879471</v>
      </c>
      <c r="Z1312" s="0">
        <v>0.00010463892976986244</v>
      </c>
      <c r="AA1312" s="0">
        <v>0.0004291694494895637</v>
      </c>
      <c r="AB1312" s="0">
        <v>-0.00060128199402242899</v>
      </c>
      <c r="AC1312" s="0">
        <v>-0.00044536383938975632</v>
      </c>
      <c r="AD1312" s="0">
        <v>-0.00012041774607496336</v>
      </c>
      <c r="AE1312" s="0">
        <v>0.00010463892976986244</v>
      </c>
      <c r="AF1312" s="0">
        <v>0.00032969561289064586</v>
      </c>
      <c r="AG1312" s="0">
        <v>0.00065464171348139644</v>
      </c>
      <c r="AH1312" s="0">
        <v>0.00081055983901023865</v>
      </c>
    </row>
    <row r="1313" x14ac:dyDescent="0.4">
      <c r="A1313" s="11" t="str">
        <f>Data[[#This Row],[category]]&amp;Data[[#This Row],[subcategory]]&amp;Data[[#This Row],[date]]&amp;Data[[#This Row],[hour]]</f>
        <v>Loadshape49/2/201712</v>
      </c>
      <c r="B1313" s="11" t="s">
        <v>140</v>
      </c>
      <c r="C1313" t="s">
        <v>43</v>
      </c>
      <c r="D1313" t="s">
        <v>113</v>
      </c>
      <c r="E1313" t="s">
        <v>64</v>
      </c>
      <c r="F1313" s="0">
        <v>2</v>
      </c>
      <c r="G1313" s="0">
        <v>8.0997896194458008</v>
      </c>
      <c r="H1313" s="0">
        <v>7.1716408729553223</v>
      </c>
      <c r="I1313" s="0">
        <v>-0.92814844846725464</v>
      </c>
      <c r="J1313" s="0">
        <v>0.68038338422775269</v>
      </c>
      <c r="K1313" s="0">
        <v>85</v>
      </c>
      <c r="L1313" s="0">
        <v>-1.3641550540924072</v>
      </c>
      <c r="M1313" s="0">
        <v>0</v>
      </c>
      <c r="N1313" s="0">
        <v>0</v>
      </c>
      <c r="O1313" s="0">
        <v>7.5251302719116211</v>
      </c>
      <c r="P1313" s="0">
        <v>7.0248527526855469</v>
      </c>
      <c r="Q1313" s="0">
        <v>-2.0472795963287354</v>
      </c>
      <c r="R1313" s="0">
        <v>-1.8000948429107666</v>
      </c>
      <c r="S1313" s="0">
        <v>-1.2849417924880981</v>
      </c>
      <c r="T1313" s="0">
        <v>-0.92814844846725464</v>
      </c>
      <c r="U1313" s="0">
        <v>-0.57135504484176636</v>
      </c>
      <c r="V1313" s="0">
        <v>-0.056202057749032974</v>
      </c>
      <c r="W1313" s="0">
        <v>0.1909826248884201</v>
      </c>
      <c r="X1313" s="0">
        <v>0.016199579462409019</v>
      </c>
      <c r="Y1313" s="0">
        <v>0.014343282207846642</v>
      </c>
      <c r="Z1313" s="0">
        <v>-0.0018562969053164124</v>
      </c>
      <c r="AA1313" s="0">
        <v>0.0013607668224722147</v>
      </c>
      <c r="AB1313" s="0">
        <v>-0.004094559233635664</v>
      </c>
      <c r="AC1313" s="0">
        <v>-0.0036001896951347589</v>
      </c>
      <c r="AD1313" s="0">
        <v>-0.0025698838289827108</v>
      </c>
      <c r="AE1313" s="0">
        <v>-0.0018562969053164124</v>
      </c>
      <c r="AF1313" s="0">
        <v>-0.0011427100980654359</v>
      </c>
      <c r="AG1313" s="0">
        <v>-0.00011240405001444742</v>
      </c>
      <c r="AH1313" s="0">
        <v>0.00038196533569134772</v>
      </c>
    </row>
    <row r="1314" x14ac:dyDescent="0.4">
      <c r="A1314" s="11" t="str">
        <f>Data[[#This Row],[category]]&amp;Data[[#This Row],[subcategory]]&amp;Data[[#This Row],[date]]&amp;Data[[#This Row],[hour]]</f>
        <v>Loadshape49/2/201713</v>
      </c>
      <c r="B1314" s="11" t="s">
        <v>140</v>
      </c>
      <c r="C1314" t="s">
        <v>43</v>
      </c>
      <c r="D1314" t="s">
        <v>113</v>
      </c>
      <c r="E1314" t="s">
        <v>65</v>
      </c>
      <c r="F1314" s="0">
        <v>2</v>
      </c>
      <c r="G1314" s="0">
        <v>9.200291633605957</v>
      </c>
      <c r="H1314" s="0">
        <v>8.4717626571655273</v>
      </c>
      <c r="I1314" s="0">
        <v>-0.72852873802185059</v>
      </c>
      <c r="J1314" s="0">
        <v>0.84515506029129028</v>
      </c>
      <c r="K1314" s="0">
        <v>86.5</v>
      </c>
      <c r="L1314" s="0">
        <v>-0.86200600862503052</v>
      </c>
      <c r="M1314" s="0">
        <v>0</v>
      </c>
      <c r="N1314" s="0">
        <v>0</v>
      </c>
      <c r="O1314" s="0">
        <v>7.5251302719116211</v>
      </c>
      <c r="P1314" s="0">
        <v>7.0248527526855469</v>
      </c>
      <c r="Q1314" s="0">
        <v>-2.1186850070953369</v>
      </c>
      <c r="R1314" s="0">
        <v>-1.8116384744644165</v>
      </c>
      <c r="S1314" s="0">
        <v>-1.1717284917831421</v>
      </c>
      <c r="T1314" s="0">
        <v>-0.72852873802185059</v>
      </c>
      <c r="U1314" s="0">
        <v>-0.28532898426055908</v>
      </c>
      <c r="V1314" s="0">
        <v>0.35458105802536011</v>
      </c>
      <c r="W1314" s="0">
        <v>0.66162765026092529</v>
      </c>
      <c r="X1314" s="0">
        <v>0.018400583416223526</v>
      </c>
      <c r="Y1314" s="0">
        <v>0.016943525522947311</v>
      </c>
      <c r="Z1314" s="0">
        <v>-0.0014570574276149273</v>
      </c>
      <c r="AA1314" s="0">
        <v>0.0016903100768104196</v>
      </c>
      <c r="AB1314" s="0">
        <v>-0.0042373700998723507</v>
      </c>
      <c r="AC1314" s="0">
        <v>-0.003623276948928833</v>
      </c>
      <c r="AD1314" s="0">
        <v>-0.0023434569593518972</v>
      </c>
      <c r="AE1314" s="0">
        <v>-0.0014570574276149273</v>
      </c>
      <c r="AF1314" s="0">
        <v>-0.00057065795408561826</v>
      </c>
      <c r="AG1314" s="0">
        <v>0.00070916209369897842</v>
      </c>
      <c r="AH1314" s="0">
        <v>0.0013232552446424961</v>
      </c>
    </row>
    <row r="1315" x14ac:dyDescent="0.4">
      <c r="A1315" s="11" t="str">
        <f>Data[[#This Row],[category]]&amp;Data[[#This Row],[subcategory]]&amp;Data[[#This Row],[date]]&amp;Data[[#This Row],[hour]]</f>
        <v>Loadshape49/2/201714</v>
      </c>
      <c r="B1315" s="11" t="s">
        <v>140</v>
      </c>
      <c r="C1315" t="s">
        <v>43</v>
      </c>
      <c r="D1315" t="s">
        <v>113</v>
      </c>
      <c r="E1315" t="s">
        <v>66</v>
      </c>
      <c r="F1315" s="0">
        <v>2</v>
      </c>
      <c r="G1315" s="0">
        <v>8.3134346008300781</v>
      </c>
      <c r="H1315" s="0">
        <v>8.9330959320068359</v>
      </c>
      <c r="I1315" s="0">
        <v>0.61966121196746826</v>
      </c>
      <c r="J1315" s="0">
        <v>1.9847362041473389</v>
      </c>
      <c r="K1315" s="0">
        <v>83.5</v>
      </c>
      <c r="L1315" s="0">
        <v>0.31221339106559753</v>
      </c>
      <c r="M1315" s="0">
        <v>0</v>
      </c>
      <c r="N1315" s="0">
        <v>0</v>
      </c>
      <c r="O1315" s="0">
        <v>7.5251302719116211</v>
      </c>
      <c r="P1315" s="0">
        <v>7.0248527526855469</v>
      </c>
      <c r="Q1315" s="0">
        <v>-2.6449394226074219</v>
      </c>
      <c r="R1315" s="0">
        <v>-1.9238805770874023</v>
      </c>
      <c r="S1315" s="0">
        <v>-0.42113548517227173</v>
      </c>
      <c r="T1315" s="0">
        <v>0.61966121196746826</v>
      </c>
      <c r="U1315" s="0">
        <v>1.6604578495025635</v>
      </c>
      <c r="V1315" s="0">
        <v>3.1632030010223389</v>
      </c>
      <c r="W1315" s="0">
        <v>3.8842618465423584</v>
      </c>
      <c r="X1315" s="0">
        <v>0.016626868396997452</v>
      </c>
      <c r="Y1315" s="0">
        <v>0.017866192385554314</v>
      </c>
      <c r="Z1315" s="0">
        <v>0.0012393224751576781</v>
      </c>
      <c r="AA1315" s="0">
        <v>0.0039694723673164845</v>
      </c>
      <c r="AB1315" s="0">
        <v>-0.0052898786962032318</v>
      </c>
      <c r="AC1315" s="0">
        <v>-0.0038477610796689987</v>
      </c>
      <c r="AD1315" s="0">
        <v>-0.00084227084880694747</v>
      </c>
      <c r="AE1315" s="0">
        <v>0.0012393224751576781</v>
      </c>
      <c r="AF1315" s="0">
        <v>0.0033209158573299646</v>
      </c>
      <c r="AG1315" s="0">
        <v>0.0063264057971537113</v>
      </c>
      <c r="AH1315" s="0">
        <v>0.0077685234136879444</v>
      </c>
    </row>
    <row r="1316" x14ac:dyDescent="0.4">
      <c r="A1316" s="11" t="str">
        <f>Data[[#This Row],[category]]&amp;Data[[#This Row],[subcategory]]&amp;Data[[#This Row],[date]]&amp;Data[[#This Row],[hour]]</f>
        <v>Loadshape49/2/201715</v>
      </c>
      <c r="B1316" s="11" t="s">
        <v>140</v>
      </c>
      <c r="C1316" t="s">
        <v>43</v>
      </c>
      <c r="D1316" t="s">
        <v>113</v>
      </c>
      <c r="E1316" t="s">
        <v>67</v>
      </c>
      <c r="F1316" s="0">
        <v>2</v>
      </c>
      <c r="G1316" s="0">
        <v>8.5445966720581055</v>
      </c>
      <c r="H1316" s="0">
        <v>5.9973368644714355</v>
      </c>
      <c r="I1316" s="0">
        <v>-2.5472598075866699</v>
      </c>
      <c r="J1316" s="0">
        <v>1.1609771251678467</v>
      </c>
      <c r="K1316" s="0">
        <v>83.5</v>
      </c>
      <c r="L1316" s="0">
        <v>-2.1940655708312988</v>
      </c>
      <c r="M1316" s="0">
        <v>1</v>
      </c>
      <c r="N1316" s="0">
        <v>1</v>
      </c>
      <c r="O1316" s="0">
        <v>7.5251302719116211</v>
      </c>
      <c r="P1316" s="0">
        <v>7.0248527526855469</v>
      </c>
      <c r="Q1316" s="0">
        <v>-4.4568972587585449</v>
      </c>
      <c r="R1316" s="0">
        <v>-4.0351119041442871</v>
      </c>
      <c r="S1316" s="0">
        <v>-3.1560769081115723</v>
      </c>
      <c r="T1316" s="0">
        <v>-2.5472598075866699</v>
      </c>
      <c r="U1316" s="0">
        <v>-1.9384428262710571</v>
      </c>
      <c r="V1316" s="0">
        <v>-1.0594077110290527</v>
      </c>
      <c r="W1316" s="0">
        <v>-0.63762235641479492</v>
      </c>
      <c r="X1316" s="0">
        <v>0.017089193686842918</v>
      </c>
      <c r="Y1316" s="0">
        <v>0.011994673870503902</v>
      </c>
      <c r="Z1316" s="0">
        <v>-0.005094519816339016</v>
      </c>
      <c r="AA1316" s="0">
        <v>0.0023219543509185314</v>
      </c>
      <c r="AB1316" s="0">
        <v>-0.008913794532418251</v>
      </c>
      <c r="AC1316" s="0">
        <v>-0.0080702239647507668</v>
      </c>
      <c r="AD1316" s="0">
        <v>-0.0063121537677943707</v>
      </c>
      <c r="AE1316" s="0">
        <v>-0.005094519816339016</v>
      </c>
      <c r="AF1316" s="0">
        <v>-0.0038768858648836613</v>
      </c>
      <c r="AG1316" s="0">
        <v>-0.0021188156679272652</v>
      </c>
      <c r="AH1316" s="0">
        <v>-0.0012752447510138154</v>
      </c>
    </row>
    <row r="1317" x14ac:dyDescent="0.4">
      <c r="A1317" s="11" t="str">
        <f>Data[[#This Row],[category]]&amp;Data[[#This Row],[subcategory]]&amp;Data[[#This Row],[date]]&amp;Data[[#This Row],[hour]]</f>
        <v>Loadshape49/2/201716</v>
      </c>
      <c r="B1317" s="11" t="s">
        <v>140</v>
      </c>
      <c r="C1317" t="s">
        <v>43</v>
      </c>
      <c r="D1317" t="s">
        <v>113</v>
      </c>
      <c r="E1317" t="s">
        <v>68</v>
      </c>
      <c r="F1317" s="0">
        <v>2</v>
      </c>
      <c r="G1317" s="0">
        <v>8.6810979843139648</v>
      </c>
      <c r="H1317" s="0">
        <v>7.0038833618164062</v>
      </c>
      <c r="I1317" s="0">
        <v>-1.677214503288269</v>
      </c>
      <c r="J1317" s="0">
        <v>1.6129511594772339</v>
      </c>
      <c r="K1317" s="0">
        <v>83.5</v>
      </c>
      <c r="L1317" s="0">
        <v>-1.0398421287536621</v>
      </c>
      <c r="M1317" s="0">
        <v>0</v>
      </c>
      <c r="N1317" s="0">
        <v>0</v>
      </c>
      <c r="O1317" s="0">
        <v>7.5251302719116211</v>
      </c>
      <c r="P1317" s="0">
        <v>7.0248527526855469</v>
      </c>
      <c r="Q1317" s="0">
        <v>-4.3302831649780273</v>
      </c>
      <c r="R1317" s="0">
        <v>-3.7442946434020996</v>
      </c>
      <c r="S1317" s="0">
        <v>-2.5230469703674316</v>
      </c>
      <c r="T1317" s="0">
        <v>-1.677214503288269</v>
      </c>
      <c r="U1317" s="0">
        <v>-0.83138209581375122</v>
      </c>
      <c r="V1317" s="0">
        <v>0.38986557722091675</v>
      </c>
      <c r="W1317" s="0">
        <v>0.97585403919219971</v>
      </c>
      <c r="X1317" s="0">
        <v>0.017362195998430252</v>
      </c>
      <c r="Y1317" s="0">
        <v>0.014007766731083393</v>
      </c>
      <c r="Z1317" s="0">
        <v>-0.0033544290345162153</v>
      </c>
      <c r="AA1317" s="0">
        <v>0.0032259023282676935</v>
      </c>
      <c r="AB1317" s="0">
        <v>-0.0086605660617351532</v>
      </c>
      <c r="AC1317" s="0">
        <v>-0.0074885892681777477</v>
      </c>
      <c r="AD1317" s="0">
        <v>-0.0050460938364267349</v>
      </c>
      <c r="AE1317" s="0">
        <v>-0.0033544290345162153</v>
      </c>
      <c r="AF1317" s="0">
        <v>-0.0016627642326056957</v>
      </c>
      <c r="AG1317" s="0">
        <v>0.00077973114093765616</v>
      </c>
      <c r="AH1317" s="0">
        <v>0.0019517081091180444</v>
      </c>
    </row>
    <row r="1318" x14ac:dyDescent="0.4">
      <c r="A1318" s="11" t="str">
        <f>Data[[#This Row],[category]]&amp;Data[[#This Row],[subcategory]]&amp;Data[[#This Row],[date]]&amp;Data[[#This Row],[hour]]</f>
        <v>Loadshape49/2/201717</v>
      </c>
      <c r="B1318" s="11" t="s">
        <v>140</v>
      </c>
      <c r="C1318" t="s">
        <v>43</v>
      </c>
      <c r="D1318" t="s">
        <v>113</v>
      </c>
      <c r="E1318" t="s">
        <v>69</v>
      </c>
      <c r="F1318" s="0">
        <v>2</v>
      </c>
      <c r="G1318" s="0">
        <v>9.5158176422119141</v>
      </c>
      <c r="H1318" s="0">
        <v>7.4652166366577148</v>
      </c>
      <c r="I1318" s="0">
        <v>-2.0506012439727783</v>
      </c>
      <c r="J1318" s="0">
        <v>2.402224063873291</v>
      </c>
      <c r="K1318" s="0">
        <v>84</v>
      </c>
      <c r="L1318" s="0">
        <v>-0.85362613201141357</v>
      </c>
      <c r="M1318" s="0">
        <v>0</v>
      </c>
      <c r="N1318" s="0">
        <v>0</v>
      </c>
      <c r="O1318" s="0">
        <v>7.5251302719116211</v>
      </c>
      <c r="P1318" s="0">
        <v>7.0248527526855469</v>
      </c>
      <c r="Q1318" s="0">
        <v>-6.0019083023071289</v>
      </c>
      <c r="R1318" s="0">
        <v>-5.1291751861572266</v>
      </c>
      <c r="S1318" s="0">
        <v>-3.3103287220001221</v>
      </c>
      <c r="T1318" s="0">
        <v>-2.0506012439727783</v>
      </c>
      <c r="U1318" s="0">
        <v>-0.79087370634078979</v>
      </c>
      <c r="V1318" s="0">
        <v>1.0279728174209595</v>
      </c>
      <c r="W1318" s="0">
        <v>1.9007056951522827</v>
      </c>
      <c r="X1318" s="0">
        <v>0.01903163455426693</v>
      </c>
      <c r="Y1318" s="0">
        <v>0.014930433593690395</v>
      </c>
      <c r="Z1318" s="0">
        <v>-0.0041012023575603962</v>
      </c>
      <c r="AA1318" s="0">
        <v>0.0048044482246041298</v>
      </c>
      <c r="AB1318" s="0">
        <v>-0.012003816664218903</v>
      </c>
      <c r="AC1318" s="0">
        <v>-0.010258350521326065</v>
      </c>
      <c r="AD1318" s="0">
        <v>-0.0066206576302647591</v>
      </c>
      <c r="AE1318" s="0">
        <v>-0.0041012023575603962</v>
      </c>
      <c r="AF1318" s="0">
        <v>-0.0015817472012713552</v>
      </c>
      <c r="AG1318" s="0">
        <v>0.0020559458062052727</v>
      </c>
      <c r="AH1318" s="0">
        <v>0.0038014117162674665</v>
      </c>
    </row>
    <row r="1319" x14ac:dyDescent="0.4">
      <c r="A1319" s="11" t="str">
        <f>Data[[#This Row],[category]]&amp;Data[[#This Row],[subcategory]]&amp;Data[[#This Row],[date]]&amp;Data[[#This Row],[hour]]</f>
        <v>Loadshape49/2/201718</v>
      </c>
      <c r="B1319" s="11" t="s">
        <v>140</v>
      </c>
      <c r="C1319" t="s">
        <v>43</v>
      </c>
      <c r="D1319" t="s">
        <v>113</v>
      </c>
      <c r="E1319" t="s">
        <v>70</v>
      </c>
      <c r="F1319" s="0">
        <v>2</v>
      </c>
      <c r="G1319" s="0">
        <v>8.2967891693115234</v>
      </c>
      <c r="H1319" s="0">
        <v>7.6329746246337891</v>
      </c>
      <c r="I1319" s="0">
        <v>-0.66381436586380005</v>
      </c>
      <c r="J1319" s="0">
        <v>2.4499037265777588</v>
      </c>
      <c r="K1319" s="0">
        <v>82.5</v>
      </c>
      <c r="L1319" s="0">
        <v>-0.27095529437065125</v>
      </c>
      <c r="M1319" s="0">
        <v>0</v>
      </c>
      <c r="N1319" s="0">
        <v>0</v>
      </c>
      <c r="O1319" s="0">
        <v>7.5251302719116211</v>
      </c>
      <c r="P1319" s="0">
        <v>7.0248527526855469</v>
      </c>
      <c r="Q1319" s="0">
        <v>-4.693547248840332</v>
      </c>
      <c r="R1319" s="0">
        <v>-3.8034923076629639</v>
      </c>
      <c r="S1319" s="0">
        <v>-1.9485450983047485</v>
      </c>
      <c r="T1319" s="0">
        <v>-0.66381436586380005</v>
      </c>
      <c r="U1319" s="0">
        <v>0.62091642618179321</v>
      </c>
      <c r="V1319" s="0">
        <v>2.4758636951446533</v>
      </c>
      <c r="W1319" s="0">
        <v>3.3659186363220215</v>
      </c>
      <c r="X1319" s="0">
        <v>0.016593579202890396</v>
      </c>
      <c r="Y1319" s="0">
        <v>0.015265949070453644</v>
      </c>
      <c r="Z1319" s="0">
        <v>-0.0013276287354528904</v>
      </c>
      <c r="AA1319" s="0">
        <v>0.0048998072743415833</v>
      </c>
      <c r="AB1319" s="0">
        <v>-0.0093870945274829865</v>
      </c>
      <c r="AC1319" s="0">
        <v>-0.007606984581798315</v>
      </c>
      <c r="AD1319" s="0">
        <v>-0.0038970902096480131</v>
      </c>
      <c r="AE1319" s="0">
        <v>-0.0013276287354528904</v>
      </c>
      <c r="AF1319" s="0">
        <v>0.0012418327387422323</v>
      </c>
      <c r="AG1319" s="0">
        <v>0.0049517271108925343</v>
      </c>
      <c r="AH1319" s="0">
        <v>0.0067318370565772057</v>
      </c>
    </row>
    <row r="1320" x14ac:dyDescent="0.4">
      <c r="A1320" s="11" t="str">
        <f>Data[[#This Row],[category]]&amp;Data[[#This Row],[subcategory]]&amp;Data[[#This Row],[date]]&amp;Data[[#This Row],[hour]]</f>
        <v>Loadshape49/2/201719</v>
      </c>
      <c r="B1320" s="11" t="s">
        <v>140</v>
      </c>
      <c r="C1320" t="s">
        <v>43</v>
      </c>
      <c r="D1320" t="s">
        <v>113</v>
      </c>
      <c r="E1320" t="s">
        <v>71</v>
      </c>
      <c r="F1320" s="0">
        <v>2</v>
      </c>
      <c r="G1320" s="0">
        <v>12.789491653442383</v>
      </c>
      <c r="H1320" s="0">
        <v>7.6329741477966309</v>
      </c>
      <c r="I1320" s="0">
        <v>-5.156517505645752</v>
      </c>
      <c r="J1320" s="0">
        <v>3.9653222560882568</v>
      </c>
      <c r="K1320" s="0">
        <v>80.5</v>
      </c>
      <c r="L1320" s="0">
        <v>-1.3004031181335449</v>
      </c>
      <c r="M1320" s="0">
        <v>0</v>
      </c>
      <c r="N1320" s="0">
        <v>0</v>
      </c>
      <c r="O1320" s="0">
        <v>7.5251302719116211</v>
      </c>
      <c r="P1320" s="0">
        <v>7.0248527526855469</v>
      </c>
      <c r="Q1320" s="0">
        <v>-11.678892135620117</v>
      </c>
      <c r="R1320" s="0">
        <v>-10.238282203674316</v>
      </c>
      <c r="S1320" s="0">
        <v>-7.2359347343444824</v>
      </c>
      <c r="T1320" s="0">
        <v>-5.156517505645752</v>
      </c>
      <c r="U1320" s="0">
        <v>-3.0771005153656006</v>
      </c>
      <c r="V1320" s="0">
        <v>-0.074752561748027802</v>
      </c>
      <c r="W1320" s="0">
        <v>1.3658572435379028</v>
      </c>
      <c r="X1320" s="0">
        <v>0.025578983128070831</v>
      </c>
      <c r="Y1320" s="0">
        <v>0.015265948139131069</v>
      </c>
      <c r="Z1320" s="0">
        <v>-0.010313034988939762</v>
      </c>
      <c r="AA1320" s="0">
        <v>0.0079306447878479958</v>
      </c>
      <c r="AB1320" s="0">
        <v>-0.023357784375548363</v>
      </c>
      <c r="AC1320" s="0">
        <v>-0.020476564764976501</v>
      </c>
      <c r="AD1320" s="0">
        <v>-0.014471868984401226</v>
      </c>
      <c r="AE1320" s="0">
        <v>-0.010313034988939762</v>
      </c>
      <c r="AF1320" s="0">
        <v>-0.0061542009934782982</v>
      </c>
      <c r="AG1320" s="0">
        <v>-0.00014950474724173546</v>
      </c>
      <c r="AH1320" s="0">
        <v>0.0027317148633301258</v>
      </c>
    </row>
    <row r="1321" x14ac:dyDescent="0.4">
      <c r="A1321" s="11" t="str">
        <f>Data[[#This Row],[category]]&amp;Data[[#This Row],[subcategory]]&amp;Data[[#This Row],[date]]&amp;Data[[#This Row],[hour]]</f>
        <v>Loadshape49/2/201720</v>
      </c>
      <c r="B1321" s="11" t="s">
        <v>140</v>
      </c>
      <c r="C1321" t="s">
        <v>43</v>
      </c>
      <c r="D1321" t="s">
        <v>113</v>
      </c>
      <c r="E1321" t="s">
        <v>54</v>
      </c>
      <c r="F1321" s="0">
        <v>2</v>
      </c>
      <c r="G1321" s="0">
        <v>42.187660217285156</v>
      </c>
      <c r="H1321" s="0">
        <v>39.297237396240234</v>
      </c>
      <c r="I1321" s="0">
        <v>-2.8904216289520264</v>
      </c>
      <c r="J1321" s="0">
        <v>10.27137279510498</v>
      </c>
      <c r="K1321" s="0">
        <v>80</v>
      </c>
      <c r="L1321" s="0">
        <v>-0.28140556812286377</v>
      </c>
      <c r="M1321" s="0">
        <v>0</v>
      </c>
      <c r="N1321" s="0">
        <v>0</v>
      </c>
      <c r="O1321" s="0">
        <v>7.5251302719116211</v>
      </c>
      <c r="P1321" s="0">
        <v>7.0248527526855469</v>
      </c>
      <c r="Q1321" s="0">
        <v>-19.78532600402832</v>
      </c>
      <c r="R1321" s="0">
        <v>-16.053714752197266</v>
      </c>
      <c r="S1321" s="0">
        <v>-8.2767343521118164</v>
      </c>
      <c r="T1321" s="0">
        <v>-2.8904216289520264</v>
      </c>
      <c r="U1321" s="0">
        <v>2.4958915710449219</v>
      </c>
      <c r="V1321" s="0">
        <v>10.272871971130371</v>
      </c>
      <c r="W1321" s="0">
        <v>14.004483222961426</v>
      </c>
      <c r="X1321" s="0">
        <v>0.084375321865081787</v>
      </c>
      <c r="Y1321" s="0">
        <v>0.078594475984573364</v>
      </c>
      <c r="Z1321" s="0">
        <v>-0.005780843086540699</v>
      </c>
      <c r="AA1321" s="0">
        <v>0.020542746409773827</v>
      </c>
      <c r="AB1321" s="0">
        <v>-0.039570655673742294</v>
      </c>
      <c r="AC1321" s="0">
        <v>-0.032107431441545486</v>
      </c>
      <c r="AD1321" s="0">
        <v>-0.016553469002246857</v>
      </c>
      <c r="AE1321" s="0">
        <v>-0.005780843086540699</v>
      </c>
      <c r="AF1321" s="0">
        <v>0.0049917837604880333</v>
      </c>
      <c r="AG1321" s="0">
        <v>0.020545745268464088</v>
      </c>
      <c r="AH1321" s="0">
        <v>0.028008967638015747</v>
      </c>
    </row>
    <row r="1322" x14ac:dyDescent="0.4">
      <c r="A1322" s="11" t="str">
        <f>Data[[#This Row],[category]]&amp;Data[[#This Row],[subcategory]]&amp;Data[[#This Row],[date]]&amp;Data[[#This Row],[hour]]</f>
        <v>Loadshape49/2/201721</v>
      </c>
      <c r="B1322" s="11" t="s">
        <v>140</v>
      </c>
      <c r="C1322" t="s">
        <v>43</v>
      </c>
      <c r="D1322" t="s">
        <v>113</v>
      </c>
      <c r="E1322" t="s">
        <v>72</v>
      </c>
      <c r="F1322" s="0">
        <v>2</v>
      </c>
      <c r="G1322" s="0">
        <v>64.238136291503906</v>
      </c>
      <c r="H1322" s="0">
        <v>47.643180847167969</v>
      </c>
      <c r="I1322" s="0">
        <v>-16.594959259033203</v>
      </c>
      <c r="J1322" s="0">
        <v>10.783914566040039</v>
      </c>
      <c r="K1322" s="0">
        <v>80.5</v>
      </c>
      <c r="L1322" s="0">
        <v>-1.5388622283935547</v>
      </c>
      <c r="M1322" s="0">
        <v>0</v>
      </c>
      <c r="N1322" s="0">
        <v>0</v>
      </c>
      <c r="O1322" s="0">
        <v>7.5251302719116211</v>
      </c>
      <c r="P1322" s="0">
        <v>7.0248527526855469</v>
      </c>
      <c r="Q1322" s="0">
        <v>-34.332920074462891</v>
      </c>
      <c r="R1322" s="0">
        <v>-30.415102005004883</v>
      </c>
      <c r="S1322" s="0">
        <v>-22.250049591064453</v>
      </c>
      <c r="T1322" s="0">
        <v>-16.594959259033203</v>
      </c>
      <c r="U1322" s="0">
        <v>-10.939868927001953</v>
      </c>
      <c r="V1322" s="0">
        <v>-2.7748167514801025</v>
      </c>
      <c r="W1322" s="0">
        <v>1.1430016756057739</v>
      </c>
      <c r="X1322" s="0">
        <v>0.12847627699375153</v>
      </c>
      <c r="Y1322" s="0">
        <v>0.095286361873149872</v>
      </c>
      <c r="Z1322" s="0">
        <v>-0.033189918845891953</v>
      </c>
      <c r="AA1322" s="0">
        <v>0.021567828953266144</v>
      </c>
      <c r="AB1322" s="0">
        <v>-0.068665839731693268</v>
      </c>
      <c r="AC1322" s="0">
        <v>-0.060830201953649521</v>
      </c>
      <c r="AD1322" s="0">
        <v>-0.044500097632408142</v>
      </c>
      <c r="AE1322" s="0">
        <v>-0.033189918845891953</v>
      </c>
      <c r="AF1322" s="0">
        <v>-0.021879738196730614</v>
      </c>
      <c r="AG1322" s="0">
        <v>-0.0055496338754892349</v>
      </c>
      <c r="AH1322" s="0">
        <v>0.0022860027384012938</v>
      </c>
    </row>
    <row r="1323" x14ac:dyDescent="0.4">
      <c r="A1323" s="11" t="str">
        <f>Data[[#This Row],[category]]&amp;Data[[#This Row],[subcategory]]&amp;Data[[#This Row],[date]]&amp;Data[[#This Row],[hour]]</f>
        <v>Loadshape49/2/201722</v>
      </c>
      <c r="B1323" s="11" t="s">
        <v>140</v>
      </c>
      <c r="C1323" t="s">
        <v>43</v>
      </c>
      <c r="D1323" t="s">
        <v>113</v>
      </c>
      <c r="E1323" t="s">
        <v>73</v>
      </c>
      <c r="F1323" s="0">
        <v>2</v>
      </c>
      <c r="G1323" s="0">
        <v>44.968204498291016</v>
      </c>
      <c r="H1323" s="0">
        <v>44.917118072509766</v>
      </c>
      <c r="I1323" s="0">
        <v>-0.051084946841001511</v>
      </c>
      <c r="J1323" s="0">
        <v>2.0152838230133057</v>
      </c>
      <c r="K1323" s="0">
        <v>82</v>
      </c>
      <c r="L1323" s="0">
        <v>-0.025348760187625885</v>
      </c>
      <c r="M1323" s="0">
        <v>0</v>
      </c>
      <c r="N1323" s="0">
        <v>0</v>
      </c>
      <c r="O1323" s="0">
        <v>7.5251302719116211</v>
      </c>
      <c r="P1323" s="0">
        <v>7.0248527526855469</v>
      </c>
      <c r="Q1323" s="0">
        <v>-3.3659317493438721</v>
      </c>
      <c r="R1323" s="0">
        <v>-2.633774995803833</v>
      </c>
      <c r="S1323" s="0">
        <v>-1.107900857925415</v>
      </c>
      <c r="T1323" s="0">
        <v>-0.051084946841001511</v>
      </c>
      <c r="U1323" s="0">
        <v>1.0057308673858643</v>
      </c>
      <c r="V1323" s="0">
        <v>2.5316052436828613</v>
      </c>
      <c r="W1323" s="0">
        <v>3.2637619972229004</v>
      </c>
      <c r="X1323" s="0">
        <v>0.089936405420303345</v>
      </c>
      <c r="Y1323" s="0">
        <v>0.089834235608577728</v>
      </c>
      <c r="Z1323" s="0">
        <v>-0.00010216989176115021</v>
      </c>
      <c r="AA1323" s="0">
        <v>0.0040305675938725471</v>
      </c>
      <c r="AB1323" s="0">
        <v>-0.0067318635992705822</v>
      </c>
      <c r="AC1323" s="0">
        <v>-0.0052675502374768257</v>
      </c>
      <c r="AD1323" s="0">
        <v>-0.0022158015053719282</v>
      </c>
      <c r="AE1323" s="0">
        <v>-0.00010216989176115021</v>
      </c>
      <c r="AF1323" s="0">
        <v>0.0020114618819206953</v>
      </c>
      <c r="AG1323" s="0">
        <v>0.0050632101483643055</v>
      </c>
      <c r="AH1323" s="0">
        <v>0.0065275239758193493</v>
      </c>
    </row>
    <row r="1324" x14ac:dyDescent="0.4">
      <c r="A1324" s="11" t="str">
        <f>Data[[#This Row],[category]]&amp;Data[[#This Row],[subcategory]]&amp;Data[[#This Row],[date]]&amp;Data[[#This Row],[hour]]</f>
        <v>Loadshape49/2/201723</v>
      </c>
      <c r="B1324" s="11" t="s">
        <v>140</v>
      </c>
      <c r="C1324" t="s">
        <v>43</v>
      </c>
      <c r="D1324" t="s">
        <v>113</v>
      </c>
      <c r="E1324" t="s">
        <v>74</v>
      </c>
      <c r="F1324" s="0">
        <v>2</v>
      </c>
      <c r="G1324" s="0">
        <v>9.0113325119018555</v>
      </c>
      <c r="H1324" s="0">
        <v>9.1427936553955078</v>
      </c>
      <c r="I1324" s="0">
        <v>0.1314607560634613</v>
      </c>
      <c r="J1324" s="0">
        <v>1.9389529228210449</v>
      </c>
      <c r="K1324" s="0">
        <v>82.5</v>
      </c>
      <c r="L1324" s="0">
        <v>0.067799873650074005</v>
      </c>
      <c r="M1324" s="0">
        <v>0</v>
      </c>
      <c r="N1324" s="0">
        <v>0</v>
      </c>
      <c r="O1324" s="0">
        <v>7.5251302719116211</v>
      </c>
      <c r="P1324" s="0">
        <v>7.0248527526855469</v>
      </c>
      <c r="Q1324" s="0">
        <v>-3.0578329563140869</v>
      </c>
      <c r="R1324" s="0">
        <v>-2.3534073829650879</v>
      </c>
      <c r="S1324" s="0">
        <v>-0.88532716035842896</v>
      </c>
      <c r="T1324" s="0">
        <v>0.1314607560634613</v>
      </c>
      <c r="U1324" s="0">
        <v>1.1482486724853516</v>
      </c>
      <c r="V1324" s="0">
        <v>2.6163289546966553</v>
      </c>
      <c r="W1324" s="0">
        <v>3.3207545280456543</v>
      </c>
      <c r="X1324" s="0">
        <v>0.018022665753960609</v>
      </c>
      <c r="Y1324" s="0">
        <v>0.018285587430000305</v>
      </c>
      <c r="Z1324" s="0">
        <v>0.000262921501416713</v>
      </c>
      <c r="AA1324" s="0">
        <v>0.0038779058959335089</v>
      </c>
      <c r="AB1324" s="0">
        <v>-0.0061156661249697208</v>
      </c>
      <c r="AC1324" s="0">
        <v>-0.0047068148851394653</v>
      </c>
      <c r="AD1324" s="0">
        <v>-0.0017706543439999223</v>
      </c>
      <c r="AE1324" s="0">
        <v>0.000262921501416713</v>
      </c>
      <c r="AF1324" s="0">
        <v>0.0022964973468333483</v>
      </c>
      <c r="AG1324" s="0">
        <v>0.0052326577715575695</v>
      </c>
      <c r="AH1324" s="0">
        <v>0.006641509011387825</v>
      </c>
    </row>
    <row r="1325" x14ac:dyDescent="0.4">
      <c r="A1325" s="11" t="str">
        <f>Data[[#This Row],[category]]&amp;Data[[#This Row],[subcategory]]&amp;Data[[#This Row],[date]]&amp;Data[[#This Row],[hour]]</f>
        <v>Loadshape49/2/201724</v>
      </c>
      <c r="B1325" s="11" t="s">
        <v>140</v>
      </c>
      <c r="C1325" t="s">
        <v>43</v>
      </c>
      <c r="D1325" t="s">
        <v>113</v>
      </c>
      <c r="E1325" t="s">
        <v>75</v>
      </c>
      <c r="F1325" s="0">
        <v>2</v>
      </c>
      <c r="G1325" s="0">
        <v>18.955686569213867</v>
      </c>
      <c r="H1325" s="0">
        <v>21.808498382568359</v>
      </c>
      <c r="I1325" s="0">
        <v>2.8528125286102295</v>
      </c>
      <c r="J1325" s="0">
        <v>2.459592342376709</v>
      </c>
      <c r="K1325" s="0">
        <v>82</v>
      </c>
      <c r="L1325" s="0">
        <v>1.1598720550537109</v>
      </c>
      <c r="M1325" s="0">
        <v>0</v>
      </c>
      <c r="N1325" s="0">
        <v>0</v>
      </c>
      <c r="O1325" s="0">
        <v>7.5251302719116211</v>
      </c>
      <c r="P1325" s="0">
        <v>7.0248527526855469</v>
      </c>
      <c r="Q1325" s="0">
        <v>-1.1928569078445435</v>
      </c>
      <c r="R1325" s="0">
        <v>-0.29928189516067505</v>
      </c>
      <c r="S1325" s="0">
        <v>1.5630010366439819</v>
      </c>
      <c r="T1325" s="0">
        <v>2.8528125286102295</v>
      </c>
      <c r="U1325" s="0">
        <v>4.1426239013671875</v>
      </c>
      <c r="V1325" s="0">
        <v>6.0049071311950684</v>
      </c>
      <c r="W1325" s="0">
        <v>6.8984818458557129</v>
      </c>
      <c r="X1325" s="0">
        <v>0.037911374121904373</v>
      </c>
      <c r="Y1325" s="0">
        <v>0.043616995215415955</v>
      </c>
      <c r="Z1325" s="0">
        <v>0.0057056252844631672</v>
      </c>
      <c r="AA1325" s="0">
        <v>0.0049191848374903202</v>
      </c>
      <c r="AB1325" s="0">
        <v>-0.0023857136256992817</v>
      </c>
      <c r="AC1325" s="0">
        <v>-0.00059856375446543097</v>
      </c>
      <c r="AD1325" s="0">
        <v>0.003126002149656415</v>
      </c>
      <c r="AE1325" s="0">
        <v>0.0057056252844631672</v>
      </c>
      <c r="AF1325" s="0">
        <v>0.008285248652100563</v>
      </c>
      <c r="AG1325" s="0">
        <v>0.012009814381599426</v>
      </c>
      <c r="AH1325" s="0">
        <v>0.013796964660286903</v>
      </c>
    </row>
    <row r="1326" x14ac:dyDescent="0.4">
      <c r="A1326" s="11" t="str">
        <f>Data[[#This Row],[category]]&amp;Data[[#This Row],[subcategory]]&amp;Data[[#This Row],[date]]&amp;Data[[#This Row],[hour]]</f>
        <v>Loadshape49/2/2017Avg. 11 to 6 pm</v>
      </c>
      <c r="B1326" s="11" t="s">
        <v>140</v>
      </c>
      <c r="C1326" t="s">
        <v>43</v>
      </c>
      <c r="D1326" t="s">
        <v>113</v>
      </c>
      <c r="E1326" t="s">
        <v>76</v>
      </c>
      <c r="F1326" s="0">
        <v>2</v>
      </c>
      <c r="G1326" s="0">
        <v>8.6645450592041016</v>
      </c>
      <c r="H1326" s="0">
        <v>7.5251302719116211</v>
      </c>
      <c r="I1326" s="0">
        <v>-1.1394151449203491</v>
      </c>
      <c r="J1326" s="0">
        <v>1.4058210849761963</v>
      </c>
      <c r="K1326" s="0">
        <v>84.071426391601563</v>
      </c>
      <c r="L1326" s="0">
        <v>-0.81049799919128418</v>
      </c>
      <c r="M1326" s="0">
        <v>0</v>
      </c>
      <c r="N1326" s="0">
        <v>0</v>
      </c>
      <c r="O1326" s="0"/>
      <c r="P1326" s="0"/>
      <c r="Q1326" s="0">
        <v>-3.4517850875854492</v>
      </c>
      <c r="R1326" s="0">
        <v>-2.9410474300384521</v>
      </c>
      <c r="S1326" s="0">
        <v>-1.8766283988952637</v>
      </c>
      <c r="T1326" s="0">
        <v>-1.1394151449203491</v>
      </c>
      <c r="U1326" s="0">
        <v>-0.40220186114311218</v>
      </c>
      <c r="V1326" s="0">
        <v>0.66221708059310913</v>
      </c>
      <c r="W1326" s="0">
        <v>1.172954797744751</v>
      </c>
      <c r="X1326" s="0">
        <v>0.017329089343547821</v>
      </c>
      <c r="Y1326" s="0">
        <v>0.015050260350108147</v>
      </c>
      <c r="Z1326" s="0">
        <v>-0.0022788303904235363</v>
      </c>
      <c r="AA1326" s="0">
        <v>0.0028116421308368444</v>
      </c>
      <c r="AB1326" s="0">
        <v>-0.006903570145368576</v>
      </c>
      <c r="AC1326" s="0">
        <v>-0.0058820946142077446</v>
      </c>
      <c r="AD1326" s="0">
        <v>-0.0037532569840550423</v>
      </c>
      <c r="AE1326" s="0">
        <v>-0.0022788303904235363</v>
      </c>
      <c r="AF1326" s="0">
        <v>-0.00080440379679203033</v>
      </c>
      <c r="AG1326" s="0">
        <v>0.0013244339497759938</v>
      </c>
      <c r="AH1326" s="0">
        <v>0.0023459093645215034</v>
      </c>
    </row>
    <row r="1327" x14ac:dyDescent="0.4">
      <c r="A1327" s="11" t="str">
        <f>Data[[#This Row],[category]]&amp;Data[[#This Row],[subcategory]]&amp;Data[[#This Row],[date]]&amp;Data[[#This Row],[hour]]</f>
        <v>Loadshape49/2/2017Avg. 2 to 6pm</v>
      </c>
      <c r="B1327" s="11" t="s">
        <v>140</v>
      </c>
      <c r="C1327" t="s">
        <v>43</v>
      </c>
      <c r="D1327" t="s">
        <v>113</v>
      </c>
      <c r="E1327" t="s">
        <v>77</v>
      </c>
      <c r="F1327" s="0">
        <v>2</v>
      </c>
      <c r="G1327" s="0">
        <v>8.7595748901367188</v>
      </c>
      <c r="H1327" s="0">
        <v>7.0248527526855469</v>
      </c>
      <c r="I1327" s="0">
        <v>-1.7347224950790405</v>
      </c>
      <c r="J1327" s="0">
        <v>1.8794304132461548</v>
      </c>
      <c r="K1327" s="0">
        <v>83.375</v>
      </c>
      <c r="L1327" s="0">
        <v>-0.9230043888092041</v>
      </c>
      <c r="M1327" s="0">
        <v>0</v>
      </c>
      <c r="N1327" s="0">
        <v>0</v>
      </c>
      <c r="O1327" s="0"/>
      <c r="P1327" s="0"/>
      <c r="Q1327" s="0">
        <v>-4.8261103630065918</v>
      </c>
      <c r="R1327" s="0">
        <v>-4.1433095932006836</v>
      </c>
      <c r="S1327" s="0">
        <v>-2.7202968597412109</v>
      </c>
      <c r="T1327" s="0">
        <v>-1.7347224950790405</v>
      </c>
      <c r="U1327" s="0">
        <v>-0.74914824962615967</v>
      </c>
      <c r="V1327" s="0">
        <v>0.67386448383331299</v>
      </c>
      <c r="W1327" s="0">
        <v>1.3566654920578003</v>
      </c>
      <c r="X1327" s="0">
        <v>0.017519149929285049</v>
      </c>
      <c r="Y1327" s="0">
        <v>0.014049705117940903</v>
      </c>
      <c r="Z1327" s="0">
        <v>-0.0034694450441747904</v>
      </c>
      <c r="AA1327" s="0">
        <v>0.0037588607519865036</v>
      </c>
      <c r="AB1327" s="0">
        <v>-0.009652220644056797</v>
      </c>
      <c r="AC1327" s="0">
        <v>-0.0082866186276078224</v>
      </c>
      <c r="AD1327" s="0">
        <v>-0.0054405936971306801</v>
      </c>
      <c r="AE1327" s="0">
        <v>-0.0034694450441747904</v>
      </c>
      <c r="AF1327" s="0">
        <v>-0.0014982965076342225</v>
      </c>
      <c r="AG1327" s="0">
        <v>0.0013477288885042071</v>
      </c>
      <c r="AH1327" s="0">
        <v>0.0027133307885378599</v>
      </c>
    </row>
    <row r="1328" x14ac:dyDescent="0.4">
      <c r="A1328" s="11" t="str">
        <f>Data[[#This Row],[category]]&amp;Data[[#This Row],[subcategory]]&amp;Data[[#This Row],[date]]&amp;Data[[#This Row],[hour]]</f>
        <v>Loadshape4Avg. Weekday Event1</v>
      </c>
      <c r="B1328" s="11" t="s">
        <v>140</v>
      </c>
      <c r="C1328" t="s">
        <v>43</v>
      </c>
      <c r="D1328" t="s">
        <v>161</v>
      </c>
      <c r="E1328" t="s">
        <v>40</v>
      </c>
      <c r="F1328" s="0">
        <v>2</v>
      </c>
      <c r="G1328" s="0">
        <v>19.554458618164063</v>
      </c>
      <c r="H1328" s="0">
        <v>21.221345901489258</v>
      </c>
      <c r="I1328" s="0">
        <v>1.6668884754180908</v>
      </c>
      <c r="J1328" s="0">
        <v>0.89675253629684448</v>
      </c>
      <c r="K1328" s="0">
        <v>73.25</v>
      </c>
      <c r="L1328" s="0">
        <v>1.8588054180145264</v>
      </c>
      <c r="M1328" s="0">
        <v>1</v>
      </c>
      <c r="N1328" s="0">
        <v>0</v>
      </c>
      <c r="O1328" s="0"/>
      <c r="P1328" s="0"/>
      <c r="Q1328" s="0">
        <v>0.19186180830001831</v>
      </c>
      <c r="R1328" s="0">
        <v>0.51765388250350952</v>
      </c>
      <c r="S1328" s="0">
        <v>1.1966309547424316</v>
      </c>
      <c r="T1328" s="0">
        <v>1.6668884754180908</v>
      </c>
      <c r="U1328" s="0">
        <v>2.13714599609375</v>
      </c>
      <c r="V1328" s="0">
        <v>2.8161230087280273</v>
      </c>
      <c r="W1328" s="0">
        <v>3.1419150829315186</v>
      </c>
      <c r="X1328" s="0">
        <v>0.039108917117118835</v>
      </c>
      <c r="Y1328" s="0">
        <v>0.042442690581083298</v>
      </c>
      <c r="Z1328" s="0">
        <v>0.0033337769564241171</v>
      </c>
      <c r="AA1328" s="0">
        <v>0.001793505041860044</v>
      </c>
      <c r="AB1328" s="0">
        <v>0.00038372367271222174</v>
      </c>
      <c r="AC1328" s="0">
        <v>0.0010353077668696642</v>
      </c>
      <c r="AD1328" s="0">
        <v>0.0023932619951665401</v>
      </c>
      <c r="AE1328" s="0">
        <v>0.0033337769564241171</v>
      </c>
      <c r="AF1328" s="0">
        <v>0.004274291917681694</v>
      </c>
      <c r="AG1328" s="0">
        <v>0.0056322463788092136</v>
      </c>
      <c r="AH1328" s="0">
        <v>0.0062838303856551647</v>
      </c>
    </row>
    <row r="1329" x14ac:dyDescent="0.4">
      <c r="A1329" s="11" t="str">
        <f>Data[[#This Row],[category]]&amp;Data[[#This Row],[subcategory]]&amp;Data[[#This Row],[date]]&amp;Data[[#This Row],[hour]]</f>
        <v>Loadshape4Avg. Weekday Event2</v>
      </c>
      <c r="B1329" s="11" t="s">
        <v>140</v>
      </c>
      <c r="C1329" t="s">
        <v>43</v>
      </c>
      <c r="D1329" t="s">
        <v>161</v>
      </c>
      <c r="E1329" t="s">
        <v>41</v>
      </c>
      <c r="F1329" s="0">
        <v>2</v>
      </c>
      <c r="G1329" s="0">
        <v>19.489465713500977</v>
      </c>
      <c r="H1329" s="0">
        <v>19.606679916381836</v>
      </c>
      <c r="I1329" s="0">
        <v>0.11721307039260864</v>
      </c>
      <c r="J1329" s="0">
        <v>0.84540539979934692</v>
      </c>
      <c r="K1329" s="0">
        <v>72.5</v>
      </c>
      <c r="L1329" s="0">
        <v>0.1386471688747406</v>
      </c>
      <c r="M1329" s="0">
        <v>0</v>
      </c>
      <c r="N1329" s="0">
        <v>0</v>
      </c>
      <c r="O1329" s="0"/>
      <c r="P1329" s="0"/>
      <c r="Q1329" s="0">
        <v>-1.2733551263809204</v>
      </c>
      <c r="R1329" s="0">
        <v>-0.9662175178527832</v>
      </c>
      <c r="S1329" s="0">
        <v>-0.32611796259880066</v>
      </c>
      <c r="T1329" s="0">
        <v>0.11721307039260864</v>
      </c>
      <c r="U1329" s="0">
        <v>0.56054407358169556</v>
      </c>
      <c r="V1329" s="0">
        <v>1.2006436586380005</v>
      </c>
      <c r="W1329" s="0">
        <v>1.5077812671661377</v>
      </c>
      <c r="X1329" s="0">
        <v>0.038978930562734604</v>
      </c>
      <c r="Y1329" s="0">
        <v>0.039213359355926514</v>
      </c>
      <c r="Z1329" s="0">
        <v>0.00023442614474333823</v>
      </c>
      <c r="AA1329" s="0">
        <v>0.0016908107791095972</v>
      </c>
      <c r="AB1329" s="0">
        <v>-0.0025467101950198412</v>
      </c>
      <c r="AC1329" s="0">
        <v>-0.001932435086928308</v>
      </c>
      <c r="AD1329" s="0">
        <v>-0.000652235874440521</v>
      </c>
      <c r="AE1329" s="0">
        <v>0.00023442614474333823</v>
      </c>
      <c r="AF1329" s="0">
        <v>0.0011210881639271975</v>
      </c>
      <c r="AG1329" s="0">
        <v>0.0024012874346226454</v>
      </c>
      <c r="AH1329" s="0">
        <v>0.0030155624262988567</v>
      </c>
    </row>
    <row r="1330" x14ac:dyDescent="0.4">
      <c r="A1330" s="11" t="str">
        <f>Data[[#This Row],[category]]&amp;Data[[#This Row],[subcategory]]&amp;Data[[#This Row],[date]]&amp;Data[[#This Row],[hour]]</f>
        <v>Loadshape4Avg. Weekday Event3</v>
      </c>
      <c r="B1330" s="11" t="s">
        <v>140</v>
      </c>
      <c r="C1330" t="s">
        <v>43</v>
      </c>
      <c r="D1330" t="s">
        <v>161</v>
      </c>
      <c r="E1330" t="s">
        <v>42</v>
      </c>
      <c r="F1330" s="0">
        <v>2</v>
      </c>
      <c r="G1330" s="0">
        <v>15.463475227355957</v>
      </c>
      <c r="H1330" s="0">
        <v>13.630311012268066</v>
      </c>
      <c r="I1330" s="0">
        <v>-1.8331633806228638</v>
      </c>
      <c r="J1330" s="0">
        <v>1.570589542388916</v>
      </c>
      <c r="K1330" s="0">
        <v>72.25</v>
      </c>
      <c r="L1330" s="0">
        <v>-1.1671817302703857</v>
      </c>
      <c r="M1330" s="0">
        <v>0</v>
      </c>
      <c r="N1330" s="0">
        <v>0</v>
      </c>
      <c r="O1330" s="0"/>
      <c r="P1330" s="0"/>
      <c r="Q1330" s="0">
        <v>-4.4165534973144531</v>
      </c>
      <c r="R1330" s="0">
        <v>-3.8459548950195312</v>
      </c>
      <c r="S1330" s="0">
        <v>-2.6567814350128174</v>
      </c>
      <c r="T1330" s="0">
        <v>-1.8331633806228638</v>
      </c>
      <c r="U1330" s="0">
        <v>-1.0095454454421997</v>
      </c>
      <c r="V1330" s="0">
        <v>0.17962810397148132</v>
      </c>
      <c r="W1330" s="0">
        <v>0.75022649765014648</v>
      </c>
      <c r="X1330" s="0">
        <v>0.03092695027589798</v>
      </c>
      <c r="Y1330" s="0">
        <v>0.027260622009634972</v>
      </c>
      <c r="Z1330" s="0">
        <v>-0.0036663268692791462</v>
      </c>
      <c r="AA1330" s="0">
        <v>0.0031411789823323488</v>
      </c>
      <c r="AB1330" s="0">
        <v>-0.0088331066071987152</v>
      </c>
      <c r="AC1330" s="0">
        <v>-0.007691909559071064</v>
      </c>
      <c r="AD1330" s="0">
        <v>-0.0053135626949369907</v>
      </c>
      <c r="AE1330" s="0">
        <v>-0.0036663268692791462</v>
      </c>
      <c r="AF1330" s="0">
        <v>-0.0020190910436213017</v>
      </c>
      <c r="AG1330" s="0">
        <v>0.00035925596603192389</v>
      </c>
      <c r="AH1330" s="0">
        <v>0.001500452752225101</v>
      </c>
    </row>
    <row r="1331" x14ac:dyDescent="0.4">
      <c r="A1331" s="11" t="str">
        <f>Data[[#This Row],[category]]&amp;Data[[#This Row],[subcategory]]&amp;Data[[#This Row],[date]]&amp;Data[[#This Row],[hour]]</f>
        <v>Loadshape4Avg. Weekday Event4</v>
      </c>
      <c r="B1331" s="11" t="s">
        <v>140</v>
      </c>
      <c r="C1331" t="s">
        <v>43</v>
      </c>
      <c r="D1331" t="s">
        <v>161</v>
      </c>
      <c r="E1331" t="s">
        <v>43</v>
      </c>
      <c r="F1331" s="0">
        <v>2</v>
      </c>
      <c r="G1331" s="0">
        <v>10.25151252746582</v>
      </c>
      <c r="H1331" s="0">
        <v>8.073338508605957</v>
      </c>
      <c r="I1331" s="0">
        <v>-2.1781740188598633</v>
      </c>
      <c r="J1331" s="0">
        <v>1.4490704536437988</v>
      </c>
      <c r="K1331" s="0">
        <v>72</v>
      </c>
      <c r="L1331" s="0">
        <v>-1.50315260887146</v>
      </c>
      <c r="M1331" s="0">
        <v>0</v>
      </c>
      <c r="N1331" s="0">
        <v>0</v>
      </c>
      <c r="O1331" s="0"/>
      <c r="P1331" s="0"/>
      <c r="Q1331" s="0">
        <v>-4.5616827011108398</v>
      </c>
      <c r="R1331" s="0">
        <v>-4.0352325439453125</v>
      </c>
      <c r="S1331" s="0">
        <v>-2.9380671977996826</v>
      </c>
      <c r="T1331" s="0">
        <v>-2.1781740188598633</v>
      </c>
      <c r="U1331" s="0">
        <v>-1.4182807207107544</v>
      </c>
      <c r="V1331" s="0">
        <v>-0.32111552357673645</v>
      </c>
      <c r="W1331" s="0">
        <v>0.20533476769924164</v>
      </c>
      <c r="X1331" s="0">
        <v>0.020503025501966476</v>
      </c>
      <c r="Y1331" s="0">
        <v>0.016146676614880562</v>
      </c>
      <c r="Z1331" s="0">
        <v>-0.00435634795576334</v>
      </c>
      <c r="AA1331" s="0">
        <v>0.0028981408104300499</v>
      </c>
      <c r="AB1331" s="0">
        <v>-0.0091233653947710991</v>
      </c>
      <c r="AC1331" s="0">
        <v>-0.0080704651772975922</v>
      </c>
      <c r="AD1331" s="0">
        <v>-0.0058761346153914928</v>
      </c>
      <c r="AE1331" s="0">
        <v>-0.00435634795576334</v>
      </c>
      <c r="AF1331" s="0">
        <v>-0.0028365615289658308</v>
      </c>
      <c r="AG1331" s="0">
        <v>-0.00064223108347505331</v>
      </c>
      <c r="AH1331" s="0">
        <v>0.00041066945414058864</v>
      </c>
    </row>
    <row r="1332" x14ac:dyDescent="0.4">
      <c r="A1332" s="11" t="str">
        <f>Data[[#This Row],[category]]&amp;Data[[#This Row],[subcategory]]&amp;Data[[#This Row],[date]]&amp;Data[[#This Row],[hour]]</f>
        <v>Loadshape4Avg. Weekday Event5</v>
      </c>
      <c r="B1332" s="11" t="s">
        <v>140</v>
      </c>
      <c r="C1332" t="s">
        <v>43</v>
      </c>
      <c r="D1332" t="s">
        <v>161</v>
      </c>
      <c r="E1332" t="s">
        <v>44</v>
      </c>
      <c r="F1332" s="0">
        <v>2</v>
      </c>
      <c r="G1332" s="0">
        <v>6.7592916488647461</v>
      </c>
      <c r="H1332" s="0">
        <v>6.7312769889831543</v>
      </c>
      <c r="I1332" s="0">
        <v>-0.028014730662107468</v>
      </c>
      <c r="J1332" s="0">
        <v>0.63239926099777222</v>
      </c>
      <c r="K1332" s="0">
        <v>72.25</v>
      </c>
      <c r="L1332" s="0">
        <v>-0.044299118220806122</v>
      </c>
      <c r="M1332" s="0">
        <v>0</v>
      </c>
      <c r="N1332" s="0">
        <v>0</v>
      </c>
      <c r="O1332" s="0"/>
      <c r="P1332" s="0"/>
      <c r="Q1332" s="0">
        <v>-1.0682189464569092</v>
      </c>
      <c r="R1332" s="0">
        <v>-0.83846700191497803</v>
      </c>
      <c r="S1332" s="0">
        <v>-0.35964521765708923</v>
      </c>
      <c r="T1332" s="0">
        <v>-0.028014730662107468</v>
      </c>
      <c r="U1332" s="0">
        <v>0.30361577868461609</v>
      </c>
      <c r="V1332" s="0">
        <v>0.78243750333786011</v>
      </c>
      <c r="W1332" s="0">
        <v>1.012189507484436</v>
      </c>
      <c r="X1332" s="0">
        <v>0.013518583029508591</v>
      </c>
      <c r="Y1332" s="0">
        <v>0.013462553732097149</v>
      </c>
      <c r="Z1332" s="0">
        <v>-5.6029461120488122e-005</v>
      </c>
      <c r="AA1332" s="0">
        <v>0.0012647985713556409</v>
      </c>
      <c r="AB1332" s="0">
        <v>-0.0021364379208534956</v>
      </c>
      <c r="AC1332" s="0">
        <v>-0.0016769340727478266</v>
      </c>
      <c r="AD1332" s="0">
        <v>-0.00071929045952856541</v>
      </c>
      <c r="AE1332" s="0">
        <v>-5.6029461120488122e-005</v>
      </c>
      <c r="AF1332" s="0">
        <v>0.00060723157366737723</v>
      </c>
      <c r="AG1332" s="0">
        <v>0.0015648751286789775</v>
      </c>
      <c r="AH1332" s="0">
        <v>0.0020243790931999683</v>
      </c>
    </row>
    <row r="1333" x14ac:dyDescent="0.4">
      <c r="A1333" s="11" t="str">
        <f>Data[[#This Row],[category]]&amp;Data[[#This Row],[subcategory]]&amp;Data[[#This Row],[date]]&amp;Data[[#This Row],[hour]]</f>
        <v>Loadshape4Avg. Weekday Event6</v>
      </c>
      <c r="B1333" s="11" t="s">
        <v>140</v>
      </c>
      <c r="C1333" t="s">
        <v>43</v>
      </c>
      <c r="D1333" t="s">
        <v>161</v>
      </c>
      <c r="E1333" t="s">
        <v>45</v>
      </c>
      <c r="F1333" s="0">
        <v>2</v>
      </c>
      <c r="G1333" s="0">
        <v>18.502969741821289</v>
      </c>
      <c r="H1333" s="0">
        <v>18.18073844909668</v>
      </c>
      <c r="I1333" s="0">
        <v>-0.32223188877105713</v>
      </c>
      <c r="J1333" s="0">
        <v>2.1971921920776367</v>
      </c>
      <c r="K1333" s="0">
        <v>72</v>
      </c>
      <c r="L1333" s="0">
        <v>-0.14665621519088745</v>
      </c>
      <c r="M1333" s="0">
        <v>0</v>
      </c>
      <c r="N1333" s="0">
        <v>0</v>
      </c>
      <c r="O1333" s="0"/>
      <c r="P1333" s="0"/>
      <c r="Q1333" s="0">
        <v>-3.9362914562225342</v>
      </c>
      <c r="R1333" s="0">
        <v>-3.1380469799041748</v>
      </c>
      <c r="S1333" s="0">
        <v>-1.4744405746459961</v>
      </c>
      <c r="T1333" s="0">
        <v>-0.32223188877105713</v>
      </c>
      <c r="U1333" s="0">
        <v>0.82997679710388184</v>
      </c>
      <c r="V1333" s="0">
        <v>2.4935832023620605</v>
      </c>
      <c r="W1333" s="0">
        <v>3.2918276786804199</v>
      </c>
      <c r="X1333" s="0">
        <v>0.037005938589572906</v>
      </c>
      <c r="Y1333" s="0">
        <v>0.036361478269100189</v>
      </c>
      <c r="Z1333" s="0">
        <v>-0.00064446375472471118</v>
      </c>
      <c r="AA1333" s="0">
        <v>0.0043943845666944981</v>
      </c>
      <c r="AB1333" s="0">
        <v>-0.007872583344578743</v>
      </c>
      <c r="AC1333" s="0">
        <v>-0.0062760943546891212</v>
      </c>
      <c r="AD1333" s="0">
        <v>-0.0029488813597708941</v>
      </c>
      <c r="AE1333" s="0">
        <v>-0.00064446375472471118</v>
      </c>
      <c r="AF1333" s="0">
        <v>0.0016599537339061499</v>
      </c>
      <c r="AG1333" s="0">
        <v>0.0049871667288243771</v>
      </c>
      <c r="AH1333" s="0">
        <v>0.0065836557187139988</v>
      </c>
    </row>
    <row r="1334" x14ac:dyDescent="0.4">
      <c r="A1334" s="11" t="str">
        <f>Data[[#This Row],[category]]&amp;Data[[#This Row],[subcategory]]&amp;Data[[#This Row],[date]]&amp;Data[[#This Row],[hour]]</f>
        <v>Loadshape4Avg. Weekday Event7</v>
      </c>
      <c r="B1334" s="11" t="s">
        <v>140</v>
      </c>
      <c r="C1334" t="s">
        <v>43</v>
      </c>
      <c r="D1334" t="s">
        <v>161</v>
      </c>
      <c r="E1334" t="s">
        <v>59</v>
      </c>
      <c r="F1334" s="0">
        <v>2</v>
      </c>
      <c r="G1334" s="0">
        <v>6.4882760047912598</v>
      </c>
      <c r="H1334" s="0">
        <v>9.2057027816772461</v>
      </c>
      <c r="I1334" s="0">
        <v>2.7174272537231445</v>
      </c>
      <c r="J1334" s="0">
        <v>2.3480086326599121</v>
      </c>
      <c r="K1334" s="0">
        <v>72.25</v>
      </c>
      <c r="L1334" s="0">
        <v>1.1573327779769897</v>
      </c>
      <c r="M1334" s="0">
        <v>0</v>
      </c>
      <c r="N1334" s="0">
        <v>0</v>
      </c>
      <c r="O1334" s="0"/>
      <c r="P1334" s="0"/>
      <c r="Q1334" s="0">
        <v>-1.1447032690048218</v>
      </c>
      <c r="R1334" s="0">
        <v>-0.29166689515113831</v>
      </c>
      <c r="S1334" s="0">
        <v>1.4861303567886353</v>
      </c>
      <c r="T1334" s="0">
        <v>2.7174272537231445</v>
      </c>
      <c r="U1334" s="0">
        <v>3.9487242698669434</v>
      </c>
      <c r="V1334" s="0">
        <v>5.7265214920043945</v>
      </c>
      <c r="W1334" s="0">
        <v>6.5795578956604004</v>
      </c>
      <c r="X1334" s="0">
        <v>0.012976552359759808</v>
      </c>
      <c r="Y1334" s="0">
        <v>0.018411405384540558</v>
      </c>
      <c r="Z1334" s="0">
        <v>0.0054348544217646122</v>
      </c>
      <c r="AA1334" s="0">
        <v>0.0046960171312093735</v>
      </c>
      <c r="AB1334" s="0">
        <v>-0.0022894064895808697</v>
      </c>
      <c r="AC1334" s="0">
        <v>-0.00058333366177976131</v>
      </c>
      <c r="AD1334" s="0">
        <v>0.0029722605831921101</v>
      </c>
      <c r="AE1334" s="0">
        <v>0.0054348544217646122</v>
      </c>
      <c r="AF1334" s="0">
        <v>0.007897447794675827</v>
      </c>
      <c r="AG1334" s="0">
        <v>0.011453042738139629</v>
      </c>
      <c r="AH1334" s="0">
        <v>0.013159114867448807</v>
      </c>
    </row>
    <row r="1335" x14ac:dyDescent="0.4">
      <c r="A1335" s="11" t="str">
        <f>Data[[#This Row],[category]]&amp;Data[[#This Row],[subcategory]]&amp;Data[[#This Row],[date]]&amp;Data[[#This Row],[hour]]</f>
        <v>Loadshape4Avg. Weekday Event8</v>
      </c>
      <c r="B1335" s="11" t="s">
        <v>140</v>
      </c>
      <c r="C1335" t="s">
        <v>43</v>
      </c>
      <c r="D1335" t="s">
        <v>161</v>
      </c>
      <c r="E1335" t="s">
        <v>60</v>
      </c>
      <c r="F1335" s="0">
        <v>2</v>
      </c>
      <c r="G1335" s="0">
        <v>5.4496564865112305</v>
      </c>
      <c r="H1335" s="0">
        <v>5.3472762107849121</v>
      </c>
      <c r="I1335" s="0">
        <v>-0.10238052904605865</v>
      </c>
      <c r="J1335" s="0">
        <v>0.96449786424636841</v>
      </c>
      <c r="K1335" s="0">
        <v>75.25</v>
      </c>
      <c r="L1335" s="0">
        <v>-0.10614904761314392</v>
      </c>
      <c r="M1335" s="0">
        <v>0</v>
      </c>
      <c r="N1335" s="0">
        <v>0</v>
      </c>
      <c r="O1335" s="0"/>
      <c r="P1335" s="0"/>
      <c r="Q1335" s="0">
        <v>-1.6888383626937866</v>
      </c>
      <c r="R1335" s="0">
        <v>-1.3384342193603516</v>
      </c>
      <c r="S1335" s="0">
        <v>-0.60816371440887451</v>
      </c>
      <c r="T1335" s="0">
        <v>-0.10238052904605865</v>
      </c>
      <c r="U1335" s="0">
        <v>0.4034026563167572</v>
      </c>
      <c r="V1335" s="0">
        <v>1.1336731910705566</v>
      </c>
      <c r="W1335" s="0">
        <v>1.4840773344039917</v>
      </c>
      <c r="X1335" s="0">
        <v>0.010899312794208527</v>
      </c>
      <c r="Y1335" s="0">
        <v>0.010694552212953568</v>
      </c>
      <c r="Z1335" s="0">
        <v>-0.00020476106146816164</v>
      </c>
      <c r="AA1335" s="0">
        <v>0.001928995712660253</v>
      </c>
      <c r="AB1335" s="0">
        <v>-0.0033776767086237669</v>
      </c>
      <c r="AC1335" s="0">
        <v>-0.0026768685784190893</v>
      </c>
      <c r="AD1335" s="0">
        <v>-0.001216327422298491</v>
      </c>
      <c r="AE1335" s="0">
        <v>-0.00020476106146816164</v>
      </c>
      <c r="AF1335" s="0">
        <v>0.00080680527025833726</v>
      </c>
      <c r="AG1335" s="0">
        <v>0.0022673464845865965</v>
      </c>
      <c r="AH1335" s="0">
        <v>0.0029681546147912741</v>
      </c>
    </row>
    <row r="1336" x14ac:dyDescent="0.4">
      <c r="A1336" s="11" t="str">
        <f>Data[[#This Row],[category]]&amp;Data[[#This Row],[subcategory]]&amp;Data[[#This Row],[date]]&amp;Data[[#This Row],[hour]]</f>
        <v>Loadshape4Avg. Weekday Event9</v>
      </c>
      <c r="B1336" s="11" t="s">
        <v>140</v>
      </c>
      <c r="C1336" t="s">
        <v>43</v>
      </c>
      <c r="D1336" t="s">
        <v>161</v>
      </c>
      <c r="E1336" t="s">
        <v>61</v>
      </c>
      <c r="F1336" s="0">
        <v>2</v>
      </c>
      <c r="G1336" s="0">
        <v>4.7465720176696777</v>
      </c>
      <c r="H1336" s="0">
        <v>4.9907913208007812</v>
      </c>
      <c r="I1336" s="0">
        <v>0.24421927332878113</v>
      </c>
      <c r="J1336" s="0">
        <v>0.56905949115753174</v>
      </c>
      <c r="K1336" s="0">
        <v>78.5</v>
      </c>
      <c r="L1336" s="0">
        <v>0.42916297912597656</v>
      </c>
      <c r="M1336" s="0">
        <v>0</v>
      </c>
      <c r="N1336" s="0">
        <v>0</v>
      </c>
      <c r="O1336" s="0"/>
      <c r="P1336" s="0"/>
      <c r="Q1336" s="0">
        <v>-0.69180029630661011</v>
      </c>
      <c r="R1336" s="0">
        <v>-0.48505979776382446</v>
      </c>
      <c r="S1336" s="0">
        <v>-0.054195813834667206</v>
      </c>
      <c r="T1336" s="0">
        <v>0.24421927332878113</v>
      </c>
      <c r="U1336" s="0">
        <v>0.54263436794281006</v>
      </c>
      <c r="V1336" s="0">
        <v>0.97349834442138672</v>
      </c>
      <c r="W1336" s="0">
        <v>1.1802388429641724</v>
      </c>
      <c r="X1336" s="0">
        <v>0.009493144229054451</v>
      </c>
      <c r="Y1336" s="0">
        <v>0.009981582872569561</v>
      </c>
      <c r="Z1336" s="0">
        <v>0.00048843852709978819</v>
      </c>
      <c r="AA1336" s="0">
        <v>0.0011381190270185471</v>
      </c>
      <c r="AB1336" s="0">
        <v>-0.0013836006401106715</v>
      </c>
      <c r="AC1336" s="0">
        <v>-0.00097011966863647103</v>
      </c>
      <c r="AD1336" s="0">
        <v>-0.00010839167225640267</v>
      </c>
      <c r="AE1336" s="0">
        <v>0.00048843852709978819</v>
      </c>
      <c r="AF1336" s="0">
        <v>0.0010852686828002334</v>
      </c>
      <c r="AG1336" s="0">
        <v>0.0019469967810437083</v>
      </c>
      <c r="AH1336" s="0">
        <v>0.0023604778107255697</v>
      </c>
    </row>
    <row r="1337" x14ac:dyDescent="0.4">
      <c r="A1337" s="11" t="str">
        <f>Data[[#This Row],[category]]&amp;Data[[#This Row],[subcategory]]&amp;Data[[#This Row],[date]]&amp;Data[[#This Row],[hour]]</f>
        <v>Loadshape4Avg. Weekday Event10</v>
      </c>
      <c r="B1337" s="11" t="s">
        <v>140</v>
      </c>
      <c r="C1337" t="s">
        <v>43</v>
      </c>
      <c r="D1337" t="s">
        <v>161</v>
      </c>
      <c r="E1337" t="s">
        <v>62</v>
      </c>
      <c r="F1337" s="0">
        <v>2</v>
      </c>
      <c r="G1337" s="0">
        <v>5.4043359756469727</v>
      </c>
      <c r="H1337" s="0">
        <v>5.3682456016540527</v>
      </c>
      <c r="I1337" s="0">
        <v>-0.036090034991502762</v>
      </c>
      <c r="J1337" s="0">
        <v>0.20765882730484009</v>
      </c>
      <c r="K1337" s="0">
        <v>82.75</v>
      </c>
      <c r="L1337" s="0">
        <v>-0.17379485070705414</v>
      </c>
      <c r="M1337" s="0">
        <v>0</v>
      </c>
      <c r="N1337" s="0">
        <v>0</v>
      </c>
      <c r="O1337" s="0"/>
      <c r="P1337" s="0"/>
      <c r="Q1337" s="0">
        <v>-0.37765839695930481</v>
      </c>
      <c r="R1337" s="0">
        <v>-0.30221551656723022</v>
      </c>
      <c r="S1337" s="0">
        <v>-0.14498643577098846</v>
      </c>
      <c r="T1337" s="0">
        <v>-0.036090034991502762</v>
      </c>
      <c r="U1337" s="0">
        <v>0.072806358337402344</v>
      </c>
      <c r="V1337" s="0">
        <v>0.2300354540348053</v>
      </c>
      <c r="W1337" s="0">
        <v>0.30547833442687988</v>
      </c>
      <c r="X1337" s="0">
        <v>0.010808671824634075</v>
      </c>
      <c r="Y1337" s="0">
        <v>0.010736491531133652</v>
      </c>
      <c r="Z1337" s="0">
        <v>-7.2180067945737392e-005</v>
      </c>
      <c r="AA1337" s="0">
        <v>0.00041531765600666404</v>
      </c>
      <c r="AB1337" s="0">
        <v>-0.00075531681068241596</v>
      </c>
      <c r="AC1337" s="0">
        <v>-0.00060443108668550849</v>
      </c>
      <c r="AD1337" s="0">
        <v>-0.00028997287154197693</v>
      </c>
      <c r="AE1337" s="0">
        <v>-7.2180067945737392e-005</v>
      </c>
      <c r="AF1337" s="0">
        <v>0.00014561272109858692</v>
      </c>
      <c r="AG1337" s="0">
        <v>0.00046007093624211848</v>
      </c>
      <c r="AH1337" s="0">
        <v>0.00061095668934285641</v>
      </c>
    </row>
    <row r="1338" x14ac:dyDescent="0.4">
      <c r="A1338" s="11" t="str">
        <f>Data[[#This Row],[category]]&amp;Data[[#This Row],[subcategory]]&amp;Data[[#This Row],[date]]&amp;Data[[#This Row],[hour]]</f>
        <v>Loadshape4Avg. Weekday Event11</v>
      </c>
      <c r="B1338" s="11" t="s">
        <v>140</v>
      </c>
      <c r="C1338" t="s">
        <v>43</v>
      </c>
      <c r="D1338" t="s">
        <v>161</v>
      </c>
      <c r="E1338" t="s">
        <v>63</v>
      </c>
      <c r="F1338" s="0">
        <v>2</v>
      </c>
      <c r="G1338" s="0">
        <v>6.6532478332519531</v>
      </c>
      <c r="H1338" s="0">
        <v>6.6893377304077148</v>
      </c>
      <c r="I1338" s="0">
        <v>0.036089666187763214</v>
      </c>
      <c r="J1338" s="0">
        <v>0.20765884220600128</v>
      </c>
      <c r="K1338" s="0">
        <v>84.25</v>
      </c>
      <c r="L1338" s="0">
        <v>0.17379306256771088</v>
      </c>
      <c r="M1338" s="0">
        <v>0</v>
      </c>
      <c r="N1338" s="0">
        <v>0</v>
      </c>
      <c r="O1338" s="0"/>
      <c r="P1338" s="0"/>
      <c r="Q1338" s="0">
        <v>-0.30547872185707092</v>
      </c>
      <c r="R1338" s="0">
        <v>-0.23003584146499634</v>
      </c>
      <c r="S1338" s="0">
        <v>-0.072806738317012787</v>
      </c>
      <c r="T1338" s="0">
        <v>0.036089666187763214</v>
      </c>
      <c r="U1338" s="0">
        <v>0.14498606324195862</v>
      </c>
      <c r="V1338" s="0">
        <v>0.30221518874168396</v>
      </c>
      <c r="W1338" s="0">
        <v>0.37765806913375854</v>
      </c>
      <c r="X1338" s="0">
        <v>0.013306495733559132</v>
      </c>
      <c r="Y1338" s="0">
        <v>0.01337867509573698</v>
      </c>
      <c r="Z1338" s="0">
        <v>7.2179333074018359e-005</v>
      </c>
      <c r="AA1338" s="0">
        <v>0.00041531768511049449</v>
      </c>
      <c r="AB1338" s="0">
        <v>-0.00061095744604244828</v>
      </c>
      <c r="AC1338" s="0">
        <v>-0.00046007169294171035</v>
      </c>
      <c r="AD1338" s="0">
        <v>-0.00014561347779817879</v>
      </c>
      <c r="AE1338" s="0">
        <v>7.2179333074018359e-005</v>
      </c>
      <c r="AF1338" s="0">
        <v>0.00028997214394621551</v>
      </c>
      <c r="AG1338" s="0">
        <v>0.00060443038819357753</v>
      </c>
      <c r="AH1338" s="0">
        <v>0.000755316112190485</v>
      </c>
    </row>
    <row r="1339" x14ac:dyDescent="0.4">
      <c r="A1339" s="11" t="str">
        <f>Data[[#This Row],[category]]&amp;Data[[#This Row],[subcategory]]&amp;Data[[#This Row],[date]]&amp;Data[[#This Row],[hour]]</f>
        <v>Loadshape4Avg. Weekday Event12</v>
      </c>
      <c r="B1339" s="11" t="s">
        <v>140</v>
      </c>
      <c r="C1339" t="s">
        <v>43</v>
      </c>
      <c r="D1339" t="s">
        <v>161</v>
      </c>
      <c r="E1339" t="s">
        <v>64</v>
      </c>
      <c r="F1339" s="0">
        <v>2</v>
      </c>
      <c r="G1339" s="0">
        <v>7.9027900695800781</v>
      </c>
      <c r="H1339" s="0">
        <v>8.0313987731933594</v>
      </c>
      <c r="I1339" s="0">
        <v>0.12860871851444244</v>
      </c>
      <c r="J1339" s="0">
        <v>0.47170814871788025</v>
      </c>
      <c r="K1339" s="0">
        <v>84</v>
      </c>
      <c r="L1339" s="0">
        <v>0.27264466881752014</v>
      </c>
      <c r="M1339" s="0">
        <v>0</v>
      </c>
      <c r="N1339" s="0">
        <v>0</v>
      </c>
      <c r="O1339" s="0"/>
      <c r="P1339" s="0"/>
      <c r="Q1339" s="0">
        <v>-0.64728212356567383</v>
      </c>
      <c r="R1339" s="0">
        <v>-0.47590959072113037</v>
      </c>
      <c r="S1339" s="0">
        <v>-0.1187552735209465</v>
      </c>
      <c r="T1339" s="0">
        <v>0.12860871851444244</v>
      </c>
      <c r="U1339" s="0">
        <v>0.37597271800041199</v>
      </c>
      <c r="V1339" s="0">
        <v>0.73312705755233765</v>
      </c>
      <c r="W1339" s="0">
        <v>0.9044995903968811</v>
      </c>
      <c r="X1339" s="0">
        <v>0.015805579721927643</v>
      </c>
      <c r="Y1339" s="0">
        <v>0.016062797978520393</v>
      </c>
      <c r="Z1339" s="0">
        <v>0.00025721744168549776</v>
      </c>
      <c r="AA1339" s="0">
        <v>0.00094341632211580873</v>
      </c>
      <c r="AB1339" s="0">
        <v>-0.0012945643393322825</v>
      </c>
      <c r="AC1339" s="0">
        <v>-0.00095181923825293779</v>
      </c>
      <c r="AD1339" s="0">
        <v>-0.00023751055414322764</v>
      </c>
      <c r="AE1339" s="0">
        <v>0.00025721744168549776</v>
      </c>
      <c r="AF1339" s="0">
        <v>0.00075194542296230793</v>
      </c>
      <c r="AG1339" s="0">
        <v>0.0014662541216239333</v>
      </c>
      <c r="AH1339" s="0">
        <v>0.0018089992227032781</v>
      </c>
    </row>
    <row r="1340" x14ac:dyDescent="0.4">
      <c r="A1340" s="11" t="str">
        <f>Data[[#This Row],[category]]&amp;Data[[#This Row],[subcategory]]&amp;Data[[#This Row],[date]]&amp;Data[[#This Row],[hour]]</f>
        <v>Loadshape4Avg. Weekday Event13</v>
      </c>
      <c r="B1340" s="11" t="s">
        <v>140</v>
      </c>
      <c r="C1340" t="s">
        <v>43</v>
      </c>
      <c r="D1340" t="s">
        <v>161</v>
      </c>
      <c r="E1340" t="s">
        <v>65</v>
      </c>
      <c r="F1340" s="0">
        <v>2</v>
      </c>
      <c r="G1340" s="0">
        <v>7.7072868347167969</v>
      </c>
      <c r="H1340" s="0">
        <v>7.9894595146179199</v>
      </c>
      <c r="I1340" s="0">
        <v>0.28217294812202454</v>
      </c>
      <c r="J1340" s="0">
        <v>0.51135349273681641</v>
      </c>
      <c r="K1340" s="0">
        <v>84</v>
      </c>
      <c r="L1340" s="0">
        <v>0.55181580781936646</v>
      </c>
      <c r="M1340" s="0">
        <v>0</v>
      </c>
      <c r="N1340" s="0">
        <v>0</v>
      </c>
      <c r="O1340" s="0"/>
      <c r="P1340" s="0"/>
      <c r="Q1340" s="0">
        <v>-0.5589287281036377</v>
      </c>
      <c r="R1340" s="0">
        <v>-0.37315291166305542</v>
      </c>
      <c r="S1340" s="0">
        <v>0.01401891466230154</v>
      </c>
      <c r="T1340" s="0">
        <v>0.28217294812202454</v>
      </c>
      <c r="U1340" s="0">
        <v>0.55032700300216675</v>
      </c>
      <c r="V1340" s="0">
        <v>0.93749880790710449</v>
      </c>
      <c r="W1340" s="0">
        <v>1.123274564743042</v>
      </c>
      <c r="X1340" s="0">
        <v>0.01541457325220108</v>
      </c>
      <c r="Y1340" s="0">
        <v>0.015978919342160225</v>
      </c>
      <c r="Z1340" s="0">
        <v>0.00056434591533616185</v>
      </c>
      <c r="AA1340" s="0">
        <v>0.0010227069724351168</v>
      </c>
      <c r="AB1340" s="0">
        <v>-0.0011178574059158564</v>
      </c>
      <c r="AC1340" s="0">
        <v>-0.0007463057991117239</v>
      </c>
      <c r="AD1340" s="0">
        <v>2.803785537253134e-005</v>
      </c>
      <c r="AE1340" s="0">
        <v>0.00056434591533616185</v>
      </c>
      <c r="AF1340" s="0">
        <v>0.0011006540153175592</v>
      </c>
      <c r="AG1340" s="0">
        <v>0.0018749976297840476</v>
      </c>
      <c r="AH1340" s="0">
        <v>0.0022465491201728582</v>
      </c>
    </row>
    <row r="1341" x14ac:dyDescent="0.4">
      <c r="A1341" s="11" t="str">
        <f>Data[[#This Row],[category]]&amp;Data[[#This Row],[subcategory]]&amp;Data[[#This Row],[date]]&amp;Data[[#This Row],[hour]]</f>
        <v>Loadshape4Avg. Weekday Event14</v>
      </c>
      <c r="B1341" s="11" t="s">
        <v>140</v>
      </c>
      <c r="C1341" t="s">
        <v>43</v>
      </c>
      <c r="D1341" t="s">
        <v>161</v>
      </c>
      <c r="E1341" t="s">
        <v>66</v>
      </c>
      <c r="F1341" s="0">
        <v>2</v>
      </c>
      <c r="G1341" s="0">
        <v>8.237091064453125</v>
      </c>
      <c r="H1341" s="0">
        <v>8.3459444046020508</v>
      </c>
      <c r="I1341" s="0">
        <v>0.10885335505008698</v>
      </c>
      <c r="J1341" s="0">
        <v>0.83927345275878906</v>
      </c>
      <c r="K1341" s="0">
        <v>84</v>
      </c>
      <c r="L1341" s="0">
        <v>0.12969951331615448</v>
      </c>
      <c r="M1341" s="0">
        <v>0</v>
      </c>
      <c r="N1341" s="0">
        <v>0</v>
      </c>
      <c r="O1341" s="0"/>
      <c r="P1341" s="0"/>
      <c r="Q1341" s="0">
        <v>-1.2716286182403564</v>
      </c>
      <c r="R1341" s="0">
        <v>-0.96671885251998901</v>
      </c>
      <c r="S1341" s="0">
        <v>-0.33126208186149597</v>
      </c>
      <c r="T1341" s="0">
        <v>0.10885335505008698</v>
      </c>
      <c r="U1341" s="0">
        <v>0.54896879196166992</v>
      </c>
      <c r="V1341" s="0">
        <v>1.1844255924224854</v>
      </c>
      <c r="W1341" s="0">
        <v>1.489335298538208</v>
      </c>
      <c r="X1341" s="0">
        <v>0.016474181786179543</v>
      </c>
      <c r="Y1341" s="0">
        <v>0.016691889613866806</v>
      </c>
      <c r="Z1341" s="0">
        <v>0.0002177067071897909</v>
      </c>
      <c r="AA1341" s="0">
        <v>0.0016785468906164169</v>
      </c>
      <c r="AB1341" s="0">
        <v>-0.0025432573165744543</v>
      </c>
      <c r="AC1341" s="0">
        <v>-0.0019334376556798816</v>
      </c>
      <c r="AD1341" s="0">
        <v>-0.00066252413671463728</v>
      </c>
      <c r="AE1341" s="0">
        <v>0.0002177067071897909</v>
      </c>
      <c r="AF1341" s="0">
        <v>0.0010979375801980495</v>
      </c>
      <c r="AG1341" s="0">
        <v>0.0023688510991632938</v>
      </c>
      <c r="AH1341" s="0">
        <v>0.0029786706436425447</v>
      </c>
    </row>
    <row r="1342" x14ac:dyDescent="0.4">
      <c r="A1342" s="11" t="str">
        <f>Data[[#This Row],[category]]&amp;Data[[#This Row],[subcategory]]&amp;Data[[#This Row],[date]]&amp;Data[[#This Row],[hour]]</f>
        <v>Loadshape4Avg. Weekday Event15</v>
      </c>
      <c r="B1342" s="11" t="s">
        <v>140</v>
      </c>
      <c r="C1342" t="s">
        <v>43</v>
      </c>
      <c r="D1342" t="s">
        <v>161</v>
      </c>
      <c r="E1342" t="s">
        <v>67</v>
      </c>
      <c r="F1342" s="0">
        <v>2</v>
      </c>
      <c r="G1342" s="0">
        <v>8.2146196365356445</v>
      </c>
      <c r="H1342" s="0">
        <v>6.0392765998840332</v>
      </c>
      <c r="I1342" s="0">
        <v>-2.1753430366516113</v>
      </c>
      <c r="J1342" s="0">
        <v>0.77321350574493408</v>
      </c>
      <c r="K1342" s="0">
        <v>82.5</v>
      </c>
      <c r="L1342" s="0">
        <v>-2.8133795261383057</v>
      </c>
      <c r="M1342" s="0">
        <v>1</v>
      </c>
      <c r="N1342" s="0">
        <v>1</v>
      </c>
      <c r="O1342" s="0"/>
      <c r="P1342" s="0"/>
      <c r="Q1342" s="0">
        <v>-3.4471659660339355</v>
      </c>
      <c r="R1342" s="0">
        <v>-3.1662559509277344</v>
      </c>
      <c r="S1342" s="0">
        <v>-2.5808165073394775</v>
      </c>
      <c r="T1342" s="0">
        <v>-2.1753430366516113</v>
      </c>
      <c r="U1342" s="0">
        <v>-1.7698694467544556</v>
      </c>
      <c r="V1342" s="0">
        <v>-1.1844300031661987</v>
      </c>
      <c r="W1342" s="0">
        <v>-0.90351998805999756</v>
      </c>
      <c r="X1342" s="0">
        <v>0.016429239884018898</v>
      </c>
      <c r="Y1342" s="0">
        <v>0.012078553438186646</v>
      </c>
      <c r="Z1342" s="0">
        <v>-0.0043506859801709652</v>
      </c>
      <c r="AA1342" s="0">
        <v>0.0015464270254597068</v>
      </c>
      <c r="AB1342" s="0">
        <v>-0.0068943318910896778</v>
      </c>
      <c r="AC1342" s="0">
        <v>-0.0063325120136141777</v>
      </c>
      <c r="AD1342" s="0">
        <v>-0.0051616332493722439</v>
      </c>
      <c r="AE1342" s="0">
        <v>-0.0043506859801709652</v>
      </c>
      <c r="AF1342" s="0">
        <v>-0.0035397389438003302</v>
      </c>
      <c r="AG1342" s="0">
        <v>-0.0023688599467277527</v>
      </c>
      <c r="AH1342" s="0">
        <v>-0.0018070398364216089</v>
      </c>
    </row>
    <row r="1343" x14ac:dyDescent="0.4">
      <c r="A1343" s="11" t="str">
        <f>Data[[#This Row],[category]]&amp;Data[[#This Row],[subcategory]]&amp;Data[[#This Row],[date]]&amp;Data[[#This Row],[hour]]</f>
        <v>Loadshape4Avg. Weekday Event16</v>
      </c>
      <c r="B1343" s="11" t="s">
        <v>140</v>
      </c>
      <c r="C1343" t="s">
        <v>43</v>
      </c>
      <c r="D1343" t="s">
        <v>161</v>
      </c>
      <c r="E1343" t="s">
        <v>68</v>
      </c>
      <c r="F1343" s="0">
        <v>2</v>
      </c>
      <c r="G1343" s="0">
        <v>7.0823488235473633</v>
      </c>
      <c r="H1343" s="0">
        <v>6.7732162475585937</v>
      </c>
      <c r="I1343" s="0">
        <v>-0.30913236737251282</v>
      </c>
      <c r="J1343" s="0">
        <v>0.79795140027999878</v>
      </c>
      <c r="K1343" s="0">
        <v>81.75</v>
      </c>
      <c r="L1343" s="0">
        <v>-0.38740751147270203</v>
      </c>
      <c r="M1343" s="0">
        <v>0</v>
      </c>
      <c r="N1343" s="0">
        <v>0</v>
      </c>
      <c r="O1343" s="0"/>
      <c r="P1343" s="0"/>
      <c r="Q1343" s="0">
        <v>-1.6216455698013306</v>
      </c>
      <c r="R1343" s="0">
        <v>-1.3317482471466064</v>
      </c>
      <c r="S1343" s="0">
        <v>-0.72757846117019653</v>
      </c>
      <c r="T1343" s="0">
        <v>-0.30913236737251282</v>
      </c>
      <c r="U1343" s="0">
        <v>0.10931375622749329</v>
      </c>
      <c r="V1343" s="0">
        <v>0.71348351240158081</v>
      </c>
      <c r="W1343" s="0">
        <v>1.0033808946609497</v>
      </c>
      <c r="X1343" s="0">
        <v>0.014164697378873825</v>
      </c>
      <c r="Y1343" s="0">
        <v>0.013546432368457317</v>
      </c>
      <c r="Z1343" s="0">
        <v>-0.00061826471937820315</v>
      </c>
      <c r="AA1343" s="0">
        <v>0.0015959028387442231</v>
      </c>
      <c r="AB1343" s="0">
        <v>-0.0032432912848889828</v>
      </c>
      <c r="AC1343" s="0">
        <v>-0.0026634964160621166</v>
      </c>
      <c r="AD1343" s="0">
        <v>-0.0014551569474861026</v>
      </c>
      <c r="AE1343" s="0">
        <v>-0.00061826471937820315</v>
      </c>
      <c r="AF1343" s="0">
        <v>0.00021862755238544196</v>
      </c>
      <c r="AG1343" s="0">
        <v>0.0014269670937210321</v>
      </c>
      <c r="AH1343" s="0">
        <v>0.0020067619625478983</v>
      </c>
    </row>
    <row r="1344" x14ac:dyDescent="0.4">
      <c r="A1344" s="11" t="str">
        <f>Data[[#This Row],[category]]&amp;Data[[#This Row],[subcategory]]&amp;Data[[#This Row],[date]]&amp;Data[[#This Row],[hour]]</f>
        <v>Loadshape4Avg. Weekday Event17</v>
      </c>
      <c r="B1344" s="11" t="s">
        <v>140</v>
      </c>
      <c r="C1344" t="s">
        <v>43</v>
      </c>
      <c r="D1344" t="s">
        <v>161</v>
      </c>
      <c r="E1344" t="s">
        <v>69</v>
      </c>
      <c r="F1344" s="0">
        <v>2</v>
      </c>
      <c r="G1344" s="0">
        <v>7.4975075721740723</v>
      </c>
      <c r="H1344" s="0">
        <v>6.668367862701416</v>
      </c>
      <c r="I1344" s="0">
        <v>-0.82913976907730103</v>
      </c>
      <c r="J1344" s="0">
        <v>1.0293862819671631</v>
      </c>
      <c r="K1344" s="0">
        <v>81.25</v>
      </c>
      <c r="L1344" s="0">
        <v>-0.80546998977661133</v>
      </c>
      <c r="M1344" s="0">
        <v>0</v>
      </c>
      <c r="N1344" s="0">
        <v>0</v>
      </c>
      <c r="O1344" s="0"/>
      <c r="P1344" s="0"/>
      <c r="Q1344" s="0">
        <v>-2.522329568862915</v>
      </c>
      <c r="R1344" s="0">
        <v>-2.1483514308929443</v>
      </c>
      <c r="S1344" s="0">
        <v>-1.3689504861831665</v>
      </c>
      <c r="T1344" s="0">
        <v>-0.82913976907730103</v>
      </c>
      <c r="U1344" s="0">
        <v>-0.28932908177375793</v>
      </c>
      <c r="V1344" s="0">
        <v>0.49007183313369751</v>
      </c>
      <c r="W1344" s="0">
        <v>0.86404997110366821</v>
      </c>
      <c r="X1344" s="0">
        <v>0.014995015226304531</v>
      </c>
      <c r="Y1344" s="0">
        <v>0.013336735777556896</v>
      </c>
      <c r="Z1344" s="0">
        <v>-0.0016582795651629567</v>
      </c>
      <c r="AA1344" s="0">
        <v>0.0020587726030498743</v>
      </c>
      <c r="AB1344" s="0">
        <v>-0.0050446591340005398</v>
      </c>
      <c r="AC1344" s="0">
        <v>-0.0042967027984559536</v>
      </c>
      <c r="AD1344" s="0">
        <v>-0.0027379009407013655</v>
      </c>
      <c r="AE1344" s="0">
        <v>-0.0016582795651629567</v>
      </c>
      <c r="AF1344" s="0">
        <v>-0.00057865813141688704</v>
      </c>
      <c r="AG1344" s="0">
        <v>0.00098014366813004017</v>
      </c>
      <c r="AH1344" s="0">
        <v>0.0017281000036746264</v>
      </c>
    </row>
    <row r="1345" x14ac:dyDescent="0.4">
      <c r="A1345" s="11" t="str">
        <f>Data[[#This Row],[category]]&amp;Data[[#This Row],[subcategory]]&amp;Data[[#This Row],[date]]&amp;Data[[#This Row],[hour]]</f>
        <v>Loadshape4Avg. Weekday Event18</v>
      </c>
      <c r="B1345" s="11" t="s">
        <v>140</v>
      </c>
      <c r="C1345" t="s">
        <v>43</v>
      </c>
      <c r="D1345" t="s">
        <v>161</v>
      </c>
      <c r="E1345" t="s">
        <v>70</v>
      </c>
      <c r="F1345" s="0">
        <v>2</v>
      </c>
      <c r="G1345" s="0">
        <v>6.8692717552185059</v>
      </c>
      <c r="H1345" s="0">
        <v>6.3538222312927246</v>
      </c>
      <c r="I1345" s="0">
        <v>-0.5154496431350708</v>
      </c>
      <c r="J1345" s="0">
        <v>1.0969653129577637</v>
      </c>
      <c r="K1345" s="0">
        <v>81</v>
      </c>
      <c r="L1345" s="0">
        <v>-0.4698868989944458</v>
      </c>
      <c r="M1345" s="0">
        <v>0</v>
      </c>
      <c r="N1345" s="0">
        <v>0</v>
      </c>
      <c r="O1345" s="0"/>
      <c r="P1345" s="0"/>
      <c r="Q1345" s="0">
        <v>-2.3197970390319824</v>
      </c>
      <c r="R1345" s="0">
        <v>-1.9212672710418701</v>
      </c>
      <c r="S1345" s="0">
        <v>-1.0906988382339478</v>
      </c>
      <c r="T1345" s="0">
        <v>-0.5154496431350708</v>
      </c>
      <c r="U1345" s="0">
        <v>0.059799529612064362</v>
      </c>
      <c r="V1345" s="0">
        <v>0.89036798477172852</v>
      </c>
      <c r="W1345" s="0">
        <v>1.2888977527618408</v>
      </c>
      <c r="X1345" s="0">
        <v>0.013738543726503849</v>
      </c>
      <c r="Y1345" s="0">
        <v>0.012707644142210484</v>
      </c>
      <c r="Z1345" s="0">
        <v>-0.0010308992350474</v>
      </c>
      <c r="AA1345" s="0">
        <v>0.002193930558860302</v>
      </c>
      <c r="AB1345" s="0">
        <v>-0.0046395938843488693</v>
      </c>
      <c r="AC1345" s="0">
        <v>-0.003842534264549613</v>
      </c>
      <c r="AD1345" s="0">
        <v>-0.0021813975181430578</v>
      </c>
      <c r="AE1345" s="0">
        <v>-0.0010308992350474</v>
      </c>
      <c r="AF1345" s="0">
        <v>0.00011959907715208828</v>
      </c>
      <c r="AG1345" s="0">
        <v>0.0017807359108701348</v>
      </c>
      <c r="AH1345" s="0">
        <v>0.0025777954142540693</v>
      </c>
    </row>
    <row r="1346" x14ac:dyDescent="0.4">
      <c r="A1346" s="11" t="str">
        <f>Data[[#This Row],[category]]&amp;Data[[#This Row],[subcategory]]&amp;Data[[#This Row],[date]]&amp;Data[[#This Row],[hour]]</f>
        <v>Loadshape4Avg. Weekday Event19</v>
      </c>
      <c r="B1346" s="11" t="s">
        <v>140</v>
      </c>
      <c r="C1346" t="s">
        <v>43</v>
      </c>
      <c r="D1346" t="s">
        <v>161</v>
      </c>
      <c r="E1346" t="s">
        <v>71</v>
      </c>
      <c r="F1346" s="0">
        <v>2</v>
      </c>
      <c r="G1346" s="0">
        <v>8.5803909301757812</v>
      </c>
      <c r="H1346" s="0">
        <v>21.032619476318359</v>
      </c>
      <c r="I1346" s="0">
        <v>12.452228546142578</v>
      </c>
      <c r="J1346" s="0">
        <v>7.0217556953430176</v>
      </c>
      <c r="K1346" s="0">
        <v>79</v>
      </c>
      <c r="L1346" s="0">
        <v>1.7733782529830933</v>
      </c>
      <c r="M1346" s="0">
        <v>1</v>
      </c>
      <c r="N1346" s="0">
        <v>0</v>
      </c>
      <c r="O1346" s="0"/>
      <c r="P1346" s="0"/>
      <c r="Q1346" s="0">
        <v>0.90246820449829102</v>
      </c>
      <c r="R1346" s="0">
        <v>3.453486442565918</v>
      </c>
      <c r="S1346" s="0">
        <v>8.7700166702270508</v>
      </c>
      <c r="T1346" s="0">
        <v>12.452228546142578</v>
      </c>
      <c r="U1346" s="0">
        <v>16.134441375732422</v>
      </c>
      <c r="V1346" s="0">
        <v>21.450969696044922</v>
      </c>
      <c r="W1346" s="0">
        <v>24.001989364624023</v>
      </c>
      <c r="X1346" s="0">
        <v>0.017160782590508461</v>
      </c>
      <c r="Y1346" s="0">
        <v>0.042065240442752838</v>
      </c>
      <c r="Z1346" s="0">
        <v>0.024904457852244377</v>
      </c>
      <c r="AA1346" s="0">
        <v>0.01404351182281971</v>
      </c>
      <c r="AB1346" s="0">
        <v>0.0018049364443868399</v>
      </c>
      <c r="AC1346" s="0">
        <v>0.006906973198056221</v>
      </c>
      <c r="AD1346" s="0">
        <v>0.017540033906698227</v>
      </c>
      <c r="AE1346" s="0">
        <v>0.024904457852244377</v>
      </c>
      <c r="AF1346" s="0">
        <v>0.032268881797790527</v>
      </c>
      <c r="AG1346" s="0">
        <v>0.042901940643787384</v>
      </c>
      <c r="AH1346" s="0">
        <v>0.048003979027271271</v>
      </c>
    </row>
    <row r="1347" x14ac:dyDescent="0.4">
      <c r="A1347" s="11" t="str">
        <f>Data[[#This Row],[category]]&amp;Data[[#This Row],[subcategory]]&amp;Data[[#This Row],[date]]&amp;Data[[#This Row],[hour]]</f>
        <v>Loadshape4Avg. Weekday Event20</v>
      </c>
      <c r="B1347" s="11" t="s">
        <v>140</v>
      </c>
      <c r="C1347" t="s">
        <v>43</v>
      </c>
      <c r="D1347" t="s">
        <v>161</v>
      </c>
      <c r="E1347" t="s">
        <v>54</v>
      </c>
      <c r="F1347" s="0">
        <v>2</v>
      </c>
      <c r="G1347" s="0">
        <v>44.351417541503906</v>
      </c>
      <c r="H1347" s="0">
        <v>78.971931457519531</v>
      </c>
      <c r="I1347" s="0">
        <v>34.620510101318359</v>
      </c>
      <c r="J1347" s="0">
        <v>9.0631103515625</v>
      </c>
      <c r="K1347" s="0">
        <v>76.5</v>
      </c>
      <c r="L1347" s="0">
        <v>3.819936990737915</v>
      </c>
      <c r="M1347" s="0">
        <v>1</v>
      </c>
      <c r="N1347" s="0">
        <v>1</v>
      </c>
      <c r="O1347" s="0"/>
      <c r="P1347" s="0"/>
      <c r="Q1347" s="0">
        <v>19.713020324707031</v>
      </c>
      <c r="R1347" s="0">
        <v>23.005666732788086</v>
      </c>
      <c r="S1347" s="0">
        <v>29.86781120300293</v>
      </c>
      <c r="T1347" s="0">
        <v>34.620510101318359</v>
      </c>
      <c r="U1347" s="0">
        <v>39.373210906982422</v>
      </c>
      <c r="V1347" s="0">
        <v>46.2353515625</v>
      </c>
      <c r="W1347" s="0">
        <v>49.527999877929688</v>
      </c>
      <c r="X1347" s="0">
        <v>0.088702835142612457</v>
      </c>
      <c r="Y1347" s="0">
        <v>0.15794385969638824</v>
      </c>
      <c r="Z1347" s="0">
        <v>0.06924101710319519</v>
      </c>
      <c r="AA1347" s="0">
        <v>0.018126221373677254</v>
      </c>
      <c r="AB1347" s="0">
        <v>0.039426036179065704</v>
      </c>
      <c r="AC1347" s="0">
        <v>0.04601132869720459</v>
      </c>
      <c r="AD1347" s="0">
        <v>0.059735618531703949</v>
      </c>
      <c r="AE1347" s="0">
        <v>0.06924101710319519</v>
      </c>
      <c r="AF1347" s="0">
        <v>0.078746415674686432</v>
      </c>
      <c r="AG1347" s="0">
        <v>0.092470705509185791</v>
      </c>
      <c r="AH1347" s="0">
        <v>0.099055998027324677</v>
      </c>
    </row>
    <row r="1348" x14ac:dyDescent="0.4">
      <c r="A1348" s="11" t="str">
        <f>Data[[#This Row],[category]]&amp;Data[[#This Row],[subcategory]]&amp;Data[[#This Row],[date]]&amp;Data[[#This Row],[hour]]</f>
        <v>Loadshape4Avg. Weekday Event21</v>
      </c>
      <c r="B1348" s="11" t="s">
        <v>140</v>
      </c>
      <c r="C1348" t="s">
        <v>43</v>
      </c>
      <c r="D1348" t="s">
        <v>161</v>
      </c>
      <c r="E1348" t="s">
        <v>72</v>
      </c>
      <c r="F1348" s="0">
        <v>2</v>
      </c>
      <c r="G1348" s="0">
        <v>76.916877746582031</v>
      </c>
      <c r="H1348" s="0">
        <v>98.075332641601563</v>
      </c>
      <c r="I1348" s="0">
        <v>21.158454895019531</v>
      </c>
      <c r="J1348" s="0">
        <v>8.7688732147216797</v>
      </c>
      <c r="K1348" s="0">
        <v>76</v>
      </c>
      <c r="L1348" s="0">
        <v>2.4129047393798828</v>
      </c>
      <c r="M1348" s="0">
        <v>1</v>
      </c>
      <c r="N1348" s="0">
        <v>1</v>
      </c>
      <c r="O1348" s="0"/>
      <c r="P1348" s="0"/>
      <c r="Q1348" s="0">
        <v>6.7349419593811035</v>
      </c>
      <c r="R1348" s="0">
        <v>9.9206914901733398</v>
      </c>
      <c r="S1348" s="0">
        <v>16.560052871704102</v>
      </c>
      <c r="T1348" s="0">
        <v>21.158454895019531</v>
      </c>
      <c r="U1348" s="0">
        <v>25.756856918334961</v>
      </c>
      <c r="V1348" s="0">
        <v>32.396217346191406</v>
      </c>
      <c r="W1348" s="0">
        <v>35.581966400146484</v>
      </c>
      <c r="X1348" s="0">
        <v>0.15383376181125641</v>
      </c>
      <c r="Y1348" s="0">
        <v>0.19615066051483154</v>
      </c>
      <c r="Z1348" s="0">
        <v>0.04231690987944603</v>
      </c>
      <c r="AA1348" s="0">
        <v>0.017537746578454971</v>
      </c>
      <c r="AB1348" s="0">
        <v>0.013469884172081947</v>
      </c>
      <c r="AC1348" s="0">
        <v>0.019841384142637253</v>
      </c>
      <c r="AD1348" s="0">
        <v>0.033120106905698776</v>
      </c>
      <c r="AE1348" s="0">
        <v>0.04231690987944603</v>
      </c>
      <c r="AF1348" s="0">
        <v>0.051513712853193283</v>
      </c>
      <c r="AG1348" s="0">
        <v>0.064792439341545105</v>
      </c>
      <c r="AH1348" s="0">
        <v>0.071163937449455261</v>
      </c>
    </row>
    <row r="1349" x14ac:dyDescent="0.4">
      <c r="A1349" s="11" t="str">
        <f>Data[[#This Row],[category]]&amp;Data[[#This Row],[subcategory]]&amp;Data[[#This Row],[date]]&amp;Data[[#This Row],[hour]]</f>
        <v>Loadshape4Avg. Weekday Event22</v>
      </c>
      <c r="B1349" s="11" t="s">
        <v>140</v>
      </c>
      <c r="C1349" t="s">
        <v>43</v>
      </c>
      <c r="D1349" t="s">
        <v>161</v>
      </c>
      <c r="E1349" t="s">
        <v>73</v>
      </c>
      <c r="F1349" s="0">
        <v>2</v>
      </c>
      <c r="G1349" s="0">
        <v>43.278797149658203</v>
      </c>
      <c r="H1349" s="0">
        <v>69.975921630859375</v>
      </c>
      <c r="I1349" s="0">
        <v>26.697124481201172</v>
      </c>
      <c r="J1349" s="0">
        <v>15.050321578979492</v>
      </c>
      <c r="K1349" s="0">
        <v>75.75</v>
      </c>
      <c r="L1349" s="0">
        <v>1.7738573551177979</v>
      </c>
      <c r="M1349" s="0">
        <v>1</v>
      </c>
      <c r="N1349" s="0">
        <v>0</v>
      </c>
      <c r="O1349" s="0"/>
      <c r="P1349" s="0"/>
      <c r="Q1349" s="0">
        <v>1.9415484666824341</v>
      </c>
      <c r="R1349" s="0">
        <v>7.4093613624572754</v>
      </c>
      <c r="S1349" s="0">
        <v>18.804727554321289</v>
      </c>
      <c r="T1349" s="0">
        <v>26.697124481201172</v>
      </c>
      <c r="U1349" s="0">
        <v>34.589519500732422</v>
      </c>
      <c r="V1349" s="0">
        <v>45.984886169433594</v>
      </c>
      <c r="W1349" s="0">
        <v>51.452701568603516</v>
      </c>
      <c r="X1349" s="0">
        <v>0.086557596921920776</v>
      </c>
      <c r="Y1349" s="0">
        <v>0.13995184004306793</v>
      </c>
      <c r="Z1349" s="0">
        <v>0.053394250571727753</v>
      </c>
      <c r="AA1349" s="0">
        <v>0.030100643634796143</v>
      </c>
      <c r="AB1349" s="0">
        <v>0.0038830977864563465</v>
      </c>
      <c r="AC1349" s="0">
        <v>0.014818723313510418</v>
      </c>
      <c r="AD1349" s="0">
        <v>0.037609457969665527</v>
      </c>
      <c r="AE1349" s="0">
        <v>0.053394250571727753</v>
      </c>
      <c r="AF1349" s="0">
        <v>0.069179043173789978</v>
      </c>
      <c r="AG1349" s="0">
        <v>0.091969780623912811</v>
      </c>
      <c r="AH1349" s="0">
        <v>0.10290540009737015</v>
      </c>
    </row>
    <row r="1350" x14ac:dyDescent="0.4">
      <c r="A1350" s="11" t="str">
        <f>Data[[#This Row],[category]]&amp;Data[[#This Row],[subcategory]]&amp;Data[[#This Row],[date]]&amp;Data[[#This Row],[hour]]</f>
        <v>Loadshape4Avg. Weekday Event23</v>
      </c>
      <c r="B1350" s="11" t="s">
        <v>140</v>
      </c>
      <c r="C1350" t="s">
        <v>43</v>
      </c>
      <c r="D1350" t="s">
        <v>161</v>
      </c>
      <c r="E1350" t="s">
        <v>74</v>
      </c>
      <c r="F1350" s="0">
        <v>2</v>
      </c>
      <c r="G1350" s="0">
        <v>7.2352700233459473</v>
      </c>
      <c r="H1350" s="0">
        <v>32.733718872070313</v>
      </c>
      <c r="I1350" s="0">
        <v>25.498447418212891</v>
      </c>
      <c r="J1350" s="0">
        <v>15.423203468322754</v>
      </c>
      <c r="K1350" s="0">
        <v>75.5</v>
      </c>
      <c r="L1350" s="0">
        <v>1.6532523632049561</v>
      </c>
      <c r="M1350" s="0">
        <v>1</v>
      </c>
      <c r="N1350" s="0">
        <v>0</v>
      </c>
      <c r="O1350" s="0"/>
      <c r="P1350" s="0"/>
      <c r="Q1350" s="0">
        <v>0.1295352578163147</v>
      </c>
      <c r="R1350" s="0">
        <v>5.7328166961669922</v>
      </c>
      <c r="S1350" s="0">
        <v>17.410511016845703</v>
      </c>
      <c r="T1350" s="0">
        <v>25.498447418212891</v>
      </c>
      <c r="U1350" s="0">
        <v>33.586383819580078</v>
      </c>
      <c r="V1350" s="0">
        <v>45.264076232910156</v>
      </c>
      <c r="W1350" s="0">
        <v>50.867359161376953</v>
      </c>
      <c r="X1350" s="0">
        <v>0.01447053998708725</v>
      </c>
      <c r="Y1350" s="0">
        <v>0.065467439591884613</v>
      </c>
      <c r="Z1350" s="0">
        <v>0.050996895879507065</v>
      </c>
      <c r="AA1350" s="0">
        <v>0.030846407637000084</v>
      </c>
      <c r="AB1350" s="0">
        <v>0.00025907039525918663</v>
      </c>
      <c r="AC1350" s="0">
        <v>0.011465634219348431</v>
      </c>
      <c r="AD1350" s="0">
        <v>0.034821022301912308</v>
      </c>
      <c r="AE1350" s="0">
        <v>0.050996895879507065</v>
      </c>
      <c r="AF1350" s="0">
        <v>0.067172765731811523</v>
      </c>
      <c r="AG1350" s="0">
        <v>0.090528160333633423</v>
      </c>
      <c r="AH1350" s="0">
        <v>0.10173472017049789</v>
      </c>
    </row>
    <row r="1351" x14ac:dyDescent="0.4">
      <c r="A1351" s="11" t="str">
        <f>Data[[#This Row],[category]]&amp;Data[[#This Row],[subcategory]]&amp;Data[[#This Row],[date]]&amp;Data[[#This Row],[hour]]</f>
        <v>Loadshape4Avg. Weekday Event24</v>
      </c>
      <c r="B1351" s="11" t="s">
        <v>140</v>
      </c>
      <c r="C1351" t="s">
        <v>43</v>
      </c>
      <c r="D1351" t="s">
        <v>161</v>
      </c>
      <c r="E1351" t="s">
        <v>75</v>
      </c>
      <c r="F1351" s="0">
        <v>2</v>
      </c>
      <c r="G1351" s="0">
        <v>17.235866546630859</v>
      </c>
      <c r="H1351" s="0">
        <v>21.619771957397461</v>
      </c>
      <c r="I1351" s="0">
        <v>4.3839054107666016</v>
      </c>
      <c r="J1351" s="0">
        <v>2.2385430335998535</v>
      </c>
      <c r="K1351" s="0">
        <v>74.5</v>
      </c>
      <c r="L1351" s="0">
        <v>1.9583743810653687</v>
      </c>
      <c r="M1351" s="0">
        <v>1</v>
      </c>
      <c r="N1351" s="0">
        <v>0</v>
      </c>
      <c r="O1351" s="0"/>
      <c r="P1351" s="0"/>
      <c r="Q1351" s="0">
        <v>0.70182979106903076</v>
      </c>
      <c r="R1351" s="0">
        <v>1.5150970220565796</v>
      </c>
      <c r="S1351" s="0">
        <v>3.2100121974945068</v>
      </c>
      <c r="T1351" s="0">
        <v>4.3839054107666016</v>
      </c>
      <c r="U1351" s="0">
        <v>5.5577983856201172</v>
      </c>
      <c r="V1351" s="0">
        <v>7.252713680267334</v>
      </c>
      <c r="W1351" s="0">
        <v>8.0659809112548828</v>
      </c>
      <c r="X1351" s="0">
        <v>0.034471731632947922</v>
      </c>
      <c r="Y1351" s="0">
        <v>0.043239545077085495</v>
      </c>
      <c r="Z1351" s="0">
        <v>0.0087678106501698494</v>
      </c>
      <c r="AA1351" s="0">
        <v>0.0044770860113203526</v>
      </c>
      <c r="AB1351" s="0">
        <v>0.0014036594657227397</v>
      </c>
      <c r="AC1351" s="0">
        <v>0.0030301939696073532</v>
      </c>
      <c r="AD1351" s="0">
        <v>0.0064200246706604958</v>
      </c>
      <c r="AE1351" s="0">
        <v>0.0087678106501698494</v>
      </c>
      <c r="AF1351" s="0">
        <v>0.011115596629679203</v>
      </c>
      <c r="AG1351" s="0">
        <v>0.014505427330732346</v>
      </c>
      <c r="AH1351" s="0">
        <v>0.016131961718201637</v>
      </c>
    </row>
    <row r="1352" x14ac:dyDescent="0.4">
      <c r="A1352" s="11" t="str">
        <f>Data[[#This Row],[category]]&amp;Data[[#This Row],[subcategory]]&amp;Data[[#This Row],[date]]&amp;Data[[#This Row],[hour]]</f>
        <v>Loadshape4Avg. Weekday EventAvg. 11 to 6 pm</v>
      </c>
      <c r="B1352" s="11" t="s">
        <v>140</v>
      </c>
      <c r="C1352" t="s">
        <v>43</v>
      </c>
      <c r="D1352" t="s">
        <v>161</v>
      </c>
      <c r="E1352" t="s">
        <v>76</v>
      </c>
      <c r="F1352" s="0">
        <v>2</v>
      </c>
      <c r="G1352" s="0">
        <v>7.6444168090820312</v>
      </c>
      <c r="H1352" s="0">
        <v>7.1716408729553223</v>
      </c>
      <c r="I1352" s="0">
        <v>-0.47277569770812988</v>
      </c>
      <c r="J1352" s="0">
        <v>0.4725300669670105</v>
      </c>
      <c r="K1352" s="0">
        <v>82.642860412597656</v>
      </c>
      <c r="L1352" s="0">
        <v>-1.000519871711731</v>
      </c>
      <c r="M1352" s="0">
        <v>0</v>
      </c>
      <c r="N1352" s="0">
        <v>0</v>
      </c>
      <c r="O1352" s="0"/>
      <c r="P1352" s="0"/>
      <c r="Q1352" s="0">
        <v>-1.2500184774398804</v>
      </c>
      <c r="R1352" s="0">
        <v>-1.0783473253250122</v>
      </c>
      <c r="S1352" s="0">
        <v>-0.72057068347930908</v>
      </c>
      <c r="T1352" s="0">
        <v>-0.47277569770812988</v>
      </c>
      <c r="U1352" s="0">
        <v>-0.2249806821346283</v>
      </c>
      <c r="V1352" s="0">
        <v>0.13279594480991364</v>
      </c>
      <c r="W1352" s="0">
        <v>0.30446708202362061</v>
      </c>
      <c r="X1352" s="0">
        <v>0.015288833528757095</v>
      </c>
      <c r="Y1352" s="0">
        <v>0.014343282207846642</v>
      </c>
      <c r="Z1352" s="0">
        <v>-0.00094555137911811471</v>
      </c>
      <c r="AA1352" s="0">
        <v>0.00094506010646000504</v>
      </c>
      <c r="AB1352" s="0">
        <v>-0.0025000369641929865</v>
      </c>
      <c r="AC1352" s="0">
        <v>-0.0021566946525126696</v>
      </c>
      <c r="AD1352" s="0">
        <v>-0.0014411413576453924</v>
      </c>
      <c r="AE1352" s="0">
        <v>-0.00094555137911811471</v>
      </c>
      <c r="AF1352" s="0">
        <v>-0.00044996137148700655</v>
      </c>
      <c r="AG1352" s="0">
        <v>0.00026559189427644014</v>
      </c>
      <c r="AH1352" s="0">
        <v>0.00060893414774909616</v>
      </c>
    </row>
    <row r="1353" x14ac:dyDescent="0.4">
      <c r="A1353" s="11" t="str">
        <f>Data[[#This Row],[category]]&amp;Data[[#This Row],[subcategory]]&amp;Data[[#This Row],[date]]&amp;Data[[#This Row],[hour]]</f>
        <v>Loadshape4Avg. Weekday EventAvg. 2 to 6pm</v>
      </c>
      <c r="B1353" s="11" t="s">
        <v>140</v>
      </c>
      <c r="C1353" t="s">
        <v>43</v>
      </c>
      <c r="D1353" t="s">
        <v>161</v>
      </c>
      <c r="E1353" t="s">
        <v>77</v>
      </c>
      <c r="F1353" s="0">
        <v>2</v>
      </c>
      <c r="G1353" s="0">
        <v>7.4159369468688965</v>
      </c>
      <c r="H1353" s="0">
        <v>6.4586706161499023</v>
      </c>
      <c r="I1353" s="0">
        <v>-0.95726621150970459</v>
      </c>
      <c r="J1353" s="0">
        <v>0.75836813449859619</v>
      </c>
      <c r="K1353" s="0">
        <v>81.625</v>
      </c>
      <c r="L1353" s="0">
        <v>-1.2622711658477783</v>
      </c>
      <c r="M1353" s="0">
        <v>0</v>
      </c>
      <c r="N1353" s="0">
        <v>0</v>
      </c>
      <c r="O1353" s="0"/>
      <c r="P1353" s="0"/>
      <c r="Q1353" s="0">
        <v>-2.2046709060668945</v>
      </c>
      <c r="R1353" s="0">
        <v>-1.9291540384292603</v>
      </c>
      <c r="S1353" s="0">
        <v>-1.3549548387527466</v>
      </c>
      <c r="T1353" s="0">
        <v>-0.95726621150970459</v>
      </c>
      <c r="U1353" s="0">
        <v>-0.5595775842666626</v>
      </c>
      <c r="V1353" s="0">
        <v>0.014621658250689507</v>
      </c>
      <c r="W1353" s="0">
        <v>0.2901383638381958</v>
      </c>
      <c r="X1353" s="0">
        <v>0.014831873588263988</v>
      </c>
      <c r="Y1353" s="0">
        <v>0.012917341664433479</v>
      </c>
      <c r="Z1353" s="0">
        <v>-0.0019145323894917965</v>
      </c>
      <c r="AA1353" s="0">
        <v>0.0015167362289503217</v>
      </c>
      <c r="AB1353" s="0">
        <v>-0.0044093416072428226</v>
      </c>
      <c r="AC1353" s="0">
        <v>-0.0038583080749958754</v>
      </c>
      <c r="AD1353" s="0">
        <v>-0.00270990957506001</v>
      </c>
      <c r="AE1353" s="0">
        <v>-0.0019145323894917965</v>
      </c>
      <c r="AF1353" s="0">
        <v>-0.0011191550875082612</v>
      </c>
      <c r="AG1353" s="0">
        <v>2.9243299650261179e-005</v>
      </c>
      <c r="AH1353" s="0">
        <v>0.00058027671184390783</v>
      </c>
    </row>
    <row r="1354" x14ac:dyDescent="0.4">
      <c r="A1354" s="11" t="str">
        <f>Data[[#This Row],[category]]&amp;Data[[#This Row],[subcategory]]&amp;Data[[#This Row],[date]]&amp;Data[[#This Row],[hour]]</f>
        <v>Loadshape58/31/20171</v>
      </c>
      <c r="B1354" s="11" t="s">
        <v>140</v>
      </c>
      <c r="C1354" t="s">
        <v>44</v>
      </c>
      <c r="D1354" t="s">
        <v>109</v>
      </c>
      <c r="E1354" t="s">
        <v>40</v>
      </c>
      <c r="F1354" s="0">
        <v>219</v>
      </c>
      <c r="G1354" s="0">
        <v>20.611112594604492</v>
      </c>
      <c r="H1354" s="0">
        <v>20.984460830688477</v>
      </c>
      <c r="I1354" s="0">
        <v>0.37334895133972168</v>
      </c>
      <c r="J1354" s="0">
        <v>1.1797363758087158</v>
      </c>
      <c r="K1354" s="0">
        <v>72.922370910644531</v>
      </c>
      <c r="L1354" s="0">
        <v>0.31646811962127686</v>
      </c>
      <c r="M1354" s="0">
        <v>0</v>
      </c>
      <c r="N1354" s="0">
        <v>0</v>
      </c>
      <c r="O1354" s="0">
        <v>68.000747680664063</v>
      </c>
      <c r="P1354" s="0">
        <v>59.681392669677734</v>
      </c>
      <c r="Q1354" s="0">
        <v>-1.5671447515487671</v>
      </c>
      <c r="R1354" s="0">
        <v>-1.1385440826416016</v>
      </c>
      <c r="S1354" s="0">
        <v>-0.24530540406703949</v>
      </c>
      <c r="T1354" s="0">
        <v>0.37334895133972168</v>
      </c>
      <c r="U1354" s="0">
        <v>0.99200332164764404</v>
      </c>
      <c r="V1354" s="0">
        <v>1.8852419853210449</v>
      </c>
      <c r="W1354" s="0">
        <v>2.3138425350189209</v>
      </c>
      <c r="X1354" s="0">
        <v>4.5138335227966309</v>
      </c>
      <c r="Y1354" s="0">
        <v>4.5955967903137207</v>
      </c>
      <c r="Z1354" s="0">
        <v>0.081763423979282379</v>
      </c>
      <c r="AA1354" s="0">
        <v>0.25836226344108582</v>
      </c>
      <c r="AB1354" s="0">
        <v>-0.34320467710494995</v>
      </c>
      <c r="AC1354" s="0">
        <v>-0.24934114515781403</v>
      </c>
      <c r="AD1354" s="0">
        <v>-0.053721878677606583</v>
      </c>
      <c r="AE1354" s="0">
        <v>0.081763423979282379</v>
      </c>
      <c r="AF1354" s="0">
        <v>0.21724872291088104</v>
      </c>
      <c r="AG1354" s="0">
        <v>0.41286799311637878</v>
      </c>
      <c r="AH1354" s="0">
        <v>0.50673151016235352</v>
      </c>
    </row>
    <row r="1355" x14ac:dyDescent="0.4">
      <c r="A1355" s="11" t="str">
        <f>Data[[#This Row],[category]]&amp;Data[[#This Row],[subcategory]]&amp;Data[[#This Row],[date]]&amp;Data[[#This Row],[hour]]</f>
        <v>Loadshape58/31/20172</v>
      </c>
      <c r="B1355" s="11" t="s">
        <v>140</v>
      </c>
      <c r="C1355" t="s">
        <v>44</v>
      </c>
      <c r="D1355" t="s">
        <v>109</v>
      </c>
      <c r="E1355" t="s">
        <v>41</v>
      </c>
      <c r="F1355" s="0">
        <v>219</v>
      </c>
      <c r="G1355" s="0">
        <v>19.882379531860352</v>
      </c>
      <c r="H1355" s="0">
        <v>20.179714202880859</v>
      </c>
      <c r="I1355" s="0">
        <v>0.29733476042747498</v>
      </c>
      <c r="J1355" s="0">
        <v>1.1590297222137451</v>
      </c>
      <c r="K1355" s="0">
        <v>72.401824951171875</v>
      </c>
      <c r="L1355" s="0">
        <v>0.25653764605522156</v>
      </c>
      <c r="M1355" s="0">
        <v>0</v>
      </c>
      <c r="N1355" s="0">
        <v>0</v>
      </c>
      <c r="O1355" s="0">
        <v>68.000747680664063</v>
      </c>
      <c r="P1355" s="0">
        <v>59.681392669677734</v>
      </c>
      <c r="Q1355" s="0">
        <v>-1.6090995073318481</v>
      </c>
      <c r="R1355" s="0">
        <v>-1.1880215406417847</v>
      </c>
      <c r="S1355" s="0">
        <v>-0.31046101450920105</v>
      </c>
      <c r="T1355" s="0">
        <v>0.29733476042747498</v>
      </c>
      <c r="U1355" s="0">
        <v>0.90513056516647339</v>
      </c>
      <c r="V1355" s="0">
        <v>1.7826911211013794</v>
      </c>
      <c r="W1355" s="0">
        <v>2.2037689685821533</v>
      </c>
      <c r="X1355" s="0">
        <v>4.354240894317627</v>
      </c>
      <c r="Y1355" s="0">
        <v>4.4193572998046875</v>
      </c>
      <c r="Z1355" s="0">
        <v>0.065116316080093384</v>
      </c>
      <c r="AA1355" s="0">
        <v>0.25382751226425171</v>
      </c>
      <c r="AB1355" s="0">
        <v>-0.35239279270172119</v>
      </c>
      <c r="AC1355" s="0">
        <v>-0.26017671823501587</v>
      </c>
      <c r="AD1355" s="0">
        <v>-0.067990958690643311</v>
      </c>
      <c r="AE1355" s="0">
        <v>0.065116316080093384</v>
      </c>
      <c r="AF1355" s="0">
        <v>0.19822359085083008</v>
      </c>
      <c r="AG1355" s="0">
        <v>0.39040935039520264</v>
      </c>
      <c r="AH1355" s="0">
        <v>0.48262542486190796</v>
      </c>
    </row>
    <row r="1356" x14ac:dyDescent="0.4">
      <c r="A1356" s="11" t="str">
        <f>Data[[#This Row],[category]]&amp;Data[[#This Row],[subcategory]]&amp;Data[[#This Row],[date]]&amp;Data[[#This Row],[hour]]</f>
        <v>Loadshape58/31/20173</v>
      </c>
      <c r="B1356" s="11" t="s">
        <v>140</v>
      </c>
      <c r="C1356" t="s">
        <v>44</v>
      </c>
      <c r="D1356" t="s">
        <v>109</v>
      </c>
      <c r="E1356" t="s">
        <v>42</v>
      </c>
      <c r="F1356" s="0">
        <v>219</v>
      </c>
      <c r="G1356" s="0">
        <v>19.669948577880859</v>
      </c>
      <c r="H1356" s="0">
        <v>19.84901237487793</v>
      </c>
      <c r="I1356" s="0">
        <v>0.17906415462493896</v>
      </c>
      <c r="J1356" s="0">
        <v>1.1256871223449707</v>
      </c>
      <c r="K1356" s="0">
        <v>71.968032836914063</v>
      </c>
      <c r="L1356" s="0">
        <v>0.15907098352909088</v>
      </c>
      <c r="M1356" s="0">
        <v>0</v>
      </c>
      <c r="N1356" s="0">
        <v>0</v>
      </c>
      <c r="O1356" s="0">
        <v>68.000747680664063</v>
      </c>
      <c r="P1356" s="0">
        <v>59.681392669677734</v>
      </c>
      <c r="Q1356" s="0">
        <v>-1.6725263595581055</v>
      </c>
      <c r="R1356" s="0">
        <v>-1.2635619640350342</v>
      </c>
      <c r="S1356" s="0">
        <v>-0.41124674677848816</v>
      </c>
      <c r="T1356" s="0">
        <v>0.17906415462493896</v>
      </c>
      <c r="U1356" s="0">
        <v>0.76937508583068848</v>
      </c>
      <c r="V1356" s="0">
        <v>1.6216902732849121</v>
      </c>
      <c r="W1356" s="0">
        <v>2.0306546688079834</v>
      </c>
      <c r="X1356" s="0">
        <v>4.3077187538146973</v>
      </c>
      <c r="Y1356" s="0">
        <v>4.3469338417053223</v>
      </c>
      <c r="Z1356" s="0">
        <v>0.039215050637722015</v>
      </c>
      <c r="AA1356" s="0">
        <v>0.24652548134326935</v>
      </c>
      <c r="AB1356" s="0">
        <v>-0.36628326773643494</v>
      </c>
      <c r="AC1356" s="0">
        <v>-0.2767200767993927</v>
      </c>
      <c r="AD1356" s="0">
        <v>-0.090063035488128662</v>
      </c>
      <c r="AE1356" s="0">
        <v>0.039215050637722015</v>
      </c>
      <c r="AF1356" s="0">
        <v>0.16849313676357269</v>
      </c>
      <c r="AG1356" s="0">
        <v>0.35515016317367554</v>
      </c>
      <c r="AH1356" s="0">
        <v>0.44471338391304016</v>
      </c>
    </row>
    <row r="1357" x14ac:dyDescent="0.4">
      <c r="A1357" s="11" t="str">
        <f>Data[[#This Row],[category]]&amp;Data[[#This Row],[subcategory]]&amp;Data[[#This Row],[date]]&amp;Data[[#This Row],[hour]]</f>
        <v>Loadshape58/31/20174</v>
      </c>
      <c r="B1357" s="11" t="s">
        <v>140</v>
      </c>
      <c r="C1357" t="s">
        <v>44</v>
      </c>
      <c r="D1357" t="s">
        <v>109</v>
      </c>
      <c r="E1357" t="s">
        <v>43</v>
      </c>
      <c r="F1357" s="0">
        <v>219</v>
      </c>
      <c r="G1357" s="0">
        <v>19.468587875366211</v>
      </c>
      <c r="H1357" s="0">
        <v>19.831289291381836</v>
      </c>
      <c r="I1357" s="0">
        <v>0.36270067095756531</v>
      </c>
      <c r="J1357" s="0">
        <v>1.1278510093688965</v>
      </c>
      <c r="K1357" s="0">
        <v>72.178085327148437</v>
      </c>
      <c r="L1357" s="0">
        <v>0.32158562541007996</v>
      </c>
      <c r="M1357" s="0">
        <v>0</v>
      </c>
      <c r="N1357" s="0">
        <v>0</v>
      </c>
      <c r="O1357" s="0">
        <v>68.000747680664063</v>
      </c>
      <c r="P1357" s="0">
        <v>59.681392669677734</v>
      </c>
      <c r="Q1357" s="0">
        <v>-1.492449164390564</v>
      </c>
      <c r="R1357" s="0">
        <v>-1.0826985836029053</v>
      </c>
      <c r="S1357" s="0">
        <v>-0.2287449836730957</v>
      </c>
      <c r="T1357" s="0">
        <v>0.36270067095756531</v>
      </c>
      <c r="U1357" s="0">
        <v>0.95414632558822632</v>
      </c>
      <c r="V1357" s="0">
        <v>1.8080998659133911</v>
      </c>
      <c r="W1357" s="0">
        <v>2.2178504467010498</v>
      </c>
      <c r="X1357" s="0">
        <v>4.2636208534240723</v>
      </c>
      <c r="Y1357" s="0">
        <v>4.3430523872375488</v>
      </c>
      <c r="Z1357" s="0">
        <v>0.079431444406509399</v>
      </c>
      <c r="AA1357" s="0">
        <v>0.24699936807155609</v>
      </c>
      <c r="AB1357" s="0">
        <v>-0.32684636116027832</v>
      </c>
      <c r="AC1357" s="0">
        <v>-0.23711098730564117</v>
      </c>
      <c r="AD1357" s="0">
        <v>-0.050095152109861374</v>
      </c>
      <c r="AE1357" s="0">
        <v>0.079431444406509399</v>
      </c>
      <c r="AF1357" s="0">
        <v>0.20895804464817047</v>
      </c>
      <c r="AG1357" s="0">
        <v>0.39597386121749878</v>
      </c>
      <c r="AH1357" s="0">
        <v>0.48570924997329712</v>
      </c>
    </row>
    <row r="1358" x14ac:dyDescent="0.4">
      <c r="A1358" s="11" t="str">
        <f>Data[[#This Row],[category]]&amp;Data[[#This Row],[subcategory]]&amp;Data[[#This Row],[date]]&amp;Data[[#This Row],[hour]]</f>
        <v>Loadshape58/31/20175</v>
      </c>
      <c r="B1358" s="11" t="s">
        <v>140</v>
      </c>
      <c r="C1358" t="s">
        <v>44</v>
      </c>
      <c r="D1358" t="s">
        <v>109</v>
      </c>
      <c r="E1358" t="s">
        <v>44</v>
      </c>
      <c r="F1358" s="0">
        <v>219</v>
      </c>
      <c r="G1358" s="0">
        <v>20.192815780639648</v>
      </c>
      <c r="H1358" s="0">
        <v>20.705764770507813</v>
      </c>
      <c r="I1358" s="0">
        <v>0.51294887065887451</v>
      </c>
      <c r="J1358" s="0">
        <v>1.0530335903167725</v>
      </c>
      <c r="K1358" s="0">
        <v>72.036529541015625</v>
      </c>
      <c r="L1358" s="0">
        <v>0.48711538314819336</v>
      </c>
      <c r="M1358" s="0">
        <v>0</v>
      </c>
      <c r="N1358" s="0">
        <v>0</v>
      </c>
      <c r="O1358" s="0">
        <v>68.000747680664063</v>
      </c>
      <c r="P1358" s="0">
        <v>59.681392669677734</v>
      </c>
      <c r="Q1358" s="0">
        <v>-1.2191371917724609</v>
      </c>
      <c r="R1358" s="0">
        <v>-0.83656799793243408</v>
      </c>
      <c r="S1358" s="0">
        <v>-0.039262484759092331</v>
      </c>
      <c r="T1358" s="0">
        <v>0.51294887065887451</v>
      </c>
      <c r="U1358" s="0">
        <v>1.0651602745056152</v>
      </c>
      <c r="V1358" s="0">
        <v>1.8624657392501831</v>
      </c>
      <c r="W1358" s="0">
        <v>2.24503493309021</v>
      </c>
      <c r="X1358" s="0">
        <v>4.4222264289855957</v>
      </c>
      <c r="Y1358" s="0">
        <v>4.5345625877380371</v>
      </c>
      <c r="Z1358" s="0">
        <v>0.11233580112457275</v>
      </c>
      <c r="AA1358" s="0">
        <v>0.23061434924602509</v>
      </c>
      <c r="AB1358" s="0">
        <v>-0.26699104905128479</v>
      </c>
      <c r="AC1358" s="0">
        <v>-0.18320837616920471</v>
      </c>
      <c r="AD1358" s="0">
        <v>-0.0085984822362661362</v>
      </c>
      <c r="AE1358" s="0">
        <v>0.11233580112457275</v>
      </c>
      <c r="AF1358" s="0">
        <v>0.2332700788974762</v>
      </c>
      <c r="AG1358" s="0">
        <v>0.40787997841835022</v>
      </c>
      <c r="AH1358" s="0">
        <v>0.4916626513004303</v>
      </c>
    </row>
    <row r="1359" x14ac:dyDescent="0.4">
      <c r="A1359" s="11" t="str">
        <f>Data[[#This Row],[category]]&amp;Data[[#This Row],[subcategory]]&amp;Data[[#This Row],[date]]&amp;Data[[#This Row],[hour]]</f>
        <v>Loadshape58/31/20176</v>
      </c>
      <c r="B1359" s="11" t="s">
        <v>140</v>
      </c>
      <c r="C1359" t="s">
        <v>44</v>
      </c>
      <c r="D1359" t="s">
        <v>109</v>
      </c>
      <c r="E1359" t="s">
        <v>45</v>
      </c>
      <c r="F1359" s="0">
        <v>219</v>
      </c>
      <c r="G1359" s="0">
        <v>24.702686309814453</v>
      </c>
      <c r="H1359" s="0">
        <v>25.008876800537109</v>
      </c>
      <c r="I1359" s="0">
        <v>0.30619126558303833</v>
      </c>
      <c r="J1359" s="0">
        <v>1.1087538003921509</v>
      </c>
      <c r="K1359" s="0">
        <v>71.570777893066406</v>
      </c>
      <c r="L1359" s="0">
        <v>0.27615803480148315</v>
      </c>
      <c r="M1359" s="0">
        <v>0</v>
      </c>
      <c r="N1359" s="0">
        <v>0</v>
      </c>
      <c r="O1359" s="0">
        <v>68.000747680664063</v>
      </c>
      <c r="P1359" s="0">
        <v>59.681392669677734</v>
      </c>
      <c r="Q1359" s="0">
        <v>-1.5175464153289795</v>
      </c>
      <c r="R1359" s="0">
        <v>-1.1147339344024658</v>
      </c>
      <c r="S1359" s="0">
        <v>-0.27523979544639587</v>
      </c>
      <c r="T1359" s="0">
        <v>0.30619126558303833</v>
      </c>
      <c r="U1359" s="0">
        <v>0.88762235641479492</v>
      </c>
      <c r="V1359" s="0">
        <v>1.7271164655685425</v>
      </c>
      <c r="W1359" s="0">
        <v>2.1299290657043457</v>
      </c>
      <c r="X1359" s="0">
        <v>5.4098882675170898</v>
      </c>
      <c r="Y1359" s="0">
        <v>5.4769439697265625</v>
      </c>
      <c r="Z1359" s="0">
        <v>0.067055888473987579</v>
      </c>
      <c r="AA1359" s="0">
        <v>0.24281708896160126</v>
      </c>
      <c r="AB1359" s="0">
        <v>-0.33234268426895142</v>
      </c>
      <c r="AC1359" s="0">
        <v>-0.24412673711776733</v>
      </c>
      <c r="AD1359" s="0">
        <v>-0.060277517884969711</v>
      </c>
      <c r="AE1359" s="0">
        <v>0.067055888473987579</v>
      </c>
      <c r="AF1359" s="0">
        <v>0.19438929855823517</v>
      </c>
      <c r="AG1359" s="0">
        <v>0.3782384991645813</v>
      </c>
      <c r="AH1359" s="0">
        <v>0.46645444631576538</v>
      </c>
    </row>
    <row r="1360" x14ac:dyDescent="0.4">
      <c r="A1360" s="11" t="str">
        <f>Data[[#This Row],[category]]&amp;Data[[#This Row],[subcategory]]&amp;Data[[#This Row],[date]]&amp;Data[[#This Row],[hour]]</f>
        <v>Loadshape58/31/20177</v>
      </c>
      <c r="B1360" s="11" t="s">
        <v>140</v>
      </c>
      <c r="C1360" t="s">
        <v>44</v>
      </c>
      <c r="D1360" t="s">
        <v>109</v>
      </c>
      <c r="E1360" t="s">
        <v>59</v>
      </c>
      <c r="F1360" s="0">
        <v>219</v>
      </c>
      <c r="G1360" s="0">
        <v>37.331832885742187</v>
      </c>
      <c r="H1360" s="0">
        <v>38.921993255615234</v>
      </c>
      <c r="I1360" s="0">
        <v>1.590158224105835</v>
      </c>
      <c r="J1360" s="0">
        <v>1.3096519708633423</v>
      </c>
      <c r="K1360" s="0">
        <v>71.319633483886719</v>
      </c>
      <c r="L1360" s="0">
        <v>1.2141838073730469</v>
      </c>
      <c r="M1360" s="0">
        <v>0</v>
      </c>
      <c r="N1360" s="0">
        <v>0</v>
      </c>
      <c r="O1360" s="0">
        <v>68.000747680664063</v>
      </c>
      <c r="P1360" s="0">
        <v>59.681392669677734</v>
      </c>
      <c r="Q1360" s="0">
        <v>-0.56402754783630371</v>
      </c>
      <c r="R1360" s="0">
        <v>-0.088228307664394379</v>
      </c>
      <c r="S1360" s="0">
        <v>0.90337604284286499</v>
      </c>
      <c r="T1360" s="0">
        <v>1.590158224105835</v>
      </c>
      <c r="U1360" s="0">
        <v>2.2769403457641602</v>
      </c>
      <c r="V1360" s="0">
        <v>3.2685446739196777</v>
      </c>
      <c r="W1360" s="0">
        <v>3.7443439960479736</v>
      </c>
      <c r="X1360" s="0">
        <v>8.1756715774536133</v>
      </c>
      <c r="Y1360" s="0">
        <v>8.5239162445068359</v>
      </c>
      <c r="Z1360" s="0">
        <v>0.34824463725090027</v>
      </c>
      <c r="AA1360" s="0">
        <v>0.28681379556655884</v>
      </c>
      <c r="AB1360" s="0">
        <v>-0.1235220730304718</v>
      </c>
      <c r="AC1360" s="0">
        <v>-0.019322032108902931</v>
      </c>
      <c r="AD1360" s="0">
        <v>0.19783933460712433</v>
      </c>
      <c r="AE1360" s="0">
        <v>0.34824463725090027</v>
      </c>
      <c r="AF1360" s="0">
        <v>0.49864992499351501</v>
      </c>
      <c r="AG1360" s="0">
        <v>0.71581131219863892</v>
      </c>
      <c r="AH1360" s="0">
        <v>0.82001137733459473</v>
      </c>
    </row>
    <row r="1361" x14ac:dyDescent="0.4">
      <c r="A1361" s="11" t="str">
        <f>Data[[#This Row],[category]]&amp;Data[[#This Row],[subcategory]]&amp;Data[[#This Row],[date]]&amp;Data[[#This Row],[hour]]</f>
        <v>Loadshape58/31/20178</v>
      </c>
      <c r="B1361" s="11" t="s">
        <v>140</v>
      </c>
      <c r="C1361" t="s">
        <v>44</v>
      </c>
      <c r="D1361" t="s">
        <v>109</v>
      </c>
      <c r="E1361" t="s">
        <v>60</v>
      </c>
      <c r="F1361" s="0">
        <v>219</v>
      </c>
      <c r="G1361" s="0">
        <v>50.206249237060547</v>
      </c>
      <c r="H1361" s="0">
        <v>49.275588989257813</v>
      </c>
      <c r="I1361" s="0">
        <v>-0.93065929412841797</v>
      </c>
      <c r="J1361" s="0">
        <v>1.064616322517395</v>
      </c>
      <c r="K1361" s="0">
        <v>74.744293212890625</v>
      </c>
      <c r="L1361" s="0">
        <v>-0.87417340278625488</v>
      </c>
      <c r="M1361" s="0">
        <v>0</v>
      </c>
      <c r="N1361" s="0">
        <v>0</v>
      </c>
      <c r="O1361" s="0">
        <v>68.000747680664063</v>
      </c>
      <c r="P1361" s="0">
        <v>59.681392669677734</v>
      </c>
      <c r="Q1361" s="0">
        <v>-2.6817972660064697</v>
      </c>
      <c r="R1361" s="0">
        <v>-2.2950201034545898</v>
      </c>
      <c r="S1361" s="0">
        <v>-1.4889446496963501</v>
      </c>
      <c r="T1361" s="0">
        <v>-0.93065929412841797</v>
      </c>
      <c r="U1361" s="0">
        <v>-0.37237393856048584</v>
      </c>
      <c r="V1361" s="0">
        <v>0.43370142579078674</v>
      </c>
      <c r="W1361" s="0">
        <v>0.82047873735427856</v>
      </c>
      <c r="X1361" s="0">
        <v>10.995168685913086</v>
      </c>
      <c r="Y1361" s="0">
        <v>10.791354179382324</v>
      </c>
      <c r="Z1361" s="0">
        <v>-0.20381438732147217</v>
      </c>
      <c r="AA1361" s="0">
        <v>0.23315097391605377</v>
      </c>
      <c r="AB1361" s="0">
        <v>-0.58731359243392944</v>
      </c>
      <c r="AC1361" s="0">
        <v>-0.50260937213897705</v>
      </c>
      <c r="AD1361" s="0">
        <v>-0.32607889175415039</v>
      </c>
      <c r="AE1361" s="0">
        <v>-0.20381438732147217</v>
      </c>
      <c r="AF1361" s="0">
        <v>-0.081549897789955139</v>
      </c>
      <c r="AG1361" s="0">
        <v>0.094980604946613312</v>
      </c>
      <c r="AH1361" s="0">
        <v>0.1796848326921463</v>
      </c>
    </row>
    <row r="1362" x14ac:dyDescent="0.4">
      <c r="A1362" s="11" t="str">
        <f>Data[[#This Row],[category]]&amp;Data[[#This Row],[subcategory]]&amp;Data[[#This Row],[date]]&amp;Data[[#This Row],[hour]]</f>
        <v>Loadshape58/31/20179</v>
      </c>
      <c r="B1362" s="11" t="s">
        <v>140</v>
      </c>
      <c r="C1362" t="s">
        <v>44</v>
      </c>
      <c r="D1362" t="s">
        <v>109</v>
      </c>
      <c r="E1362" t="s">
        <v>61</v>
      </c>
      <c r="F1362" s="0">
        <v>219</v>
      </c>
      <c r="G1362" s="0">
        <v>61.170680999755859</v>
      </c>
      <c r="H1362" s="0">
        <v>62.788711547851563</v>
      </c>
      <c r="I1362" s="0">
        <v>1.6180287599563599</v>
      </c>
      <c r="J1362" s="0">
        <v>0.84809869527816772</v>
      </c>
      <c r="K1362" s="0">
        <v>79.296806335449219</v>
      </c>
      <c r="L1362" s="0">
        <v>1.9078307151794434</v>
      </c>
      <c r="M1362" s="0">
        <v>1</v>
      </c>
      <c r="N1362" s="0">
        <v>0</v>
      </c>
      <c r="O1362" s="0">
        <v>68.000747680664063</v>
      </c>
      <c r="P1362" s="0">
        <v>59.681392669677734</v>
      </c>
      <c r="Q1362" s="0">
        <v>0.22303055226802826</v>
      </c>
      <c r="R1362" s="0">
        <v>0.53114652633666992</v>
      </c>
      <c r="S1362" s="0">
        <v>1.1732853651046753</v>
      </c>
      <c r="T1362" s="0">
        <v>1.6180287599563599</v>
      </c>
      <c r="U1362" s="0">
        <v>2.0627720355987549</v>
      </c>
      <c r="V1362" s="0">
        <v>2.7049109935760498</v>
      </c>
      <c r="W1362" s="0">
        <v>3.0130269527435303</v>
      </c>
      <c r="X1362" s="0">
        <v>13.396379470825195</v>
      </c>
      <c r="Y1362" s="0">
        <v>13.750727653503418</v>
      </c>
      <c r="Z1362" s="0">
        <v>0.35434830188751221</v>
      </c>
      <c r="AA1362" s="0">
        <v>0.1857336163520813</v>
      </c>
      <c r="AB1362" s="0">
        <v>0.048843689262866974</v>
      </c>
      <c r="AC1362" s="0">
        <v>0.11632109433412552</v>
      </c>
      <c r="AD1362" s="0">
        <v>0.25694948434829712</v>
      </c>
      <c r="AE1362" s="0">
        <v>0.35434830188751221</v>
      </c>
      <c r="AF1362" s="0">
        <v>0.45174711942672729</v>
      </c>
      <c r="AG1362" s="0">
        <v>0.59237551689147949</v>
      </c>
      <c r="AH1362" s="0">
        <v>0.65985292196273804</v>
      </c>
    </row>
    <row r="1363" x14ac:dyDescent="0.4">
      <c r="A1363" s="11" t="str">
        <f>Data[[#This Row],[category]]&amp;Data[[#This Row],[subcategory]]&amp;Data[[#This Row],[date]]&amp;Data[[#This Row],[hour]]</f>
        <v>Loadshape58/31/201710</v>
      </c>
      <c r="B1363" s="11" t="s">
        <v>140</v>
      </c>
      <c r="C1363" t="s">
        <v>44</v>
      </c>
      <c r="D1363" t="s">
        <v>109</v>
      </c>
      <c r="E1363" t="s">
        <v>62</v>
      </c>
      <c r="F1363" s="0">
        <v>219</v>
      </c>
      <c r="G1363" s="0">
        <v>69.3909912109375</v>
      </c>
      <c r="H1363" s="0">
        <v>69.2371826171875</v>
      </c>
      <c r="I1363" s="0">
        <v>-0.15381371974945068</v>
      </c>
      <c r="J1363" s="0">
        <v>0.32045841217041016</v>
      </c>
      <c r="K1363" s="0">
        <v>83.383560180664063</v>
      </c>
      <c r="L1363" s="0">
        <v>-0.47998028993606567</v>
      </c>
      <c r="M1363" s="0">
        <v>0</v>
      </c>
      <c r="N1363" s="0">
        <v>0</v>
      </c>
      <c r="O1363" s="0">
        <v>68.000747680664063</v>
      </c>
      <c r="P1363" s="0">
        <v>59.681392669677734</v>
      </c>
      <c r="Q1363" s="0">
        <v>-0.68092089891433716</v>
      </c>
      <c r="R1363" s="0">
        <v>-0.56449770927429199</v>
      </c>
      <c r="S1363" s="0">
        <v>-0.32186228036880493</v>
      </c>
      <c r="T1363" s="0">
        <v>-0.15381371974945068</v>
      </c>
      <c r="U1363" s="0">
        <v>0.014234836213290691</v>
      </c>
      <c r="V1363" s="0">
        <v>0.25687026977539063</v>
      </c>
      <c r="W1363" s="0">
        <v>0.37329345941543579</v>
      </c>
      <c r="X1363" s="0">
        <v>15.196626663208008</v>
      </c>
      <c r="Y1363" s="0">
        <v>15.162942886352539</v>
      </c>
      <c r="Z1363" s="0">
        <v>-0.033685203641653061</v>
      </c>
      <c r="AA1363" s="0">
        <v>0.070180393755435944</v>
      </c>
      <c r="AB1363" s="0">
        <v>-0.14912167191505432</v>
      </c>
      <c r="AC1363" s="0">
        <v>-0.12362499535083771</v>
      </c>
      <c r="AD1363" s="0">
        <v>-0.070487834513187408</v>
      </c>
      <c r="AE1363" s="0">
        <v>-0.033685203641653061</v>
      </c>
      <c r="AF1363" s="0">
        <v>0.0031174307223409414</v>
      </c>
      <c r="AG1363" s="0">
        <v>0.056254588067531586</v>
      </c>
      <c r="AH1363" s="0">
        <v>0.081751272082328796</v>
      </c>
    </row>
    <row r="1364" x14ac:dyDescent="0.4">
      <c r="A1364" s="11" t="str">
        <f>Data[[#This Row],[category]]&amp;Data[[#This Row],[subcategory]]&amp;Data[[#This Row],[date]]&amp;Data[[#This Row],[hour]]</f>
        <v>Loadshape58/31/201711</v>
      </c>
      <c r="B1364" s="11" t="s">
        <v>140</v>
      </c>
      <c r="C1364" t="s">
        <v>44</v>
      </c>
      <c r="D1364" t="s">
        <v>109</v>
      </c>
      <c r="E1364" t="s">
        <v>63</v>
      </c>
      <c r="F1364" s="0">
        <v>219</v>
      </c>
      <c r="G1364" s="0">
        <v>73.319427490234375</v>
      </c>
      <c r="H1364" s="0">
        <v>73.473243713378906</v>
      </c>
      <c r="I1364" s="0">
        <v>0.15381361544132233</v>
      </c>
      <c r="J1364" s="0">
        <v>0.32045841217041016</v>
      </c>
      <c r="K1364" s="0">
        <v>86.990867614746094</v>
      </c>
      <c r="L1364" s="0">
        <v>0.47997996211051941</v>
      </c>
      <c r="M1364" s="0">
        <v>0</v>
      </c>
      <c r="N1364" s="0">
        <v>0</v>
      </c>
      <c r="O1364" s="0">
        <v>68.000747680664063</v>
      </c>
      <c r="P1364" s="0">
        <v>59.681392669677734</v>
      </c>
      <c r="Q1364" s="0">
        <v>-0.37329357862472534</v>
      </c>
      <c r="R1364" s="0">
        <v>-0.25687035918235779</v>
      </c>
      <c r="S1364" s="0">
        <v>-0.014234940521419048</v>
      </c>
      <c r="T1364" s="0">
        <v>0.15381361544132233</v>
      </c>
      <c r="U1364" s="0">
        <v>0.32186216115951538</v>
      </c>
      <c r="V1364" s="0">
        <v>0.56449759006500244</v>
      </c>
      <c r="W1364" s="0">
        <v>0.68092077970504761</v>
      </c>
      <c r="X1364" s="0">
        <v>16.056955337524414</v>
      </c>
      <c r="Y1364" s="0">
        <v>16.090641021728516</v>
      </c>
      <c r="Z1364" s="0">
        <v>0.03368518128991127</v>
      </c>
      <c r="AA1364" s="0">
        <v>0.070180393755435944</v>
      </c>
      <c r="AB1364" s="0">
        <v>-0.081751294434070587</v>
      </c>
      <c r="AC1364" s="0">
        <v>-0.056254610419273376</v>
      </c>
      <c r="AD1364" s="0">
        <v>-0.0031174530740827322</v>
      </c>
      <c r="AE1364" s="0">
        <v>0.03368518128991127</v>
      </c>
      <c r="AF1364" s="0">
        <v>0.070487812161445618</v>
      </c>
      <c r="AG1364" s="0">
        <v>0.12362497299909592</v>
      </c>
      <c r="AH1364" s="0">
        <v>0.14912165701389313</v>
      </c>
    </row>
    <row r="1365" x14ac:dyDescent="0.4">
      <c r="A1365" s="11" t="str">
        <f>Data[[#This Row],[category]]&amp;Data[[#This Row],[subcategory]]&amp;Data[[#This Row],[date]]&amp;Data[[#This Row],[hour]]</f>
        <v>Loadshape58/31/201712</v>
      </c>
      <c r="B1365" s="11" t="s">
        <v>140</v>
      </c>
      <c r="C1365" t="s">
        <v>44</v>
      </c>
      <c r="D1365" t="s">
        <v>109</v>
      </c>
      <c r="E1365" t="s">
        <v>64</v>
      </c>
      <c r="F1365" s="0">
        <v>219</v>
      </c>
      <c r="G1365" s="0">
        <v>77.251106262207031</v>
      </c>
      <c r="H1365" s="0">
        <v>77.670875549316406</v>
      </c>
      <c r="I1365" s="0">
        <v>0.41976344585418701</v>
      </c>
      <c r="J1365" s="0">
        <v>0.72564822435379028</v>
      </c>
      <c r="K1365" s="0">
        <v>90.118721008300781</v>
      </c>
      <c r="L1365" s="0">
        <v>0.57846683263778687</v>
      </c>
      <c r="M1365" s="0">
        <v>0</v>
      </c>
      <c r="N1365" s="0">
        <v>0</v>
      </c>
      <c r="O1365" s="0">
        <v>68.000747680664063</v>
      </c>
      <c r="P1365" s="0">
        <v>59.681392669677734</v>
      </c>
      <c r="Q1365" s="0">
        <v>-0.77382165193557739</v>
      </c>
      <c r="R1365" s="0">
        <v>-0.5101921558380127</v>
      </c>
      <c r="S1365" s="0">
        <v>0.039233144372701645</v>
      </c>
      <c r="T1365" s="0">
        <v>0.41976344585418701</v>
      </c>
      <c r="U1365" s="0">
        <v>0.80029374361038208</v>
      </c>
      <c r="V1365" s="0">
        <v>1.3497190475463867</v>
      </c>
      <c r="W1365" s="0">
        <v>1.6133486032485962</v>
      </c>
      <c r="X1365" s="0">
        <v>16.917991638183594</v>
      </c>
      <c r="Y1365" s="0">
        <v>17.009922027587891</v>
      </c>
      <c r="Z1365" s="0">
        <v>0.091928191483020782</v>
      </c>
      <c r="AA1365" s="0">
        <v>0.15891696512699127</v>
      </c>
      <c r="AB1365" s="0">
        <v>-0.16946695744991302</v>
      </c>
      <c r="AC1365" s="0">
        <v>-0.11173209547996521</v>
      </c>
      <c r="AD1365" s="0">
        <v>0.0085920533165335655</v>
      </c>
      <c r="AE1365" s="0">
        <v>0.091928191483020782</v>
      </c>
      <c r="AF1365" s="0">
        <v>0.17526432871818542</v>
      </c>
      <c r="AG1365" s="0">
        <v>0.29558846354484558</v>
      </c>
      <c r="AH1365" s="0">
        <v>0.35332334041595459</v>
      </c>
    </row>
    <row r="1366" x14ac:dyDescent="0.4">
      <c r="A1366" s="11" t="str">
        <f>Data[[#This Row],[category]]&amp;Data[[#This Row],[subcategory]]&amp;Data[[#This Row],[date]]&amp;Data[[#This Row],[hour]]</f>
        <v>Loadshape58/31/201713</v>
      </c>
      <c r="B1366" s="11" t="s">
        <v>140</v>
      </c>
      <c r="C1366" t="s">
        <v>44</v>
      </c>
      <c r="D1366" t="s">
        <v>109</v>
      </c>
      <c r="E1366" t="s">
        <v>65</v>
      </c>
      <c r="F1366" s="0">
        <v>219</v>
      </c>
      <c r="G1366" s="0">
        <v>78.03375244140625</v>
      </c>
      <c r="H1366" s="0">
        <v>79.657516479492188</v>
      </c>
      <c r="I1366" s="0">
        <v>1.6237658262252808</v>
      </c>
      <c r="J1366" s="0">
        <v>0.93779116868972778</v>
      </c>
      <c r="K1366" s="0">
        <v>89.109588623046875</v>
      </c>
      <c r="L1366" s="0">
        <v>1.7314791679382324</v>
      </c>
      <c r="M1366" s="0">
        <v>1</v>
      </c>
      <c r="N1366" s="0">
        <v>0</v>
      </c>
      <c r="O1366" s="0">
        <v>68.000747680664063</v>
      </c>
      <c r="P1366" s="0">
        <v>59.681392669677734</v>
      </c>
      <c r="Q1366" s="0">
        <v>0.081236623227596283</v>
      </c>
      <c r="R1366" s="0">
        <v>0.42193809151649475</v>
      </c>
      <c r="S1366" s="0">
        <v>1.1319876909255981</v>
      </c>
      <c r="T1366" s="0">
        <v>1.6237658262252808</v>
      </c>
      <c r="U1366" s="0">
        <v>2.1155440807342529</v>
      </c>
      <c r="V1366" s="0">
        <v>2.8255934715270996</v>
      </c>
      <c r="W1366" s="0">
        <v>3.166295051574707</v>
      </c>
      <c r="X1366" s="0">
        <v>17.089391708374023</v>
      </c>
      <c r="Y1366" s="0">
        <v>17.444995880126953</v>
      </c>
      <c r="Z1366" s="0">
        <v>0.35560470819473267</v>
      </c>
      <c r="AA1366" s="0">
        <v>0.2053762674331665</v>
      </c>
      <c r="AB1366" s="0">
        <v>0.017790809273719788</v>
      </c>
      <c r="AC1366" s="0">
        <v>0.092404432594776154</v>
      </c>
      <c r="AD1366" s="0">
        <v>0.24790528416633606</v>
      </c>
      <c r="AE1366" s="0">
        <v>0.35560470819473267</v>
      </c>
      <c r="AF1366" s="0">
        <v>0.46330413222312927</v>
      </c>
      <c r="AG1366" s="0">
        <v>0.61880499124526978</v>
      </c>
      <c r="AH1366" s="0">
        <v>0.69341862201690674</v>
      </c>
    </row>
    <row r="1367" x14ac:dyDescent="0.4">
      <c r="A1367" s="11" t="str">
        <f>Data[[#This Row],[category]]&amp;Data[[#This Row],[subcategory]]&amp;Data[[#This Row],[date]]&amp;Data[[#This Row],[hour]]</f>
        <v>Loadshape58/31/201714</v>
      </c>
      <c r="B1367" s="11" t="s">
        <v>140</v>
      </c>
      <c r="C1367" t="s">
        <v>44</v>
      </c>
      <c r="D1367" t="s">
        <v>109</v>
      </c>
      <c r="E1367" t="s">
        <v>66</v>
      </c>
      <c r="F1367" s="0">
        <v>219</v>
      </c>
      <c r="G1367" s="0">
        <v>78.459075927734375</v>
      </c>
      <c r="H1367" s="0">
        <v>79.951286315917969</v>
      </c>
      <c r="I1367" s="0">
        <v>1.4922052621841431</v>
      </c>
      <c r="J1367" s="0">
        <v>0.87658447027206421</v>
      </c>
      <c r="K1367" s="0">
        <v>88.80364990234375</v>
      </c>
      <c r="L1367" s="0">
        <v>1.7022949457168579</v>
      </c>
      <c r="M1367" s="0">
        <v>1</v>
      </c>
      <c r="N1367" s="0">
        <v>0</v>
      </c>
      <c r="O1367" s="0">
        <v>68.000747680664063</v>
      </c>
      <c r="P1367" s="0">
        <v>59.681392669677734</v>
      </c>
      <c r="Q1367" s="0">
        <v>0.05035211518406868</v>
      </c>
      <c r="R1367" s="0">
        <v>0.36881706118583679</v>
      </c>
      <c r="S1367" s="0">
        <v>1.0325238704681396</v>
      </c>
      <c r="T1367" s="0">
        <v>1.4922052621841431</v>
      </c>
      <c r="U1367" s="0">
        <v>1.9518866539001465</v>
      </c>
      <c r="V1367" s="0">
        <v>2.615593433380127</v>
      </c>
      <c r="W1367" s="0">
        <v>2.9340584278106689</v>
      </c>
      <c r="X1367" s="0">
        <v>17.182537078857422</v>
      </c>
      <c r="Y1367" s="0">
        <v>17.509330749511719</v>
      </c>
      <c r="Z1367" s="0">
        <v>0.32679295539855957</v>
      </c>
      <c r="AA1367" s="0">
        <v>0.19197200238704681</v>
      </c>
      <c r="AB1367" s="0">
        <v>0.011027110740542412</v>
      </c>
      <c r="AC1367" s="0">
        <v>0.080770932137966156</v>
      </c>
      <c r="AD1367" s="0">
        <v>0.22612273693084717</v>
      </c>
      <c r="AE1367" s="0">
        <v>0.32679295539855957</v>
      </c>
      <c r="AF1367" s="0">
        <v>0.42746317386627197</v>
      </c>
      <c r="AG1367" s="0">
        <v>0.57281500101089478</v>
      </c>
      <c r="AH1367" s="0">
        <v>0.64255881309509277</v>
      </c>
    </row>
    <row r="1368" x14ac:dyDescent="0.4">
      <c r="A1368" s="11" t="str">
        <f>Data[[#This Row],[category]]&amp;Data[[#This Row],[subcategory]]&amp;Data[[#This Row],[date]]&amp;Data[[#This Row],[hour]]</f>
        <v>Loadshape58/31/201715</v>
      </c>
      <c r="B1368" s="11" t="s">
        <v>140</v>
      </c>
      <c r="C1368" t="s">
        <v>44</v>
      </c>
      <c r="D1368" t="s">
        <v>109</v>
      </c>
      <c r="E1368" t="s">
        <v>67</v>
      </c>
      <c r="F1368" s="0">
        <v>219</v>
      </c>
      <c r="G1368" s="0">
        <v>75.645652770996094</v>
      </c>
      <c r="H1368" s="0">
        <v>67.349723815917969</v>
      </c>
      <c r="I1368" s="0">
        <v>-8.2959251403808594</v>
      </c>
      <c r="J1368" s="0">
        <v>1.7650192975997925</v>
      </c>
      <c r="K1368" s="0">
        <v>86.954338073730469</v>
      </c>
      <c r="L1368" s="0">
        <v>-4.7001895904541016</v>
      </c>
      <c r="M1368" s="0">
        <v>1</v>
      </c>
      <c r="N1368" s="0">
        <v>1</v>
      </c>
      <c r="O1368" s="0">
        <v>68.000747680664063</v>
      </c>
      <c r="P1368" s="0">
        <v>59.681392669677734</v>
      </c>
      <c r="Q1368" s="0">
        <v>-11.199123382568359</v>
      </c>
      <c r="R1368" s="0">
        <v>-10.557888031005859</v>
      </c>
      <c r="S1368" s="0">
        <v>-9.2215023040771484</v>
      </c>
      <c r="T1368" s="0">
        <v>-8.2959251403808594</v>
      </c>
      <c r="U1368" s="0">
        <v>-7.3703479766845703</v>
      </c>
      <c r="V1368" s="0">
        <v>-6.0339617729187012</v>
      </c>
      <c r="W1368" s="0">
        <v>-5.3927268981933594</v>
      </c>
      <c r="X1368" s="0">
        <v>16.566398620605469</v>
      </c>
      <c r="Y1368" s="0">
        <v>14.749589920043945</v>
      </c>
      <c r="Z1368" s="0">
        <v>-1.8168076276779175</v>
      </c>
      <c r="AA1368" s="0">
        <v>0.38653922080993652</v>
      </c>
      <c r="AB1368" s="0">
        <v>-2.4526081085205078</v>
      </c>
      <c r="AC1368" s="0">
        <v>-2.3121776580810547</v>
      </c>
      <c r="AD1368" s="0">
        <v>-2.0195090770721436</v>
      </c>
      <c r="AE1368" s="0">
        <v>-1.8168076276779175</v>
      </c>
      <c r="AF1368" s="0">
        <v>-1.614106297492981</v>
      </c>
      <c r="AG1368" s="0">
        <v>-1.3214377164840698</v>
      </c>
      <c r="AH1368" s="0">
        <v>-1.1810071468353271</v>
      </c>
    </row>
    <row r="1369" x14ac:dyDescent="0.4">
      <c r="A1369" s="11" t="str">
        <f>Data[[#This Row],[category]]&amp;Data[[#This Row],[subcategory]]&amp;Data[[#This Row],[date]]&amp;Data[[#This Row],[hour]]</f>
        <v>Loadshape58/31/201716</v>
      </c>
      <c r="B1369" s="11" t="s">
        <v>140</v>
      </c>
      <c r="C1369" t="s">
        <v>44</v>
      </c>
      <c r="D1369" t="s">
        <v>109</v>
      </c>
      <c r="E1369" t="s">
        <v>68</v>
      </c>
      <c r="F1369" s="0">
        <v>219</v>
      </c>
      <c r="G1369" s="0">
        <v>70.332145690917969</v>
      </c>
      <c r="H1369" s="0">
        <v>65.084808349609375</v>
      </c>
      <c r="I1369" s="0">
        <v>-5.247340202331543</v>
      </c>
      <c r="J1369" s="0">
        <v>1.768189549446106</v>
      </c>
      <c r="K1369" s="0">
        <v>86.214614868164063</v>
      </c>
      <c r="L1369" s="0">
        <v>-2.9676344394683838</v>
      </c>
      <c r="M1369" s="0">
        <v>1</v>
      </c>
      <c r="N1369" s="0">
        <v>1</v>
      </c>
      <c r="O1369" s="0">
        <v>68.000747680664063</v>
      </c>
      <c r="P1369" s="0">
        <v>59.681392669677734</v>
      </c>
      <c r="Q1369" s="0">
        <v>-8.1557531356811523</v>
      </c>
      <c r="R1369" s="0">
        <v>-7.5133662223815918</v>
      </c>
      <c r="S1369" s="0">
        <v>-6.1745796203613281</v>
      </c>
      <c r="T1369" s="0">
        <v>-5.247340202331543</v>
      </c>
      <c r="U1369" s="0">
        <v>-4.3201007843017578</v>
      </c>
      <c r="V1369" s="0">
        <v>-2.9813141822814941</v>
      </c>
      <c r="W1369" s="0">
        <v>-2.3389272689819336</v>
      </c>
      <c r="X1369" s="0">
        <v>15.402739524841309</v>
      </c>
      <c r="Y1369" s="0">
        <v>14.253573417663574</v>
      </c>
      <c r="Z1369" s="0">
        <v>-1.149167537689209</v>
      </c>
      <c r="AA1369" s="0">
        <v>0.38723352551460266</v>
      </c>
      <c r="AB1369" s="0">
        <v>-1.7861100435256958</v>
      </c>
      <c r="AC1369" s="0">
        <v>-1.6454272270202637</v>
      </c>
      <c r="AD1369" s="0">
        <v>-1.3522330522537231</v>
      </c>
      <c r="AE1369" s="0">
        <v>-1.149167537689209</v>
      </c>
      <c r="AF1369" s="0">
        <v>-0.9461020827293396</v>
      </c>
      <c r="AG1369" s="0">
        <v>-0.65290778875350952</v>
      </c>
      <c r="AH1369" s="0">
        <v>-0.51222509145736694</v>
      </c>
    </row>
    <row r="1370" x14ac:dyDescent="0.4">
      <c r="A1370" s="11" t="str">
        <f>Data[[#This Row],[category]]&amp;Data[[#This Row],[subcategory]]&amp;Data[[#This Row],[date]]&amp;Data[[#This Row],[hour]]</f>
        <v>Loadshape58/31/201717</v>
      </c>
      <c r="B1370" s="11" t="s">
        <v>140</v>
      </c>
      <c r="C1370" t="s">
        <v>44</v>
      </c>
      <c r="D1370" t="s">
        <v>109</v>
      </c>
      <c r="E1370" t="s">
        <v>69</v>
      </c>
      <c r="F1370" s="0">
        <v>219</v>
      </c>
      <c r="G1370" s="0">
        <v>60.919750213623047</v>
      </c>
      <c r="H1370" s="0">
        <v>56.898662567138672</v>
      </c>
      <c r="I1370" s="0">
        <v>-4.021090030670166</v>
      </c>
      <c r="J1370" s="0">
        <v>1.8067094087600708</v>
      </c>
      <c r="K1370" s="0">
        <v>86.068496704101563</v>
      </c>
      <c r="L1370" s="0">
        <v>-2.2256429195404053</v>
      </c>
      <c r="M1370" s="0">
        <v>1</v>
      </c>
      <c r="N1370" s="0">
        <v>1</v>
      </c>
      <c r="O1370" s="0">
        <v>68.000747680664063</v>
      </c>
      <c r="P1370" s="0">
        <v>59.681392669677734</v>
      </c>
      <c r="Q1370" s="0">
        <v>-6.9928627014160156</v>
      </c>
      <c r="R1370" s="0">
        <v>-6.3364810943603516</v>
      </c>
      <c r="S1370" s="0">
        <v>-4.968529224395752</v>
      </c>
      <c r="T1370" s="0">
        <v>-4.021090030670166</v>
      </c>
      <c r="U1370" s="0">
        <v>-3.073650598526001</v>
      </c>
      <c r="V1370" s="0">
        <v>-1.7056987285614014</v>
      </c>
      <c r="W1370" s="0">
        <v>-1.049317479133606</v>
      </c>
      <c r="X1370" s="0">
        <v>13.341424942016602</v>
      </c>
      <c r="Y1370" s="0">
        <v>12.460806846618652</v>
      </c>
      <c r="Z1370" s="0">
        <v>-0.88061869144439697</v>
      </c>
      <c r="AA1370" s="0">
        <v>0.3956693708896637</v>
      </c>
      <c r="AB1370" s="0">
        <v>-1.5314369201660156</v>
      </c>
      <c r="AC1370" s="0">
        <v>-1.3876893520355225</v>
      </c>
      <c r="AD1370" s="0">
        <v>-1.0881079435348511</v>
      </c>
      <c r="AE1370" s="0">
        <v>-0.88061869144439697</v>
      </c>
      <c r="AF1370" s="0">
        <v>-0.67312949895858765</v>
      </c>
      <c r="AG1370" s="0">
        <v>-0.3735480010509491</v>
      </c>
      <c r="AH1370" s="0">
        <v>-0.22980049252510071</v>
      </c>
    </row>
    <row r="1371" x14ac:dyDescent="0.4">
      <c r="A1371" s="11" t="str">
        <f>Data[[#This Row],[category]]&amp;Data[[#This Row],[subcategory]]&amp;Data[[#This Row],[date]]&amp;Data[[#This Row],[hour]]</f>
        <v>Loadshape58/31/201718</v>
      </c>
      <c r="B1371" s="11" t="s">
        <v>140</v>
      </c>
      <c r="C1371" t="s">
        <v>44</v>
      </c>
      <c r="D1371" t="s">
        <v>109</v>
      </c>
      <c r="E1371" t="s">
        <v>70</v>
      </c>
      <c r="F1371" s="0">
        <v>219</v>
      </c>
      <c r="G1371" s="0">
        <v>51.837440490722656</v>
      </c>
      <c r="H1371" s="0">
        <v>49.392375946044922</v>
      </c>
      <c r="I1371" s="0">
        <v>-2.4450647830963135</v>
      </c>
      <c r="J1371" s="0">
        <v>1.8707634210586548</v>
      </c>
      <c r="K1371" s="0">
        <v>84.593605041503906</v>
      </c>
      <c r="L1371" s="0">
        <v>-1.3069876432418823</v>
      </c>
      <c r="M1371" s="0">
        <v>0</v>
      </c>
      <c r="N1371" s="0">
        <v>0</v>
      </c>
      <c r="O1371" s="0">
        <v>68.000747680664063</v>
      </c>
      <c r="P1371" s="0">
        <v>59.681392669677734</v>
      </c>
      <c r="Q1371" s="0">
        <v>-5.5221967697143555</v>
      </c>
      <c r="R1371" s="0">
        <v>-4.8425445556640625</v>
      </c>
      <c r="S1371" s="0">
        <v>-3.4260940551757813</v>
      </c>
      <c r="T1371" s="0">
        <v>-2.4450647830963135</v>
      </c>
      <c r="U1371" s="0">
        <v>-1.4640355110168457</v>
      </c>
      <c r="V1371" s="0">
        <v>-0.047584991902112961</v>
      </c>
      <c r="W1371" s="0">
        <v>0.63206720352172852</v>
      </c>
      <c r="X1371" s="0">
        <v>11.352399826049805</v>
      </c>
      <c r="Y1371" s="0">
        <v>10.816930770874023</v>
      </c>
      <c r="Z1371" s="0">
        <v>-0.5354691743850708</v>
      </c>
      <c r="AA1371" s="0">
        <v>0.40969717502593994</v>
      </c>
      <c r="AB1371" s="0">
        <v>-1.2093610763549805</v>
      </c>
      <c r="AC1371" s="0">
        <v>-1.0605171918869019</v>
      </c>
      <c r="AD1371" s="0">
        <v>-0.75031459331512451</v>
      </c>
      <c r="AE1371" s="0">
        <v>-0.5354691743850708</v>
      </c>
      <c r="AF1371" s="0">
        <v>-0.32062375545501709</v>
      </c>
      <c r="AG1371" s="0">
        <v>-0.010421118699014187</v>
      </c>
      <c r="AH1371" s="0">
        <v>0.13842271268367767</v>
      </c>
    </row>
    <row r="1372" x14ac:dyDescent="0.4">
      <c r="A1372" s="11" t="str">
        <f>Data[[#This Row],[category]]&amp;Data[[#This Row],[subcategory]]&amp;Data[[#This Row],[date]]&amp;Data[[#This Row],[hour]]</f>
        <v>Loadshape58/31/201719</v>
      </c>
      <c r="B1372" s="11" t="s">
        <v>140</v>
      </c>
      <c r="C1372" t="s">
        <v>44</v>
      </c>
      <c r="D1372" t="s">
        <v>109</v>
      </c>
      <c r="E1372" t="s">
        <v>71</v>
      </c>
      <c r="F1372" s="0">
        <v>219</v>
      </c>
      <c r="G1372" s="0">
        <v>41.93255615234375</v>
      </c>
      <c r="H1372" s="0">
        <v>44.183483123779297</v>
      </c>
      <c r="I1372" s="0">
        <v>2.2509257793426514</v>
      </c>
      <c r="J1372" s="0">
        <v>1.8338022232055664</v>
      </c>
      <c r="K1372" s="0">
        <v>80.164382934570313</v>
      </c>
      <c r="L1372" s="0">
        <v>1.2274637222290039</v>
      </c>
      <c r="M1372" s="0">
        <v>0</v>
      </c>
      <c r="N1372" s="0">
        <v>0</v>
      </c>
      <c r="O1372" s="0">
        <v>68.000747680664063</v>
      </c>
      <c r="P1372" s="0">
        <v>59.681392669677734</v>
      </c>
      <c r="Q1372" s="0">
        <v>-0.76541048288345337</v>
      </c>
      <c r="R1372" s="0">
        <v>-0.099186331033706665</v>
      </c>
      <c r="S1372" s="0">
        <v>1.2892789840698242</v>
      </c>
      <c r="T1372" s="0">
        <v>2.2509257793426514</v>
      </c>
      <c r="U1372" s="0">
        <v>3.2125725746154785</v>
      </c>
      <c r="V1372" s="0">
        <v>4.6010379791259766</v>
      </c>
      <c r="W1372" s="0">
        <v>5.2672619819641113</v>
      </c>
      <c r="X1372" s="0">
        <v>9.1832294464111328</v>
      </c>
      <c r="Y1372" s="0">
        <v>9.676182746887207</v>
      </c>
      <c r="Z1372" s="0">
        <v>0.49295273423194885</v>
      </c>
      <c r="AA1372" s="0">
        <v>0.40160268545150757</v>
      </c>
      <c r="AB1372" s="0">
        <v>-0.16762490570545197</v>
      </c>
      <c r="AC1372" s="0">
        <v>-0.021721815690398216</v>
      </c>
      <c r="AD1372" s="0">
        <v>0.28235208988189697</v>
      </c>
      <c r="AE1372" s="0">
        <v>0.49295273423194885</v>
      </c>
      <c r="AF1372" s="0">
        <v>0.70355337858200073</v>
      </c>
      <c r="AG1372" s="0">
        <v>1.0076272487640381</v>
      </c>
      <c r="AH1372" s="0">
        <v>1.1535303592681885</v>
      </c>
    </row>
    <row r="1373" x14ac:dyDescent="0.4">
      <c r="A1373" s="11" t="str">
        <f>Data[[#This Row],[category]]&amp;Data[[#This Row],[subcategory]]&amp;Data[[#This Row],[date]]&amp;Data[[#This Row],[hour]]</f>
        <v>Loadshape58/31/201720</v>
      </c>
      <c r="B1373" s="11" t="s">
        <v>140</v>
      </c>
      <c r="C1373" t="s">
        <v>44</v>
      </c>
      <c r="D1373" t="s">
        <v>109</v>
      </c>
      <c r="E1373" t="s">
        <v>54</v>
      </c>
      <c r="F1373" s="0">
        <v>219</v>
      </c>
      <c r="G1373" s="0">
        <v>36.682098388671875</v>
      </c>
      <c r="H1373" s="0">
        <v>38.253047943115234</v>
      </c>
      <c r="I1373" s="0">
        <v>1.5709507465362549</v>
      </c>
      <c r="J1373" s="0">
        <v>1.721022367477417</v>
      </c>
      <c r="K1373" s="0">
        <v>77.173515319824219</v>
      </c>
      <c r="L1373" s="0">
        <v>0.91280090808868408</v>
      </c>
      <c r="M1373" s="0">
        <v>0</v>
      </c>
      <c r="N1373" s="0">
        <v>0</v>
      </c>
      <c r="O1373" s="0">
        <v>68.000747680664063</v>
      </c>
      <c r="P1373" s="0">
        <v>59.681392669677734</v>
      </c>
      <c r="Q1373" s="0">
        <v>-1.2598791122436523</v>
      </c>
      <c r="R1373" s="0">
        <v>-0.63462817668914795</v>
      </c>
      <c r="S1373" s="0">
        <v>0.66844570636749268</v>
      </c>
      <c r="T1373" s="0">
        <v>1.5709507465362549</v>
      </c>
      <c r="U1373" s="0">
        <v>2.4734556674957275</v>
      </c>
      <c r="V1373" s="0">
        <v>3.7765295505523682</v>
      </c>
      <c r="W1373" s="0">
        <v>4.4017806053161621</v>
      </c>
      <c r="X1373" s="0">
        <v>8.0333795547485352</v>
      </c>
      <c r="Y1373" s="0">
        <v>8.3774175643920898</v>
      </c>
      <c r="Z1373" s="0">
        <v>0.3440382182598114</v>
      </c>
      <c r="AA1373" s="0">
        <v>0.37690389156341553</v>
      </c>
      <c r="AB1373" s="0">
        <v>-0.27591350674629211</v>
      </c>
      <c r="AC1373" s="0">
        <v>-0.13898354768753052</v>
      </c>
      <c r="AD1373" s="0">
        <v>0.14638961851596832</v>
      </c>
      <c r="AE1373" s="0">
        <v>0.3440382182598114</v>
      </c>
      <c r="AF1373" s="0">
        <v>0.54168683290481567</v>
      </c>
      <c r="AG1373" s="0">
        <v>0.82705998420715332</v>
      </c>
      <c r="AH1373" s="0">
        <v>0.9639899730682373</v>
      </c>
    </row>
    <row r="1374" x14ac:dyDescent="0.4">
      <c r="A1374" s="11" t="str">
        <f>Data[[#This Row],[category]]&amp;Data[[#This Row],[subcategory]]&amp;Data[[#This Row],[date]]&amp;Data[[#This Row],[hour]]</f>
        <v>Loadshape58/31/201721</v>
      </c>
      <c r="B1374" s="11" t="s">
        <v>140</v>
      </c>
      <c r="C1374" t="s">
        <v>44</v>
      </c>
      <c r="D1374" t="s">
        <v>109</v>
      </c>
      <c r="E1374" t="s">
        <v>72</v>
      </c>
      <c r="F1374" s="0">
        <v>219</v>
      </c>
      <c r="G1374" s="0">
        <v>33.556964874267578</v>
      </c>
      <c r="H1374" s="0">
        <v>33.127719879150391</v>
      </c>
      <c r="I1374" s="0">
        <v>-0.42924386262893677</v>
      </c>
      <c r="J1374" s="0">
        <v>1.366879940032959</v>
      </c>
      <c r="K1374" s="0">
        <v>75.771690368652344</v>
      </c>
      <c r="L1374" s="0">
        <v>-0.31403186917304993</v>
      </c>
      <c r="M1374" s="0">
        <v>0</v>
      </c>
      <c r="N1374" s="0">
        <v>0</v>
      </c>
      <c r="O1374" s="0">
        <v>68.000747680664063</v>
      </c>
      <c r="P1374" s="0">
        <v>59.681392669677734</v>
      </c>
      <c r="Q1374" s="0">
        <v>-2.6775612831115723</v>
      </c>
      <c r="R1374" s="0">
        <v>-2.1809709072113037</v>
      </c>
      <c r="S1374" s="0">
        <v>-1.1460363864898682</v>
      </c>
      <c r="T1374" s="0">
        <v>-0.42924386262893677</v>
      </c>
      <c r="U1374" s="0">
        <v>0.28754869103431702</v>
      </c>
      <c r="V1374" s="0">
        <v>1.3224833011627197</v>
      </c>
      <c r="W1374" s="0">
        <v>1.8190735578536987</v>
      </c>
      <c r="X1374" s="0">
        <v>7.3489751815795898</v>
      </c>
      <c r="Y1374" s="0">
        <v>7.2549705505371094</v>
      </c>
      <c r="Z1374" s="0">
        <v>-0.094004407525062561</v>
      </c>
      <c r="AA1374" s="0">
        <v>0.29934671521186829</v>
      </c>
      <c r="AB1374" s="0">
        <v>-0.58638596534729004</v>
      </c>
      <c r="AC1374" s="0">
        <v>-0.47763267159461975</v>
      </c>
      <c r="AD1374" s="0">
        <v>-0.25098198652267456</v>
      </c>
      <c r="AE1374" s="0">
        <v>-0.094004407525062561</v>
      </c>
      <c r="AF1374" s="0">
        <v>0.062973164021968842</v>
      </c>
      <c r="AG1374" s="0">
        <v>0.28962385654449463</v>
      </c>
      <c r="AH1374" s="0">
        <v>0.39837712049484253</v>
      </c>
    </row>
    <row r="1375" x14ac:dyDescent="0.4">
      <c r="A1375" s="11" t="str">
        <f>Data[[#This Row],[category]]&amp;Data[[#This Row],[subcategory]]&amp;Data[[#This Row],[date]]&amp;Data[[#This Row],[hour]]</f>
        <v>Loadshape58/31/201722</v>
      </c>
      <c r="B1375" s="11" t="s">
        <v>140</v>
      </c>
      <c r="C1375" t="s">
        <v>44</v>
      </c>
      <c r="D1375" t="s">
        <v>109</v>
      </c>
      <c r="E1375" t="s">
        <v>73</v>
      </c>
      <c r="F1375" s="0">
        <v>219</v>
      </c>
      <c r="G1375" s="0">
        <v>29.394304275512695</v>
      </c>
      <c r="H1375" s="0">
        <v>27.876461029052734</v>
      </c>
      <c r="I1375" s="0">
        <v>-1.5178428888320923</v>
      </c>
      <c r="J1375" s="0">
        <v>1.3721896409988403</v>
      </c>
      <c r="K1375" s="0">
        <v>74.497718811035156</v>
      </c>
      <c r="L1375" s="0">
        <v>-1.1061465740203857</v>
      </c>
      <c r="M1375" s="0">
        <v>0</v>
      </c>
      <c r="N1375" s="0">
        <v>0</v>
      </c>
      <c r="O1375" s="0">
        <v>68.000747680664063</v>
      </c>
      <c r="P1375" s="0">
        <v>59.681392669677734</v>
      </c>
      <c r="Q1375" s="0">
        <v>-3.7748939990997314</v>
      </c>
      <c r="R1375" s="0">
        <v>-3.2763745784759521</v>
      </c>
      <c r="S1375" s="0">
        <v>-2.2374198436737061</v>
      </c>
      <c r="T1375" s="0">
        <v>-1.5178428888320923</v>
      </c>
      <c r="U1375" s="0">
        <v>-0.79826593399047852</v>
      </c>
      <c r="V1375" s="0">
        <v>0.24068889021873474</v>
      </c>
      <c r="W1375" s="0">
        <v>0.73920822143554688</v>
      </c>
      <c r="X1375" s="0">
        <v>6.4373526573181152</v>
      </c>
      <c r="Y1375" s="0">
        <v>6.104945182800293</v>
      </c>
      <c r="Z1375" s="0">
        <v>-0.33240759372711182</v>
      </c>
      <c r="AA1375" s="0">
        <v>0.30050954222679138</v>
      </c>
      <c r="AB1375" s="0">
        <v>-0.826701819896698</v>
      </c>
      <c r="AC1375" s="0">
        <v>-0.71752607822418213</v>
      </c>
      <c r="AD1375" s="0">
        <v>-0.48999494314193726</v>
      </c>
      <c r="AE1375" s="0">
        <v>-0.33240759372711182</v>
      </c>
      <c r="AF1375" s="0">
        <v>-0.17482022941112518</v>
      </c>
      <c r="AG1375" s="0">
        <v>0.052710879594087601</v>
      </c>
      <c r="AH1375" s="0">
        <v>0.16188661754131317</v>
      </c>
    </row>
    <row r="1376" x14ac:dyDescent="0.4">
      <c r="A1376" s="11" t="str">
        <f>Data[[#This Row],[category]]&amp;Data[[#This Row],[subcategory]]&amp;Data[[#This Row],[date]]&amp;Data[[#This Row],[hour]]</f>
        <v>Loadshape58/31/201723</v>
      </c>
      <c r="B1376" s="11" t="s">
        <v>140</v>
      </c>
      <c r="C1376" t="s">
        <v>44</v>
      </c>
      <c r="D1376" t="s">
        <v>109</v>
      </c>
      <c r="E1376" t="s">
        <v>74</v>
      </c>
      <c r="F1376" s="0">
        <v>219</v>
      </c>
      <c r="G1376" s="0">
        <v>24.869747161865234</v>
      </c>
      <c r="H1376" s="0">
        <v>24.431587219238281</v>
      </c>
      <c r="I1376" s="0">
        <v>-0.43816033005714417</v>
      </c>
      <c r="J1376" s="0">
        <v>1.2484384775161743</v>
      </c>
      <c r="K1376" s="0">
        <v>72.894973754882813</v>
      </c>
      <c r="L1376" s="0">
        <v>-0.3509666919708252</v>
      </c>
      <c r="M1376" s="0">
        <v>0</v>
      </c>
      <c r="N1376" s="0">
        <v>0</v>
      </c>
      <c r="O1376" s="0">
        <v>68.000747680664063</v>
      </c>
      <c r="P1376" s="0">
        <v>59.681392669677734</v>
      </c>
      <c r="Q1376" s="0">
        <v>-2.4916589260101318</v>
      </c>
      <c r="R1376" s="0">
        <v>-2.0380985736846924</v>
      </c>
      <c r="S1376" s="0">
        <v>-1.0928421020507812</v>
      </c>
      <c r="T1376" s="0">
        <v>-0.43816033005714417</v>
      </c>
      <c r="U1376" s="0">
        <v>0.21652144193649292</v>
      </c>
      <c r="V1376" s="0">
        <v>1.1617779731750488</v>
      </c>
      <c r="W1376" s="0">
        <v>1.6153382062911987</v>
      </c>
      <c r="X1376" s="0">
        <v>5.446474552154541</v>
      </c>
      <c r="Y1376" s="0">
        <v>5.350517749786377</v>
      </c>
      <c r="Z1376" s="0">
        <v>-0.095957115292549133</v>
      </c>
      <c r="AA1376" s="0">
        <v>0.27340802550315857</v>
      </c>
      <c r="AB1376" s="0">
        <v>-0.54567331075668335</v>
      </c>
      <c r="AC1376" s="0">
        <v>-0.44634360074996948</v>
      </c>
      <c r="AD1376" s="0">
        <v>-0.2393324226140976</v>
      </c>
      <c r="AE1376" s="0">
        <v>-0.095957115292549133</v>
      </c>
      <c r="AF1376" s="0">
        <v>0.047418192028999329</v>
      </c>
      <c r="AG1376" s="0">
        <v>0.25442937016487122</v>
      </c>
      <c r="AH1376" s="0">
        <v>0.35375908017158508</v>
      </c>
    </row>
    <row r="1377" x14ac:dyDescent="0.4">
      <c r="A1377" s="11" t="str">
        <f>Data[[#This Row],[category]]&amp;Data[[#This Row],[subcategory]]&amp;Data[[#This Row],[date]]&amp;Data[[#This Row],[hour]]</f>
        <v>Loadshape58/31/201724</v>
      </c>
      <c r="B1377" s="11" t="s">
        <v>140</v>
      </c>
      <c r="C1377" t="s">
        <v>44</v>
      </c>
      <c r="D1377" t="s">
        <v>109</v>
      </c>
      <c r="E1377" t="s">
        <v>75</v>
      </c>
      <c r="F1377" s="0">
        <v>219</v>
      </c>
      <c r="G1377" s="0">
        <v>22.062414169311523</v>
      </c>
      <c r="H1377" s="0">
        <v>21.777961730957031</v>
      </c>
      <c r="I1377" s="0">
        <v>-0.28445398807525635</v>
      </c>
      <c r="J1377" s="0">
        <v>1.2349144220352173</v>
      </c>
      <c r="K1377" s="0">
        <v>73.278541564941406</v>
      </c>
      <c r="L1377" s="0">
        <v>-0.23034307360649109</v>
      </c>
      <c r="M1377" s="0">
        <v>0</v>
      </c>
      <c r="N1377" s="0">
        <v>0</v>
      </c>
      <c r="O1377" s="0">
        <v>68.000747680664063</v>
      </c>
      <c r="P1377" s="0">
        <v>59.681392669677734</v>
      </c>
      <c r="Q1377" s="0">
        <v>-2.3157074451446533</v>
      </c>
      <c r="R1377" s="0">
        <v>-1.8670605421066284</v>
      </c>
      <c r="S1377" s="0">
        <v>-0.93204373121261597</v>
      </c>
      <c r="T1377" s="0">
        <v>-0.28445398807525635</v>
      </c>
      <c r="U1377" s="0">
        <v>0.36313575506210327</v>
      </c>
      <c r="V1377" s="0">
        <v>1.2981525659561157</v>
      </c>
      <c r="W1377" s="0">
        <v>1.7467994689941406</v>
      </c>
      <c r="X1377" s="0">
        <v>4.8316688537597656</v>
      </c>
      <c r="Y1377" s="0">
        <v>4.7693734169006348</v>
      </c>
      <c r="Z1377" s="0">
        <v>-0.062295421957969666</v>
      </c>
      <c r="AA1377" s="0">
        <v>0.27044627070426941</v>
      </c>
      <c r="AB1377" s="0">
        <v>-0.50713998079299927</v>
      </c>
      <c r="AC1377" s="0">
        <v>-0.40888625383377075</v>
      </c>
      <c r="AD1377" s="0">
        <v>-0.20411758124828339</v>
      </c>
      <c r="AE1377" s="0">
        <v>-0.062295421957969666</v>
      </c>
      <c r="AF1377" s="0">
        <v>0.079526744782924652</v>
      </c>
      <c r="AG1377" s="0">
        <v>0.28429540991783142</v>
      </c>
      <c r="AH1377" s="0">
        <v>0.38254910707473755</v>
      </c>
    </row>
    <row r="1378" x14ac:dyDescent="0.4">
      <c r="A1378" s="11" t="str">
        <f>Data[[#This Row],[category]]&amp;Data[[#This Row],[subcategory]]&amp;Data[[#This Row],[date]]&amp;Data[[#This Row],[hour]]</f>
        <v>Loadshape58/31/2017Avg. 11 to 6 pm</v>
      </c>
      <c r="B1378" s="11" t="s">
        <v>140</v>
      </c>
      <c r="C1378" t="s">
        <v>44</v>
      </c>
      <c r="D1378" t="s">
        <v>109</v>
      </c>
      <c r="E1378" t="s">
        <v>76</v>
      </c>
      <c r="F1378" s="0">
        <v>219</v>
      </c>
      <c r="G1378" s="0">
        <v>70.354133605957031</v>
      </c>
      <c r="H1378" s="0">
        <v>68.000747680664063</v>
      </c>
      <c r="I1378" s="0">
        <v>-2.3533835411071777</v>
      </c>
      <c r="J1378" s="0">
        <v>0.99679774045944214</v>
      </c>
      <c r="K1378" s="0">
        <v>87.409004211425781</v>
      </c>
      <c r="L1378" s="0">
        <v>-2.3609437942504883</v>
      </c>
      <c r="M1378" s="0">
        <v>1</v>
      </c>
      <c r="N1378" s="0">
        <v>1</v>
      </c>
      <c r="O1378" s="0"/>
      <c r="P1378" s="0"/>
      <c r="Q1378" s="0">
        <v>-3.9929699897766113</v>
      </c>
      <c r="R1378" s="0">
        <v>-3.630831241607666</v>
      </c>
      <c r="S1378" s="0">
        <v>-2.8761048316955566</v>
      </c>
      <c r="T1378" s="0">
        <v>-2.3533835411071777</v>
      </c>
      <c r="U1378" s="0">
        <v>-1.8306622505187988</v>
      </c>
      <c r="V1378" s="0">
        <v>-1.0759358406066895</v>
      </c>
      <c r="W1378" s="0">
        <v>-0.71379715204238892</v>
      </c>
      <c r="X1378" s="0">
        <v>15.40755558013916</v>
      </c>
      <c r="Y1378" s="0">
        <v>14.892163276672363</v>
      </c>
      <c r="Z1378" s="0">
        <v>-0.51539099216461182</v>
      </c>
      <c r="AA1378" s="0">
        <v>0.21829870343208313</v>
      </c>
      <c r="AB1378" s="0">
        <v>-0.87446039915084839</v>
      </c>
      <c r="AC1378" s="0">
        <v>-0.79515200853347778</v>
      </c>
      <c r="AD1378" s="0">
        <v>-0.62986695766448975</v>
      </c>
      <c r="AE1378" s="0">
        <v>-0.51539099216461182</v>
      </c>
      <c r="AF1378" s="0">
        <v>-0.40091502666473389</v>
      </c>
      <c r="AG1378" s="0">
        <v>-0.23562994599342346</v>
      </c>
      <c r="AH1378" s="0">
        <v>-0.15632158517837524</v>
      </c>
    </row>
    <row r="1379" x14ac:dyDescent="0.4">
      <c r="A1379" s="11" t="str">
        <f>Data[[#This Row],[category]]&amp;Data[[#This Row],[subcategory]]&amp;Data[[#This Row],[date]]&amp;Data[[#This Row],[hour]]</f>
        <v>Loadshape58/31/2017Avg. 2 to 6pm</v>
      </c>
      <c r="B1379" s="11" t="s">
        <v>140</v>
      </c>
      <c r="C1379" t="s">
        <v>44</v>
      </c>
      <c r="D1379" t="s">
        <v>109</v>
      </c>
      <c r="E1379" t="s">
        <v>77</v>
      </c>
      <c r="F1379" s="0">
        <v>219</v>
      </c>
      <c r="G1379" s="0">
        <v>64.683746337890625</v>
      </c>
      <c r="H1379" s="0">
        <v>59.681392669677734</v>
      </c>
      <c r="I1379" s="0">
        <v>-5.0023550987243652</v>
      </c>
      <c r="J1379" s="0">
        <v>1.5983633995056152</v>
      </c>
      <c r="K1379" s="0">
        <v>85.957763671875</v>
      </c>
      <c r="L1379" s="0">
        <v>-3.1296732425689697</v>
      </c>
      <c r="M1379" s="0">
        <v>1</v>
      </c>
      <c r="N1379" s="0">
        <v>1</v>
      </c>
      <c r="O1379" s="0"/>
      <c r="P1379" s="0"/>
      <c r="Q1379" s="0">
        <v>-7.6314287185668945</v>
      </c>
      <c r="R1379" s="0">
        <v>-7.0507402420043945</v>
      </c>
      <c r="S1379" s="0">
        <v>-5.8405375480651855</v>
      </c>
      <c r="T1379" s="0">
        <v>-5.0023550987243652</v>
      </c>
      <c r="U1379" s="0">
        <v>-4.1641726493835449</v>
      </c>
      <c r="V1379" s="0">
        <v>-2.9539699554443359</v>
      </c>
      <c r="W1379" s="0">
        <v>-2.3732812404632568</v>
      </c>
      <c r="X1379" s="0">
        <v>14.165740013122559</v>
      </c>
      <c r="Y1379" s="0">
        <v>13.070224761962891</v>
      </c>
      <c r="Z1379" s="0">
        <v>-1.0955157279968262</v>
      </c>
      <c r="AA1379" s="0">
        <v>0.35004159808158875</v>
      </c>
      <c r="AB1379" s="0">
        <v>-1.6712828874588013</v>
      </c>
      <c r="AC1379" s="0">
        <v>-1.5441120862960815</v>
      </c>
      <c r="AD1379" s="0">
        <v>-1.2790777683258057</v>
      </c>
      <c r="AE1379" s="0">
        <v>-1.0955157279968262</v>
      </c>
      <c r="AF1379" s="0">
        <v>-0.91195374727249146</v>
      </c>
      <c r="AG1379" s="0">
        <v>-0.6469193696975708</v>
      </c>
      <c r="AH1379" s="0">
        <v>-0.5197485089302063</v>
      </c>
    </row>
    <row r="1380" x14ac:dyDescent="0.4">
      <c r="A1380" s="11" t="str">
        <f>Data[[#This Row],[category]]&amp;Data[[#This Row],[subcategory]]&amp;Data[[#This Row],[date]]&amp;Data[[#This Row],[hour]]</f>
        <v>Loadshape59/1/20171</v>
      </c>
      <c r="B1380" s="11" t="s">
        <v>140</v>
      </c>
      <c r="C1380" t="s">
        <v>44</v>
      </c>
      <c r="D1380" t="s">
        <v>112</v>
      </c>
      <c r="E1380" t="s">
        <v>40</v>
      </c>
      <c r="F1380" s="0">
        <v>219</v>
      </c>
      <c r="G1380" s="0">
        <v>21.256132125854492</v>
      </c>
      <c r="H1380" s="0">
        <v>20.781450271606445</v>
      </c>
      <c r="I1380" s="0">
        <v>-0.47468191385269165</v>
      </c>
      <c r="J1380" s="0">
        <v>1.2259337902069092</v>
      </c>
      <c r="K1380" s="0">
        <v>74.123291015625</v>
      </c>
      <c r="L1380" s="0">
        <v>-0.38720029592514038</v>
      </c>
      <c r="M1380" s="0">
        <v>0</v>
      </c>
      <c r="N1380" s="0">
        <v>0</v>
      </c>
      <c r="O1380" s="0">
        <v>70.162002563476563</v>
      </c>
      <c r="P1380" s="0">
        <v>61.255805969238281</v>
      </c>
      <c r="Q1380" s="0">
        <v>-2.4911634922027588</v>
      </c>
      <c r="R1380" s="0">
        <v>-2.0457792282104492</v>
      </c>
      <c r="S1380" s="0">
        <v>-1.1175621747970581</v>
      </c>
      <c r="T1380" s="0">
        <v>-0.47468191385269165</v>
      </c>
      <c r="U1380" s="0">
        <v>0.16819839179515839</v>
      </c>
      <c r="V1380" s="0">
        <v>1.0964154005050659</v>
      </c>
      <c r="W1380" s="0">
        <v>1.541799783706665</v>
      </c>
      <c r="X1380" s="0">
        <v>4.655092716217041</v>
      </c>
      <c r="Y1380" s="0">
        <v>4.5511374473571777</v>
      </c>
      <c r="Z1380" s="0">
        <v>-0.10395533591508865</v>
      </c>
      <c r="AA1380" s="0">
        <v>0.26847949624061584</v>
      </c>
      <c r="AB1380" s="0">
        <v>-0.54556483030319214</v>
      </c>
      <c r="AC1380" s="0">
        <v>-0.44802564382553101</v>
      </c>
      <c r="AD1380" s="0">
        <v>-0.24474611878395081</v>
      </c>
      <c r="AE1380" s="0">
        <v>-0.10395533591508865</v>
      </c>
      <c r="AF1380" s="0">
        <v>0.036835450679063797</v>
      </c>
      <c r="AG1380" s="0">
        <v>0.24011498689651489</v>
      </c>
      <c r="AH1380" s="0">
        <v>0.33765414357185364</v>
      </c>
    </row>
    <row r="1381" x14ac:dyDescent="0.4">
      <c r="A1381" s="11" t="str">
        <f>Data[[#This Row],[category]]&amp;Data[[#This Row],[subcategory]]&amp;Data[[#This Row],[date]]&amp;Data[[#This Row],[hour]]</f>
        <v>Loadshape59/1/20172</v>
      </c>
      <c r="B1381" s="11" t="s">
        <v>140</v>
      </c>
      <c r="C1381" t="s">
        <v>44</v>
      </c>
      <c r="D1381" t="s">
        <v>112</v>
      </c>
      <c r="E1381" t="s">
        <v>41</v>
      </c>
      <c r="F1381" s="0">
        <v>219</v>
      </c>
      <c r="G1381" s="0">
        <v>20.667243957519531</v>
      </c>
      <c r="H1381" s="0">
        <v>19.994701385498047</v>
      </c>
      <c r="I1381" s="0">
        <v>-0.67254263162612915</v>
      </c>
      <c r="J1381" s="0">
        <v>1.2190111875534058</v>
      </c>
      <c r="K1381" s="0">
        <v>72.990867614746094</v>
      </c>
      <c r="L1381" s="0">
        <v>-0.55171161890029907</v>
      </c>
      <c r="M1381" s="0">
        <v>0</v>
      </c>
      <c r="N1381" s="0">
        <v>0</v>
      </c>
      <c r="O1381" s="0">
        <v>70.162002563476563</v>
      </c>
      <c r="P1381" s="0">
        <v>61.255805969238281</v>
      </c>
      <c r="Q1381" s="0">
        <v>-2.6776375770568848</v>
      </c>
      <c r="R1381" s="0">
        <v>-2.2347683906555176</v>
      </c>
      <c r="S1381" s="0">
        <v>-1.3117927312850952</v>
      </c>
      <c r="T1381" s="0">
        <v>-0.67254263162612915</v>
      </c>
      <c r="U1381" s="0">
        <v>-0.033292539417743683</v>
      </c>
      <c r="V1381" s="0">
        <v>0.8896830677986145</v>
      </c>
      <c r="W1381" s="0">
        <v>1.3325523138046265</v>
      </c>
      <c r="X1381" s="0">
        <v>4.5261263847351074</v>
      </c>
      <c r="Y1381" s="0">
        <v>4.3788394927978516</v>
      </c>
      <c r="Z1381" s="0">
        <v>-0.14728683233261108</v>
      </c>
      <c r="AA1381" s="0">
        <v>0.26696345210075378</v>
      </c>
      <c r="AB1381" s="0">
        <v>-0.58640265464782715</v>
      </c>
      <c r="AC1381" s="0">
        <v>-0.4894142746925354</v>
      </c>
      <c r="AD1381" s="0">
        <v>-0.28728261590003967</v>
      </c>
      <c r="AE1381" s="0">
        <v>-0.14728683233261108</v>
      </c>
      <c r="AF1381" s="0">
        <v>-0.0072910613380372524</v>
      </c>
      <c r="AG1381" s="0">
        <v>0.19484059512615204</v>
      </c>
      <c r="AH1381" s="0">
        <v>0.29182896018028259</v>
      </c>
    </row>
    <row r="1382" x14ac:dyDescent="0.4">
      <c r="A1382" s="11" t="str">
        <f>Data[[#This Row],[category]]&amp;Data[[#This Row],[subcategory]]&amp;Data[[#This Row],[date]]&amp;Data[[#This Row],[hour]]</f>
        <v>Loadshape59/1/20173</v>
      </c>
      <c r="B1382" s="11" t="s">
        <v>140</v>
      </c>
      <c r="C1382" t="s">
        <v>44</v>
      </c>
      <c r="D1382" t="s">
        <v>112</v>
      </c>
      <c r="E1382" t="s">
        <v>42</v>
      </c>
      <c r="F1382" s="0">
        <v>219</v>
      </c>
      <c r="G1382" s="0">
        <v>20.601905822753906</v>
      </c>
      <c r="H1382" s="0">
        <v>19.830408096313477</v>
      </c>
      <c r="I1382" s="0">
        <v>-0.77149760723114014</v>
      </c>
      <c r="J1382" s="0">
        <v>1.1918164491653442</v>
      </c>
      <c r="K1382" s="0">
        <v>73.054794311523437</v>
      </c>
      <c r="L1382" s="0">
        <v>-0.64732921123504639</v>
      </c>
      <c r="M1382" s="0">
        <v>0</v>
      </c>
      <c r="N1382" s="0">
        <v>0</v>
      </c>
      <c r="O1382" s="0">
        <v>70.162002563476563</v>
      </c>
      <c r="P1382" s="0">
        <v>61.255805969238281</v>
      </c>
      <c r="Q1382" s="0">
        <v>-2.7318611145019531</v>
      </c>
      <c r="R1382" s="0">
        <v>-2.2988717555999756</v>
      </c>
      <c r="S1382" s="0">
        <v>-1.396486759185791</v>
      </c>
      <c r="T1382" s="0">
        <v>-0.77149760723114014</v>
      </c>
      <c r="U1382" s="0">
        <v>-0.14650845527648926</v>
      </c>
      <c r="V1382" s="0">
        <v>0.75587660074234009</v>
      </c>
      <c r="W1382" s="0">
        <v>1.1888660192489624</v>
      </c>
      <c r="X1382" s="0">
        <v>4.511817455291748</v>
      </c>
      <c r="Y1382" s="0">
        <v>4.3428592681884766</v>
      </c>
      <c r="Z1382" s="0">
        <v>-0.16895797848701477</v>
      </c>
      <c r="AA1382" s="0">
        <v>0.26100781559944153</v>
      </c>
      <c r="AB1382" s="0">
        <v>-0.59827762842178345</v>
      </c>
      <c r="AC1382" s="0">
        <v>-0.50345295667648315</v>
      </c>
      <c r="AD1382" s="0">
        <v>-0.30583059787750244</v>
      </c>
      <c r="AE1382" s="0">
        <v>-0.16895797848701477</v>
      </c>
      <c r="AF1382" s="0">
        <v>-0.032085347920656204</v>
      </c>
      <c r="AG1382" s="0">
        <v>0.16553699970245361</v>
      </c>
      <c r="AH1382" s="0">
        <v>0.26036167144775391</v>
      </c>
    </row>
    <row r="1383" x14ac:dyDescent="0.4">
      <c r="A1383" s="11" t="str">
        <f>Data[[#This Row],[category]]&amp;Data[[#This Row],[subcategory]]&amp;Data[[#This Row],[date]]&amp;Data[[#This Row],[hour]]</f>
        <v>Loadshape59/1/20174</v>
      </c>
      <c r="B1383" s="11" t="s">
        <v>140</v>
      </c>
      <c r="C1383" t="s">
        <v>44</v>
      </c>
      <c r="D1383" t="s">
        <v>112</v>
      </c>
      <c r="E1383" t="s">
        <v>43</v>
      </c>
      <c r="F1383" s="0">
        <v>219</v>
      </c>
      <c r="G1383" s="0">
        <v>20.300394058227539</v>
      </c>
      <c r="H1383" s="0">
        <v>19.853193283081055</v>
      </c>
      <c r="I1383" s="0">
        <v>-0.44720181822776794</v>
      </c>
      <c r="J1383" s="0">
        <v>1.148719310760498</v>
      </c>
      <c r="K1383" s="0">
        <v>72.237442016601563</v>
      </c>
      <c r="L1383" s="0">
        <v>-0.38930469751358032</v>
      </c>
      <c r="M1383" s="0">
        <v>0</v>
      </c>
      <c r="N1383" s="0">
        <v>0</v>
      </c>
      <c r="O1383" s="0">
        <v>70.162002563476563</v>
      </c>
      <c r="P1383" s="0">
        <v>61.255805969238281</v>
      </c>
      <c r="Q1383" s="0">
        <v>-2.3366768360137939</v>
      </c>
      <c r="R1383" s="0">
        <v>-1.9193449020385742</v>
      </c>
      <c r="S1383" s="0">
        <v>-1.0495908260345459</v>
      </c>
      <c r="T1383" s="0">
        <v>-0.44720181822776794</v>
      </c>
      <c r="U1383" s="0">
        <v>0.15518717467784882</v>
      </c>
      <c r="V1383" s="0">
        <v>1.0249412059783936</v>
      </c>
      <c r="W1383" s="0">
        <v>1.4422732591629028</v>
      </c>
      <c r="X1383" s="0">
        <v>4.4457864761352539</v>
      </c>
      <c r="Y1383" s="0">
        <v>4.3478493690490723</v>
      </c>
      <c r="Z1383" s="0">
        <v>-0.097937196493148804</v>
      </c>
      <c r="AA1383" s="0">
        <v>0.25156953930854797</v>
      </c>
      <c r="AB1383" s="0">
        <v>-0.51173228025436401</v>
      </c>
      <c r="AC1383" s="0">
        <v>-0.42033654451370239</v>
      </c>
      <c r="AD1383" s="0">
        <v>-0.22986039519309998</v>
      </c>
      <c r="AE1383" s="0">
        <v>-0.097937196493148804</v>
      </c>
      <c r="AF1383" s="0">
        <v>0.03398599848151207</v>
      </c>
      <c r="AG1383" s="0">
        <v>0.22446213662624359</v>
      </c>
      <c r="AH1383" s="0">
        <v>0.31585788726806641</v>
      </c>
    </row>
    <row r="1384" x14ac:dyDescent="0.4">
      <c r="A1384" s="11" t="str">
        <f>Data[[#This Row],[category]]&amp;Data[[#This Row],[subcategory]]&amp;Data[[#This Row],[date]]&amp;Data[[#This Row],[hour]]</f>
        <v>Loadshape59/1/20175</v>
      </c>
      <c r="B1384" s="11" t="s">
        <v>140</v>
      </c>
      <c r="C1384" t="s">
        <v>44</v>
      </c>
      <c r="D1384" t="s">
        <v>112</v>
      </c>
      <c r="E1384" t="s">
        <v>44</v>
      </c>
      <c r="F1384" s="0">
        <v>219</v>
      </c>
      <c r="G1384" s="0">
        <v>20.613615036010742</v>
      </c>
      <c r="H1384" s="0">
        <v>20.869379043579102</v>
      </c>
      <c r="I1384" s="0">
        <v>0.2557641863822937</v>
      </c>
      <c r="J1384" s="0">
        <v>1.1495916843414307</v>
      </c>
      <c r="K1384" s="0">
        <v>71.968032836914063</v>
      </c>
      <c r="L1384" s="0">
        <v>0.22248263657093048</v>
      </c>
      <c r="M1384" s="0">
        <v>0</v>
      </c>
      <c r="N1384" s="0">
        <v>0</v>
      </c>
      <c r="O1384" s="0">
        <v>70.162002563476563</v>
      </c>
      <c r="P1384" s="0">
        <v>61.255805969238281</v>
      </c>
      <c r="Q1384" s="0">
        <v>-1.635145902633667</v>
      </c>
      <c r="R1384" s="0">
        <v>-1.2174968719482422</v>
      </c>
      <c r="S1384" s="0">
        <v>-0.34708228707313538</v>
      </c>
      <c r="T1384" s="0">
        <v>0.2557641863822937</v>
      </c>
      <c r="U1384" s="0">
        <v>0.85861063003540039</v>
      </c>
      <c r="V1384" s="0">
        <v>1.7290252447128296</v>
      </c>
      <c r="W1384" s="0">
        <v>2.1466741561889648</v>
      </c>
      <c r="X1384" s="0">
        <v>4.5143818855285645</v>
      </c>
      <c r="Y1384" s="0">
        <v>4.5703940391540527</v>
      </c>
      <c r="Z1384" s="0">
        <v>0.056012358516454697</v>
      </c>
      <c r="AA1384" s="0">
        <v>0.2517605721950531</v>
      </c>
      <c r="AB1384" s="0">
        <v>-0.35809692740440369</v>
      </c>
      <c r="AC1384" s="0">
        <v>-0.26663178205490112</v>
      </c>
      <c r="AD1384" s="0">
        <v>-0.076011016964912415</v>
      </c>
      <c r="AE1384" s="0">
        <v>0.056012358516454697</v>
      </c>
      <c r="AF1384" s="0">
        <v>0.18803572654724121</v>
      </c>
      <c r="AG1384" s="0">
        <v>0.37865650653839111</v>
      </c>
      <c r="AH1384" s="0">
        <v>0.47012165188789368</v>
      </c>
    </row>
    <row r="1385" x14ac:dyDescent="0.4">
      <c r="A1385" s="11" t="str">
        <f>Data[[#This Row],[category]]&amp;Data[[#This Row],[subcategory]]&amp;Data[[#This Row],[date]]&amp;Data[[#This Row],[hour]]</f>
        <v>Loadshape59/1/20176</v>
      </c>
      <c r="B1385" s="11" t="s">
        <v>140</v>
      </c>
      <c r="C1385" t="s">
        <v>44</v>
      </c>
      <c r="D1385" t="s">
        <v>112</v>
      </c>
      <c r="E1385" t="s">
        <v>45</v>
      </c>
      <c r="F1385" s="0">
        <v>219</v>
      </c>
      <c r="G1385" s="0">
        <v>24.74482536315918</v>
      </c>
      <c r="H1385" s="0">
        <v>25.145904541015625</v>
      </c>
      <c r="I1385" s="0">
        <v>0.4010779857635498</v>
      </c>
      <c r="J1385" s="0">
        <v>1.2015573978424072</v>
      </c>
      <c r="K1385" s="0">
        <v>72.091323852539062</v>
      </c>
      <c r="L1385" s="0">
        <v>0.33379843831062317</v>
      </c>
      <c r="M1385" s="0">
        <v>0</v>
      </c>
      <c r="N1385" s="0">
        <v>0</v>
      </c>
      <c r="O1385" s="0">
        <v>70.162002563476563</v>
      </c>
      <c r="P1385" s="0">
        <v>61.255805969238281</v>
      </c>
      <c r="Q1385" s="0">
        <v>-1.575308084487915</v>
      </c>
      <c r="R1385" s="0">
        <v>-1.1387797594070435</v>
      </c>
      <c r="S1385" s="0">
        <v>-0.22901932895183563</v>
      </c>
      <c r="T1385" s="0">
        <v>0.4010779857635498</v>
      </c>
      <c r="U1385" s="0">
        <v>1.0311752557754517</v>
      </c>
      <c r="V1385" s="0">
        <v>1.9409357309341431</v>
      </c>
      <c r="W1385" s="0">
        <v>2.3774640560150146</v>
      </c>
      <c r="X1385" s="0">
        <v>5.4191169738769531</v>
      </c>
      <c r="Y1385" s="0">
        <v>5.506953239440918</v>
      </c>
      <c r="Z1385" s="0">
        <v>0.087836079299449921</v>
      </c>
      <c r="AA1385" s="0">
        <v>0.26314106583595276</v>
      </c>
      <c r="AB1385" s="0">
        <v>-0.34499245882034302</v>
      </c>
      <c r="AC1385" s="0">
        <v>-0.24939276278018951</v>
      </c>
      <c r="AD1385" s="0">
        <v>-0.050155229866504669</v>
      </c>
      <c r="AE1385" s="0">
        <v>0.087836079299449921</v>
      </c>
      <c r="AF1385" s="0">
        <v>0.22582739591598511</v>
      </c>
      <c r="AG1385" s="0">
        <v>0.42506492137908936</v>
      </c>
      <c r="AH1385" s="0">
        <v>0.52066463232040405</v>
      </c>
    </row>
    <row r="1386" x14ac:dyDescent="0.4">
      <c r="A1386" s="11" t="str">
        <f>Data[[#This Row],[category]]&amp;Data[[#This Row],[subcategory]]&amp;Data[[#This Row],[date]]&amp;Data[[#This Row],[hour]]</f>
        <v>Loadshape59/1/20177</v>
      </c>
      <c r="B1386" s="11" t="s">
        <v>140</v>
      </c>
      <c r="C1386" t="s">
        <v>44</v>
      </c>
      <c r="D1386" t="s">
        <v>112</v>
      </c>
      <c r="E1386" t="s">
        <v>59</v>
      </c>
      <c r="F1386" s="0">
        <v>219</v>
      </c>
      <c r="G1386" s="0">
        <v>37.463420867919922</v>
      </c>
      <c r="H1386" s="0">
        <v>38.252002716064453</v>
      </c>
      <c r="I1386" s="0">
        <v>0.78858286142349243</v>
      </c>
      <c r="J1386" s="0">
        <v>1.4107367992401123</v>
      </c>
      <c r="K1386" s="0">
        <v>72.109588623046875</v>
      </c>
      <c r="L1386" s="0">
        <v>0.55898654460906982</v>
      </c>
      <c r="M1386" s="0">
        <v>0</v>
      </c>
      <c r="N1386" s="0">
        <v>0</v>
      </c>
      <c r="O1386" s="0">
        <v>70.162002563476563</v>
      </c>
      <c r="P1386" s="0">
        <v>61.255805969238281</v>
      </c>
      <c r="Q1386" s="0">
        <v>-1.5318726301193237</v>
      </c>
      <c r="R1386" s="0">
        <v>-1.0193490982055664</v>
      </c>
      <c r="S1386" s="0">
        <v>0.048791762441396713</v>
      </c>
      <c r="T1386" s="0">
        <v>0.78858286142349243</v>
      </c>
      <c r="U1386" s="0">
        <v>1.5283739566802979</v>
      </c>
      <c r="V1386" s="0">
        <v>2.5965147018432617</v>
      </c>
      <c r="W1386" s="0">
        <v>3.1090383529663086</v>
      </c>
      <c r="X1386" s="0">
        <v>8.2044887542724609</v>
      </c>
      <c r="Y1386" s="0">
        <v>8.3771886825561523</v>
      </c>
      <c r="Z1386" s="0">
        <v>0.17269964516162872</v>
      </c>
      <c r="AA1386" s="0">
        <v>0.30895134806632996</v>
      </c>
      <c r="AB1386" s="0">
        <v>-0.33548009395599365</v>
      </c>
      <c r="AC1386" s="0">
        <v>-0.22323743999004364</v>
      </c>
      <c r="AD1386" s="0">
        <v>0.010685400106012821</v>
      </c>
      <c r="AE1386" s="0">
        <v>0.17269964516162872</v>
      </c>
      <c r="AF1386" s="0">
        <v>0.33471387624740601</v>
      </c>
      <c r="AG1386" s="0">
        <v>0.56863671541213989</v>
      </c>
      <c r="AH1386" s="0">
        <v>0.68087941408157349</v>
      </c>
    </row>
    <row r="1387" x14ac:dyDescent="0.4">
      <c r="A1387" s="11" t="str">
        <f>Data[[#This Row],[category]]&amp;Data[[#This Row],[subcategory]]&amp;Data[[#This Row],[date]]&amp;Data[[#This Row],[hour]]</f>
        <v>Loadshape59/1/20178</v>
      </c>
      <c r="B1387" s="11" t="s">
        <v>140</v>
      </c>
      <c r="C1387" t="s">
        <v>44</v>
      </c>
      <c r="D1387" t="s">
        <v>112</v>
      </c>
      <c r="E1387" t="s">
        <v>60</v>
      </c>
      <c r="F1387" s="0">
        <v>219</v>
      </c>
      <c r="G1387" s="0">
        <v>50.945560455322266</v>
      </c>
      <c r="H1387" s="0">
        <v>49.781291961669922</v>
      </c>
      <c r="I1387" s="0">
        <v>-1.1642695665359497</v>
      </c>
      <c r="J1387" s="0">
        <v>1.3002300262451172</v>
      </c>
      <c r="K1387" s="0">
        <v>78.114158630371094</v>
      </c>
      <c r="L1387" s="0">
        <v>-0.89543354511260986</v>
      </c>
      <c r="M1387" s="0">
        <v>0</v>
      </c>
      <c r="N1387" s="0">
        <v>0</v>
      </c>
      <c r="O1387" s="0">
        <v>70.162002563476563</v>
      </c>
      <c r="P1387" s="0">
        <v>61.255805969238281</v>
      </c>
      <c r="Q1387" s="0">
        <v>-3.3029575347900391</v>
      </c>
      <c r="R1387" s="0">
        <v>-2.8305814266204834</v>
      </c>
      <c r="S1387" s="0">
        <v>-1.8461108207702637</v>
      </c>
      <c r="T1387" s="0">
        <v>-1.1642695665359497</v>
      </c>
      <c r="U1387" s="0">
        <v>-0.48242828249931335</v>
      </c>
      <c r="V1387" s="0">
        <v>0.50204223394393921</v>
      </c>
      <c r="W1387" s="0">
        <v>0.9744185209274292</v>
      </c>
      <c r="X1387" s="0">
        <v>11.157077789306641</v>
      </c>
      <c r="Y1387" s="0">
        <v>10.902102470397949</v>
      </c>
      <c r="Z1387" s="0">
        <v>-0.25497502088546753</v>
      </c>
      <c r="AA1387" s="0">
        <v>0.28475037217140198</v>
      </c>
      <c r="AB1387" s="0">
        <v>-0.72334772348403931</v>
      </c>
      <c r="AC1387" s="0">
        <v>-0.61989730596542358</v>
      </c>
      <c r="AD1387" s="0">
        <v>-0.40429827570915222</v>
      </c>
      <c r="AE1387" s="0">
        <v>-0.25497502088546753</v>
      </c>
      <c r="AF1387" s="0">
        <v>-0.10565178096294403</v>
      </c>
      <c r="AG1387" s="0">
        <v>0.10994726419448853</v>
      </c>
      <c r="AH1387" s="0">
        <v>0.21339766681194305</v>
      </c>
    </row>
    <row r="1388" x14ac:dyDescent="0.4">
      <c r="A1388" s="11" t="str">
        <f>Data[[#This Row],[category]]&amp;Data[[#This Row],[subcategory]]&amp;Data[[#This Row],[date]]&amp;Data[[#This Row],[hour]]</f>
        <v>Loadshape59/1/20179</v>
      </c>
      <c r="B1388" s="11" t="s">
        <v>140</v>
      </c>
      <c r="C1388" t="s">
        <v>44</v>
      </c>
      <c r="D1388" t="s">
        <v>112</v>
      </c>
      <c r="E1388" t="s">
        <v>61</v>
      </c>
      <c r="F1388" s="0">
        <v>219</v>
      </c>
      <c r="G1388" s="0">
        <v>64.716812133789063</v>
      </c>
      <c r="H1388" s="0">
        <v>64.495391845703125</v>
      </c>
      <c r="I1388" s="0">
        <v>-0.22142067551612854</v>
      </c>
      <c r="J1388" s="0">
        <v>0.76753145456314087</v>
      </c>
      <c r="K1388" s="0">
        <v>85.954338073730469</v>
      </c>
      <c r="L1388" s="0">
        <v>-0.28848418593406677</v>
      </c>
      <c r="M1388" s="0">
        <v>0</v>
      </c>
      <c r="N1388" s="0">
        <v>0</v>
      </c>
      <c r="O1388" s="0">
        <v>70.162002563476563</v>
      </c>
      <c r="P1388" s="0">
        <v>61.255805969238281</v>
      </c>
      <c r="Q1388" s="0">
        <v>-1.4838975667953491</v>
      </c>
      <c r="R1388" s="0">
        <v>-1.2050517797470093</v>
      </c>
      <c r="S1388" s="0">
        <v>-0.62391453981399536</v>
      </c>
      <c r="T1388" s="0">
        <v>-0.22142067551612854</v>
      </c>
      <c r="U1388" s="0">
        <v>0.18107321858406067</v>
      </c>
      <c r="V1388" s="0">
        <v>0.76221048831939697</v>
      </c>
      <c r="W1388" s="0">
        <v>1.0410562753677368</v>
      </c>
      <c r="X1388" s="0">
        <v>14.172982215881348</v>
      </c>
      <c r="Y1388" s="0">
        <v>14.124490737915039</v>
      </c>
      <c r="Z1388" s="0">
        <v>-0.048491127789020538</v>
      </c>
      <c r="AA1388" s="0">
        <v>0.16808938980102539</v>
      </c>
      <c r="AB1388" s="0">
        <v>-0.32497358322143555</v>
      </c>
      <c r="AC1388" s="0">
        <v>-0.26390635967254639</v>
      </c>
      <c r="AD1388" s="0">
        <v>-0.13663728535175323</v>
      </c>
      <c r="AE1388" s="0">
        <v>-0.048491127789020538</v>
      </c>
      <c r="AF1388" s="0">
        <v>0.039655033499002457</v>
      </c>
      <c r="AG1388" s="0">
        <v>0.16692408919334412</v>
      </c>
      <c r="AH1388" s="0">
        <v>0.22799131274223328</v>
      </c>
    </row>
    <row r="1389" x14ac:dyDescent="0.4">
      <c r="A1389" s="11" t="str">
        <f>Data[[#This Row],[category]]&amp;Data[[#This Row],[subcategory]]&amp;Data[[#This Row],[date]]&amp;Data[[#This Row],[hour]]</f>
        <v>Loadshape59/1/201710</v>
      </c>
      <c r="B1389" s="11" t="s">
        <v>140</v>
      </c>
      <c r="C1389" t="s">
        <v>44</v>
      </c>
      <c r="D1389" t="s">
        <v>112</v>
      </c>
      <c r="E1389" t="s">
        <v>62</v>
      </c>
      <c r="F1389" s="0">
        <v>219</v>
      </c>
      <c r="G1389" s="0">
        <v>73.548812866210937</v>
      </c>
      <c r="H1389" s="0">
        <v>73.540168762207031</v>
      </c>
      <c r="I1389" s="0">
        <v>-0.008646366186439991</v>
      </c>
      <c r="J1389" s="0">
        <v>0.33146792650222778</v>
      </c>
      <c r="K1389" s="0">
        <v>91.337898254394531</v>
      </c>
      <c r="L1389" s="0">
        <v>-0.026085076853632927</v>
      </c>
      <c r="M1389" s="0">
        <v>0</v>
      </c>
      <c r="N1389" s="0">
        <v>0</v>
      </c>
      <c r="O1389" s="0">
        <v>70.162002563476563</v>
      </c>
      <c r="P1389" s="0">
        <v>61.255805969238281</v>
      </c>
      <c r="Q1389" s="0">
        <v>-0.55386257171630859</v>
      </c>
      <c r="R1389" s="0">
        <v>-0.43343961238861084</v>
      </c>
      <c r="S1389" s="0">
        <v>-0.18246830999851227</v>
      </c>
      <c r="T1389" s="0">
        <v>-0.008646366186439991</v>
      </c>
      <c r="U1389" s="0">
        <v>0.16517558693885803</v>
      </c>
      <c r="V1389" s="0">
        <v>0.41614687442779541</v>
      </c>
      <c r="W1389" s="0">
        <v>0.53656983375549316</v>
      </c>
      <c r="X1389" s="0">
        <v>16.107189178466797</v>
      </c>
      <c r="Y1389" s="0">
        <v>16.105297088623047</v>
      </c>
      <c r="Z1389" s="0">
        <v>-0.001893554232083261</v>
      </c>
      <c r="AA1389" s="0">
        <v>0.072591476142406464</v>
      </c>
      <c r="AB1389" s="0">
        <v>-0.12129590660333633</v>
      </c>
      <c r="AC1389" s="0">
        <v>-0.094923272728919983</v>
      </c>
      <c r="AD1389" s="0">
        <v>-0.039960563182830811</v>
      </c>
      <c r="AE1389" s="0">
        <v>-0.001893554232083261</v>
      </c>
      <c r="AF1389" s="0">
        <v>0.036173451691865921</v>
      </c>
      <c r="AG1389" s="0">
        <v>0.091136164963245392</v>
      </c>
      <c r="AH1389" s="0">
        <v>0.11750879883766174</v>
      </c>
    </row>
    <row r="1390" x14ac:dyDescent="0.4">
      <c r="A1390" s="11" t="str">
        <f>Data[[#This Row],[category]]&amp;Data[[#This Row],[subcategory]]&amp;Data[[#This Row],[date]]&amp;Data[[#This Row],[hour]]</f>
        <v>Loadshape59/1/201711</v>
      </c>
      <c r="B1390" s="11" t="s">
        <v>140</v>
      </c>
      <c r="C1390" t="s">
        <v>44</v>
      </c>
      <c r="D1390" t="s">
        <v>112</v>
      </c>
      <c r="E1390" t="s">
        <v>63</v>
      </c>
      <c r="F1390" s="0">
        <v>219</v>
      </c>
      <c r="G1390" s="0">
        <v>78.597702026367188</v>
      </c>
      <c r="H1390" s="0">
        <v>78.606353759765625</v>
      </c>
      <c r="I1390" s="0">
        <v>0.0086457571014761925</v>
      </c>
      <c r="J1390" s="0">
        <v>0.3314678966999054</v>
      </c>
      <c r="K1390" s="0">
        <v>94.698631286621094</v>
      </c>
      <c r="L1390" s="0">
        <v>0.026083240285515785</v>
      </c>
      <c r="M1390" s="0">
        <v>0</v>
      </c>
      <c r="N1390" s="0">
        <v>0</v>
      </c>
      <c r="O1390" s="0">
        <v>70.162002563476563</v>
      </c>
      <c r="P1390" s="0">
        <v>61.255805969238281</v>
      </c>
      <c r="Q1390" s="0">
        <v>-0.53657042980194092</v>
      </c>
      <c r="R1390" s="0">
        <v>-0.41614744067192078</v>
      </c>
      <c r="S1390" s="0">
        <v>-0.16517618298530579</v>
      </c>
      <c r="T1390" s="0">
        <v>0.0086457571014761925</v>
      </c>
      <c r="U1390" s="0">
        <v>0.18246769905090332</v>
      </c>
      <c r="V1390" s="0">
        <v>0.43343895673751831</v>
      </c>
      <c r="W1390" s="0">
        <v>0.55386191606521606</v>
      </c>
      <c r="X1390" s="0">
        <v>17.212896347045898</v>
      </c>
      <c r="Y1390" s="0">
        <v>17.214792251586914</v>
      </c>
      <c r="Z1390" s="0">
        <v>0.0018934208201244473</v>
      </c>
      <c r="AA1390" s="0">
        <v>0.072591468691825867</v>
      </c>
      <c r="AB1390" s="0">
        <v>-0.11750891804695129</v>
      </c>
      <c r="AC1390" s="0">
        <v>-0.09113629162311554</v>
      </c>
      <c r="AD1390" s="0">
        <v>-0.036173582077026367</v>
      </c>
      <c r="AE1390" s="0">
        <v>0.0018934208201244473</v>
      </c>
      <c r="AF1390" s="0">
        <v>0.039960425347089767</v>
      </c>
      <c r="AG1390" s="0">
        <v>0.094923131167888641</v>
      </c>
      <c r="AH1390" s="0">
        <v>0.12129576504230499</v>
      </c>
    </row>
    <row r="1391" x14ac:dyDescent="0.4">
      <c r="A1391" s="11" t="str">
        <f>Data[[#This Row],[category]]&amp;Data[[#This Row],[subcategory]]&amp;Data[[#This Row],[date]]&amp;Data[[#This Row],[hour]]</f>
        <v>Loadshape59/1/201712</v>
      </c>
      <c r="B1391" s="11" t="s">
        <v>140</v>
      </c>
      <c r="C1391" t="s">
        <v>44</v>
      </c>
      <c r="D1391" t="s">
        <v>112</v>
      </c>
      <c r="E1391" t="s">
        <v>64</v>
      </c>
      <c r="F1391" s="0">
        <v>219</v>
      </c>
      <c r="G1391" s="0">
        <v>81.006805419921875</v>
      </c>
      <c r="H1391" s="0">
        <v>81.801559448242188</v>
      </c>
      <c r="I1391" s="0">
        <v>0.79474693536758423</v>
      </c>
      <c r="J1391" s="0">
        <v>0.86172240972518921</v>
      </c>
      <c r="K1391" s="0">
        <v>95.127853393554688</v>
      </c>
      <c r="L1391" s="0">
        <v>0.92227721214294434</v>
      </c>
      <c r="M1391" s="0">
        <v>0</v>
      </c>
      <c r="N1391" s="0">
        <v>0</v>
      </c>
      <c r="O1391" s="0">
        <v>70.162002563476563</v>
      </c>
      <c r="P1391" s="0">
        <v>61.255805969238281</v>
      </c>
      <c r="Q1391" s="0">
        <v>-0.62266027927398682</v>
      </c>
      <c r="R1391" s="0">
        <v>-0.3095947802066803</v>
      </c>
      <c r="S1391" s="0">
        <v>0.34285926818847656</v>
      </c>
      <c r="T1391" s="0">
        <v>0.79474693536758423</v>
      </c>
      <c r="U1391" s="0">
        <v>1.2466346025466919</v>
      </c>
      <c r="V1391" s="0">
        <v>1.8990886211395264</v>
      </c>
      <c r="W1391" s="0">
        <v>2.2121541500091553</v>
      </c>
      <c r="X1391" s="0">
        <v>17.740489959716797</v>
      </c>
      <c r="Y1391" s="0">
        <v>17.914541244506836</v>
      </c>
      <c r="Z1391" s="0">
        <v>0.17404958605766296</v>
      </c>
      <c r="AA1391" s="0">
        <v>0.18871720135211945</v>
      </c>
      <c r="AB1391" s="0">
        <v>-0.13636258244514465</v>
      </c>
      <c r="AC1391" s="0">
        <v>-0.067801237106323242</v>
      </c>
      <c r="AD1391" s="0">
        <v>0.075086191296577454</v>
      </c>
      <c r="AE1391" s="0">
        <v>0.17404958605766296</v>
      </c>
      <c r="AF1391" s="0">
        <v>0.27301299571990967</v>
      </c>
      <c r="AG1391" s="0">
        <v>0.41590040922164917</v>
      </c>
      <c r="AH1391" s="0">
        <v>0.48446175456047058</v>
      </c>
    </row>
    <row r="1392" x14ac:dyDescent="0.4">
      <c r="A1392" s="11" t="str">
        <f>Data[[#This Row],[category]]&amp;Data[[#This Row],[subcategory]]&amp;Data[[#This Row],[date]]&amp;Data[[#This Row],[hour]]</f>
        <v>Loadshape59/1/201713</v>
      </c>
      <c r="B1392" s="11" t="s">
        <v>140</v>
      </c>
      <c r="C1392" t="s">
        <v>44</v>
      </c>
      <c r="D1392" t="s">
        <v>112</v>
      </c>
      <c r="E1392" t="s">
        <v>65</v>
      </c>
      <c r="F1392" s="0">
        <v>219</v>
      </c>
      <c r="G1392" s="0">
        <v>80.115806579589844</v>
      </c>
      <c r="H1392" s="0">
        <v>81.566169738769531</v>
      </c>
      <c r="I1392" s="0">
        <v>1.4503632783889771</v>
      </c>
      <c r="J1392" s="0">
        <v>1.1029412746429443</v>
      </c>
      <c r="K1392" s="0">
        <v>94.94976806640625</v>
      </c>
      <c r="L1392" s="0">
        <v>1.3149958848953247</v>
      </c>
      <c r="M1392" s="0">
        <v>0</v>
      </c>
      <c r="N1392" s="0">
        <v>0</v>
      </c>
      <c r="O1392" s="0">
        <v>70.162002563476563</v>
      </c>
      <c r="P1392" s="0">
        <v>61.255805969238281</v>
      </c>
      <c r="Q1392" s="0">
        <v>-0.36381366848945618</v>
      </c>
      <c r="R1392" s="0">
        <v>0.036887161433696747</v>
      </c>
      <c r="S1392" s="0">
        <v>0.87198030948638916</v>
      </c>
      <c r="T1392" s="0">
        <v>1.4503632783889771</v>
      </c>
      <c r="U1392" s="0">
        <v>2.0287463665008545</v>
      </c>
      <c r="V1392" s="0">
        <v>2.8638393878936768</v>
      </c>
      <c r="W1392" s="0">
        <v>3.2645401954650879</v>
      </c>
      <c r="X1392" s="0">
        <v>17.54536247253418</v>
      </c>
      <c r="Y1392" s="0">
        <v>17.862991333007812</v>
      </c>
      <c r="Z1392" s="0">
        <v>0.31762954592704773</v>
      </c>
      <c r="AA1392" s="0">
        <v>0.24154414236545563</v>
      </c>
      <c r="AB1392" s="0">
        <v>-0.079675212502479553</v>
      </c>
      <c r="AC1392" s="0">
        <v>0.0080782724544405937</v>
      </c>
      <c r="AD1392" s="0">
        <v>0.19096367061138153</v>
      </c>
      <c r="AE1392" s="0">
        <v>0.31762954592704773</v>
      </c>
      <c r="AF1392" s="0">
        <v>0.44429540634155273</v>
      </c>
      <c r="AG1392" s="0">
        <v>0.62718081474304199</v>
      </c>
      <c r="AH1392" s="0">
        <v>0.71493428945541382</v>
      </c>
    </row>
    <row r="1393" x14ac:dyDescent="0.4">
      <c r="A1393" s="11" t="str">
        <f>Data[[#This Row],[category]]&amp;Data[[#This Row],[subcategory]]&amp;Data[[#This Row],[date]]&amp;Data[[#This Row],[hour]]</f>
        <v>Loadshape59/1/201714</v>
      </c>
      <c r="B1393" s="11" t="s">
        <v>140</v>
      </c>
      <c r="C1393" t="s">
        <v>44</v>
      </c>
      <c r="D1393" t="s">
        <v>112</v>
      </c>
      <c r="E1393" t="s">
        <v>66</v>
      </c>
      <c r="F1393" s="0">
        <v>219</v>
      </c>
      <c r="G1393" s="0">
        <v>81.830047607421875</v>
      </c>
      <c r="H1393" s="0">
        <v>82.743072509765625</v>
      </c>
      <c r="I1393" s="0">
        <v>0.91302269697189331</v>
      </c>
      <c r="J1393" s="0">
        <v>1.1578419208526611</v>
      </c>
      <c r="K1393" s="0">
        <v>94.579910278320312</v>
      </c>
      <c r="L1393" s="0">
        <v>0.7885555624961853</v>
      </c>
      <c r="M1393" s="0">
        <v>0</v>
      </c>
      <c r="N1393" s="0">
        <v>0</v>
      </c>
      <c r="O1393" s="0">
        <v>70.162002563476563</v>
      </c>
      <c r="P1393" s="0">
        <v>61.255805969238281</v>
      </c>
      <c r="Q1393" s="0">
        <v>-0.99145776033401489</v>
      </c>
      <c r="R1393" s="0">
        <v>-0.57081145048141479</v>
      </c>
      <c r="S1393" s="0">
        <v>0.30584979057312012</v>
      </c>
      <c r="T1393" s="0">
        <v>0.91302269697189331</v>
      </c>
      <c r="U1393" s="0">
        <v>1.5201956033706665</v>
      </c>
      <c r="V1393" s="0">
        <v>2.3968567848205566</v>
      </c>
      <c r="W1393" s="0">
        <v>2.8175032138824463</v>
      </c>
      <c r="X1393" s="0">
        <v>17.920780181884766</v>
      </c>
      <c r="Y1393" s="0">
        <v>18.120733261108398</v>
      </c>
      <c r="Z1393" s="0">
        <v>0.19995197653770447</v>
      </c>
      <c r="AA1393" s="0">
        <v>0.25356736779212952</v>
      </c>
      <c r="AB1393" s="0">
        <v>-0.21712923049926758</v>
      </c>
      <c r="AC1393" s="0">
        <v>-0.12500767409801483</v>
      </c>
      <c r="AD1393" s="0">
        <v>0.066981121897697449</v>
      </c>
      <c r="AE1393" s="0">
        <v>0.19995197653770447</v>
      </c>
      <c r="AF1393" s="0">
        <v>0.33292284607887268</v>
      </c>
      <c r="AG1393" s="0">
        <v>0.52491164207458496</v>
      </c>
      <c r="AH1393" s="0">
        <v>0.61703318357467651</v>
      </c>
    </row>
    <row r="1394" x14ac:dyDescent="0.4">
      <c r="A1394" s="11" t="str">
        <f>Data[[#This Row],[category]]&amp;Data[[#This Row],[subcategory]]&amp;Data[[#This Row],[date]]&amp;Data[[#This Row],[hour]]</f>
        <v>Loadshape59/1/201715</v>
      </c>
      <c r="B1394" s="11" t="s">
        <v>140</v>
      </c>
      <c r="C1394" t="s">
        <v>44</v>
      </c>
      <c r="D1394" t="s">
        <v>112</v>
      </c>
      <c r="E1394" t="s">
        <v>67</v>
      </c>
      <c r="F1394" s="0">
        <v>219</v>
      </c>
      <c r="G1394" s="0">
        <v>78.978324890136719</v>
      </c>
      <c r="H1394" s="0">
        <v>71.502113342285156</v>
      </c>
      <c r="I1394" s="0">
        <v>-7.4762067794799805</v>
      </c>
      <c r="J1394" s="0">
        <v>1.8203256130218506</v>
      </c>
      <c r="K1394" s="0">
        <v>93.607307434082031</v>
      </c>
      <c r="L1394" s="0">
        <v>-4.1070709228515625</v>
      </c>
      <c r="M1394" s="0">
        <v>1</v>
      </c>
      <c r="N1394" s="0">
        <v>1</v>
      </c>
      <c r="O1394" s="0">
        <v>70.162002563476563</v>
      </c>
      <c r="P1394" s="0">
        <v>61.255805969238281</v>
      </c>
      <c r="Q1394" s="0">
        <v>-10.470376014709473</v>
      </c>
      <c r="R1394" s="0">
        <v>-9.8090476989746094</v>
      </c>
      <c r="S1394" s="0">
        <v>-8.4307861328125</v>
      </c>
      <c r="T1394" s="0">
        <v>-7.4762067794799805</v>
      </c>
      <c r="U1394" s="0">
        <v>-6.5216269493103027</v>
      </c>
      <c r="V1394" s="0">
        <v>-5.1433658599853516</v>
      </c>
      <c r="W1394" s="0">
        <v>-4.4820375442504883</v>
      </c>
      <c r="X1394" s="0">
        <v>17.296253204345703</v>
      </c>
      <c r="Y1394" s="0">
        <v>15.658963203430176</v>
      </c>
      <c r="Z1394" s="0">
        <v>-1.63728928565979</v>
      </c>
      <c r="AA1394" s="0">
        <v>0.39865130186080933</v>
      </c>
      <c r="AB1394" s="0">
        <v>-2.2930123805999756</v>
      </c>
      <c r="AC1394" s="0">
        <v>-2.1481814384460449</v>
      </c>
      <c r="AD1394" s="0">
        <v>-1.8463422060012817</v>
      </c>
      <c r="AE1394" s="0">
        <v>-1.63728928565979</v>
      </c>
      <c r="AF1394" s="0">
        <v>-1.4282363653182983</v>
      </c>
      <c r="AG1394" s="0">
        <v>-1.1263971328735352</v>
      </c>
      <c r="AH1394" s="0">
        <v>-0.98156625032424927</v>
      </c>
    </row>
    <row r="1395" x14ac:dyDescent="0.4">
      <c r="A1395" s="11" t="str">
        <f>Data[[#This Row],[category]]&amp;Data[[#This Row],[subcategory]]&amp;Data[[#This Row],[date]]&amp;Data[[#This Row],[hour]]</f>
        <v>Loadshape59/1/201716</v>
      </c>
      <c r="B1395" s="11" t="s">
        <v>140</v>
      </c>
      <c r="C1395" t="s">
        <v>44</v>
      </c>
      <c r="D1395" t="s">
        <v>112</v>
      </c>
      <c r="E1395" t="s">
        <v>68</v>
      </c>
      <c r="F1395" s="0">
        <v>219</v>
      </c>
      <c r="G1395" s="0">
        <v>72.761024475097656</v>
      </c>
      <c r="H1395" s="0">
        <v>67.184463500976562</v>
      </c>
      <c r="I1395" s="0">
        <v>-5.5765576362609863</v>
      </c>
      <c r="J1395" s="0">
        <v>1.7487239837646484</v>
      </c>
      <c r="K1395" s="0">
        <v>92.849311828613281</v>
      </c>
      <c r="L1395" s="0">
        <v>-3.188929557800293</v>
      </c>
      <c r="M1395" s="0">
        <v>1</v>
      </c>
      <c r="N1395" s="0">
        <v>1</v>
      </c>
      <c r="O1395" s="0">
        <v>70.162002563476563</v>
      </c>
      <c r="P1395" s="0">
        <v>61.255805969238281</v>
      </c>
      <c r="Q1395" s="0">
        <v>-8.4529523849487305</v>
      </c>
      <c r="R1395" s="0">
        <v>-7.8176374435424805</v>
      </c>
      <c r="S1395" s="0">
        <v>-6.4935894012451172</v>
      </c>
      <c r="T1395" s="0">
        <v>-5.5765576362609863</v>
      </c>
      <c r="U1395" s="0">
        <v>-4.6595258712768555</v>
      </c>
      <c r="V1395" s="0">
        <v>-3.3354775905609131</v>
      </c>
      <c r="W1395" s="0">
        <v>-2.7001626491546631</v>
      </c>
      <c r="X1395" s="0">
        <v>15.934664726257324</v>
      </c>
      <c r="Y1395" s="0">
        <v>14.713397979736328</v>
      </c>
      <c r="Z1395" s="0">
        <v>-1.2212661504745483</v>
      </c>
      <c r="AA1395" s="0">
        <v>0.38297054171562195</v>
      </c>
      <c r="AB1395" s="0">
        <v>-1.8511966466903687</v>
      </c>
      <c r="AC1395" s="0">
        <v>-1.7120625972747803</v>
      </c>
      <c r="AD1395" s="0">
        <v>-1.4220961332321167</v>
      </c>
      <c r="AE1395" s="0">
        <v>-1.2212661504745483</v>
      </c>
      <c r="AF1395" s="0">
        <v>-1.02043616771698</v>
      </c>
      <c r="AG1395" s="0">
        <v>-0.73046964406967163</v>
      </c>
      <c r="AH1395" s="0">
        <v>-0.59133565425872803</v>
      </c>
    </row>
    <row r="1396" x14ac:dyDescent="0.4">
      <c r="A1396" s="11" t="str">
        <f>Data[[#This Row],[category]]&amp;Data[[#This Row],[subcategory]]&amp;Data[[#This Row],[date]]&amp;Data[[#This Row],[hour]]</f>
        <v>Loadshape59/1/201717</v>
      </c>
      <c r="B1396" s="11" t="s">
        <v>140</v>
      </c>
      <c r="C1396" t="s">
        <v>44</v>
      </c>
      <c r="D1396" t="s">
        <v>112</v>
      </c>
      <c r="E1396" t="s">
        <v>69</v>
      </c>
      <c r="F1396" s="0">
        <v>219</v>
      </c>
      <c r="G1396" s="0">
        <v>62.691452026367188</v>
      </c>
      <c r="H1396" s="0">
        <v>58.003311157226563</v>
      </c>
      <c r="I1396" s="0">
        <v>-4.688140869140625</v>
      </c>
      <c r="J1396" s="0">
        <v>1.8457705974578857</v>
      </c>
      <c r="K1396" s="0">
        <v>90.611869812011719</v>
      </c>
      <c r="L1396" s="0">
        <v>-2.5399370193481445</v>
      </c>
      <c r="M1396" s="0">
        <v>1</v>
      </c>
      <c r="N1396" s="0">
        <v>1</v>
      </c>
      <c r="O1396" s="0">
        <v>70.162002563476563</v>
      </c>
      <c r="P1396" s="0">
        <v>61.255805969238281</v>
      </c>
      <c r="Q1396" s="0">
        <v>-7.7241635322570801</v>
      </c>
      <c r="R1396" s="0">
        <v>-7.053591251373291</v>
      </c>
      <c r="S1396" s="0">
        <v>-5.6560640335083008</v>
      </c>
      <c r="T1396" s="0">
        <v>-4.688140869140625</v>
      </c>
      <c r="U1396" s="0">
        <v>-3.7202177047729492</v>
      </c>
      <c r="V1396" s="0">
        <v>-2.3226907253265381</v>
      </c>
      <c r="W1396" s="0">
        <v>-1.652118444442749</v>
      </c>
      <c r="X1396" s="0">
        <v>13.729428291320801</v>
      </c>
      <c r="Y1396" s="0">
        <v>12.702725410461426</v>
      </c>
      <c r="Z1396" s="0">
        <v>-1.026702880859375</v>
      </c>
      <c r="AA1396" s="0">
        <v>0.40422376990318298</v>
      </c>
      <c r="AB1396" s="0">
        <v>-1.6915918588638306</v>
      </c>
      <c r="AC1396" s="0">
        <v>-1.5447365045547485</v>
      </c>
      <c r="AD1396" s="0">
        <v>-1.238677978515625</v>
      </c>
      <c r="AE1396" s="0">
        <v>-1.026702880859375</v>
      </c>
      <c r="AF1396" s="0">
        <v>-0.81472772359848022</v>
      </c>
      <c r="AG1396" s="0">
        <v>-0.50866925716400146</v>
      </c>
      <c r="AH1396" s="0">
        <v>-0.36181393265724182</v>
      </c>
    </row>
    <row r="1397" x14ac:dyDescent="0.4">
      <c r="A1397" s="11" t="str">
        <f>Data[[#This Row],[category]]&amp;Data[[#This Row],[subcategory]]&amp;Data[[#This Row],[date]]&amp;Data[[#This Row],[hour]]</f>
        <v>Loadshape59/1/201718</v>
      </c>
      <c r="B1397" s="11" t="s">
        <v>140</v>
      </c>
      <c r="C1397" t="s">
        <v>44</v>
      </c>
      <c r="D1397" t="s">
        <v>112</v>
      </c>
      <c r="E1397" t="s">
        <v>70</v>
      </c>
      <c r="F1397" s="0">
        <v>219</v>
      </c>
      <c r="G1397" s="0">
        <v>52.4822998046875</v>
      </c>
      <c r="H1397" s="0">
        <v>48.333324432373047</v>
      </c>
      <c r="I1397" s="0">
        <v>-4.1489777565002441</v>
      </c>
      <c r="J1397" s="0">
        <v>2.1068365573883057</v>
      </c>
      <c r="K1397" s="0">
        <v>88.009132385253906</v>
      </c>
      <c r="L1397" s="0">
        <v>-1.9692926406860352</v>
      </c>
      <c r="M1397" s="0">
        <v>1</v>
      </c>
      <c r="N1397" s="0">
        <v>1</v>
      </c>
      <c r="O1397" s="0">
        <v>70.162002563476563</v>
      </c>
      <c r="P1397" s="0">
        <v>61.255805969238281</v>
      </c>
      <c r="Q1397" s="0">
        <v>-7.6144156455993652</v>
      </c>
      <c r="R1397" s="0">
        <v>-6.8489975929260254</v>
      </c>
      <c r="S1397" s="0">
        <v>-5.2538037300109863</v>
      </c>
      <c r="T1397" s="0">
        <v>-4.1489777565002441</v>
      </c>
      <c r="U1397" s="0">
        <v>-3.0441515445709229</v>
      </c>
      <c r="V1397" s="0">
        <v>-1.4489580392837524</v>
      </c>
      <c r="W1397" s="0">
        <v>-0.6835399866104126</v>
      </c>
      <c r="X1397" s="0">
        <v>11.493623733520508</v>
      </c>
      <c r="Y1397" s="0">
        <v>10.58499813079834</v>
      </c>
      <c r="Z1397" s="0">
        <v>-0.90862613916397095</v>
      </c>
      <c r="AA1397" s="0">
        <v>0.4613972008228302</v>
      </c>
      <c r="AB1397" s="0">
        <v>-1.6675570011138916</v>
      </c>
      <c r="AC1397" s="0">
        <v>-1.4999305009841919</v>
      </c>
      <c r="AD1397" s="0">
        <v>-1.150583028793335</v>
      </c>
      <c r="AE1397" s="0">
        <v>-0.90862613916397095</v>
      </c>
      <c r="AF1397" s="0">
        <v>-0.66666918992996216</v>
      </c>
      <c r="AG1397" s="0">
        <v>-0.31732183694839478</v>
      </c>
      <c r="AH1397" s="0">
        <v>-0.14969527721405029</v>
      </c>
    </row>
    <row r="1398" x14ac:dyDescent="0.4">
      <c r="A1398" s="11" t="str">
        <f>Data[[#This Row],[category]]&amp;Data[[#This Row],[subcategory]]&amp;Data[[#This Row],[date]]&amp;Data[[#This Row],[hour]]</f>
        <v>Loadshape59/1/201719</v>
      </c>
      <c r="B1398" s="11" t="s">
        <v>140</v>
      </c>
      <c r="C1398" t="s">
        <v>44</v>
      </c>
      <c r="D1398" t="s">
        <v>112</v>
      </c>
      <c r="E1398" t="s">
        <v>71</v>
      </c>
      <c r="F1398" s="0">
        <v>219</v>
      </c>
      <c r="G1398" s="0">
        <v>43.453845977783203</v>
      </c>
      <c r="H1398" s="0">
        <v>40.52593994140625</v>
      </c>
      <c r="I1398" s="0">
        <v>-2.9279065132141113</v>
      </c>
      <c r="J1398" s="0">
        <v>1.8124661445617676</v>
      </c>
      <c r="K1398" s="0">
        <v>85.383560180664063</v>
      </c>
      <c r="L1398" s="0">
        <v>-1.6154268980026245</v>
      </c>
      <c r="M1398" s="0">
        <v>0</v>
      </c>
      <c r="N1398" s="0">
        <v>0</v>
      </c>
      <c r="O1398" s="0">
        <v>70.162002563476563</v>
      </c>
      <c r="P1398" s="0">
        <v>61.255805969238281</v>
      </c>
      <c r="Q1398" s="0">
        <v>-5.9091482162475586</v>
      </c>
      <c r="R1398" s="0">
        <v>-5.2506752014160156</v>
      </c>
      <c r="S1398" s="0">
        <v>-3.8783648014068604</v>
      </c>
      <c r="T1398" s="0">
        <v>-2.9279065132141113</v>
      </c>
      <c r="U1398" s="0">
        <v>-1.9774483442306519</v>
      </c>
      <c r="V1398" s="0">
        <v>-0.60513770580291748</v>
      </c>
      <c r="W1398" s="0">
        <v>0.053334999829530716</v>
      </c>
      <c r="X1398" s="0">
        <v>9.516392707824707</v>
      </c>
      <c r="Y1398" s="0">
        <v>8.8751811981201172</v>
      </c>
      <c r="Z1398" s="0">
        <v>-0.64121150970458984</v>
      </c>
      <c r="AA1398" s="0">
        <v>0.39693009853363037</v>
      </c>
      <c r="AB1398" s="0">
        <v>-1.2941033840179443</v>
      </c>
      <c r="AC1398" s="0">
        <v>-1.1498979330062866</v>
      </c>
      <c r="AD1398" s="0">
        <v>-0.8493618369102478</v>
      </c>
      <c r="AE1398" s="0">
        <v>-0.64121150970458984</v>
      </c>
      <c r="AF1398" s="0">
        <v>-0.4330611526966095</v>
      </c>
      <c r="AG1398" s="0">
        <v>-0.13252511620521545</v>
      </c>
      <c r="AH1398" s="0">
        <v>0.011680402792990208</v>
      </c>
    </row>
    <row r="1399" x14ac:dyDescent="0.4">
      <c r="A1399" s="11" t="str">
        <f>Data[[#This Row],[category]]&amp;Data[[#This Row],[subcategory]]&amp;Data[[#This Row],[date]]&amp;Data[[#This Row],[hour]]</f>
        <v>Loadshape59/1/201720</v>
      </c>
      <c r="B1399" s="11" t="s">
        <v>140</v>
      </c>
      <c r="C1399" t="s">
        <v>44</v>
      </c>
      <c r="D1399" t="s">
        <v>112</v>
      </c>
      <c r="E1399" t="s">
        <v>54</v>
      </c>
      <c r="F1399" s="0">
        <v>219</v>
      </c>
      <c r="G1399" s="0">
        <v>40.475296020507813</v>
      </c>
      <c r="H1399" s="0">
        <v>34.546974182128906</v>
      </c>
      <c r="I1399" s="0">
        <v>-5.928318977355957</v>
      </c>
      <c r="J1399" s="0">
        <v>1.5696702003479004</v>
      </c>
      <c r="K1399" s="0">
        <v>81.986297607421875</v>
      </c>
      <c r="L1399" s="0">
        <v>-3.7767927646636963</v>
      </c>
      <c r="M1399" s="0">
        <v>1</v>
      </c>
      <c r="N1399" s="0">
        <v>1</v>
      </c>
      <c r="O1399" s="0">
        <v>70.162002563476563</v>
      </c>
      <c r="P1399" s="0">
        <v>61.255805969238281</v>
      </c>
      <c r="Q1399" s="0">
        <v>-8.5101966857910156</v>
      </c>
      <c r="R1399" s="0">
        <v>-7.9399323463439941</v>
      </c>
      <c r="S1399" s="0">
        <v>-6.7514548301696777</v>
      </c>
      <c r="T1399" s="0">
        <v>-5.928318977355957</v>
      </c>
      <c r="U1399" s="0">
        <v>-5.1051831245422363</v>
      </c>
      <c r="V1399" s="0">
        <v>-3.9167056083679199</v>
      </c>
      <c r="W1399" s="0">
        <v>-3.3464412689208984</v>
      </c>
      <c r="X1399" s="0">
        <v>8.8640899658203125</v>
      </c>
      <c r="Y1399" s="0">
        <v>7.5657873153686523</v>
      </c>
      <c r="Z1399" s="0">
        <v>-1.2983018159866333</v>
      </c>
      <c r="AA1399" s="0">
        <v>0.34375777840614319</v>
      </c>
      <c r="AB1399" s="0">
        <v>-1.8637330532073975</v>
      </c>
      <c r="AC1399" s="0">
        <v>-1.7388451099395752</v>
      </c>
      <c r="AD1399" s="0">
        <v>-1.4785685539245605</v>
      </c>
      <c r="AE1399" s="0">
        <v>-1.2983018159866333</v>
      </c>
      <c r="AF1399" s="0">
        <v>-1.1180350780487061</v>
      </c>
      <c r="AG1399" s="0">
        <v>-0.85775852203369141</v>
      </c>
      <c r="AH1399" s="0">
        <v>-0.73287057876586914</v>
      </c>
    </row>
    <row r="1400" x14ac:dyDescent="0.4">
      <c r="A1400" s="11" t="str">
        <f>Data[[#This Row],[category]]&amp;Data[[#This Row],[subcategory]]&amp;Data[[#This Row],[date]]&amp;Data[[#This Row],[hour]]</f>
        <v>Loadshape59/1/201721</v>
      </c>
      <c r="B1400" s="11" t="s">
        <v>140</v>
      </c>
      <c r="C1400" t="s">
        <v>44</v>
      </c>
      <c r="D1400" t="s">
        <v>112</v>
      </c>
      <c r="E1400" t="s">
        <v>72</v>
      </c>
      <c r="F1400" s="0">
        <v>219</v>
      </c>
      <c r="G1400" s="0">
        <v>36.932369232177734</v>
      </c>
      <c r="H1400" s="0">
        <v>31.511507034301758</v>
      </c>
      <c r="I1400" s="0">
        <v>-5.4208626747131348</v>
      </c>
      <c r="J1400" s="0">
        <v>1.4503077268600464</v>
      </c>
      <c r="K1400" s="0">
        <v>80.515983581542969</v>
      </c>
      <c r="L1400" s="0">
        <v>-3.7377326488494873</v>
      </c>
      <c r="M1400" s="0">
        <v>1</v>
      </c>
      <c r="N1400" s="0">
        <v>1</v>
      </c>
      <c r="O1400" s="0">
        <v>70.162002563476563</v>
      </c>
      <c r="P1400" s="0">
        <v>61.255805969238281</v>
      </c>
      <c r="Q1400" s="0">
        <v>-7.8064064979553223</v>
      </c>
      <c r="R1400" s="0">
        <v>-7.2795066833496094</v>
      </c>
      <c r="S1400" s="0">
        <v>-6.1814045906066895</v>
      </c>
      <c r="T1400" s="0">
        <v>-5.4208626747131348</v>
      </c>
      <c r="U1400" s="0">
        <v>-4.6603207588195801</v>
      </c>
      <c r="V1400" s="0">
        <v>-3.5622184276580811</v>
      </c>
      <c r="W1400" s="0">
        <v>-3.0353188514709473</v>
      </c>
      <c r="X1400" s="0">
        <v>8.0881891250610352</v>
      </c>
      <c r="Y1400" s="0">
        <v>6.9010200500488281</v>
      </c>
      <c r="Z1400" s="0">
        <v>-1.1871689558029175</v>
      </c>
      <c r="AA1400" s="0">
        <v>0.31761738657951355</v>
      </c>
      <c r="AB1400" s="0">
        <v>-1.7096030712127686</v>
      </c>
      <c r="AC1400" s="0">
        <v>-1.5942120552062988</v>
      </c>
      <c r="AD1400" s="0">
        <v>-1.3537276983261108</v>
      </c>
      <c r="AE1400" s="0">
        <v>-1.1871689558029175</v>
      </c>
      <c r="AF1400" s="0">
        <v>-1.0206102132797241</v>
      </c>
      <c r="AG1400" s="0">
        <v>-0.78012591600418091</v>
      </c>
      <c r="AH1400" s="0">
        <v>-0.66473484039306641</v>
      </c>
    </row>
    <row r="1401" x14ac:dyDescent="0.4">
      <c r="A1401" s="11" t="str">
        <f>Data[[#This Row],[category]]&amp;Data[[#This Row],[subcategory]]&amp;Data[[#This Row],[date]]&amp;Data[[#This Row],[hour]]</f>
        <v>Loadshape59/1/201722</v>
      </c>
      <c r="B1401" s="11" t="s">
        <v>140</v>
      </c>
      <c r="C1401" t="s">
        <v>44</v>
      </c>
      <c r="D1401" t="s">
        <v>112</v>
      </c>
      <c r="E1401" t="s">
        <v>73</v>
      </c>
      <c r="F1401" s="0">
        <v>219</v>
      </c>
      <c r="G1401" s="0">
        <v>32.824794769287109</v>
      </c>
      <c r="H1401" s="0">
        <v>28.446340560913086</v>
      </c>
      <c r="I1401" s="0">
        <v>-4.3784542083740234</v>
      </c>
      <c r="J1401" s="0">
        <v>1.4670194387435913</v>
      </c>
      <c r="K1401" s="0">
        <v>79.159820556640625</v>
      </c>
      <c r="L1401" s="0">
        <v>-2.9845917224884033</v>
      </c>
      <c r="M1401" s="0">
        <v>1</v>
      </c>
      <c r="N1401" s="0">
        <v>1</v>
      </c>
      <c r="O1401" s="0">
        <v>70.162002563476563</v>
      </c>
      <c r="P1401" s="0">
        <v>61.255805969238281</v>
      </c>
      <c r="Q1401" s="0">
        <v>-6.7914862632751465</v>
      </c>
      <c r="R1401" s="0">
        <v>-6.2585153579711914</v>
      </c>
      <c r="S1401" s="0">
        <v>-5.1477599143981934</v>
      </c>
      <c r="T1401" s="0">
        <v>-4.3784542083740234</v>
      </c>
      <c r="U1401" s="0">
        <v>-3.6091485023498535</v>
      </c>
      <c r="V1401" s="0">
        <v>-2.4983930587768555</v>
      </c>
      <c r="W1401" s="0">
        <v>-1.9654219150543213</v>
      </c>
      <c r="X1401" s="0">
        <v>7.1886301040649414</v>
      </c>
      <c r="Y1401" s="0">
        <v>6.2297487258911133</v>
      </c>
      <c r="Z1401" s="0">
        <v>-0.95888149738311768</v>
      </c>
      <c r="AA1401" s="0">
        <v>0.32127726078033447</v>
      </c>
      <c r="AB1401" s="0">
        <v>-1.4873355627059937</v>
      </c>
      <c r="AC1401" s="0">
        <v>-1.3706148862838745</v>
      </c>
      <c r="AD1401" s="0">
        <v>-1.1273595094680786</v>
      </c>
      <c r="AE1401" s="0">
        <v>-0.95888149738311768</v>
      </c>
      <c r="AF1401" s="0">
        <v>-0.79040354490280151</v>
      </c>
      <c r="AG1401" s="0">
        <v>-0.54714810848236084</v>
      </c>
      <c r="AH1401" s="0">
        <v>-0.4304274320602417</v>
      </c>
    </row>
    <row r="1402" x14ac:dyDescent="0.4">
      <c r="A1402" s="11" t="str">
        <f>Data[[#This Row],[category]]&amp;Data[[#This Row],[subcategory]]&amp;Data[[#This Row],[date]]&amp;Data[[#This Row],[hour]]</f>
        <v>Loadshape59/1/201723</v>
      </c>
      <c r="B1402" s="11" t="s">
        <v>140</v>
      </c>
      <c r="C1402" t="s">
        <v>44</v>
      </c>
      <c r="D1402" t="s">
        <v>112</v>
      </c>
      <c r="E1402" t="s">
        <v>74</v>
      </c>
      <c r="F1402" s="0">
        <v>219</v>
      </c>
      <c r="G1402" s="0">
        <v>28.278680801391602</v>
      </c>
      <c r="H1402" s="0">
        <v>25.559623718261719</v>
      </c>
      <c r="I1402" s="0">
        <v>-2.7190563678741455</v>
      </c>
      <c r="J1402" s="0">
        <v>1.3265988826751709</v>
      </c>
      <c r="K1402" s="0">
        <v>78.19635009765625</v>
      </c>
      <c r="L1402" s="0">
        <v>-2.0496447086334229</v>
      </c>
      <c r="M1402" s="0">
        <v>1</v>
      </c>
      <c r="N1402" s="0">
        <v>1</v>
      </c>
      <c r="O1402" s="0">
        <v>70.162002563476563</v>
      </c>
      <c r="P1402" s="0">
        <v>61.255805969238281</v>
      </c>
      <c r="Q1402" s="0">
        <v>-4.9011173248291016</v>
      </c>
      <c r="R1402" s="0">
        <v>-4.419161319732666</v>
      </c>
      <c r="S1402" s="0">
        <v>-3.4147255420684814</v>
      </c>
      <c r="T1402" s="0">
        <v>-2.7190563678741455</v>
      </c>
      <c r="U1402" s="0">
        <v>-2.0233871936798096</v>
      </c>
      <c r="V1402" s="0">
        <v>-1.0189515352249146</v>
      </c>
      <c r="W1402" s="0">
        <v>-0.53699541091918945</v>
      </c>
      <c r="X1402" s="0">
        <v>6.1930313110351562</v>
      </c>
      <c r="Y1402" s="0">
        <v>5.597557544708252</v>
      </c>
      <c r="Z1402" s="0">
        <v>-0.59547334909439087</v>
      </c>
      <c r="AA1402" s="0">
        <v>0.2905251681804657</v>
      </c>
      <c r="AB1402" s="0">
        <v>-1.0733447074890137</v>
      </c>
      <c r="AC1402" s="0">
        <v>-0.96779632568359375</v>
      </c>
      <c r="AD1402" s="0">
        <v>-0.74782490730285645</v>
      </c>
      <c r="AE1402" s="0">
        <v>-0.59547334909439087</v>
      </c>
      <c r="AF1402" s="0">
        <v>-0.44312179088592529</v>
      </c>
      <c r="AG1402" s="0">
        <v>-0.22315035760402679</v>
      </c>
      <c r="AH1402" s="0">
        <v>-0.11760197579860687</v>
      </c>
    </row>
    <row r="1403" x14ac:dyDescent="0.4">
      <c r="A1403" s="11" t="str">
        <f>Data[[#This Row],[category]]&amp;Data[[#This Row],[subcategory]]&amp;Data[[#This Row],[date]]&amp;Data[[#This Row],[hour]]</f>
        <v>Loadshape59/1/201724</v>
      </c>
      <c r="B1403" s="11" t="s">
        <v>140</v>
      </c>
      <c r="C1403" t="s">
        <v>44</v>
      </c>
      <c r="D1403" t="s">
        <v>112</v>
      </c>
      <c r="E1403" t="s">
        <v>75</v>
      </c>
      <c r="F1403" s="0">
        <v>219</v>
      </c>
      <c r="G1403" s="0">
        <v>25.212732315063477</v>
      </c>
      <c r="H1403" s="0">
        <v>23.021888732910156</v>
      </c>
      <c r="I1403" s="0">
        <v>-2.1908435821533203</v>
      </c>
      <c r="J1403" s="0">
        <v>1.3530075550079346</v>
      </c>
      <c r="K1403" s="0">
        <v>77.260276794433594</v>
      </c>
      <c r="L1403" s="0">
        <v>-1.6192396879196167</v>
      </c>
      <c r="M1403" s="0">
        <v>0</v>
      </c>
      <c r="N1403" s="0">
        <v>0</v>
      </c>
      <c r="O1403" s="0">
        <v>70.162002563476563</v>
      </c>
      <c r="P1403" s="0">
        <v>61.255805969238281</v>
      </c>
      <c r="Q1403" s="0">
        <v>-4.4163427352905273</v>
      </c>
      <c r="R1403" s="0">
        <v>-3.9247925281524658</v>
      </c>
      <c r="S1403" s="0">
        <v>-2.9003615379333496</v>
      </c>
      <c r="T1403" s="0">
        <v>-2.1908435821533203</v>
      </c>
      <c r="U1403" s="0">
        <v>-1.4813257455825806</v>
      </c>
      <c r="V1403" s="0">
        <v>-0.4568946361541748</v>
      </c>
      <c r="W1403" s="0">
        <v>0.034655801951885223</v>
      </c>
      <c r="X1403" s="0">
        <v>5.5215883255004883</v>
      </c>
      <c r="Y1403" s="0">
        <v>5.0417938232421875</v>
      </c>
      <c r="Z1403" s="0">
        <v>-0.47979474067687988</v>
      </c>
      <c r="AA1403" s="0">
        <v>0.29630866646766663</v>
      </c>
      <c r="AB1403" s="0">
        <v>-0.96717911958694458</v>
      </c>
      <c r="AC1403" s="0">
        <v>-0.85952955484390259</v>
      </c>
      <c r="AD1403" s="0">
        <v>-0.63517916202545166</v>
      </c>
      <c r="AE1403" s="0">
        <v>-0.47979474067687988</v>
      </c>
      <c r="AF1403" s="0">
        <v>-0.32441031932830811</v>
      </c>
      <c r="AG1403" s="0">
        <v>-0.10005990415811539</v>
      </c>
      <c r="AH1403" s="0">
        <v>0.0075896442867815495</v>
      </c>
    </row>
    <row r="1404" x14ac:dyDescent="0.4">
      <c r="A1404" s="11" t="str">
        <f>Data[[#This Row],[category]]&amp;Data[[#This Row],[subcategory]]&amp;Data[[#This Row],[date]]&amp;Data[[#This Row],[hour]]</f>
        <v>Loadshape59/1/2017Avg. 11 to 6 pm</v>
      </c>
      <c r="B1404" s="11" t="s">
        <v>140</v>
      </c>
      <c r="C1404" t="s">
        <v>44</v>
      </c>
      <c r="D1404" t="s">
        <v>112</v>
      </c>
      <c r="E1404" t="s">
        <v>76</v>
      </c>
      <c r="F1404" s="0">
        <v>219</v>
      </c>
      <c r="G1404" s="0">
        <v>72.837966918945313</v>
      </c>
      <c r="H1404" s="0">
        <v>70.162002563476563</v>
      </c>
      <c r="I1404" s="0">
        <v>-2.67596435546875</v>
      </c>
      <c r="J1404" s="0">
        <v>1.0840088129043579</v>
      </c>
      <c r="K1404" s="0">
        <v>92.819305419921875</v>
      </c>
      <c r="L1404" s="0">
        <v>-2.4685816764831543</v>
      </c>
      <c r="M1404" s="0">
        <v>1</v>
      </c>
      <c r="N1404" s="0">
        <v>1</v>
      </c>
      <c r="O1404" s="0"/>
      <c r="P1404" s="0"/>
      <c r="Q1404" s="0">
        <v>-4.4590001106262207</v>
      </c>
      <c r="R1404" s="0">
        <v>-4.0651774406433105</v>
      </c>
      <c r="S1404" s="0">
        <v>-3.2444190979003906</v>
      </c>
      <c r="T1404" s="0">
        <v>-2.67596435546875</v>
      </c>
      <c r="U1404" s="0">
        <v>-2.1075096130371094</v>
      </c>
      <c r="V1404" s="0">
        <v>-1.2867511510848999</v>
      </c>
      <c r="W1404" s="0">
        <v>-0.89292854070663452</v>
      </c>
      <c r="X1404" s="0">
        <v>15.951515197753906</v>
      </c>
      <c r="Y1404" s="0">
        <v>15.365478515625</v>
      </c>
      <c r="Z1404" s="0">
        <v>-0.58603620529174805</v>
      </c>
      <c r="AA1404" s="0">
        <v>0.2373979240655899</v>
      </c>
      <c r="AB1404" s="0">
        <v>-0.97652101516723633</v>
      </c>
      <c r="AC1404" s="0">
        <v>-0.89027386903762817</v>
      </c>
      <c r="AD1404" s="0">
        <v>-0.71052777767181396</v>
      </c>
      <c r="AE1404" s="0">
        <v>-0.58603620529174805</v>
      </c>
      <c r="AF1404" s="0">
        <v>-0.46154460310935974</v>
      </c>
      <c r="AG1404" s="0">
        <v>-0.28179851174354553</v>
      </c>
      <c r="AH1404" s="0">
        <v>-0.19555136561393738</v>
      </c>
    </row>
    <row r="1405" x14ac:dyDescent="0.4">
      <c r="A1405" s="11" t="str">
        <f>Data[[#This Row],[category]]&amp;Data[[#This Row],[subcategory]]&amp;Data[[#This Row],[date]]&amp;Data[[#This Row],[hour]]</f>
        <v>Loadshape59/1/2017Avg. 2 to 6pm</v>
      </c>
      <c r="B1405" s="11" t="s">
        <v>140</v>
      </c>
      <c r="C1405" t="s">
        <v>44</v>
      </c>
      <c r="D1405" t="s">
        <v>112</v>
      </c>
      <c r="E1405" t="s">
        <v>77</v>
      </c>
      <c r="F1405" s="0">
        <v>219</v>
      </c>
      <c r="G1405" s="0">
        <v>66.728279113769531</v>
      </c>
      <c r="H1405" s="0">
        <v>61.255805969238281</v>
      </c>
      <c r="I1405" s="0">
        <v>-5.472470760345459</v>
      </c>
      <c r="J1405" s="0">
        <v>1.633553147315979</v>
      </c>
      <c r="K1405" s="0">
        <v>91.2694091796875</v>
      </c>
      <c r="L1405" s="0">
        <v>-3.350041389465332</v>
      </c>
      <c r="M1405" s="0">
        <v>1</v>
      </c>
      <c r="N1405" s="0">
        <v>1</v>
      </c>
      <c r="O1405" s="0"/>
      <c r="P1405" s="0"/>
      <c r="Q1405" s="0">
        <v>-8.1594266891479492</v>
      </c>
      <c r="R1405" s="0">
        <v>-7.565953254699707</v>
      </c>
      <c r="S1405" s="0">
        <v>-6.3291068077087402</v>
      </c>
      <c r="T1405" s="0">
        <v>-5.472470760345459</v>
      </c>
      <c r="U1405" s="0">
        <v>-4.6158347129821777</v>
      </c>
      <c r="V1405" s="0">
        <v>-3.3789882659912109</v>
      </c>
      <c r="W1405" s="0">
        <v>-2.7855148315429687</v>
      </c>
      <c r="X1405" s="0">
        <v>14.613492965698242</v>
      </c>
      <c r="Y1405" s="0">
        <v>13.415021896362305</v>
      </c>
      <c r="Z1405" s="0">
        <v>-1.1984710693359375</v>
      </c>
      <c r="AA1405" s="0">
        <v>0.35774815082550049</v>
      </c>
      <c r="AB1405" s="0">
        <v>-1.7869144678115845</v>
      </c>
      <c r="AC1405" s="0">
        <v>-1.6569437980651855</v>
      </c>
      <c r="AD1405" s="0">
        <v>-1.386074423789978</v>
      </c>
      <c r="AE1405" s="0">
        <v>-1.1984710693359375</v>
      </c>
      <c r="AF1405" s="0">
        <v>-1.010867714881897</v>
      </c>
      <c r="AG1405" s="0">
        <v>-0.73999834060668945</v>
      </c>
      <c r="AH1405" s="0">
        <v>-0.6100277304649353</v>
      </c>
    </row>
    <row r="1406" x14ac:dyDescent="0.4">
      <c r="A1406" s="11" t="str">
        <f>Data[[#This Row],[category]]&amp;Data[[#This Row],[subcategory]]&amp;Data[[#This Row],[date]]&amp;Data[[#This Row],[hour]]</f>
        <v>Loadshape59/2/20171</v>
      </c>
      <c r="B1406" s="11" t="s">
        <v>140</v>
      </c>
      <c r="C1406" t="s">
        <v>44</v>
      </c>
      <c r="D1406" t="s">
        <v>113</v>
      </c>
      <c r="E1406" t="s">
        <v>40</v>
      </c>
      <c r="F1406" s="0">
        <v>219</v>
      </c>
      <c r="G1406" s="0">
        <v>20.277858734130859</v>
      </c>
      <c r="H1406" s="0">
        <v>21.219440460205078</v>
      </c>
      <c r="I1406" s="0">
        <v>0.94158124923706055</v>
      </c>
      <c r="J1406" s="0">
        <v>1.2371809482574463</v>
      </c>
      <c r="K1406" s="0">
        <v>76.127853393554688</v>
      </c>
      <c r="L1406" s="0">
        <v>0.76106995344161987</v>
      </c>
      <c r="M1406" s="0">
        <v>0</v>
      </c>
      <c r="N1406" s="0">
        <v>0</v>
      </c>
      <c r="O1406" s="0">
        <v>40.111522674560547</v>
      </c>
      <c r="P1406" s="0">
        <v>38.285980224609375</v>
      </c>
      <c r="Q1406" s="0">
        <v>-1.0934003591537476</v>
      </c>
      <c r="R1406" s="0">
        <v>-0.64392995834350586</v>
      </c>
      <c r="S1406" s="0">
        <v>0.29280292987823486</v>
      </c>
      <c r="T1406" s="0">
        <v>0.94158124923706055</v>
      </c>
      <c r="U1406" s="0">
        <v>1.5903595685958862</v>
      </c>
      <c r="V1406" s="0">
        <v>2.527092456817627</v>
      </c>
      <c r="W1406" s="0">
        <v>2.9765627384185791</v>
      </c>
      <c r="X1406" s="0">
        <v>4.4408512115478516</v>
      </c>
      <c r="Y1406" s="0">
        <v>4.6470575332641602</v>
      </c>
      <c r="Z1406" s="0">
        <v>0.20620629191398621</v>
      </c>
      <c r="AA1406" s="0">
        <v>0.27094262838363647</v>
      </c>
      <c r="AB1406" s="0">
        <v>-0.23945467174053192</v>
      </c>
      <c r="AC1406" s="0">
        <v>-0.14102065563201904</v>
      </c>
      <c r="AD1406" s="0">
        <v>0.064123839139938354</v>
      </c>
      <c r="AE1406" s="0">
        <v>0.20620629191398621</v>
      </c>
      <c r="AF1406" s="0">
        <v>0.34828874468803406</v>
      </c>
      <c r="AG1406" s="0">
        <v>0.55343323945999146</v>
      </c>
      <c r="AH1406" s="0">
        <v>0.65186727046966553</v>
      </c>
    </row>
    <row r="1407" x14ac:dyDescent="0.4">
      <c r="A1407" s="11" t="str">
        <f>Data[[#This Row],[category]]&amp;Data[[#This Row],[subcategory]]&amp;Data[[#This Row],[date]]&amp;Data[[#This Row],[hour]]</f>
        <v>Loadshape59/2/20172</v>
      </c>
      <c r="B1407" s="11" t="s">
        <v>140</v>
      </c>
      <c r="C1407" t="s">
        <v>44</v>
      </c>
      <c r="D1407" t="s">
        <v>113</v>
      </c>
      <c r="E1407" t="s">
        <v>41</v>
      </c>
      <c r="F1407" s="0">
        <v>219</v>
      </c>
      <c r="G1407" s="0">
        <v>19.339643478393555</v>
      </c>
      <c r="H1407" s="0">
        <v>20.624073028564453</v>
      </c>
      <c r="I1407" s="0">
        <v>1.2844295501708984</v>
      </c>
      <c r="J1407" s="0">
        <v>1.1860278844833374</v>
      </c>
      <c r="K1407" s="0">
        <v>74.894973754882813</v>
      </c>
      <c r="L1407" s="0">
        <v>1.0829674005508423</v>
      </c>
      <c r="M1407" s="0">
        <v>0</v>
      </c>
      <c r="N1407" s="0">
        <v>0</v>
      </c>
      <c r="O1407" s="0">
        <v>40.111522674560547</v>
      </c>
      <c r="P1407" s="0">
        <v>38.285980224609375</v>
      </c>
      <c r="Q1407" s="0">
        <v>-0.66641271114349365</v>
      </c>
      <c r="R1407" s="0">
        <v>-0.23552633821964264</v>
      </c>
      <c r="S1407" s="0">
        <v>0.66247594356536865</v>
      </c>
      <c r="T1407" s="0">
        <v>1.2844295501708984</v>
      </c>
      <c r="U1407" s="0">
        <v>1.9063831567764282</v>
      </c>
      <c r="V1407" s="0">
        <v>2.8043854236602783</v>
      </c>
      <c r="W1407" s="0">
        <v>3.2352719306945801</v>
      </c>
      <c r="X1407" s="0">
        <v>4.235382080078125</v>
      </c>
      <c r="Y1407" s="0">
        <v>4.5166721343994141</v>
      </c>
      <c r="Z1407" s="0">
        <v>0.28129008412361145</v>
      </c>
      <c r="AA1407" s="0">
        <v>0.25974011421203613</v>
      </c>
      <c r="AB1407" s="0">
        <v>-0.14594438672065735</v>
      </c>
      <c r="AC1407" s="0">
        <v>-0.051580265164375305</v>
      </c>
      <c r="AD1407" s="0">
        <v>0.14508223533630371</v>
      </c>
      <c r="AE1407" s="0">
        <v>0.28129008412361145</v>
      </c>
      <c r="AF1407" s="0">
        <v>0.41749793291091919</v>
      </c>
      <c r="AG1407" s="0">
        <v>0.61416041851043701</v>
      </c>
      <c r="AH1407" s="0">
        <v>0.70852452516555786</v>
      </c>
    </row>
    <row r="1408" x14ac:dyDescent="0.4">
      <c r="A1408" s="11" t="str">
        <f>Data[[#This Row],[category]]&amp;Data[[#This Row],[subcategory]]&amp;Data[[#This Row],[date]]&amp;Data[[#This Row],[hour]]</f>
        <v>Loadshape59/2/20173</v>
      </c>
      <c r="B1408" s="11" t="s">
        <v>140</v>
      </c>
      <c r="C1408" t="s">
        <v>44</v>
      </c>
      <c r="D1408" t="s">
        <v>113</v>
      </c>
      <c r="E1408" t="s">
        <v>42</v>
      </c>
      <c r="F1408" s="0">
        <v>219</v>
      </c>
      <c r="G1408" s="0">
        <v>19.187358856201172</v>
      </c>
      <c r="H1408" s="0">
        <v>20.140979766845703</v>
      </c>
      <c r="I1408" s="0">
        <v>0.95362192392349243</v>
      </c>
      <c r="J1408" s="0">
        <v>1.2110110521316528</v>
      </c>
      <c r="K1408" s="0">
        <v>74.917808532714844</v>
      </c>
      <c r="L1408" s="0">
        <v>0.78745931386947632</v>
      </c>
      <c r="M1408" s="0">
        <v>0</v>
      </c>
      <c r="N1408" s="0">
        <v>0</v>
      </c>
      <c r="O1408" s="0">
        <v>40.111522674560547</v>
      </c>
      <c r="P1408" s="0">
        <v>38.285980224609375</v>
      </c>
      <c r="Q1408" s="0">
        <v>-1.0383139848709106</v>
      </c>
      <c r="R1408" s="0">
        <v>-0.59835118055343628</v>
      </c>
      <c r="S1408" s="0">
        <v>0.31856709718704224</v>
      </c>
      <c r="T1408" s="0">
        <v>0.95362192392349243</v>
      </c>
      <c r="U1408" s="0">
        <v>1.5886766910552979</v>
      </c>
      <c r="V1408" s="0">
        <v>2.5055949687957764</v>
      </c>
      <c r="W1408" s="0">
        <v>2.9455578327178955</v>
      </c>
      <c r="X1408" s="0">
        <v>4.2020316123962402</v>
      </c>
      <c r="Y1408" s="0">
        <v>4.4108743667602539</v>
      </c>
      <c r="Z1408" s="0">
        <v>0.20884320139884949</v>
      </c>
      <c r="AA1408" s="0">
        <v>0.26521143317222595</v>
      </c>
      <c r="AB1408" s="0">
        <v>-0.22739078104496002</v>
      </c>
      <c r="AC1408" s="0">
        <v>-0.13103891909122467</v>
      </c>
      <c r="AD1408" s="0">
        <v>0.06976618617773056</v>
      </c>
      <c r="AE1408" s="0">
        <v>0.20884320139884949</v>
      </c>
      <c r="AF1408" s="0">
        <v>0.34792020916938782</v>
      </c>
      <c r="AG1408" s="0">
        <v>0.54872530698776245</v>
      </c>
      <c r="AH1408" s="0">
        <v>0.6450771689414978</v>
      </c>
    </row>
    <row r="1409" x14ac:dyDescent="0.4">
      <c r="A1409" s="11" t="str">
        <f>Data[[#This Row],[category]]&amp;Data[[#This Row],[subcategory]]&amp;Data[[#This Row],[date]]&amp;Data[[#This Row],[hour]]</f>
        <v>Loadshape59/2/20174</v>
      </c>
      <c r="B1409" s="11" t="s">
        <v>140</v>
      </c>
      <c r="C1409" t="s">
        <v>44</v>
      </c>
      <c r="D1409" t="s">
        <v>113</v>
      </c>
      <c r="E1409" t="s">
        <v>43</v>
      </c>
      <c r="F1409" s="0">
        <v>219</v>
      </c>
      <c r="G1409" s="0">
        <v>18.32368278503418</v>
      </c>
      <c r="H1409" s="0">
        <v>19.935508728027344</v>
      </c>
      <c r="I1409" s="0">
        <v>1.6118266582489014</v>
      </c>
      <c r="J1409" s="0">
        <v>1.1420708894729614</v>
      </c>
      <c r="K1409" s="0">
        <v>74.310501098632812</v>
      </c>
      <c r="L1409" s="0">
        <v>1.4113192558288574</v>
      </c>
      <c r="M1409" s="0">
        <v>0</v>
      </c>
      <c r="N1409" s="0">
        <v>0</v>
      </c>
      <c r="O1409" s="0">
        <v>40.111522674560547</v>
      </c>
      <c r="P1409" s="0">
        <v>38.285980224609375</v>
      </c>
      <c r="Q1409" s="0">
        <v>-0.26671278476715088</v>
      </c>
      <c r="R1409" s="0">
        <v>0.14820392429828644</v>
      </c>
      <c r="S1409" s="0">
        <v>1.0129240751266479</v>
      </c>
      <c r="T1409" s="0">
        <v>1.6118266582489014</v>
      </c>
      <c r="U1409" s="0">
        <v>2.2107291221618652</v>
      </c>
      <c r="V1409" s="0">
        <v>3.0754494667053223</v>
      </c>
      <c r="W1409" s="0">
        <v>3.4903662204742432</v>
      </c>
      <c r="X1409" s="0">
        <v>4.0128865242004395</v>
      </c>
      <c r="Y1409" s="0">
        <v>4.3658761978149414</v>
      </c>
      <c r="Z1409" s="0">
        <v>0.35299003124237061</v>
      </c>
      <c r="AA1409" s="0">
        <v>0.25011351704597473</v>
      </c>
      <c r="AB1409" s="0">
        <v>-0.058410093188285828</v>
      </c>
      <c r="AC1409" s="0">
        <v>0.032456662505865097</v>
      </c>
      <c r="AD1409" s="0">
        <v>0.22183036804199219</v>
      </c>
      <c r="AE1409" s="0">
        <v>0.35299003124237061</v>
      </c>
      <c r="AF1409" s="0">
        <v>0.48414969444274902</v>
      </c>
      <c r="AG1409" s="0">
        <v>0.6735234260559082</v>
      </c>
      <c r="AH1409" s="0">
        <v>0.76439017057418823</v>
      </c>
    </row>
    <row r="1410" x14ac:dyDescent="0.4">
      <c r="A1410" s="11" t="str">
        <f>Data[[#This Row],[category]]&amp;Data[[#This Row],[subcategory]]&amp;Data[[#This Row],[date]]&amp;Data[[#This Row],[hour]]</f>
        <v>Loadshape59/2/20175</v>
      </c>
      <c r="B1410" s="11" t="s">
        <v>140</v>
      </c>
      <c r="C1410" t="s">
        <v>44</v>
      </c>
      <c r="D1410" t="s">
        <v>113</v>
      </c>
      <c r="E1410" t="s">
        <v>44</v>
      </c>
      <c r="F1410" s="0">
        <v>219</v>
      </c>
      <c r="G1410" s="0">
        <v>17.967514038085937</v>
      </c>
      <c r="H1410" s="0">
        <v>19.99473762512207</v>
      </c>
      <c r="I1410" s="0">
        <v>2.0272228717803955</v>
      </c>
      <c r="J1410" s="0">
        <v>1.0916900634765625</v>
      </c>
      <c r="K1410" s="0">
        <v>73.41552734375</v>
      </c>
      <c r="L1410" s="0">
        <v>1.856958270072937</v>
      </c>
      <c r="M1410" s="0">
        <v>1</v>
      </c>
      <c r="N1410" s="0">
        <v>0</v>
      </c>
      <c r="O1410" s="0">
        <v>40.111522674560547</v>
      </c>
      <c r="P1410" s="0">
        <v>38.285980224609375</v>
      </c>
      <c r="Q1410" s="0">
        <v>0.23155251145362854</v>
      </c>
      <c r="R1410" s="0">
        <v>0.62816578149795532</v>
      </c>
      <c r="S1410" s="0">
        <v>1.454740047454834</v>
      </c>
      <c r="T1410" s="0">
        <v>2.0272228717803955</v>
      </c>
      <c r="U1410" s="0">
        <v>2.599705696105957</v>
      </c>
      <c r="V1410" s="0">
        <v>3.4262800216674805</v>
      </c>
      <c r="W1410" s="0">
        <v>3.8228931427001953</v>
      </c>
      <c r="X1410" s="0">
        <v>3.9348855018615723</v>
      </c>
      <c r="Y1410" s="0">
        <v>4.378847599029541</v>
      </c>
      <c r="Z1410" s="0">
        <v>0.44396179914474487</v>
      </c>
      <c r="AA1410" s="0">
        <v>0.23908013105392456</v>
      </c>
      <c r="AB1410" s="0">
        <v>0.050709977746009827</v>
      </c>
      <c r="AC1410" s="0">
        <v>0.13756828010082245</v>
      </c>
      <c r="AD1410" s="0">
        <v>0.31858804821968079</v>
      </c>
      <c r="AE1410" s="0">
        <v>0.44396179914474487</v>
      </c>
      <c r="AF1410" s="0">
        <v>0.56933552026748657</v>
      </c>
      <c r="AG1410" s="0">
        <v>0.7503553032875061</v>
      </c>
      <c r="AH1410" s="0">
        <v>0.83721363544464111</v>
      </c>
    </row>
    <row r="1411" x14ac:dyDescent="0.4">
      <c r="A1411" s="11" t="str">
        <f>Data[[#This Row],[category]]&amp;Data[[#This Row],[subcategory]]&amp;Data[[#This Row],[date]]&amp;Data[[#This Row],[hour]]</f>
        <v>Loadshape59/2/20176</v>
      </c>
      <c r="B1411" s="11" t="s">
        <v>140</v>
      </c>
      <c r="C1411" t="s">
        <v>44</v>
      </c>
      <c r="D1411" t="s">
        <v>113</v>
      </c>
      <c r="E1411" t="s">
        <v>45</v>
      </c>
      <c r="F1411" s="0">
        <v>219</v>
      </c>
      <c r="G1411" s="0">
        <v>19.620189666748047</v>
      </c>
      <c r="H1411" s="0">
        <v>21.018608093261719</v>
      </c>
      <c r="I1411" s="0">
        <v>1.3984179496765137</v>
      </c>
      <c r="J1411" s="0">
        <v>1.1525040864944458</v>
      </c>
      <c r="K1411" s="0">
        <v>73.392692565917969</v>
      </c>
      <c r="L1411" s="0">
        <v>1.2133735418319702</v>
      </c>
      <c r="M1411" s="0">
        <v>0</v>
      </c>
      <c r="N1411" s="0">
        <v>0</v>
      </c>
      <c r="O1411" s="0">
        <v>40.111522674560547</v>
      </c>
      <c r="P1411" s="0">
        <v>38.285980224609375</v>
      </c>
      <c r="Q1411" s="0">
        <v>-0.49728256464004517</v>
      </c>
      <c r="R1411" s="0">
        <v>-0.078575469553470612</v>
      </c>
      <c r="S1411" s="0">
        <v>0.79404419660568237</v>
      </c>
      <c r="T1411" s="0">
        <v>1.3984179496765137</v>
      </c>
      <c r="U1411" s="0">
        <v>2.0027916431427002</v>
      </c>
      <c r="V1411" s="0">
        <v>2.8754112720489502</v>
      </c>
      <c r="W1411" s="0">
        <v>3.2941184043884277</v>
      </c>
      <c r="X1411" s="0">
        <v>4.2968215942382812</v>
      </c>
      <c r="Y1411" s="0">
        <v>4.6030750274658203</v>
      </c>
      <c r="Z1411" s="0">
        <v>0.30625352263450623</v>
      </c>
      <c r="AA1411" s="0">
        <v>0.25239840149879456</v>
      </c>
      <c r="AB1411" s="0">
        <v>-0.10890490561723709</v>
      </c>
      <c r="AC1411" s="0">
        <v>-0.017208043485879898</v>
      </c>
      <c r="AD1411" s="0">
        <v>0.17389567196369171</v>
      </c>
      <c r="AE1411" s="0">
        <v>0.30625352263450623</v>
      </c>
      <c r="AF1411" s="0">
        <v>0.43861138820648193</v>
      </c>
      <c r="AG1411" s="0">
        <v>0.62971508502960205</v>
      </c>
      <c r="AH1411" s="0">
        <v>0.72141194343566895</v>
      </c>
    </row>
    <row r="1412" x14ac:dyDescent="0.4">
      <c r="A1412" s="11" t="str">
        <f>Data[[#This Row],[category]]&amp;Data[[#This Row],[subcategory]]&amp;Data[[#This Row],[date]]&amp;Data[[#This Row],[hour]]</f>
        <v>Loadshape59/2/20177</v>
      </c>
      <c r="B1412" s="11" t="s">
        <v>140</v>
      </c>
      <c r="C1412" t="s">
        <v>44</v>
      </c>
      <c r="D1412" t="s">
        <v>113</v>
      </c>
      <c r="E1412" t="s">
        <v>59</v>
      </c>
      <c r="F1412" s="0">
        <v>219</v>
      </c>
      <c r="G1412" s="0">
        <v>25.43450927734375</v>
      </c>
      <c r="H1412" s="0">
        <v>24.354589462280273</v>
      </c>
      <c r="I1412" s="0">
        <v>-1.0799185037612915</v>
      </c>
      <c r="J1412" s="0">
        <v>1.777099609375</v>
      </c>
      <c r="K1412" s="0">
        <v>73.652969360351563</v>
      </c>
      <c r="L1412" s="0">
        <v>-0.60768598318099976</v>
      </c>
      <c r="M1412" s="0">
        <v>0</v>
      </c>
      <c r="N1412" s="0">
        <v>0</v>
      </c>
      <c r="O1412" s="0">
        <v>40.111522674560547</v>
      </c>
      <c r="P1412" s="0">
        <v>38.285980224609375</v>
      </c>
      <c r="Q1412" s="0">
        <v>-4.0029873847961426</v>
      </c>
      <c r="R1412" s="0">
        <v>-3.357363224029541</v>
      </c>
      <c r="S1412" s="0">
        <v>-2.0118305683135986</v>
      </c>
      <c r="T1412" s="0">
        <v>-1.0799185037612915</v>
      </c>
      <c r="U1412" s="0">
        <v>-0.14800655841827393</v>
      </c>
      <c r="V1412" s="0">
        <v>1.1975263357162476</v>
      </c>
      <c r="W1412" s="0">
        <v>1.84315025806427</v>
      </c>
      <c r="X1412" s="0">
        <v>5.570157527923584</v>
      </c>
      <c r="Y1412" s="0">
        <v>5.3336548805236816</v>
      </c>
      <c r="Z1412" s="0">
        <v>-0.23650215566158295</v>
      </c>
      <c r="AA1412" s="0">
        <v>0.38918480277061462</v>
      </c>
      <c r="AB1412" s="0">
        <v>-0.87665420770645142</v>
      </c>
      <c r="AC1412" s="0">
        <v>-0.73526257276535034</v>
      </c>
      <c r="AD1412" s="0">
        <v>-0.44059085845947266</v>
      </c>
      <c r="AE1412" s="0">
        <v>-0.23650215566158295</v>
      </c>
      <c r="AF1412" s="0">
        <v>-0.03241344541311264</v>
      </c>
      <c r="AG1412" s="0">
        <v>0.26225823163986206</v>
      </c>
      <c r="AH1412" s="0">
        <v>0.40364986658096313</v>
      </c>
    </row>
    <row r="1413" x14ac:dyDescent="0.4">
      <c r="A1413" s="11" t="str">
        <f>Data[[#This Row],[category]]&amp;Data[[#This Row],[subcategory]]&amp;Data[[#This Row],[date]]&amp;Data[[#This Row],[hour]]</f>
        <v>Loadshape59/2/20178</v>
      </c>
      <c r="B1413" s="11" t="s">
        <v>140</v>
      </c>
      <c r="C1413" t="s">
        <v>44</v>
      </c>
      <c r="D1413" t="s">
        <v>113</v>
      </c>
      <c r="E1413" t="s">
        <v>60</v>
      </c>
      <c r="F1413" s="0">
        <v>219</v>
      </c>
      <c r="G1413" s="0">
        <v>27.874128341674805</v>
      </c>
      <c r="H1413" s="0">
        <v>27.516424179077148</v>
      </c>
      <c r="I1413" s="0">
        <v>-0.35770335793495178</v>
      </c>
      <c r="J1413" s="0">
        <v>1.0862468481063843</v>
      </c>
      <c r="K1413" s="0">
        <v>76.178085327148437</v>
      </c>
      <c r="L1413" s="0">
        <v>-0.3293021023273468</v>
      </c>
      <c r="M1413" s="0">
        <v>0</v>
      </c>
      <c r="N1413" s="0">
        <v>0</v>
      </c>
      <c r="O1413" s="0">
        <v>40.111522674560547</v>
      </c>
      <c r="P1413" s="0">
        <v>38.285980224609375</v>
      </c>
      <c r="Q1413" s="0">
        <v>-2.1444203853607178</v>
      </c>
      <c r="R1413" s="0">
        <v>-1.7497847080230713</v>
      </c>
      <c r="S1413" s="0">
        <v>-0.92733174562454224</v>
      </c>
      <c r="T1413" s="0">
        <v>-0.35770335793495178</v>
      </c>
      <c r="U1413" s="0">
        <v>0.21192504465579987</v>
      </c>
      <c r="V1413" s="0">
        <v>1.0343779325485229</v>
      </c>
      <c r="W1413" s="0">
        <v>1.429013729095459</v>
      </c>
      <c r="X1413" s="0">
        <v>6.1044340133666992</v>
      </c>
      <c r="Y1413" s="0">
        <v>6.0260968208312988</v>
      </c>
      <c r="Z1413" s="0">
        <v>-0.078337036073207855</v>
      </c>
      <c r="AA1413" s="0">
        <v>0.23788805305957794</v>
      </c>
      <c r="AB1413" s="0">
        <v>-0.46962806582450867</v>
      </c>
      <c r="AC1413" s="0">
        <v>-0.38320285081863403</v>
      </c>
      <c r="AD1413" s="0">
        <v>-0.20308564603328705</v>
      </c>
      <c r="AE1413" s="0">
        <v>-0.078337036073207855</v>
      </c>
      <c r="AF1413" s="0">
        <v>0.046411581337451935</v>
      </c>
      <c r="AG1413" s="0">
        <v>0.22652876377105713</v>
      </c>
      <c r="AH1413" s="0">
        <v>0.31295397877693176</v>
      </c>
    </row>
    <row r="1414" x14ac:dyDescent="0.4">
      <c r="A1414" s="11" t="str">
        <f>Data[[#This Row],[category]]&amp;Data[[#This Row],[subcategory]]&amp;Data[[#This Row],[date]]&amp;Data[[#This Row],[hour]]</f>
        <v>Loadshape59/2/20179</v>
      </c>
      <c r="B1414" s="11" t="s">
        <v>140</v>
      </c>
      <c r="C1414" t="s">
        <v>44</v>
      </c>
      <c r="D1414" t="s">
        <v>113</v>
      </c>
      <c r="E1414" t="s">
        <v>61</v>
      </c>
      <c r="F1414" s="0">
        <v>219</v>
      </c>
      <c r="G1414" s="0">
        <v>31.950765609741211</v>
      </c>
      <c r="H1414" s="0">
        <v>32.373703002929688</v>
      </c>
      <c r="I1414" s="0">
        <v>0.42293605208396912</v>
      </c>
      <c r="J1414" s="0">
        <v>0.77732318639755249</v>
      </c>
      <c r="K1414" s="0">
        <v>80.776252746582031</v>
      </c>
      <c r="L1414" s="0">
        <v>0.54409295320510864</v>
      </c>
      <c r="M1414" s="0">
        <v>0</v>
      </c>
      <c r="N1414" s="0">
        <v>0</v>
      </c>
      <c r="O1414" s="0">
        <v>40.111522674560547</v>
      </c>
      <c r="P1414" s="0">
        <v>38.285980224609375</v>
      </c>
      <c r="Q1414" s="0">
        <v>-0.85564678907394409</v>
      </c>
      <c r="R1414" s="0">
        <v>-0.57324367761611938</v>
      </c>
      <c r="S1414" s="0">
        <v>0.01530737429857254</v>
      </c>
      <c r="T1414" s="0">
        <v>0.42293605208396912</v>
      </c>
      <c r="U1414" s="0">
        <v>0.83056473731994629</v>
      </c>
      <c r="V1414" s="0">
        <v>1.4191157817840576</v>
      </c>
      <c r="W1414" s="0">
        <v>1.7015188932418823</v>
      </c>
      <c r="X1414" s="0">
        <v>6.9972176551818848</v>
      </c>
      <c r="Y1414" s="0">
        <v>7.0898408889770508</v>
      </c>
      <c r="Z1414" s="0">
        <v>0.092622995376586914</v>
      </c>
      <c r="AA1414" s="0">
        <v>0.17023377120494843</v>
      </c>
      <c r="AB1414" s="0">
        <v>-0.1873866468667984</v>
      </c>
      <c r="AC1414" s="0">
        <v>-0.1255403608083725</v>
      </c>
      <c r="AD1414" s="0">
        <v>0.003352318424731493</v>
      </c>
      <c r="AE1414" s="0">
        <v>0.092622995376586914</v>
      </c>
      <c r="AF1414" s="0">
        <v>0.18189367651939392</v>
      </c>
      <c r="AG1414" s="0">
        <v>0.31078633666038513</v>
      </c>
      <c r="AH1414" s="0">
        <v>0.37263262271881104</v>
      </c>
    </row>
    <row r="1415" x14ac:dyDescent="0.4">
      <c r="A1415" s="11" t="str">
        <f>Data[[#This Row],[category]]&amp;Data[[#This Row],[subcategory]]&amp;Data[[#This Row],[date]]&amp;Data[[#This Row],[hour]]</f>
        <v>Loadshape59/2/201710</v>
      </c>
      <c r="B1415" s="11" t="s">
        <v>140</v>
      </c>
      <c r="C1415" t="s">
        <v>44</v>
      </c>
      <c r="D1415" t="s">
        <v>113</v>
      </c>
      <c r="E1415" t="s">
        <v>62</v>
      </c>
      <c r="F1415" s="0">
        <v>219</v>
      </c>
      <c r="G1415" s="0">
        <v>36.147312164306641</v>
      </c>
      <c r="H1415" s="0">
        <v>36.256038665771484</v>
      </c>
      <c r="I1415" s="0">
        <v>0.10872682183980942</v>
      </c>
      <c r="J1415" s="0">
        <v>0.34841117262840271</v>
      </c>
      <c r="K1415" s="0">
        <v>86.273971557617188</v>
      </c>
      <c r="L1415" s="0">
        <v>0.31206467747688293</v>
      </c>
      <c r="M1415" s="0">
        <v>0</v>
      </c>
      <c r="N1415" s="0">
        <v>0</v>
      </c>
      <c r="O1415" s="0">
        <v>40.111522674560547</v>
      </c>
      <c r="P1415" s="0">
        <v>38.285980224609375</v>
      </c>
      <c r="Q1415" s="0">
        <v>-0.46435856819152832</v>
      </c>
      <c r="R1415" s="0">
        <v>-0.33778005838394165</v>
      </c>
      <c r="S1415" s="0">
        <v>-0.073980174958705902</v>
      </c>
      <c r="T1415" s="0">
        <v>0.10872682183980942</v>
      </c>
      <c r="U1415" s="0">
        <v>0.29143381118774414</v>
      </c>
      <c r="V1415" s="0">
        <v>0.55523371696472168</v>
      </c>
      <c r="W1415" s="0">
        <v>0.68181222677230835</v>
      </c>
      <c r="X1415" s="0">
        <v>7.9162611961364746</v>
      </c>
      <c r="Y1415" s="0">
        <v>7.9400725364685059</v>
      </c>
      <c r="Z1415" s="0">
        <v>0.023811174556612968</v>
      </c>
      <c r="AA1415" s="0">
        <v>0.076302044093608856</v>
      </c>
      <c r="AB1415" s="0">
        <v>-0.10169451683759689</v>
      </c>
      <c r="AC1415" s="0">
        <v>-0.073973827064037323</v>
      </c>
      <c r="AD1415" s="0">
        <v>-0.016201656311750412</v>
      </c>
      <c r="AE1415" s="0">
        <v>0.023811174556612968</v>
      </c>
      <c r="AF1415" s="0">
        <v>0.063824005424976349</v>
      </c>
      <c r="AG1415" s="0">
        <v>0.12159617990255356</v>
      </c>
      <c r="AH1415" s="0">
        <v>0.14931686222553253</v>
      </c>
    </row>
    <row r="1416" x14ac:dyDescent="0.4">
      <c r="A1416" s="11" t="str">
        <f>Data[[#This Row],[category]]&amp;Data[[#This Row],[subcategory]]&amp;Data[[#This Row],[date]]&amp;Data[[#This Row],[hour]]</f>
        <v>Loadshape59/2/201711</v>
      </c>
      <c r="B1416" s="11" t="s">
        <v>140</v>
      </c>
      <c r="C1416" t="s">
        <v>44</v>
      </c>
      <c r="D1416" t="s">
        <v>113</v>
      </c>
      <c r="E1416" t="s">
        <v>63</v>
      </c>
      <c r="F1416" s="0">
        <v>219</v>
      </c>
      <c r="G1416" s="0">
        <v>38.358737945556641</v>
      </c>
      <c r="H1416" s="0">
        <v>38.250011444091797</v>
      </c>
      <c r="I1416" s="0">
        <v>-0.1087268590927124</v>
      </c>
      <c r="J1416" s="0">
        <v>0.34841108322143555</v>
      </c>
      <c r="K1416" s="0">
        <v>89.963470458984375</v>
      </c>
      <c r="L1416" s="0">
        <v>-0.31206485629081726</v>
      </c>
      <c r="M1416" s="0">
        <v>0</v>
      </c>
      <c r="N1416" s="0">
        <v>0</v>
      </c>
      <c r="O1416" s="0">
        <v>40.111522674560547</v>
      </c>
      <c r="P1416" s="0">
        <v>38.285980224609375</v>
      </c>
      <c r="Q1416" s="0">
        <v>-0.6818121075630188</v>
      </c>
      <c r="R1416" s="0">
        <v>-0.5552336573600769</v>
      </c>
      <c r="S1416" s="0">
        <v>-0.29143381118774414</v>
      </c>
      <c r="T1416" s="0">
        <v>-0.1087268590927124</v>
      </c>
      <c r="U1416" s="0">
        <v>0.073980093002319336</v>
      </c>
      <c r="V1416" s="0">
        <v>0.33777990937232971</v>
      </c>
      <c r="W1416" s="0">
        <v>0.46435838937759399</v>
      </c>
      <c r="X1416" s="0">
        <v>8.4005632400512695</v>
      </c>
      <c r="Y1416" s="0">
        <v>8.3767528533935547</v>
      </c>
      <c r="Z1416" s="0">
        <v>-0.023811182007193565</v>
      </c>
      <c r="AA1416" s="0">
        <v>0.076302029192447662</v>
      </c>
      <c r="AB1416" s="0">
        <v>-0.14931684732437134</v>
      </c>
      <c r="AC1416" s="0">
        <v>-0.12159616500139236</v>
      </c>
      <c r="AD1416" s="0">
        <v>-0.063824005424976349</v>
      </c>
      <c r="AE1416" s="0">
        <v>-0.023811182007193565</v>
      </c>
      <c r="AF1416" s="0">
        <v>0.016201641410589218</v>
      </c>
      <c r="AG1416" s="0">
        <v>0.073973804712295532</v>
      </c>
      <c r="AH1416" s="0">
        <v>0.10169448703527451</v>
      </c>
    </row>
    <row r="1417" x14ac:dyDescent="0.4">
      <c r="A1417" s="11" t="str">
        <f>Data[[#This Row],[category]]&amp;Data[[#This Row],[subcategory]]&amp;Data[[#This Row],[date]]&amp;Data[[#This Row],[hour]]</f>
        <v>Loadshape59/2/201712</v>
      </c>
      <c r="B1417" s="11" t="s">
        <v>140</v>
      </c>
      <c r="C1417" t="s">
        <v>44</v>
      </c>
      <c r="D1417" t="s">
        <v>113</v>
      </c>
      <c r="E1417" t="s">
        <v>64</v>
      </c>
      <c r="F1417" s="0">
        <v>219</v>
      </c>
      <c r="G1417" s="0">
        <v>41.44390869140625</v>
      </c>
      <c r="H1417" s="0">
        <v>40.540943145751953</v>
      </c>
      <c r="I1417" s="0">
        <v>-0.90296381711959839</v>
      </c>
      <c r="J1417" s="0">
        <v>0.77251005172729492</v>
      </c>
      <c r="K1417" s="0">
        <v>93.502281188964844</v>
      </c>
      <c r="L1417" s="0">
        <v>-1.1688699722290039</v>
      </c>
      <c r="M1417" s="0">
        <v>0</v>
      </c>
      <c r="N1417" s="0">
        <v>0</v>
      </c>
      <c r="O1417" s="0">
        <v>40.111522674560547</v>
      </c>
      <c r="P1417" s="0">
        <v>38.285980224609375</v>
      </c>
      <c r="Q1417" s="0">
        <v>-2.1736297607421875</v>
      </c>
      <c r="R1417" s="0">
        <v>-1.8929753303527832</v>
      </c>
      <c r="S1417" s="0">
        <v>-1.3080685138702393</v>
      </c>
      <c r="T1417" s="0">
        <v>-0.90296381711959839</v>
      </c>
      <c r="U1417" s="0">
        <v>-0.49785915017127991</v>
      </c>
      <c r="V1417" s="0">
        <v>0.087047651410102844</v>
      </c>
      <c r="W1417" s="0">
        <v>0.36770215630531311</v>
      </c>
      <c r="X1417" s="0">
        <v>9.0762157440185547</v>
      </c>
      <c r="Y1417" s="0">
        <v>8.8784666061401367</v>
      </c>
      <c r="Z1417" s="0">
        <v>-0.19774907827377319</v>
      </c>
      <c r="AA1417" s="0">
        <v>0.16917970776557922</v>
      </c>
      <c r="AB1417" s="0">
        <v>-0.47602492570877075</v>
      </c>
      <c r="AC1417" s="0">
        <v>-0.41456159949302673</v>
      </c>
      <c r="AD1417" s="0">
        <v>-0.28646701574325562</v>
      </c>
      <c r="AE1417" s="0">
        <v>-0.19774907827377319</v>
      </c>
      <c r="AF1417" s="0">
        <v>-0.10903115570545197</v>
      </c>
      <c r="AG1417" s="0">
        <v>0.019063441082835197</v>
      </c>
      <c r="AH1417" s="0">
        <v>0.080526776611804962</v>
      </c>
    </row>
    <row r="1418" x14ac:dyDescent="0.4">
      <c r="A1418" s="11" t="str">
        <f>Data[[#This Row],[category]]&amp;Data[[#This Row],[subcategory]]&amp;Data[[#This Row],[date]]&amp;Data[[#This Row],[hour]]</f>
        <v>Loadshape59/2/201713</v>
      </c>
      <c r="B1418" s="11" t="s">
        <v>140</v>
      </c>
      <c r="C1418" t="s">
        <v>44</v>
      </c>
      <c r="D1418" t="s">
        <v>113</v>
      </c>
      <c r="E1418" t="s">
        <v>65</v>
      </c>
      <c r="F1418" s="0">
        <v>219</v>
      </c>
      <c r="G1418" s="0">
        <v>43.020420074462891</v>
      </c>
      <c r="H1418" s="0">
        <v>43.247989654541016</v>
      </c>
      <c r="I1418" s="0">
        <v>0.22756850719451904</v>
      </c>
      <c r="J1418" s="0">
        <v>1.0137927532196045</v>
      </c>
      <c r="K1418" s="0">
        <v>95.817352294921875</v>
      </c>
      <c r="L1418" s="0">
        <v>0.22447241842746735</v>
      </c>
      <c r="M1418" s="0">
        <v>0</v>
      </c>
      <c r="N1418" s="0">
        <v>0</v>
      </c>
      <c r="O1418" s="0">
        <v>40.111522674560547</v>
      </c>
      <c r="P1418" s="0">
        <v>38.285980224609375</v>
      </c>
      <c r="Q1418" s="0">
        <v>-1.4399721622467041</v>
      </c>
      <c r="R1418" s="0">
        <v>-1.0716592073440552</v>
      </c>
      <c r="S1418" s="0">
        <v>-0.30406492948532104</v>
      </c>
      <c r="T1418" s="0">
        <v>0.22756850719451904</v>
      </c>
      <c r="U1418" s="0">
        <v>0.75920194387435913</v>
      </c>
      <c r="V1418" s="0">
        <v>1.5267962217330933</v>
      </c>
      <c r="W1418" s="0">
        <v>1.8951091766357422</v>
      </c>
      <c r="X1418" s="0">
        <v>9.4214715957641602</v>
      </c>
      <c r="Y1418" s="0">
        <v>9.4713096618652344</v>
      </c>
      <c r="Z1418" s="0">
        <v>0.049837503582239151</v>
      </c>
      <c r="AA1418" s="0">
        <v>0.22202061116695404</v>
      </c>
      <c r="AB1418" s="0">
        <v>-0.31535390019416809</v>
      </c>
      <c r="AC1418" s="0">
        <v>-0.23469336330890656</v>
      </c>
      <c r="AD1418" s="0">
        <v>-0.066590219736099243</v>
      </c>
      <c r="AE1418" s="0">
        <v>0.049837503582239151</v>
      </c>
      <c r="AF1418" s="0">
        <v>0.16626521944999695</v>
      </c>
      <c r="AG1418" s="0">
        <v>0.33436837792396545</v>
      </c>
      <c r="AH1418" s="0">
        <v>0.4150288999080658</v>
      </c>
    </row>
    <row r="1419" x14ac:dyDescent="0.4">
      <c r="A1419" s="11" t="str">
        <f>Data[[#This Row],[category]]&amp;Data[[#This Row],[subcategory]]&amp;Data[[#This Row],[date]]&amp;Data[[#This Row],[hour]]</f>
        <v>Loadshape59/2/201714</v>
      </c>
      <c r="B1419" s="11" t="s">
        <v>140</v>
      </c>
      <c r="C1419" t="s">
        <v>44</v>
      </c>
      <c r="D1419" t="s">
        <v>113</v>
      </c>
      <c r="E1419" t="s">
        <v>66</v>
      </c>
      <c r="F1419" s="0">
        <v>219</v>
      </c>
      <c r="G1419" s="0">
        <v>42.15057373046875</v>
      </c>
      <c r="H1419" s="0">
        <v>43.847812652587891</v>
      </c>
      <c r="I1419" s="0">
        <v>1.6972368955612183</v>
      </c>
      <c r="J1419" s="0">
        <v>1.0257548093795776</v>
      </c>
      <c r="K1419" s="0">
        <v>94.648399353027344</v>
      </c>
      <c r="L1419" s="0">
        <v>1.6546224355697632</v>
      </c>
      <c r="M1419" s="0">
        <v>1</v>
      </c>
      <c r="N1419" s="0">
        <v>0</v>
      </c>
      <c r="O1419" s="0">
        <v>40.111522674560547</v>
      </c>
      <c r="P1419" s="0">
        <v>38.285980224609375</v>
      </c>
      <c r="Q1419" s="0">
        <v>0.010020377114415169</v>
      </c>
      <c r="R1419" s="0">
        <v>0.38267922401428223</v>
      </c>
      <c r="S1419" s="0">
        <v>1.1593306064605713</v>
      </c>
      <c r="T1419" s="0">
        <v>1.6972368955612183</v>
      </c>
      <c r="U1419" s="0">
        <v>2.2351431846618652</v>
      </c>
      <c r="V1419" s="0">
        <v>3.0117945671081543</v>
      </c>
      <c r="W1419" s="0">
        <v>3.384453296661377</v>
      </c>
      <c r="X1419" s="0">
        <v>9.2309761047363281</v>
      </c>
      <c r="Y1419" s="0">
        <v>9.6026706695556641</v>
      </c>
      <c r="Z1419" s="0">
        <v>0.3716948926448822</v>
      </c>
      <c r="AA1419" s="0">
        <v>0.22464030981063843</v>
      </c>
      <c r="AB1419" s="0">
        <v>0.0021944642066955566</v>
      </c>
      <c r="AC1419" s="0">
        <v>0.083806753158569336</v>
      </c>
      <c r="AD1419" s="0">
        <v>0.2538934051990509</v>
      </c>
      <c r="AE1419" s="0">
        <v>0.3716948926448822</v>
      </c>
      <c r="AF1419" s="0">
        <v>0.4894963800907135</v>
      </c>
      <c r="AG1419" s="0">
        <v>0.65958303213119507</v>
      </c>
      <c r="AH1419" s="0">
        <v>0.74119532108306885</v>
      </c>
    </row>
    <row r="1420" x14ac:dyDescent="0.4">
      <c r="A1420" s="11" t="str">
        <f>Data[[#This Row],[category]]&amp;Data[[#This Row],[subcategory]]&amp;Data[[#This Row],[date]]&amp;Data[[#This Row],[hour]]</f>
        <v>Loadshape59/2/201715</v>
      </c>
      <c r="B1420" s="11" t="s">
        <v>140</v>
      </c>
      <c r="C1420" t="s">
        <v>44</v>
      </c>
      <c r="D1420" t="s">
        <v>113</v>
      </c>
      <c r="E1420" t="s">
        <v>67</v>
      </c>
      <c r="F1420" s="0">
        <v>219</v>
      </c>
      <c r="G1420" s="0">
        <v>40.939441680908203</v>
      </c>
      <c r="H1420" s="0">
        <v>38.916557312011719</v>
      </c>
      <c r="I1420" s="0">
        <v>-2.0228824615478516</v>
      </c>
      <c r="J1420" s="0">
        <v>1.2812330722808838</v>
      </c>
      <c r="K1420" s="0">
        <v>93.054794311523438</v>
      </c>
      <c r="L1420" s="0">
        <v>-1.5788559913635254</v>
      </c>
      <c r="M1420" s="0">
        <v>0</v>
      </c>
      <c r="N1420" s="0">
        <v>0</v>
      </c>
      <c r="O1420" s="0">
        <v>40.111522674560547</v>
      </c>
      <c r="P1420" s="0">
        <v>38.285980224609375</v>
      </c>
      <c r="Q1420" s="0">
        <v>-4.1303234100341797</v>
      </c>
      <c r="R1420" s="0">
        <v>-3.664848804473877</v>
      </c>
      <c r="S1420" s="0">
        <v>-2.6947617530822754</v>
      </c>
      <c r="T1420" s="0">
        <v>-2.0228824615478516</v>
      </c>
      <c r="U1420" s="0">
        <v>-1.3510031700134277</v>
      </c>
      <c r="V1420" s="0">
        <v>-0.38091620802879333</v>
      </c>
      <c r="W1420" s="0">
        <v>0.084558404982089996</v>
      </c>
      <c r="X1420" s="0">
        <v>8.9657373428344727</v>
      </c>
      <c r="Y1420" s="0">
        <v>8.5227260589599609</v>
      </c>
      <c r="Z1420" s="0">
        <v>-0.44301125407218933</v>
      </c>
      <c r="AA1420" s="0">
        <v>0.28059005737304688</v>
      </c>
      <c r="AB1420" s="0">
        <v>-0.90454083681106567</v>
      </c>
      <c r="AC1420" s="0">
        <v>-0.80260187387466431</v>
      </c>
      <c r="AD1420" s="0">
        <v>-0.5901528000831604</v>
      </c>
      <c r="AE1420" s="0">
        <v>-0.44301125407218933</v>
      </c>
      <c r="AF1420" s="0">
        <v>-0.29586967825889587</v>
      </c>
      <c r="AG1420" s="0">
        <v>-0.083420626819133759</v>
      </c>
      <c r="AH1420" s="0">
        <v>0.018518319353461266</v>
      </c>
    </row>
    <row r="1421" x14ac:dyDescent="0.4">
      <c r="A1421" s="11" t="str">
        <f>Data[[#This Row],[category]]&amp;Data[[#This Row],[subcategory]]&amp;Data[[#This Row],[date]]&amp;Data[[#This Row],[hour]]</f>
        <v>Loadshape59/2/201716</v>
      </c>
      <c r="B1421" s="11" t="s">
        <v>140</v>
      </c>
      <c r="C1421" t="s">
        <v>44</v>
      </c>
      <c r="D1421" t="s">
        <v>113</v>
      </c>
      <c r="E1421" t="s">
        <v>68</v>
      </c>
      <c r="F1421" s="0">
        <v>219</v>
      </c>
      <c r="G1421" s="0">
        <v>40.606231689453125</v>
      </c>
      <c r="H1421" s="0">
        <v>39.337932586669922</v>
      </c>
      <c r="I1421" s="0">
        <v>-1.2683010101318359</v>
      </c>
      <c r="J1421" s="0">
        <v>1.3022414445877075</v>
      </c>
      <c r="K1421" s="0">
        <v>92.607307434082031</v>
      </c>
      <c r="L1421" s="0">
        <v>-0.97393691539764404</v>
      </c>
      <c r="M1421" s="0">
        <v>0</v>
      </c>
      <c r="N1421" s="0">
        <v>0</v>
      </c>
      <c r="O1421" s="0">
        <v>40.111522674560547</v>
      </c>
      <c r="P1421" s="0">
        <v>38.285980224609375</v>
      </c>
      <c r="Q1421" s="0">
        <v>-3.4102976322174072</v>
      </c>
      <c r="R1421" s="0">
        <v>-2.9371905326843262</v>
      </c>
      <c r="S1421" s="0">
        <v>-1.9511971473693848</v>
      </c>
      <c r="T1421" s="0">
        <v>-1.2683010101318359</v>
      </c>
      <c r="U1421" s="0">
        <v>-0.58540493249893188</v>
      </c>
      <c r="V1421" s="0">
        <v>0.40058854222297668</v>
      </c>
      <c r="W1421" s="0">
        <v>0.87369555234909058</v>
      </c>
      <c r="X1421" s="0">
        <v>8.8927650451660156</v>
      </c>
      <c r="Y1421" s="0">
        <v>8.6150074005126953</v>
      </c>
      <c r="Z1421" s="0">
        <v>-0.2777579128742218</v>
      </c>
      <c r="AA1421" s="0">
        <v>0.2851908802986145</v>
      </c>
      <c r="AB1421" s="0">
        <v>-0.74685513973236084</v>
      </c>
      <c r="AC1421" s="0">
        <v>-0.64324474334716797</v>
      </c>
      <c r="AD1421" s="0">
        <v>-0.42731216549873352</v>
      </c>
      <c r="AE1421" s="0">
        <v>-0.2777579128742218</v>
      </c>
      <c r="AF1421" s="0">
        <v>-0.12820367515087128</v>
      </c>
      <c r="AG1421" s="0">
        <v>0.087728902697563171</v>
      </c>
      <c r="AH1421" s="0">
        <v>0.19133934378623962</v>
      </c>
    </row>
    <row r="1422" x14ac:dyDescent="0.4">
      <c r="A1422" s="11" t="str">
        <f>Data[[#This Row],[category]]&amp;Data[[#This Row],[subcategory]]&amp;Data[[#This Row],[date]]&amp;Data[[#This Row],[hour]]</f>
        <v>Loadshape59/2/201717</v>
      </c>
      <c r="B1422" s="11" t="s">
        <v>140</v>
      </c>
      <c r="C1422" t="s">
        <v>44</v>
      </c>
      <c r="D1422" t="s">
        <v>113</v>
      </c>
      <c r="E1422" t="s">
        <v>69</v>
      </c>
      <c r="F1422" s="0">
        <v>219</v>
      </c>
      <c r="G1422" s="0">
        <v>40.225543975830078</v>
      </c>
      <c r="H1422" s="0">
        <v>37.857757568359375</v>
      </c>
      <c r="I1422" s="0">
        <v>-2.3677864074707031</v>
      </c>
      <c r="J1422" s="0">
        <v>1.512239933013916</v>
      </c>
      <c r="K1422" s="0">
        <v>92.643836975097656</v>
      </c>
      <c r="L1422" s="0">
        <v>-1.565747857093811</v>
      </c>
      <c r="M1422" s="0">
        <v>0</v>
      </c>
      <c r="N1422" s="0">
        <v>0</v>
      </c>
      <c r="O1422" s="0">
        <v>40.111522674560547</v>
      </c>
      <c r="P1422" s="0">
        <v>38.285980224609375</v>
      </c>
      <c r="Q1422" s="0">
        <v>-4.8551998138427734</v>
      </c>
      <c r="R1422" s="0">
        <v>-4.3057999610900879</v>
      </c>
      <c r="S1422" s="0">
        <v>-3.1608057022094727</v>
      </c>
      <c r="T1422" s="0">
        <v>-2.3677864074707031</v>
      </c>
      <c r="U1422" s="0">
        <v>-1.574766993522644</v>
      </c>
      <c r="V1422" s="0">
        <v>-0.42977294325828552</v>
      </c>
      <c r="W1422" s="0">
        <v>0.11962693184614182</v>
      </c>
      <c r="X1422" s="0">
        <v>8.8093938827514648</v>
      </c>
      <c r="Y1422" s="0">
        <v>8.2908487319946289</v>
      </c>
      <c r="Z1422" s="0">
        <v>-0.51854521036148071</v>
      </c>
      <c r="AA1422" s="0">
        <v>0.33118054270744324</v>
      </c>
      <c r="AB1422" s="0">
        <v>-1.063288688659668</v>
      </c>
      <c r="AC1422" s="0">
        <v>-0.9429701566696167</v>
      </c>
      <c r="AD1422" s="0">
        <v>-0.69221645593643188</v>
      </c>
      <c r="AE1422" s="0">
        <v>-0.51854521036148071</v>
      </c>
      <c r="AF1422" s="0">
        <v>-0.34487396478652954</v>
      </c>
      <c r="AG1422" s="0">
        <v>-0.094120264053344727</v>
      </c>
      <c r="AH1422" s="0">
        <v>0.026198307052254677</v>
      </c>
    </row>
    <row r="1423" x14ac:dyDescent="0.4">
      <c r="A1423" s="11" t="str">
        <f>Data[[#This Row],[category]]&amp;Data[[#This Row],[subcategory]]&amp;Data[[#This Row],[date]]&amp;Data[[#This Row],[hour]]</f>
        <v>Loadshape59/2/201718</v>
      </c>
      <c r="B1423" s="11" t="s">
        <v>140</v>
      </c>
      <c r="C1423" t="s">
        <v>44</v>
      </c>
      <c r="D1423" t="s">
        <v>113</v>
      </c>
      <c r="E1423" t="s">
        <v>70</v>
      </c>
      <c r="F1423" s="0">
        <v>219</v>
      </c>
      <c r="G1423" s="0">
        <v>37.505889892578125</v>
      </c>
      <c r="H1423" s="0">
        <v>37.03167724609375</v>
      </c>
      <c r="I1423" s="0">
        <v>-0.4742124080657959</v>
      </c>
      <c r="J1423" s="0">
        <v>1.6124886274337769</v>
      </c>
      <c r="K1423" s="0">
        <v>91.442924499511719</v>
      </c>
      <c r="L1423" s="0">
        <v>-0.29408729076385498</v>
      </c>
      <c r="M1423" s="0">
        <v>0</v>
      </c>
      <c r="N1423" s="0">
        <v>0</v>
      </c>
      <c r="O1423" s="0">
        <v>40.111522674560547</v>
      </c>
      <c r="P1423" s="0">
        <v>38.285980224609375</v>
      </c>
      <c r="Q1423" s="0">
        <v>-3.1265201568603516</v>
      </c>
      <c r="R1423" s="0">
        <v>-2.5406997203826904</v>
      </c>
      <c r="S1423" s="0">
        <v>-1.3198022842407227</v>
      </c>
      <c r="T1423" s="0">
        <v>-0.4742124080657959</v>
      </c>
      <c r="U1423" s="0">
        <v>0.37137746810913086</v>
      </c>
      <c r="V1423" s="0">
        <v>1.5922749042510986</v>
      </c>
      <c r="W1423" s="0">
        <v>2.1780953407287598</v>
      </c>
      <c r="X1423" s="0">
        <v>8.2137899398803711</v>
      </c>
      <c r="Y1423" s="0">
        <v>8.1099376678466797</v>
      </c>
      <c r="Z1423" s="0">
        <v>-0.1038525179028511</v>
      </c>
      <c r="AA1423" s="0">
        <v>0.35313501954078674</v>
      </c>
      <c r="AB1423" s="0">
        <v>-0.68470793962478638</v>
      </c>
      <c r="AC1423" s="0">
        <v>-0.55641323328018188</v>
      </c>
      <c r="AD1423" s="0">
        <v>-0.28903669118881226</v>
      </c>
      <c r="AE1423" s="0">
        <v>-0.1038525179028511</v>
      </c>
      <c r="AF1423" s="0">
        <v>0.08133167028427124</v>
      </c>
      <c r="AG1423" s="0">
        <v>0.34870821237564087</v>
      </c>
      <c r="AH1423" s="0">
        <v>0.47700288891792297</v>
      </c>
    </row>
    <row r="1424" x14ac:dyDescent="0.4">
      <c r="A1424" s="11" t="str">
        <f>Data[[#This Row],[category]]&amp;Data[[#This Row],[subcategory]]&amp;Data[[#This Row],[date]]&amp;Data[[#This Row],[hour]]</f>
        <v>Loadshape59/2/201719</v>
      </c>
      <c r="B1424" s="11" t="s">
        <v>140</v>
      </c>
      <c r="C1424" t="s">
        <v>44</v>
      </c>
      <c r="D1424" t="s">
        <v>113</v>
      </c>
      <c r="E1424" t="s">
        <v>71</v>
      </c>
      <c r="F1424" s="0">
        <v>219</v>
      </c>
      <c r="G1424" s="0">
        <v>34.228069305419922</v>
      </c>
      <c r="H1424" s="0">
        <v>37.172916412353516</v>
      </c>
      <c r="I1424" s="0">
        <v>2.9448451995849609</v>
      </c>
      <c r="J1424" s="0">
        <v>1.6566815376281738</v>
      </c>
      <c r="K1424" s="0">
        <v>88.821914672851562</v>
      </c>
      <c r="L1424" s="0">
        <v>1.7775566577911377</v>
      </c>
      <c r="M1424" s="0">
        <v>1</v>
      </c>
      <c r="N1424" s="0">
        <v>0</v>
      </c>
      <c r="O1424" s="0">
        <v>40.111522674560547</v>
      </c>
      <c r="P1424" s="0">
        <v>38.285980224609375</v>
      </c>
      <c r="Q1424" s="0">
        <v>0.21984656155109406</v>
      </c>
      <c r="R1424" s="0">
        <v>0.82172238826751709</v>
      </c>
      <c r="S1424" s="0">
        <v>2.0760805606842041</v>
      </c>
      <c r="T1424" s="0">
        <v>2.9448451995849609</v>
      </c>
      <c r="U1424" s="0">
        <v>3.8136098384857178</v>
      </c>
      <c r="V1424" s="0">
        <v>5.0679678916931152</v>
      </c>
      <c r="W1424" s="0">
        <v>5.6698436737060547</v>
      </c>
      <c r="X1424" s="0">
        <v>7.4959473609924316</v>
      </c>
      <c r="Y1424" s="0">
        <v>8.140869140625</v>
      </c>
      <c r="Z1424" s="0">
        <v>0.64492112398147583</v>
      </c>
      <c r="AA1424" s="0">
        <v>0.36281326413154602</v>
      </c>
      <c r="AB1424" s="0">
        <v>0.048146411776542664</v>
      </c>
      <c r="AC1424" s="0">
        <v>0.17995721101760864</v>
      </c>
      <c r="AD1424" s="0">
        <v>0.45466166734695435</v>
      </c>
      <c r="AE1424" s="0">
        <v>0.64492112398147583</v>
      </c>
      <c r="AF1424" s="0">
        <v>0.83518058061599731</v>
      </c>
      <c r="AG1424" s="0">
        <v>1.1098849773406982</v>
      </c>
      <c r="AH1424" s="0">
        <v>1.2416958808898926</v>
      </c>
    </row>
    <row r="1425" x14ac:dyDescent="0.4">
      <c r="A1425" s="11" t="str">
        <f>Data[[#This Row],[category]]&amp;Data[[#This Row],[subcategory]]&amp;Data[[#This Row],[date]]&amp;Data[[#This Row],[hour]]</f>
        <v>Loadshape59/2/201720</v>
      </c>
      <c r="B1425" s="11" t="s">
        <v>140</v>
      </c>
      <c r="C1425" t="s">
        <v>44</v>
      </c>
      <c r="D1425" t="s">
        <v>113</v>
      </c>
      <c r="E1425" t="s">
        <v>54</v>
      </c>
      <c r="F1425" s="0">
        <v>219</v>
      </c>
      <c r="G1425" s="0">
        <v>32.975955963134766</v>
      </c>
      <c r="H1425" s="0">
        <v>34.117111206054688</v>
      </c>
      <c r="I1425" s="0">
        <v>1.1411526203155518</v>
      </c>
      <c r="J1425" s="0">
        <v>1.6657944917678833</v>
      </c>
      <c r="K1425" s="0">
        <v>85.904106140136719</v>
      </c>
      <c r="L1425" s="0">
        <v>0.68505007028579712</v>
      </c>
      <c r="M1425" s="0">
        <v>0</v>
      </c>
      <c r="N1425" s="0">
        <v>0</v>
      </c>
      <c r="O1425" s="0">
        <v>40.111522674560547</v>
      </c>
      <c r="P1425" s="0">
        <v>38.285980224609375</v>
      </c>
      <c r="Q1425" s="0">
        <v>-1.5988354682922363</v>
      </c>
      <c r="R1425" s="0">
        <v>-0.9936489462852478</v>
      </c>
      <c r="S1425" s="0">
        <v>0.26760914921760559</v>
      </c>
      <c r="T1425" s="0">
        <v>1.1411526203155518</v>
      </c>
      <c r="U1425" s="0">
        <v>2.0146961212158203</v>
      </c>
      <c r="V1425" s="0">
        <v>3.2759542465209961</v>
      </c>
      <c r="W1425" s="0">
        <v>3.8811407089233398</v>
      </c>
      <c r="X1425" s="0">
        <v>7.2217345237731934</v>
      </c>
      <c r="Y1425" s="0">
        <v>7.4716472625732422</v>
      </c>
      <c r="Z1425" s="0">
        <v>0.24991242587566376</v>
      </c>
      <c r="AA1425" s="0">
        <v>0.36480900645256042</v>
      </c>
      <c r="AB1425" s="0">
        <v>-0.35014498233795166</v>
      </c>
      <c r="AC1425" s="0">
        <v>-0.21760912239551544</v>
      </c>
      <c r="AD1425" s="0">
        <v>0.058606397360563278</v>
      </c>
      <c r="AE1425" s="0">
        <v>0.24991242587566376</v>
      </c>
      <c r="AF1425" s="0">
        <v>0.44121846556663513</v>
      </c>
      <c r="AG1425" s="0">
        <v>0.71743398904800415</v>
      </c>
      <c r="AH1425" s="0">
        <v>0.84996986389160156</v>
      </c>
    </row>
    <row r="1426" x14ac:dyDescent="0.4">
      <c r="A1426" s="11" t="str">
        <f>Data[[#This Row],[category]]&amp;Data[[#This Row],[subcategory]]&amp;Data[[#This Row],[date]]&amp;Data[[#This Row],[hour]]</f>
        <v>Loadshape59/2/201721</v>
      </c>
      <c r="B1426" s="11" t="s">
        <v>140</v>
      </c>
      <c r="C1426" t="s">
        <v>44</v>
      </c>
      <c r="D1426" t="s">
        <v>113</v>
      </c>
      <c r="E1426" t="s">
        <v>72</v>
      </c>
      <c r="F1426" s="0">
        <v>219</v>
      </c>
      <c r="G1426" s="0">
        <v>31.270061492919922</v>
      </c>
      <c r="H1426" s="0">
        <v>31.283084869384766</v>
      </c>
      <c r="I1426" s="0">
        <v>0.013022769242525101</v>
      </c>
      <c r="J1426" s="0">
        <v>1.5988268852233887</v>
      </c>
      <c r="K1426" s="0">
        <v>85.977165222167969</v>
      </c>
      <c r="L1426" s="0">
        <v>0.0081452028825879097</v>
      </c>
      <c r="M1426" s="0">
        <v>0</v>
      </c>
      <c r="N1426" s="0">
        <v>0</v>
      </c>
      <c r="O1426" s="0">
        <v>40.111522674560547</v>
      </c>
      <c r="P1426" s="0">
        <v>38.285980224609375</v>
      </c>
      <c r="Q1426" s="0">
        <v>-2.6168134212493896</v>
      </c>
      <c r="R1426" s="0">
        <v>-2.0359563827514648</v>
      </c>
      <c r="S1426" s="0">
        <v>-0.82540285587310791</v>
      </c>
      <c r="T1426" s="0">
        <v>0.013022769242525101</v>
      </c>
      <c r="U1426" s="0">
        <v>0.8514484167098999</v>
      </c>
      <c r="V1426" s="0">
        <v>2.0620019435882568</v>
      </c>
      <c r="W1426" s="0">
        <v>2.6428589820861816</v>
      </c>
      <c r="X1426" s="0">
        <v>6.8481435775756836</v>
      </c>
      <c r="Y1426" s="0">
        <v>6.8509955406188965</v>
      </c>
      <c r="Z1426" s="0">
        <v>0.0028519865591078997</v>
      </c>
      <c r="AA1426" s="0">
        <v>0.35014307498931885</v>
      </c>
      <c r="AB1426" s="0">
        <v>-0.57308214902877808</v>
      </c>
      <c r="AC1426" s="0">
        <v>-0.44587442278862</v>
      </c>
      <c r="AD1426" s="0">
        <v>-0.18076321482658386</v>
      </c>
      <c r="AE1426" s="0">
        <v>0.0028519865591078997</v>
      </c>
      <c r="AF1426" s="0">
        <v>0.18646720051765442</v>
      </c>
      <c r="AG1426" s="0">
        <v>0.45157837867736816</v>
      </c>
      <c r="AH1426" s="0">
        <v>0.57878607511520386</v>
      </c>
    </row>
    <row r="1427" x14ac:dyDescent="0.4">
      <c r="A1427" s="11" t="str">
        <f>Data[[#This Row],[category]]&amp;Data[[#This Row],[subcategory]]&amp;Data[[#This Row],[date]]&amp;Data[[#This Row],[hour]]</f>
        <v>Loadshape59/2/201722</v>
      </c>
      <c r="B1427" s="11" t="s">
        <v>140</v>
      </c>
      <c r="C1427" t="s">
        <v>44</v>
      </c>
      <c r="D1427" t="s">
        <v>113</v>
      </c>
      <c r="E1427" t="s">
        <v>73</v>
      </c>
      <c r="F1427" s="0">
        <v>219</v>
      </c>
      <c r="G1427" s="0">
        <v>28.751094818115234</v>
      </c>
      <c r="H1427" s="0">
        <v>28.829002380371094</v>
      </c>
      <c r="I1427" s="0">
        <v>0.077907852828502655</v>
      </c>
      <c r="J1427" s="0">
        <v>1.7216507196426392</v>
      </c>
      <c r="K1427" s="0">
        <v>87.118721008300781</v>
      </c>
      <c r="L1427" s="0">
        <v>0.045251835137605667</v>
      </c>
      <c r="M1427" s="0">
        <v>0</v>
      </c>
      <c r="N1427" s="0">
        <v>0</v>
      </c>
      <c r="O1427" s="0">
        <v>40.111522674560547</v>
      </c>
      <c r="P1427" s="0">
        <v>38.285980224609375</v>
      </c>
      <c r="Q1427" s="0">
        <v>-2.753955602645874</v>
      </c>
      <c r="R1427" s="0">
        <v>-2.1284763813018799</v>
      </c>
      <c r="S1427" s="0">
        <v>-0.82492667436599731</v>
      </c>
      <c r="T1427" s="0">
        <v>0.077907852828502655</v>
      </c>
      <c r="U1427" s="0">
        <v>0.98074239492416382</v>
      </c>
      <c r="V1427" s="0">
        <v>2.2842919826507568</v>
      </c>
      <c r="W1427" s="0">
        <v>2.909771203994751</v>
      </c>
      <c r="X1427" s="0">
        <v>6.2964897155761719</v>
      </c>
      <c r="Y1427" s="0">
        <v>6.3135514259338379</v>
      </c>
      <c r="Z1427" s="0">
        <v>0.01706182025372982</v>
      </c>
      <c r="AA1427" s="0">
        <v>0.3770415186882019</v>
      </c>
      <c r="AB1427" s="0">
        <v>-0.60311627388000488</v>
      </c>
      <c r="AC1427" s="0">
        <v>-0.46613633632659912</v>
      </c>
      <c r="AD1427" s="0">
        <v>-0.18065895140171051</v>
      </c>
      <c r="AE1427" s="0">
        <v>0.01706182025372982</v>
      </c>
      <c r="AF1427" s="0">
        <v>0.21478258073329926</v>
      </c>
      <c r="AG1427" s="0">
        <v>0.50025999546051025</v>
      </c>
      <c r="AH1427" s="0">
        <v>0.63723993301391602</v>
      </c>
    </row>
    <row r="1428" x14ac:dyDescent="0.4">
      <c r="A1428" s="11" t="str">
        <f>Data[[#This Row],[category]]&amp;Data[[#This Row],[subcategory]]&amp;Data[[#This Row],[date]]&amp;Data[[#This Row],[hour]]</f>
        <v>Loadshape59/2/201723</v>
      </c>
      <c r="B1428" s="11" t="s">
        <v>140</v>
      </c>
      <c r="C1428" t="s">
        <v>44</v>
      </c>
      <c r="D1428" t="s">
        <v>113</v>
      </c>
      <c r="E1428" t="s">
        <v>74</v>
      </c>
      <c r="F1428" s="0">
        <v>219</v>
      </c>
      <c r="G1428" s="0">
        <v>26.344198226928711</v>
      </c>
      <c r="H1428" s="0">
        <v>26.606451034545898</v>
      </c>
      <c r="I1428" s="0">
        <v>0.26225116848945618</v>
      </c>
      <c r="J1428" s="0">
        <v>1.8238604068756104</v>
      </c>
      <c r="K1428" s="0">
        <v>87.018264770507813</v>
      </c>
      <c r="L1428" s="0">
        <v>0.14378905296325684</v>
      </c>
      <c r="M1428" s="0">
        <v>0</v>
      </c>
      <c r="N1428" s="0">
        <v>0</v>
      </c>
      <c r="O1428" s="0">
        <v>40.111522674560547</v>
      </c>
      <c r="P1428" s="0">
        <v>38.285980224609375</v>
      </c>
      <c r="Q1428" s="0">
        <v>-2.7377321720123291</v>
      </c>
      <c r="R1428" s="0">
        <v>-2.0751199722290039</v>
      </c>
      <c r="S1428" s="0">
        <v>-0.69418215751647949</v>
      </c>
      <c r="T1428" s="0">
        <v>0.26225116848945618</v>
      </c>
      <c r="U1428" s="0">
        <v>1.2186845541000366</v>
      </c>
      <c r="V1428" s="0">
        <v>2.5996222496032715</v>
      </c>
      <c r="W1428" s="0">
        <v>3.2622346878051758</v>
      </c>
      <c r="X1428" s="0">
        <v>5.7693796157836914</v>
      </c>
      <c r="Y1428" s="0">
        <v>5.826812744140625</v>
      </c>
      <c r="Z1428" s="0">
        <v>0.057433005422353745</v>
      </c>
      <c r="AA1428" s="0">
        <v>0.39942541718482971</v>
      </c>
      <c r="AB1428" s="0">
        <v>-0.5995633602142334</v>
      </c>
      <c r="AC1428" s="0">
        <v>-0.45445126295089722</v>
      </c>
      <c r="AD1428" s="0">
        <v>-0.15202589333057404</v>
      </c>
      <c r="AE1428" s="0">
        <v>0.057433005422353745</v>
      </c>
      <c r="AF1428" s="0">
        <v>0.26689189672470093</v>
      </c>
      <c r="AG1428" s="0">
        <v>0.5693172812461853</v>
      </c>
      <c r="AH1428" s="0">
        <v>0.71442937850952148</v>
      </c>
    </row>
    <row r="1429" x14ac:dyDescent="0.4">
      <c r="A1429" s="11" t="str">
        <f>Data[[#This Row],[category]]&amp;Data[[#This Row],[subcategory]]&amp;Data[[#This Row],[date]]&amp;Data[[#This Row],[hour]]</f>
        <v>Loadshape59/2/201724</v>
      </c>
      <c r="B1429" s="11" t="s">
        <v>140</v>
      </c>
      <c r="C1429" t="s">
        <v>44</v>
      </c>
      <c r="D1429" t="s">
        <v>113</v>
      </c>
      <c r="E1429" t="s">
        <v>75</v>
      </c>
      <c r="F1429" s="0">
        <v>219</v>
      </c>
      <c r="G1429" s="0">
        <v>24.844247817993164</v>
      </c>
      <c r="H1429" s="0">
        <v>24.478385925292969</v>
      </c>
      <c r="I1429" s="0">
        <v>-0.36586028337478638</v>
      </c>
      <c r="J1429" s="0">
        <v>1.5620334148406982</v>
      </c>
      <c r="K1429" s="0">
        <v>87.712326049804688</v>
      </c>
      <c r="L1429" s="0">
        <v>-0.23422051966190338</v>
      </c>
      <c r="M1429" s="0">
        <v>0</v>
      </c>
      <c r="N1429" s="0">
        <v>0</v>
      </c>
      <c r="O1429" s="0">
        <v>40.111522674560547</v>
      </c>
      <c r="P1429" s="0">
        <v>38.285980224609375</v>
      </c>
      <c r="Q1429" s="0">
        <v>-2.9351766109466553</v>
      </c>
      <c r="R1429" s="0">
        <v>-2.3676867485046387</v>
      </c>
      <c r="S1429" s="0">
        <v>-1.1849913597106934</v>
      </c>
      <c r="T1429" s="0">
        <v>-0.36586028337478638</v>
      </c>
      <c r="U1429" s="0">
        <v>0.45327085256576538</v>
      </c>
      <c r="V1429" s="0">
        <v>1.6359660625457764</v>
      </c>
      <c r="W1429" s="0">
        <v>2.2034561634063721</v>
      </c>
      <c r="X1429" s="0">
        <v>5.4408903121948242</v>
      </c>
      <c r="Y1429" s="0">
        <v>5.3607664108276367</v>
      </c>
      <c r="Z1429" s="0">
        <v>-0.080123402178287506</v>
      </c>
      <c r="AA1429" s="0">
        <v>0.3420853316783905</v>
      </c>
      <c r="AB1429" s="0">
        <v>-0.64280372858047485</v>
      </c>
      <c r="AC1429" s="0">
        <v>-0.51852339506149292</v>
      </c>
      <c r="AD1429" s="0">
        <v>-0.25951313972473145</v>
      </c>
      <c r="AE1429" s="0">
        <v>-0.080123402178287506</v>
      </c>
      <c r="AF1429" s="0">
        <v>0.099266320466995239</v>
      </c>
      <c r="AG1429" s="0">
        <v>0.35827657580375671</v>
      </c>
      <c r="AH1429" s="0">
        <v>0.48255690932273865</v>
      </c>
    </row>
    <row r="1430" x14ac:dyDescent="0.4">
      <c r="A1430" s="11" t="str">
        <f>Data[[#This Row],[category]]&amp;Data[[#This Row],[subcategory]]&amp;Data[[#This Row],[date]]&amp;Data[[#This Row],[hour]]</f>
        <v>Loadshape59/2/2017Avg. 11 to 6 pm</v>
      </c>
      <c r="B1430" s="11" t="s">
        <v>140</v>
      </c>
      <c r="C1430" t="s">
        <v>44</v>
      </c>
      <c r="D1430" t="s">
        <v>113</v>
      </c>
      <c r="E1430" t="s">
        <v>76</v>
      </c>
      <c r="F1430" s="0">
        <v>219</v>
      </c>
      <c r="G1430" s="0">
        <v>40.841716766357422</v>
      </c>
      <c r="H1430" s="0">
        <v>40.111522674560547</v>
      </c>
      <c r="I1430" s="0">
        <v>-0.73019152879714966</v>
      </c>
      <c r="J1430" s="0">
        <v>0.92414158582687378</v>
      </c>
      <c r="K1430" s="0">
        <v>93.388130187988281</v>
      </c>
      <c r="L1430" s="0">
        <v>-0.79012948274612427</v>
      </c>
      <c r="M1430" s="0">
        <v>0</v>
      </c>
      <c r="N1430" s="0">
        <v>0</v>
      </c>
      <c r="O1430" s="0"/>
      <c r="P1430" s="0"/>
      <c r="Q1430" s="0">
        <v>-2.2502691745758057</v>
      </c>
      <c r="R1430" s="0">
        <v>-1.9145265817642212</v>
      </c>
      <c r="S1430" s="0">
        <v>-1.2148118019104004</v>
      </c>
      <c r="T1430" s="0">
        <v>-0.73019152879714966</v>
      </c>
      <c r="U1430" s="0">
        <v>-0.24557121098041534</v>
      </c>
      <c r="V1430" s="0">
        <v>0.45414355397224426</v>
      </c>
      <c r="W1430" s="0">
        <v>0.78988611698150635</v>
      </c>
      <c r="X1430" s="0">
        <v>8.9443359375</v>
      </c>
      <c r="Y1430" s="0">
        <v>8.784423828125</v>
      </c>
      <c r="Z1430" s="0">
        <v>-0.15991194546222687</v>
      </c>
      <c r="AA1430" s="0">
        <v>0.2023870050907135</v>
      </c>
      <c r="AB1430" s="0">
        <v>-0.49280893802642822</v>
      </c>
      <c r="AC1430" s="0">
        <v>-0.41928133368492126</v>
      </c>
      <c r="AD1430" s="0">
        <v>-0.26604378223419189</v>
      </c>
      <c r="AE1430" s="0">
        <v>-0.15991194546222687</v>
      </c>
      <c r="AF1430" s="0">
        <v>-0.053780097514390945</v>
      </c>
      <c r="AG1430" s="0">
        <v>0.099457435309886932</v>
      </c>
      <c r="AH1430" s="0">
        <v>0.17298504710197449</v>
      </c>
    </row>
    <row r="1431" x14ac:dyDescent="0.4">
      <c r="A1431" s="11" t="str">
        <f>Data[[#This Row],[category]]&amp;Data[[#This Row],[subcategory]]&amp;Data[[#This Row],[date]]&amp;Data[[#This Row],[hour]]</f>
        <v>Loadshape59/2/2017Avg. 2 to 6pm</v>
      </c>
      <c r="B1431" s="11" t="s">
        <v>140</v>
      </c>
      <c r="C1431" t="s">
        <v>44</v>
      </c>
      <c r="D1431" t="s">
        <v>113</v>
      </c>
      <c r="E1431" t="s">
        <v>77</v>
      </c>
      <c r="F1431" s="0">
        <v>219</v>
      </c>
      <c r="G1431" s="0">
        <v>39.81927490234375</v>
      </c>
      <c r="H1431" s="0">
        <v>38.285980224609375</v>
      </c>
      <c r="I1431" s="0">
        <v>-1.5332956314086914</v>
      </c>
      <c r="J1431" s="0">
        <v>1.2559388875961304</v>
      </c>
      <c r="K1431" s="0">
        <v>92.437217712402344</v>
      </c>
      <c r="L1431" s="0">
        <v>-1.2208361625671387</v>
      </c>
      <c r="M1431" s="0">
        <v>0</v>
      </c>
      <c r="N1431" s="0">
        <v>0</v>
      </c>
      <c r="O1431" s="0"/>
      <c r="P1431" s="0"/>
      <c r="Q1431" s="0">
        <v>-3.5991313457489014</v>
      </c>
      <c r="R1431" s="0">
        <v>-3.1428461074829102</v>
      </c>
      <c r="S1431" s="0">
        <v>-2.1919107437133789</v>
      </c>
      <c r="T1431" s="0">
        <v>-1.5332956314086914</v>
      </c>
      <c r="U1431" s="0">
        <v>-0.87468063831329346</v>
      </c>
      <c r="V1431" s="0">
        <v>0.076254814863204956</v>
      </c>
      <c r="W1431" s="0">
        <v>0.53254002332687378</v>
      </c>
      <c r="X1431" s="0">
        <v>8.7204208374023437</v>
      </c>
      <c r="Y1431" s="0">
        <v>8.3846292495727539</v>
      </c>
      <c r="Z1431" s="0">
        <v>-0.33579173684120178</v>
      </c>
      <c r="AA1431" s="0">
        <v>0.27505061030387878</v>
      </c>
      <c r="AB1431" s="0">
        <v>-0.78820973634719849</v>
      </c>
      <c r="AC1431" s="0">
        <v>-0.68828326463699341</v>
      </c>
      <c r="AD1431" s="0">
        <v>-0.4800284206867218</v>
      </c>
      <c r="AE1431" s="0">
        <v>-0.33579173684120178</v>
      </c>
      <c r="AF1431" s="0">
        <v>-0.19155505299568176</v>
      </c>
      <c r="AG1431" s="0">
        <v>0.016699803993105888</v>
      </c>
      <c r="AH1431" s="0">
        <v>0.11662625521421432</v>
      </c>
    </row>
    <row r="1432" x14ac:dyDescent="0.4">
      <c r="A1432" s="11" t="str">
        <f>Data[[#This Row],[category]]&amp;Data[[#This Row],[subcategory]]&amp;Data[[#This Row],[date]]&amp;Data[[#This Row],[hour]]</f>
        <v>Loadshape5Avg. Weekday Event1</v>
      </c>
      <c r="B1432" s="11" t="s">
        <v>140</v>
      </c>
      <c r="C1432" t="s">
        <v>44</v>
      </c>
      <c r="D1432" t="s">
        <v>161</v>
      </c>
      <c r="E1432" t="s">
        <v>40</v>
      </c>
      <c r="F1432" s="0">
        <v>219</v>
      </c>
      <c r="G1432" s="0">
        <v>20.933622360229492</v>
      </c>
      <c r="H1432" s="0">
        <v>20.882955551147461</v>
      </c>
      <c r="I1432" s="0">
        <v>-0.050666481256484985</v>
      </c>
      <c r="J1432" s="0">
        <v>0.72373485565185547</v>
      </c>
      <c r="K1432" s="0">
        <v>73.5228271484375</v>
      </c>
      <c r="L1432" s="0">
        <v>-0.070006966590881348</v>
      </c>
      <c r="M1432" s="0">
        <v>0</v>
      </c>
      <c r="N1432" s="0">
        <v>0</v>
      </c>
      <c r="O1432" s="0"/>
      <c r="P1432" s="0"/>
      <c r="Q1432" s="0">
        <v>-1.2411043643951416</v>
      </c>
      <c r="R1432" s="0">
        <v>-0.97817003726959229</v>
      </c>
      <c r="S1432" s="0">
        <v>-0.43019342422485352</v>
      </c>
      <c r="T1432" s="0">
        <v>-0.050666481256484985</v>
      </c>
      <c r="U1432" s="0">
        <v>0.32886046171188354</v>
      </c>
      <c r="V1432" s="0">
        <v>0.87683707475662231</v>
      </c>
      <c r="W1432" s="0">
        <v>1.1397714614868164</v>
      </c>
      <c r="X1432" s="0">
        <v>4.5844631195068359</v>
      </c>
      <c r="Y1432" s="0">
        <v>4.5733671188354492</v>
      </c>
      <c r="Z1432" s="0">
        <v>-0.011095959693193436</v>
      </c>
      <c r="AA1432" s="0">
        <v>0.15849792957305908</v>
      </c>
      <c r="AB1432" s="0">
        <v>-0.27180185914039612</v>
      </c>
      <c r="AC1432" s="0">
        <v>-0.21421922743320465</v>
      </c>
      <c r="AD1432" s="0">
        <v>-0.094212353229522705</v>
      </c>
      <c r="AE1432" s="0">
        <v>-0.011095959693193436</v>
      </c>
      <c r="AF1432" s="0">
        <v>0.072020433843135834</v>
      </c>
      <c r="AG1432" s="0">
        <v>0.19202731549739838</v>
      </c>
      <c r="AH1432" s="0">
        <v>0.24960993230342865</v>
      </c>
    </row>
    <row r="1433" x14ac:dyDescent="0.4">
      <c r="A1433" s="11" t="str">
        <f>Data[[#This Row],[category]]&amp;Data[[#This Row],[subcategory]]&amp;Data[[#This Row],[date]]&amp;Data[[#This Row],[hour]]</f>
        <v>Loadshape5Avg. Weekday Event2</v>
      </c>
      <c r="B1433" s="11" t="s">
        <v>140</v>
      </c>
      <c r="C1433" t="s">
        <v>44</v>
      </c>
      <c r="D1433" t="s">
        <v>161</v>
      </c>
      <c r="E1433" t="s">
        <v>41</v>
      </c>
      <c r="F1433" s="0">
        <v>219</v>
      </c>
      <c r="G1433" s="0">
        <v>20.274812698364258</v>
      </c>
      <c r="H1433" s="0">
        <v>20.087207794189453</v>
      </c>
      <c r="I1433" s="0">
        <v>-0.18760393559932709</v>
      </c>
      <c r="J1433" s="0">
        <v>0.70862537622451782</v>
      </c>
      <c r="K1433" s="0">
        <v>72.69635009765625</v>
      </c>
      <c r="L1433" s="0">
        <v>-0.26474347710609436</v>
      </c>
      <c r="M1433" s="0">
        <v>0</v>
      </c>
      <c r="N1433" s="0">
        <v>0</v>
      </c>
      <c r="O1433" s="0"/>
      <c r="P1433" s="0"/>
      <c r="Q1433" s="0">
        <v>-1.3531889915466309</v>
      </c>
      <c r="R1433" s="0">
        <v>-1.0957438945770264</v>
      </c>
      <c r="S1433" s="0">
        <v>-0.55920743942260742</v>
      </c>
      <c r="T1433" s="0">
        <v>-0.18760393559932709</v>
      </c>
      <c r="U1433" s="0">
        <v>0.18399956822395325</v>
      </c>
      <c r="V1433" s="0">
        <v>0.72053605318069458</v>
      </c>
      <c r="W1433" s="0">
        <v>0.9779810905456543</v>
      </c>
      <c r="X1433" s="0">
        <v>4.4401841163635254</v>
      </c>
      <c r="Y1433" s="0">
        <v>4.3990983963012695</v>
      </c>
      <c r="Z1433" s="0">
        <v>-0.041085261851549149</v>
      </c>
      <c r="AA1433" s="0">
        <v>0.15518896281719208</v>
      </c>
      <c r="AB1433" s="0">
        <v>-0.29634839296340942</v>
      </c>
      <c r="AC1433" s="0">
        <v>-0.23996792733669281</v>
      </c>
      <c r="AD1433" s="0">
        <v>-0.12246643006801605</v>
      </c>
      <c r="AE1433" s="0">
        <v>-0.041085261851549149</v>
      </c>
      <c r="AF1433" s="0">
        <v>0.040295910090208054</v>
      </c>
      <c r="AG1433" s="0">
        <v>0.15779739618301392</v>
      </c>
      <c r="AH1433" s="0">
        <v>0.21417786180973053</v>
      </c>
    </row>
    <row r="1434" x14ac:dyDescent="0.4">
      <c r="A1434" s="11" t="str">
        <f>Data[[#This Row],[category]]&amp;Data[[#This Row],[subcategory]]&amp;Data[[#This Row],[date]]&amp;Data[[#This Row],[hour]]</f>
        <v>Loadshape5Avg. Weekday Event3</v>
      </c>
      <c r="B1434" s="11" t="s">
        <v>140</v>
      </c>
      <c r="C1434" t="s">
        <v>44</v>
      </c>
      <c r="D1434" t="s">
        <v>161</v>
      </c>
      <c r="E1434" t="s">
        <v>42</v>
      </c>
      <c r="F1434" s="0">
        <v>219</v>
      </c>
      <c r="G1434" s="0">
        <v>20.135927200317383</v>
      </c>
      <c r="H1434" s="0">
        <v>19.839710235595703</v>
      </c>
      <c r="I1434" s="0">
        <v>-0.29621672630310059</v>
      </c>
      <c r="J1434" s="0">
        <v>0.70183670520782471</v>
      </c>
      <c r="K1434" s="0">
        <v>72.51141357421875</v>
      </c>
      <c r="L1434" s="0">
        <v>-0.4220593273639679</v>
      </c>
      <c r="M1434" s="0">
        <v>0</v>
      </c>
      <c r="N1434" s="0">
        <v>0</v>
      </c>
      <c r="O1434" s="0"/>
      <c r="P1434" s="0"/>
      <c r="Q1434" s="0">
        <v>-1.4506354331970215</v>
      </c>
      <c r="R1434" s="0">
        <v>-1.1956566572189331</v>
      </c>
      <c r="S1434" s="0">
        <v>-0.66426026821136475</v>
      </c>
      <c r="T1434" s="0">
        <v>-0.29621672630310059</v>
      </c>
      <c r="U1434" s="0">
        <v>0.07182680070400238</v>
      </c>
      <c r="V1434" s="0">
        <v>0.60322320461273193</v>
      </c>
      <c r="W1434" s="0">
        <v>0.85820192098617554</v>
      </c>
      <c r="X1434" s="0">
        <v>4.4097681045532227</v>
      </c>
      <c r="Y1434" s="0">
        <v>4.3448963165283203</v>
      </c>
      <c r="Z1434" s="0">
        <v>-0.064871460199356079</v>
      </c>
      <c r="AA1434" s="0">
        <v>0.15370224416255951</v>
      </c>
      <c r="AB1434" s="0">
        <v>-0.31768915057182312</v>
      </c>
      <c r="AC1434" s="0">
        <v>-0.2618488073348999</v>
      </c>
      <c r="AD1434" s="0">
        <v>-0.14547298848628998</v>
      </c>
      <c r="AE1434" s="0">
        <v>-0.064871460199356079</v>
      </c>
      <c r="AF1434" s="0">
        <v>0.015730075538158417</v>
      </c>
      <c r="AG1434" s="0">
        <v>0.13210588693618774</v>
      </c>
      <c r="AH1434" s="0">
        <v>0.18794623017311096</v>
      </c>
    </row>
    <row r="1435" x14ac:dyDescent="0.4">
      <c r="A1435" s="11" t="str">
        <f>Data[[#This Row],[category]]&amp;Data[[#This Row],[subcategory]]&amp;Data[[#This Row],[date]]&amp;Data[[#This Row],[hour]]</f>
        <v>Loadshape5Avg. Weekday Event4</v>
      </c>
      <c r="B1435" s="11" t="s">
        <v>140</v>
      </c>
      <c r="C1435" t="s">
        <v>44</v>
      </c>
      <c r="D1435" t="s">
        <v>161</v>
      </c>
      <c r="E1435" t="s">
        <v>43</v>
      </c>
      <c r="F1435" s="0">
        <v>219</v>
      </c>
      <c r="G1435" s="0">
        <v>19.884490966796875</v>
      </c>
      <c r="H1435" s="0">
        <v>19.842241287231445</v>
      </c>
      <c r="I1435" s="0">
        <v>-0.042250573635101318</v>
      </c>
      <c r="J1435" s="0">
        <v>0.68091732263565063</v>
      </c>
      <c r="K1435" s="0">
        <v>72.207763671875</v>
      </c>
      <c r="L1435" s="0">
        <v>-0.062049493193626404</v>
      </c>
      <c r="M1435" s="0">
        <v>0</v>
      </c>
      <c r="N1435" s="0">
        <v>0</v>
      </c>
      <c r="O1435" s="0"/>
      <c r="P1435" s="0"/>
      <c r="Q1435" s="0">
        <v>-1.1622599363327026</v>
      </c>
      <c r="R1435" s="0">
        <v>-0.91488122940063477</v>
      </c>
      <c r="S1435" s="0">
        <v>-0.399323970079422</v>
      </c>
      <c r="T1435" s="0">
        <v>-0.042250573635101318</v>
      </c>
      <c r="U1435" s="0">
        <v>0.31482282280921936</v>
      </c>
      <c r="V1435" s="0">
        <v>0.83038008213043213</v>
      </c>
      <c r="W1435" s="0">
        <v>1.0777587890625</v>
      </c>
      <c r="X1435" s="0">
        <v>4.354703426361084</v>
      </c>
      <c r="Y1435" s="0">
        <v>4.3454508781433105</v>
      </c>
      <c r="Z1435" s="0">
        <v>-0.0092528760433197021</v>
      </c>
      <c r="AA1435" s="0">
        <v>0.14912089705467224</v>
      </c>
      <c r="AB1435" s="0">
        <v>-0.25453492999076843</v>
      </c>
      <c r="AC1435" s="0">
        <v>-0.20035900175571442</v>
      </c>
      <c r="AD1435" s="0">
        <v>-0.087451949715614319</v>
      </c>
      <c r="AE1435" s="0">
        <v>-0.0092528760433197021</v>
      </c>
      <c r="AF1435" s="0">
        <v>0.068946197628974915</v>
      </c>
      <c r="AG1435" s="0">
        <v>0.18185324966907501</v>
      </c>
      <c r="AH1435" s="0">
        <v>0.23602917790412903</v>
      </c>
    </row>
    <row r="1436" x14ac:dyDescent="0.4">
      <c r="A1436" s="11" t="str">
        <f>Data[[#This Row],[category]]&amp;Data[[#This Row],[subcategory]]&amp;Data[[#This Row],[date]]&amp;Data[[#This Row],[hour]]</f>
        <v>Loadshape5Avg. Weekday Event5</v>
      </c>
      <c r="B1436" s="11" t="s">
        <v>140</v>
      </c>
      <c r="C1436" t="s">
        <v>44</v>
      </c>
      <c r="D1436" t="s">
        <v>161</v>
      </c>
      <c r="E1436" t="s">
        <v>44</v>
      </c>
      <c r="F1436" s="0">
        <v>219</v>
      </c>
      <c r="G1436" s="0">
        <v>20.403215408325195</v>
      </c>
      <c r="H1436" s="0">
        <v>20.787572860717773</v>
      </c>
      <c r="I1436" s="0">
        <v>0.38435652852058411</v>
      </c>
      <c r="J1436" s="0">
        <v>0.65720981359481812</v>
      </c>
      <c r="K1436" s="0">
        <v>72.002281188964844</v>
      </c>
      <c r="L1436" s="0">
        <v>0.58483076095581055</v>
      </c>
      <c r="M1436" s="0">
        <v>0</v>
      </c>
      <c r="N1436" s="0">
        <v>0</v>
      </c>
      <c r="O1436" s="0"/>
      <c r="P1436" s="0"/>
      <c r="Q1436" s="0">
        <v>-0.69665741920471191</v>
      </c>
      <c r="R1436" s="0">
        <v>-0.45789173245429993</v>
      </c>
      <c r="S1436" s="0">
        <v>0.039715364575386047</v>
      </c>
      <c r="T1436" s="0">
        <v>0.38435652852058411</v>
      </c>
      <c r="U1436" s="0">
        <v>0.72899770736694336</v>
      </c>
      <c r="V1436" s="0">
        <v>1.2266048192977905</v>
      </c>
      <c r="W1436" s="0">
        <v>1.4653704166412354</v>
      </c>
      <c r="X1436" s="0">
        <v>4.4683041572570801</v>
      </c>
      <c r="Y1436" s="0">
        <v>4.5524783134460449</v>
      </c>
      <c r="Z1436" s="0">
        <v>0.084174081683158875</v>
      </c>
      <c r="AA1436" s="0">
        <v>0.14392894506454468</v>
      </c>
      <c r="AB1436" s="0">
        <v>-0.15256796777248383</v>
      </c>
      <c r="AC1436" s="0">
        <v>-0.10027828067541122</v>
      </c>
      <c r="AD1436" s="0">
        <v>0.0086976690217852592</v>
      </c>
      <c r="AE1436" s="0">
        <v>0.084174081683158875</v>
      </c>
      <c r="AF1436" s="0">
        <v>0.15965048968791962</v>
      </c>
      <c r="AG1436" s="0">
        <v>0.26862645149230957</v>
      </c>
      <c r="AH1436" s="0">
        <v>0.32091611623764038</v>
      </c>
    </row>
    <row r="1437" x14ac:dyDescent="0.4">
      <c r="A1437" s="11" t="str">
        <f>Data[[#This Row],[category]]&amp;Data[[#This Row],[subcategory]]&amp;Data[[#This Row],[date]]&amp;Data[[#This Row],[hour]]</f>
        <v>Loadshape5Avg. Weekday Event6</v>
      </c>
      <c r="B1437" s="11" t="s">
        <v>140</v>
      </c>
      <c r="C1437" t="s">
        <v>44</v>
      </c>
      <c r="D1437" t="s">
        <v>161</v>
      </c>
      <c r="E1437" t="s">
        <v>45</v>
      </c>
      <c r="F1437" s="0">
        <v>219</v>
      </c>
      <c r="G1437" s="0">
        <v>24.723756790161133</v>
      </c>
      <c r="H1437" s="0">
        <v>25.077390670776367</v>
      </c>
      <c r="I1437" s="0">
        <v>0.35363462567329407</v>
      </c>
      <c r="J1437" s="0">
        <v>0.68924045562744141</v>
      </c>
      <c r="K1437" s="0">
        <v>71.8310546875</v>
      </c>
      <c r="L1437" s="0">
        <v>0.51307874917984009</v>
      </c>
      <c r="M1437" s="0">
        <v>0</v>
      </c>
      <c r="N1437" s="0">
        <v>0</v>
      </c>
      <c r="O1437" s="0"/>
      <c r="P1437" s="0"/>
      <c r="Q1437" s="0">
        <v>-0.78006505966186523</v>
      </c>
      <c r="R1437" s="0">
        <v>-0.52966254949569702</v>
      </c>
      <c r="S1437" s="0">
        <v>-0.0078034228645265102</v>
      </c>
      <c r="T1437" s="0">
        <v>0.35363462567329407</v>
      </c>
      <c r="U1437" s="0">
        <v>0.71507269144058228</v>
      </c>
      <c r="V1437" s="0">
        <v>1.2369318008422852</v>
      </c>
      <c r="W1437" s="0">
        <v>1.4873342514038086</v>
      </c>
      <c r="X1437" s="0">
        <v>5.4145026206970215</v>
      </c>
      <c r="Y1437" s="0">
        <v>5.4919486045837402</v>
      </c>
      <c r="Z1437" s="0">
        <v>0.07744598388671875</v>
      </c>
      <c r="AA1437" s="0">
        <v>0.15094366669654846</v>
      </c>
      <c r="AB1437" s="0">
        <v>-0.1708342581987381</v>
      </c>
      <c r="AC1437" s="0">
        <v>-0.1159961074590683</v>
      </c>
      <c r="AD1437" s="0">
        <v>-0.0017089523607864976</v>
      </c>
      <c r="AE1437" s="0">
        <v>0.07744598388671875</v>
      </c>
      <c r="AF1437" s="0">
        <v>0.15660092234611511</v>
      </c>
      <c r="AG1437" s="0">
        <v>0.27088809013366699</v>
      </c>
      <c r="AH1437" s="0">
        <v>0.3257262110710144</v>
      </c>
    </row>
    <row r="1438" x14ac:dyDescent="0.4">
      <c r="A1438" s="11" t="str">
        <f>Data[[#This Row],[category]]&amp;Data[[#This Row],[subcategory]]&amp;Data[[#This Row],[date]]&amp;Data[[#This Row],[hour]]</f>
        <v>Loadshape5Avg. Weekday Event7</v>
      </c>
      <c r="B1438" s="11" t="s">
        <v>140</v>
      </c>
      <c r="C1438" t="s">
        <v>44</v>
      </c>
      <c r="D1438" t="s">
        <v>161</v>
      </c>
      <c r="E1438" t="s">
        <v>59</v>
      </c>
      <c r="F1438" s="0">
        <v>219</v>
      </c>
      <c r="G1438" s="0">
        <v>37.397628784179687</v>
      </c>
      <c r="H1438" s="0">
        <v>38.586997985839844</v>
      </c>
      <c r="I1438" s="0">
        <v>1.1893705129623413</v>
      </c>
      <c r="J1438" s="0">
        <v>0.90925556421279907</v>
      </c>
      <c r="K1438" s="0">
        <v>71.714614868164062</v>
      </c>
      <c r="L1438" s="0">
        <v>1.3080706596374512</v>
      </c>
      <c r="M1438" s="0">
        <v>0</v>
      </c>
      <c r="N1438" s="0">
        <v>0</v>
      </c>
      <c r="O1438" s="0"/>
      <c r="P1438" s="0"/>
      <c r="Q1438" s="0">
        <v>-0.30622181296348572</v>
      </c>
      <c r="R1438" s="0">
        <v>0.024112621322274208</v>
      </c>
      <c r="S1438" s="0">
        <v>0.71255642175674438</v>
      </c>
      <c r="T1438" s="0">
        <v>1.1893705129623413</v>
      </c>
      <c r="U1438" s="0">
        <v>1.6661845445632935</v>
      </c>
      <c r="V1438" s="0">
        <v>2.354628324508667</v>
      </c>
      <c r="W1438" s="0">
        <v>2.6849627494812012</v>
      </c>
      <c r="X1438" s="0">
        <v>8.1900806427001953</v>
      </c>
      <c r="Y1438" s="0">
        <v>8.4505529403686523</v>
      </c>
      <c r="Z1438" s="0">
        <v>0.26047214865684509</v>
      </c>
      <c r="AA1438" s="0">
        <v>0.19912697374820709</v>
      </c>
      <c r="AB1438" s="0">
        <v>-0.067062579095363617</v>
      </c>
      <c r="AC1438" s="0">
        <v>0.005280663724988699</v>
      </c>
      <c r="AD1438" s="0">
        <v>0.15604986250400543</v>
      </c>
      <c r="AE1438" s="0">
        <v>0.26047214865684509</v>
      </c>
      <c r="AF1438" s="0">
        <v>0.36489444971084595</v>
      </c>
      <c r="AG1438" s="0">
        <v>0.51566362380981445</v>
      </c>
      <c r="AH1438" s="0">
        <v>0.58800685405731201</v>
      </c>
    </row>
    <row r="1439" x14ac:dyDescent="0.4">
      <c r="A1439" s="11" t="str">
        <f>Data[[#This Row],[category]]&amp;Data[[#This Row],[subcategory]]&amp;Data[[#This Row],[date]]&amp;Data[[#This Row],[hour]]</f>
        <v>Loadshape5Avg. Weekday Event8</v>
      </c>
      <c r="B1439" s="11" t="s">
        <v>140</v>
      </c>
      <c r="C1439" t="s">
        <v>44</v>
      </c>
      <c r="D1439" t="s">
        <v>161</v>
      </c>
      <c r="E1439" t="s">
        <v>60</v>
      </c>
      <c r="F1439" s="0">
        <v>219</v>
      </c>
      <c r="G1439" s="0">
        <v>50.575904846191406</v>
      </c>
      <c r="H1439" s="0">
        <v>49.5284423828125</v>
      </c>
      <c r="I1439" s="0">
        <v>-1.0474643707275391</v>
      </c>
      <c r="J1439" s="0">
        <v>0.69032031297683716</v>
      </c>
      <c r="K1439" s="0">
        <v>76.429229736328125</v>
      </c>
      <c r="L1439" s="0">
        <v>-1.5173599720001221</v>
      </c>
      <c r="M1439" s="0">
        <v>0</v>
      </c>
      <c r="N1439" s="0">
        <v>0</v>
      </c>
      <c r="O1439" s="0"/>
      <c r="P1439" s="0"/>
      <c r="Q1439" s="0">
        <v>-2.1829402446746826</v>
      </c>
      <c r="R1439" s="0">
        <v>-1.9321454763412476</v>
      </c>
      <c r="S1439" s="0">
        <v>-1.4094686508178711</v>
      </c>
      <c r="T1439" s="0">
        <v>-1.0474643707275391</v>
      </c>
      <c r="U1439" s="0">
        <v>-0.68546003103256226</v>
      </c>
      <c r="V1439" s="0">
        <v>-0.16278329491615295</v>
      </c>
      <c r="W1439" s="0">
        <v>0.088011503219604492</v>
      </c>
      <c r="X1439" s="0">
        <v>11.076123237609863</v>
      </c>
      <c r="Y1439" s="0">
        <v>10.846729278564453</v>
      </c>
      <c r="Z1439" s="0">
        <v>-0.22939470410346985</v>
      </c>
      <c r="AA1439" s="0">
        <v>0.15118014812469482</v>
      </c>
      <c r="AB1439" s="0">
        <v>-0.4780639111995697</v>
      </c>
      <c r="AC1439" s="0">
        <v>-0.42313987016677856</v>
      </c>
      <c r="AD1439" s="0">
        <v>-0.30867365002632141</v>
      </c>
      <c r="AE1439" s="0">
        <v>-0.22939470410346985</v>
      </c>
      <c r="AF1439" s="0">
        <v>-0.15011575818061829</v>
      </c>
      <c r="AG1439" s="0">
        <v>-0.035649549216032028</v>
      </c>
      <c r="AH1439" s="0">
        <v>0.019274510443210602</v>
      </c>
    </row>
    <row r="1440" x14ac:dyDescent="0.4">
      <c r="A1440" s="11" t="str">
        <f>Data[[#This Row],[category]]&amp;Data[[#This Row],[subcategory]]&amp;Data[[#This Row],[date]]&amp;Data[[#This Row],[hour]]</f>
        <v>Loadshape5Avg. Weekday Event9</v>
      </c>
      <c r="B1440" s="11" t="s">
        <v>140</v>
      </c>
      <c r="C1440" t="s">
        <v>44</v>
      </c>
      <c r="D1440" t="s">
        <v>161</v>
      </c>
      <c r="E1440" t="s">
        <v>61</v>
      </c>
      <c r="F1440" s="0">
        <v>219</v>
      </c>
      <c r="G1440" s="0">
        <v>62.943748474121094</v>
      </c>
      <c r="H1440" s="0">
        <v>63.642051696777344</v>
      </c>
      <c r="I1440" s="0">
        <v>0.69830405712127686</v>
      </c>
      <c r="J1440" s="0">
        <v>0.4805462658405304</v>
      </c>
      <c r="K1440" s="0">
        <v>82.625572204589844</v>
      </c>
      <c r="L1440" s="0">
        <v>1.4531463384628296</v>
      </c>
      <c r="M1440" s="0">
        <v>0</v>
      </c>
      <c r="N1440" s="0">
        <v>0</v>
      </c>
      <c r="O1440" s="0"/>
      <c r="P1440" s="0"/>
      <c r="Q1440" s="0">
        <v>-0.092124208807945251</v>
      </c>
      <c r="R1440" s="0">
        <v>0.082459241151809692</v>
      </c>
      <c r="S1440" s="0">
        <v>0.44630533456802368</v>
      </c>
      <c r="T1440" s="0">
        <v>0.69830405712127686</v>
      </c>
      <c r="U1440" s="0">
        <v>0.95030277967453003</v>
      </c>
      <c r="V1440" s="0">
        <v>1.3141489028930664</v>
      </c>
      <c r="W1440" s="0">
        <v>1.4887323379516602</v>
      </c>
      <c r="X1440" s="0">
        <v>13.78468132019043</v>
      </c>
      <c r="Y1440" s="0">
        <v>13.937609672546387</v>
      </c>
      <c r="Z1440" s="0">
        <v>0.15292859077453613</v>
      </c>
      <c r="AA1440" s="0">
        <v>0.1052396297454834</v>
      </c>
      <c r="AB1440" s="0">
        <v>-0.02017519623041153</v>
      </c>
      <c r="AC1440" s="0">
        <v>0.018058579415082932</v>
      </c>
      <c r="AD1440" s="0">
        <v>0.097740873694419861</v>
      </c>
      <c r="AE1440" s="0">
        <v>0.15292859077453613</v>
      </c>
      <c r="AF1440" s="0">
        <v>0.2081163078546524</v>
      </c>
      <c r="AG1440" s="0">
        <v>0.28779861330986023</v>
      </c>
      <c r="AH1440" s="0">
        <v>0.3260323703289032</v>
      </c>
    </row>
    <row r="1441" x14ac:dyDescent="0.4">
      <c r="A1441" s="11" t="str">
        <f>Data[[#This Row],[category]]&amp;Data[[#This Row],[subcategory]]&amp;Data[[#This Row],[date]]&amp;Data[[#This Row],[hour]]</f>
        <v>Loadshape5Avg. Weekday Event10</v>
      </c>
      <c r="B1441" s="11" t="s">
        <v>140</v>
      </c>
      <c r="C1441" t="s">
        <v>44</v>
      </c>
      <c r="D1441" t="s">
        <v>161</v>
      </c>
      <c r="E1441" t="s">
        <v>62</v>
      </c>
      <c r="F1441" s="0">
        <v>219</v>
      </c>
      <c r="G1441" s="0">
        <v>71.469902038574219</v>
      </c>
      <c r="H1441" s="0">
        <v>71.388671875</v>
      </c>
      <c r="I1441" s="0">
        <v>-0.081230044364929199</v>
      </c>
      <c r="J1441" s="0">
        <v>0.2009202241897583</v>
      </c>
      <c r="K1441" s="0">
        <v>87.360733032226563</v>
      </c>
      <c r="L1441" s="0">
        <v>-0.40429002046585083</v>
      </c>
      <c r="M1441" s="0">
        <v>0</v>
      </c>
      <c r="N1441" s="0">
        <v>0</v>
      </c>
      <c r="O1441" s="0"/>
      <c r="P1441" s="0"/>
      <c r="Q1441" s="0">
        <v>-0.41171440482139587</v>
      </c>
      <c r="R1441" s="0">
        <v>-0.33871966600418091</v>
      </c>
      <c r="S1441" s="0">
        <v>-0.1865927129983902</v>
      </c>
      <c r="T1441" s="0">
        <v>-0.081230044364929199</v>
      </c>
      <c r="U1441" s="0">
        <v>0.024132624268531799</v>
      </c>
      <c r="V1441" s="0">
        <v>0.17625957727432251</v>
      </c>
      <c r="W1441" s="0">
        <v>0.24925431609153748</v>
      </c>
      <c r="X1441" s="0">
        <v>15.651908874511719</v>
      </c>
      <c r="Y1441" s="0">
        <v>15.634119033813477</v>
      </c>
      <c r="Z1441" s="0">
        <v>-0.017789380624890327</v>
      </c>
      <c r="AA1441" s="0">
        <v>0.044001530855894089</v>
      </c>
      <c r="AB1441" s="0">
        <v>-0.090165458619594574</v>
      </c>
      <c r="AC1441" s="0">
        <v>-0.074179612100124359</v>
      </c>
      <c r="AD1441" s="0">
        <v>-0.040863804519176483</v>
      </c>
      <c r="AE1441" s="0">
        <v>-0.017789380624890327</v>
      </c>
      <c r="AF1441" s="0">
        <v>0.0052850446663796902</v>
      </c>
      <c r="AG1441" s="0">
        <v>0.038600850850343704</v>
      </c>
      <c r="AH1441" s="0">
        <v>0.054586697369813919</v>
      </c>
    </row>
    <row r="1442" x14ac:dyDescent="0.4">
      <c r="A1442" s="11" t="str">
        <f>Data[[#This Row],[category]]&amp;Data[[#This Row],[subcategory]]&amp;Data[[#This Row],[date]]&amp;Data[[#This Row],[hour]]</f>
        <v>Loadshape5Avg. Weekday Event11</v>
      </c>
      <c r="B1442" s="11" t="s">
        <v>140</v>
      </c>
      <c r="C1442" t="s">
        <v>44</v>
      </c>
      <c r="D1442" t="s">
        <v>161</v>
      </c>
      <c r="E1442" t="s">
        <v>63</v>
      </c>
      <c r="F1442" s="0">
        <v>219</v>
      </c>
      <c r="G1442" s="0">
        <v>75.958564758300781</v>
      </c>
      <c r="H1442" s="0">
        <v>76.039794921875</v>
      </c>
      <c r="I1442" s="0">
        <v>0.081229686737060547</v>
      </c>
      <c r="J1442" s="0">
        <v>0.20092020928859711</v>
      </c>
      <c r="K1442" s="0">
        <v>90.844749450683594</v>
      </c>
      <c r="L1442" s="0">
        <v>0.40428829193115234</v>
      </c>
      <c r="M1442" s="0">
        <v>0</v>
      </c>
      <c r="N1442" s="0">
        <v>0</v>
      </c>
      <c r="O1442" s="0"/>
      <c r="P1442" s="0"/>
      <c r="Q1442" s="0">
        <v>-0.24925464391708374</v>
      </c>
      <c r="R1442" s="0">
        <v>-0.17625992000102997</v>
      </c>
      <c r="S1442" s="0">
        <v>-0.024132974445819855</v>
      </c>
      <c r="T1442" s="0">
        <v>0.081229686737060547</v>
      </c>
      <c r="U1442" s="0">
        <v>0.18659234046936035</v>
      </c>
      <c r="V1442" s="0">
        <v>0.33871930837631226</v>
      </c>
      <c r="W1442" s="0">
        <v>0.41171401739120483</v>
      </c>
      <c r="X1442" s="0">
        <v>16.634925842285156</v>
      </c>
      <c r="Y1442" s="0">
        <v>16.652715682983398</v>
      </c>
      <c r="Z1442" s="0">
        <v>0.017789300531148911</v>
      </c>
      <c r="AA1442" s="0">
        <v>0.04400152713060379</v>
      </c>
      <c r="AB1442" s="0">
        <v>-0.054586771875619888</v>
      </c>
      <c r="AC1442" s="0">
        <v>-0.038600925356149673</v>
      </c>
      <c r="AD1442" s="0">
        <v>-0.0052851228974759579</v>
      </c>
      <c r="AE1442" s="0">
        <v>0.017789300531148911</v>
      </c>
      <c r="AF1442" s="0">
        <v>0.040863722562789917</v>
      </c>
      <c r="AG1442" s="0">
        <v>0.074179530143737793</v>
      </c>
      <c r="AH1442" s="0">
        <v>0.090165369212627411</v>
      </c>
    </row>
    <row r="1443" x14ac:dyDescent="0.4">
      <c r="A1443" s="11" t="str">
        <f>Data[[#This Row],[category]]&amp;Data[[#This Row],[subcategory]]&amp;Data[[#This Row],[date]]&amp;Data[[#This Row],[hour]]</f>
        <v>Loadshape5Avg. Weekday Event12</v>
      </c>
      <c r="B1443" s="11" t="s">
        <v>140</v>
      </c>
      <c r="C1443" t="s">
        <v>44</v>
      </c>
      <c r="D1443" t="s">
        <v>161</v>
      </c>
      <c r="E1443" t="s">
        <v>64</v>
      </c>
      <c r="F1443" s="0">
        <v>219</v>
      </c>
      <c r="G1443" s="0">
        <v>79.128959655761719</v>
      </c>
      <c r="H1443" s="0">
        <v>79.736213684082031</v>
      </c>
      <c r="I1443" s="0">
        <v>0.60725522041320801</v>
      </c>
      <c r="J1443" s="0">
        <v>0.47490608692169189</v>
      </c>
      <c r="K1443" s="0">
        <v>92.623291015625</v>
      </c>
      <c r="L1443" s="0">
        <v>1.2786848545074463</v>
      </c>
      <c r="M1443" s="0">
        <v>0</v>
      </c>
      <c r="N1443" s="0">
        <v>0</v>
      </c>
      <c r="O1443" s="0"/>
      <c r="P1443" s="0"/>
      <c r="Q1443" s="0">
        <v>-0.17389577627182007</v>
      </c>
      <c r="R1443" s="0">
        <v>-0.0013614187482744455</v>
      </c>
      <c r="S1443" s="0">
        <v>0.35821422934532166</v>
      </c>
      <c r="T1443" s="0">
        <v>0.60725522041320801</v>
      </c>
      <c r="U1443" s="0">
        <v>0.85629624128341675</v>
      </c>
      <c r="V1443" s="0">
        <v>1.2158718109130859</v>
      </c>
      <c r="W1443" s="0">
        <v>1.3884062767028809</v>
      </c>
      <c r="X1443" s="0">
        <v>17.329242706298828</v>
      </c>
      <c r="Y1443" s="0">
        <v>17.462230682373047</v>
      </c>
      <c r="Z1443" s="0">
        <v>0.13298889994621277</v>
      </c>
      <c r="AA1443" s="0">
        <v>0.10400443524122238</v>
      </c>
      <c r="AB1443" s="0">
        <v>-0.038083173334598541</v>
      </c>
      <c r="AC1443" s="0">
        <v>-0.00029814685694873333</v>
      </c>
      <c r="AD1443" s="0">
        <v>0.07844892144203186</v>
      </c>
      <c r="AE1443" s="0">
        <v>0.13298889994621277</v>
      </c>
      <c r="AF1443" s="0">
        <v>0.18752887845039368</v>
      </c>
      <c r="AG1443" s="0">
        <v>0.26627594232559204</v>
      </c>
      <c r="AH1443" s="0">
        <v>0.30406096577644348</v>
      </c>
    </row>
    <row r="1444" x14ac:dyDescent="0.4">
      <c r="A1444" s="11" t="str">
        <f>Data[[#This Row],[category]]&amp;Data[[#This Row],[subcategory]]&amp;Data[[#This Row],[date]]&amp;Data[[#This Row],[hour]]</f>
        <v>Loadshape5Avg. Weekday Event13</v>
      </c>
      <c r="B1444" s="11" t="s">
        <v>140</v>
      </c>
      <c r="C1444" t="s">
        <v>44</v>
      </c>
      <c r="D1444" t="s">
        <v>161</v>
      </c>
      <c r="E1444" t="s">
        <v>65</v>
      </c>
      <c r="F1444" s="0">
        <v>219</v>
      </c>
      <c r="G1444" s="0">
        <v>79.074775695800781</v>
      </c>
      <c r="H1444" s="0">
        <v>80.611839294433594</v>
      </c>
      <c r="I1444" s="0">
        <v>1.5370645523071289</v>
      </c>
      <c r="J1444" s="0">
        <v>0.61071854829788208</v>
      </c>
      <c r="K1444" s="0">
        <v>92.029678344726563</v>
      </c>
      <c r="L1444" s="0">
        <v>2.5168132781982422</v>
      </c>
      <c r="M1444" s="0">
        <v>1</v>
      </c>
      <c r="N1444" s="0">
        <v>1</v>
      </c>
      <c r="O1444" s="0"/>
      <c r="P1444" s="0"/>
      <c r="Q1444" s="0">
        <v>0.53252190351486206</v>
      </c>
      <c r="R1444" s="0">
        <v>0.75439721345901489</v>
      </c>
      <c r="S1444" s="0">
        <v>1.2168034315109253</v>
      </c>
      <c r="T1444" s="0">
        <v>1.5370645523071289</v>
      </c>
      <c r="U1444" s="0">
        <v>1.8573256731033325</v>
      </c>
      <c r="V1444" s="0">
        <v>2.3197319507598877</v>
      </c>
      <c r="W1444" s="0">
        <v>2.541607141494751</v>
      </c>
      <c r="X1444" s="0">
        <v>17.317375183105469</v>
      </c>
      <c r="Y1444" s="0">
        <v>17.653993606567383</v>
      </c>
      <c r="Z1444" s="0">
        <v>0.33661714196205139</v>
      </c>
      <c r="AA1444" s="0">
        <v>0.13374736905097961</v>
      </c>
      <c r="AB1444" s="0">
        <v>0.11662229895591736</v>
      </c>
      <c r="AC1444" s="0">
        <v>0.16521298885345459</v>
      </c>
      <c r="AD1444" s="0">
        <v>0.26647993922233582</v>
      </c>
      <c r="AE1444" s="0">
        <v>0.33661714196205139</v>
      </c>
      <c r="AF1444" s="0">
        <v>0.40675434470176697</v>
      </c>
      <c r="AG1444" s="0">
        <v>0.50802129507064819</v>
      </c>
      <c r="AH1444" s="0">
        <v>0.55661201477050781</v>
      </c>
    </row>
    <row r="1445" x14ac:dyDescent="0.4">
      <c r="A1445" s="11" t="str">
        <f>Data[[#This Row],[category]]&amp;Data[[#This Row],[subcategory]]&amp;Data[[#This Row],[date]]&amp;Data[[#This Row],[hour]]</f>
        <v>Loadshape5Avg. Weekday Event14</v>
      </c>
      <c r="B1445" s="11" t="s">
        <v>140</v>
      </c>
      <c r="C1445" t="s">
        <v>44</v>
      </c>
      <c r="D1445" t="s">
        <v>161</v>
      </c>
      <c r="E1445" t="s">
        <v>66</v>
      </c>
      <c r="F1445" s="0">
        <v>219</v>
      </c>
      <c r="G1445" s="0">
        <v>80.144561767578125</v>
      </c>
      <c r="H1445" s="0">
        <v>81.347175598144531</v>
      </c>
      <c r="I1445" s="0">
        <v>1.2026139497756958</v>
      </c>
      <c r="J1445" s="0">
        <v>0.62123948335647583</v>
      </c>
      <c r="K1445" s="0">
        <v>91.691780090332031</v>
      </c>
      <c r="L1445" s="0">
        <v>1.9358298778533936</v>
      </c>
      <c r="M1445" s="0">
        <v>1</v>
      </c>
      <c r="N1445" s="0">
        <v>0</v>
      </c>
      <c r="O1445" s="0"/>
      <c r="P1445" s="0"/>
      <c r="Q1445" s="0">
        <v>0.18076592683792114</v>
      </c>
      <c r="R1445" s="0">
        <v>0.40646350383758545</v>
      </c>
      <c r="S1445" s="0">
        <v>0.87683564424514771</v>
      </c>
      <c r="T1445" s="0">
        <v>1.2026139497756958</v>
      </c>
      <c r="U1445" s="0">
        <v>1.5283921957015991</v>
      </c>
      <c r="V1445" s="0">
        <v>1.9987643957138062</v>
      </c>
      <c r="W1445" s="0">
        <v>2.2244620323181152</v>
      </c>
      <c r="X1445" s="0">
        <v>17.551658630371094</v>
      </c>
      <c r="Y1445" s="0">
        <v>17.815031051635742</v>
      </c>
      <c r="Z1445" s="0">
        <v>0.26337245106697083</v>
      </c>
      <c r="AA1445" s="0">
        <v>0.13605144619941711</v>
      </c>
      <c r="AB1445" s="0">
        <v>0.039587736129760742</v>
      </c>
      <c r="AC1445" s="0">
        <v>0.089015506207942963</v>
      </c>
      <c r="AD1445" s="0">
        <v>0.19202700257301331</v>
      </c>
      <c r="AE1445" s="0">
        <v>0.26337245106697083</v>
      </c>
      <c r="AF1445" s="0">
        <v>0.33471789956092834</v>
      </c>
      <c r="AG1445" s="0">
        <v>0.43772938847541809</v>
      </c>
      <c r="AH1445" s="0">
        <v>0.48715716600418091</v>
      </c>
    </row>
    <row r="1446" x14ac:dyDescent="0.4">
      <c r="A1446" s="11" t="str">
        <f>Data[[#This Row],[category]]&amp;Data[[#This Row],[subcategory]]&amp;Data[[#This Row],[date]]&amp;Data[[#This Row],[hour]]</f>
        <v>Loadshape5Avg. Weekday Event15</v>
      </c>
      <c r="B1446" s="11" t="s">
        <v>140</v>
      </c>
      <c r="C1446" t="s">
        <v>44</v>
      </c>
      <c r="D1446" t="s">
        <v>161</v>
      </c>
      <c r="E1446" t="s">
        <v>67</v>
      </c>
      <c r="F1446" s="0">
        <v>219</v>
      </c>
      <c r="G1446" s="0">
        <v>77.311988830566406</v>
      </c>
      <c r="H1446" s="0">
        <v>69.425918579101563</v>
      </c>
      <c r="I1446" s="0">
        <v>-7.8860659599304199</v>
      </c>
      <c r="J1446" s="0">
        <v>0.97438812255859375</v>
      </c>
      <c r="K1446" s="0">
        <v>90.28082275390625</v>
      </c>
      <c r="L1446" s="0">
        <v>-8.0933523178100586</v>
      </c>
      <c r="M1446" s="0">
        <v>1</v>
      </c>
      <c r="N1446" s="0">
        <v>1</v>
      </c>
      <c r="O1446" s="0"/>
      <c r="P1446" s="0"/>
      <c r="Q1446" s="0">
        <v>-9.4887914657592773</v>
      </c>
      <c r="R1446" s="0">
        <v>-9.1347942352294922</v>
      </c>
      <c r="S1446" s="0">
        <v>-8.3970355987548828</v>
      </c>
      <c r="T1446" s="0">
        <v>-7.8860659599304199</v>
      </c>
      <c r="U1446" s="0">
        <v>-7.375096321105957</v>
      </c>
      <c r="V1446" s="0">
        <v>-6.6373372077941895</v>
      </c>
      <c r="W1446" s="0">
        <v>-6.2833399772644043</v>
      </c>
      <c r="X1446" s="0">
        <v>16.931325912475586</v>
      </c>
      <c r="Y1446" s="0">
        <v>15.204276084899902</v>
      </c>
      <c r="Z1446" s="0">
        <v>-1.727048397064209</v>
      </c>
      <c r="AA1446" s="0">
        <v>0.2133910059928894</v>
      </c>
      <c r="AB1446" s="0">
        <v>-2.0780453681945801</v>
      </c>
      <c r="AC1446" s="0">
        <v>-2.0005199909210205</v>
      </c>
      <c r="AD1446" s="0">
        <v>-1.8389507532119751</v>
      </c>
      <c r="AE1446" s="0">
        <v>-1.727048397064209</v>
      </c>
      <c r="AF1446" s="0">
        <v>-1.6151460409164429</v>
      </c>
      <c r="AG1446" s="0">
        <v>-1.4535768032073975</v>
      </c>
      <c r="AH1446" s="0">
        <v>-1.3760514259338379</v>
      </c>
    </row>
    <row r="1447" x14ac:dyDescent="0.4">
      <c r="A1447" s="11" t="str">
        <f>Data[[#This Row],[category]]&amp;Data[[#This Row],[subcategory]]&amp;Data[[#This Row],[date]]&amp;Data[[#This Row],[hour]]</f>
        <v>Loadshape5Avg. Weekday Event16</v>
      </c>
      <c r="B1447" s="11" t="s">
        <v>140</v>
      </c>
      <c r="C1447" t="s">
        <v>44</v>
      </c>
      <c r="D1447" t="s">
        <v>161</v>
      </c>
      <c r="E1447" t="s">
        <v>68</v>
      </c>
      <c r="F1447" s="0">
        <v>219</v>
      </c>
      <c r="G1447" s="0">
        <v>71.546585083007812</v>
      </c>
      <c r="H1447" s="0">
        <v>66.134635925292969</v>
      </c>
      <c r="I1447" s="0">
        <v>-5.4119491577148438</v>
      </c>
      <c r="J1447" s="0">
        <v>0.96650016307830811</v>
      </c>
      <c r="K1447" s="0">
        <v>89.531967163085938</v>
      </c>
      <c r="L1447" s="0">
        <v>-5.5995326042175293</v>
      </c>
      <c r="M1447" s="0">
        <v>1</v>
      </c>
      <c r="N1447" s="0">
        <v>1</v>
      </c>
      <c r="O1447" s="0"/>
      <c r="P1447" s="0"/>
      <c r="Q1447" s="0">
        <v>-7.0017004013061523</v>
      </c>
      <c r="R1447" s="0">
        <v>-6.650568962097168</v>
      </c>
      <c r="S1447" s="0">
        <v>-5.9187822341918945</v>
      </c>
      <c r="T1447" s="0">
        <v>-5.4119491577148438</v>
      </c>
      <c r="U1447" s="0">
        <v>-4.905116081237793</v>
      </c>
      <c r="V1447" s="0">
        <v>-4.1733293533325195</v>
      </c>
      <c r="W1447" s="0">
        <v>-3.8221979141235352</v>
      </c>
      <c r="X1447" s="0">
        <v>15.668702125549316</v>
      </c>
      <c r="Y1447" s="0">
        <v>14.483485221862793</v>
      </c>
      <c r="Z1447" s="0">
        <v>-1.1852169036865234</v>
      </c>
      <c r="AA1447" s="0">
        <v>0.21166352927684784</v>
      </c>
      <c r="AB1447" s="0">
        <v>-1.5333724021911621</v>
      </c>
      <c r="AC1447" s="0">
        <v>-1.4564746618270874</v>
      </c>
      <c r="AD1447" s="0">
        <v>-1.2962133884429932</v>
      </c>
      <c r="AE1447" s="0">
        <v>-1.1852169036865234</v>
      </c>
      <c r="AF1447" s="0">
        <v>-1.0742204189300537</v>
      </c>
      <c r="AG1447" s="0">
        <v>-0.91395920515060425</v>
      </c>
      <c r="AH1447" s="0">
        <v>-0.83706140518188477</v>
      </c>
    </row>
    <row r="1448" x14ac:dyDescent="0.4">
      <c r="A1448" s="11" t="str">
        <f>Data[[#This Row],[category]]&amp;Data[[#This Row],[subcategory]]&amp;Data[[#This Row],[date]]&amp;Data[[#This Row],[hour]]</f>
        <v>Loadshape5Avg. Weekday Event17</v>
      </c>
      <c r="B1448" s="11" t="s">
        <v>140</v>
      </c>
      <c r="C1448" t="s">
        <v>44</v>
      </c>
      <c r="D1448" t="s">
        <v>161</v>
      </c>
      <c r="E1448" t="s">
        <v>69</v>
      </c>
      <c r="F1448" s="0">
        <v>219</v>
      </c>
      <c r="G1448" s="0">
        <v>61.80560302734375</v>
      </c>
      <c r="H1448" s="0">
        <v>57.450984954833984</v>
      </c>
      <c r="I1448" s="0">
        <v>-4.3546152114868164</v>
      </c>
      <c r="J1448" s="0">
        <v>1.0264664888381958</v>
      </c>
      <c r="K1448" s="0">
        <v>88.340179443359375</v>
      </c>
      <c r="L1448" s="0">
        <v>-4.242335319519043</v>
      </c>
      <c r="M1448" s="0">
        <v>1</v>
      </c>
      <c r="N1448" s="0">
        <v>1</v>
      </c>
      <c r="O1448" s="0"/>
      <c r="P1448" s="0"/>
      <c r="Q1448" s="0">
        <v>-6.0430021286010742</v>
      </c>
      <c r="R1448" s="0">
        <v>-5.6700849533081055</v>
      </c>
      <c r="S1448" s="0">
        <v>-4.8928947448730469</v>
      </c>
      <c r="T1448" s="0">
        <v>-4.3546152114868164</v>
      </c>
      <c r="U1448" s="0">
        <v>-3.8163356781005859</v>
      </c>
      <c r="V1448" s="0">
        <v>-3.0391454696655273</v>
      </c>
      <c r="W1448" s="0">
        <v>-2.6662280559539795</v>
      </c>
      <c r="X1448" s="0">
        <v>13.535427093505859</v>
      </c>
      <c r="Y1448" s="0">
        <v>12.581766128540039</v>
      </c>
      <c r="Z1448" s="0">
        <v>-0.95366072654724121</v>
      </c>
      <c r="AA1448" s="0">
        <v>0.22479616105556488</v>
      </c>
      <c r="AB1448" s="0">
        <v>-1.3234175443649292</v>
      </c>
      <c r="AC1448" s="0">
        <v>-1.241748571395874</v>
      </c>
      <c r="AD1448" s="0">
        <v>-1.0715439319610596</v>
      </c>
      <c r="AE1448" s="0">
        <v>-0.95366072654724121</v>
      </c>
      <c r="AF1448" s="0">
        <v>-0.83577752113342285</v>
      </c>
      <c r="AG1448" s="0">
        <v>-0.6655728816986084</v>
      </c>
      <c r="AH1448" s="0">
        <v>-0.583903968334198</v>
      </c>
    </row>
    <row r="1449" x14ac:dyDescent="0.4">
      <c r="A1449" s="11" t="str">
        <f>Data[[#This Row],[category]]&amp;Data[[#This Row],[subcategory]]&amp;Data[[#This Row],[date]]&amp;Data[[#This Row],[hour]]</f>
        <v>Loadshape5Avg. Weekday Event18</v>
      </c>
      <c r="B1449" s="11" t="s">
        <v>140</v>
      </c>
      <c r="C1449" t="s">
        <v>44</v>
      </c>
      <c r="D1449" t="s">
        <v>161</v>
      </c>
      <c r="E1449" t="s">
        <v>70</v>
      </c>
      <c r="F1449" s="0">
        <v>219</v>
      </c>
      <c r="G1449" s="0">
        <v>52.159870147705078</v>
      </c>
      <c r="H1449" s="0">
        <v>48.862850189208984</v>
      </c>
      <c r="I1449" s="0">
        <v>-3.2970213890075684</v>
      </c>
      <c r="J1449" s="0">
        <v>1.1129966974258423</v>
      </c>
      <c r="K1449" s="0">
        <v>86.301368713378906</v>
      </c>
      <c r="L1449" s="0">
        <v>-2.9622921943664551</v>
      </c>
      <c r="M1449" s="0">
        <v>1</v>
      </c>
      <c r="N1449" s="0">
        <v>1</v>
      </c>
      <c r="O1449" s="0"/>
      <c r="P1449" s="0"/>
      <c r="Q1449" s="0">
        <v>-5.1277379989624023</v>
      </c>
      <c r="R1449" s="0">
        <v>-4.723383903503418</v>
      </c>
      <c r="S1449" s="0">
        <v>-3.8806774616241455</v>
      </c>
      <c r="T1449" s="0">
        <v>-3.2970213890075684</v>
      </c>
      <c r="U1449" s="0">
        <v>-2.7133653163909912</v>
      </c>
      <c r="V1449" s="0">
        <v>-1.8706587553024292</v>
      </c>
      <c r="W1449" s="0">
        <v>-1.4663047790527344</v>
      </c>
      <c r="X1449" s="0">
        <v>11.423011779785156</v>
      </c>
      <c r="Y1449" s="0">
        <v>10.700963973999023</v>
      </c>
      <c r="Z1449" s="0">
        <v>-0.72204768657684326</v>
      </c>
      <c r="AA1449" s="0">
        <v>0.24374628067016602</v>
      </c>
      <c r="AB1449" s="0">
        <v>-1.1229746341705322</v>
      </c>
      <c r="AC1449" s="0">
        <v>-1.0344210863113403</v>
      </c>
      <c r="AD1449" s="0">
        <v>-0.84986835718154907</v>
      </c>
      <c r="AE1449" s="0">
        <v>-0.72204768657684326</v>
      </c>
      <c r="AF1449" s="0">
        <v>-0.59422701597213745</v>
      </c>
      <c r="AG1449" s="0">
        <v>-0.4096742570400238</v>
      </c>
      <c r="AH1449" s="0">
        <v>-0.3211207389831543</v>
      </c>
    </row>
    <row r="1450" x14ac:dyDescent="0.4">
      <c r="A1450" s="11" t="str">
        <f>Data[[#This Row],[category]]&amp;Data[[#This Row],[subcategory]]&amp;Data[[#This Row],[date]]&amp;Data[[#This Row],[hour]]</f>
        <v>Loadshape5Avg. Weekday Event19</v>
      </c>
      <c r="B1450" s="11" t="s">
        <v>140</v>
      </c>
      <c r="C1450" t="s">
        <v>44</v>
      </c>
      <c r="D1450" t="s">
        <v>161</v>
      </c>
      <c r="E1450" t="s">
        <v>71</v>
      </c>
      <c r="F1450" s="0">
        <v>219</v>
      </c>
      <c r="G1450" s="0">
        <v>42.693199157714844</v>
      </c>
      <c r="H1450" s="0">
        <v>42.354709625244141</v>
      </c>
      <c r="I1450" s="0">
        <v>-0.33849036693572998</v>
      </c>
      <c r="J1450" s="0">
        <v>1.0518157482147217</v>
      </c>
      <c r="K1450" s="0">
        <v>82.773971557617188</v>
      </c>
      <c r="L1450" s="0">
        <v>-0.32181528210639954</v>
      </c>
      <c r="M1450" s="0">
        <v>0</v>
      </c>
      <c r="N1450" s="0">
        <v>0</v>
      </c>
      <c r="O1450" s="0"/>
      <c r="P1450" s="0"/>
      <c r="Q1450" s="0">
        <v>-2.0685732364654541</v>
      </c>
      <c r="R1450" s="0">
        <v>-1.6864464282989502</v>
      </c>
      <c r="S1450" s="0">
        <v>-0.89006310701370239</v>
      </c>
      <c r="T1450" s="0">
        <v>-0.33849036693572998</v>
      </c>
      <c r="U1450" s="0">
        <v>0.21308234333992004</v>
      </c>
      <c r="V1450" s="0">
        <v>1.0094656944274902</v>
      </c>
      <c r="W1450" s="0">
        <v>1.3915926218032837</v>
      </c>
      <c r="X1450" s="0">
        <v>9.3498106002807617</v>
      </c>
      <c r="Y1450" s="0">
        <v>9.2756814956665039</v>
      </c>
      <c r="Z1450" s="0">
        <v>-0.074129387736320496</v>
      </c>
      <c r="AA1450" s="0">
        <v>0.2303476482629776</v>
      </c>
      <c r="AB1450" s="0">
        <v>-0.45301756262779236</v>
      </c>
      <c r="AC1450" s="0">
        <v>-0.36933177709579468</v>
      </c>
      <c r="AD1450" s="0">
        <v>-0.19492381811141968</v>
      </c>
      <c r="AE1450" s="0">
        <v>-0.074129387736320496</v>
      </c>
      <c r="AF1450" s="0">
        <v>0.046665038913488388</v>
      </c>
      <c r="AG1450" s="0">
        <v>0.22107300162315369</v>
      </c>
      <c r="AH1450" s="0">
        <v>0.30475878715515137</v>
      </c>
    </row>
    <row r="1451" x14ac:dyDescent="0.4">
      <c r="A1451" s="11" t="str">
        <f>Data[[#This Row],[category]]&amp;Data[[#This Row],[subcategory]]&amp;Data[[#This Row],[date]]&amp;Data[[#This Row],[hour]]</f>
        <v>Loadshape5Avg. Weekday Event20</v>
      </c>
      <c r="B1451" s="11" t="s">
        <v>140</v>
      </c>
      <c r="C1451" t="s">
        <v>44</v>
      </c>
      <c r="D1451" t="s">
        <v>161</v>
      </c>
      <c r="E1451" t="s">
        <v>54</v>
      </c>
      <c r="F1451" s="0">
        <v>219</v>
      </c>
      <c r="G1451" s="0">
        <v>38.578697204589844</v>
      </c>
      <c r="H1451" s="0">
        <v>36.400012969970703</v>
      </c>
      <c r="I1451" s="0">
        <v>-2.1786842346191406</v>
      </c>
      <c r="J1451" s="0">
        <v>0.98650223016738892</v>
      </c>
      <c r="K1451" s="0">
        <v>79.579910278320313</v>
      </c>
      <c r="L1451" s="0">
        <v>-2.2084939479827881</v>
      </c>
      <c r="M1451" s="0">
        <v>1</v>
      </c>
      <c r="N1451" s="0">
        <v>1</v>
      </c>
      <c r="O1451" s="0"/>
      <c r="P1451" s="0"/>
      <c r="Q1451" s="0">
        <v>-3.8013360500335693</v>
      </c>
      <c r="R1451" s="0">
        <v>-3.4429376125335693</v>
      </c>
      <c r="S1451" s="0">
        <v>-2.6960065364837646</v>
      </c>
      <c r="T1451" s="0">
        <v>-2.1786842346191406</v>
      </c>
      <c r="U1451" s="0">
        <v>-1.6613619327545166</v>
      </c>
      <c r="V1451" s="0">
        <v>-0.91443073749542236</v>
      </c>
      <c r="W1451" s="0">
        <v>-0.55603247880935669</v>
      </c>
      <c r="X1451" s="0">
        <v>8.4487342834472656</v>
      </c>
      <c r="Y1451" s="0">
        <v>7.9716029167175293</v>
      </c>
      <c r="Z1451" s="0">
        <v>-0.47713184356689453</v>
      </c>
      <c r="AA1451" s="0">
        <v>0.21604399383068085</v>
      </c>
      <c r="AB1451" s="0">
        <v>-0.83249258995056152</v>
      </c>
      <c r="AC1451" s="0">
        <v>-0.75400334596633911</v>
      </c>
      <c r="AD1451" s="0">
        <v>-0.59042543172836304</v>
      </c>
      <c r="AE1451" s="0">
        <v>-0.47713184356689453</v>
      </c>
      <c r="AF1451" s="0">
        <v>-0.36383825540542603</v>
      </c>
      <c r="AG1451" s="0">
        <v>-0.20026032626628876</v>
      </c>
      <c r="AH1451" s="0">
        <v>-0.12177109718322754</v>
      </c>
    </row>
    <row r="1452" x14ac:dyDescent="0.4">
      <c r="A1452" s="11" t="str">
        <f>Data[[#This Row],[category]]&amp;Data[[#This Row],[subcategory]]&amp;Data[[#This Row],[date]]&amp;Data[[#This Row],[hour]]</f>
        <v>Loadshape5Avg. Weekday Event21</v>
      </c>
      <c r="B1452" s="11" t="s">
        <v>140</v>
      </c>
      <c r="C1452" t="s">
        <v>44</v>
      </c>
      <c r="D1452" t="s">
        <v>161</v>
      </c>
      <c r="E1452" t="s">
        <v>72</v>
      </c>
      <c r="F1452" s="0">
        <v>219</v>
      </c>
      <c r="G1452" s="0">
        <v>35.244667053222656</v>
      </c>
      <c r="H1452" s="0">
        <v>32.319614410400391</v>
      </c>
      <c r="I1452" s="0">
        <v>-2.9250533580780029</v>
      </c>
      <c r="J1452" s="0">
        <v>0.88340628147125244</v>
      </c>
      <c r="K1452" s="0">
        <v>78.143836975097656</v>
      </c>
      <c r="L1452" s="0">
        <v>-3.3111076354980469</v>
      </c>
      <c r="M1452" s="0">
        <v>1</v>
      </c>
      <c r="N1452" s="0">
        <v>1</v>
      </c>
      <c r="O1452" s="0"/>
      <c r="P1452" s="0"/>
      <c r="Q1452" s="0">
        <v>-4.3781275749206543</v>
      </c>
      <c r="R1452" s="0">
        <v>-4.0571842193603516</v>
      </c>
      <c r="S1452" s="0">
        <v>-3.3883121013641357</v>
      </c>
      <c r="T1452" s="0">
        <v>-2.9250533580780029</v>
      </c>
      <c r="U1452" s="0">
        <v>-2.4617946147918701</v>
      </c>
      <c r="V1452" s="0">
        <v>-1.7929226160049438</v>
      </c>
      <c r="W1452" s="0">
        <v>-1.4719793796539307</v>
      </c>
      <c r="X1452" s="0">
        <v>7.7185821533203125</v>
      </c>
      <c r="Y1452" s="0">
        <v>7.077995777130127</v>
      </c>
      <c r="Z1452" s="0">
        <v>-0.64058667421340942</v>
      </c>
      <c r="AA1452" s="0">
        <v>0.19346597790718079</v>
      </c>
      <c r="AB1452" s="0">
        <v>-0.95880991220474243</v>
      </c>
      <c r="AC1452" s="0">
        <v>-0.88852328062057495</v>
      </c>
      <c r="AD1452" s="0">
        <v>-0.74204033613204956</v>
      </c>
      <c r="AE1452" s="0">
        <v>-0.64058667421340942</v>
      </c>
      <c r="AF1452" s="0">
        <v>-0.53913301229476929</v>
      </c>
      <c r="AG1452" s="0">
        <v>-0.39265003800392151</v>
      </c>
      <c r="AH1452" s="0">
        <v>-0.3223634660243988</v>
      </c>
    </row>
    <row r="1453" x14ac:dyDescent="0.4">
      <c r="A1453" s="11" t="str">
        <f>Data[[#This Row],[category]]&amp;Data[[#This Row],[subcategory]]&amp;Data[[#This Row],[date]]&amp;Data[[#This Row],[hour]]</f>
        <v>Loadshape5Avg. Weekday Event22</v>
      </c>
      <c r="B1453" s="11" t="s">
        <v>140</v>
      </c>
      <c r="C1453" t="s">
        <v>44</v>
      </c>
      <c r="D1453" t="s">
        <v>161</v>
      </c>
      <c r="E1453" t="s">
        <v>73</v>
      </c>
      <c r="F1453" s="0">
        <v>219</v>
      </c>
      <c r="G1453" s="0">
        <v>31.109550476074219</v>
      </c>
      <c r="H1453" s="0">
        <v>28.161401748657227</v>
      </c>
      <c r="I1453" s="0">
        <v>-2.9481484889984131</v>
      </c>
      <c r="J1453" s="0">
        <v>0.91520673036575317</v>
      </c>
      <c r="K1453" s="0">
        <v>76.828765869140625</v>
      </c>
      <c r="L1453" s="0">
        <v>-3.2212924957275391</v>
      </c>
      <c r="M1453" s="0">
        <v>1</v>
      </c>
      <c r="N1453" s="0">
        <v>1</v>
      </c>
      <c r="O1453" s="0"/>
      <c r="P1453" s="0"/>
      <c r="Q1453" s="0">
        <v>-4.4535298347473145</v>
      </c>
      <c r="R1453" s="0">
        <v>-4.1210331916809082</v>
      </c>
      <c r="S1453" s="0">
        <v>-3.4280834197998047</v>
      </c>
      <c r="T1453" s="0">
        <v>-2.9481484889984131</v>
      </c>
      <c r="U1453" s="0">
        <v>-2.4682135581970215</v>
      </c>
      <c r="V1453" s="0">
        <v>-1.7752639055252075</v>
      </c>
      <c r="W1453" s="0">
        <v>-1.4427673816680908</v>
      </c>
      <c r="X1453" s="0">
        <v>6.8129916191101074</v>
      </c>
      <c r="Y1453" s="0">
        <v>6.1673469543457031</v>
      </c>
      <c r="Z1453" s="0">
        <v>-0.64564454555511475</v>
      </c>
      <c r="AA1453" s="0">
        <v>0.20043027400970459</v>
      </c>
      <c r="AB1453" s="0">
        <v>-0.97532302141189575</v>
      </c>
      <c r="AC1453" s="0">
        <v>-0.90250629186630249</v>
      </c>
      <c r="AD1453" s="0">
        <v>-0.75075030326843262</v>
      </c>
      <c r="AE1453" s="0">
        <v>-0.64564454555511475</v>
      </c>
      <c r="AF1453" s="0">
        <v>-0.54053878784179688</v>
      </c>
      <c r="AG1453" s="0">
        <v>-0.388782799243927</v>
      </c>
      <c r="AH1453" s="0">
        <v>-0.31596606969833374</v>
      </c>
    </row>
    <row r="1454" x14ac:dyDescent="0.4">
      <c r="A1454" s="11" t="str">
        <f>Data[[#This Row],[category]]&amp;Data[[#This Row],[subcategory]]&amp;Data[[#This Row],[date]]&amp;Data[[#This Row],[hour]]</f>
        <v>Loadshape5Avg. Weekday Event23</v>
      </c>
      <c r="B1454" s="11" t="s">
        <v>140</v>
      </c>
      <c r="C1454" t="s">
        <v>44</v>
      </c>
      <c r="D1454" t="s">
        <v>161</v>
      </c>
      <c r="E1454" t="s">
        <v>74</v>
      </c>
      <c r="F1454" s="0">
        <v>219</v>
      </c>
      <c r="G1454" s="0">
        <v>26.574214935302734</v>
      </c>
      <c r="H1454" s="0">
        <v>24.99560546875</v>
      </c>
      <c r="I1454" s="0">
        <v>-1.5786083936691284</v>
      </c>
      <c r="J1454" s="0">
        <v>0.88926482200622559</v>
      </c>
      <c r="K1454" s="0">
        <v>75.545661926269531</v>
      </c>
      <c r="L1454" s="0">
        <v>-1.7751836776733398</v>
      </c>
      <c r="M1454" s="0">
        <v>1</v>
      </c>
      <c r="N1454" s="0">
        <v>0</v>
      </c>
      <c r="O1454" s="0"/>
      <c r="P1454" s="0"/>
      <c r="Q1454" s="0">
        <v>-3.0413188934326172</v>
      </c>
      <c r="R1454" s="0">
        <v>-2.7182471752166748</v>
      </c>
      <c r="S1454" s="0">
        <v>-2.0449392795562744</v>
      </c>
      <c r="T1454" s="0">
        <v>-1.5786083936691284</v>
      </c>
      <c r="U1454" s="0">
        <v>-1.1122775077819824</v>
      </c>
      <c r="V1454" s="0">
        <v>-0.43896967172622681</v>
      </c>
      <c r="W1454" s="0">
        <v>-0.11589792370796204</v>
      </c>
      <c r="X1454" s="0">
        <v>5.8197531700134277</v>
      </c>
      <c r="Y1454" s="0">
        <v>5.4740376472473145</v>
      </c>
      <c r="Z1454" s="0">
        <v>-0.3457152247428894</v>
      </c>
      <c r="AA1454" s="0">
        <v>0.19474899768829346</v>
      </c>
      <c r="AB1454" s="0">
        <v>-0.66604882478713989</v>
      </c>
      <c r="AC1454" s="0">
        <v>-0.59529608488082886</v>
      </c>
      <c r="AD1454" s="0">
        <v>-0.44784170389175415</v>
      </c>
      <c r="AE1454" s="0">
        <v>-0.3457152247428894</v>
      </c>
      <c r="AF1454" s="0">
        <v>-0.24358874559402466</v>
      </c>
      <c r="AG1454" s="0">
        <v>-0.09613434225320816</v>
      </c>
      <c r="AH1454" s="0">
        <v>-0.025381630286574364</v>
      </c>
    </row>
    <row r="1455" x14ac:dyDescent="0.4">
      <c r="A1455" s="11" t="str">
        <f>Data[[#This Row],[category]]&amp;Data[[#This Row],[subcategory]]&amp;Data[[#This Row],[date]]&amp;Data[[#This Row],[hour]]</f>
        <v>Loadshape5Avg. Weekday Event24</v>
      </c>
      <c r="B1455" s="11" t="s">
        <v>140</v>
      </c>
      <c r="C1455" t="s">
        <v>44</v>
      </c>
      <c r="D1455" t="s">
        <v>161</v>
      </c>
      <c r="E1455" t="s">
        <v>75</v>
      </c>
      <c r="F1455" s="0">
        <v>219</v>
      </c>
      <c r="G1455" s="0">
        <v>23.6375732421875</v>
      </c>
      <c r="H1455" s="0">
        <v>22.399925231933594</v>
      </c>
      <c r="I1455" s="0">
        <v>-1.2376487255096436</v>
      </c>
      <c r="J1455" s="0">
        <v>0.82859575748443604</v>
      </c>
      <c r="K1455" s="0">
        <v>75.2694091796875</v>
      </c>
      <c r="L1455" s="0">
        <v>-1.4936701059341431</v>
      </c>
      <c r="M1455" s="0">
        <v>0</v>
      </c>
      <c r="N1455" s="0">
        <v>0</v>
      </c>
      <c r="O1455" s="0"/>
      <c r="P1455" s="0"/>
      <c r="Q1455" s="0">
        <v>-2.6005675792694092</v>
      </c>
      <c r="R1455" s="0">
        <v>-2.2995369434356689</v>
      </c>
      <c r="S1455" s="0">
        <v>-1.6721647977828979</v>
      </c>
      <c r="T1455" s="0">
        <v>-1.2376487255096436</v>
      </c>
      <c r="U1455" s="0">
        <v>-0.80313271284103394</v>
      </c>
      <c r="V1455" s="0">
        <v>-0.17576053738594055</v>
      </c>
      <c r="W1455" s="0">
        <v>0.12527000904083252</v>
      </c>
      <c r="X1455" s="0">
        <v>5.176628589630127</v>
      </c>
      <c r="Y1455" s="0">
        <v>4.9055838584899902</v>
      </c>
      <c r="Z1455" s="0">
        <v>-0.27104505896568298</v>
      </c>
      <c r="AA1455" s="0">
        <v>0.18146246671676636</v>
      </c>
      <c r="AB1455" s="0">
        <v>-0.56952422857284546</v>
      </c>
      <c r="AC1455" s="0">
        <v>-0.50359857082366943</v>
      </c>
      <c r="AD1455" s="0">
        <v>-0.36620408296585083</v>
      </c>
      <c r="AE1455" s="0">
        <v>-0.27104505896568298</v>
      </c>
      <c r="AF1455" s="0">
        <v>-0.17588604986667633</v>
      </c>
      <c r="AG1455" s="0">
        <v>-0.038491550832986832</v>
      </c>
      <c r="AH1455" s="0">
        <v>0.027434136718511581</v>
      </c>
    </row>
    <row r="1456" x14ac:dyDescent="0.4">
      <c r="A1456" s="11" t="str">
        <f>Data[[#This Row],[category]]&amp;Data[[#This Row],[subcategory]]&amp;Data[[#This Row],[date]]&amp;Data[[#This Row],[hour]]</f>
        <v>Loadshape5Avg. Weekday EventAvg. 11 to 6 pm</v>
      </c>
      <c r="B1456" s="11" t="s">
        <v>140</v>
      </c>
      <c r="C1456" t="s">
        <v>44</v>
      </c>
      <c r="D1456" t="s">
        <v>161</v>
      </c>
      <c r="E1456" t="s">
        <v>76</v>
      </c>
      <c r="F1456" s="0">
        <v>219</v>
      </c>
      <c r="G1456" s="0">
        <v>71.596046447753906</v>
      </c>
      <c r="H1456" s="0">
        <v>69.081375122070313</v>
      </c>
      <c r="I1456" s="0">
        <v>-2.5146739482879639</v>
      </c>
      <c r="J1456" s="0">
        <v>0.7492566704750061</v>
      </c>
      <c r="K1456" s="0">
        <v>90.114158630371094</v>
      </c>
      <c r="L1456" s="0">
        <v>-3.3562250137329102</v>
      </c>
      <c r="M1456" s="0">
        <v>1</v>
      </c>
      <c r="N1456" s="0">
        <v>1</v>
      </c>
      <c r="O1456" s="0"/>
      <c r="P1456" s="0"/>
      <c r="Q1456" s="0">
        <v>-3.74709153175354</v>
      </c>
      <c r="R1456" s="0">
        <v>-3.4748849868774414</v>
      </c>
      <c r="S1456" s="0">
        <v>-2.9075844287872314</v>
      </c>
      <c r="T1456" s="0">
        <v>-2.5146739482879639</v>
      </c>
      <c r="U1456" s="0">
        <v>-2.1217634677886963</v>
      </c>
      <c r="V1456" s="0">
        <v>-1.5544629096984863</v>
      </c>
      <c r="W1456" s="0">
        <v>-1.2822563648223877</v>
      </c>
      <c r="X1456" s="0">
        <v>15.679533958435059</v>
      </c>
      <c r="Y1456" s="0">
        <v>15.12882137298584</v>
      </c>
      <c r="Z1456" s="0">
        <v>-0.55071359872817993</v>
      </c>
      <c r="AA1456" s="0">
        <v>0.1640872061252594</v>
      </c>
      <c r="AB1456" s="0">
        <v>-0.82061302661895752</v>
      </c>
      <c r="AC1456" s="0">
        <v>-0.76099979877471924</v>
      </c>
      <c r="AD1456" s="0">
        <v>-0.63676100969314575</v>
      </c>
      <c r="AE1456" s="0">
        <v>-0.55071359872817993</v>
      </c>
      <c r="AF1456" s="0">
        <v>-0.46466618776321411</v>
      </c>
      <c r="AG1456" s="0">
        <v>-0.34042736887931824</v>
      </c>
      <c r="AH1456" s="0">
        <v>-0.28081417083740234</v>
      </c>
    </row>
    <row r="1457" x14ac:dyDescent="0.4">
      <c r="A1457" s="11" t="str">
        <f>Data[[#This Row],[category]]&amp;Data[[#This Row],[subcategory]]&amp;Data[[#This Row],[date]]&amp;Data[[#This Row],[hour]]</f>
        <v>Loadshape5Avg. Weekday EventAvg. 2 to 6pm</v>
      </c>
      <c r="B1457" s="11" t="s">
        <v>140</v>
      </c>
      <c r="C1457" t="s">
        <v>44</v>
      </c>
      <c r="D1457" t="s">
        <v>161</v>
      </c>
      <c r="E1457" t="s">
        <v>77</v>
      </c>
      <c r="F1457" s="0">
        <v>219</v>
      </c>
      <c r="G1457" s="0">
        <v>65.706008911132813</v>
      </c>
      <c r="H1457" s="0">
        <v>60.468597412109375</v>
      </c>
      <c r="I1457" s="0">
        <v>-5.2374129295349121</v>
      </c>
      <c r="J1457" s="0">
        <v>1.1519356966018677</v>
      </c>
      <c r="K1457" s="0">
        <v>88.61358642578125</v>
      </c>
      <c r="L1457" s="0">
        <v>-4.5466194152832031</v>
      </c>
      <c r="M1457" s="0">
        <v>1</v>
      </c>
      <c r="N1457" s="0">
        <v>1</v>
      </c>
      <c r="O1457" s="0"/>
      <c r="P1457" s="0"/>
      <c r="Q1457" s="0">
        <v>-7.1321783065795898</v>
      </c>
      <c r="R1457" s="0">
        <v>-6.7136778831481934</v>
      </c>
      <c r="S1457" s="0">
        <v>-5.8414883613586426</v>
      </c>
      <c r="T1457" s="0">
        <v>-5.2374129295349121</v>
      </c>
      <c r="U1457" s="0">
        <v>-4.6333374977111816</v>
      </c>
      <c r="V1457" s="0">
        <v>-3.7611479759216309</v>
      </c>
      <c r="W1457" s="0">
        <v>-3.3426473140716553</v>
      </c>
      <c r="X1457" s="0">
        <v>14.389616012573242</v>
      </c>
      <c r="Y1457" s="0">
        <v>13.242622375488281</v>
      </c>
      <c r="Z1457" s="0">
        <v>-1.1469933986663818</v>
      </c>
      <c r="AA1457" s="0">
        <v>0.25227391719818115</v>
      </c>
      <c r="AB1457" s="0">
        <v>-1.5619471073150635</v>
      </c>
      <c r="AC1457" s="0">
        <v>-1.4702954292297363</v>
      </c>
      <c r="AD1457" s="0">
        <v>-1.2792860269546509</v>
      </c>
      <c r="AE1457" s="0">
        <v>-1.1469933986663818</v>
      </c>
      <c r="AF1457" s="0">
        <v>-1.0147007703781128</v>
      </c>
      <c r="AG1457" s="0">
        <v>-0.82369136810302734</v>
      </c>
      <c r="AH1457" s="0">
        <v>-0.73203974962234497</v>
      </c>
    </row>
    <row r="1458" x14ac:dyDescent="0.4">
      <c r="A1458" s="11" t="str">
        <f>Data[[#This Row],[category]]&amp;Data[[#This Row],[subcategory]]&amp;Data[[#This Row],[date]]&amp;Data[[#This Row],[hour]]</f>
        <v>Loadshape68/31/20171</v>
      </c>
      <c r="B1458" s="11" t="s">
        <v>140</v>
      </c>
      <c r="C1458" t="s">
        <v>45</v>
      </c>
      <c r="D1458" t="s">
        <v>109</v>
      </c>
      <c r="E1458" t="s">
        <v>40</v>
      </c>
      <c r="F1458" s="0">
        <v>183</v>
      </c>
      <c r="G1458" s="0">
        <v>85.029426574707031</v>
      </c>
      <c r="H1458" s="0">
        <v>89.410614013671875</v>
      </c>
      <c r="I1458" s="0">
        <v>4.3811898231506348</v>
      </c>
      <c r="J1458" s="0">
        <v>2.3395590782165527</v>
      </c>
      <c r="K1458" s="0">
        <v>72.437156677246094</v>
      </c>
      <c r="L1458" s="0">
        <v>1.8726562261581421</v>
      </c>
      <c r="M1458" s="0">
        <v>1</v>
      </c>
      <c r="N1458" s="0">
        <v>0</v>
      </c>
      <c r="O1458" s="0">
        <v>120.23755645751953</v>
      </c>
      <c r="P1458" s="0">
        <v>118.62999725341797</v>
      </c>
      <c r="Q1458" s="0">
        <v>0.53295761346817017</v>
      </c>
      <c r="R1458" s="0">
        <v>1.3829241991043091</v>
      </c>
      <c r="S1458" s="0">
        <v>3.1543238162994385</v>
      </c>
      <c r="T1458" s="0">
        <v>4.3811898231506348</v>
      </c>
      <c r="U1458" s="0">
        <v>5.608055591583252</v>
      </c>
      <c r="V1458" s="0">
        <v>7.37945556640625</v>
      </c>
      <c r="W1458" s="0">
        <v>8.2294216156005859</v>
      </c>
      <c r="X1458" s="0">
        <v>15.560384750366211</v>
      </c>
      <c r="Y1458" s="0">
        <v>16.362142562866211</v>
      </c>
      <c r="Z1458" s="0">
        <v>0.80175775289535522</v>
      </c>
      <c r="AA1458" s="0">
        <v>0.42813929915428162</v>
      </c>
      <c r="AB1458" s="0">
        <v>0.0975312739610672</v>
      </c>
      <c r="AC1458" s="0">
        <v>0.25307515263557434</v>
      </c>
      <c r="AD1458" s="0">
        <v>0.57724130153656006</v>
      </c>
      <c r="AE1458" s="0">
        <v>0.80175775289535522</v>
      </c>
      <c r="AF1458" s="0">
        <v>1.0262742042541504</v>
      </c>
      <c r="AG1458" s="0">
        <v>1.3504403829574585</v>
      </c>
      <c r="AH1458" s="0">
        <v>1.5059841871261597</v>
      </c>
    </row>
    <row r="1459" x14ac:dyDescent="0.4">
      <c r="A1459" s="11" t="str">
        <f>Data[[#This Row],[category]]&amp;Data[[#This Row],[subcategory]]&amp;Data[[#This Row],[date]]&amp;Data[[#This Row],[hour]]</f>
        <v>Loadshape68/31/20172</v>
      </c>
      <c r="B1459" s="11" t="s">
        <v>140</v>
      </c>
      <c r="C1459" t="s">
        <v>45</v>
      </c>
      <c r="D1459" t="s">
        <v>109</v>
      </c>
      <c r="E1459" t="s">
        <v>41</v>
      </c>
      <c r="F1459" s="0">
        <v>183</v>
      </c>
      <c r="G1459" s="0">
        <v>80.883377075195313</v>
      </c>
      <c r="H1459" s="0">
        <v>87.128837585449219</v>
      </c>
      <c r="I1459" s="0">
        <v>6.2454643249511719</v>
      </c>
      <c r="J1459" s="0">
        <v>2.3392887115478516</v>
      </c>
      <c r="K1459" s="0">
        <v>72.163932800292969</v>
      </c>
      <c r="L1459" s="0">
        <v>2.6698133945465088</v>
      </c>
      <c r="M1459" s="0">
        <v>1</v>
      </c>
      <c r="N1459" s="0">
        <v>1</v>
      </c>
      <c r="O1459" s="0">
        <v>120.23755645751953</v>
      </c>
      <c r="P1459" s="0">
        <v>118.62999725341797</v>
      </c>
      <c r="Q1459" s="0">
        <v>2.3976767063140869</v>
      </c>
      <c r="R1459" s="0">
        <v>3.2475452423095703</v>
      </c>
      <c r="S1459" s="0">
        <v>5.018740177154541</v>
      </c>
      <c r="T1459" s="0">
        <v>6.2454643249511719</v>
      </c>
      <c r="U1459" s="0">
        <v>7.4721884727478027</v>
      </c>
      <c r="V1459" s="0">
        <v>9.2433834075927734</v>
      </c>
      <c r="W1459" s="0">
        <v>10.093252182006836</v>
      </c>
      <c r="X1459" s="0">
        <v>14.801657676696777</v>
      </c>
      <c r="Y1459" s="0">
        <v>15.944577217102051</v>
      </c>
      <c r="Z1459" s="0">
        <v>1.1429200172424316</v>
      </c>
      <c r="AA1459" s="0">
        <v>0.42808982729911804</v>
      </c>
      <c r="AB1459" s="0">
        <v>0.43877491354942322</v>
      </c>
      <c r="AC1459" s="0">
        <v>0.59430080652236938</v>
      </c>
      <c r="AD1459" s="0">
        <v>0.91842949390411377</v>
      </c>
      <c r="AE1459" s="0">
        <v>1.1429200172424316</v>
      </c>
      <c r="AF1459" s="0">
        <v>1.3674105405807495</v>
      </c>
      <c r="AG1459" s="0">
        <v>1.6915391683578491</v>
      </c>
      <c r="AH1459" s="0">
        <v>1.8470650911331177</v>
      </c>
    </row>
    <row r="1460" x14ac:dyDescent="0.4">
      <c r="A1460" s="11" t="str">
        <f>Data[[#This Row],[category]]&amp;Data[[#This Row],[subcategory]]&amp;Data[[#This Row],[date]]&amp;Data[[#This Row],[hour]]</f>
        <v>Loadshape68/31/20173</v>
      </c>
      <c r="B1460" s="11" t="s">
        <v>140</v>
      </c>
      <c r="C1460" t="s">
        <v>45</v>
      </c>
      <c r="D1460" t="s">
        <v>109</v>
      </c>
      <c r="E1460" t="s">
        <v>42</v>
      </c>
      <c r="F1460" s="0">
        <v>183</v>
      </c>
      <c r="G1460" s="0">
        <v>76.359779357910156</v>
      </c>
      <c r="H1460" s="0">
        <v>85.246833801269531</v>
      </c>
      <c r="I1460" s="0">
        <v>8.8870553970336914</v>
      </c>
      <c r="J1460" s="0">
        <v>2.6184883117675781</v>
      </c>
      <c r="K1460" s="0">
        <v>71.814208984375</v>
      </c>
      <c r="L1460" s="0">
        <v>3.3939640522003174</v>
      </c>
      <c r="M1460" s="0">
        <v>1</v>
      </c>
      <c r="N1460" s="0">
        <v>1</v>
      </c>
      <c r="O1460" s="0">
        <v>120.23755645751953</v>
      </c>
      <c r="P1460" s="0">
        <v>118.62999725341797</v>
      </c>
      <c r="Q1460" s="0">
        <v>4.5800251960754395</v>
      </c>
      <c r="R1460" s="0">
        <v>5.5313277244567871</v>
      </c>
      <c r="S1460" s="0">
        <v>7.5139188766479492</v>
      </c>
      <c r="T1460" s="0">
        <v>8.8870553970336914</v>
      </c>
      <c r="U1460" s="0">
        <v>10.260191917419434</v>
      </c>
      <c r="V1460" s="0">
        <v>12.242783546447754</v>
      </c>
      <c r="W1460" s="0">
        <v>13.194085121154785</v>
      </c>
      <c r="X1460" s="0">
        <v>13.97383975982666</v>
      </c>
      <c r="Y1460" s="0">
        <v>15.600170135498047</v>
      </c>
      <c r="Z1460" s="0">
        <v>1.626331090927124</v>
      </c>
      <c r="AA1460" s="0">
        <v>0.4791833758354187</v>
      </c>
      <c r="AB1460" s="0">
        <v>0.83814460039138794</v>
      </c>
      <c r="AC1460" s="0">
        <v>1.0122328996658325</v>
      </c>
      <c r="AD1460" s="0">
        <v>1.3750470876693726</v>
      </c>
      <c r="AE1460" s="0">
        <v>1.626331090927124</v>
      </c>
      <c r="AF1460" s="0">
        <v>1.8776150941848755</v>
      </c>
      <c r="AG1460" s="0">
        <v>2.2404294013977051</v>
      </c>
      <c r="AH1460" s="0">
        <v>2.4145176410675049</v>
      </c>
    </row>
    <row r="1461" x14ac:dyDescent="0.4">
      <c r="A1461" s="11" t="str">
        <f>Data[[#This Row],[category]]&amp;Data[[#This Row],[subcategory]]&amp;Data[[#This Row],[date]]&amp;Data[[#This Row],[hour]]</f>
        <v>Loadshape68/31/20174</v>
      </c>
      <c r="B1461" s="11" t="s">
        <v>140</v>
      </c>
      <c r="C1461" t="s">
        <v>45</v>
      </c>
      <c r="D1461" t="s">
        <v>109</v>
      </c>
      <c r="E1461" t="s">
        <v>43</v>
      </c>
      <c r="F1461" s="0">
        <v>183</v>
      </c>
      <c r="G1461" s="0">
        <v>67.674858093261719</v>
      </c>
      <c r="H1461" s="0">
        <v>84.044807434082031</v>
      </c>
      <c r="I1461" s="0">
        <v>16.369949340820312</v>
      </c>
      <c r="J1461" s="0">
        <v>5.0833911895751953</v>
      </c>
      <c r="K1461" s="0">
        <v>71.846992492675781</v>
      </c>
      <c r="L1461" s="0">
        <v>3.2202813625335693</v>
      </c>
      <c r="M1461" s="0">
        <v>1</v>
      </c>
      <c r="N1461" s="0">
        <v>1</v>
      </c>
      <c r="O1461" s="0">
        <v>120.23755645751953</v>
      </c>
      <c r="P1461" s="0">
        <v>118.62999725341797</v>
      </c>
      <c r="Q1461" s="0">
        <v>8.0085153579711914</v>
      </c>
      <c r="R1461" s="0">
        <v>9.855320930480957</v>
      </c>
      <c r="S1461" s="0">
        <v>13.704216003417969</v>
      </c>
      <c r="T1461" s="0">
        <v>16.369949340820312</v>
      </c>
      <c r="U1461" s="0">
        <v>19.035682678222656</v>
      </c>
      <c r="V1461" s="0">
        <v>22.884576797485352</v>
      </c>
      <c r="W1461" s="0">
        <v>24.73138427734375</v>
      </c>
      <c r="X1461" s="0">
        <v>12.384498596191406</v>
      </c>
      <c r="Y1461" s="0">
        <v>15.380199432373047</v>
      </c>
      <c r="Z1461" s="0">
        <v>2.9957008361816406</v>
      </c>
      <c r="AA1461" s="0">
        <v>0.93026059865951538</v>
      </c>
      <c r="AB1461" s="0">
        <v>1.4655582904815674</v>
      </c>
      <c r="AC1461" s="0">
        <v>1.8035238981246948</v>
      </c>
      <c r="AD1461" s="0">
        <v>2.5078716278076172</v>
      </c>
      <c r="AE1461" s="0">
        <v>2.9957008361816406</v>
      </c>
      <c r="AF1461" s="0">
        <v>3.4835300445556641</v>
      </c>
      <c r="AG1461" s="0">
        <v>4.1878776550292969</v>
      </c>
      <c r="AH1461" s="0">
        <v>4.5258431434631348</v>
      </c>
    </row>
    <row r="1462" x14ac:dyDescent="0.4">
      <c r="A1462" s="11" t="str">
        <f>Data[[#This Row],[category]]&amp;Data[[#This Row],[subcategory]]&amp;Data[[#This Row],[date]]&amp;Data[[#This Row],[hour]]</f>
        <v>Loadshape68/31/20175</v>
      </c>
      <c r="B1462" s="11" t="s">
        <v>140</v>
      </c>
      <c r="C1462" t="s">
        <v>45</v>
      </c>
      <c r="D1462" t="s">
        <v>109</v>
      </c>
      <c r="E1462" t="s">
        <v>44</v>
      </c>
      <c r="F1462" s="0">
        <v>183</v>
      </c>
      <c r="G1462" s="0">
        <v>67.957389831542969</v>
      </c>
      <c r="H1462" s="0">
        <v>83.731086730957031</v>
      </c>
      <c r="I1462" s="0">
        <v>15.77369499206543</v>
      </c>
      <c r="J1462" s="0">
        <v>4.7635722160339355</v>
      </c>
      <c r="K1462" s="0">
        <v>71.688522338867188</v>
      </c>
      <c r="L1462" s="0">
        <v>3.3113164901733398</v>
      </c>
      <c r="M1462" s="0">
        <v>1</v>
      </c>
      <c r="N1462" s="0">
        <v>1</v>
      </c>
      <c r="O1462" s="0">
        <v>120.23755645751953</v>
      </c>
      <c r="P1462" s="0">
        <v>118.62999725341797</v>
      </c>
      <c r="Q1462" s="0">
        <v>7.9383158683776855</v>
      </c>
      <c r="R1462" s="0">
        <v>9.6689319610595703</v>
      </c>
      <c r="S1462" s="0">
        <v>13.275674819946289</v>
      </c>
      <c r="T1462" s="0">
        <v>15.77369499206543</v>
      </c>
      <c r="U1462" s="0">
        <v>18.27171516418457</v>
      </c>
      <c r="V1462" s="0">
        <v>21.878458023071289</v>
      </c>
      <c r="W1462" s="0">
        <v>23.609073638916016</v>
      </c>
      <c r="X1462" s="0">
        <v>12.436202049255371</v>
      </c>
      <c r="Y1462" s="0">
        <v>15.322789192199707</v>
      </c>
      <c r="Z1462" s="0">
        <v>2.8865861892700195</v>
      </c>
      <c r="AA1462" s="0">
        <v>0.87173372507095337</v>
      </c>
      <c r="AB1462" s="0">
        <v>1.452711820602417</v>
      </c>
      <c r="AC1462" s="0">
        <v>1.7694144248962402</v>
      </c>
      <c r="AD1462" s="0">
        <v>2.4294486045837402</v>
      </c>
      <c r="AE1462" s="0">
        <v>2.8865861892700195</v>
      </c>
      <c r="AF1462" s="0">
        <v>3.3437237739562988</v>
      </c>
      <c r="AG1462" s="0">
        <v>4.0037579536437988</v>
      </c>
      <c r="AH1462" s="0">
        <v>4.3204607963562012</v>
      </c>
    </row>
    <row r="1463" x14ac:dyDescent="0.4">
      <c r="A1463" s="11" t="str">
        <f>Data[[#This Row],[category]]&amp;Data[[#This Row],[subcategory]]&amp;Data[[#This Row],[date]]&amp;Data[[#This Row],[hour]]</f>
        <v>Loadshape68/31/20176</v>
      </c>
      <c r="B1463" s="11" t="s">
        <v>140</v>
      </c>
      <c r="C1463" t="s">
        <v>45</v>
      </c>
      <c r="D1463" t="s">
        <v>109</v>
      </c>
      <c r="E1463" t="s">
        <v>45</v>
      </c>
      <c r="F1463" s="0">
        <v>183</v>
      </c>
      <c r="G1463" s="0">
        <v>74.483726501464844</v>
      </c>
      <c r="H1463" s="0">
        <v>86.996788024902344</v>
      </c>
      <c r="I1463" s="0">
        <v>12.513060569763184</v>
      </c>
      <c r="J1463" s="0">
        <v>3.6628131866455078</v>
      </c>
      <c r="K1463" s="0">
        <v>71.109291076660156</v>
      </c>
      <c r="L1463" s="0">
        <v>3.4162430763244629</v>
      </c>
      <c r="M1463" s="0">
        <v>1</v>
      </c>
      <c r="N1463" s="0">
        <v>1</v>
      </c>
      <c r="O1463" s="0">
        <v>120.23755645751953</v>
      </c>
      <c r="P1463" s="0">
        <v>118.62999725341797</v>
      </c>
      <c r="Q1463" s="0">
        <v>6.4882688522338867</v>
      </c>
      <c r="R1463" s="0">
        <v>7.8189764022827148</v>
      </c>
      <c r="S1463" s="0">
        <v>10.592279434204102</v>
      </c>
      <c r="T1463" s="0">
        <v>12.513060569763184</v>
      </c>
      <c r="U1463" s="0">
        <v>14.433841705322266</v>
      </c>
      <c r="V1463" s="0">
        <v>17.207143783569336</v>
      </c>
      <c r="W1463" s="0">
        <v>18.537851333618164</v>
      </c>
      <c r="X1463" s="0">
        <v>13.630521774291992</v>
      </c>
      <c r="Y1463" s="0">
        <v>15.920412063598633</v>
      </c>
      <c r="Z1463" s="0">
        <v>2.2898900508880615</v>
      </c>
      <c r="AA1463" s="0">
        <v>0.67029482126235962</v>
      </c>
      <c r="AB1463" s="0">
        <v>1.1873531341552734</v>
      </c>
      <c r="AC1463" s="0">
        <v>1.4308726787567139</v>
      </c>
      <c r="AD1463" s="0">
        <v>1.9383871555328369</v>
      </c>
      <c r="AE1463" s="0">
        <v>2.2898900508880615</v>
      </c>
      <c r="AF1463" s="0">
        <v>2.6413929462432861</v>
      </c>
      <c r="AG1463" s="0">
        <v>3.1489074230194092</v>
      </c>
      <c r="AH1463" s="0">
        <v>3.3924269676208496</v>
      </c>
    </row>
    <row r="1464" x14ac:dyDescent="0.4">
      <c r="A1464" s="11" t="str">
        <f>Data[[#This Row],[category]]&amp;Data[[#This Row],[subcategory]]&amp;Data[[#This Row],[date]]&amp;Data[[#This Row],[hour]]</f>
        <v>Loadshape68/31/20177</v>
      </c>
      <c r="B1464" s="11" t="s">
        <v>140</v>
      </c>
      <c r="C1464" t="s">
        <v>45</v>
      </c>
      <c r="D1464" t="s">
        <v>109</v>
      </c>
      <c r="E1464" t="s">
        <v>59</v>
      </c>
      <c r="F1464" s="0">
        <v>183</v>
      </c>
      <c r="G1464" s="0">
        <v>85.346244812011719</v>
      </c>
      <c r="H1464" s="0">
        <v>93.974761962890625</v>
      </c>
      <c r="I1464" s="0">
        <v>8.6285171508789062</v>
      </c>
      <c r="J1464" s="0">
        <v>2.6594040393829346</v>
      </c>
      <c r="K1464" s="0">
        <v>71.169395446777344</v>
      </c>
      <c r="L1464" s="0">
        <v>3.2445304393768311</v>
      </c>
      <c r="M1464" s="0">
        <v>1</v>
      </c>
      <c r="N1464" s="0">
        <v>1</v>
      </c>
      <c r="O1464" s="0">
        <v>120.23755645751953</v>
      </c>
      <c r="P1464" s="0">
        <v>118.62999725341797</v>
      </c>
      <c r="Q1464" s="0">
        <v>4.2541866302490234</v>
      </c>
      <c r="R1464" s="0">
        <v>5.2203536033630371</v>
      </c>
      <c r="S1464" s="0">
        <v>7.233924388885498</v>
      </c>
      <c r="T1464" s="0">
        <v>8.6285171508789062</v>
      </c>
      <c r="U1464" s="0">
        <v>10.023110389709473</v>
      </c>
      <c r="V1464" s="0">
        <v>12.036680221557617</v>
      </c>
      <c r="W1464" s="0">
        <v>13.002847671508789</v>
      </c>
      <c r="X1464" s="0">
        <v>15.618362426757813</v>
      </c>
      <c r="Y1464" s="0">
        <v>17.197381973266602</v>
      </c>
      <c r="Z1464" s="0">
        <v>1.5790185928344727</v>
      </c>
      <c r="AA1464" s="0">
        <v>0.48667094111442566</v>
      </c>
      <c r="AB1464" s="0">
        <v>0.77851611375808716</v>
      </c>
      <c r="AC1464" s="0">
        <v>0.95532470941543579</v>
      </c>
      <c r="AD1464" s="0">
        <v>1.3238080739974976</v>
      </c>
      <c r="AE1464" s="0">
        <v>1.5790185928344727</v>
      </c>
      <c r="AF1464" s="0">
        <v>1.8342291116714478</v>
      </c>
      <c r="AG1464" s="0">
        <v>2.2027125358581543</v>
      </c>
      <c r="AH1464" s="0">
        <v>2.3795211315155029</v>
      </c>
    </row>
    <row r="1465" x14ac:dyDescent="0.4">
      <c r="A1465" s="11" t="str">
        <f>Data[[#This Row],[category]]&amp;Data[[#This Row],[subcategory]]&amp;Data[[#This Row],[date]]&amp;Data[[#This Row],[hour]]</f>
        <v>Loadshape68/31/20178</v>
      </c>
      <c r="B1465" s="11" t="s">
        <v>140</v>
      </c>
      <c r="C1465" t="s">
        <v>45</v>
      </c>
      <c r="D1465" t="s">
        <v>109</v>
      </c>
      <c r="E1465" t="s">
        <v>60</v>
      </c>
      <c r="F1465" s="0">
        <v>183</v>
      </c>
      <c r="G1465" s="0">
        <v>98.320060729980469</v>
      </c>
      <c r="H1465" s="0">
        <v>100.48607635498047</v>
      </c>
      <c r="I1465" s="0">
        <v>2.1660213470458984</v>
      </c>
      <c r="J1465" s="0">
        <v>1.3499178886413574</v>
      </c>
      <c r="K1465" s="0">
        <v>74.62841796875</v>
      </c>
      <c r="L1465" s="0">
        <v>1.6045578718185425</v>
      </c>
      <c r="M1465" s="0">
        <v>0</v>
      </c>
      <c r="N1465" s="0">
        <v>0</v>
      </c>
      <c r="O1465" s="0">
        <v>120.23755645751953</v>
      </c>
      <c r="P1465" s="0">
        <v>118.62999725341797</v>
      </c>
      <c r="Q1465" s="0">
        <v>-0.054395988583564758</v>
      </c>
      <c r="R1465" s="0">
        <v>0.43603196740150452</v>
      </c>
      <c r="S1465" s="0">
        <v>1.4581236839294434</v>
      </c>
      <c r="T1465" s="0">
        <v>2.1660213470458984</v>
      </c>
      <c r="U1465" s="0">
        <v>2.8739190101623535</v>
      </c>
      <c r="V1465" s="0">
        <v>3.8960106372833252</v>
      </c>
      <c r="W1465" s="0">
        <v>4.3864388465881348</v>
      </c>
      <c r="X1465" s="0">
        <v>17.992570877075195</v>
      </c>
      <c r="Y1465" s="0">
        <v>18.388952255249023</v>
      </c>
      <c r="Z1465" s="0">
        <v>0.3963819146156311</v>
      </c>
      <c r="AA1465" s="0">
        <v>0.24703496694564819</v>
      </c>
      <c r="AB1465" s="0">
        <v>-0.0099544469267129898</v>
      </c>
      <c r="AC1465" s="0">
        <v>0.079793862998485565</v>
      </c>
      <c r="AD1465" s="0">
        <v>0.26683664321899414</v>
      </c>
      <c r="AE1465" s="0">
        <v>0.3963819146156311</v>
      </c>
      <c r="AF1465" s="0">
        <v>0.52592718601226807</v>
      </c>
      <c r="AG1465" s="0">
        <v>0.71296995878219604</v>
      </c>
      <c r="AH1465" s="0">
        <v>0.80271828174591064</v>
      </c>
    </row>
    <row r="1466" x14ac:dyDescent="0.4">
      <c r="A1466" s="11" t="str">
        <f>Data[[#This Row],[category]]&amp;Data[[#This Row],[subcategory]]&amp;Data[[#This Row],[date]]&amp;Data[[#This Row],[hour]]</f>
        <v>Loadshape68/31/20179</v>
      </c>
      <c r="B1466" s="11" t="s">
        <v>140</v>
      </c>
      <c r="C1466" t="s">
        <v>45</v>
      </c>
      <c r="D1466" t="s">
        <v>109</v>
      </c>
      <c r="E1466" t="s">
        <v>61</v>
      </c>
      <c r="F1466" s="0">
        <v>183</v>
      </c>
      <c r="G1466" s="0">
        <v>105.88848876953125</v>
      </c>
      <c r="H1466" s="0">
        <v>107.29755401611328</v>
      </c>
      <c r="I1466" s="0">
        <v>1.4090648889541626</v>
      </c>
      <c r="J1466" s="0">
        <v>0.90957111120223999</v>
      </c>
      <c r="K1466" s="0">
        <v>80.382514953613281</v>
      </c>
      <c r="L1466" s="0">
        <v>1.5491530895233154</v>
      </c>
      <c r="M1466" s="0">
        <v>0</v>
      </c>
      <c r="N1466" s="0">
        <v>0</v>
      </c>
      <c r="O1466" s="0">
        <v>120.23755645751953</v>
      </c>
      <c r="P1466" s="0">
        <v>118.62999725341797</v>
      </c>
      <c r="Q1466" s="0">
        <v>-0.08704645186662674</v>
      </c>
      <c r="R1466" s="0">
        <v>0.24340260028839111</v>
      </c>
      <c r="S1466" s="0">
        <v>0.93208533525466919</v>
      </c>
      <c r="T1466" s="0">
        <v>1.4090648889541626</v>
      </c>
      <c r="U1466" s="0">
        <v>1.8860445022583008</v>
      </c>
      <c r="V1466" s="0">
        <v>2.5747270584106445</v>
      </c>
      <c r="W1466" s="0">
        <v>2.9051761627197266</v>
      </c>
      <c r="X1466" s="0">
        <v>19.377593994140625</v>
      </c>
      <c r="Y1466" s="0">
        <v>19.635452270507813</v>
      </c>
      <c r="Z1466" s="0">
        <v>0.25785887241363525</v>
      </c>
      <c r="AA1466" s="0">
        <v>0.16645151376724243</v>
      </c>
      <c r="AB1466" s="0">
        <v>-0.015929503366351128</v>
      </c>
      <c r="AC1466" s="0">
        <v>0.044542673975229263</v>
      </c>
      <c r="AD1466" s="0">
        <v>0.17057161033153534</v>
      </c>
      <c r="AE1466" s="0">
        <v>0.25785887241363525</v>
      </c>
      <c r="AF1466" s="0">
        <v>0.34514611959457397</v>
      </c>
      <c r="AG1466" s="0">
        <v>0.47117507457733154</v>
      </c>
      <c r="AH1466" s="0">
        <v>0.53164726495742798</v>
      </c>
    </row>
    <row r="1467" x14ac:dyDescent="0.4">
      <c r="A1467" s="11" t="str">
        <f>Data[[#This Row],[category]]&amp;Data[[#This Row],[subcategory]]&amp;Data[[#This Row],[date]]&amp;Data[[#This Row],[hour]]</f>
        <v>Loadshape68/31/201710</v>
      </c>
      <c r="B1467" s="11" t="s">
        <v>140</v>
      </c>
      <c r="C1467" t="s">
        <v>45</v>
      </c>
      <c r="D1467" t="s">
        <v>109</v>
      </c>
      <c r="E1467" t="s">
        <v>62</v>
      </c>
      <c r="F1467" s="0">
        <v>183</v>
      </c>
      <c r="G1467" s="0">
        <v>113.34565734863281</v>
      </c>
      <c r="H1467" s="0">
        <v>113.76946258544922</v>
      </c>
      <c r="I1467" s="0">
        <v>0.42381098866462708</v>
      </c>
      <c r="J1467" s="0">
        <v>0.68340253829956055</v>
      </c>
      <c r="K1467" s="0">
        <v>83.792350769042969</v>
      </c>
      <c r="L1467" s="0">
        <v>0.6201484203338623</v>
      </c>
      <c r="M1467" s="0">
        <v>0</v>
      </c>
      <c r="N1467" s="0">
        <v>0</v>
      </c>
      <c r="O1467" s="0">
        <v>120.23755645751953</v>
      </c>
      <c r="P1467" s="0">
        <v>118.62999725341797</v>
      </c>
      <c r="Q1467" s="0">
        <v>-0.7002861499786377</v>
      </c>
      <c r="R1467" s="0">
        <v>-0.45200461149215698</v>
      </c>
      <c r="S1467" s="0">
        <v>0.065434344112873077</v>
      </c>
      <c r="T1467" s="0">
        <v>0.42381098866462708</v>
      </c>
      <c r="U1467" s="0">
        <v>0.78218764066696167</v>
      </c>
      <c r="V1467" s="0">
        <v>1.2996265888214111</v>
      </c>
      <c r="W1467" s="0">
        <v>1.5479081869125366</v>
      </c>
      <c r="X1467" s="0">
        <v>20.742256164550781</v>
      </c>
      <c r="Y1467" s="0">
        <v>20.81981086730957</v>
      </c>
      <c r="Z1467" s="0">
        <v>0.077557407319545746</v>
      </c>
      <c r="AA1467" s="0">
        <v>0.12506265938282013</v>
      </c>
      <c r="AB1467" s="0">
        <v>-0.12815235555171967</v>
      </c>
      <c r="AC1467" s="0">
        <v>-0.082716837525367737</v>
      </c>
      <c r="AD1467" s="0">
        <v>0.011974484659731388</v>
      </c>
      <c r="AE1467" s="0">
        <v>0.077557407319545746</v>
      </c>
      <c r="AF1467" s="0">
        <v>0.14314033091068268</v>
      </c>
      <c r="AG1467" s="0">
        <v>0.23783165216445923</v>
      </c>
      <c r="AH1467" s="0">
        <v>0.28326717019081116</v>
      </c>
    </row>
    <row r="1468" x14ac:dyDescent="0.4">
      <c r="A1468" s="11" t="str">
        <f>Data[[#This Row],[category]]&amp;Data[[#This Row],[subcategory]]&amp;Data[[#This Row],[date]]&amp;Data[[#This Row],[hour]]</f>
        <v>Loadshape68/31/201711</v>
      </c>
      <c r="B1468" s="11" t="s">
        <v>140</v>
      </c>
      <c r="C1468" t="s">
        <v>45</v>
      </c>
      <c r="D1468" t="s">
        <v>109</v>
      </c>
      <c r="E1468" t="s">
        <v>63</v>
      </c>
      <c r="F1468" s="0">
        <v>183</v>
      </c>
      <c r="G1468" s="0">
        <v>116.67124938964844</v>
      </c>
      <c r="H1468" s="0">
        <v>116.2474365234375</v>
      </c>
      <c r="I1468" s="0">
        <v>-0.42381328344345093</v>
      </c>
      <c r="J1468" s="0">
        <v>0.68340218067169189</v>
      </c>
      <c r="K1468" s="0">
        <v>86.677597045898438</v>
      </c>
      <c r="L1468" s="0">
        <v>-0.6201520562171936</v>
      </c>
      <c r="M1468" s="0">
        <v>0</v>
      </c>
      <c r="N1468" s="0">
        <v>0</v>
      </c>
      <c r="O1468" s="0">
        <v>120.23755645751953</v>
      </c>
      <c r="P1468" s="0">
        <v>118.62999725341797</v>
      </c>
      <c r="Q1468" s="0">
        <v>-1.5479098558425903</v>
      </c>
      <c r="R1468" s="0">
        <v>-1.2996283769607544</v>
      </c>
      <c r="S1468" s="0">
        <v>-0.78218972682952881</v>
      </c>
      <c r="T1468" s="0">
        <v>-0.42381328344345093</v>
      </c>
      <c r="U1468" s="0">
        <v>-0.06543683260679245</v>
      </c>
      <c r="V1468" s="0">
        <v>0.45200183987617493</v>
      </c>
      <c r="W1468" s="0">
        <v>0.70028328895568848</v>
      </c>
      <c r="X1468" s="0">
        <v>21.350837707519531</v>
      </c>
      <c r="Y1468" s="0">
        <v>21.273281097412109</v>
      </c>
      <c r="Z1468" s="0">
        <v>-0.077557832002639771</v>
      </c>
      <c r="AA1468" s="0">
        <v>0.12506259977817535</v>
      </c>
      <c r="AB1468" s="0">
        <v>-0.28326749801635742</v>
      </c>
      <c r="AC1468" s="0">
        <v>-0.23783200979232788</v>
      </c>
      <c r="AD1468" s="0">
        <v>-0.14314071834087372</v>
      </c>
      <c r="AE1468" s="0">
        <v>-0.077557832002639771</v>
      </c>
      <c r="AF1468" s="0">
        <v>-0.01197494100779295</v>
      </c>
      <c r="AG1468" s="0">
        <v>0.082716338336467743</v>
      </c>
      <c r="AH1468" s="0">
        <v>0.12815183401107788</v>
      </c>
    </row>
    <row r="1469" x14ac:dyDescent="0.4">
      <c r="A1469" s="11" t="str">
        <f>Data[[#This Row],[category]]&amp;Data[[#This Row],[subcategory]]&amp;Data[[#This Row],[date]]&amp;Data[[#This Row],[hour]]</f>
        <v>Loadshape68/31/201712</v>
      </c>
      <c r="B1469" s="11" t="s">
        <v>140</v>
      </c>
      <c r="C1469" t="s">
        <v>45</v>
      </c>
      <c r="D1469" t="s">
        <v>109</v>
      </c>
      <c r="E1469" t="s">
        <v>64</v>
      </c>
      <c r="F1469" s="0">
        <v>183</v>
      </c>
      <c r="G1469" s="0">
        <v>119.06907653808594</v>
      </c>
      <c r="H1469" s="0">
        <v>119.87155151367187</v>
      </c>
      <c r="I1469" s="0">
        <v>0.80247277021408081</v>
      </c>
      <c r="J1469" s="0">
        <v>1.4952833652496338</v>
      </c>
      <c r="K1469" s="0">
        <v>89.530052185058594</v>
      </c>
      <c r="L1469" s="0">
        <v>0.53666937351226807</v>
      </c>
      <c r="M1469" s="0">
        <v>0</v>
      </c>
      <c r="N1469" s="0">
        <v>0</v>
      </c>
      <c r="O1469" s="0">
        <v>120.23755645751953</v>
      </c>
      <c r="P1469" s="0">
        <v>118.62999725341797</v>
      </c>
      <c r="Q1469" s="0">
        <v>-1.6570495367050171</v>
      </c>
      <c r="R1469" s="0">
        <v>-1.1138099431991577</v>
      </c>
      <c r="S1469" s="0">
        <v>0.018345406278967857</v>
      </c>
      <c r="T1469" s="0">
        <v>0.80247277021408081</v>
      </c>
      <c r="U1469" s="0">
        <v>1.5866001844406128</v>
      </c>
      <c r="V1469" s="0">
        <v>2.7187554836273193</v>
      </c>
      <c r="W1469" s="0">
        <v>3.2619950771331787</v>
      </c>
      <c r="X1469" s="0">
        <v>21.789640426635742</v>
      </c>
      <c r="Y1469" s="0">
        <v>21.936494827270508</v>
      </c>
      <c r="Z1469" s="0">
        <v>0.1468525230884552</v>
      </c>
      <c r="AA1469" s="0">
        <v>0.27363684773445129</v>
      </c>
      <c r="AB1469" s="0">
        <v>-0.30324003100395203</v>
      </c>
      <c r="AC1469" s="0">
        <v>-0.20382720232009888</v>
      </c>
      <c r="AD1469" s="0">
        <v>0.0033572197426110506</v>
      </c>
      <c r="AE1469" s="0">
        <v>0.1468525230884552</v>
      </c>
      <c r="AF1469" s="0">
        <v>0.29034781455993652</v>
      </c>
      <c r="AG1469" s="0">
        <v>0.49753224849700928</v>
      </c>
      <c r="AH1469" s="0">
        <v>0.59694510698318481</v>
      </c>
    </row>
    <row r="1470" x14ac:dyDescent="0.4">
      <c r="A1470" s="11" t="str">
        <f>Data[[#This Row],[category]]&amp;Data[[#This Row],[subcategory]]&amp;Data[[#This Row],[date]]&amp;Data[[#This Row],[hour]]</f>
        <v>Loadshape68/31/201713</v>
      </c>
      <c r="B1470" s="11" t="s">
        <v>140</v>
      </c>
      <c r="C1470" t="s">
        <v>45</v>
      </c>
      <c r="D1470" t="s">
        <v>109</v>
      </c>
      <c r="E1470" t="s">
        <v>65</v>
      </c>
      <c r="F1470" s="0">
        <v>183</v>
      </c>
      <c r="G1470" s="0">
        <v>121.68215942382812</v>
      </c>
      <c r="H1470" s="0">
        <v>123.35700988769531</v>
      </c>
      <c r="I1470" s="0">
        <v>1.6748532056808472</v>
      </c>
      <c r="J1470" s="0">
        <v>3.0241730213165283</v>
      </c>
      <c r="K1470" s="0">
        <v>88.612022399902344</v>
      </c>
      <c r="L1470" s="0">
        <v>0.553821861743927</v>
      </c>
      <c r="M1470" s="0">
        <v>0</v>
      </c>
      <c r="N1470" s="0">
        <v>0</v>
      </c>
      <c r="O1470" s="0">
        <v>120.23755645751953</v>
      </c>
      <c r="P1470" s="0">
        <v>118.62999725341797</v>
      </c>
      <c r="Q1470" s="0">
        <v>-3.2994687557220459</v>
      </c>
      <c r="R1470" s="0">
        <v>-2.2007803916931152</v>
      </c>
      <c r="S1470" s="0">
        <v>0.088975325226783752</v>
      </c>
      <c r="T1470" s="0">
        <v>1.6748532056808472</v>
      </c>
      <c r="U1470" s="0">
        <v>3.2607309818267822</v>
      </c>
      <c r="V1470" s="0">
        <v>5.5504870414733887</v>
      </c>
      <c r="W1470" s="0">
        <v>6.6491751670837402</v>
      </c>
      <c r="X1470" s="0">
        <v>22.26783561706543</v>
      </c>
      <c r="Y1470" s="0">
        <v>22.574333190917969</v>
      </c>
      <c r="Z1470" s="0">
        <v>0.30649814009666443</v>
      </c>
      <c r="AA1470" s="0">
        <v>0.55342364311218262</v>
      </c>
      <c r="AB1470" s="0">
        <v>-0.60380274057388306</v>
      </c>
      <c r="AC1470" s="0">
        <v>-0.40274280309677124</v>
      </c>
      <c r="AD1470" s="0">
        <v>0.016282496973872185</v>
      </c>
      <c r="AE1470" s="0">
        <v>0.30649814009666443</v>
      </c>
      <c r="AF1470" s="0">
        <v>0.59671378135681152</v>
      </c>
      <c r="AG1470" s="0">
        <v>1.0157390832901001</v>
      </c>
      <c r="AH1470" s="0">
        <v>1.2167990207672119</v>
      </c>
    </row>
    <row r="1471" x14ac:dyDescent="0.4">
      <c r="A1471" s="11" t="str">
        <f>Data[[#This Row],[category]]&amp;Data[[#This Row],[subcategory]]&amp;Data[[#This Row],[date]]&amp;Data[[#This Row],[hour]]</f>
        <v>Loadshape68/31/201714</v>
      </c>
      <c r="B1471" s="11" t="s">
        <v>140</v>
      </c>
      <c r="C1471" t="s">
        <v>45</v>
      </c>
      <c r="D1471" t="s">
        <v>109</v>
      </c>
      <c r="E1471" t="s">
        <v>66</v>
      </c>
      <c r="F1471" s="0">
        <v>183</v>
      </c>
      <c r="G1471" s="0">
        <v>121.28278350830078</v>
      </c>
      <c r="H1471" s="0">
        <v>123.91435241699219</v>
      </c>
      <c r="I1471" s="0">
        <v>2.6315722465515137</v>
      </c>
      <c r="J1471" s="0">
        <v>2.9917285442352295</v>
      </c>
      <c r="K1471" s="0">
        <v>88.715843200683594</v>
      </c>
      <c r="L1471" s="0">
        <v>0.87961596250534058</v>
      </c>
      <c r="M1471" s="0">
        <v>0</v>
      </c>
      <c r="N1471" s="0">
        <v>0</v>
      </c>
      <c r="O1471" s="0">
        <v>120.23755645751953</v>
      </c>
      <c r="P1471" s="0">
        <v>118.62999725341797</v>
      </c>
      <c r="Q1471" s="0">
        <v>-2.2893834114074707</v>
      </c>
      <c r="R1471" s="0">
        <v>-1.2024821043014526</v>
      </c>
      <c r="S1471" s="0">
        <v>1.0627082586288452</v>
      </c>
      <c r="T1471" s="0">
        <v>2.6315722465515137</v>
      </c>
      <c r="U1471" s="0">
        <v>4.2004361152648926</v>
      </c>
      <c r="V1471" s="0">
        <v>6.4656267166137695</v>
      </c>
      <c r="W1471" s="0">
        <v>7.552527904510498</v>
      </c>
      <c r="X1471" s="0">
        <v>22.19474983215332</v>
      </c>
      <c r="Y1471" s="0">
        <v>22.676326751708984</v>
      </c>
      <c r="Z1471" s="0">
        <v>0.48157772421836853</v>
      </c>
      <c r="AA1471" s="0">
        <v>0.54748630523681641</v>
      </c>
      <c r="AB1471" s="0">
        <v>-0.41895711421966553</v>
      </c>
      <c r="AC1471" s="0">
        <v>-0.22005420923233032</v>
      </c>
      <c r="AD1471" s="0">
        <v>0.19447562098503113</v>
      </c>
      <c r="AE1471" s="0">
        <v>0.48157772421836853</v>
      </c>
      <c r="AF1471" s="0">
        <v>0.76867979764938354</v>
      </c>
      <c r="AG1471" s="0">
        <v>1.1832096576690674</v>
      </c>
      <c r="AH1471" s="0">
        <v>1.3821125030517578</v>
      </c>
    </row>
    <row r="1472" x14ac:dyDescent="0.4">
      <c r="A1472" s="11" t="str">
        <f>Data[[#This Row],[category]]&amp;Data[[#This Row],[subcategory]]&amp;Data[[#This Row],[date]]&amp;Data[[#This Row],[hour]]</f>
        <v>Loadshape68/31/201715</v>
      </c>
      <c r="B1472" s="11" t="s">
        <v>140</v>
      </c>
      <c r="C1472" t="s">
        <v>45</v>
      </c>
      <c r="D1472" t="s">
        <v>109</v>
      </c>
      <c r="E1472" t="s">
        <v>67</v>
      </c>
      <c r="F1472" s="0">
        <v>183</v>
      </c>
      <c r="G1472" s="0">
        <v>118.88203430175781</v>
      </c>
      <c r="H1472" s="0">
        <v>120.21688079833984</v>
      </c>
      <c r="I1472" s="0">
        <v>1.3348448276519775</v>
      </c>
      <c r="J1472" s="0">
        <v>3.8975467681884766</v>
      </c>
      <c r="K1472" s="0">
        <v>87.049179077148438</v>
      </c>
      <c r="L1472" s="0">
        <v>0.34248334169387817</v>
      </c>
      <c r="M1472" s="0">
        <v>0</v>
      </c>
      <c r="N1472" s="0">
        <v>0</v>
      </c>
      <c r="O1472" s="0">
        <v>120.23755645751953</v>
      </c>
      <c r="P1472" s="0">
        <v>118.62999725341797</v>
      </c>
      <c r="Q1472" s="0">
        <v>-5.0760493278503418</v>
      </c>
      <c r="R1472" s="0">
        <v>-3.660062313079834</v>
      </c>
      <c r="S1472" s="0">
        <v>-0.70903068780899048</v>
      </c>
      <c r="T1472" s="0">
        <v>1.3348448276519775</v>
      </c>
      <c r="U1472" s="0">
        <v>3.3787202835083008</v>
      </c>
      <c r="V1472" s="0">
        <v>6.3297519683837891</v>
      </c>
      <c r="W1472" s="0">
        <v>7.7457389831542969</v>
      </c>
      <c r="X1472" s="0">
        <v>21.755413055419922</v>
      </c>
      <c r="Y1472" s="0">
        <v>21.999689102172852</v>
      </c>
      <c r="Z1472" s="0">
        <v>0.24427659809589386</v>
      </c>
      <c r="AA1472" s="0">
        <v>0.71325105428695679</v>
      </c>
      <c r="AB1472" s="0">
        <v>-0.92891699075698853</v>
      </c>
      <c r="AC1472" s="0">
        <v>-0.66979140043258667</v>
      </c>
      <c r="AD1472" s="0">
        <v>-0.12975262105464935</v>
      </c>
      <c r="AE1472" s="0">
        <v>0.24427659809589386</v>
      </c>
      <c r="AF1472" s="0">
        <v>0.61830580234527588</v>
      </c>
      <c r="AG1472" s="0">
        <v>1.1583446264266968</v>
      </c>
      <c r="AH1472" s="0">
        <v>1.4174702167510986</v>
      </c>
    </row>
    <row r="1473" x14ac:dyDescent="0.4">
      <c r="A1473" s="11" t="str">
        <f>Data[[#This Row],[category]]&amp;Data[[#This Row],[subcategory]]&amp;Data[[#This Row],[date]]&amp;Data[[#This Row],[hour]]</f>
        <v>Loadshape68/31/201716</v>
      </c>
      <c r="B1473" s="11" t="s">
        <v>140</v>
      </c>
      <c r="C1473" t="s">
        <v>45</v>
      </c>
      <c r="D1473" t="s">
        <v>109</v>
      </c>
      <c r="E1473" t="s">
        <v>68</v>
      </c>
      <c r="F1473" s="0">
        <v>183</v>
      </c>
      <c r="G1473" s="0">
        <v>117.60989379882812</v>
      </c>
      <c r="H1473" s="0">
        <v>119.05281066894531</v>
      </c>
      <c r="I1473" s="0">
        <v>1.4429188966751099</v>
      </c>
      <c r="J1473" s="0">
        <v>3.553647518157959</v>
      </c>
      <c r="K1473" s="0">
        <v>86.229507446289063</v>
      </c>
      <c r="L1473" s="0">
        <v>0.40603882074356079</v>
      </c>
      <c r="M1473" s="0">
        <v>0</v>
      </c>
      <c r="N1473" s="0">
        <v>0</v>
      </c>
      <c r="O1473" s="0">
        <v>120.23755645751953</v>
      </c>
      <c r="P1473" s="0">
        <v>118.62999725341797</v>
      </c>
      <c r="Q1473" s="0">
        <v>-4.4023113250732422</v>
      </c>
      <c r="R1473" s="0">
        <v>-3.1112637519836426</v>
      </c>
      <c r="S1473" s="0">
        <v>-0.42061567306518555</v>
      </c>
      <c r="T1473" s="0">
        <v>1.4429188966751099</v>
      </c>
      <c r="U1473" s="0">
        <v>3.3064534664154053</v>
      </c>
      <c r="V1473" s="0">
        <v>5.9971013069152832</v>
      </c>
      <c r="W1473" s="0">
        <v>7.2881488800048828</v>
      </c>
      <c r="X1473" s="0">
        <v>21.522609710693359</v>
      </c>
      <c r="Y1473" s="0">
        <v>21.786664962768555</v>
      </c>
      <c r="Z1473" s="0">
        <v>0.26405414938926697</v>
      </c>
      <c r="AA1473" s="0">
        <v>0.6503174901008606</v>
      </c>
      <c r="AB1473" s="0">
        <v>-0.80562293529510498</v>
      </c>
      <c r="AC1473" s="0">
        <v>-0.56936126947402954</v>
      </c>
      <c r="AD1473" s="0">
        <v>-0.076972678303718567</v>
      </c>
      <c r="AE1473" s="0">
        <v>0.26405414938926697</v>
      </c>
      <c r="AF1473" s="0">
        <v>0.60508096218109131</v>
      </c>
      <c r="AG1473" s="0">
        <v>1.0974695682525635</v>
      </c>
      <c r="AH1473" s="0">
        <v>1.3337311744689941</v>
      </c>
    </row>
    <row r="1474" x14ac:dyDescent="0.4">
      <c r="A1474" s="11" t="str">
        <f>Data[[#This Row],[category]]&amp;Data[[#This Row],[subcategory]]&amp;Data[[#This Row],[date]]&amp;Data[[#This Row],[hour]]</f>
        <v>Loadshape68/31/201717</v>
      </c>
      <c r="B1474" s="11" t="s">
        <v>140</v>
      </c>
      <c r="C1474" t="s">
        <v>45</v>
      </c>
      <c r="D1474" t="s">
        <v>109</v>
      </c>
      <c r="E1474" t="s">
        <v>69</v>
      </c>
      <c r="F1474" s="0">
        <v>183</v>
      </c>
      <c r="G1474" s="0">
        <v>115.79647064208984</v>
      </c>
      <c r="H1474" s="0">
        <v>119.65203094482422</v>
      </c>
      <c r="I1474" s="0">
        <v>3.855560302734375</v>
      </c>
      <c r="J1474" s="0">
        <v>4.0892958641052246</v>
      </c>
      <c r="K1474" s="0">
        <v>85.945358276367188</v>
      </c>
      <c r="L1474" s="0">
        <v>0.94284212589263916</v>
      </c>
      <c r="M1474" s="0">
        <v>0</v>
      </c>
      <c r="N1474" s="0">
        <v>0</v>
      </c>
      <c r="O1474" s="0">
        <v>120.23755645751953</v>
      </c>
      <c r="P1474" s="0">
        <v>118.62999725341797</v>
      </c>
      <c r="Q1474" s="0">
        <v>-2.8707327842712402</v>
      </c>
      <c r="R1474" s="0">
        <v>-1.3850831985473633</v>
      </c>
      <c r="S1474" s="0">
        <v>1.7111314535140991</v>
      </c>
      <c r="T1474" s="0">
        <v>3.855560302734375</v>
      </c>
      <c r="U1474" s="0">
        <v>5.9999890327453613</v>
      </c>
      <c r="V1474" s="0">
        <v>9.0962038040161133</v>
      </c>
      <c r="W1474" s="0">
        <v>10.581853866577148</v>
      </c>
      <c r="X1474" s="0">
        <v>21.190753936767578</v>
      </c>
      <c r="Y1474" s="0">
        <v>21.896322250366211</v>
      </c>
      <c r="Z1474" s="0">
        <v>0.70556753873825073</v>
      </c>
      <c r="AA1474" s="0">
        <v>0.7483411431312561</v>
      </c>
      <c r="AB1474" s="0">
        <v>-0.5253441333770752</v>
      </c>
      <c r="AC1474" s="0">
        <v>-0.25347021222114563</v>
      </c>
      <c r="AD1474" s="0">
        <v>0.31313705444335938</v>
      </c>
      <c r="AE1474" s="0">
        <v>0.70556753873825073</v>
      </c>
      <c r="AF1474" s="0">
        <v>1.0979980230331421</v>
      </c>
      <c r="AG1474" s="0">
        <v>1.6646052598953247</v>
      </c>
      <c r="AH1474" s="0">
        <v>1.9364792108535767</v>
      </c>
    </row>
    <row r="1475" x14ac:dyDescent="0.4">
      <c r="A1475" s="11" t="str">
        <f>Data[[#This Row],[category]]&amp;Data[[#This Row],[subcategory]]&amp;Data[[#This Row],[date]]&amp;Data[[#This Row],[hour]]</f>
        <v>Loadshape68/31/201718</v>
      </c>
      <c r="B1475" s="11" t="s">
        <v>140</v>
      </c>
      <c r="C1475" t="s">
        <v>45</v>
      </c>
      <c r="D1475" t="s">
        <v>109</v>
      </c>
      <c r="E1475" t="s">
        <v>70</v>
      </c>
      <c r="F1475" s="0">
        <v>183</v>
      </c>
      <c r="G1475" s="0">
        <v>114.17131805419922</v>
      </c>
      <c r="H1475" s="0">
        <v>115.59825897216797</v>
      </c>
      <c r="I1475" s="0">
        <v>1.426941990852356</v>
      </c>
      <c r="J1475" s="0">
        <v>2.5271608829498291</v>
      </c>
      <c r="K1475" s="0">
        <v>84.524589538574219</v>
      </c>
      <c r="L1475" s="0">
        <v>0.56464231014251709</v>
      </c>
      <c r="M1475" s="0">
        <v>0</v>
      </c>
      <c r="N1475" s="0">
        <v>0</v>
      </c>
      <c r="O1475" s="0">
        <v>120.23755645751953</v>
      </c>
      <c r="P1475" s="0">
        <v>118.62999725341797</v>
      </c>
      <c r="Q1475" s="0">
        <v>-2.729867696762085</v>
      </c>
      <c r="R1475" s="0">
        <v>-1.8117450475692749</v>
      </c>
      <c r="S1475" s="0">
        <v>0.10169752687215805</v>
      </c>
      <c r="T1475" s="0">
        <v>1.426941990852356</v>
      </c>
      <c r="U1475" s="0">
        <v>2.7521865367889404</v>
      </c>
      <c r="V1475" s="0">
        <v>4.6656289100646973</v>
      </c>
      <c r="W1475" s="0">
        <v>5.5837516784667969</v>
      </c>
      <c r="X1475" s="0">
        <v>20.893350601196289</v>
      </c>
      <c r="Y1475" s="0">
        <v>21.154481887817383</v>
      </c>
      <c r="Z1475" s="0">
        <v>0.26113039255142212</v>
      </c>
      <c r="AA1475" s="0">
        <v>0.46247044205665588</v>
      </c>
      <c r="AB1475" s="0">
        <v>-0.49956578016281128</v>
      </c>
      <c r="AC1475" s="0">
        <v>-0.33154931664466858</v>
      </c>
      <c r="AD1475" s="0">
        <v>0.018610656261444092</v>
      </c>
      <c r="AE1475" s="0">
        <v>0.26113039255142212</v>
      </c>
      <c r="AF1475" s="0">
        <v>0.50365012884140015</v>
      </c>
      <c r="AG1475" s="0">
        <v>0.85381013154983521</v>
      </c>
      <c r="AH1475" s="0">
        <v>1.0218266248703003</v>
      </c>
    </row>
    <row r="1476" x14ac:dyDescent="0.4">
      <c r="A1476" s="11" t="str">
        <f>Data[[#This Row],[category]]&amp;Data[[#This Row],[subcategory]]&amp;Data[[#This Row],[date]]&amp;Data[[#This Row],[hour]]</f>
        <v>Loadshape68/31/201719</v>
      </c>
      <c r="B1476" s="11" t="s">
        <v>140</v>
      </c>
      <c r="C1476" t="s">
        <v>45</v>
      </c>
      <c r="D1476" t="s">
        <v>109</v>
      </c>
      <c r="E1476" t="s">
        <v>71</v>
      </c>
      <c r="F1476" s="0">
        <v>183</v>
      </c>
      <c r="G1476" s="0">
        <v>109.99589538574219</v>
      </c>
      <c r="H1476" s="0">
        <v>116.36935424804687</v>
      </c>
      <c r="I1476" s="0">
        <v>6.3734588623046875</v>
      </c>
      <c r="J1476" s="0">
        <v>2.6717519760131836</v>
      </c>
      <c r="K1476" s="0">
        <v>80.114753723144531</v>
      </c>
      <c r="L1476" s="0">
        <v>2.385498046875</v>
      </c>
      <c r="M1476" s="0">
        <v>1</v>
      </c>
      <c r="N1476" s="0">
        <v>1</v>
      </c>
      <c r="O1476" s="0">
        <v>120.23755645751953</v>
      </c>
      <c r="P1476" s="0">
        <v>118.62999725341797</v>
      </c>
      <c r="Q1476" s="0">
        <v>1.9788179397583008</v>
      </c>
      <c r="R1476" s="0">
        <v>2.9494709968566895</v>
      </c>
      <c r="S1476" s="0">
        <v>4.9723906517028809</v>
      </c>
      <c r="T1476" s="0">
        <v>6.3734588623046875</v>
      </c>
      <c r="U1476" s="0">
        <v>7.7745270729064941</v>
      </c>
      <c r="V1476" s="0">
        <v>9.7974472045898437</v>
      </c>
      <c r="W1476" s="0">
        <v>10.768099784851074</v>
      </c>
      <c r="X1476" s="0">
        <v>20.129249572753906</v>
      </c>
      <c r="Y1476" s="0">
        <v>21.295591354370117</v>
      </c>
      <c r="Z1476" s="0">
        <v>1.1663429737091064</v>
      </c>
      <c r="AA1476" s="0">
        <v>0.48893061280250549</v>
      </c>
      <c r="AB1476" s="0">
        <v>0.36212366819381714</v>
      </c>
      <c r="AC1476" s="0">
        <v>0.53975319862365723</v>
      </c>
      <c r="AD1476" s="0">
        <v>0.90994751453399658</v>
      </c>
      <c r="AE1476" s="0">
        <v>1.1663429737091064</v>
      </c>
      <c r="AF1476" s="0">
        <v>1.4227384328842163</v>
      </c>
      <c r="AG1476" s="0">
        <v>1.7929327487945557</v>
      </c>
      <c r="AH1476" s="0">
        <v>1.970562219619751</v>
      </c>
    </row>
    <row r="1477" x14ac:dyDescent="0.4">
      <c r="A1477" s="11" t="str">
        <f>Data[[#This Row],[category]]&amp;Data[[#This Row],[subcategory]]&amp;Data[[#This Row],[date]]&amp;Data[[#This Row],[hour]]</f>
        <v>Loadshape68/31/201720</v>
      </c>
      <c r="B1477" s="11" t="s">
        <v>140</v>
      </c>
      <c r="C1477" t="s">
        <v>45</v>
      </c>
      <c r="D1477" t="s">
        <v>109</v>
      </c>
      <c r="E1477" t="s">
        <v>54</v>
      </c>
      <c r="F1477" s="0">
        <v>183</v>
      </c>
      <c r="G1477" s="0">
        <v>104.69512939453125</v>
      </c>
      <c r="H1477" s="0">
        <v>112.05735015869141</v>
      </c>
      <c r="I1477" s="0">
        <v>7.3622159957885742</v>
      </c>
      <c r="J1477" s="0">
        <v>2.7724854946136475</v>
      </c>
      <c r="K1477" s="0">
        <v>77.2786865234375</v>
      </c>
      <c r="L1477" s="0">
        <v>2.6554570198059082</v>
      </c>
      <c r="M1477" s="0">
        <v>1</v>
      </c>
      <c r="N1477" s="0">
        <v>1</v>
      </c>
      <c r="O1477" s="0">
        <v>120.23755645751953</v>
      </c>
      <c r="P1477" s="0">
        <v>118.62999725341797</v>
      </c>
      <c r="Q1477" s="0">
        <v>2.8018832206726074</v>
      </c>
      <c r="R1477" s="0">
        <v>3.8091328144073486</v>
      </c>
      <c r="S1477" s="0">
        <v>5.9083232879638672</v>
      </c>
      <c r="T1477" s="0">
        <v>7.3622159957885742</v>
      </c>
      <c r="U1477" s="0">
        <v>8.8161087036132812</v>
      </c>
      <c r="V1477" s="0">
        <v>10.915299415588379</v>
      </c>
      <c r="W1477" s="0">
        <v>11.922549247741699</v>
      </c>
      <c r="X1477" s="0">
        <v>19.159208297729492</v>
      </c>
      <c r="Y1477" s="0">
        <v>20.506494522094727</v>
      </c>
      <c r="Z1477" s="0">
        <v>1.3472855091094971</v>
      </c>
      <c r="AA1477" s="0">
        <v>0.50736486911773682</v>
      </c>
      <c r="AB1477" s="0">
        <v>0.51274454593658447</v>
      </c>
      <c r="AC1477" s="0">
        <v>0.69707125425338745</v>
      </c>
      <c r="AD1477" s="0">
        <v>1.0812231302261353</v>
      </c>
      <c r="AE1477" s="0">
        <v>1.3472855091094971</v>
      </c>
      <c r="AF1477" s="0">
        <v>1.6133478879928589</v>
      </c>
      <c r="AG1477" s="0">
        <v>1.9974997043609619</v>
      </c>
      <c r="AH1477" s="0">
        <v>2.1818263530731201</v>
      </c>
    </row>
    <row r="1478" x14ac:dyDescent="0.4">
      <c r="A1478" s="11" t="str">
        <f>Data[[#This Row],[category]]&amp;Data[[#This Row],[subcategory]]&amp;Data[[#This Row],[date]]&amp;Data[[#This Row],[hour]]</f>
        <v>Loadshape68/31/201721</v>
      </c>
      <c r="B1478" s="11" t="s">
        <v>140</v>
      </c>
      <c r="C1478" t="s">
        <v>45</v>
      </c>
      <c r="D1478" t="s">
        <v>109</v>
      </c>
      <c r="E1478" t="s">
        <v>72</v>
      </c>
      <c r="F1478" s="0">
        <v>183</v>
      </c>
      <c r="G1478" s="0">
        <v>107.24004364013672</v>
      </c>
      <c r="H1478" s="0">
        <v>110.04745483398438</v>
      </c>
      <c r="I1478" s="0">
        <v>2.8074166774749756</v>
      </c>
      <c r="J1478" s="0">
        <v>2.9039969444274902</v>
      </c>
      <c r="K1478" s="0">
        <v>75.743171691894531</v>
      </c>
      <c r="L1478" s="0">
        <v>0.96674227714538574</v>
      </c>
      <c r="M1478" s="0">
        <v>0</v>
      </c>
      <c r="N1478" s="0">
        <v>0</v>
      </c>
      <c r="O1478" s="0">
        <v>120.23755645751953</v>
      </c>
      <c r="P1478" s="0">
        <v>118.62999725341797</v>
      </c>
      <c r="Q1478" s="0">
        <v>-1.9692332744598389</v>
      </c>
      <c r="R1478" s="0">
        <v>-0.91420513391494751</v>
      </c>
      <c r="S1478" s="0">
        <v>1.2845592498779297</v>
      </c>
      <c r="T1478" s="0">
        <v>2.8074166774749756</v>
      </c>
      <c r="U1478" s="0">
        <v>4.3302741050720215</v>
      </c>
      <c r="V1478" s="0">
        <v>6.5290384292602539</v>
      </c>
      <c r="W1478" s="0">
        <v>7.5840663909912109</v>
      </c>
      <c r="X1478" s="0">
        <v>19.624927520751953</v>
      </c>
      <c r="Y1478" s="0">
        <v>20.138683319091797</v>
      </c>
      <c r="Z1478" s="0">
        <v>0.51375722885131836</v>
      </c>
      <c r="AA1478" s="0">
        <v>0.53143143653869629</v>
      </c>
      <c r="AB1478" s="0">
        <v>-0.36036968231201172</v>
      </c>
      <c r="AC1478" s="0">
        <v>-0.1672995537519455</v>
      </c>
      <c r="AD1478" s="0">
        <v>0.23507431149482727</v>
      </c>
      <c r="AE1478" s="0">
        <v>0.51375722885131836</v>
      </c>
      <c r="AF1478" s="0">
        <v>0.79244017601013184</v>
      </c>
      <c r="AG1478" s="0">
        <v>1.1948139667510986</v>
      </c>
      <c r="AH1478" s="0">
        <v>1.3878841400146484</v>
      </c>
    </row>
    <row r="1479" x14ac:dyDescent="0.4">
      <c r="A1479" s="11" t="str">
        <f>Data[[#This Row],[category]]&amp;Data[[#This Row],[subcategory]]&amp;Data[[#This Row],[date]]&amp;Data[[#This Row],[hour]]</f>
        <v>Loadshape68/31/201722</v>
      </c>
      <c r="B1479" s="11" t="s">
        <v>140</v>
      </c>
      <c r="C1479" t="s">
        <v>45</v>
      </c>
      <c r="D1479" t="s">
        <v>109</v>
      </c>
      <c r="E1479" t="s">
        <v>73</v>
      </c>
      <c r="F1479" s="0">
        <v>183</v>
      </c>
      <c r="G1479" s="0">
        <v>103.99530029296875</v>
      </c>
      <c r="H1479" s="0">
        <v>105.42794799804687</v>
      </c>
      <c r="I1479" s="0">
        <v>1.4326462745666504</v>
      </c>
      <c r="J1479" s="0">
        <v>2.8713014125823975</v>
      </c>
      <c r="K1479" s="0">
        <v>74.273223876953125</v>
      </c>
      <c r="L1479" s="0">
        <v>0.49895364046096802</v>
      </c>
      <c r="M1479" s="0">
        <v>0</v>
      </c>
      <c r="N1479" s="0">
        <v>0</v>
      </c>
      <c r="O1479" s="0">
        <v>120.23755645751953</v>
      </c>
      <c r="P1479" s="0">
        <v>118.62999725341797</v>
      </c>
      <c r="Q1479" s="0">
        <v>-3.2902243137359619</v>
      </c>
      <c r="R1479" s="0">
        <v>-2.2470746040344238</v>
      </c>
      <c r="S1479" s="0">
        <v>-0.073065660893917084</v>
      </c>
      <c r="T1479" s="0">
        <v>1.4326462745666504</v>
      </c>
      <c r="U1479" s="0">
        <v>2.9383583068847656</v>
      </c>
      <c r="V1479" s="0">
        <v>5.1123671531677246</v>
      </c>
      <c r="W1479" s="0">
        <v>6.1555166244506836</v>
      </c>
      <c r="X1479" s="0">
        <v>19.031139373779297</v>
      </c>
      <c r="Y1479" s="0">
        <v>19.293313980102539</v>
      </c>
      <c r="Z1479" s="0">
        <v>0.26217427849769592</v>
      </c>
      <c r="AA1479" s="0">
        <v>0.52544814348220825</v>
      </c>
      <c r="AB1479" s="0">
        <v>-0.60211098194122314</v>
      </c>
      <c r="AC1479" s="0">
        <v>-0.41121461987495422</v>
      </c>
      <c r="AD1479" s="0">
        <v>-0.01337099727243185</v>
      </c>
      <c r="AE1479" s="0">
        <v>0.26217427849769592</v>
      </c>
      <c r="AF1479" s="0">
        <v>0.53771954774856567</v>
      </c>
      <c r="AG1479" s="0">
        <v>0.93556314706802368</v>
      </c>
      <c r="AH1479" s="0">
        <v>1.1264595985412598</v>
      </c>
    </row>
    <row r="1480" x14ac:dyDescent="0.4">
      <c r="A1480" s="11" t="str">
        <f>Data[[#This Row],[category]]&amp;Data[[#This Row],[subcategory]]&amp;Data[[#This Row],[date]]&amp;Data[[#This Row],[hour]]</f>
        <v>Loadshape68/31/201723</v>
      </c>
      <c r="B1480" s="11" t="s">
        <v>140</v>
      </c>
      <c r="C1480" t="s">
        <v>45</v>
      </c>
      <c r="D1480" t="s">
        <v>109</v>
      </c>
      <c r="E1480" t="s">
        <v>74</v>
      </c>
      <c r="F1480" s="0">
        <v>183</v>
      </c>
      <c r="G1480" s="0">
        <v>97.985275268554687</v>
      </c>
      <c r="H1480" s="0">
        <v>100.27996063232422</v>
      </c>
      <c r="I1480" s="0">
        <v>2.2946808338165283</v>
      </c>
      <c r="J1480" s="0">
        <v>2.8703567981719971</v>
      </c>
      <c r="K1480" s="0">
        <v>72.311477661132813</v>
      </c>
      <c r="L1480" s="0">
        <v>0.79944097995758057</v>
      </c>
      <c r="M1480" s="0">
        <v>0</v>
      </c>
      <c r="N1480" s="0">
        <v>0</v>
      </c>
      <c r="O1480" s="0">
        <v>120.23755645751953</v>
      </c>
      <c r="P1480" s="0">
        <v>118.62999725341797</v>
      </c>
      <c r="Q1480" s="0">
        <v>-2.4266359806060791</v>
      </c>
      <c r="R1480" s="0">
        <v>-1.3838293552398682</v>
      </c>
      <c r="S1480" s="0">
        <v>0.78946423530578613</v>
      </c>
      <c r="T1480" s="0">
        <v>2.2946808338165283</v>
      </c>
      <c r="U1480" s="0">
        <v>3.7998974323272705</v>
      </c>
      <c r="V1480" s="0">
        <v>5.9731912612915039</v>
      </c>
      <c r="W1480" s="0">
        <v>7.0159974098205566</v>
      </c>
      <c r="X1480" s="0">
        <v>17.931304931640625</v>
      </c>
      <c r="Y1480" s="0">
        <v>18.351232528686523</v>
      </c>
      <c r="Z1480" s="0">
        <v>0.41992658376693726</v>
      </c>
      <c r="AA1480" s="0">
        <v>0.52527529001235962</v>
      </c>
      <c r="AB1480" s="0">
        <v>-0.44407439231872559</v>
      </c>
      <c r="AC1480" s="0">
        <v>-0.25324079394340515</v>
      </c>
      <c r="AD1480" s="0">
        <v>0.14447195827960968</v>
      </c>
      <c r="AE1480" s="0">
        <v>0.41992658376693726</v>
      </c>
      <c r="AF1480" s="0">
        <v>0.69538122415542603</v>
      </c>
      <c r="AG1480" s="0">
        <v>1.0930939912796021</v>
      </c>
      <c r="AH1480" s="0">
        <v>1.2839275598526001</v>
      </c>
    </row>
    <row r="1481" x14ac:dyDescent="0.4">
      <c r="A1481" s="11" t="str">
        <f>Data[[#This Row],[category]]&amp;Data[[#This Row],[subcategory]]&amp;Data[[#This Row],[date]]&amp;Data[[#This Row],[hour]]</f>
        <v>Loadshape68/31/201724</v>
      </c>
      <c r="B1481" s="11" t="s">
        <v>140</v>
      </c>
      <c r="C1481" t="s">
        <v>45</v>
      </c>
      <c r="D1481" t="s">
        <v>109</v>
      </c>
      <c r="E1481" t="s">
        <v>75</v>
      </c>
      <c r="F1481" s="0">
        <v>183</v>
      </c>
      <c r="G1481" s="0">
        <v>90.029579162597656</v>
      </c>
      <c r="H1481" s="0">
        <v>95.219917297363281</v>
      </c>
      <c r="I1481" s="0">
        <v>5.190338134765625</v>
      </c>
      <c r="J1481" s="0">
        <v>2.9522931575775146</v>
      </c>
      <c r="K1481" s="0">
        <v>72.912567138671875</v>
      </c>
      <c r="L1481" s="0">
        <v>1.7580699920654297</v>
      </c>
      <c r="M1481" s="0">
        <v>1</v>
      </c>
      <c r="N1481" s="0">
        <v>0</v>
      </c>
      <c r="O1481" s="0">
        <v>120.23755645751953</v>
      </c>
      <c r="P1481" s="0">
        <v>118.62999725341797</v>
      </c>
      <c r="Q1481" s="0">
        <v>0.33424803614616394</v>
      </c>
      <c r="R1481" s="0">
        <v>1.4068222045898438</v>
      </c>
      <c r="S1481" s="0">
        <v>3.6421539783477783</v>
      </c>
      <c r="T1481" s="0">
        <v>5.190338134765625</v>
      </c>
      <c r="U1481" s="0">
        <v>6.7385220527648926</v>
      </c>
      <c r="V1481" s="0">
        <v>8.9738540649414062</v>
      </c>
      <c r="W1481" s="0">
        <v>10.046428680419922</v>
      </c>
      <c r="X1481" s="0">
        <v>16.475412368774414</v>
      </c>
      <c r="Y1481" s="0">
        <v>17.42524528503418</v>
      </c>
      <c r="Z1481" s="0">
        <v>0.94983190298080444</v>
      </c>
      <c r="AA1481" s="0">
        <v>0.54026967287063599</v>
      </c>
      <c r="AB1481" s="0">
        <v>0.061167370527982712</v>
      </c>
      <c r="AC1481" s="0">
        <v>0.2574484646320343</v>
      </c>
      <c r="AD1481" s="0">
        <v>0.66651421785354614</v>
      </c>
      <c r="AE1481" s="0">
        <v>0.94983190298080444</v>
      </c>
      <c r="AF1481" s="0">
        <v>1.2331496477127075</v>
      </c>
      <c r="AG1481" s="0">
        <v>1.642215371131897</v>
      </c>
      <c r="AH1481" s="0">
        <v>1.8384964466094971</v>
      </c>
    </row>
    <row r="1482" x14ac:dyDescent="0.4">
      <c r="A1482" s="11" t="str">
        <f>Data[[#This Row],[category]]&amp;Data[[#This Row],[subcategory]]&amp;Data[[#This Row],[date]]&amp;Data[[#This Row],[hour]]</f>
        <v>Loadshape68/31/2017Avg. 11 to 6 pm</v>
      </c>
      <c r="B1482" s="11" t="s">
        <v>140</v>
      </c>
      <c r="C1482" t="s">
        <v>45</v>
      </c>
      <c r="D1482" t="s">
        <v>109</v>
      </c>
      <c r="E1482" t="s">
        <v>76</v>
      </c>
      <c r="F1482" s="0">
        <v>183</v>
      </c>
      <c r="G1482" s="0">
        <v>118.35624694824219</v>
      </c>
      <c r="H1482" s="0">
        <v>120.23755645751953</v>
      </c>
      <c r="I1482" s="0">
        <v>1.8813091516494751</v>
      </c>
      <c r="J1482" s="0">
        <v>2.7382664680480957</v>
      </c>
      <c r="K1482" s="0">
        <v>87.229507446289063</v>
      </c>
      <c r="L1482" s="0">
        <v>0.68704384565353394</v>
      </c>
      <c r="M1482" s="0">
        <v>0</v>
      </c>
      <c r="N1482" s="0">
        <v>0</v>
      </c>
      <c r="O1482" s="0"/>
      <c r="P1482" s="0"/>
      <c r="Q1482" s="0">
        <v>-2.6227383613586426</v>
      </c>
      <c r="R1482" s="0">
        <v>-1.6279205083847046</v>
      </c>
      <c r="S1482" s="0">
        <v>0.44536080956459045</v>
      </c>
      <c r="T1482" s="0">
        <v>1.8813091516494751</v>
      </c>
      <c r="U1482" s="0">
        <v>3.3172574043273926</v>
      </c>
      <c r="V1482" s="0">
        <v>5.3905386924743652</v>
      </c>
      <c r="W1482" s="0">
        <v>6.3853569030761719</v>
      </c>
      <c r="X1482" s="0">
        <v>21.65919303894043</v>
      </c>
      <c r="Y1482" s="0">
        <v>22.003473281860352</v>
      </c>
      <c r="Z1482" s="0">
        <v>0.34427958726882935</v>
      </c>
      <c r="AA1482" s="0">
        <v>0.5011027455329895</v>
      </c>
      <c r="AB1482" s="0">
        <v>-0.47996106743812561</v>
      </c>
      <c r="AC1482" s="0">
        <v>-0.29790940880775452</v>
      </c>
      <c r="AD1482" s="0">
        <v>0.081501051783561707</v>
      </c>
      <c r="AE1482" s="0">
        <v>0.34427958726882935</v>
      </c>
      <c r="AF1482" s="0">
        <v>0.60705810785293579</v>
      </c>
      <c r="AG1482" s="0">
        <v>0.9864686131477356</v>
      </c>
      <c r="AH1482" s="0">
        <v>1.1685202121734619</v>
      </c>
    </row>
    <row r="1483" x14ac:dyDescent="0.4">
      <c r="A1483" s="11" t="str">
        <f>Data[[#This Row],[category]]&amp;Data[[#This Row],[subcategory]]&amp;Data[[#This Row],[date]]&amp;Data[[#This Row],[hour]]</f>
        <v>Loadshape68/31/2017Avg. 2 to 6pm</v>
      </c>
      <c r="B1483" s="11" t="s">
        <v>140</v>
      </c>
      <c r="C1483" t="s">
        <v>45</v>
      </c>
      <c r="D1483" t="s">
        <v>109</v>
      </c>
      <c r="E1483" t="s">
        <v>77</v>
      </c>
      <c r="F1483" s="0">
        <v>183</v>
      </c>
      <c r="G1483" s="0">
        <v>116.61492919921875</v>
      </c>
      <c r="H1483" s="0">
        <v>118.62999725341797</v>
      </c>
      <c r="I1483" s="0">
        <v>2.0150666236877441</v>
      </c>
      <c r="J1483" s="0">
        <v>3.198667049407959</v>
      </c>
      <c r="K1483" s="0">
        <v>85.937156677246094</v>
      </c>
      <c r="L1483" s="0">
        <v>0.6299707293510437</v>
      </c>
      <c r="M1483" s="0">
        <v>0</v>
      </c>
      <c r="N1483" s="0">
        <v>0</v>
      </c>
      <c r="O1483" s="0"/>
      <c r="P1483" s="0"/>
      <c r="Q1483" s="0">
        <v>-3.2462725639343262</v>
      </c>
      <c r="R1483" s="0">
        <v>-2.0841901302337646</v>
      </c>
      <c r="S1483" s="0">
        <v>0.33768397569656372</v>
      </c>
      <c r="T1483" s="0">
        <v>2.0150666236877441</v>
      </c>
      <c r="U1483" s="0">
        <v>3.6924493312835693</v>
      </c>
      <c r="V1483" s="0">
        <v>6.114323616027832</v>
      </c>
      <c r="W1483" s="0">
        <v>7.2764058113098145</v>
      </c>
      <c r="X1483" s="0">
        <v>21.340532302856445</v>
      </c>
      <c r="Y1483" s="0">
        <v>21.70928955078125</v>
      </c>
      <c r="Z1483" s="0">
        <v>0.36875718832015991</v>
      </c>
      <c r="AA1483" s="0">
        <v>0.58535605669021606</v>
      </c>
      <c r="AB1483" s="0">
        <v>-0.59406787157058716</v>
      </c>
      <c r="AC1483" s="0">
        <v>-0.38140678405761719</v>
      </c>
      <c r="AD1483" s="0">
        <v>0.061796173453330994</v>
      </c>
      <c r="AE1483" s="0">
        <v>0.36875718832015991</v>
      </c>
      <c r="AF1483" s="0">
        <v>0.67571818828582764</v>
      </c>
      <c r="AG1483" s="0">
        <v>1.118921160697937</v>
      </c>
      <c r="AH1483" s="0">
        <v>1.3315821886062622</v>
      </c>
    </row>
    <row r="1484" x14ac:dyDescent="0.4">
      <c r="A1484" s="11" t="str">
        <f>Data[[#This Row],[category]]&amp;Data[[#This Row],[subcategory]]&amp;Data[[#This Row],[date]]&amp;Data[[#This Row],[hour]]</f>
        <v>Loadshape69/1/20171</v>
      </c>
      <c r="B1484" s="11" t="s">
        <v>140</v>
      </c>
      <c r="C1484" t="s">
        <v>45</v>
      </c>
      <c r="D1484" t="s">
        <v>112</v>
      </c>
      <c r="E1484" t="s">
        <v>40</v>
      </c>
      <c r="F1484" s="0">
        <v>183</v>
      </c>
      <c r="G1484" s="0">
        <v>86.022148132324219</v>
      </c>
      <c r="H1484" s="0">
        <v>90.727325439453125</v>
      </c>
      <c r="I1484" s="0">
        <v>4.7051749229431152</v>
      </c>
      <c r="J1484" s="0">
        <v>3.0886960029602051</v>
      </c>
      <c r="K1484" s="0">
        <v>73.404373168945313</v>
      </c>
      <c r="L1484" s="0">
        <v>1.5233532190322876</v>
      </c>
      <c r="M1484" s="0">
        <v>0</v>
      </c>
      <c r="N1484" s="0">
        <v>0</v>
      </c>
      <c r="O1484" s="0">
        <v>124.38278961181641</v>
      </c>
      <c r="P1484" s="0">
        <v>121.73451995849609</v>
      </c>
      <c r="Q1484" s="0">
        <v>-0.37527790665626526</v>
      </c>
      <c r="R1484" s="0">
        <v>0.74685174226760864</v>
      </c>
      <c r="S1484" s="0">
        <v>3.0854611396789551</v>
      </c>
      <c r="T1484" s="0">
        <v>4.7051749229431152</v>
      </c>
      <c r="U1484" s="0">
        <v>6.3248887062072754</v>
      </c>
      <c r="V1484" s="0">
        <v>8.6634979248046875</v>
      </c>
      <c r="W1484" s="0">
        <v>9.7856273651123047</v>
      </c>
      <c r="X1484" s="0">
        <v>15.742053031921387</v>
      </c>
      <c r="Y1484" s="0">
        <v>16.603099822998047</v>
      </c>
      <c r="Z1484" s="0">
        <v>0.86104702949523926</v>
      </c>
      <c r="AA1484" s="0">
        <v>0.56523138284683228</v>
      </c>
      <c r="AB1484" s="0">
        <v>-0.06867586076259613</v>
      </c>
      <c r="AC1484" s="0">
        <v>0.13667386770248413</v>
      </c>
      <c r="AD1484" s="0">
        <v>0.5646393895149231</v>
      </c>
      <c r="AE1484" s="0">
        <v>0.86104702949523926</v>
      </c>
      <c r="AF1484" s="0">
        <v>1.1574546098709106</v>
      </c>
      <c r="AG1484" s="0">
        <v>1.5854202508926392</v>
      </c>
      <c r="AH1484" s="0">
        <v>1.7907699346542358</v>
      </c>
    </row>
    <row r="1485" x14ac:dyDescent="0.4">
      <c r="A1485" s="11" t="str">
        <f>Data[[#This Row],[category]]&amp;Data[[#This Row],[subcategory]]&amp;Data[[#This Row],[date]]&amp;Data[[#This Row],[hour]]</f>
        <v>Loadshape69/1/20172</v>
      </c>
      <c r="B1485" s="11" t="s">
        <v>140</v>
      </c>
      <c r="C1485" t="s">
        <v>45</v>
      </c>
      <c r="D1485" t="s">
        <v>112</v>
      </c>
      <c r="E1485" t="s">
        <v>41</v>
      </c>
      <c r="F1485" s="0">
        <v>183</v>
      </c>
      <c r="G1485" s="0">
        <v>84.482513427734375</v>
      </c>
      <c r="H1485" s="0">
        <v>87.655128479003906</v>
      </c>
      <c r="I1485" s="0">
        <v>3.172621488571167</v>
      </c>
      <c r="J1485" s="0">
        <v>3.1646590232849121</v>
      </c>
      <c r="K1485" s="0">
        <v>72.289619445800781</v>
      </c>
      <c r="L1485" s="0">
        <v>1.0025160312652588</v>
      </c>
      <c r="M1485" s="0">
        <v>0</v>
      </c>
      <c r="N1485" s="0">
        <v>0</v>
      </c>
      <c r="O1485" s="0">
        <v>124.38278961181641</v>
      </c>
      <c r="P1485" s="0">
        <v>121.73451995849609</v>
      </c>
      <c r="Q1485" s="0">
        <v>-2.0327794551849365</v>
      </c>
      <c r="R1485" s="0">
        <v>-0.88305222988128662</v>
      </c>
      <c r="S1485" s="0">
        <v>1.5130727291107178</v>
      </c>
      <c r="T1485" s="0">
        <v>3.172621488571167</v>
      </c>
      <c r="U1485" s="0">
        <v>4.8321704864501953</v>
      </c>
      <c r="V1485" s="0">
        <v>7.2282953262329102</v>
      </c>
      <c r="W1485" s="0">
        <v>8.3780221939086914</v>
      </c>
      <c r="X1485" s="0">
        <v>15.460299491882324</v>
      </c>
      <c r="Y1485" s="0">
        <v>16.040887832641602</v>
      </c>
      <c r="Z1485" s="0">
        <v>0.58058971166610718</v>
      </c>
      <c r="AA1485" s="0">
        <v>0.57913261651992798</v>
      </c>
      <c r="AB1485" s="0">
        <v>-0.37199866771697998</v>
      </c>
      <c r="AC1485" s="0">
        <v>-0.16159859299659729</v>
      </c>
      <c r="AD1485" s="0">
        <v>0.2768922746181488</v>
      </c>
      <c r="AE1485" s="0">
        <v>0.58058971166610718</v>
      </c>
      <c r="AF1485" s="0">
        <v>0.88428717851638794</v>
      </c>
      <c r="AG1485" s="0">
        <v>1.3227779865264893</v>
      </c>
      <c r="AH1485" s="0">
        <v>1.5331780910491943</v>
      </c>
    </row>
    <row r="1486" x14ac:dyDescent="0.4">
      <c r="A1486" s="11" t="str">
        <f>Data[[#This Row],[category]]&amp;Data[[#This Row],[subcategory]]&amp;Data[[#This Row],[date]]&amp;Data[[#This Row],[hour]]</f>
        <v>Loadshape69/1/20173</v>
      </c>
      <c r="B1486" s="11" t="s">
        <v>140</v>
      </c>
      <c r="C1486" t="s">
        <v>45</v>
      </c>
      <c r="D1486" t="s">
        <v>112</v>
      </c>
      <c r="E1486" t="s">
        <v>42</v>
      </c>
      <c r="F1486" s="0">
        <v>183</v>
      </c>
      <c r="G1486" s="0">
        <v>82.647697448730469</v>
      </c>
      <c r="H1486" s="0">
        <v>85.392494201660156</v>
      </c>
      <c r="I1486" s="0">
        <v>2.7447910308837891</v>
      </c>
      <c r="J1486" s="0">
        <v>3.0122518539428711</v>
      </c>
      <c r="K1486" s="0">
        <v>72.377052307128906</v>
      </c>
      <c r="L1486" s="0">
        <v>0.91120898723602295</v>
      </c>
      <c r="M1486" s="0">
        <v>0</v>
      </c>
      <c r="N1486" s="0">
        <v>0</v>
      </c>
      <c r="O1486" s="0">
        <v>124.38278961181641</v>
      </c>
      <c r="P1486" s="0">
        <v>121.73451995849609</v>
      </c>
      <c r="Q1486" s="0">
        <v>-2.2099223136901855</v>
      </c>
      <c r="R1486" s="0">
        <v>-1.1155650615692139</v>
      </c>
      <c r="S1486" s="0">
        <v>1.165164589881897</v>
      </c>
      <c r="T1486" s="0">
        <v>2.7447910308837891</v>
      </c>
      <c r="U1486" s="0">
        <v>4.3244175910949707</v>
      </c>
      <c r="V1486" s="0">
        <v>6.6051468849182129</v>
      </c>
      <c r="W1486" s="0">
        <v>7.6995043754577637</v>
      </c>
      <c r="X1486" s="0">
        <v>15.124528884887695</v>
      </c>
      <c r="Y1486" s="0">
        <v>15.626826286315918</v>
      </c>
      <c r="Z1486" s="0">
        <v>0.50229674577713013</v>
      </c>
      <c r="AA1486" s="0">
        <v>0.55124211311340332</v>
      </c>
      <c r="AB1486" s="0">
        <v>-0.40441584587097168</v>
      </c>
      <c r="AC1486" s="0">
        <v>-0.20414844155311584</v>
      </c>
      <c r="AD1486" s="0">
        <v>0.2132250964641571</v>
      </c>
      <c r="AE1486" s="0">
        <v>0.50229674577713013</v>
      </c>
      <c r="AF1486" s="0">
        <v>0.79136836528778076</v>
      </c>
      <c r="AG1486" s="0">
        <v>1.2087419033050537</v>
      </c>
      <c r="AH1486" s="0">
        <v>1.4090093374252319</v>
      </c>
    </row>
    <row r="1487" x14ac:dyDescent="0.4">
      <c r="A1487" s="11" t="str">
        <f>Data[[#This Row],[category]]&amp;Data[[#This Row],[subcategory]]&amp;Data[[#This Row],[date]]&amp;Data[[#This Row],[hour]]</f>
        <v>Loadshape69/1/20174</v>
      </c>
      <c r="B1487" s="11" t="s">
        <v>140</v>
      </c>
      <c r="C1487" t="s">
        <v>45</v>
      </c>
      <c r="D1487" t="s">
        <v>112</v>
      </c>
      <c r="E1487" t="s">
        <v>43</v>
      </c>
      <c r="F1487" s="0">
        <v>183</v>
      </c>
      <c r="G1487" s="0">
        <v>76.308120727539063</v>
      </c>
      <c r="H1487" s="0">
        <v>84.445487976074219</v>
      </c>
      <c r="I1487" s="0">
        <v>8.1373701095581055</v>
      </c>
      <c r="J1487" s="0">
        <v>3.062333345413208</v>
      </c>
      <c r="K1487" s="0">
        <v>71.748634338378906</v>
      </c>
      <c r="L1487" s="0">
        <v>2.6572451591491699</v>
      </c>
      <c r="M1487" s="0">
        <v>1</v>
      </c>
      <c r="N1487" s="0">
        <v>1</v>
      </c>
      <c r="O1487" s="0">
        <v>124.38278961181641</v>
      </c>
      <c r="P1487" s="0">
        <v>121.73451995849609</v>
      </c>
      <c r="Q1487" s="0">
        <v>3.1002800464630127</v>
      </c>
      <c r="R1487" s="0">
        <v>4.212831974029541</v>
      </c>
      <c r="S1487" s="0">
        <v>6.5314807891845703</v>
      </c>
      <c r="T1487" s="0">
        <v>8.1373701095581055</v>
      </c>
      <c r="U1487" s="0">
        <v>9.7432594299316406</v>
      </c>
      <c r="V1487" s="0">
        <v>12.061907768249512</v>
      </c>
      <c r="W1487" s="0">
        <v>13.174460411071777</v>
      </c>
      <c r="X1487" s="0">
        <v>13.964385986328125</v>
      </c>
      <c r="Y1487" s="0">
        <v>15.453524589538574</v>
      </c>
      <c r="Z1487" s="0">
        <v>1.4891387224197388</v>
      </c>
      <c r="AA1487" s="0">
        <v>0.56040698289871216</v>
      </c>
      <c r="AB1487" s="0">
        <v>0.56735128164291382</v>
      </c>
      <c r="AC1487" s="0">
        <v>0.77094829082489014</v>
      </c>
      <c r="AD1487" s="0">
        <v>1.1952610015869141</v>
      </c>
      <c r="AE1487" s="0">
        <v>1.4891387224197388</v>
      </c>
      <c r="AF1487" s="0">
        <v>1.7830164432525635</v>
      </c>
      <c r="AG1487" s="0">
        <v>2.207329273223877</v>
      </c>
      <c r="AH1487" s="0">
        <v>2.4109261035919189</v>
      </c>
    </row>
    <row r="1488" x14ac:dyDescent="0.4">
      <c r="A1488" s="11" t="str">
        <f>Data[[#This Row],[category]]&amp;Data[[#This Row],[subcategory]]&amp;Data[[#This Row],[date]]&amp;Data[[#This Row],[hour]]</f>
        <v>Loadshape69/1/20175</v>
      </c>
      <c r="B1488" s="11" t="s">
        <v>140</v>
      </c>
      <c r="C1488" t="s">
        <v>45</v>
      </c>
      <c r="D1488" t="s">
        <v>112</v>
      </c>
      <c r="E1488" t="s">
        <v>44</v>
      </c>
      <c r="F1488" s="0">
        <v>183</v>
      </c>
      <c r="G1488" s="0">
        <v>77.043830871582031</v>
      </c>
      <c r="H1488" s="0">
        <v>83.734649658203125</v>
      </c>
      <c r="I1488" s="0">
        <v>6.6908202171325684</v>
      </c>
      <c r="J1488" s="0">
        <v>2.6942410469055176</v>
      </c>
      <c r="K1488" s="0">
        <v>71.5355224609375</v>
      </c>
      <c r="L1488" s="0">
        <v>2.4833784103393555</v>
      </c>
      <c r="M1488" s="0">
        <v>1</v>
      </c>
      <c r="N1488" s="0">
        <v>1</v>
      </c>
      <c r="O1488" s="0">
        <v>124.38278961181641</v>
      </c>
      <c r="P1488" s="0">
        <v>121.73451995849609</v>
      </c>
      <c r="Q1488" s="0">
        <v>2.259188175201416</v>
      </c>
      <c r="R1488" s="0">
        <v>3.238011360168457</v>
      </c>
      <c r="S1488" s="0">
        <v>5.277958869934082</v>
      </c>
      <c r="T1488" s="0">
        <v>6.6908202171325684</v>
      </c>
      <c r="U1488" s="0">
        <v>8.1036815643310547</v>
      </c>
      <c r="V1488" s="0">
        <v>10.14362907409668</v>
      </c>
      <c r="W1488" s="0">
        <v>11.122452735900879</v>
      </c>
      <c r="X1488" s="0">
        <v>14.099020957946777</v>
      </c>
      <c r="Y1488" s="0">
        <v>15.323440551757813</v>
      </c>
      <c r="Z1488" s="0">
        <v>1.2244200706481934</v>
      </c>
      <c r="AA1488" s="0">
        <v>0.4930461049079895</v>
      </c>
      <c r="AB1488" s="0">
        <v>0.41343140602111816</v>
      </c>
      <c r="AC1488" s="0">
        <v>0.59255605936050415</v>
      </c>
      <c r="AD1488" s="0">
        <v>0.96586644649505615</v>
      </c>
      <c r="AE1488" s="0">
        <v>1.2244200706481934</v>
      </c>
      <c r="AF1488" s="0">
        <v>1.4829736948013306</v>
      </c>
      <c r="AG1488" s="0">
        <v>1.8562840223312378</v>
      </c>
      <c r="AH1488" s="0">
        <v>2.0354087352752686</v>
      </c>
    </row>
    <row r="1489" x14ac:dyDescent="0.4">
      <c r="A1489" s="11" t="str">
        <f>Data[[#This Row],[category]]&amp;Data[[#This Row],[subcategory]]&amp;Data[[#This Row],[date]]&amp;Data[[#This Row],[hour]]</f>
        <v>Loadshape69/1/20176</v>
      </c>
      <c r="B1489" s="11" t="s">
        <v>140</v>
      </c>
      <c r="C1489" t="s">
        <v>45</v>
      </c>
      <c r="D1489" t="s">
        <v>112</v>
      </c>
      <c r="E1489" t="s">
        <v>45</v>
      </c>
      <c r="F1489" s="0">
        <v>183</v>
      </c>
      <c r="G1489" s="0">
        <v>83.735221862792969</v>
      </c>
      <c r="H1489" s="0">
        <v>86.615913391113281</v>
      </c>
      <c r="I1489" s="0">
        <v>2.8806850910186768</v>
      </c>
      <c r="J1489" s="0">
        <v>2.4513313770294189</v>
      </c>
      <c r="K1489" s="0">
        <v>71.366119384765625</v>
      </c>
      <c r="L1489" s="0">
        <v>1.1751512289047241</v>
      </c>
      <c r="M1489" s="0">
        <v>0</v>
      </c>
      <c r="N1489" s="0">
        <v>0</v>
      </c>
      <c r="O1489" s="0">
        <v>124.38278961181641</v>
      </c>
      <c r="P1489" s="0">
        <v>121.73451995849609</v>
      </c>
      <c r="Q1489" s="0">
        <v>-1.1513962745666504</v>
      </c>
      <c r="R1489" s="0">
        <v>-0.26082247495651245</v>
      </c>
      <c r="S1489" s="0">
        <v>1.5952056646347046</v>
      </c>
      <c r="T1489" s="0">
        <v>2.8806850910186768</v>
      </c>
      <c r="U1489" s="0">
        <v>4.1661643981933594</v>
      </c>
      <c r="V1489" s="0">
        <v>6.0221924781799316</v>
      </c>
      <c r="W1489" s="0">
        <v>6.9127664566040039</v>
      </c>
      <c r="X1489" s="0">
        <v>15.323545455932617</v>
      </c>
      <c r="Y1489" s="0">
        <v>15.850711822509766</v>
      </c>
      <c r="Z1489" s="0">
        <v>0.52716535329818726</v>
      </c>
      <c r="AA1489" s="0">
        <v>0.44859364628791809</v>
      </c>
      <c r="AB1489" s="0">
        <v>-0.21070553362369537</v>
      </c>
      <c r="AC1489" s="0">
        <v>-0.047730535268783569</v>
      </c>
      <c r="AD1489" s="0">
        <v>0.29192262887954712</v>
      </c>
      <c r="AE1489" s="0">
        <v>0.52716535329818726</v>
      </c>
      <c r="AF1489" s="0">
        <v>0.76240807771682739</v>
      </c>
      <c r="AG1489" s="0">
        <v>1.1020612716674805</v>
      </c>
      <c r="AH1489" s="0">
        <v>1.2650362253189087</v>
      </c>
    </row>
    <row r="1490" x14ac:dyDescent="0.4">
      <c r="A1490" s="11" t="str">
        <f>Data[[#This Row],[category]]&amp;Data[[#This Row],[subcategory]]&amp;Data[[#This Row],[date]]&amp;Data[[#This Row],[hour]]</f>
        <v>Loadshape69/1/20177</v>
      </c>
      <c r="B1490" s="11" t="s">
        <v>140</v>
      </c>
      <c r="C1490" t="s">
        <v>45</v>
      </c>
      <c r="D1490" t="s">
        <v>112</v>
      </c>
      <c r="E1490" t="s">
        <v>59</v>
      </c>
      <c r="F1490" s="0">
        <v>183</v>
      </c>
      <c r="G1490" s="0">
        <v>88.232925415039063</v>
      </c>
      <c r="H1490" s="0">
        <v>93.147232055664063</v>
      </c>
      <c r="I1490" s="0">
        <v>4.9143075942993164</v>
      </c>
      <c r="J1490" s="0">
        <v>2.7283282279968262</v>
      </c>
      <c r="K1490" s="0">
        <v>71.404373168945313</v>
      </c>
      <c r="L1490" s="0">
        <v>1.801215648651123</v>
      </c>
      <c r="M1490" s="0">
        <v>1</v>
      </c>
      <c r="N1490" s="0">
        <v>0</v>
      </c>
      <c r="O1490" s="0">
        <v>124.38278961181641</v>
      </c>
      <c r="P1490" s="0">
        <v>121.73451995849609</v>
      </c>
      <c r="Q1490" s="0">
        <v>0.42660701274871826</v>
      </c>
      <c r="R1490" s="0">
        <v>1.4178142547607422</v>
      </c>
      <c r="S1490" s="0">
        <v>3.4835708141326904</v>
      </c>
      <c r="T1490" s="0">
        <v>4.9143075942993164</v>
      </c>
      <c r="U1490" s="0">
        <v>6.3450441360473633</v>
      </c>
      <c r="V1490" s="0">
        <v>8.4108009338378906</v>
      </c>
      <c r="W1490" s="0">
        <v>9.402008056640625</v>
      </c>
      <c r="X1490" s="0">
        <v>16.146625518798828</v>
      </c>
      <c r="Y1490" s="0">
        <v>17.045944213867188</v>
      </c>
      <c r="Z1490" s="0">
        <v>0.89931827783584595</v>
      </c>
      <c r="AA1490" s="0">
        <v>0.4992840588092804</v>
      </c>
      <c r="AB1490" s="0">
        <v>0.078069083392620087</v>
      </c>
      <c r="AC1490" s="0">
        <v>0.25946000218391418</v>
      </c>
      <c r="AD1490" s="0">
        <v>0.63749349117279053</v>
      </c>
      <c r="AE1490" s="0">
        <v>0.89931827783584595</v>
      </c>
      <c r="AF1490" s="0">
        <v>1.1611430644989014</v>
      </c>
      <c r="AG1490" s="0">
        <v>1.5391765832901001</v>
      </c>
      <c r="AH1490" s="0">
        <v>1.7205674648284912</v>
      </c>
    </row>
    <row r="1491" x14ac:dyDescent="0.4">
      <c r="A1491" s="11" t="str">
        <f>Data[[#This Row],[category]]&amp;Data[[#This Row],[subcategory]]&amp;Data[[#This Row],[date]]&amp;Data[[#This Row],[hour]]</f>
        <v>Loadshape69/1/20178</v>
      </c>
      <c r="B1491" s="11" t="s">
        <v>140</v>
      </c>
      <c r="C1491" t="s">
        <v>45</v>
      </c>
      <c r="D1491" t="s">
        <v>112</v>
      </c>
      <c r="E1491" t="s">
        <v>60</v>
      </c>
      <c r="F1491" s="0">
        <v>183</v>
      </c>
      <c r="G1491" s="0">
        <v>101.51605224609375</v>
      </c>
      <c r="H1491" s="0">
        <v>102.41425323486328</v>
      </c>
      <c r="I1491" s="0">
        <v>0.89819902181625366</v>
      </c>
      <c r="J1491" s="0">
        <v>1.6259200572967529</v>
      </c>
      <c r="K1491" s="0">
        <v>77.786888122558594</v>
      </c>
      <c r="L1491" s="0">
        <v>0.5524250864982605</v>
      </c>
      <c r="M1491" s="0">
        <v>0</v>
      </c>
      <c r="N1491" s="0">
        <v>0</v>
      </c>
      <c r="O1491" s="0">
        <v>124.38278961181641</v>
      </c>
      <c r="P1491" s="0">
        <v>121.73451995849609</v>
      </c>
      <c r="Q1491" s="0">
        <v>-1.7762014865875244</v>
      </c>
      <c r="R1491" s="0">
        <v>-1.1855013370513916</v>
      </c>
      <c r="S1491" s="0">
        <v>0.045565709471702576</v>
      </c>
      <c r="T1491" s="0">
        <v>0.89819902181625366</v>
      </c>
      <c r="U1491" s="0">
        <v>1.7508323192596436</v>
      </c>
      <c r="V1491" s="0">
        <v>2.9818994998931885</v>
      </c>
      <c r="W1491" s="0">
        <v>3.5725994110107422</v>
      </c>
      <c r="X1491" s="0">
        <v>18.577438354492187</v>
      </c>
      <c r="Y1491" s="0">
        <v>18.74180793762207</v>
      </c>
      <c r="Z1491" s="0">
        <v>0.16437041759490967</v>
      </c>
      <c r="AA1491" s="0">
        <v>0.29754337668418884</v>
      </c>
      <c r="AB1491" s="0">
        <v>-0.32504487037658691</v>
      </c>
      <c r="AC1491" s="0">
        <v>-0.21694676578044891</v>
      </c>
      <c r="AD1491" s="0">
        <v>0.0083385184407234192</v>
      </c>
      <c r="AE1491" s="0">
        <v>0.16437041759490967</v>
      </c>
      <c r="AF1491" s="0">
        <v>0.32040232419967651</v>
      </c>
      <c r="AG1491" s="0">
        <v>0.54568761587142944</v>
      </c>
      <c r="AH1491" s="0">
        <v>0.65378570556640625</v>
      </c>
    </row>
    <row r="1492" x14ac:dyDescent="0.4">
      <c r="A1492" s="11" t="str">
        <f>Data[[#This Row],[category]]&amp;Data[[#This Row],[subcategory]]&amp;Data[[#This Row],[date]]&amp;Data[[#This Row],[hour]]</f>
        <v>Loadshape69/1/20179</v>
      </c>
      <c r="B1492" s="11" t="s">
        <v>140</v>
      </c>
      <c r="C1492" t="s">
        <v>45</v>
      </c>
      <c r="D1492" t="s">
        <v>112</v>
      </c>
      <c r="E1492" t="s">
        <v>61</v>
      </c>
      <c r="F1492" s="0">
        <v>183</v>
      </c>
      <c r="G1492" s="0">
        <v>113.16102600097656</v>
      </c>
      <c r="H1492" s="0">
        <v>113.28696441650391</v>
      </c>
      <c r="I1492" s="0">
        <v>0.12593181431293488</v>
      </c>
      <c r="J1492" s="0">
        <v>1.0438340902328491</v>
      </c>
      <c r="K1492" s="0">
        <v>85.759559631347656</v>
      </c>
      <c r="L1492" s="0">
        <v>0.12064351886510849</v>
      </c>
      <c r="M1492" s="0">
        <v>0</v>
      </c>
      <c r="N1492" s="0">
        <v>0</v>
      </c>
      <c r="O1492" s="0">
        <v>124.38278961181641</v>
      </c>
      <c r="P1492" s="0">
        <v>121.73451995849609</v>
      </c>
      <c r="Q1492" s="0">
        <v>-1.5910224914550781</v>
      </c>
      <c r="R1492" s="0">
        <v>-1.211795449256897</v>
      </c>
      <c r="S1492" s="0">
        <v>-0.42145532369613647</v>
      </c>
      <c r="T1492" s="0">
        <v>0.12593181431293488</v>
      </c>
      <c r="U1492" s="0">
        <v>0.67331892251968384</v>
      </c>
      <c r="V1492" s="0">
        <v>1.4636590480804443</v>
      </c>
      <c r="W1492" s="0">
        <v>1.8428860902786255</v>
      </c>
      <c r="X1492" s="0">
        <v>20.708467483520508</v>
      </c>
      <c r="Y1492" s="0">
        <v>20.731513977050781</v>
      </c>
      <c r="Z1492" s="0">
        <v>0.023045521229505539</v>
      </c>
      <c r="AA1492" s="0">
        <v>0.1910216361284256</v>
      </c>
      <c r="AB1492" s="0">
        <v>-0.29115709662437439</v>
      </c>
      <c r="AC1492" s="0">
        <v>-0.22175855934619904</v>
      </c>
      <c r="AD1492" s="0">
        <v>-0.07712632417678833</v>
      </c>
      <c r="AE1492" s="0">
        <v>0.023045521229505539</v>
      </c>
      <c r="AF1492" s="0">
        <v>0.12321736663579941</v>
      </c>
      <c r="AG1492" s="0">
        <v>0.26784959435462952</v>
      </c>
      <c r="AH1492" s="0">
        <v>0.33724814653396606</v>
      </c>
    </row>
    <row r="1493" x14ac:dyDescent="0.4">
      <c r="A1493" s="11" t="str">
        <f>Data[[#This Row],[category]]&amp;Data[[#This Row],[subcategory]]&amp;Data[[#This Row],[date]]&amp;Data[[#This Row],[hour]]</f>
        <v>Loadshape69/1/201710</v>
      </c>
      <c r="B1493" s="11" t="s">
        <v>140</v>
      </c>
      <c r="C1493" t="s">
        <v>45</v>
      </c>
      <c r="D1493" t="s">
        <v>112</v>
      </c>
      <c r="E1493" t="s">
        <v>62</v>
      </c>
      <c r="F1493" s="0">
        <v>183</v>
      </c>
      <c r="G1493" s="0">
        <v>122.04421997070312</v>
      </c>
      <c r="H1493" s="0">
        <v>122.47611999511719</v>
      </c>
      <c r="I1493" s="0">
        <v>0.43190178275108337</v>
      </c>
      <c r="J1493" s="0">
        <v>0.54400259256362915</v>
      </c>
      <c r="K1493" s="0">
        <v>90.885246276855469</v>
      </c>
      <c r="L1493" s="0">
        <v>0.79393333196640015</v>
      </c>
      <c r="M1493" s="0">
        <v>0</v>
      </c>
      <c r="N1493" s="0">
        <v>0</v>
      </c>
      <c r="O1493" s="0">
        <v>124.38278961181641</v>
      </c>
      <c r="P1493" s="0">
        <v>121.73451995849609</v>
      </c>
      <c r="Q1493" s="0">
        <v>-0.46290284395217896</v>
      </c>
      <c r="R1493" s="0">
        <v>-0.26526558399200439</v>
      </c>
      <c r="S1493" s="0">
        <v>0.1466265469789505</v>
      </c>
      <c r="T1493" s="0">
        <v>0.43190178275108337</v>
      </c>
      <c r="U1493" s="0">
        <v>0.71717703342437744</v>
      </c>
      <c r="V1493" s="0">
        <v>1.1290692090988159</v>
      </c>
      <c r="W1493" s="0">
        <v>1.3267064094543457</v>
      </c>
      <c r="X1493" s="0">
        <v>22.33409309387207</v>
      </c>
      <c r="Y1493" s="0">
        <v>22.413129806518555</v>
      </c>
      <c r="Z1493" s="0">
        <v>0.079038023948669434</v>
      </c>
      <c r="AA1493" s="0">
        <v>0.099552474915981293</v>
      </c>
      <c r="AB1493" s="0">
        <v>-0.084711223840713501</v>
      </c>
      <c r="AC1493" s="0">
        <v>-0.048543605953454971</v>
      </c>
      <c r="AD1493" s="0">
        <v>0.026832655072212219</v>
      </c>
      <c r="AE1493" s="0">
        <v>0.079038023948669434</v>
      </c>
      <c r="AF1493" s="0">
        <v>0.13124339282512665</v>
      </c>
      <c r="AG1493" s="0">
        <v>0.20661965012550354</v>
      </c>
      <c r="AH1493" s="0">
        <v>0.24278727173805237</v>
      </c>
    </row>
    <row r="1494" x14ac:dyDescent="0.4">
      <c r="A1494" s="11" t="str">
        <f>Data[[#This Row],[category]]&amp;Data[[#This Row],[subcategory]]&amp;Data[[#This Row],[date]]&amp;Data[[#This Row],[hour]]</f>
        <v>Loadshape69/1/201711</v>
      </c>
      <c r="B1494" s="11" t="s">
        <v>140</v>
      </c>
      <c r="C1494" t="s">
        <v>45</v>
      </c>
      <c r="D1494" t="s">
        <v>112</v>
      </c>
      <c r="E1494" t="s">
        <v>63</v>
      </c>
      <c r="F1494" s="0">
        <v>183</v>
      </c>
      <c r="G1494" s="0">
        <v>126.84770202636719</v>
      </c>
      <c r="H1494" s="0">
        <v>126.41580200195312</v>
      </c>
      <c r="I1494" s="0">
        <v>-0.43190157413482666</v>
      </c>
      <c r="J1494" s="0">
        <v>0.54400259256362915</v>
      </c>
      <c r="K1494" s="0">
        <v>93.98907470703125</v>
      </c>
      <c r="L1494" s="0">
        <v>-0.79393291473388672</v>
      </c>
      <c r="M1494" s="0">
        <v>0</v>
      </c>
      <c r="N1494" s="0">
        <v>0</v>
      </c>
      <c r="O1494" s="0">
        <v>124.38278961181641</v>
      </c>
      <c r="P1494" s="0">
        <v>121.73451995849609</v>
      </c>
      <c r="Q1494" s="0">
        <v>-1.3267061710357666</v>
      </c>
      <c r="R1494" s="0">
        <v>-1.1290689706802368</v>
      </c>
      <c r="S1494" s="0">
        <v>-0.71717679500579834</v>
      </c>
      <c r="T1494" s="0">
        <v>-0.43190157413482666</v>
      </c>
      <c r="U1494" s="0">
        <v>-0.14662633836269379</v>
      </c>
      <c r="V1494" s="0">
        <v>0.26526579260826111</v>
      </c>
      <c r="W1494" s="0">
        <v>0.46290305256843567</v>
      </c>
      <c r="X1494" s="0">
        <v>23.213129043579102</v>
      </c>
      <c r="Y1494" s="0">
        <v>23.134092330932617</v>
      </c>
      <c r="Z1494" s="0">
        <v>-0.079037986695766449</v>
      </c>
      <c r="AA1494" s="0">
        <v>0.099552474915981293</v>
      </c>
      <c r="AB1494" s="0">
        <v>-0.24278724193572998</v>
      </c>
      <c r="AC1494" s="0">
        <v>-0.20661962032318115</v>
      </c>
      <c r="AD1494" s="0">
        <v>-0.13124336302280426</v>
      </c>
      <c r="AE1494" s="0">
        <v>-0.079037986695766449</v>
      </c>
      <c r="AF1494" s="0">
        <v>-0.026832617819309235</v>
      </c>
      <c r="AG1494" s="0">
        <v>0.048543643206357956</v>
      </c>
      <c r="AH1494" s="0">
        <v>0.084711261093616486</v>
      </c>
    </row>
    <row r="1495" x14ac:dyDescent="0.4">
      <c r="A1495" s="11" t="str">
        <f>Data[[#This Row],[category]]&amp;Data[[#This Row],[subcategory]]&amp;Data[[#This Row],[date]]&amp;Data[[#This Row],[hour]]</f>
        <v>Loadshape69/1/201712</v>
      </c>
      <c r="B1495" s="11" t="s">
        <v>140</v>
      </c>
      <c r="C1495" t="s">
        <v>45</v>
      </c>
      <c r="D1495" t="s">
        <v>112</v>
      </c>
      <c r="E1495" t="s">
        <v>64</v>
      </c>
      <c r="F1495" s="0">
        <v>183</v>
      </c>
      <c r="G1495" s="0">
        <v>128.20266723632812</v>
      </c>
      <c r="H1495" s="0">
        <v>127.37266540527344</v>
      </c>
      <c r="I1495" s="0">
        <v>-0.83000385761260986</v>
      </c>
      <c r="J1495" s="0">
        <v>1.1221714019775391</v>
      </c>
      <c r="K1495" s="0">
        <v>94.273223876953125</v>
      </c>
      <c r="L1495" s="0">
        <v>-0.73964089155197144</v>
      </c>
      <c r="M1495" s="0">
        <v>0</v>
      </c>
      <c r="N1495" s="0">
        <v>0</v>
      </c>
      <c r="O1495" s="0">
        <v>124.38278961181641</v>
      </c>
      <c r="P1495" s="0">
        <v>121.73451995849609</v>
      </c>
      <c r="Q1495" s="0">
        <v>-2.6758115291595459</v>
      </c>
      <c r="R1495" s="0">
        <v>-2.2681243419647217</v>
      </c>
      <c r="S1495" s="0">
        <v>-1.418471097946167</v>
      </c>
      <c r="T1495" s="0">
        <v>-0.83000385761260986</v>
      </c>
      <c r="U1495" s="0">
        <v>-0.24153660237789154</v>
      </c>
      <c r="V1495" s="0">
        <v>0.60811668634414673</v>
      </c>
      <c r="W1495" s="0">
        <v>1.0158038139343262</v>
      </c>
      <c r="X1495" s="0">
        <v>23.461088180541992</v>
      </c>
      <c r="Y1495" s="0">
        <v>23.309198379516602</v>
      </c>
      <c r="Z1495" s="0">
        <v>-0.15189070999622345</v>
      </c>
      <c r="AA1495" s="0">
        <v>0.20535737276077271</v>
      </c>
      <c r="AB1495" s="0">
        <v>-0.48967352509498596</v>
      </c>
      <c r="AC1495" s="0">
        <v>-0.41506677865982056</v>
      </c>
      <c r="AD1495" s="0">
        <v>-0.25958022475242615</v>
      </c>
      <c r="AE1495" s="0">
        <v>-0.15189070999622345</v>
      </c>
      <c r="AF1495" s="0">
        <v>-0.04420119896531105</v>
      </c>
      <c r="AG1495" s="0">
        <v>0.11128535121679306</v>
      </c>
      <c r="AH1495" s="0">
        <v>0.18589210510253906</v>
      </c>
    </row>
    <row r="1496" x14ac:dyDescent="0.4">
      <c r="A1496" s="11" t="str">
        <f>Data[[#This Row],[category]]&amp;Data[[#This Row],[subcategory]]&amp;Data[[#This Row],[date]]&amp;Data[[#This Row],[hour]]</f>
        <v>Loadshape69/1/201713</v>
      </c>
      <c r="B1496" s="11" t="s">
        <v>140</v>
      </c>
      <c r="C1496" t="s">
        <v>45</v>
      </c>
      <c r="D1496" t="s">
        <v>112</v>
      </c>
      <c r="E1496" t="s">
        <v>65</v>
      </c>
      <c r="F1496" s="0">
        <v>183</v>
      </c>
      <c r="G1496" s="0">
        <v>127.51220703125</v>
      </c>
      <c r="H1496" s="0">
        <v>127.32810211181641</v>
      </c>
      <c r="I1496" s="0">
        <v>-0.1841031014919281</v>
      </c>
      <c r="J1496" s="0">
        <v>1.5627694129943848</v>
      </c>
      <c r="K1496" s="0">
        <v>94.338798522949219</v>
      </c>
      <c r="L1496" s="0">
        <v>-0.11780567467212677</v>
      </c>
      <c r="M1496" s="0">
        <v>0</v>
      </c>
      <c r="N1496" s="0">
        <v>0</v>
      </c>
      <c r="O1496" s="0">
        <v>124.38278961181641</v>
      </c>
      <c r="P1496" s="0">
        <v>121.73451995849609</v>
      </c>
      <c r="Q1496" s="0">
        <v>-2.7546300888061523</v>
      </c>
      <c r="R1496" s="0">
        <v>-2.1868727207183838</v>
      </c>
      <c r="S1496" s="0">
        <v>-1.0036201477050781</v>
      </c>
      <c r="T1496" s="0">
        <v>-0.1841031014919281</v>
      </c>
      <c r="U1496" s="0">
        <v>0.6354140043258667</v>
      </c>
      <c r="V1496" s="0">
        <v>1.8186664581298828</v>
      </c>
      <c r="W1496" s="0">
        <v>2.3864238262176514</v>
      </c>
      <c r="X1496" s="0">
        <v>23.334733963012695</v>
      </c>
      <c r="Y1496" s="0">
        <v>23.301042556762695</v>
      </c>
      <c r="Z1496" s="0">
        <v>-0.033690866082906723</v>
      </c>
      <c r="AA1496" s="0">
        <v>0.28598681092262268</v>
      </c>
      <c r="AB1496" s="0">
        <v>-0.50409728288650513</v>
      </c>
      <c r="AC1496" s="0">
        <v>-0.40019771456718445</v>
      </c>
      <c r="AD1496" s="0">
        <v>-0.18366248905658722</v>
      </c>
      <c r="AE1496" s="0">
        <v>-0.033690866082906723</v>
      </c>
      <c r="AF1496" s="0">
        <v>0.11628076434135437</v>
      </c>
      <c r="AG1496" s="0">
        <v>0.33281597495079041</v>
      </c>
      <c r="AH1496" s="0">
        <v>0.43671557307243347</v>
      </c>
    </row>
    <row r="1497" x14ac:dyDescent="0.4">
      <c r="A1497" s="11" t="str">
        <f>Data[[#This Row],[category]]&amp;Data[[#This Row],[subcategory]]&amp;Data[[#This Row],[date]]&amp;Data[[#This Row],[hour]]</f>
        <v>Loadshape69/1/201714</v>
      </c>
      <c r="B1497" s="11" t="s">
        <v>140</v>
      </c>
      <c r="C1497" t="s">
        <v>45</v>
      </c>
      <c r="D1497" t="s">
        <v>112</v>
      </c>
      <c r="E1497" t="s">
        <v>66</v>
      </c>
      <c r="F1497" s="0">
        <v>183</v>
      </c>
      <c r="G1497" s="0">
        <v>127.57058715820312</v>
      </c>
      <c r="H1497" s="0">
        <v>129.04067993164062</v>
      </c>
      <c r="I1497" s="0">
        <v>1.4700990915298462</v>
      </c>
      <c r="J1497" s="0">
        <v>1.7581115961074829</v>
      </c>
      <c r="K1497" s="0">
        <v>94.202186584472656</v>
      </c>
      <c r="L1497" s="0">
        <v>0.83618074655532837</v>
      </c>
      <c r="M1497" s="0">
        <v>0</v>
      </c>
      <c r="N1497" s="0">
        <v>0</v>
      </c>
      <c r="O1497" s="0">
        <v>124.38278961181641</v>
      </c>
      <c r="P1497" s="0">
        <v>121.73451995849609</v>
      </c>
      <c r="Q1497" s="0">
        <v>-1.4217371940612793</v>
      </c>
      <c r="R1497" s="0">
        <v>-0.78301155567169189</v>
      </c>
      <c r="S1497" s="0">
        <v>0.54814445972442627</v>
      </c>
      <c r="T1497" s="0">
        <v>1.4700990915298462</v>
      </c>
      <c r="U1497" s="0">
        <v>2.3920536041259766</v>
      </c>
      <c r="V1497" s="0">
        <v>3.7232098579406738</v>
      </c>
      <c r="W1497" s="0">
        <v>4.3619351387023926</v>
      </c>
      <c r="X1497" s="0">
        <v>23.345417022705078</v>
      </c>
      <c r="Y1497" s="0">
        <v>23.614444732666016</v>
      </c>
      <c r="Z1497" s="0">
        <v>0.26902812719345093</v>
      </c>
      <c r="AA1497" s="0">
        <v>0.32173442840576172</v>
      </c>
      <c r="AB1497" s="0">
        <v>-0.26017791032791138</v>
      </c>
      <c r="AC1497" s="0">
        <v>-0.14329113066196442</v>
      </c>
      <c r="AD1497" s="0">
        <v>0.10031042993068695</v>
      </c>
      <c r="AE1497" s="0">
        <v>0.26902812719345093</v>
      </c>
      <c r="AF1497" s="0">
        <v>0.4377458393573761</v>
      </c>
      <c r="AG1497" s="0">
        <v>0.68134737014770508</v>
      </c>
      <c r="AH1497" s="0">
        <v>0.79823416471481323</v>
      </c>
    </row>
    <row r="1498" x14ac:dyDescent="0.4">
      <c r="A1498" s="11" t="str">
        <f>Data[[#This Row],[category]]&amp;Data[[#This Row],[subcategory]]&amp;Data[[#This Row],[date]]&amp;Data[[#This Row],[hour]]</f>
        <v>Loadshape69/1/201715</v>
      </c>
      <c r="B1498" s="11" t="s">
        <v>140</v>
      </c>
      <c r="C1498" t="s">
        <v>45</v>
      </c>
      <c r="D1498" t="s">
        <v>112</v>
      </c>
      <c r="E1498" t="s">
        <v>67</v>
      </c>
      <c r="F1498" s="0">
        <v>183</v>
      </c>
      <c r="G1498" s="0">
        <v>126.99787902832031</v>
      </c>
      <c r="H1498" s="0">
        <v>122.58670806884766</v>
      </c>
      <c r="I1498" s="0">
        <v>-4.4111738204956055</v>
      </c>
      <c r="J1498" s="0">
        <v>2.7543182373046875</v>
      </c>
      <c r="K1498" s="0">
        <v>93.743171691894531</v>
      </c>
      <c r="L1498" s="0">
        <v>-1.6015483140945435</v>
      </c>
      <c r="M1498" s="0">
        <v>0</v>
      </c>
      <c r="N1498" s="0">
        <v>0</v>
      </c>
      <c r="O1498" s="0">
        <v>124.38278961181641</v>
      </c>
      <c r="P1498" s="0">
        <v>121.73451995849609</v>
      </c>
      <c r="Q1498" s="0">
        <v>-8.9416236877441406</v>
      </c>
      <c r="R1498" s="0">
        <v>-7.9409747123718262</v>
      </c>
      <c r="S1498" s="0">
        <v>-5.8555397987365723</v>
      </c>
      <c r="T1498" s="0">
        <v>-4.4111738204956055</v>
      </c>
      <c r="U1498" s="0">
        <v>-2.9668078422546387</v>
      </c>
      <c r="V1498" s="0">
        <v>-0.88137298822402954</v>
      </c>
      <c r="W1498" s="0">
        <v>0.11927652359008789</v>
      </c>
      <c r="X1498" s="0">
        <v>23.240612030029297</v>
      </c>
      <c r="Y1498" s="0">
        <v>22.433366775512695</v>
      </c>
      <c r="Z1498" s="0">
        <v>-0.80724483728408813</v>
      </c>
      <c r="AA1498" s="0">
        <v>0.50404024124145508</v>
      </c>
      <c r="AB1498" s="0">
        <v>-1.636317253112793</v>
      </c>
      <c r="AC1498" s="0">
        <v>-1.4531984329223633</v>
      </c>
      <c r="AD1498" s="0">
        <v>-1.0715638399124146</v>
      </c>
      <c r="AE1498" s="0">
        <v>-0.80724483728408813</v>
      </c>
      <c r="AF1498" s="0">
        <v>-0.54292589426040649</v>
      </c>
      <c r="AG1498" s="0">
        <v>-0.16129127144813538</v>
      </c>
      <c r="AH1498" s="0">
        <v>0.021827582269906998</v>
      </c>
    </row>
    <row r="1499" x14ac:dyDescent="0.4">
      <c r="A1499" s="11" t="str">
        <f>Data[[#This Row],[category]]&amp;Data[[#This Row],[subcategory]]&amp;Data[[#This Row],[date]]&amp;Data[[#This Row],[hour]]</f>
        <v>Loadshape69/1/201716</v>
      </c>
      <c r="B1499" s="11" t="s">
        <v>140</v>
      </c>
      <c r="C1499" t="s">
        <v>45</v>
      </c>
      <c r="D1499" t="s">
        <v>112</v>
      </c>
      <c r="E1499" t="s">
        <v>68</v>
      </c>
      <c r="F1499" s="0">
        <v>183</v>
      </c>
      <c r="G1499" s="0">
        <v>124.38667297363281</v>
      </c>
      <c r="H1499" s="0">
        <v>122.92765045166016</v>
      </c>
      <c r="I1499" s="0">
        <v>-1.4590250253677368</v>
      </c>
      <c r="J1499" s="0">
        <v>3.0437808036804199</v>
      </c>
      <c r="K1499" s="0">
        <v>93.005462646484375</v>
      </c>
      <c r="L1499" s="0">
        <v>-0.47934627532958984</v>
      </c>
      <c r="M1499" s="0">
        <v>0</v>
      </c>
      <c r="N1499" s="0">
        <v>0</v>
      </c>
      <c r="O1499" s="0">
        <v>124.38278961181641</v>
      </c>
      <c r="P1499" s="0">
        <v>121.73451995849609</v>
      </c>
      <c r="Q1499" s="0">
        <v>-6.4655990600585937</v>
      </c>
      <c r="R1499" s="0">
        <v>-5.3597869873046875</v>
      </c>
      <c r="S1499" s="0">
        <v>-3.0551853179931641</v>
      </c>
      <c r="T1499" s="0">
        <v>-1.4590250253677368</v>
      </c>
      <c r="U1499" s="0">
        <v>0.13713519275188446</v>
      </c>
      <c r="V1499" s="0">
        <v>2.4417369365692139</v>
      </c>
      <c r="W1499" s="0">
        <v>3.547548770904541</v>
      </c>
      <c r="X1499" s="0">
        <v>22.762762069702148</v>
      </c>
      <c r="Y1499" s="0">
        <v>22.495759963989258</v>
      </c>
      <c r="Z1499" s="0">
        <v>-0.26700156927108765</v>
      </c>
      <c r="AA1499" s="0">
        <v>0.55701190233230591</v>
      </c>
      <c r="AB1499" s="0">
        <v>-1.1832046508789063</v>
      </c>
      <c r="AC1499" s="0">
        <v>-0.98084104061126709</v>
      </c>
      <c r="AD1499" s="0">
        <v>-0.55909889936447144</v>
      </c>
      <c r="AE1499" s="0">
        <v>-0.26700156927108765</v>
      </c>
      <c r="AF1499" s="0">
        <v>0.025095757097005844</v>
      </c>
      <c r="AG1499" s="0">
        <v>0.4468379020690918</v>
      </c>
      <c r="AH1499" s="0">
        <v>0.64920145273208618</v>
      </c>
    </row>
    <row r="1500" x14ac:dyDescent="0.4">
      <c r="A1500" s="11" t="str">
        <f>Data[[#This Row],[category]]&amp;Data[[#This Row],[subcategory]]&amp;Data[[#This Row],[date]]&amp;Data[[#This Row],[hour]]</f>
        <v>Loadshape69/1/201717</v>
      </c>
      <c r="B1500" s="11" t="s">
        <v>140</v>
      </c>
      <c r="C1500" t="s">
        <v>45</v>
      </c>
      <c r="D1500" t="s">
        <v>112</v>
      </c>
      <c r="E1500" t="s">
        <v>69</v>
      </c>
      <c r="F1500" s="0">
        <v>183</v>
      </c>
      <c r="G1500" s="0">
        <v>122.41460418701172</v>
      </c>
      <c r="H1500" s="0">
        <v>121.66117095947266</v>
      </c>
      <c r="I1500" s="0">
        <v>-0.75342649221420288</v>
      </c>
      <c r="J1500" s="0">
        <v>3.0312697887420654</v>
      </c>
      <c r="K1500" s="0">
        <v>90.650276184082031</v>
      </c>
      <c r="L1500" s="0">
        <v>-0.24855144321918488</v>
      </c>
      <c r="M1500" s="0">
        <v>0</v>
      </c>
      <c r="N1500" s="0">
        <v>0</v>
      </c>
      <c r="O1500" s="0">
        <v>124.38278961181641</v>
      </c>
      <c r="P1500" s="0">
        <v>121.73451995849609</v>
      </c>
      <c r="Q1500" s="0">
        <v>-5.7394213676452637</v>
      </c>
      <c r="R1500" s="0">
        <v>-4.6381549835205078</v>
      </c>
      <c r="S1500" s="0">
        <v>-2.3430259227752686</v>
      </c>
      <c r="T1500" s="0">
        <v>-0.75342649221420288</v>
      </c>
      <c r="U1500" s="0">
        <v>0.83617293834686279</v>
      </c>
      <c r="V1500" s="0">
        <v>3.1313021183013916</v>
      </c>
      <c r="W1500" s="0">
        <v>4.2325687408447266</v>
      </c>
      <c r="X1500" s="0">
        <v>22.401872634887695</v>
      </c>
      <c r="Y1500" s="0">
        <v>22.263994216918945</v>
      </c>
      <c r="Z1500" s="0">
        <v>-0.13787704706192017</v>
      </c>
      <c r="AA1500" s="0">
        <v>0.5547223687171936</v>
      </c>
      <c r="AB1500" s="0">
        <v>-1.05031418800354</v>
      </c>
      <c r="AC1500" s="0">
        <v>-0.84878236055374146</v>
      </c>
      <c r="AD1500" s="0">
        <v>-0.42877373099327087</v>
      </c>
      <c r="AE1500" s="0">
        <v>-0.13787704706192017</v>
      </c>
      <c r="AF1500" s="0">
        <v>0.15301965177059174</v>
      </c>
      <c r="AG1500" s="0">
        <v>0.57302826642990112</v>
      </c>
      <c r="AH1500" s="0">
        <v>0.77456003427505493</v>
      </c>
    </row>
    <row r="1501" x14ac:dyDescent="0.4">
      <c r="A1501" s="11" t="str">
        <f>Data[[#This Row],[category]]&amp;Data[[#This Row],[subcategory]]&amp;Data[[#This Row],[date]]&amp;Data[[#This Row],[hour]]</f>
        <v>Loadshape69/1/201718</v>
      </c>
      <c r="B1501" s="11" t="s">
        <v>140</v>
      </c>
      <c r="C1501" t="s">
        <v>45</v>
      </c>
      <c r="D1501" t="s">
        <v>112</v>
      </c>
      <c r="E1501" t="s">
        <v>70</v>
      </c>
      <c r="F1501" s="0">
        <v>183</v>
      </c>
      <c r="G1501" s="0">
        <v>121.27796936035156</v>
      </c>
      <c r="H1501" s="0">
        <v>119.76255035400391</v>
      </c>
      <c r="I1501" s="0">
        <v>-1.5154132843017578</v>
      </c>
      <c r="J1501" s="0">
        <v>3.10577392578125</v>
      </c>
      <c r="K1501" s="0">
        <v>87.666664123535156</v>
      </c>
      <c r="L1501" s="0">
        <v>-0.48793420195579529</v>
      </c>
      <c r="M1501" s="0">
        <v>0</v>
      </c>
      <c r="N1501" s="0">
        <v>0</v>
      </c>
      <c r="O1501" s="0">
        <v>124.38278961181641</v>
      </c>
      <c r="P1501" s="0">
        <v>121.73451995849609</v>
      </c>
      <c r="Q1501" s="0">
        <v>-6.6239566802978516</v>
      </c>
      <c r="R1501" s="0">
        <v>-5.4956226348876953</v>
      </c>
      <c r="S1501" s="0">
        <v>-3.14408278465271</v>
      </c>
      <c r="T1501" s="0">
        <v>-1.5154132843017578</v>
      </c>
      <c r="U1501" s="0">
        <v>0.11325615644454956</v>
      </c>
      <c r="V1501" s="0">
        <v>2.4647960662841797</v>
      </c>
      <c r="W1501" s="0">
        <v>3.5931301116943359</v>
      </c>
      <c r="X1501" s="0">
        <v>22.193868637084961</v>
      </c>
      <c r="Y1501" s="0">
        <v>21.916545867919922</v>
      </c>
      <c r="Z1501" s="0">
        <v>-0.27732062339782715</v>
      </c>
      <c r="AA1501" s="0">
        <v>0.56835663318634033</v>
      </c>
      <c r="AB1501" s="0">
        <v>-1.2121840715408325</v>
      </c>
      <c r="AC1501" s="0">
        <v>-1.0056989192962646</v>
      </c>
      <c r="AD1501" s="0">
        <v>-0.57536715269088745</v>
      </c>
      <c r="AE1501" s="0">
        <v>-0.27732062339782715</v>
      </c>
      <c r="AF1501" s="0">
        <v>0.020725887268781662</v>
      </c>
      <c r="AG1501" s="0">
        <v>0.45105770230293274</v>
      </c>
      <c r="AH1501" s="0">
        <v>0.65754282474517822</v>
      </c>
    </row>
    <row r="1502" x14ac:dyDescent="0.4">
      <c r="A1502" s="11" t="str">
        <f>Data[[#This Row],[category]]&amp;Data[[#This Row],[subcategory]]&amp;Data[[#This Row],[date]]&amp;Data[[#This Row],[hour]]</f>
        <v>Loadshape69/1/201719</v>
      </c>
      <c r="B1502" s="11" t="s">
        <v>140</v>
      </c>
      <c r="C1502" t="s">
        <v>45</v>
      </c>
      <c r="D1502" t="s">
        <v>112</v>
      </c>
      <c r="E1502" t="s">
        <v>71</v>
      </c>
      <c r="F1502" s="0">
        <v>183</v>
      </c>
      <c r="G1502" s="0">
        <v>115.75391387939453</v>
      </c>
      <c r="H1502" s="0">
        <v>119.79285430908203</v>
      </c>
      <c r="I1502" s="0">
        <v>4.0389389991760254</v>
      </c>
      <c r="J1502" s="0">
        <v>3.1062991619110107</v>
      </c>
      <c r="K1502" s="0">
        <v>84.934425354003906</v>
      </c>
      <c r="L1502" s="0">
        <v>1.3002414703369141</v>
      </c>
      <c r="M1502" s="0">
        <v>0</v>
      </c>
      <c r="N1502" s="0">
        <v>0</v>
      </c>
      <c r="O1502" s="0">
        <v>124.38278961181641</v>
      </c>
      <c r="P1502" s="0">
        <v>121.73451995849609</v>
      </c>
      <c r="Q1502" s="0">
        <v>-1.0704684257507324</v>
      </c>
      <c r="R1502" s="0">
        <v>0.058056443929672241</v>
      </c>
      <c r="S1502" s="0">
        <v>2.4099941253662109</v>
      </c>
      <c r="T1502" s="0">
        <v>4.0389389991760254</v>
      </c>
      <c r="U1502" s="0">
        <v>5.6678838729858398</v>
      </c>
      <c r="V1502" s="0">
        <v>8.0198211669921875</v>
      </c>
      <c r="W1502" s="0">
        <v>9.1483469009399414</v>
      </c>
      <c r="X1502" s="0">
        <v>21.182966232299805</v>
      </c>
      <c r="Y1502" s="0">
        <v>21.922092437744141</v>
      </c>
      <c r="Z1502" s="0">
        <v>0.73912584781646729</v>
      </c>
      <c r="AA1502" s="0">
        <v>0.56845277547836304</v>
      </c>
      <c r="AB1502" s="0">
        <v>-0.19589576125144958</v>
      </c>
      <c r="AC1502" s="0">
        <v>0.010624303482472897</v>
      </c>
      <c r="AD1502" s="0">
        <v>0.44102892279624939</v>
      </c>
      <c r="AE1502" s="0">
        <v>0.73912584781646729</v>
      </c>
      <c r="AF1502" s="0">
        <v>1.0372227430343628</v>
      </c>
      <c r="AG1502" s="0">
        <v>1.4676274061203003</v>
      </c>
      <c r="AH1502" s="0">
        <v>1.6741474866867065</v>
      </c>
    </row>
    <row r="1503" x14ac:dyDescent="0.4">
      <c r="A1503" s="11" t="str">
        <f>Data[[#This Row],[category]]&amp;Data[[#This Row],[subcategory]]&amp;Data[[#This Row],[date]]&amp;Data[[#This Row],[hour]]</f>
        <v>Loadshape69/1/201720</v>
      </c>
      <c r="B1503" s="11" t="s">
        <v>140</v>
      </c>
      <c r="C1503" t="s">
        <v>45</v>
      </c>
      <c r="D1503" t="s">
        <v>112</v>
      </c>
      <c r="E1503" t="s">
        <v>54</v>
      </c>
      <c r="F1503" s="0">
        <v>183</v>
      </c>
      <c r="G1503" s="0">
        <v>107.05429077148437</v>
      </c>
      <c r="H1503" s="0">
        <v>117.44445037841797</v>
      </c>
      <c r="I1503" s="0">
        <v>10.390157699584961</v>
      </c>
      <c r="J1503" s="0">
        <v>3.2256760597229004</v>
      </c>
      <c r="K1503" s="0">
        <v>81.590164184570313</v>
      </c>
      <c r="L1503" s="0">
        <v>3.2210791110992432</v>
      </c>
      <c r="M1503" s="0">
        <v>1</v>
      </c>
      <c r="N1503" s="0">
        <v>1</v>
      </c>
      <c r="O1503" s="0">
        <v>124.38278961181641</v>
      </c>
      <c r="P1503" s="0">
        <v>121.73451995849609</v>
      </c>
      <c r="Q1503" s="0">
        <v>5.0843925476074219</v>
      </c>
      <c r="R1503" s="0">
        <v>6.2562875747680664</v>
      </c>
      <c r="S1503" s="0">
        <v>8.6986112594604492</v>
      </c>
      <c r="T1503" s="0">
        <v>10.390157699584961</v>
      </c>
      <c r="U1503" s="0">
        <v>12.081704139709473</v>
      </c>
      <c r="V1503" s="0">
        <v>14.524027824401855</v>
      </c>
      <c r="W1503" s="0">
        <v>15.6959228515625</v>
      </c>
      <c r="X1503" s="0">
        <v>19.590934753417969</v>
      </c>
      <c r="Y1503" s="0">
        <v>21.492334365844727</v>
      </c>
      <c r="Z1503" s="0">
        <v>1.9013988971710205</v>
      </c>
      <c r="AA1503" s="0">
        <v>0.59029871225357056</v>
      </c>
      <c r="AB1503" s="0">
        <v>0.93044394254684448</v>
      </c>
      <c r="AC1503" s="0">
        <v>1.1449006795883179</v>
      </c>
      <c r="AD1503" s="0">
        <v>1.5918459892272949</v>
      </c>
      <c r="AE1503" s="0">
        <v>1.9013988971710205</v>
      </c>
      <c r="AF1503" s="0">
        <v>2.2109518051147461</v>
      </c>
      <c r="AG1503" s="0">
        <v>2.6578972339630127</v>
      </c>
      <c r="AH1503" s="0">
        <v>2.8723537921905518</v>
      </c>
    </row>
    <row r="1504" x14ac:dyDescent="0.4">
      <c r="A1504" s="11" t="str">
        <f>Data[[#This Row],[category]]&amp;Data[[#This Row],[subcategory]]&amp;Data[[#This Row],[date]]&amp;Data[[#This Row],[hour]]</f>
        <v>Loadshape69/1/201721</v>
      </c>
      <c r="B1504" s="11" t="s">
        <v>140</v>
      </c>
      <c r="C1504" t="s">
        <v>45</v>
      </c>
      <c r="D1504" t="s">
        <v>112</v>
      </c>
      <c r="E1504" t="s">
        <v>72</v>
      </c>
      <c r="F1504" s="0">
        <v>183</v>
      </c>
      <c r="G1504" s="0">
        <v>103.13686370849609</v>
      </c>
      <c r="H1504" s="0">
        <v>114.76120758056641</v>
      </c>
      <c r="I1504" s="0">
        <v>11.624345779418945</v>
      </c>
      <c r="J1504" s="0">
        <v>4.0543508529663086</v>
      </c>
      <c r="K1504" s="0">
        <v>80.087432861328125</v>
      </c>
      <c r="L1504" s="0">
        <v>2.8671286106109619</v>
      </c>
      <c r="M1504" s="0">
        <v>1</v>
      </c>
      <c r="N1504" s="0">
        <v>1</v>
      </c>
      <c r="O1504" s="0">
        <v>124.38278961181641</v>
      </c>
      <c r="P1504" s="0">
        <v>121.73451995849609</v>
      </c>
      <c r="Q1504" s="0">
        <v>4.9555320739746094</v>
      </c>
      <c r="R1504" s="0">
        <v>6.4284858703613281</v>
      </c>
      <c r="S1504" s="0">
        <v>9.4982423782348633</v>
      </c>
      <c r="T1504" s="0">
        <v>11.624345779418945</v>
      </c>
      <c r="U1504" s="0">
        <v>13.750449180603027</v>
      </c>
      <c r="V1504" s="0">
        <v>16.820205688476563</v>
      </c>
      <c r="W1504" s="0">
        <v>18.293159484863281</v>
      </c>
      <c r="X1504" s="0">
        <v>18.874046325683594</v>
      </c>
      <c r="Y1504" s="0">
        <v>21.001300811767578</v>
      </c>
      <c r="Z1504" s="0">
        <v>2.1272552013397217</v>
      </c>
      <c r="AA1504" s="0">
        <v>0.74194622039794922</v>
      </c>
      <c r="AB1504" s="0">
        <v>0.90686225891113281</v>
      </c>
      <c r="AC1504" s="0">
        <v>1.17641282081604</v>
      </c>
      <c r="AD1504" s="0">
        <v>1.7381782531738281</v>
      </c>
      <c r="AE1504" s="0">
        <v>2.1272552013397217</v>
      </c>
      <c r="AF1504" s="0">
        <v>2.5163321495056152</v>
      </c>
      <c r="AG1504" s="0">
        <v>3.0780975818634033</v>
      </c>
      <c r="AH1504" s="0">
        <v>3.3476481437683105</v>
      </c>
    </row>
    <row r="1505" x14ac:dyDescent="0.4">
      <c r="A1505" s="11" t="str">
        <f>Data[[#This Row],[category]]&amp;Data[[#This Row],[subcategory]]&amp;Data[[#This Row],[date]]&amp;Data[[#This Row],[hour]]</f>
        <v>Loadshape69/1/201722</v>
      </c>
      <c r="B1505" s="11" t="s">
        <v>140</v>
      </c>
      <c r="C1505" t="s">
        <v>45</v>
      </c>
      <c r="D1505" t="s">
        <v>112</v>
      </c>
      <c r="E1505" t="s">
        <v>73</v>
      </c>
      <c r="F1505" s="0">
        <v>183</v>
      </c>
      <c r="G1505" s="0">
        <v>101.66250610351562</v>
      </c>
      <c r="H1505" s="0">
        <v>111.97216033935547</v>
      </c>
      <c r="I1505" s="0">
        <v>10.309650421142578</v>
      </c>
      <c r="J1505" s="0">
        <v>3.5848701000213623</v>
      </c>
      <c r="K1505" s="0">
        <v>78.743171691894531</v>
      </c>
      <c r="L1505" s="0">
        <v>2.8758783340454102</v>
      </c>
      <c r="M1505" s="0">
        <v>1</v>
      </c>
      <c r="N1505" s="0">
        <v>1</v>
      </c>
      <c r="O1505" s="0">
        <v>124.38278961181641</v>
      </c>
      <c r="P1505" s="0">
        <v>121.73451995849609</v>
      </c>
      <c r="Q1505" s="0">
        <v>4.4130640029907227</v>
      </c>
      <c r="R1505" s="0">
        <v>5.7154545783996582</v>
      </c>
      <c r="S1505" s="0">
        <v>8.4297428131103516</v>
      </c>
      <c r="T1505" s="0">
        <v>10.309650421142578</v>
      </c>
      <c r="U1505" s="0">
        <v>12.189558029174805</v>
      </c>
      <c r="V1505" s="0">
        <v>14.903846740722656</v>
      </c>
      <c r="W1505" s="0">
        <v>16.20623779296875</v>
      </c>
      <c r="X1505" s="0">
        <v>18.604238510131836</v>
      </c>
      <c r="Y1505" s="0">
        <v>20.49090576171875</v>
      </c>
      <c r="Z1505" s="0">
        <v>1.8866660594940186</v>
      </c>
      <c r="AA1505" s="0">
        <v>0.65603125095367432</v>
      </c>
      <c r="AB1505" s="0">
        <v>0.80759066343307495</v>
      </c>
      <c r="AC1505" s="0">
        <v>1.0459282398223877</v>
      </c>
      <c r="AD1505" s="0">
        <v>1.5426429510116577</v>
      </c>
      <c r="AE1505" s="0">
        <v>1.8866660594940186</v>
      </c>
      <c r="AF1505" s="0">
        <v>2.2306892871856689</v>
      </c>
      <c r="AG1505" s="0">
        <v>2.7274038791656494</v>
      </c>
      <c r="AH1505" s="0">
        <v>2.9657413959503174</v>
      </c>
    </row>
    <row r="1506" x14ac:dyDescent="0.4">
      <c r="A1506" s="11" t="str">
        <f>Data[[#This Row],[category]]&amp;Data[[#This Row],[subcategory]]&amp;Data[[#This Row],[date]]&amp;Data[[#This Row],[hour]]</f>
        <v>Loadshape69/1/201723</v>
      </c>
      <c r="B1506" s="11" t="s">
        <v>140</v>
      </c>
      <c r="C1506" t="s">
        <v>45</v>
      </c>
      <c r="D1506" t="s">
        <v>112</v>
      </c>
      <c r="E1506" t="s">
        <v>74</v>
      </c>
      <c r="F1506" s="0">
        <v>183</v>
      </c>
      <c r="G1506" s="0">
        <v>100.23467254638672</v>
      </c>
      <c r="H1506" s="0">
        <v>107.75368499755859</v>
      </c>
      <c r="I1506" s="0">
        <v>7.5190091133117676</v>
      </c>
      <c r="J1506" s="0">
        <v>3.5887975692749023</v>
      </c>
      <c r="K1506" s="0">
        <v>77.573768615722656</v>
      </c>
      <c r="L1506" s="0">
        <v>2.0951333045959473</v>
      </c>
      <c r="M1506" s="0">
        <v>1</v>
      </c>
      <c r="N1506" s="0">
        <v>1</v>
      </c>
      <c r="O1506" s="0">
        <v>124.38278961181641</v>
      </c>
      <c r="P1506" s="0">
        <v>121.73451995849609</v>
      </c>
      <c r="Q1506" s="0">
        <v>1.6159623861312866</v>
      </c>
      <c r="R1506" s="0">
        <v>2.9197800159454346</v>
      </c>
      <c r="S1506" s="0">
        <v>5.6370420455932617</v>
      </c>
      <c r="T1506" s="0">
        <v>7.5190091133117676</v>
      </c>
      <c r="U1506" s="0">
        <v>9.4009761810302734</v>
      </c>
      <c r="V1506" s="0">
        <v>12.11823844909668</v>
      </c>
      <c r="W1506" s="0">
        <v>13.422056198120117</v>
      </c>
      <c r="X1506" s="0">
        <v>18.342945098876953</v>
      </c>
      <c r="Y1506" s="0">
        <v>19.718923568725586</v>
      </c>
      <c r="Z1506" s="0">
        <v>1.3759787082672119</v>
      </c>
      <c r="AA1506" s="0">
        <v>0.65674996376037598</v>
      </c>
      <c r="AB1506" s="0">
        <v>0.2957211434841156</v>
      </c>
      <c r="AC1506" s="0">
        <v>0.53431975841522217</v>
      </c>
      <c r="AD1506" s="0">
        <v>1.0315786600112915</v>
      </c>
      <c r="AE1506" s="0">
        <v>1.3759787082672119</v>
      </c>
      <c r="AF1506" s="0">
        <v>1.7203787565231323</v>
      </c>
      <c r="AG1506" s="0">
        <v>2.2176375389099121</v>
      </c>
      <c r="AH1506" s="0">
        <v>2.4562363624572754</v>
      </c>
    </row>
    <row r="1507" x14ac:dyDescent="0.4">
      <c r="A1507" s="11" t="str">
        <f>Data[[#This Row],[category]]&amp;Data[[#This Row],[subcategory]]&amp;Data[[#This Row],[date]]&amp;Data[[#This Row],[hour]]</f>
        <v>Loadshape69/1/201724</v>
      </c>
      <c r="B1507" s="11" t="s">
        <v>140</v>
      </c>
      <c r="C1507" t="s">
        <v>45</v>
      </c>
      <c r="D1507" t="s">
        <v>112</v>
      </c>
      <c r="E1507" t="s">
        <v>75</v>
      </c>
      <c r="F1507" s="0">
        <v>183</v>
      </c>
      <c r="G1507" s="0">
        <v>94.334518432617188</v>
      </c>
      <c r="H1507" s="0">
        <v>102.48308563232422</v>
      </c>
      <c r="I1507" s="0">
        <v>8.1485662460327148</v>
      </c>
      <c r="J1507" s="0">
        <v>3.4619812965393066</v>
      </c>
      <c r="K1507" s="0">
        <v>76.874313354492188</v>
      </c>
      <c r="L1507" s="0">
        <v>2.353729248046875</v>
      </c>
      <c r="M1507" s="0">
        <v>1</v>
      </c>
      <c r="N1507" s="0">
        <v>1</v>
      </c>
      <c r="O1507" s="0">
        <v>124.38278961181641</v>
      </c>
      <c r="P1507" s="0">
        <v>121.73451995849609</v>
      </c>
      <c r="Q1507" s="0">
        <v>2.4541137218475342</v>
      </c>
      <c r="R1507" s="0">
        <v>3.7118587493896484</v>
      </c>
      <c r="S1507" s="0">
        <v>6.3331012725830078</v>
      </c>
      <c r="T1507" s="0">
        <v>8.1485662460327148</v>
      </c>
      <c r="U1507" s="0">
        <v>9.9640312194824219</v>
      </c>
      <c r="V1507" s="0">
        <v>12.585273742675781</v>
      </c>
      <c r="W1507" s="0">
        <v>13.843018531799316</v>
      </c>
      <c r="X1507" s="0">
        <v>17.263216018676758</v>
      </c>
      <c r="Y1507" s="0">
        <v>18.754404067993164</v>
      </c>
      <c r="Z1507" s="0">
        <v>1.491187572479248</v>
      </c>
      <c r="AA1507" s="0">
        <v>0.63354259729385376</v>
      </c>
      <c r="AB1507" s="0">
        <v>0.4491027295589447</v>
      </c>
      <c r="AC1507" s="0">
        <v>0.67927008867263794</v>
      </c>
      <c r="AD1507" s="0">
        <v>1.1589574813842773</v>
      </c>
      <c r="AE1507" s="0">
        <v>1.491187572479248</v>
      </c>
      <c r="AF1507" s="0">
        <v>1.8234176635742187</v>
      </c>
      <c r="AG1507" s="0">
        <v>2.3031051158905029</v>
      </c>
      <c r="AH1507" s="0">
        <v>2.5332725048065186</v>
      </c>
    </row>
    <row r="1508" x14ac:dyDescent="0.4">
      <c r="A1508" s="11" t="str">
        <f>Data[[#This Row],[category]]&amp;Data[[#This Row],[subcategory]]&amp;Data[[#This Row],[date]]&amp;Data[[#This Row],[hour]]</f>
        <v>Loadshape69/1/2017Avg. 11 to 6 pm</v>
      </c>
      <c r="B1508" s="11" t="s">
        <v>140</v>
      </c>
      <c r="C1508" t="s">
        <v>45</v>
      </c>
      <c r="D1508" t="s">
        <v>112</v>
      </c>
      <c r="E1508" t="s">
        <v>76</v>
      </c>
      <c r="F1508" s="0">
        <v>183</v>
      </c>
      <c r="G1508" s="0">
        <v>125.48036956787109</v>
      </c>
      <c r="H1508" s="0">
        <v>124.38278961181641</v>
      </c>
      <c r="I1508" s="0">
        <v>-1.0975780487060547</v>
      </c>
      <c r="J1508" s="0">
        <v>1.8577653169631958</v>
      </c>
      <c r="K1508" s="0">
        <v>92.554252624511719</v>
      </c>
      <c r="L1508" s="0">
        <v>-0.5908055305480957</v>
      </c>
      <c r="M1508" s="0">
        <v>0</v>
      </c>
      <c r="N1508" s="0">
        <v>0</v>
      </c>
      <c r="O1508" s="0"/>
      <c r="P1508" s="0"/>
      <c r="Q1508" s="0">
        <v>-4.1533298492431641</v>
      </c>
      <c r="R1508" s="0">
        <v>-3.4783999919891357</v>
      </c>
      <c r="S1508" s="0">
        <v>-2.0717911720275879</v>
      </c>
      <c r="T1508" s="0">
        <v>-1.0975780487060547</v>
      </c>
      <c r="U1508" s="0">
        <v>-0.12336496263742447</v>
      </c>
      <c r="V1508" s="0">
        <v>1.2832440137863159</v>
      </c>
      <c r="W1508" s="0">
        <v>1.9581739902496338</v>
      </c>
      <c r="X1508" s="0">
        <v>22.962907791137695</v>
      </c>
      <c r="Y1508" s="0">
        <v>22.762050628662109</v>
      </c>
      <c r="Z1508" s="0">
        <v>-0.20085678994655609</v>
      </c>
      <c r="AA1508" s="0">
        <v>0.33997106552124023</v>
      </c>
      <c r="AB1508" s="0">
        <v>-0.7600594162940979</v>
      </c>
      <c r="AC1508" s="0">
        <v>-0.6365472674369812</v>
      </c>
      <c r="AD1508" s="0">
        <v>-0.37913778424263</v>
      </c>
      <c r="AE1508" s="0">
        <v>-0.20085678994655609</v>
      </c>
      <c r="AF1508" s="0">
        <v>-0.022575788199901581</v>
      </c>
      <c r="AG1508" s="0">
        <v>0.23483365774154663</v>
      </c>
      <c r="AH1508" s="0">
        <v>0.35834583640098572</v>
      </c>
    </row>
    <row r="1509" x14ac:dyDescent="0.4">
      <c r="A1509" s="11" t="str">
        <f>Data[[#This Row],[category]]&amp;Data[[#This Row],[subcategory]]&amp;Data[[#This Row],[date]]&amp;Data[[#This Row],[hour]]</f>
        <v>Loadshape69/1/2017Avg. 2 to 6pm</v>
      </c>
      <c r="B1509" s="11" t="s">
        <v>140</v>
      </c>
      <c r="C1509" t="s">
        <v>45</v>
      </c>
      <c r="D1509" t="s">
        <v>112</v>
      </c>
      <c r="E1509" t="s">
        <v>77</v>
      </c>
      <c r="F1509" s="0">
        <v>183</v>
      </c>
      <c r="G1509" s="0">
        <v>123.76927947998047</v>
      </c>
      <c r="H1509" s="0">
        <v>121.73451995849609</v>
      </c>
      <c r="I1509" s="0">
        <v>-2.0347597599029541</v>
      </c>
      <c r="J1509" s="0">
        <v>2.6487951278686523</v>
      </c>
      <c r="K1509" s="0">
        <v>91.266395568847656</v>
      </c>
      <c r="L1509" s="0">
        <v>-0.76818311214447021</v>
      </c>
      <c r="M1509" s="0">
        <v>0</v>
      </c>
      <c r="N1509" s="0">
        <v>0</v>
      </c>
      <c r="O1509" s="0"/>
      <c r="P1509" s="0"/>
      <c r="Q1509" s="0">
        <v>-6.3916401863098145</v>
      </c>
      <c r="R1509" s="0">
        <v>-5.4293274879455566</v>
      </c>
      <c r="S1509" s="0">
        <v>-3.4237892627716064</v>
      </c>
      <c r="T1509" s="0">
        <v>-2.0347597599029541</v>
      </c>
      <c r="U1509" s="0">
        <v>-0.64573025703430176</v>
      </c>
      <c r="V1509" s="0">
        <v>1.3598077297210693</v>
      </c>
      <c r="W1509" s="0">
        <v>2.3221204280853271</v>
      </c>
      <c r="X1509" s="0">
        <v>22.649778366088867</v>
      </c>
      <c r="Y1509" s="0">
        <v>22.277416229248047</v>
      </c>
      <c r="Z1509" s="0">
        <v>-0.37236103415489197</v>
      </c>
      <c r="AA1509" s="0">
        <v>0.48472949862480164</v>
      </c>
      <c r="AB1509" s="0">
        <v>-1.1696701049804687</v>
      </c>
      <c r="AC1509" s="0">
        <v>-0.99356687068939209</v>
      </c>
      <c r="AD1509" s="0">
        <v>-0.62655341625213623</v>
      </c>
      <c r="AE1509" s="0">
        <v>-0.37236103415489197</v>
      </c>
      <c r="AF1509" s="0">
        <v>-0.11816863715648651</v>
      </c>
      <c r="AG1509" s="0">
        <v>0.24884481728076935</v>
      </c>
      <c r="AH1509" s="0">
        <v>0.42494803667068481</v>
      </c>
    </row>
    <row r="1510" x14ac:dyDescent="0.4">
      <c r="A1510" s="11" t="str">
        <f>Data[[#This Row],[category]]&amp;Data[[#This Row],[subcategory]]&amp;Data[[#This Row],[date]]&amp;Data[[#This Row],[hour]]</f>
        <v>Loadshape69/2/20171</v>
      </c>
      <c r="B1510" s="11" t="s">
        <v>140</v>
      </c>
      <c r="C1510" t="s">
        <v>45</v>
      </c>
      <c r="D1510" t="s">
        <v>113</v>
      </c>
      <c r="E1510" t="s">
        <v>40</v>
      </c>
      <c r="F1510" s="0">
        <v>183</v>
      </c>
      <c r="G1510" s="0">
        <v>94.131599426269531</v>
      </c>
      <c r="H1510" s="0">
        <v>97.302253723144531</v>
      </c>
      <c r="I1510" s="0">
        <v>3.170656681060791</v>
      </c>
      <c r="J1510" s="0">
        <v>2.5213379859924316</v>
      </c>
      <c r="K1510" s="0">
        <v>75.612022399902344</v>
      </c>
      <c r="L1510" s="0">
        <v>1.2575293779373169</v>
      </c>
      <c r="M1510" s="0">
        <v>0</v>
      </c>
      <c r="N1510" s="0">
        <v>0</v>
      </c>
      <c r="O1510" s="0">
        <v>118.58335113525391</v>
      </c>
      <c r="P1510" s="0">
        <v>118.95578765869141</v>
      </c>
      <c r="Q1510" s="0">
        <v>-0.97657525539398193</v>
      </c>
      <c r="R1510" s="0">
        <v>-0.060567963868379593</v>
      </c>
      <c r="S1510" s="0">
        <v>1.8484658002853394</v>
      </c>
      <c r="T1510" s="0">
        <v>3.170656681060791</v>
      </c>
      <c r="U1510" s="0">
        <v>4.4928474426269531</v>
      </c>
      <c r="V1510" s="0">
        <v>6.401881217956543</v>
      </c>
      <c r="W1510" s="0">
        <v>7.3178887367248535</v>
      </c>
      <c r="X1510" s="0">
        <v>17.226081848144531</v>
      </c>
      <c r="Y1510" s="0">
        <v>17.806312561035156</v>
      </c>
      <c r="Z1510" s="0">
        <v>0.58023017644882202</v>
      </c>
      <c r="AA1510" s="0">
        <v>0.46140486001968384</v>
      </c>
      <c r="AB1510" s="0">
        <v>-0.17871327698230743</v>
      </c>
      <c r="AC1510" s="0">
        <v>-0.011083944700658321</v>
      </c>
      <c r="AD1510" s="0">
        <v>0.33826923370361328</v>
      </c>
      <c r="AE1510" s="0">
        <v>0.58023017644882202</v>
      </c>
      <c r="AF1510" s="0">
        <v>0.82219111919403076</v>
      </c>
      <c r="AG1510" s="0">
        <v>1.1715443134307861</v>
      </c>
      <c r="AH1510" s="0">
        <v>1.3391736745834351</v>
      </c>
    </row>
    <row r="1511" x14ac:dyDescent="0.4">
      <c r="A1511" s="11" t="str">
        <f>Data[[#This Row],[category]]&amp;Data[[#This Row],[subcategory]]&amp;Data[[#This Row],[date]]&amp;Data[[#This Row],[hour]]</f>
        <v>Loadshape69/2/20172</v>
      </c>
      <c r="B1511" s="11" t="s">
        <v>140</v>
      </c>
      <c r="C1511" t="s">
        <v>45</v>
      </c>
      <c r="D1511" t="s">
        <v>113</v>
      </c>
      <c r="E1511" t="s">
        <v>41</v>
      </c>
      <c r="F1511" s="0">
        <v>183</v>
      </c>
      <c r="G1511" s="0">
        <v>90.35382080078125</v>
      </c>
      <c r="H1511" s="0">
        <v>93.649322509765625</v>
      </c>
      <c r="I1511" s="0">
        <v>3.2955000400543213</v>
      </c>
      <c r="J1511" s="0">
        <v>2.4779238700866699</v>
      </c>
      <c r="K1511" s="0">
        <v>74.710380554199219</v>
      </c>
      <c r="L1511" s="0">
        <v>1.3299440145492554</v>
      </c>
      <c r="M1511" s="0">
        <v>0</v>
      </c>
      <c r="N1511" s="0">
        <v>0</v>
      </c>
      <c r="O1511" s="0">
        <v>118.58335113525391</v>
      </c>
      <c r="P1511" s="0">
        <v>118.95578765869141</v>
      </c>
      <c r="Q1511" s="0">
        <v>-0.78032201528549194</v>
      </c>
      <c r="R1511" s="0">
        <v>0.11991282552480698</v>
      </c>
      <c r="S1511" s="0">
        <v>1.9960755109786987</v>
      </c>
      <c r="T1511" s="0">
        <v>3.2955000400543213</v>
      </c>
      <c r="U1511" s="0">
        <v>4.5949244499206543</v>
      </c>
      <c r="V1511" s="0">
        <v>6.4710874557495117</v>
      </c>
      <c r="W1511" s="0">
        <v>7.3713221549987793</v>
      </c>
      <c r="X1511" s="0">
        <v>16.534749984741211</v>
      </c>
      <c r="Y1511" s="0">
        <v>17.137826919555664</v>
      </c>
      <c r="Z1511" s="0">
        <v>0.6030765175819397</v>
      </c>
      <c r="AA1511" s="0">
        <v>0.45346006751060486</v>
      </c>
      <c r="AB1511" s="0">
        <v>-0.14279891550540924</v>
      </c>
      <c r="AC1511" s="0">
        <v>0.021944059059023857</v>
      </c>
      <c r="AD1511" s="0">
        <v>0.36528182029724121</v>
      </c>
      <c r="AE1511" s="0">
        <v>0.6030765175819397</v>
      </c>
      <c r="AF1511" s="0">
        <v>0.84087121486663818</v>
      </c>
      <c r="AG1511" s="0">
        <v>1.1842089891433716</v>
      </c>
      <c r="AH1511" s="0">
        <v>1.3489519357681274</v>
      </c>
    </row>
    <row r="1512" x14ac:dyDescent="0.4">
      <c r="A1512" s="11" t="str">
        <f>Data[[#This Row],[category]]&amp;Data[[#This Row],[subcategory]]&amp;Data[[#This Row],[date]]&amp;Data[[#This Row],[hour]]</f>
        <v>Loadshape69/2/20173</v>
      </c>
      <c r="B1512" s="11" t="s">
        <v>140</v>
      </c>
      <c r="C1512" t="s">
        <v>45</v>
      </c>
      <c r="D1512" t="s">
        <v>113</v>
      </c>
      <c r="E1512" t="s">
        <v>42</v>
      </c>
      <c r="F1512" s="0">
        <v>183</v>
      </c>
      <c r="G1512" s="0">
        <v>86.299522399902344</v>
      </c>
      <c r="H1512" s="0">
        <v>90.649490356445313</v>
      </c>
      <c r="I1512" s="0">
        <v>4.3499631881713867</v>
      </c>
      <c r="J1512" s="0">
        <v>2.8447911739349365</v>
      </c>
      <c r="K1512" s="0">
        <v>74.486335754394531</v>
      </c>
      <c r="L1512" s="0">
        <v>1.5290975570678711</v>
      </c>
      <c r="M1512" s="0">
        <v>0</v>
      </c>
      <c r="N1512" s="0">
        <v>0</v>
      </c>
      <c r="O1512" s="0">
        <v>118.58335113525391</v>
      </c>
      <c r="P1512" s="0">
        <v>118.95578765869141</v>
      </c>
      <c r="Q1512" s="0">
        <v>-0.32930189371109009</v>
      </c>
      <c r="R1512" s="0">
        <v>0.7042165994644165</v>
      </c>
      <c r="S1512" s="0">
        <v>2.8581533432006836</v>
      </c>
      <c r="T1512" s="0">
        <v>4.3499631881713867</v>
      </c>
      <c r="U1512" s="0">
        <v>5.8417730331420898</v>
      </c>
      <c r="V1512" s="0">
        <v>7.9957098960876465</v>
      </c>
      <c r="W1512" s="0">
        <v>9.0292282104492187</v>
      </c>
      <c r="X1512" s="0">
        <v>15.792812347412109</v>
      </c>
      <c r="Y1512" s="0">
        <v>16.588857650756836</v>
      </c>
      <c r="Z1512" s="0">
        <v>0.7960432767868042</v>
      </c>
      <c r="AA1512" s="0">
        <v>0.52059680223464966</v>
      </c>
      <c r="AB1512" s="0">
        <v>-0.06026226282119751</v>
      </c>
      <c r="AC1512" s="0">
        <v>0.12887163460254669</v>
      </c>
      <c r="AD1512" s="0">
        <v>0.52304202318191528</v>
      </c>
      <c r="AE1512" s="0">
        <v>0.7960432767868042</v>
      </c>
      <c r="AF1512" s="0">
        <v>1.0690444707870483</v>
      </c>
      <c r="AG1512" s="0">
        <v>1.4632148742675781</v>
      </c>
      <c r="AH1512" s="0">
        <v>1.6523487567901611</v>
      </c>
    </row>
    <row r="1513" x14ac:dyDescent="0.4">
      <c r="A1513" s="11" t="str">
        <f>Data[[#This Row],[category]]&amp;Data[[#This Row],[subcategory]]&amp;Data[[#This Row],[date]]&amp;Data[[#This Row],[hour]]</f>
        <v>Loadshape69/2/20174</v>
      </c>
      <c r="B1513" s="11" t="s">
        <v>140</v>
      </c>
      <c r="C1513" t="s">
        <v>45</v>
      </c>
      <c r="D1513" t="s">
        <v>113</v>
      </c>
      <c r="E1513" t="s">
        <v>43</v>
      </c>
      <c r="F1513" s="0">
        <v>183</v>
      </c>
      <c r="G1513" s="0">
        <v>81.931488037109375</v>
      </c>
      <c r="H1513" s="0">
        <v>89.160423278808594</v>
      </c>
      <c r="I1513" s="0">
        <v>7.2289409637451172</v>
      </c>
      <c r="J1513" s="0">
        <v>3.2800605297088623</v>
      </c>
      <c r="K1513" s="0">
        <v>73.901641845703125</v>
      </c>
      <c r="L1513" s="0">
        <v>2.2039046287536621</v>
      </c>
      <c r="M1513" s="0">
        <v>1</v>
      </c>
      <c r="N1513" s="0">
        <v>1</v>
      </c>
      <c r="O1513" s="0">
        <v>118.58335113525391</v>
      </c>
      <c r="P1513" s="0">
        <v>118.95578765869141</v>
      </c>
      <c r="Q1513" s="0">
        <v>1.8337215185165405</v>
      </c>
      <c r="R1513" s="0">
        <v>3.025374174118042</v>
      </c>
      <c r="S1513" s="0">
        <v>5.5088753700256348</v>
      </c>
      <c r="T1513" s="0">
        <v>7.2289409637451172</v>
      </c>
      <c r="U1513" s="0">
        <v>8.9490060806274414</v>
      </c>
      <c r="V1513" s="0">
        <v>11.432507514953613</v>
      </c>
      <c r="W1513" s="0">
        <v>12.624160766601563</v>
      </c>
      <c r="X1513" s="0">
        <v>14.993462562561035</v>
      </c>
      <c r="Y1513" s="0">
        <v>16.316356658935547</v>
      </c>
      <c r="Z1513" s="0">
        <v>1.3228962421417236</v>
      </c>
      <c r="AA1513" s="0">
        <v>0.60025107860565186</v>
      </c>
      <c r="AB1513" s="0">
        <v>0.33557108044624329</v>
      </c>
      <c r="AC1513" s="0">
        <v>0.55364352464675903</v>
      </c>
      <c r="AD1513" s="0">
        <v>1.0081242322921753</v>
      </c>
      <c r="AE1513" s="0">
        <v>1.3228962421417236</v>
      </c>
      <c r="AF1513" s="0">
        <v>1.637668251991272</v>
      </c>
      <c r="AG1513" s="0">
        <v>2.092149019241333</v>
      </c>
      <c r="AH1513" s="0">
        <v>2.3102214336395264</v>
      </c>
    </row>
    <row r="1514" x14ac:dyDescent="0.4">
      <c r="A1514" s="11" t="str">
        <f>Data[[#This Row],[category]]&amp;Data[[#This Row],[subcategory]]&amp;Data[[#This Row],[date]]&amp;Data[[#This Row],[hour]]</f>
        <v>Loadshape69/2/20175</v>
      </c>
      <c r="B1514" s="11" t="s">
        <v>140</v>
      </c>
      <c r="C1514" t="s">
        <v>45</v>
      </c>
      <c r="D1514" t="s">
        <v>113</v>
      </c>
      <c r="E1514" t="s">
        <v>44</v>
      </c>
      <c r="F1514" s="0">
        <v>183</v>
      </c>
      <c r="G1514" s="0">
        <v>77.093154907226562</v>
      </c>
      <c r="H1514" s="0">
        <v>87.903114318847656</v>
      </c>
      <c r="I1514" s="0">
        <v>10.809957504272461</v>
      </c>
      <c r="J1514" s="0">
        <v>4.8282370567321777</v>
      </c>
      <c r="K1514" s="0">
        <v>73.229507446289062</v>
      </c>
      <c r="L1514" s="0">
        <v>2.2389035224914551</v>
      </c>
      <c r="M1514" s="0">
        <v>1</v>
      </c>
      <c r="N1514" s="0">
        <v>1</v>
      </c>
      <c r="O1514" s="0">
        <v>118.58335113525391</v>
      </c>
      <c r="P1514" s="0">
        <v>118.95578765869141</v>
      </c>
      <c r="Q1514" s="0">
        <v>2.8682143688201904</v>
      </c>
      <c r="R1514" s="0">
        <v>4.6223225593566895</v>
      </c>
      <c r="S1514" s="0">
        <v>8.2780275344848633</v>
      </c>
      <c r="T1514" s="0">
        <v>10.809957504272461</v>
      </c>
      <c r="U1514" s="0">
        <v>13.341887474060059</v>
      </c>
      <c r="V1514" s="0">
        <v>16.997592926025391</v>
      </c>
      <c r="W1514" s="0">
        <v>18.751701354980469</v>
      </c>
      <c r="X1514" s="0">
        <v>14.108047485351563</v>
      </c>
      <c r="Y1514" s="0">
        <v>16.086269378662109</v>
      </c>
      <c r="Z1514" s="0">
        <v>1.9782222509384155</v>
      </c>
      <c r="AA1514" s="0">
        <v>0.88356739282608032</v>
      </c>
      <c r="AB1514" s="0">
        <v>0.5248832106590271</v>
      </c>
      <c r="AC1514" s="0">
        <v>0.84588509798049927</v>
      </c>
      <c r="AD1514" s="0">
        <v>1.5148791074752808</v>
      </c>
      <c r="AE1514" s="0">
        <v>1.9782222509384155</v>
      </c>
      <c r="AF1514" s="0">
        <v>2.4415655136108398</v>
      </c>
      <c r="AG1514" s="0">
        <v>3.1105594635009766</v>
      </c>
      <c r="AH1514" s="0">
        <v>3.4315612316131592</v>
      </c>
    </row>
    <row r="1515" x14ac:dyDescent="0.4">
      <c r="A1515" s="11" t="str">
        <f>Data[[#This Row],[category]]&amp;Data[[#This Row],[subcategory]]&amp;Data[[#This Row],[date]]&amp;Data[[#This Row],[hour]]</f>
        <v>Loadshape69/2/20176</v>
      </c>
      <c r="B1515" s="11" t="s">
        <v>140</v>
      </c>
      <c r="C1515" t="s">
        <v>45</v>
      </c>
      <c r="D1515" t="s">
        <v>113</v>
      </c>
      <c r="E1515" t="s">
        <v>45</v>
      </c>
      <c r="F1515" s="0">
        <v>183</v>
      </c>
      <c r="G1515" s="0">
        <v>83.133232116699219</v>
      </c>
      <c r="H1515" s="0">
        <v>90.137939453125</v>
      </c>
      <c r="I1515" s="0">
        <v>7.0047097206115723</v>
      </c>
      <c r="J1515" s="0">
        <v>3.6707134246826172</v>
      </c>
      <c r="K1515" s="0">
        <v>72.961746215820313</v>
      </c>
      <c r="L1515" s="0">
        <v>1.9082692861557007</v>
      </c>
      <c r="M1515" s="0">
        <v>1</v>
      </c>
      <c r="N1515" s="0">
        <v>0</v>
      </c>
      <c r="O1515" s="0">
        <v>118.58335113525391</v>
      </c>
      <c r="P1515" s="0">
        <v>118.95578765869141</v>
      </c>
      <c r="Q1515" s="0">
        <v>0.96692341566085815</v>
      </c>
      <c r="R1515" s="0">
        <v>2.3005011081695557</v>
      </c>
      <c r="S1515" s="0">
        <v>5.0797858238220215</v>
      </c>
      <c r="T1515" s="0">
        <v>7.0047097206115723</v>
      </c>
      <c r="U1515" s="0">
        <v>8.9296340942382812</v>
      </c>
      <c r="V1515" s="0">
        <v>11.708918571472168</v>
      </c>
      <c r="W1515" s="0">
        <v>13.042495727539063</v>
      </c>
      <c r="X1515" s="0">
        <v>15.213381767272949</v>
      </c>
      <c r="Y1515" s="0">
        <v>16.495243072509766</v>
      </c>
      <c r="Z1515" s="0">
        <v>1.2818619012832642</v>
      </c>
      <c r="AA1515" s="0">
        <v>0.67174053192138672</v>
      </c>
      <c r="AB1515" s="0">
        <v>0.17694705724716187</v>
      </c>
      <c r="AC1515" s="0">
        <v>0.42099177837371826</v>
      </c>
      <c r="AD1515" s="0">
        <v>0.92960083484649658</v>
      </c>
      <c r="AE1515" s="0">
        <v>1.2818619012832642</v>
      </c>
      <c r="AF1515" s="0">
        <v>1.6341229677200317</v>
      </c>
      <c r="AG1515" s="0">
        <v>2.1427321434020996</v>
      </c>
      <c r="AH1515" s="0">
        <v>2.3867766857147217</v>
      </c>
    </row>
    <row r="1516" x14ac:dyDescent="0.4">
      <c r="A1516" s="11" t="str">
        <f>Data[[#This Row],[category]]&amp;Data[[#This Row],[subcategory]]&amp;Data[[#This Row],[date]]&amp;Data[[#This Row],[hour]]</f>
        <v>Loadshape69/2/20177</v>
      </c>
      <c r="B1516" s="11" t="s">
        <v>140</v>
      </c>
      <c r="C1516" t="s">
        <v>45</v>
      </c>
      <c r="D1516" t="s">
        <v>113</v>
      </c>
      <c r="E1516" t="s">
        <v>59</v>
      </c>
      <c r="F1516" s="0">
        <v>183</v>
      </c>
      <c r="G1516" s="0">
        <v>87.7464599609375</v>
      </c>
      <c r="H1516" s="0">
        <v>92.298652648925781</v>
      </c>
      <c r="I1516" s="0">
        <v>4.5521979331970215</v>
      </c>
      <c r="J1516" s="0">
        <v>2.8191192150115967</v>
      </c>
      <c r="K1516" s="0">
        <v>73.311477661132813</v>
      </c>
      <c r="L1516" s="0">
        <v>1.6147589683532715</v>
      </c>
      <c r="M1516" s="0">
        <v>0</v>
      </c>
      <c r="N1516" s="0">
        <v>0</v>
      </c>
      <c r="O1516" s="0">
        <v>118.58335113525391</v>
      </c>
      <c r="P1516" s="0">
        <v>118.95578765869141</v>
      </c>
      <c r="Q1516" s="0">
        <v>-0.084840536117553711</v>
      </c>
      <c r="R1516" s="0">
        <v>0.93935126066207886</v>
      </c>
      <c r="S1516" s="0">
        <v>3.0738503932952881</v>
      </c>
      <c r="T1516" s="0">
        <v>4.5521979331970215</v>
      </c>
      <c r="U1516" s="0">
        <v>6.030545711517334</v>
      </c>
      <c r="V1516" s="0">
        <v>8.1650447845458984</v>
      </c>
      <c r="W1516" s="0">
        <v>9.1892366409301758</v>
      </c>
      <c r="X1516" s="0">
        <v>16.057601928710938</v>
      </c>
      <c r="Y1516" s="0">
        <v>16.890653610229492</v>
      </c>
      <c r="Z1516" s="0">
        <v>0.83305221796035767</v>
      </c>
      <c r="AA1516" s="0">
        <v>0.51589882373809814</v>
      </c>
      <c r="AB1516" s="0">
        <v>-0.015525833703577518</v>
      </c>
      <c r="AC1516" s="0">
        <v>0.17190127074718475</v>
      </c>
      <c r="AD1516" s="0">
        <v>0.56251460313796997</v>
      </c>
      <c r="AE1516" s="0">
        <v>0.83305221796035767</v>
      </c>
      <c r="AF1516" s="0">
        <v>1.1035897731781006</v>
      </c>
      <c r="AG1516" s="0">
        <v>1.4942032098770142</v>
      </c>
      <c r="AH1516" s="0">
        <v>1.6816302537918091</v>
      </c>
    </row>
    <row r="1517" x14ac:dyDescent="0.4">
      <c r="A1517" s="11" t="str">
        <f>Data[[#This Row],[category]]&amp;Data[[#This Row],[subcategory]]&amp;Data[[#This Row],[date]]&amp;Data[[#This Row],[hour]]</f>
        <v>Loadshape69/2/20178</v>
      </c>
      <c r="B1517" s="11" t="s">
        <v>140</v>
      </c>
      <c r="C1517" t="s">
        <v>45</v>
      </c>
      <c r="D1517" t="s">
        <v>113</v>
      </c>
      <c r="E1517" t="s">
        <v>60</v>
      </c>
      <c r="F1517" s="0">
        <v>183</v>
      </c>
      <c r="G1517" s="0">
        <v>96.310111999511719</v>
      </c>
      <c r="H1517" s="0">
        <v>97.454086303710937</v>
      </c>
      <c r="I1517" s="0">
        <v>1.1439719200134277</v>
      </c>
      <c r="J1517" s="0">
        <v>1.6920772790908813</v>
      </c>
      <c r="K1517" s="0">
        <v>75.836067199707031</v>
      </c>
      <c r="L1517" s="0">
        <v>0.67607545852661133</v>
      </c>
      <c r="M1517" s="0">
        <v>0</v>
      </c>
      <c r="N1517" s="0">
        <v>0</v>
      </c>
      <c r="O1517" s="0">
        <v>118.58335113525391</v>
      </c>
      <c r="P1517" s="0">
        <v>118.95578765869141</v>
      </c>
      <c r="Q1517" s="0">
        <v>-1.6392475366592407</v>
      </c>
      <c r="R1517" s="0">
        <v>-1.0245124101638794</v>
      </c>
      <c r="S1517" s="0">
        <v>0.25664573907852173</v>
      </c>
      <c r="T1517" s="0">
        <v>1.1439719200134277</v>
      </c>
      <c r="U1517" s="0">
        <v>2.0312981605529785</v>
      </c>
      <c r="V1517" s="0">
        <v>3.3124561309814453</v>
      </c>
      <c r="W1517" s="0">
        <v>3.9271912574768066</v>
      </c>
      <c r="X1517" s="0">
        <v>17.624750137329102</v>
      </c>
      <c r="Y1517" s="0">
        <v>17.834096908569336</v>
      </c>
      <c r="Z1517" s="0">
        <v>0.20934686064720154</v>
      </c>
      <c r="AA1517" s="0">
        <v>0.30965015292167664</v>
      </c>
      <c r="AB1517" s="0">
        <v>-0.29998230934143066</v>
      </c>
      <c r="AC1517" s="0">
        <v>-0.18748578429222107</v>
      </c>
      <c r="AD1517" s="0">
        <v>0.046966161578893661</v>
      </c>
      <c r="AE1517" s="0">
        <v>0.20934686064720154</v>
      </c>
      <c r="AF1517" s="0">
        <v>0.37172755599021912</v>
      </c>
      <c r="AG1517" s="0">
        <v>0.60617947578430176</v>
      </c>
      <c r="AH1517" s="0">
        <v>0.71867603063583374</v>
      </c>
    </row>
    <row r="1518" x14ac:dyDescent="0.4">
      <c r="A1518" s="11" t="str">
        <f>Data[[#This Row],[category]]&amp;Data[[#This Row],[subcategory]]&amp;Data[[#This Row],[date]]&amp;Data[[#This Row],[hour]]</f>
        <v>Loadshape69/2/20179</v>
      </c>
      <c r="B1518" s="11" t="s">
        <v>140</v>
      </c>
      <c r="C1518" t="s">
        <v>45</v>
      </c>
      <c r="D1518" t="s">
        <v>113</v>
      </c>
      <c r="E1518" t="s">
        <v>61</v>
      </c>
      <c r="F1518" s="0">
        <v>183</v>
      </c>
      <c r="G1518" s="0">
        <v>104.09318542480469</v>
      </c>
      <c r="H1518" s="0">
        <v>104.09184265136719</v>
      </c>
      <c r="I1518" s="0">
        <v>-0.0013428633101284504</v>
      </c>
      <c r="J1518" s="0">
        <v>1.0287150144577026</v>
      </c>
      <c r="K1518" s="0">
        <v>80.874313354492188</v>
      </c>
      <c r="L1518" s="0">
        <v>-0.0013053793227300048</v>
      </c>
      <c r="M1518" s="0">
        <v>0</v>
      </c>
      <c r="N1518" s="0">
        <v>0</v>
      </c>
      <c r="O1518" s="0">
        <v>118.58335113525391</v>
      </c>
      <c r="P1518" s="0">
        <v>118.95578765869141</v>
      </c>
      <c r="Q1518" s="0">
        <v>-1.6934285163879395</v>
      </c>
      <c r="R1518" s="0">
        <v>-1.3196941614151001</v>
      </c>
      <c r="S1518" s="0">
        <v>-0.5408015251159668</v>
      </c>
      <c r="T1518" s="0">
        <v>-0.0013428633101284504</v>
      </c>
      <c r="U1518" s="0">
        <v>0.53811579942703247</v>
      </c>
      <c r="V1518" s="0">
        <v>1.3170084953308105</v>
      </c>
      <c r="W1518" s="0">
        <v>1.6907427310943604</v>
      </c>
      <c r="X1518" s="0">
        <v>19.049053192138672</v>
      </c>
      <c r="Y1518" s="0">
        <v>19.048807144165039</v>
      </c>
      <c r="Z1518" s="0">
        <v>-0.00024574398412369192</v>
      </c>
      <c r="AA1518" s="0">
        <v>0.18825484812259674</v>
      </c>
      <c r="AB1518" s="0">
        <v>-0.30989742279052734</v>
      </c>
      <c r="AC1518" s="0">
        <v>-0.24150404334068298</v>
      </c>
      <c r="AD1518" s="0">
        <v>-0.098966680467128754</v>
      </c>
      <c r="AE1518" s="0">
        <v>-0.00024574398412369192</v>
      </c>
      <c r="AF1518" s="0">
        <v>0.098475195467472076</v>
      </c>
      <c r="AG1518" s="0">
        <v>0.24101255834102631</v>
      </c>
      <c r="AH1518" s="0">
        <v>0.30940592288970947</v>
      </c>
    </row>
    <row r="1519" x14ac:dyDescent="0.4">
      <c r="A1519" s="11" t="str">
        <f>Data[[#This Row],[category]]&amp;Data[[#This Row],[subcategory]]&amp;Data[[#This Row],[date]]&amp;Data[[#This Row],[hour]]</f>
        <v>Loadshape69/2/201710</v>
      </c>
      <c r="B1519" s="11" t="s">
        <v>140</v>
      </c>
      <c r="C1519" t="s">
        <v>45</v>
      </c>
      <c r="D1519" t="s">
        <v>113</v>
      </c>
      <c r="E1519" t="s">
        <v>62</v>
      </c>
      <c r="F1519" s="0">
        <v>183</v>
      </c>
      <c r="G1519" s="0">
        <v>110.89657592773437</v>
      </c>
      <c r="H1519" s="0">
        <v>111.63254547119141</v>
      </c>
      <c r="I1519" s="0">
        <v>0.73596751689910889</v>
      </c>
      <c r="J1519" s="0">
        <v>0.4998723566532135</v>
      </c>
      <c r="K1519" s="0">
        <v>86.180328369140625</v>
      </c>
      <c r="L1519" s="0">
        <v>1.4723109006881714</v>
      </c>
      <c r="M1519" s="0">
        <v>0</v>
      </c>
      <c r="N1519" s="0">
        <v>0</v>
      </c>
      <c r="O1519" s="0">
        <v>118.58335113525391</v>
      </c>
      <c r="P1519" s="0">
        <v>118.95578765869141</v>
      </c>
      <c r="Q1519" s="0">
        <v>-0.086249344050884247</v>
      </c>
      <c r="R1519" s="0">
        <v>0.095355316996574402</v>
      </c>
      <c r="S1519" s="0">
        <v>0.47383418679237366</v>
      </c>
      <c r="T1519" s="0">
        <v>0.73596751689910889</v>
      </c>
      <c r="U1519" s="0">
        <v>0.99810081720352173</v>
      </c>
      <c r="V1519" s="0">
        <v>1.376579761505127</v>
      </c>
      <c r="W1519" s="0">
        <v>1.5581843852996826</v>
      </c>
      <c r="X1519" s="0">
        <v>20.294073104858398</v>
      </c>
      <c r="Y1519" s="0">
        <v>20.428756713867188</v>
      </c>
      <c r="Z1519" s="0">
        <v>0.1346820592880249</v>
      </c>
      <c r="AA1519" s="0">
        <v>0.091476641595363617</v>
      </c>
      <c r="AB1519" s="0">
        <v>-0.015783626586198807</v>
      </c>
      <c r="AC1519" s="0">
        <v>0.017450025305151939</v>
      </c>
      <c r="AD1519" s="0">
        <v>0.086711660027503967</v>
      </c>
      <c r="AE1519" s="0">
        <v>0.1346820592880249</v>
      </c>
      <c r="AF1519" s="0">
        <v>0.18265245854854584</v>
      </c>
      <c r="AG1519" s="0">
        <v>0.25191408395767212</v>
      </c>
      <c r="AH1519" s="0">
        <v>0.28514775633811951</v>
      </c>
    </row>
    <row r="1520" x14ac:dyDescent="0.4">
      <c r="A1520" s="11" t="str">
        <f>Data[[#This Row],[category]]&amp;Data[[#This Row],[subcategory]]&amp;Data[[#This Row],[date]]&amp;Data[[#This Row],[hour]]</f>
        <v>Loadshape69/2/201711</v>
      </c>
      <c r="B1520" s="11" t="s">
        <v>140</v>
      </c>
      <c r="C1520" t="s">
        <v>45</v>
      </c>
      <c r="D1520" t="s">
        <v>113</v>
      </c>
      <c r="E1520" t="s">
        <v>63</v>
      </c>
      <c r="F1520" s="0">
        <v>183</v>
      </c>
      <c r="G1520" s="0">
        <v>114.30051422119141</v>
      </c>
      <c r="H1520" s="0">
        <v>113.56454467773437</v>
      </c>
      <c r="I1520" s="0">
        <v>-0.73596876859664917</v>
      </c>
      <c r="J1520" s="0">
        <v>0.4998725950717926</v>
      </c>
      <c r="K1520" s="0">
        <v>89.726776123046875</v>
      </c>
      <c r="L1520" s="0">
        <v>-1.4723126888275146</v>
      </c>
      <c r="M1520" s="0">
        <v>0</v>
      </c>
      <c r="N1520" s="0">
        <v>0</v>
      </c>
      <c r="O1520" s="0">
        <v>118.58335113525391</v>
      </c>
      <c r="P1520" s="0">
        <v>118.95578765869141</v>
      </c>
      <c r="Q1520" s="0">
        <v>-1.5581860542297363</v>
      </c>
      <c r="R1520" s="0">
        <v>-1.3765813112258911</v>
      </c>
      <c r="S1520" s="0">
        <v>-0.99810218811035156</v>
      </c>
      <c r="T1520" s="0">
        <v>-0.73596876859664917</v>
      </c>
      <c r="U1520" s="0">
        <v>-0.47383531928062439</v>
      </c>
      <c r="V1520" s="0">
        <v>-0.095356263220310211</v>
      </c>
      <c r="W1520" s="0">
        <v>0.086248479783535004</v>
      </c>
      <c r="X1520" s="0">
        <v>20.916994094848633</v>
      </c>
      <c r="Y1520" s="0">
        <v>20.782312393188477</v>
      </c>
      <c r="Z1520" s="0">
        <v>-0.13468228280544281</v>
      </c>
      <c r="AA1520" s="0">
        <v>0.091476686298847198</v>
      </c>
      <c r="AB1520" s="0">
        <v>-0.28514805436134338</v>
      </c>
      <c r="AC1520" s="0">
        <v>-0.251914381980896</v>
      </c>
      <c r="AD1520" s="0">
        <v>-0.18265269696712494</v>
      </c>
      <c r="AE1520" s="0">
        <v>-0.13468228280544281</v>
      </c>
      <c r="AF1520" s="0">
        <v>-0.086711861193180084</v>
      </c>
      <c r="AG1520" s="0">
        <v>-0.01745019294321537</v>
      </c>
      <c r="AH1520" s="0">
        <v>0.015783475711941719</v>
      </c>
    </row>
    <row r="1521" x14ac:dyDescent="0.4">
      <c r="A1521" s="11" t="str">
        <f>Data[[#This Row],[category]]&amp;Data[[#This Row],[subcategory]]&amp;Data[[#This Row],[date]]&amp;Data[[#This Row],[hour]]</f>
        <v>Loadshape69/2/201712</v>
      </c>
      <c r="B1521" s="11" t="s">
        <v>140</v>
      </c>
      <c r="C1521" t="s">
        <v>45</v>
      </c>
      <c r="D1521" t="s">
        <v>113</v>
      </c>
      <c r="E1521" t="s">
        <v>64</v>
      </c>
      <c r="F1521" s="0">
        <v>183</v>
      </c>
      <c r="G1521" s="0">
        <v>115.03562927246094</v>
      </c>
      <c r="H1521" s="0">
        <v>116.28063201904297</v>
      </c>
      <c r="I1521" s="0">
        <v>1.2450016736984253</v>
      </c>
      <c r="J1521" s="0">
        <v>0.9493720531463623</v>
      </c>
      <c r="K1521" s="0">
        <v>93.349723815917969</v>
      </c>
      <c r="L1521" s="0">
        <v>1.3113949298858643</v>
      </c>
      <c r="M1521" s="0">
        <v>0</v>
      </c>
      <c r="N1521" s="0">
        <v>0</v>
      </c>
      <c r="O1521" s="0">
        <v>118.58335113525391</v>
      </c>
      <c r="P1521" s="0">
        <v>118.95578765869141</v>
      </c>
      <c r="Q1521" s="0">
        <v>-0.31657639145851135</v>
      </c>
      <c r="R1521" s="0">
        <v>0.028332432731986046</v>
      </c>
      <c r="S1521" s="0">
        <v>0.7471504807472229</v>
      </c>
      <c r="T1521" s="0">
        <v>1.2450016736984253</v>
      </c>
      <c r="U1521" s="0">
        <v>1.7428528070449829</v>
      </c>
      <c r="V1521" s="0">
        <v>2.4616708755493164</v>
      </c>
      <c r="W1521" s="0">
        <v>2.8065798282623291</v>
      </c>
      <c r="X1521" s="0">
        <v>21.051519393920898</v>
      </c>
      <c r="Y1521" s="0">
        <v>21.279356002807617</v>
      </c>
      <c r="Z1521" s="0">
        <v>0.22783531248569489</v>
      </c>
      <c r="AA1521" s="0">
        <v>0.17373508214950562</v>
      </c>
      <c r="AB1521" s="0">
        <v>-0.057933468371629715</v>
      </c>
      <c r="AC1521" s="0">
        <v>0.0051848459988832474</v>
      </c>
      <c r="AD1521" s="0">
        <v>0.13672854006290436</v>
      </c>
      <c r="AE1521" s="0">
        <v>0.22783531248569489</v>
      </c>
      <c r="AF1521" s="0">
        <v>0.31894207000732422</v>
      </c>
      <c r="AG1521" s="0">
        <v>0.45048576593399048</v>
      </c>
      <c r="AH1521" s="0">
        <v>0.51360410451889038</v>
      </c>
    </row>
    <row r="1522" x14ac:dyDescent="0.4">
      <c r="A1522" s="11" t="str">
        <f>Data[[#This Row],[category]]&amp;Data[[#This Row],[subcategory]]&amp;Data[[#This Row],[date]]&amp;Data[[#This Row],[hour]]</f>
        <v>Loadshape69/2/201713</v>
      </c>
      <c r="B1522" s="11" t="s">
        <v>140</v>
      </c>
      <c r="C1522" t="s">
        <v>45</v>
      </c>
      <c r="D1522" t="s">
        <v>113</v>
      </c>
      <c r="E1522" t="s">
        <v>65</v>
      </c>
      <c r="F1522" s="0">
        <v>183</v>
      </c>
      <c r="G1522" s="0">
        <v>116.43741607666016</v>
      </c>
      <c r="H1522" s="0">
        <v>118.55107879638672</v>
      </c>
      <c r="I1522" s="0">
        <v>2.113661527633667</v>
      </c>
      <c r="J1522" s="0">
        <v>1.6228307485580444</v>
      </c>
      <c r="K1522" s="0">
        <v>94.62841796875</v>
      </c>
      <c r="L1522" s="0">
        <v>1.3024535179138184</v>
      </c>
      <c r="M1522" s="0">
        <v>0</v>
      </c>
      <c r="N1522" s="0">
        <v>0</v>
      </c>
      <c r="O1522" s="0">
        <v>118.58335113525391</v>
      </c>
      <c r="P1522" s="0">
        <v>118.95578765869141</v>
      </c>
      <c r="Q1522" s="0">
        <v>-0.55565750598907471</v>
      </c>
      <c r="R1522" s="0">
        <v>0.03392023965716362</v>
      </c>
      <c r="S1522" s="0">
        <v>1.2626482248306274</v>
      </c>
      <c r="T1522" s="0">
        <v>2.113661527633667</v>
      </c>
      <c r="U1522" s="0">
        <v>2.964674711227417</v>
      </c>
      <c r="V1522" s="0">
        <v>4.1934027671813965</v>
      </c>
      <c r="W1522" s="0">
        <v>4.7829804420471191</v>
      </c>
      <c r="X1522" s="0">
        <v>21.308046340942383</v>
      </c>
      <c r="Y1522" s="0">
        <v>21.694847106933594</v>
      </c>
      <c r="Z1522" s="0">
        <v>0.38680005073547363</v>
      </c>
      <c r="AA1522" s="0">
        <v>0.29697802662849426</v>
      </c>
      <c r="AB1522" s="0">
        <v>-0.10168533027172089</v>
      </c>
      <c r="AC1522" s="0">
        <v>0.0062073958106338978</v>
      </c>
      <c r="AD1522" s="0">
        <v>0.23106461763381958</v>
      </c>
      <c r="AE1522" s="0">
        <v>0.38680005073547363</v>
      </c>
      <c r="AF1522" s="0">
        <v>0.54253548383712769</v>
      </c>
      <c r="AG1522" s="0">
        <v>0.76739269495010376</v>
      </c>
      <c r="AH1522" s="0">
        <v>0.87528544664382935</v>
      </c>
    </row>
    <row r="1523" x14ac:dyDescent="0.4">
      <c r="A1523" s="11" t="str">
        <f>Data[[#This Row],[category]]&amp;Data[[#This Row],[subcategory]]&amp;Data[[#This Row],[date]]&amp;Data[[#This Row],[hour]]</f>
        <v>Loadshape69/2/201714</v>
      </c>
      <c r="B1523" s="11" t="s">
        <v>140</v>
      </c>
      <c r="C1523" t="s">
        <v>45</v>
      </c>
      <c r="D1523" t="s">
        <v>113</v>
      </c>
      <c r="E1523" t="s">
        <v>66</v>
      </c>
      <c r="F1523" s="0">
        <v>183</v>
      </c>
      <c r="G1523" s="0">
        <v>119.54378509521484</v>
      </c>
      <c r="H1523" s="0">
        <v>119.42857360839844</v>
      </c>
      <c r="I1523" s="0">
        <v>-0.11520718783140182</v>
      </c>
      <c r="J1523" s="0">
        <v>2.0055572986602783</v>
      </c>
      <c r="K1523" s="0">
        <v>93.710380554199219</v>
      </c>
      <c r="L1523" s="0">
        <v>-0.057443976402282715</v>
      </c>
      <c r="M1523" s="0">
        <v>0</v>
      </c>
      <c r="N1523" s="0">
        <v>0</v>
      </c>
      <c r="O1523" s="0">
        <v>118.58335113525391</v>
      </c>
      <c r="P1523" s="0">
        <v>118.95578765869141</v>
      </c>
      <c r="Q1523" s="0">
        <v>-3.414055347442627</v>
      </c>
      <c r="R1523" s="0">
        <v>-2.6854321956634521</v>
      </c>
      <c r="S1523" s="0">
        <v>-1.1669224500656128</v>
      </c>
      <c r="T1523" s="0">
        <v>-0.11520718783140182</v>
      </c>
      <c r="U1523" s="0">
        <v>0.93650805950164795</v>
      </c>
      <c r="V1523" s="0">
        <v>2.4550178050994873</v>
      </c>
      <c r="W1523" s="0">
        <v>3.1836409568786621</v>
      </c>
      <c r="X1523" s="0">
        <v>21.87651252746582</v>
      </c>
      <c r="Y1523" s="0">
        <v>21.855428695678711</v>
      </c>
      <c r="Z1523" s="0">
        <v>-0.021082915365695953</v>
      </c>
      <c r="AA1523" s="0">
        <v>0.36701697111129761</v>
      </c>
      <c r="AB1523" s="0">
        <v>-0.62477213144302368</v>
      </c>
      <c r="AC1523" s="0">
        <v>-0.49143409729003906</v>
      </c>
      <c r="AD1523" s="0">
        <v>-0.21354679763317108</v>
      </c>
      <c r="AE1523" s="0">
        <v>-0.021082915365695953</v>
      </c>
      <c r="AF1523" s="0">
        <v>0.17138096690177917</v>
      </c>
      <c r="AG1523" s="0">
        <v>0.44926825165748596</v>
      </c>
      <c r="AH1523" s="0">
        <v>0.58260625600814819</v>
      </c>
    </row>
    <row r="1524" x14ac:dyDescent="0.4">
      <c r="A1524" s="11" t="str">
        <f>Data[[#This Row],[category]]&amp;Data[[#This Row],[subcategory]]&amp;Data[[#This Row],[date]]&amp;Data[[#This Row],[hour]]</f>
        <v>Loadshape69/2/201715</v>
      </c>
      <c r="B1524" s="11" t="s">
        <v>140</v>
      </c>
      <c r="C1524" t="s">
        <v>45</v>
      </c>
      <c r="D1524" t="s">
        <v>113</v>
      </c>
      <c r="E1524" t="s">
        <v>67</v>
      </c>
      <c r="F1524" s="0">
        <v>183</v>
      </c>
      <c r="G1524" s="0">
        <v>117.26615142822266</v>
      </c>
      <c r="H1524" s="0">
        <v>114.96409606933594</v>
      </c>
      <c r="I1524" s="0">
        <v>-2.3020546436309814</v>
      </c>
      <c r="J1524" s="0">
        <v>2.4888408184051514</v>
      </c>
      <c r="K1524" s="0">
        <v>92.087432861328125</v>
      </c>
      <c r="L1524" s="0">
        <v>-0.92495054006576538</v>
      </c>
      <c r="M1524" s="0">
        <v>0</v>
      </c>
      <c r="N1524" s="0">
        <v>0</v>
      </c>
      <c r="O1524" s="0">
        <v>118.58335113525391</v>
      </c>
      <c r="P1524" s="0">
        <v>118.95578765869141</v>
      </c>
      <c r="Q1524" s="0">
        <v>-6.3958334922790527</v>
      </c>
      <c r="R1524" s="0">
        <v>-5.4916324615478516</v>
      </c>
      <c r="S1524" s="0">
        <v>-3.6072039604187012</v>
      </c>
      <c r="T1524" s="0">
        <v>-2.3020546436309814</v>
      </c>
      <c r="U1524" s="0">
        <v>-0.99690526723861694</v>
      </c>
      <c r="V1524" s="0">
        <v>0.88752317428588867</v>
      </c>
      <c r="W1524" s="0">
        <v>1.7917242050170898</v>
      </c>
      <c r="X1524" s="0">
        <v>21.459705352783203</v>
      </c>
      <c r="Y1524" s="0">
        <v>21.038429260253906</v>
      </c>
      <c r="Z1524" s="0">
        <v>-0.42127600312232971</v>
      </c>
      <c r="AA1524" s="0">
        <v>0.45545786619186401</v>
      </c>
      <c r="AB1524" s="0">
        <v>-1.1704375743865967</v>
      </c>
      <c r="AC1524" s="0">
        <v>-1.0049687623977661</v>
      </c>
      <c r="AD1524" s="0">
        <v>-0.66011834144592285</v>
      </c>
      <c r="AE1524" s="0">
        <v>-0.42127600312232971</v>
      </c>
      <c r="AF1524" s="0">
        <v>-0.18243366479873657</v>
      </c>
      <c r="AG1524" s="0">
        <v>0.1624167412519455</v>
      </c>
      <c r="AH1524" s="0">
        <v>0.32788550853729248</v>
      </c>
    </row>
    <row r="1525" x14ac:dyDescent="0.4">
      <c r="A1525" s="11" t="str">
        <f>Data[[#This Row],[category]]&amp;Data[[#This Row],[subcategory]]&amp;Data[[#This Row],[date]]&amp;Data[[#This Row],[hour]]</f>
        <v>Loadshape69/2/201716</v>
      </c>
      <c r="B1525" s="11" t="s">
        <v>140</v>
      </c>
      <c r="C1525" t="s">
        <v>45</v>
      </c>
      <c r="D1525" t="s">
        <v>113</v>
      </c>
      <c r="E1525" t="s">
        <v>68</v>
      </c>
      <c r="F1525" s="0">
        <v>183</v>
      </c>
      <c r="G1525" s="0">
        <v>118.794189453125</v>
      </c>
      <c r="H1525" s="0">
        <v>117.29981231689453</v>
      </c>
      <c r="I1525" s="0">
        <v>-1.4943726062774658</v>
      </c>
      <c r="J1525" s="0">
        <v>2.9163265228271484</v>
      </c>
      <c r="K1525" s="0">
        <v>92.131149291992188</v>
      </c>
      <c r="L1525" s="0">
        <v>-0.51241606473922729</v>
      </c>
      <c r="M1525" s="0">
        <v>0</v>
      </c>
      <c r="N1525" s="0">
        <v>0</v>
      </c>
      <c r="O1525" s="0">
        <v>118.58335113525391</v>
      </c>
      <c r="P1525" s="0">
        <v>118.95578765869141</v>
      </c>
      <c r="Q1525" s="0">
        <v>-6.2913026809692383</v>
      </c>
      <c r="R1525" s="0">
        <v>-5.2317953109741211</v>
      </c>
      <c r="S1525" s="0">
        <v>-3.023695707321167</v>
      </c>
      <c r="T1525" s="0">
        <v>-1.4943726062774658</v>
      </c>
      <c r="U1525" s="0">
        <v>0.034950517117977142</v>
      </c>
      <c r="V1525" s="0">
        <v>2.2430500984191895</v>
      </c>
      <c r="W1525" s="0">
        <v>3.3025577068328857</v>
      </c>
      <c r="X1525" s="0">
        <v>21.739336013793945</v>
      </c>
      <c r="Y1525" s="0">
        <v>21.465866088867188</v>
      </c>
      <c r="Z1525" s="0">
        <v>-0.2734701931476593</v>
      </c>
      <c r="AA1525" s="0">
        <v>0.5336877703666687</v>
      </c>
      <c r="AB1525" s="0">
        <v>-1.1513084173202515</v>
      </c>
      <c r="AC1525" s="0">
        <v>-0.95741856098175049</v>
      </c>
      <c r="AD1525" s="0">
        <v>-0.55333632230758667</v>
      </c>
      <c r="AE1525" s="0">
        <v>-0.2734701931476593</v>
      </c>
      <c r="AF1525" s="0">
        <v>0.0063959471881389618</v>
      </c>
      <c r="AG1525" s="0">
        <v>0.41047820448875427</v>
      </c>
      <c r="AH1525" s="0">
        <v>0.60436809062957764</v>
      </c>
    </row>
    <row r="1526" x14ac:dyDescent="0.4">
      <c r="A1526" s="11" t="str">
        <f>Data[[#This Row],[category]]&amp;Data[[#This Row],[subcategory]]&amp;Data[[#This Row],[date]]&amp;Data[[#This Row],[hour]]</f>
        <v>Loadshape69/2/201717</v>
      </c>
      <c r="B1526" s="11" t="s">
        <v>140</v>
      </c>
      <c r="C1526" t="s">
        <v>45</v>
      </c>
      <c r="D1526" t="s">
        <v>113</v>
      </c>
      <c r="E1526" t="s">
        <v>69</v>
      </c>
      <c r="F1526" s="0">
        <v>183</v>
      </c>
      <c r="G1526" s="0">
        <v>121.83119964599609</v>
      </c>
      <c r="H1526" s="0">
        <v>120.60029602050781</v>
      </c>
      <c r="I1526" s="0">
        <v>-1.230901837348938</v>
      </c>
      <c r="J1526" s="0">
        <v>3.023167610168457</v>
      </c>
      <c r="K1526" s="0">
        <v>91.912567138671875</v>
      </c>
      <c r="L1526" s="0">
        <v>-0.4071563184261322</v>
      </c>
      <c r="M1526" s="0">
        <v>0</v>
      </c>
      <c r="N1526" s="0">
        <v>0</v>
      </c>
      <c r="O1526" s="0">
        <v>118.58335113525391</v>
      </c>
      <c r="P1526" s="0">
        <v>118.95578765869141</v>
      </c>
      <c r="Q1526" s="0">
        <v>-6.2035698890686035</v>
      </c>
      <c r="R1526" s="0">
        <v>-5.1052470207214355</v>
      </c>
      <c r="S1526" s="0">
        <v>-2.8162524700164795</v>
      </c>
      <c r="T1526" s="0">
        <v>-1.230901837348938</v>
      </c>
      <c r="U1526" s="0">
        <v>0.35444879531860352</v>
      </c>
      <c r="V1526" s="0">
        <v>2.6434433460235596</v>
      </c>
      <c r="W1526" s="0">
        <v>3.7417664527893066</v>
      </c>
      <c r="X1526" s="0">
        <v>22.295108795166016</v>
      </c>
      <c r="Y1526" s="0">
        <v>22.069854736328125</v>
      </c>
      <c r="Z1526" s="0">
        <v>-0.22525504231452942</v>
      </c>
      <c r="AA1526" s="0">
        <v>0.55323964357376099</v>
      </c>
      <c r="AB1526" s="0">
        <v>-1.1352533102035522</v>
      </c>
      <c r="AC1526" s="0">
        <v>-0.93426018953323364</v>
      </c>
      <c r="AD1526" s="0">
        <v>-0.51537418365478516</v>
      </c>
      <c r="AE1526" s="0">
        <v>-0.22525504231452942</v>
      </c>
      <c r="AF1526" s="0">
        <v>0.064864113926887512</v>
      </c>
      <c r="AG1526" s="0">
        <v>0.48375007510185242</v>
      </c>
      <c r="AH1526" s="0">
        <v>0.68474316596984863</v>
      </c>
    </row>
    <row r="1527" x14ac:dyDescent="0.4">
      <c r="A1527" s="11" t="str">
        <f>Data[[#This Row],[category]]&amp;Data[[#This Row],[subcategory]]&amp;Data[[#This Row],[date]]&amp;Data[[#This Row],[hour]]</f>
        <v>Loadshape69/2/201718</v>
      </c>
      <c r="B1527" s="11" t="s">
        <v>140</v>
      </c>
      <c r="C1527" t="s">
        <v>45</v>
      </c>
      <c r="D1527" t="s">
        <v>113</v>
      </c>
      <c r="E1527" t="s">
        <v>70</v>
      </c>
      <c r="F1527" s="0">
        <v>183</v>
      </c>
      <c r="G1527" s="0">
        <v>121.10580444335937</v>
      </c>
      <c r="H1527" s="0">
        <v>122.95894622802734</v>
      </c>
      <c r="I1527" s="0">
        <v>1.8531445264816284</v>
      </c>
      <c r="J1527" s="0">
        <v>3.1732101440429687</v>
      </c>
      <c r="K1527" s="0">
        <v>90.306007385253906</v>
      </c>
      <c r="L1527" s="0">
        <v>0.58399677276611328</v>
      </c>
      <c r="M1527" s="0">
        <v>0</v>
      </c>
      <c r="N1527" s="0">
        <v>0</v>
      </c>
      <c r="O1527" s="0">
        <v>118.58335113525391</v>
      </c>
      <c r="P1527" s="0">
        <v>118.95578765869141</v>
      </c>
      <c r="Q1527" s="0">
        <v>-3.3663218021392822</v>
      </c>
      <c r="R1527" s="0">
        <v>-2.2134878635406494</v>
      </c>
      <c r="S1527" s="0">
        <v>0.18911150097846985</v>
      </c>
      <c r="T1527" s="0">
        <v>1.8531445264816284</v>
      </c>
      <c r="U1527" s="0">
        <v>3.5171775817871094</v>
      </c>
      <c r="V1527" s="0">
        <v>5.9197769165039062</v>
      </c>
      <c r="W1527" s="0">
        <v>7.0726108551025391</v>
      </c>
      <c r="X1527" s="0">
        <v>22.162363052368164</v>
      </c>
      <c r="Y1527" s="0">
        <v>22.501487731933594</v>
      </c>
      <c r="Z1527" s="0">
        <v>0.33912545442581177</v>
      </c>
      <c r="AA1527" s="0">
        <v>0.58069747686386108</v>
      </c>
      <c r="AB1527" s="0">
        <v>-0.61603689193725586</v>
      </c>
      <c r="AC1527" s="0">
        <v>-0.40506830811500549</v>
      </c>
      <c r="AD1527" s="0">
        <v>0.034607399255037308</v>
      </c>
      <c r="AE1527" s="0">
        <v>0.33912545442581177</v>
      </c>
      <c r="AF1527" s="0">
        <v>0.64364349842071533</v>
      </c>
      <c r="AG1527" s="0">
        <v>1.0833191871643066</v>
      </c>
      <c r="AH1527" s="0">
        <v>1.2942878007888794</v>
      </c>
    </row>
    <row r="1528" x14ac:dyDescent="0.4">
      <c r="A1528" s="11" t="str">
        <f>Data[[#This Row],[category]]&amp;Data[[#This Row],[subcategory]]&amp;Data[[#This Row],[date]]&amp;Data[[#This Row],[hour]]</f>
        <v>Loadshape69/2/201719</v>
      </c>
      <c r="B1528" s="11" t="s">
        <v>140</v>
      </c>
      <c r="C1528" t="s">
        <v>45</v>
      </c>
      <c r="D1528" t="s">
        <v>113</v>
      </c>
      <c r="E1528" t="s">
        <v>71</v>
      </c>
      <c r="F1528" s="0">
        <v>183</v>
      </c>
      <c r="G1528" s="0">
        <v>119.97406005859375</v>
      </c>
      <c r="H1528" s="0">
        <v>124.46243286132812</v>
      </c>
      <c r="I1528" s="0">
        <v>4.4883756637573242</v>
      </c>
      <c r="J1528" s="0">
        <v>3.0734450817108154</v>
      </c>
      <c r="K1528" s="0">
        <v>87.62841796875</v>
      </c>
      <c r="L1528" s="0">
        <v>1.4603728055953979</v>
      </c>
      <c r="M1528" s="0">
        <v>0</v>
      </c>
      <c r="N1528" s="0">
        <v>0</v>
      </c>
      <c r="O1528" s="0">
        <v>118.58335113525391</v>
      </c>
      <c r="P1528" s="0">
        <v>118.95578765869141</v>
      </c>
      <c r="Q1528" s="0">
        <v>-0.56699162721633911</v>
      </c>
      <c r="R1528" s="0">
        <v>0.54959732294082642</v>
      </c>
      <c r="S1528" s="0">
        <v>2.8766593933105469</v>
      </c>
      <c r="T1528" s="0">
        <v>4.4883756637573242</v>
      </c>
      <c r="U1528" s="0">
        <v>6.1000919342041016</v>
      </c>
      <c r="V1528" s="0">
        <v>8.4271535873413086</v>
      </c>
      <c r="W1528" s="0">
        <v>9.5437431335449219</v>
      </c>
      <c r="X1528" s="0">
        <v>21.955253601074219</v>
      </c>
      <c r="Y1528" s="0">
        <v>22.77662467956543</v>
      </c>
      <c r="Z1528" s="0">
        <v>0.82137274742126465</v>
      </c>
      <c r="AA1528" s="0">
        <v>0.56244045495986938</v>
      </c>
      <c r="AB1528" s="0">
        <v>-0.10375947505235672</v>
      </c>
      <c r="AC1528" s="0">
        <v>0.10057630389928818</v>
      </c>
      <c r="AD1528" s="0">
        <v>0.5264286994934082</v>
      </c>
      <c r="AE1528" s="0">
        <v>0.82137274742126465</v>
      </c>
      <c r="AF1528" s="0">
        <v>1.1163167953491211</v>
      </c>
      <c r="AG1528" s="0">
        <v>1.5421692132949829</v>
      </c>
      <c r="AH1528" s="0">
        <v>1.7465050220489502</v>
      </c>
    </row>
    <row r="1529" x14ac:dyDescent="0.4">
      <c r="A1529" s="11" t="str">
        <f>Data[[#This Row],[category]]&amp;Data[[#This Row],[subcategory]]&amp;Data[[#This Row],[date]]&amp;Data[[#This Row],[hour]]</f>
        <v>Loadshape69/2/201720</v>
      </c>
      <c r="B1529" s="11" t="s">
        <v>140</v>
      </c>
      <c r="C1529" t="s">
        <v>45</v>
      </c>
      <c r="D1529" t="s">
        <v>113</v>
      </c>
      <c r="E1529" t="s">
        <v>54</v>
      </c>
      <c r="F1529" s="0">
        <v>183</v>
      </c>
      <c r="G1529" s="0">
        <v>117.51620483398438</v>
      </c>
      <c r="H1529" s="0">
        <v>122.32886505126953</v>
      </c>
      <c r="I1529" s="0">
        <v>4.8126578330993652</v>
      </c>
      <c r="J1529" s="0">
        <v>3.2193968296051025</v>
      </c>
      <c r="K1529" s="0">
        <v>84.699455261230469</v>
      </c>
      <c r="L1529" s="0">
        <v>1.49489426612854</v>
      </c>
      <c r="M1529" s="0">
        <v>0</v>
      </c>
      <c r="N1529" s="0">
        <v>0</v>
      </c>
      <c r="O1529" s="0">
        <v>118.58335113525391</v>
      </c>
      <c r="P1529" s="0">
        <v>118.95578765869141</v>
      </c>
      <c r="Q1529" s="0">
        <v>-0.48277872800827026</v>
      </c>
      <c r="R1529" s="0">
        <v>0.68683481216430664</v>
      </c>
      <c r="S1529" s="0">
        <v>3.1244044303894043</v>
      </c>
      <c r="T1529" s="0">
        <v>4.8126578330993652</v>
      </c>
      <c r="U1529" s="0">
        <v>6.5009112358093262</v>
      </c>
      <c r="V1529" s="0">
        <v>8.938481330871582</v>
      </c>
      <c r="W1529" s="0">
        <v>10.108094215393066</v>
      </c>
      <c r="X1529" s="0">
        <v>21.505464553833008</v>
      </c>
      <c r="Y1529" s="0">
        <v>22.38618278503418</v>
      </c>
      <c r="Z1529" s="0">
        <v>0.88071638345718384</v>
      </c>
      <c r="AA1529" s="0">
        <v>0.5891495943069458</v>
      </c>
      <c r="AB1529" s="0">
        <v>-0.088348463177680969</v>
      </c>
      <c r="AC1529" s="0">
        <v>0.12569080293178558</v>
      </c>
      <c r="AD1529" s="0">
        <v>0.57176601886749268</v>
      </c>
      <c r="AE1529" s="0">
        <v>0.88071638345718384</v>
      </c>
      <c r="AF1529" s="0">
        <v>1.189666748046875</v>
      </c>
      <c r="AG1529" s="0">
        <v>1.6357419490814209</v>
      </c>
      <c r="AH1529" s="0">
        <v>1.8497812747955322</v>
      </c>
    </row>
    <row r="1530" x14ac:dyDescent="0.4">
      <c r="A1530" s="11" t="str">
        <f>Data[[#This Row],[category]]&amp;Data[[#This Row],[subcategory]]&amp;Data[[#This Row],[date]]&amp;Data[[#This Row],[hour]]</f>
        <v>Loadshape69/2/201721</v>
      </c>
      <c r="B1530" s="11" t="s">
        <v>140</v>
      </c>
      <c r="C1530" t="s">
        <v>45</v>
      </c>
      <c r="D1530" t="s">
        <v>113</v>
      </c>
      <c r="E1530" t="s">
        <v>72</v>
      </c>
      <c r="F1530" s="0">
        <v>183</v>
      </c>
      <c r="G1530" s="0">
        <v>118.20778656005859</v>
      </c>
      <c r="H1530" s="0">
        <v>120.35035705566406</v>
      </c>
      <c r="I1530" s="0">
        <v>2.142570972442627</v>
      </c>
      <c r="J1530" s="0">
        <v>3.2407968044281006</v>
      </c>
      <c r="K1530" s="0">
        <v>84.934425354003906</v>
      </c>
      <c r="L1530" s="0">
        <v>0.66112476587295532</v>
      </c>
      <c r="M1530" s="0">
        <v>0</v>
      </c>
      <c r="N1530" s="0">
        <v>0</v>
      </c>
      <c r="O1530" s="0">
        <v>118.58335113525391</v>
      </c>
      <c r="P1530" s="0">
        <v>118.95578765869141</v>
      </c>
      <c r="Q1530" s="0">
        <v>-3.1880652904510498</v>
      </c>
      <c r="R1530" s="0">
        <v>-2.0106773376464844</v>
      </c>
      <c r="S1530" s="0">
        <v>0.44309547543525696</v>
      </c>
      <c r="T1530" s="0">
        <v>2.142570972442627</v>
      </c>
      <c r="U1530" s="0">
        <v>3.8420464992523193</v>
      </c>
      <c r="V1530" s="0">
        <v>6.2958192825317383</v>
      </c>
      <c r="W1530" s="0">
        <v>7.4732074737548828</v>
      </c>
      <c r="X1530" s="0">
        <v>21.632024765014648</v>
      </c>
      <c r="Y1530" s="0">
        <v>22.024114608764648</v>
      </c>
      <c r="Z1530" s="0">
        <v>0.39209049940109253</v>
      </c>
      <c r="AA1530" s="0">
        <v>0.59306579828262329</v>
      </c>
      <c r="AB1530" s="0">
        <v>-0.5834159255027771</v>
      </c>
      <c r="AC1530" s="0">
        <v>-0.36795389652252197</v>
      </c>
      <c r="AD1530" s="0">
        <v>0.081086494028568268</v>
      </c>
      <c r="AE1530" s="0">
        <v>0.39209049940109253</v>
      </c>
      <c r="AF1530" s="0">
        <v>0.703094482421875</v>
      </c>
      <c r="AG1530" s="0">
        <v>1.152134895324707</v>
      </c>
      <c r="AH1530" s="0">
        <v>1.3675969839096069</v>
      </c>
    </row>
    <row r="1531" x14ac:dyDescent="0.4">
      <c r="A1531" s="11" t="str">
        <f>Data[[#This Row],[category]]&amp;Data[[#This Row],[subcategory]]&amp;Data[[#This Row],[date]]&amp;Data[[#This Row],[hour]]</f>
        <v>Loadshape69/2/201722</v>
      </c>
      <c r="B1531" s="11" t="s">
        <v>140</v>
      </c>
      <c r="C1531" t="s">
        <v>45</v>
      </c>
      <c r="D1531" t="s">
        <v>113</v>
      </c>
      <c r="E1531" t="s">
        <v>73</v>
      </c>
      <c r="F1531" s="0">
        <v>183</v>
      </c>
      <c r="G1531" s="0">
        <v>116.96192932128906</v>
      </c>
      <c r="H1531" s="0">
        <v>119.27108764648437</v>
      </c>
      <c r="I1531" s="0">
        <v>2.309161901473999</v>
      </c>
      <c r="J1531" s="0">
        <v>3.4975450038909912</v>
      </c>
      <c r="K1531" s="0">
        <v>85.781417846679688</v>
      </c>
      <c r="L1531" s="0">
        <v>0.66022366285324097</v>
      </c>
      <c r="M1531" s="0">
        <v>0</v>
      </c>
      <c r="N1531" s="0">
        <v>0</v>
      </c>
      <c r="O1531" s="0">
        <v>118.58335113525391</v>
      </c>
      <c r="P1531" s="0">
        <v>118.95578765869141</v>
      </c>
      <c r="Q1531" s="0">
        <v>-3.4437875747680664</v>
      </c>
      <c r="R1531" s="0">
        <v>-2.1731224060058594</v>
      </c>
      <c r="S1531" s="0">
        <v>0.47504749894142151</v>
      </c>
      <c r="T1531" s="0">
        <v>2.309161901473999</v>
      </c>
      <c r="U1531" s="0">
        <v>4.1432762145996094</v>
      </c>
      <c r="V1531" s="0">
        <v>6.7914462089538574</v>
      </c>
      <c r="W1531" s="0">
        <v>8.0621118545532227</v>
      </c>
      <c r="X1531" s="0">
        <v>21.404033660888672</v>
      </c>
      <c r="Y1531" s="0">
        <v>21.826608657836914</v>
      </c>
      <c r="Z1531" s="0">
        <v>0.42257663607597351</v>
      </c>
      <c r="AA1531" s="0">
        <v>0.64005070924758911</v>
      </c>
      <c r="AB1531" s="0">
        <v>-0.63021308183670044</v>
      </c>
      <c r="AC1531" s="0">
        <v>-0.39768135547637939</v>
      </c>
      <c r="AD1531" s="0">
        <v>0.086933717131614685</v>
      </c>
      <c r="AE1531" s="0">
        <v>0.42257663607597351</v>
      </c>
      <c r="AF1531" s="0">
        <v>0.75821954011917114</v>
      </c>
      <c r="AG1531" s="0">
        <v>1.2428345680236816</v>
      </c>
      <c r="AH1531" s="0">
        <v>1.4753663539886475</v>
      </c>
    </row>
    <row r="1532" x14ac:dyDescent="0.4">
      <c r="A1532" s="11" t="str">
        <f>Data[[#This Row],[category]]&amp;Data[[#This Row],[subcategory]]&amp;Data[[#This Row],[date]]&amp;Data[[#This Row],[hour]]</f>
        <v>Loadshape69/2/201723</v>
      </c>
      <c r="B1532" s="11" t="s">
        <v>140</v>
      </c>
      <c r="C1532" t="s">
        <v>45</v>
      </c>
      <c r="D1532" t="s">
        <v>113</v>
      </c>
      <c r="E1532" t="s">
        <v>74</v>
      </c>
      <c r="F1532" s="0">
        <v>183</v>
      </c>
      <c r="G1532" s="0">
        <v>113.004150390625</v>
      </c>
      <c r="H1532" s="0">
        <v>116.64231109619141</v>
      </c>
      <c r="I1532" s="0">
        <v>3.6381621360778809</v>
      </c>
      <c r="J1532" s="0">
        <v>3.4903664588928223</v>
      </c>
      <c r="K1532" s="0">
        <v>86.027320861816406</v>
      </c>
      <c r="L1532" s="0">
        <v>1.0423438549041748</v>
      </c>
      <c r="M1532" s="0">
        <v>0</v>
      </c>
      <c r="N1532" s="0">
        <v>0</v>
      </c>
      <c r="O1532" s="0">
        <v>118.58335113525391</v>
      </c>
      <c r="P1532" s="0">
        <v>118.95578765869141</v>
      </c>
      <c r="Q1532" s="0">
        <v>-2.1029798984527588</v>
      </c>
      <c r="R1532" s="0">
        <v>-0.83492249250411987</v>
      </c>
      <c r="S1532" s="0">
        <v>1.8078122138977051</v>
      </c>
      <c r="T1532" s="0">
        <v>3.6381621360778809</v>
      </c>
      <c r="U1532" s="0">
        <v>5.4685120582580566</v>
      </c>
      <c r="V1532" s="0">
        <v>8.1112470626831055</v>
      </c>
      <c r="W1532" s="0">
        <v>9.3793039321899414</v>
      </c>
      <c r="X1532" s="0">
        <v>20.679759979248047</v>
      </c>
      <c r="Y1532" s="0">
        <v>21.345542907714844</v>
      </c>
      <c r="Z1532" s="0">
        <v>0.66578364372253418</v>
      </c>
      <c r="AA1532" s="0">
        <v>0.63873708248138428</v>
      </c>
      <c r="AB1532" s="0">
        <v>-0.38484537601470947</v>
      </c>
      <c r="AC1532" s="0">
        <v>-0.1527908593416214</v>
      </c>
      <c r="AD1532" s="0">
        <v>0.33082959055900574</v>
      </c>
      <c r="AE1532" s="0">
        <v>0.66578364372253418</v>
      </c>
      <c r="AF1532" s="0">
        <v>1.0007376670837402</v>
      </c>
      <c r="AG1532" s="0">
        <v>1.4843581914901733</v>
      </c>
      <c r="AH1532" s="0">
        <v>1.7164126634597778</v>
      </c>
    </row>
    <row r="1533" x14ac:dyDescent="0.4">
      <c r="A1533" s="11" t="str">
        <f>Data[[#This Row],[category]]&amp;Data[[#This Row],[subcategory]]&amp;Data[[#This Row],[date]]&amp;Data[[#This Row],[hour]]</f>
        <v>Loadshape69/2/201724</v>
      </c>
      <c r="B1533" s="11" t="s">
        <v>140</v>
      </c>
      <c r="C1533" t="s">
        <v>45</v>
      </c>
      <c r="D1533" t="s">
        <v>113</v>
      </c>
      <c r="E1533" t="s">
        <v>75</v>
      </c>
      <c r="F1533" s="0">
        <v>183</v>
      </c>
      <c r="G1533" s="0">
        <v>105.53263854980469</v>
      </c>
      <c r="H1533" s="0">
        <v>112.32292175292969</v>
      </c>
      <c r="I1533" s="0">
        <v>6.7902865409851074</v>
      </c>
      <c r="J1533" s="0">
        <v>3.7264523506164551</v>
      </c>
      <c r="K1533" s="0">
        <v>86.770492553710938</v>
      </c>
      <c r="L1533" s="0">
        <v>1.8221852779388428</v>
      </c>
      <c r="M1533" s="0">
        <v>1</v>
      </c>
      <c r="N1533" s="0">
        <v>0</v>
      </c>
      <c r="O1533" s="0">
        <v>118.58335113525391</v>
      </c>
      <c r="P1533" s="0">
        <v>118.95578765869141</v>
      </c>
      <c r="Q1533" s="0">
        <v>0.66081786155700684</v>
      </c>
      <c r="R1533" s="0">
        <v>2.0146458148956299</v>
      </c>
      <c r="S1533" s="0">
        <v>4.8361330032348633</v>
      </c>
      <c r="T1533" s="0">
        <v>6.7902865409851074</v>
      </c>
      <c r="U1533" s="0">
        <v>8.7444400787353516</v>
      </c>
      <c r="V1533" s="0">
        <v>11.565927505493164</v>
      </c>
      <c r="W1533" s="0">
        <v>12.919754981994629</v>
      </c>
      <c r="X1533" s="0">
        <v>19.312473297119141</v>
      </c>
      <c r="Y1533" s="0">
        <v>20.555093765258789</v>
      </c>
      <c r="Z1533" s="0">
        <v>1.2426224946975708</v>
      </c>
      <c r="AA1533" s="0">
        <v>0.68194079399108887</v>
      </c>
      <c r="AB1533" s="0">
        <v>0.12092970311641693</v>
      </c>
      <c r="AC1533" s="0">
        <v>0.3686802089214325</v>
      </c>
      <c r="AD1533" s="0">
        <v>0.88501238822937012</v>
      </c>
      <c r="AE1533" s="0">
        <v>1.2426224946975708</v>
      </c>
      <c r="AF1533" s="0">
        <v>1.6002326011657715</v>
      </c>
      <c r="AG1533" s="0">
        <v>2.1165647506713867</v>
      </c>
      <c r="AH1533" s="0">
        <v>2.3643152713775635</v>
      </c>
    </row>
    <row r="1534" x14ac:dyDescent="0.4">
      <c r="A1534" s="11" t="str">
        <f>Data[[#This Row],[category]]&amp;Data[[#This Row],[subcategory]]&amp;Data[[#This Row],[date]]&amp;Data[[#This Row],[hour]]</f>
        <v>Loadshape69/2/2017Avg. 11 to 6 pm</v>
      </c>
      <c r="B1534" s="11" t="s">
        <v>140</v>
      </c>
      <c r="C1534" t="s">
        <v>45</v>
      </c>
      <c r="D1534" t="s">
        <v>113</v>
      </c>
      <c r="E1534" t="s">
        <v>76</v>
      </c>
      <c r="F1534" s="0">
        <v>183</v>
      </c>
      <c r="G1534" s="0">
        <v>118.57345581054687</v>
      </c>
      <c r="H1534" s="0">
        <v>118.58335113525391</v>
      </c>
      <c r="I1534" s="0">
        <v>0.0098959216848015785</v>
      </c>
      <c r="J1534" s="0">
        <v>1.8338940143585205</v>
      </c>
      <c r="K1534" s="0">
        <v>92.589385986328125</v>
      </c>
      <c r="L1534" s="0">
        <v>0.0053961253724992275</v>
      </c>
      <c r="M1534" s="0">
        <v>0</v>
      </c>
      <c r="N1534" s="0">
        <v>0</v>
      </c>
      <c r="O1534" s="0"/>
      <c r="P1534" s="0"/>
      <c r="Q1534" s="0">
        <v>-3.0065913200378418</v>
      </c>
      <c r="R1534" s="0">
        <v>-2.3403339385986328</v>
      </c>
      <c r="S1534" s="0">
        <v>-0.95179903507232666</v>
      </c>
      <c r="T1534" s="0">
        <v>0.0098959216848015785</v>
      </c>
      <c r="U1534" s="0">
        <v>0.97159087657928467</v>
      </c>
      <c r="V1534" s="0">
        <v>2.3601257801055908</v>
      </c>
      <c r="W1534" s="0">
        <v>3.0263831615447998</v>
      </c>
      <c r="X1534" s="0">
        <v>21.698942184448242</v>
      </c>
      <c r="Y1534" s="0">
        <v>21.700754165649414</v>
      </c>
      <c r="Z1534" s="0">
        <v>0.0018109537195414305</v>
      </c>
      <c r="AA1534" s="0">
        <v>0.33560261130332947</v>
      </c>
      <c r="AB1534" s="0">
        <v>-0.55020624399185181</v>
      </c>
      <c r="AC1534" s="0">
        <v>-0.42828109860420227</v>
      </c>
      <c r="AD1534" s="0">
        <v>-0.17417922616004944</v>
      </c>
      <c r="AE1534" s="0">
        <v>0.0018109537195414305</v>
      </c>
      <c r="AF1534" s="0">
        <v>0.17780113220214844</v>
      </c>
      <c r="AG1534" s="0">
        <v>0.43190300464630127</v>
      </c>
      <c r="AH1534" s="0">
        <v>0.55382812023162842</v>
      </c>
    </row>
    <row r="1535" x14ac:dyDescent="0.4">
      <c r="A1535" s="11" t="str">
        <f>Data[[#This Row],[category]]&amp;Data[[#This Row],[subcategory]]&amp;Data[[#This Row],[date]]&amp;Data[[#This Row],[hour]]</f>
        <v>Loadshape69/2/2017Avg. 2 to 6pm</v>
      </c>
      <c r="B1535" s="11" t="s">
        <v>140</v>
      </c>
      <c r="C1535" t="s">
        <v>45</v>
      </c>
      <c r="D1535" t="s">
        <v>113</v>
      </c>
      <c r="E1535" t="s">
        <v>77</v>
      </c>
      <c r="F1535" s="0">
        <v>183</v>
      </c>
      <c r="G1535" s="0">
        <v>119.74933624267578</v>
      </c>
      <c r="H1535" s="0">
        <v>118.95578765869141</v>
      </c>
      <c r="I1535" s="0">
        <v>-0.79354614019393921</v>
      </c>
      <c r="J1535" s="0">
        <v>2.6373336315155029</v>
      </c>
      <c r="K1535" s="0">
        <v>91.609291076660156</v>
      </c>
      <c r="L1535" s="0">
        <v>-0.30088955163955688</v>
      </c>
      <c r="M1535" s="0">
        <v>0</v>
      </c>
      <c r="N1535" s="0">
        <v>0</v>
      </c>
      <c r="O1535" s="0"/>
      <c r="P1535" s="0"/>
      <c r="Q1535" s="0">
        <v>-5.1315741539001465</v>
      </c>
      <c r="R1535" s="0">
        <v>-4.1734251976013184</v>
      </c>
      <c r="S1535" s="0">
        <v>-2.1765651702880859</v>
      </c>
      <c r="T1535" s="0">
        <v>-0.79354614019393921</v>
      </c>
      <c r="U1535" s="0">
        <v>0.58947294950485229</v>
      </c>
      <c r="V1535" s="0">
        <v>2.5863327980041504</v>
      </c>
      <c r="W1535" s="0">
        <v>3.5444817543029785</v>
      </c>
      <c r="X1535" s="0">
        <v>21.914129257202148</v>
      </c>
      <c r="Y1535" s="0">
        <v>21.768909454345703</v>
      </c>
      <c r="Z1535" s="0">
        <v>-0.14521893858909607</v>
      </c>
      <c r="AA1535" s="0">
        <v>0.48263204097747803</v>
      </c>
      <c r="AB1535" s="0">
        <v>-0.93907797336578369</v>
      </c>
      <c r="AC1535" s="0">
        <v>-0.7637367844581604</v>
      </c>
      <c r="AD1535" s="0">
        <v>-0.39831143617630005</v>
      </c>
      <c r="AE1535" s="0">
        <v>-0.14521893858909607</v>
      </c>
      <c r="AF1535" s="0">
        <v>0.10787355154752731</v>
      </c>
      <c r="AG1535" s="0">
        <v>0.47329890727996826</v>
      </c>
      <c r="AH1535" s="0">
        <v>0.64864009618759155</v>
      </c>
    </row>
    <row r="1536" x14ac:dyDescent="0.4">
      <c r="A1536" s="11" t="str">
        <f>Data[[#This Row],[category]]&amp;Data[[#This Row],[subcategory]]&amp;Data[[#This Row],[date]]&amp;Data[[#This Row],[hour]]</f>
        <v>Loadshape6Avg. Weekday Event1</v>
      </c>
      <c r="B1536" s="11" t="s">
        <v>140</v>
      </c>
      <c r="C1536" t="s">
        <v>45</v>
      </c>
      <c r="D1536" t="s">
        <v>161</v>
      </c>
      <c r="E1536" t="s">
        <v>40</v>
      </c>
      <c r="F1536" s="0">
        <v>183</v>
      </c>
      <c r="G1536" s="0">
        <v>85.525787353515625</v>
      </c>
      <c r="H1536" s="0">
        <v>90.0689697265625</v>
      </c>
      <c r="I1536" s="0">
        <v>4.543182373046875</v>
      </c>
      <c r="J1536" s="0">
        <v>1.6279950141906738</v>
      </c>
      <c r="K1536" s="0">
        <v>72.920761108398438</v>
      </c>
      <c r="L1536" s="0">
        <v>2.790661096572876</v>
      </c>
      <c r="M1536" s="0">
        <v>1</v>
      </c>
      <c r="N1536" s="0">
        <v>1</v>
      </c>
      <c r="O1536" s="0"/>
      <c r="P1536" s="0"/>
      <c r="Q1536" s="0">
        <v>1.8653688430786133</v>
      </c>
      <c r="R1536" s="0">
        <v>2.4568228721618652</v>
      </c>
      <c r="S1536" s="0">
        <v>3.6894609928131104</v>
      </c>
      <c r="T1536" s="0">
        <v>4.543182373046875</v>
      </c>
      <c r="U1536" s="0">
        <v>5.3969039916992187</v>
      </c>
      <c r="V1536" s="0">
        <v>6.6295418739318848</v>
      </c>
      <c r="W1536" s="0">
        <v>7.2209959030151367</v>
      </c>
      <c r="X1536" s="0">
        <v>15.651219367980957</v>
      </c>
      <c r="Y1536" s="0">
        <v>16.482622146606445</v>
      </c>
      <c r="Z1536" s="0">
        <v>0.83140236139297485</v>
      </c>
      <c r="AA1536" s="0">
        <v>0.29792308807373047</v>
      </c>
      <c r="AB1536" s="0">
        <v>0.34136247634887695</v>
      </c>
      <c r="AC1536" s="0">
        <v>0.44959855079650879</v>
      </c>
      <c r="AD1536" s="0">
        <v>0.67517131567001343</v>
      </c>
      <c r="AE1536" s="0">
        <v>0.83140236139297485</v>
      </c>
      <c r="AF1536" s="0">
        <v>0.98763340711593628</v>
      </c>
      <c r="AG1536" s="0">
        <v>1.2132061719894409</v>
      </c>
      <c r="AH1536" s="0">
        <v>1.3214422464370728</v>
      </c>
    </row>
    <row r="1537" x14ac:dyDescent="0.4">
      <c r="A1537" s="11" t="str">
        <f>Data[[#This Row],[category]]&amp;Data[[#This Row],[subcategory]]&amp;Data[[#This Row],[date]]&amp;Data[[#This Row],[hour]]</f>
        <v>Loadshape6Avg. Weekday Event2</v>
      </c>
      <c r="B1537" s="11" t="s">
        <v>140</v>
      </c>
      <c r="C1537" t="s">
        <v>45</v>
      </c>
      <c r="D1537" t="s">
        <v>161</v>
      </c>
      <c r="E1537" t="s">
        <v>41</v>
      </c>
      <c r="F1537" s="0">
        <v>183</v>
      </c>
      <c r="G1537" s="0">
        <v>82.682945251464844</v>
      </c>
      <c r="H1537" s="0">
        <v>87.391983032226563</v>
      </c>
      <c r="I1537" s="0">
        <v>4.709043025970459</v>
      </c>
      <c r="J1537" s="0">
        <v>1.649958610534668</v>
      </c>
      <c r="K1537" s="0">
        <v>72.226776123046875</v>
      </c>
      <c r="L1537" s="0">
        <v>2.8540370464324951</v>
      </c>
      <c r="M1537" s="0">
        <v>1</v>
      </c>
      <c r="N1537" s="0">
        <v>1</v>
      </c>
      <c r="O1537" s="0"/>
      <c r="P1537" s="0"/>
      <c r="Q1537" s="0">
        <v>1.9951026439666748</v>
      </c>
      <c r="R1537" s="0">
        <v>2.5945360660552979</v>
      </c>
      <c r="S1537" s="0">
        <v>3.843803882598877</v>
      </c>
      <c r="T1537" s="0">
        <v>4.709043025970459</v>
      </c>
      <c r="U1537" s="0">
        <v>5.574282169342041</v>
      </c>
      <c r="V1537" s="0">
        <v>6.8235502243041992</v>
      </c>
      <c r="W1537" s="0">
        <v>7.4229836463928223</v>
      </c>
      <c r="X1537" s="0">
        <v>15.130978584289551</v>
      </c>
      <c r="Y1537" s="0">
        <v>15.992733001708984</v>
      </c>
      <c r="Z1537" s="0">
        <v>0.8617548942565918</v>
      </c>
      <c r="AA1537" s="0">
        <v>0.30194243788719177</v>
      </c>
      <c r="AB1537" s="0">
        <v>0.36510378122329712</v>
      </c>
      <c r="AC1537" s="0">
        <v>0.47480008006095886</v>
      </c>
      <c r="AD1537" s="0">
        <v>0.70341610908508301</v>
      </c>
      <c r="AE1537" s="0">
        <v>0.8617548942565918</v>
      </c>
      <c r="AF1537" s="0">
        <v>1.0200936794281006</v>
      </c>
      <c r="AG1537" s="0">
        <v>1.2487096786499023</v>
      </c>
      <c r="AH1537" s="0">
        <v>1.3584060668945313</v>
      </c>
    </row>
    <row r="1538" x14ac:dyDescent="0.4">
      <c r="A1538" s="11" t="str">
        <f>Data[[#This Row],[category]]&amp;Data[[#This Row],[subcategory]]&amp;Data[[#This Row],[date]]&amp;Data[[#This Row],[hour]]</f>
        <v>Loadshape6Avg. Weekday Event3</v>
      </c>
      <c r="B1538" s="11" t="s">
        <v>140</v>
      </c>
      <c r="C1538" t="s">
        <v>45</v>
      </c>
      <c r="D1538" t="s">
        <v>161</v>
      </c>
      <c r="E1538" t="s">
        <v>42</v>
      </c>
      <c r="F1538" s="0">
        <v>183</v>
      </c>
      <c r="G1538" s="0">
        <v>79.503738403320312</v>
      </c>
      <c r="H1538" s="0">
        <v>85.319664001464844</v>
      </c>
      <c r="I1538" s="0">
        <v>5.8159232139587402</v>
      </c>
      <c r="J1538" s="0">
        <v>1.7302558422088623</v>
      </c>
      <c r="K1538" s="0">
        <v>72.095626831054687</v>
      </c>
      <c r="L1538" s="0">
        <v>3.3613083362579346</v>
      </c>
      <c r="M1538" s="0">
        <v>1</v>
      </c>
      <c r="N1538" s="0">
        <v>1</v>
      </c>
      <c r="O1538" s="0"/>
      <c r="P1538" s="0"/>
      <c r="Q1538" s="0">
        <v>2.9699056148529053</v>
      </c>
      <c r="R1538" s="0">
        <v>3.5985112190246582</v>
      </c>
      <c r="S1538" s="0">
        <v>4.9085760116577148</v>
      </c>
      <c r="T1538" s="0">
        <v>5.8159232139587402</v>
      </c>
      <c r="U1538" s="0">
        <v>6.7232704162597656</v>
      </c>
      <c r="V1538" s="0">
        <v>8.0333356857299805</v>
      </c>
      <c r="W1538" s="0">
        <v>8.6619405746459961</v>
      </c>
      <c r="X1538" s="0">
        <v>14.54918384552002</v>
      </c>
      <c r="Y1538" s="0">
        <v>15.613498687744141</v>
      </c>
      <c r="Z1538" s="0">
        <v>1.0643138885498047</v>
      </c>
      <c r="AA1538" s="0">
        <v>0.3166368305683136</v>
      </c>
      <c r="AB1538" s="0">
        <v>0.54349267482757568</v>
      </c>
      <c r="AC1538" s="0">
        <v>0.6585274338722229</v>
      </c>
      <c r="AD1538" s="0">
        <v>0.89826935529708862</v>
      </c>
      <c r="AE1538" s="0">
        <v>1.0643138885498047</v>
      </c>
      <c r="AF1538" s="0">
        <v>1.230358362197876</v>
      </c>
      <c r="AG1538" s="0">
        <v>1.4701002836227417</v>
      </c>
      <c r="AH1538" s="0">
        <v>1.5851351022720337</v>
      </c>
    </row>
    <row r="1539" x14ac:dyDescent="0.4">
      <c r="A1539" s="11" t="str">
        <f>Data[[#This Row],[category]]&amp;Data[[#This Row],[subcategory]]&amp;Data[[#This Row],[date]]&amp;Data[[#This Row],[hour]]</f>
        <v>Loadshape6Avg. Weekday Event4</v>
      </c>
      <c r="B1539" s="11" t="s">
        <v>140</v>
      </c>
      <c r="C1539" t="s">
        <v>45</v>
      </c>
      <c r="D1539" t="s">
        <v>161</v>
      </c>
      <c r="E1539" t="s">
        <v>43</v>
      </c>
      <c r="F1539" s="0">
        <v>183</v>
      </c>
      <c r="G1539" s="0">
        <v>71.991485595703125</v>
      </c>
      <c r="H1539" s="0">
        <v>84.245147705078125</v>
      </c>
      <c r="I1539" s="0">
        <v>12.253660202026367</v>
      </c>
      <c r="J1539" s="0">
        <v>2.3482356071472168</v>
      </c>
      <c r="K1539" s="0">
        <v>71.797813415527344</v>
      </c>
      <c r="L1539" s="0">
        <v>5.2182412147521973</v>
      </c>
      <c r="M1539" s="0">
        <v>1</v>
      </c>
      <c r="N1539" s="0">
        <v>1</v>
      </c>
      <c r="O1539" s="0"/>
      <c r="P1539" s="0"/>
      <c r="Q1539" s="0">
        <v>8.3911561965942383</v>
      </c>
      <c r="R1539" s="0">
        <v>9.2442750930786133</v>
      </c>
      <c r="S1539" s="0">
        <v>11.022244453430176</v>
      </c>
      <c r="T1539" s="0">
        <v>12.253660202026367</v>
      </c>
      <c r="U1539" s="0">
        <v>13.485075950622559</v>
      </c>
      <c r="V1539" s="0">
        <v>15.263045310974121</v>
      </c>
      <c r="W1539" s="0">
        <v>16.11616325378418</v>
      </c>
      <c r="X1539" s="0">
        <v>13.174442291259766</v>
      </c>
      <c r="Y1539" s="0">
        <v>15.416862487792969</v>
      </c>
      <c r="Z1539" s="0">
        <v>2.2424197196960449</v>
      </c>
      <c r="AA1539" s="0">
        <v>0.42972710728645325</v>
      </c>
      <c r="AB1539" s="0">
        <v>1.5355814695358276</v>
      </c>
      <c r="AC1539" s="0">
        <v>1.6917022466659546</v>
      </c>
      <c r="AD1539" s="0">
        <v>2.0170705318450928</v>
      </c>
      <c r="AE1539" s="0">
        <v>2.2424197196960449</v>
      </c>
      <c r="AF1539" s="0">
        <v>2.4677689075469971</v>
      </c>
      <c r="AG1539" s="0">
        <v>2.7931370735168457</v>
      </c>
      <c r="AH1539" s="0">
        <v>2.9492578506469727</v>
      </c>
    </row>
    <row r="1540" x14ac:dyDescent="0.4">
      <c r="A1540" s="11" t="str">
        <f>Data[[#This Row],[category]]&amp;Data[[#This Row],[subcategory]]&amp;Data[[#This Row],[date]]&amp;Data[[#This Row],[hour]]</f>
        <v>Loadshape6Avg. Weekday Event5</v>
      </c>
      <c r="B1540" s="11" t="s">
        <v>140</v>
      </c>
      <c r="C1540" t="s">
        <v>45</v>
      </c>
      <c r="D1540" t="s">
        <v>161</v>
      </c>
      <c r="E1540" t="s">
        <v>44</v>
      </c>
      <c r="F1540" s="0">
        <v>183</v>
      </c>
      <c r="G1540" s="0">
        <v>72.5006103515625</v>
      </c>
      <c r="H1540" s="0">
        <v>83.732864379882813</v>
      </c>
      <c r="I1540" s="0">
        <v>11.232257843017578</v>
      </c>
      <c r="J1540" s="0">
        <v>2.5159173011779785</v>
      </c>
      <c r="K1540" s="0">
        <v>71.612022399902344</v>
      </c>
      <c r="L1540" s="0">
        <v>4.4644780158996582</v>
      </c>
      <c r="M1540" s="0">
        <v>1</v>
      </c>
      <c r="N1540" s="0">
        <v>1</v>
      </c>
      <c r="O1540" s="0"/>
      <c r="P1540" s="0"/>
      <c r="Q1540" s="0">
        <v>7.0939421653747559</v>
      </c>
      <c r="R1540" s="0">
        <v>8.0079803466796875</v>
      </c>
      <c r="S1540" s="0">
        <v>9.9129095077514648</v>
      </c>
      <c r="T1540" s="0">
        <v>11.232257843017578</v>
      </c>
      <c r="U1540" s="0">
        <v>12.551606178283691</v>
      </c>
      <c r="V1540" s="0">
        <v>14.456535339355469</v>
      </c>
      <c r="W1540" s="0">
        <v>15.370573997497559</v>
      </c>
      <c r="X1540" s="0">
        <v>13.267611503601074</v>
      </c>
      <c r="Y1540" s="0">
        <v>15.323114395141602</v>
      </c>
      <c r="Z1540" s="0">
        <v>2.0555031299591064</v>
      </c>
      <c r="AA1540" s="0">
        <v>0.46041285991668701</v>
      </c>
      <c r="AB1540" s="0">
        <v>1.2981913089752197</v>
      </c>
      <c r="AC1540" s="0">
        <v>1.4654603004455566</v>
      </c>
      <c r="AD1540" s="0">
        <v>1.8140623569488525</v>
      </c>
      <c r="AE1540" s="0">
        <v>2.0555031299591064</v>
      </c>
      <c r="AF1540" s="0">
        <v>2.2969439029693604</v>
      </c>
      <c r="AG1540" s="0">
        <v>2.6455459594726562</v>
      </c>
      <c r="AH1540" s="0">
        <v>2.8128149509429932</v>
      </c>
    </row>
    <row r="1541" x14ac:dyDescent="0.4">
      <c r="A1541" s="11" t="str">
        <f>Data[[#This Row],[category]]&amp;Data[[#This Row],[subcategory]]&amp;Data[[#This Row],[date]]&amp;Data[[#This Row],[hour]]</f>
        <v>Loadshape6Avg. Weekday Event6</v>
      </c>
      <c r="B1541" s="11" t="s">
        <v>140</v>
      </c>
      <c r="C1541" t="s">
        <v>45</v>
      </c>
      <c r="D1541" t="s">
        <v>161</v>
      </c>
      <c r="E1541" t="s">
        <v>45</v>
      </c>
      <c r="F1541" s="0">
        <v>183</v>
      </c>
      <c r="G1541" s="0">
        <v>79.109474182128906</v>
      </c>
      <c r="H1541" s="0">
        <v>86.806350708007813</v>
      </c>
      <c r="I1541" s="0">
        <v>7.6968727111816406</v>
      </c>
      <c r="J1541" s="0">
        <v>1.9761143922805786</v>
      </c>
      <c r="K1541" s="0">
        <v>71.237701416015625</v>
      </c>
      <c r="L1541" s="0">
        <v>3.8949530124664307</v>
      </c>
      <c r="M1541" s="0">
        <v>1</v>
      </c>
      <c r="N1541" s="0">
        <v>1</v>
      </c>
      <c r="O1541" s="0"/>
      <c r="P1541" s="0"/>
      <c r="Q1541" s="0">
        <v>4.4464535713195801</v>
      </c>
      <c r="R1541" s="0">
        <v>5.1643800735473633</v>
      </c>
      <c r="S1541" s="0">
        <v>6.6605973243713379</v>
      </c>
      <c r="T1541" s="0">
        <v>7.6968727111816406</v>
      </c>
      <c r="U1541" s="0">
        <v>8.7331485748291016</v>
      </c>
      <c r="V1541" s="0">
        <v>10.229365348815918</v>
      </c>
      <c r="W1541" s="0">
        <v>10.947291374206543</v>
      </c>
      <c r="X1541" s="0">
        <v>14.477033615112305</v>
      </c>
      <c r="Y1541" s="0">
        <v>15.885561943054199</v>
      </c>
      <c r="Z1541" s="0">
        <v>1.4085277318954468</v>
      </c>
      <c r="AA1541" s="0">
        <v>0.36162891983985901</v>
      </c>
      <c r="AB1541" s="0">
        <v>0.8137010931968689</v>
      </c>
      <c r="AC1541" s="0">
        <v>0.94508165121078491</v>
      </c>
      <c r="AD1541" s="0">
        <v>1.2188893556594849</v>
      </c>
      <c r="AE1541" s="0">
        <v>1.4085277318954468</v>
      </c>
      <c r="AF1541" s="0">
        <v>1.5981661081314087</v>
      </c>
      <c r="AG1541" s="0">
        <v>1.8719738721847534</v>
      </c>
      <c r="AH1541" s="0">
        <v>2.0033543109893799</v>
      </c>
    </row>
    <row r="1542" x14ac:dyDescent="0.4">
      <c r="A1542" s="11" t="str">
        <f>Data[[#This Row],[category]]&amp;Data[[#This Row],[subcategory]]&amp;Data[[#This Row],[date]]&amp;Data[[#This Row],[hour]]</f>
        <v>Loadshape6Avg. Weekday Event7</v>
      </c>
      <c r="B1542" s="11" t="s">
        <v>140</v>
      </c>
      <c r="C1542" t="s">
        <v>45</v>
      </c>
      <c r="D1542" t="s">
        <v>161</v>
      </c>
      <c r="E1542" t="s">
        <v>59</v>
      </c>
      <c r="F1542" s="0">
        <v>183</v>
      </c>
      <c r="G1542" s="0">
        <v>86.789581298828125</v>
      </c>
      <c r="H1542" s="0">
        <v>93.560997009277344</v>
      </c>
      <c r="I1542" s="0">
        <v>6.7714123725891113</v>
      </c>
      <c r="J1542" s="0">
        <v>1.6406002044677734</v>
      </c>
      <c r="K1542" s="0">
        <v>71.286880493164062</v>
      </c>
      <c r="L1542" s="0">
        <v>4.1273994445800781</v>
      </c>
      <c r="M1542" s="0">
        <v>1</v>
      </c>
      <c r="N1542" s="0">
        <v>1</v>
      </c>
      <c r="O1542" s="0"/>
      <c r="P1542" s="0"/>
      <c r="Q1542" s="0">
        <v>4.0728650093078613</v>
      </c>
      <c r="R1542" s="0">
        <v>4.6688985824584961</v>
      </c>
      <c r="S1542" s="0">
        <v>5.9110808372497559</v>
      </c>
      <c r="T1542" s="0">
        <v>6.7714123725891113</v>
      </c>
      <c r="U1542" s="0">
        <v>7.6317439079284668</v>
      </c>
      <c r="V1542" s="0">
        <v>8.8739261627197266</v>
      </c>
      <c r="W1542" s="0">
        <v>9.4699592590332031</v>
      </c>
      <c r="X1542" s="0">
        <v>15.882493019104004</v>
      </c>
      <c r="Y1542" s="0">
        <v>17.121662139892578</v>
      </c>
      <c r="Z1542" s="0">
        <v>1.2391684055328369</v>
      </c>
      <c r="AA1542" s="0">
        <v>0.30022984743118286</v>
      </c>
      <c r="AB1542" s="0">
        <v>0.74533426761627197</v>
      </c>
      <c r="AC1542" s="0">
        <v>0.8544083833694458</v>
      </c>
      <c r="AD1542" s="0">
        <v>1.0817277431488037</v>
      </c>
      <c r="AE1542" s="0">
        <v>1.2391684055328369</v>
      </c>
      <c r="AF1542" s="0">
        <v>1.3966090679168701</v>
      </c>
      <c r="AG1542" s="0">
        <v>1.623928427696228</v>
      </c>
      <c r="AH1542" s="0">
        <v>1.7330025434494019</v>
      </c>
    </row>
    <row r="1543" x14ac:dyDescent="0.4">
      <c r="A1543" s="11" t="str">
        <f>Data[[#This Row],[category]]&amp;Data[[#This Row],[subcategory]]&amp;Data[[#This Row],[date]]&amp;Data[[#This Row],[hour]]</f>
        <v>Loadshape6Avg. Weekday Event8</v>
      </c>
      <c r="B1543" s="11" t="s">
        <v>140</v>
      </c>
      <c r="C1543" t="s">
        <v>45</v>
      </c>
      <c r="D1543" t="s">
        <v>161</v>
      </c>
      <c r="E1543" t="s">
        <v>60</v>
      </c>
      <c r="F1543" s="0">
        <v>183</v>
      </c>
      <c r="G1543" s="0">
        <v>99.918052673339844</v>
      </c>
      <c r="H1543" s="0">
        <v>101.45016479492187</v>
      </c>
      <c r="I1543" s="0">
        <v>1.5321102142333984</v>
      </c>
      <c r="J1543" s="0">
        <v>0.95152342319488525</v>
      </c>
      <c r="K1543" s="0">
        <v>76.207656860351562</v>
      </c>
      <c r="L1543" s="0">
        <v>1.6101654767990112</v>
      </c>
      <c r="M1543" s="0">
        <v>0</v>
      </c>
      <c r="N1543" s="0">
        <v>0</v>
      </c>
      <c r="O1543" s="0"/>
      <c r="P1543" s="0"/>
      <c r="Q1543" s="0">
        <v>-0.033006537705659866</v>
      </c>
      <c r="R1543" s="0">
        <v>0.31268388032913208</v>
      </c>
      <c r="S1543" s="0">
        <v>1.0331308841705322</v>
      </c>
      <c r="T1543" s="0">
        <v>1.5321102142333984</v>
      </c>
      <c r="U1543" s="0">
        <v>2.0310895442962646</v>
      </c>
      <c r="V1543" s="0">
        <v>2.7515366077423096</v>
      </c>
      <c r="W1543" s="0">
        <v>3.0972268581390381</v>
      </c>
      <c r="X1543" s="0">
        <v>18.285003662109375</v>
      </c>
      <c r="Y1543" s="0">
        <v>18.565380096435547</v>
      </c>
      <c r="Z1543" s="0">
        <v>0.28037616610527039</v>
      </c>
      <c r="AA1543" s="0">
        <v>0.17412878572940826</v>
      </c>
      <c r="AB1543" s="0">
        <v>-0.0060401987284421921</v>
      </c>
      <c r="AC1543" s="0">
        <v>0.057221148163080215</v>
      </c>
      <c r="AD1543" s="0">
        <v>0.1890629380941391</v>
      </c>
      <c r="AE1543" s="0">
        <v>0.28037616610527039</v>
      </c>
      <c r="AF1543" s="0">
        <v>0.37168937921524048</v>
      </c>
      <c r="AG1543" s="0">
        <v>0.50353115797042847</v>
      </c>
      <c r="AH1543" s="0">
        <v>0.56679254770278931</v>
      </c>
    </row>
    <row r="1544" x14ac:dyDescent="0.4">
      <c r="A1544" s="11" t="str">
        <f>Data[[#This Row],[category]]&amp;Data[[#This Row],[subcategory]]&amp;Data[[#This Row],[date]]&amp;Data[[#This Row],[hour]]</f>
        <v>Loadshape6Avg. Weekday Event9</v>
      </c>
      <c r="B1544" s="11" t="s">
        <v>140</v>
      </c>
      <c r="C1544" t="s">
        <v>45</v>
      </c>
      <c r="D1544" t="s">
        <v>161</v>
      </c>
      <c r="E1544" t="s">
        <v>61</v>
      </c>
      <c r="F1544" s="0">
        <v>183</v>
      </c>
      <c r="G1544" s="0">
        <v>109.52475738525391</v>
      </c>
      <c r="H1544" s="0">
        <v>110.29225921630859</v>
      </c>
      <c r="I1544" s="0">
        <v>0.76749837398529053</v>
      </c>
      <c r="J1544" s="0">
        <v>0.61682766675949097</v>
      </c>
      <c r="K1544" s="0">
        <v>83.071037292480469</v>
      </c>
      <c r="L1544" s="0">
        <v>1.2442671060562134</v>
      </c>
      <c r="M1544" s="0">
        <v>0</v>
      </c>
      <c r="N1544" s="0">
        <v>0</v>
      </c>
      <c r="O1544" s="0"/>
      <c r="P1544" s="0"/>
      <c r="Q1544" s="0">
        <v>-0.24709285795688629</v>
      </c>
      <c r="R1544" s="0">
        <v>-0.022998087108135223</v>
      </c>
      <c r="S1544" s="0">
        <v>0.44403362274169922</v>
      </c>
      <c r="T1544" s="0">
        <v>0.76749837398529053</v>
      </c>
      <c r="U1544" s="0">
        <v>1.0909631252288818</v>
      </c>
      <c r="V1544" s="0">
        <v>1.5579948425292969</v>
      </c>
      <c r="W1544" s="0">
        <v>1.7820895910263062</v>
      </c>
      <c r="X1544" s="0">
        <v>20.04302978515625</v>
      </c>
      <c r="Y1544" s="0">
        <v>20.183483123779297</v>
      </c>
      <c r="Z1544" s="0">
        <v>0.14045220613479614</v>
      </c>
      <c r="AA1544" s="0">
        <v>0.11287946254014969</v>
      </c>
      <c r="AB1544" s="0">
        <v>-0.045217987149953842</v>
      </c>
      <c r="AC1544" s="0">
        <v>-0.0042086457833647728</v>
      </c>
      <c r="AD1544" s="0">
        <v>0.081258155405521393</v>
      </c>
      <c r="AE1544" s="0">
        <v>0.14045220613479614</v>
      </c>
      <c r="AF1544" s="0">
        <v>0.1996462494134903</v>
      </c>
      <c r="AG1544" s="0">
        <v>0.28511306643486023</v>
      </c>
      <c r="AH1544" s="0">
        <v>0.32612240314483643</v>
      </c>
    </row>
    <row r="1545" x14ac:dyDescent="0.4">
      <c r="A1545" s="11" t="str">
        <f>Data[[#This Row],[category]]&amp;Data[[#This Row],[subcategory]]&amp;Data[[#This Row],[date]]&amp;Data[[#This Row],[hour]]</f>
        <v>Loadshape6Avg. Weekday Event10</v>
      </c>
      <c r="B1545" s="11" t="s">
        <v>140</v>
      </c>
      <c r="C1545" t="s">
        <v>45</v>
      </c>
      <c r="D1545" t="s">
        <v>161</v>
      </c>
      <c r="E1545" t="s">
        <v>62</v>
      </c>
      <c r="F1545" s="0">
        <v>183</v>
      </c>
      <c r="G1545" s="0">
        <v>117.69493865966797</v>
      </c>
      <c r="H1545" s="0">
        <v>118.12279510498047</v>
      </c>
      <c r="I1545" s="0">
        <v>0.42785638570785522</v>
      </c>
      <c r="J1545" s="0">
        <v>0.34979721903800964</v>
      </c>
      <c r="K1545" s="0">
        <v>87.338798522949219</v>
      </c>
      <c r="L1545" s="0">
        <v>1.2231554985046387</v>
      </c>
      <c r="M1545" s="0">
        <v>0</v>
      </c>
      <c r="N1545" s="0">
        <v>0</v>
      </c>
      <c r="O1545" s="0"/>
      <c r="P1545" s="0"/>
      <c r="Q1545" s="0">
        <v>-0.14750884473323822</v>
      </c>
      <c r="R1545" s="0">
        <v>-0.020426787436008453</v>
      </c>
      <c r="S1545" s="0">
        <v>0.2444225400686264</v>
      </c>
      <c r="T1545" s="0">
        <v>0.42785638570785522</v>
      </c>
      <c r="U1545" s="0">
        <v>0.61129021644592285</v>
      </c>
      <c r="V1545" s="0">
        <v>0.87613958120346069</v>
      </c>
      <c r="W1545" s="0">
        <v>1.0032216310501099</v>
      </c>
      <c r="X1545" s="0">
        <v>21.538173675537109</v>
      </c>
      <c r="Y1545" s="0">
        <v>21.616472244262695</v>
      </c>
      <c r="Z1545" s="0">
        <v>0.078297719359397888</v>
      </c>
      <c r="AA1545" s="0">
        <v>0.064012892544269562</v>
      </c>
      <c r="AB1545" s="0">
        <v>-0.026994118466973305</v>
      </c>
      <c r="AC1545" s="0">
        <v>-0.0037381032016128302</v>
      </c>
      <c r="AD1545" s="0">
        <v>0.044729325920343399</v>
      </c>
      <c r="AE1545" s="0">
        <v>0.078297719359397888</v>
      </c>
      <c r="AF1545" s="0">
        <v>0.11186611652374268</v>
      </c>
      <c r="AG1545" s="0">
        <v>0.1603335440158844</v>
      </c>
      <c r="AH1545" s="0">
        <v>0.18358956277370453</v>
      </c>
    </row>
    <row r="1546" x14ac:dyDescent="0.4">
      <c r="A1546" s="11" t="str">
        <f>Data[[#This Row],[category]]&amp;Data[[#This Row],[subcategory]]&amp;Data[[#This Row],[date]]&amp;Data[[#This Row],[hour]]</f>
        <v>Loadshape6Avg. Weekday Event11</v>
      </c>
      <c r="B1546" s="11" t="s">
        <v>140</v>
      </c>
      <c r="C1546" t="s">
        <v>45</v>
      </c>
      <c r="D1546" t="s">
        <v>161</v>
      </c>
      <c r="E1546" t="s">
        <v>63</v>
      </c>
      <c r="F1546" s="0">
        <v>183</v>
      </c>
      <c r="G1546" s="0">
        <v>121.75947570800781</v>
      </c>
      <c r="H1546" s="0">
        <v>121.33161926269531</v>
      </c>
      <c r="I1546" s="0">
        <v>-0.42785742878913879</v>
      </c>
      <c r="J1546" s="0">
        <v>0.34979718923568726</v>
      </c>
      <c r="K1546" s="0">
        <v>90.333335876464844</v>
      </c>
      <c r="L1546" s="0">
        <v>-1.223158597946167</v>
      </c>
      <c r="M1546" s="0">
        <v>0</v>
      </c>
      <c r="N1546" s="0">
        <v>0</v>
      </c>
      <c r="O1546" s="0"/>
      <c r="P1546" s="0"/>
      <c r="Q1546" s="0">
        <v>-1.0032225847244263</v>
      </c>
      <c r="R1546" s="0">
        <v>-0.8761405348777771</v>
      </c>
      <c r="S1546" s="0">
        <v>-0.61129122972488403</v>
      </c>
      <c r="T1546" s="0">
        <v>-0.42785742878913879</v>
      </c>
      <c r="U1546" s="0">
        <v>-0.24442359805107117</v>
      </c>
      <c r="V1546" s="0">
        <v>0.020425707101821899</v>
      </c>
      <c r="W1546" s="0">
        <v>0.14750774204730988</v>
      </c>
      <c r="X1546" s="0">
        <v>22.281984329223633</v>
      </c>
      <c r="Y1546" s="0">
        <v>22.203685760498047</v>
      </c>
      <c r="Z1546" s="0">
        <v>-0.078297913074493408</v>
      </c>
      <c r="AA1546" s="0">
        <v>0.064012885093688965</v>
      </c>
      <c r="AB1546" s="0">
        <v>-0.18358974158763885</v>
      </c>
      <c r="AC1546" s="0">
        <v>-0.16033372282981873</v>
      </c>
      <c r="AD1546" s="0">
        <v>-0.1118663027882576</v>
      </c>
      <c r="AE1546" s="0">
        <v>-0.078297913074493408</v>
      </c>
      <c r="AF1546" s="0">
        <v>-0.044729523360729218</v>
      </c>
      <c r="AG1546" s="0">
        <v>0.0037378999404609203</v>
      </c>
      <c r="AH1546" s="0">
        <v>0.026993913576006889</v>
      </c>
    </row>
    <row r="1547" x14ac:dyDescent="0.4">
      <c r="A1547" s="11" t="str">
        <f>Data[[#This Row],[category]]&amp;Data[[#This Row],[subcategory]]&amp;Data[[#This Row],[date]]&amp;Data[[#This Row],[hour]]</f>
        <v>Loadshape6Avg. Weekday Event12</v>
      </c>
      <c r="B1547" s="11" t="s">
        <v>140</v>
      </c>
      <c r="C1547" t="s">
        <v>45</v>
      </c>
      <c r="D1547" t="s">
        <v>161</v>
      </c>
      <c r="E1547" t="s">
        <v>64</v>
      </c>
      <c r="F1547" s="0">
        <v>183</v>
      </c>
      <c r="G1547" s="0">
        <v>123.63587188720703</v>
      </c>
      <c r="H1547" s="0">
        <v>123.62210845947266</v>
      </c>
      <c r="I1547" s="0">
        <v>-0.013765543699264526</v>
      </c>
      <c r="J1547" s="0">
        <v>0.73021394014358521</v>
      </c>
      <c r="K1547" s="0">
        <v>91.901641845703125</v>
      </c>
      <c r="L1547" s="0">
        <v>-0.018851384520530701</v>
      </c>
      <c r="M1547" s="0">
        <v>0</v>
      </c>
      <c r="N1547" s="0">
        <v>0</v>
      </c>
      <c r="O1547" s="0"/>
      <c r="P1547" s="0"/>
      <c r="Q1547" s="0">
        <v>-1.2148605585098267</v>
      </c>
      <c r="R1547" s="0">
        <v>-0.94957238435745239</v>
      </c>
      <c r="S1547" s="0">
        <v>-0.39669010043144226</v>
      </c>
      <c r="T1547" s="0">
        <v>-0.013765543699264526</v>
      </c>
      <c r="U1547" s="0">
        <v>0.36915901303291321</v>
      </c>
      <c r="V1547" s="0">
        <v>0.92204129695892334</v>
      </c>
      <c r="W1547" s="0">
        <v>1.1873295307159424</v>
      </c>
      <c r="X1547" s="0">
        <v>22.625364303588867</v>
      </c>
      <c r="Y1547" s="0">
        <v>22.622846603393555</v>
      </c>
      <c r="Z1547" s="0">
        <v>-0.0025190943852066994</v>
      </c>
      <c r="AA1547" s="0">
        <v>0.13362915813922882</v>
      </c>
      <c r="AB1547" s="0">
        <v>-0.22231949865818024</v>
      </c>
      <c r="AC1547" s="0">
        <v>-0.17377175390720367</v>
      </c>
      <c r="AD1547" s="0">
        <v>-0.072594292461872101</v>
      </c>
      <c r="AE1547" s="0">
        <v>-0.0025190943852066994</v>
      </c>
      <c r="AF1547" s="0">
        <v>0.067556105554103851</v>
      </c>
      <c r="AG1547" s="0">
        <v>0.16873356699943542</v>
      </c>
      <c r="AH1547" s="0">
        <v>0.21728131175041199</v>
      </c>
    </row>
    <row r="1548" x14ac:dyDescent="0.4">
      <c r="A1548" s="11" t="str">
        <f>Data[[#This Row],[category]]&amp;Data[[#This Row],[subcategory]]&amp;Data[[#This Row],[date]]&amp;Data[[#This Row],[hour]]</f>
        <v>Loadshape6Avg. Weekday Event13</v>
      </c>
      <c r="B1548" s="11" t="s">
        <v>140</v>
      </c>
      <c r="C1548" t="s">
        <v>45</v>
      </c>
      <c r="D1548" t="s">
        <v>161</v>
      </c>
      <c r="E1548" t="s">
        <v>65</v>
      </c>
      <c r="F1548" s="0">
        <v>183</v>
      </c>
      <c r="G1548" s="0">
        <v>124.59718322753906</v>
      </c>
      <c r="H1548" s="0">
        <v>125.34255981445313</v>
      </c>
      <c r="I1548" s="0">
        <v>0.74537503719329834</v>
      </c>
      <c r="J1548" s="0">
        <v>1.2809751033782959</v>
      </c>
      <c r="K1548" s="0">
        <v>91.475410461425781</v>
      </c>
      <c r="L1548" s="0">
        <v>0.58188098669052124</v>
      </c>
      <c r="M1548" s="0">
        <v>0</v>
      </c>
      <c r="N1548" s="0">
        <v>0</v>
      </c>
      <c r="O1548" s="0"/>
      <c r="P1548" s="0"/>
      <c r="Q1548" s="0">
        <v>-1.361641526222229</v>
      </c>
      <c r="R1548" s="0">
        <v>-0.89626061916351318</v>
      </c>
      <c r="S1548" s="0">
        <v>0.073631033301353455</v>
      </c>
      <c r="T1548" s="0">
        <v>0.74537503719329834</v>
      </c>
      <c r="U1548" s="0">
        <v>1.417119026184082</v>
      </c>
      <c r="V1548" s="0">
        <v>2.3870105743408203</v>
      </c>
      <c r="W1548" s="0">
        <v>2.8523914813995361</v>
      </c>
      <c r="X1548" s="0">
        <v>22.801284790039063</v>
      </c>
      <c r="Y1548" s="0">
        <v>22.937688827514648</v>
      </c>
      <c r="Z1548" s="0">
        <v>0.1364036351442337</v>
      </c>
      <c r="AA1548" s="0">
        <v>0.23441843688488007</v>
      </c>
      <c r="AB1548" s="0">
        <v>-0.2491803765296936</v>
      </c>
      <c r="AC1548" s="0">
        <v>-0.16401568055152893</v>
      </c>
      <c r="AD1548" s="0">
        <v>0.013474486768245697</v>
      </c>
      <c r="AE1548" s="0">
        <v>0.1364036351442337</v>
      </c>
      <c r="AF1548" s="0">
        <v>0.25933277606964111</v>
      </c>
      <c r="AG1548" s="0">
        <v>0.43682295083999634</v>
      </c>
      <c r="AH1548" s="0">
        <v>0.5219876766204834</v>
      </c>
    </row>
    <row r="1549" x14ac:dyDescent="0.4">
      <c r="A1549" s="11" t="str">
        <f>Data[[#This Row],[category]]&amp;Data[[#This Row],[subcategory]]&amp;Data[[#This Row],[date]]&amp;Data[[#This Row],[hour]]</f>
        <v>Loadshape6Avg. Weekday Event14</v>
      </c>
      <c r="B1549" s="11" t="s">
        <v>140</v>
      </c>
      <c r="C1549" t="s">
        <v>45</v>
      </c>
      <c r="D1549" t="s">
        <v>161</v>
      </c>
      <c r="E1549" t="s">
        <v>66</v>
      </c>
      <c r="F1549" s="0">
        <v>183</v>
      </c>
      <c r="G1549" s="0">
        <v>124.42668914794922</v>
      </c>
      <c r="H1549" s="0">
        <v>126.47752380371094</v>
      </c>
      <c r="I1549" s="0">
        <v>2.0508356094360352</v>
      </c>
      <c r="J1549" s="0">
        <v>1.3726130723953247</v>
      </c>
      <c r="K1549" s="0">
        <v>91.459014892578125</v>
      </c>
      <c r="L1549" s="0">
        <v>1.4941104650497437</v>
      </c>
      <c r="M1549" s="0">
        <v>0</v>
      </c>
      <c r="N1549" s="0">
        <v>0</v>
      </c>
      <c r="O1549" s="0"/>
      <c r="P1549" s="0"/>
      <c r="Q1549" s="0">
        <v>-0.20691198110580444</v>
      </c>
      <c r="R1549" s="0">
        <v>0.29176118969917297</v>
      </c>
      <c r="S1549" s="0">
        <v>1.3310365676879883</v>
      </c>
      <c r="T1549" s="0">
        <v>2.0508356094360352</v>
      </c>
      <c r="U1549" s="0">
        <v>2.770634651184082</v>
      </c>
      <c r="V1549" s="0">
        <v>3.8099100589752197</v>
      </c>
      <c r="W1549" s="0">
        <v>4.3085832595825195</v>
      </c>
      <c r="X1549" s="0">
        <v>22.770084381103516</v>
      </c>
      <c r="Y1549" s="0">
        <v>23.145387649536133</v>
      </c>
      <c r="Z1549" s="0">
        <v>0.37530291080474854</v>
      </c>
      <c r="AA1549" s="0">
        <v>0.25118818879127502</v>
      </c>
      <c r="AB1549" s="0">
        <v>-0.037864893674850464</v>
      </c>
      <c r="AC1549" s="0">
        <v>0.05339229479432106</v>
      </c>
      <c r="AD1549" s="0">
        <v>0.24357970058917999</v>
      </c>
      <c r="AE1549" s="0">
        <v>0.37530291080474854</v>
      </c>
      <c r="AF1549" s="0">
        <v>0.50702613592147827</v>
      </c>
      <c r="AG1549" s="0">
        <v>0.69721353054046631</v>
      </c>
      <c r="AH1549" s="0">
        <v>0.78847068548202515</v>
      </c>
    </row>
    <row r="1550" x14ac:dyDescent="0.4">
      <c r="A1550" s="11" t="str">
        <f>Data[[#This Row],[category]]&amp;Data[[#This Row],[subcategory]]&amp;Data[[#This Row],[date]]&amp;Data[[#This Row],[hour]]</f>
        <v>Loadshape6Avg. Weekday Event15</v>
      </c>
      <c r="B1550" s="11" t="s">
        <v>140</v>
      </c>
      <c r="C1550" t="s">
        <v>45</v>
      </c>
      <c r="D1550" t="s">
        <v>161</v>
      </c>
      <c r="E1550" t="s">
        <v>67</v>
      </c>
      <c r="F1550" s="0">
        <v>183</v>
      </c>
      <c r="G1550" s="0">
        <v>122.93995666503906</v>
      </c>
      <c r="H1550" s="0">
        <v>121.40179443359375</v>
      </c>
      <c r="I1550" s="0">
        <v>-1.538164496421814</v>
      </c>
      <c r="J1550" s="0">
        <v>1.8364204168319702</v>
      </c>
      <c r="K1550" s="0">
        <v>90.39617919921875</v>
      </c>
      <c r="L1550" s="0">
        <v>-0.83758842945098877</v>
      </c>
      <c r="M1550" s="0">
        <v>0</v>
      </c>
      <c r="N1550" s="0">
        <v>0</v>
      </c>
      <c r="O1550" s="0"/>
      <c r="P1550" s="0"/>
      <c r="Q1550" s="0">
        <v>-4.558807373046875</v>
      </c>
      <c r="R1550" s="0">
        <v>-3.8916318416595459</v>
      </c>
      <c r="S1550" s="0">
        <v>-2.5011842250823975</v>
      </c>
      <c r="T1550" s="0">
        <v>-1.538164496421814</v>
      </c>
      <c r="U1550" s="0">
        <v>-0.57514470815658569</v>
      </c>
      <c r="V1550" s="0">
        <v>0.81530296802520752</v>
      </c>
      <c r="W1550" s="0">
        <v>1.4824782609939575</v>
      </c>
      <c r="X1550" s="0">
        <v>22.498012542724609</v>
      </c>
      <c r="Y1550" s="0">
        <v>22.216527938842773</v>
      </c>
      <c r="Z1550" s="0">
        <v>-0.28148409724235535</v>
      </c>
      <c r="AA1550" s="0">
        <v>0.33606493473052979</v>
      </c>
      <c r="AB1550" s="0">
        <v>-0.83426171541213989</v>
      </c>
      <c r="AC1550" s="0">
        <v>-0.71216863393783569</v>
      </c>
      <c r="AD1550" s="0">
        <v>-0.45771673321723938</v>
      </c>
      <c r="AE1550" s="0">
        <v>-0.28148409724235535</v>
      </c>
      <c r="AF1550" s="0">
        <v>-0.10525147616863251</v>
      </c>
      <c r="AG1550" s="0">
        <v>0.149200439453125</v>
      </c>
      <c r="AH1550" s="0">
        <v>0.2712935209274292</v>
      </c>
    </row>
    <row r="1551" x14ac:dyDescent="0.4">
      <c r="A1551" s="11" t="str">
        <f>Data[[#This Row],[category]]&amp;Data[[#This Row],[subcategory]]&amp;Data[[#This Row],[date]]&amp;Data[[#This Row],[hour]]</f>
        <v>Loadshape6Avg. Weekday Event16</v>
      </c>
      <c r="B1551" s="11" t="s">
        <v>140</v>
      </c>
      <c r="C1551" t="s">
        <v>45</v>
      </c>
      <c r="D1551" t="s">
        <v>161</v>
      </c>
      <c r="E1551" t="s">
        <v>68</v>
      </c>
      <c r="F1551" s="0">
        <v>183</v>
      </c>
      <c r="G1551" s="0">
        <v>120.99828338623047</v>
      </c>
      <c r="H1551" s="0">
        <v>120.990234375</v>
      </c>
      <c r="I1551" s="0">
        <v>-0.0080530643463134766</v>
      </c>
      <c r="J1551" s="0">
        <v>1.8857114315032959</v>
      </c>
      <c r="K1551" s="0">
        <v>89.617485046386719</v>
      </c>
      <c r="L1551" s="0">
        <v>-0.0042705708183348179</v>
      </c>
      <c r="M1551" s="0">
        <v>0</v>
      </c>
      <c r="N1551" s="0">
        <v>0</v>
      </c>
      <c r="O1551" s="0"/>
      <c r="P1551" s="0"/>
      <c r="Q1551" s="0">
        <v>-3.1097724437713623</v>
      </c>
      <c r="R1551" s="0">
        <v>-2.4246895313262939</v>
      </c>
      <c r="S1551" s="0">
        <v>-0.9969211220741272</v>
      </c>
      <c r="T1551" s="0">
        <v>-0.0080530643463134766</v>
      </c>
      <c r="U1551" s="0">
        <v>0.98081499338150024</v>
      </c>
      <c r="V1551" s="0">
        <v>2.408583402633667</v>
      </c>
      <c r="W1551" s="0">
        <v>3.0936663150787354</v>
      </c>
      <c r="X1551" s="0">
        <v>22.142684936523438</v>
      </c>
      <c r="Y1551" s="0">
        <v>22.141212463378906</v>
      </c>
      <c r="Z1551" s="0">
        <v>-0.0014737107558175921</v>
      </c>
      <c r="AA1551" s="0">
        <v>0.34508520364761353</v>
      </c>
      <c r="AB1551" s="0">
        <v>-0.56908833980560303</v>
      </c>
      <c r="AC1551" s="0">
        <v>-0.44371819496154785</v>
      </c>
      <c r="AD1551" s="0">
        <v>-0.18243657052516937</v>
      </c>
      <c r="AE1551" s="0">
        <v>-0.0014737107558175921</v>
      </c>
      <c r="AF1551" s="0">
        <v>0.17948915064334869</v>
      </c>
      <c r="AG1551" s="0">
        <v>0.44077077507972717</v>
      </c>
      <c r="AH1551" s="0">
        <v>0.56614094972610474</v>
      </c>
    </row>
    <row r="1552" x14ac:dyDescent="0.4">
      <c r="A1552" s="11" t="str">
        <f>Data[[#This Row],[category]]&amp;Data[[#This Row],[subcategory]]&amp;Data[[#This Row],[date]]&amp;Data[[#This Row],[hour]]</f>
        <v>Loadshape6Avg. Weekday Event17</v>
      </c>
      <c r="B1552" s="11" t="s">
        <v>140</v>
      </c>
      <c r="C1552" t="s">
        <v>45</v>
      </c>
      <c r="D1552" t="s">
        <v>161</v>
      </c>
      <c r="E1552" t="s">
        <v>69</v>
      </c>
      <c r="F1552" s="0">
        <v>183</v>
      </c>
      <c r="G1552" s="0">
        <v>119.10553741455078</v>
      </c>
      <c r="H1552" s="0">
        <v>120.65660095214844</v>
      </c>
      <c r="I1552" s="0">
        <v>1.5510668754577637</v>
      </c>
      <c r="J1552" s="0">
        <v>2.0231337547302246</v>
      </c>
      <c r="K1552" s="0">
        <v>88.297821044921875</v>
      </c>
      <c r="L1552" s="0">
        <v>0.76666551828384399</v>
      </c>
      <c r="M1552" s="0">
        <v>0</v>
      </c>
      <c r="N1552" s="0">
        <v>0</v>
      </c>
      <c r="O1552" s="0"/>
      <c r="P1552" s="0"/>
      <c r="Q1552" s="0">
        <v>-1.7766920328140259</v>
      </c>
      <c r="R1552" s="0">
        <v>-1.0416833162307739</v>
      </c>
      <c r="S1552" s="0">
        <v>0.49013450741767883</v>
      </c>
      <c r="T1552" s="0">
        <v>1.5510668754577637</v>
      </c>
      <c r="U1552" s="0">
        <v>2.6119992733001709</v>
      </c>
      <c r="V1552" s="0">
        <v>4.1438169479370117</v>
      </c>
      <c r="W1552" s="0">
        <v>4.8788256645202637</v>
      </c>
      <c r="X1552" s="0">
        <v>21.796314239501953</v>
      </c>
      <c r="Y1552" s="0">
        <v>22.080158233642578</v>
      </c>
      <c r="Z1552" s="0">
        <v>0.28384524583816528</v>
      </c>
      <c r="AA1552" s="0">
        <v>0.37023347616195679</v>
      </c>
      <c r="AB1552" s="0">
        <v>-0.32513463497161865</v>
      </c>
      <c r="AC1552" s="0">
        <v>-0.1906280517578125</v>
      </c>
      <c r="AD1552" s="0">
        <v>0.089694619178771973</v>
      </c>
      <c r="AE1552" s="0">
        <v>0.28384524583816528</v>
      </c>
      <c r="AF1552" s="0">
        <v>0.47799587249755859</v>
      </c>
      <c r="AG1552" s="0">
        <v>0.75831854343414307</v>
      </c>
      <c r="AH1552" s="0">
        <v>0.89282512664794922</v>
      </c>
    </row>
    <row r="1553" x14ac:dyDescent="0.4">
      <c r="A1553" s="11" t="str">
        <f>Data[[#This Row],[category]]&amp;Data[[#This Row],[subcategory]]&amp;Data[[#This Row],[date]]&amp;Data[[#This Row],[hour]]</f>
        <v>Loadshape6Avg. Weekday Event18</v>
      </c>
      <c r="B1553" s="11" t="s">
        <v>140</v>
      </c>
      <c r="C1553" t="s">
        <v>45</v>
      </c>
      <c r="D1553" t="s">
        <v>161</v>
      </c>
      <c r="E1553" t="s">
        <v>70</v>
      </c>
      <c r="F1553" s="0">
        <v>183</v>
      </c>
      <c r="G1553" s="0">
        <v>117.72463989257812</v>
      </c>
      <c r="H1553" s="0">
        <v>117.68040466308594</v>
      </c>
      <c r="I1553" s="0">
        <v>-0.044235646724700928</v>
      </c>
      <c r="J1553" s="0">
        <v>1.7610082626342773</v>
      </c>
      <c r="K1553" s="0">
        <v>86.095626831054687</v>
      </c>
      <c r="L1553" s="0">
        <v>-0.025119500234723091</v>
      </c>
      <c r="M1553" s="0">
        <v>0</v>
      </c>
      <c r="N1553" s="0">
        <v>0</v>
      </c>
      <c r="O1553" s="0"/>
      <c r="P1553" s="0"/>
      <c r="Q1553" s="0">
        <v>-2.9408364295959473</v>
      </c>
      <c r="R1553" s="0">
        <v>-2.3010585308074951</v>
      </c>
      <c r="S1553" s="0">
        <v>-0.96770930290222168</v>
      </c>
      <c r="T1553" s="0">
        <v>-0.044235646724700928</v>
      </c>
      <c r="U1553" s="0">
        <v>0.87923800945281982</v>
      </c>
      <c r="V1553" s="0">
        <v>2.2125873565673828</v>
      </c>
      <c r="W1553" s="0">
        <v>2.852365255355835</v>
      </c>
      <c r="X1553" s="0">
        <v>21.543609619140625</v>
      </c>
      <c r="Y1553" s="0">
        <v>21.535514831542969</v>
      </c>
      <c r="Z1553" s="0">
        <v>-0.0080951238051056862</v>
      </c>
      <c r="AA1553" s="0">
        <v>0.32226452231407166</v>
      </c>
      <c r="AB1553" s="0">
        <v>-0.53817307949066162</v>
      </c>
      <c r="AC1553" s="0">
        <v>-0.42109373211860657</v>
      </c>
      <c r="AD1553" s="0">
        <v>-0.17709080874919891</v>
      </c>
      <c r="AE1553" s="0">
        <v>-0.0080951238051056862</v>
      </c>
      <c r="AF1553" s="0">
        <v>0.16090056300163269</v>
      </c>
      <c r="AG1553" s="0">
        <v>0.40490347146987915</v>
      </c>
      <c r="AH1553" s="0">
        <v>0.52198284864425659</v>
      </c>
    </row>
    <row r="1554" x14ac:dyDescent="0.4">
      <c r="A1554" s="11" t="str">
        <f>Data[[#This Row],[category]]&amp;Data[[#This Row],[subcategory]]&amp;Data[[#This Row],[date]]&amp;Data[[#This Row],[hour]]</f>
        <v>Loadshape6Avg. Weekday Event19</v>
      </c>
      <c r="B1554" s="11" t="s">
        <v>140</v>
      </c>
      <c r="C1554" t="s">
        <v>45</v>
      </c>
      <c r="D1554" t="s">
        <v>161</v>
      </c>
      <c r="E1554" t="s">
        <v>71</v>
      </c>
      <c r="F1554" s="0">
        <v>183</v>
      </c>
      <c r="G1554" s="0">
        <v>112.87490844726562</v>
      </c>
      <c r="H1554" s="0">
        <v>118.08110809326172</v>
      </c>
      <c r="I1554" s="0">
        <v>5.2061986923217773</v>
      </c>
      <c r="J1554" s="0">
        <v>1.7608121633529663</v>
      </c>
      <c r="K1554" s="0">
        <v>82.524589538574219</v>
      </c>
      <c r="L1554" s="0">
        <v>2.9567029476165771</v>
      </c>
      <c r="M1554" s="0">
        <v>1</v>
      </c>
      <c r="N1554" s="0">
        <v>1</v>
      </c>
      <c r="O1554" s="0"/>
      <c r="P1554" s="0"/>
      <c r="Q1554" s="0">
        <v>2.3099203109741211</v>
      </c>
      <c r="R1554" s="0">
        <v>2.949627161026001</v>
      </c>
      <c r="S1554" s="0">
        <v>4.2828278541564941</v>
      </c>
      <c r="T1554" s="0">
        <v>5.2061986923217773</v>
      </c>
      <c r="U1554" s="0">
        <v>6.1295695304870605</v>
      </c>
      <c r="V1554" s="0">
        <v>7.4627704620361328</v>
      </c>
      <c r="W1554" s="0">
        <v>8.1024770736694336</v>
      </c>
      <c r="X1554" s="0">
        <v>20.656108856201172</v>
      </c>
      <c r="Y1554" s="0">
        <v>21.608842849731445</v>
      </c>
      <c r="Z1554" s="0">
        <v>0.95273435115814209</v>
      </c>
      <c r="AA1554" s="0">
        <v>0.32222864031791687</v>
      </c>
      <c r="AB1554" s="0">
        <v>0.42271539568901062</v>
      </c>
      <c r="AC1554" s="0">
        <v>0.53978174924850464</v>
      </c>
      <c r="AD1554" s="0">
        <v>0.78375750780105591</v>
      </c>
      <c r="AE1554" s="0">
        <v>0.95273435115814209</v>
      </c>
      <c r="AF1554" s="0">
        <v>1.121711254119873</v>
      </c>
      <c r="AG1554" s="0">
        <v>1.3656870126724243</v>
      </c>
      <c r="AH1554" s="0">
        <v>1.4827532768249512</v>
      </c>
    </row>
    <row r="1555" x14ac:dyDescent="0.4">
      <c r="A1555" s="11" t="str">
        <f>Data[[#This Row],[category]]&amp;Data[[#This Row],[subcategory]]&amp;Data[[#This Row],[date]]&amp;Data[[#This Row],[hour]]</f>
        <v>Loadshape6Avg. Weekday Event20</v>
      </c>
      <c r="B1555" s="11" t="s">
        <v>140</v>
      </c>
      <c r="C1555" t="s">
        <v>45</v>
      </c>
      <c r="D1555" t="s">
        <v>161</v>
      </c>
      <c r="E1555" t="s">
        <v>54</v>
      </c>
      <c r="F1555" s="0">
        <v>183</v>
      </c>
      <c r="G1555" s="0">
        <v>105.87471008300781</v>
      </c>
      <c r="H1555" s="0">
        <v>114.75090026855469</v>
      </c>
      <c r="I1555" s="0">
        <v>8.8761863708496094</v>
      </c>
      <c r="J1555" s="0">
        <v>1.8363325595855713</v>
      </c>
      <c r="K1555" s="0">
        <v>79.434425354003906</v>
      </c>
      <c r="L1555" s="0">
        <v>4.833648681640625</v>
      </c>
      <c r="M1555" s="0">
        <v>1</v>
      </c>
      <c r="N1555" s="0">
        <v>1</v>
      </c>
      <c r="O1555" s="0"/>
      <c r="P1555" s="0"/>
      <c r="Q1555" s="0">
        <v>5.8556880950927734</v>
      </c>
      <c r="R1555" s="0">
        <v>6.5228314399719238</v>
      </c>
      <c r="S1555" s="0">
        <v>7.913212776184082</v>
      </c>
      <c r="T1555" s="0">
        <v>8.8761863708496094</v>
      </c>
      <c r="U1555" s="0">
        <v>9.8391599655151367</v>
      </c>
      <c r="V1555" s="0">
        <v>11.229540824890137</v>
      </c>
      <c r="W1555" s="0">
        <v>11.896684646606445</v>
      </c>
      <c r="X1555" s="0">
        <v>19.375072479248047</v>
      </c>
      <c r="Y1555" s="0">
        <v>20.999414443969727</v>
      </c>
      <c r="Z1555" s="0">
        <v>1.6243420839309692</v>
      </c>
      <c r="AA1555" s="0">
        <v>0.33604887127876282</v>
      </c>
      <c r="AB1555" s="0">
        <v>1.0715909004211426</v>
      </c>
      <c r="AC1555" s="0">
        <v>1.1936781406402588</v>
      </c>
      <c r="AD1555" s="0">
        <v>1.4481178522109985</v>
      </c>
      <c r="AE1555" s="0">
        <v>1.6243420839309692</v>
      </c>
      <c r="AF1555" s="0">
        <v>1.8005663156509399</v>
      </c>
      <c r="AG1555" s="0">
        <v>2.0550060272216797</v>
      </c>
      <c r="AH1555" s="0">
        <v>2.1770932674407959</v>
      </c>
    </row>
    <row r="1556" x14ac:dyDescent="0.4">
      <c r="A1556" s="11" t="str">
        <f>Data[[#This Row],[category]]&amp;Data[[#This Row],[subcategory]]&amp;Data[[#This Row],[date]]&amp;Data[[#This Row],[hour]]</f>
        <v>Loadshape6Avg. Weekday Event21</v>
      </c>
      <c r="B1556" s="11" t="s">
        <v>140</v>
      </c>
      <c r="C1556" t="s">
        <v>45</v>
      </c>
      <c r="D1556" t="s">
        <v>161</v>
      </c>
      <c r="E1556" t="s">
        <v>72</v>
      </c>
      <c r="F1556" s="0">
        <v>183</v>
      </c>
      <c r="G1556" s="0">
        <v>105.18845367431641</v>
      </c>
      <c r="H1556" s="0">
        <v>112.40433502197266</v>
      </c>
      <c r="I1556" s="0">
        <v>7.21588134765625</v>
      </c>
      <c r="J1556" s="0">
        <v>2.0453050136566162</v>
      </c>
      <c r="K1556" s="0">
        <v>77.915298461914062</v>
      </c>
      <c r="L1556" s="0">
        <v>3.5280220508575439</v>
      </c>
      <c r="M1556" s="0">
        <v>1</v>
      </c>
      <c r="N1556" s="0">
        <v>1</v>
      </c>
      <c r="O1556" s="0"/>
      <c r="P1556" s="0"/>
      <c r="Q1556" s="0">
        <v>3.851654052734375</v>
      </c>
      <c r="R1556" s="0">
        <v>4.5947175025939941</v>
      </c>
      <c r="S1556" s="0">
        <v>6.1433224678039551</v>
      </c>
      <c r="T1556" s="0">
        <v>7.21588134765625</v>
      </c>
      <c r="U1556" s="0">
        <v>8.2884407043457031</v>
      </c>
      <c r="V1556" s="0">
        <v>9.8370447158813477</v>
      </c>
      <c r="W1556" s="0">
        <v>10.580108642578125</v>
      </c>
      <c r="X1556" s="0">
        <v>19.249486923217773</v>
      </c>
      <c r="Y1556" s="0">
        <v>20.56999397277832</v>
      </c>
      <c r="Z1556" s="0">
        <v>1.3205063343048096</v>
      </c>
      <c r="AA1556" s="0">
        <v>0.3742908239364624</v>
      </c>
      <c r="AB1556" s="0">
        <v>0.70485270023345947</v>
      </c>
      <c r="AC1556" s="0">
        <v>0.84083336591720581</v>
      </c>
      <c r="AD1556" s="0">
        <v>1.1242280006408691</v>
      </c>
      <c r="AE1556" s="0">
        <v>1.3205063343048096</v>
      </c>
      <c r="AF1556" s="0">
        <v>1.51678466796875</v>
      </c>
      <c r="AG1556" s="0">
        <v>1.8001793622970581</v>
      </c>
      <c r="AH1556" s="0">
        <v>1.9361599683761597</v>
      </c>
    </row>
    <row r="1557" x14ac:dyDescent="0.4">
      <c r="A1557" s="11" t="str">
        <f>Data[[#This Row],[category]]&amp;Data[[#This Row],[subcategory]]&amp;Data[[#This Row],[date]]&amp;Data[[#This Row],[hour]]</f>
        <v>Loadshape6Avg. Weekday Event22</v>
      </c>
      <c r="B1557" s="11" t="s">
        <v>140</v>
      </c>
      <c r="C1557" t="s">
        <v>45</v>
      </c>
      <c r="D1557" t="s">
        <v>161</v>
      </c>
      <c r="E1557" t="s">
        <v>73</v>
      </c>
      <c r="F1557" s="0">
        <v>183</v>
      </c>
      <c r="G1557" s="0">
        <v>102.82890319824219</v>
      </c>
      <c r="H1557" s="0">
        <v>108.70005035400391</v>
      </c>
      <c r="I1557" s="0">
        <v>5.8711481094360352</v>
      </c>
      <c r="J1557" s="0">
        <v>1.9879363775253296</v>
      </c>
      <c r="K1557" s="0">
        <v>76.508193969726563</v>
      </c>
      <c r="L1557" s="0">
        <v>2.9533884525299072</v>
      </c>
      <c r="M1557" s="0">
        <v>1</v>
      </c>
      <c r="N1557" s="0">
        <v>1</v>
      </c>
      <c r="O1557" s="0"/>
      <c r="P1557" s="0"/>
      <c r="Q1557" s="0">
        <v>2.6012837886810303</v>
      </c>
      <c r="R1557" s="0">
        <v>3.323505163192749</v>
      </c>
      <c r="S1557" s="0">
        <v>4.8286733627319336</v>
      </c>
      <c r="T1557" s="0">
        <v>5.8711481094360352</v>
      </c>
      <c r="U1557" s="0">
        <v>6.9136228561401367</v>
      </c>
      <c r="V1557" s="0">
        <v>8.4187908172607422</v>
      </c>
      <c r="W1557" s="0">
        <v>9.1410121917724609</v>
      </c>
      <c r="X1557" s="0">
        <v>18.817689895629883</v>
      </c>
      <c r="Y1557" s="0">
        <v>19.892108917236328</v>
      </c>
      <c r="Z1557" s="0">
        <v>1.0744200944900513</v>
      </c>
      <c r="AA1557" s="0">
        <v>0.36379235982894897</v>
      </c>
      <c r="AB1557" s="0">
        <v>0.47603490948677063</v>
      </c>
      <c r="AC1557" s="0">
        <v>0.60820144414901733</v>
      </c>
      <c r="AD1557" s="0">
        <v>0.88364720344543457</v>
      </c>
      <c r="AE1557" s="0">
        <v>1.0744200944900513</v>
      </c>
      <c r="AF1557" s="0">
        <v>1.265192985534668</v>
      </c>
      <c r="AG1557" s="0">
        <v>1.54063880443573</v>
      </c>
      <c r="AH1557" s="0">
        <v>1.6728053092956543</v>
      </c>
    </row>
    <row r="1558" x14ac:dyDescent="0.4">
      <c r="A1558" s="11" t="str">
        <f>Data[[#This Row],[category]]&amp;Data[[#This Row],[subcategory]]&amp;Data[[#This Row],[date]]&amp;Data[[#This Row],[hour]]</f>
        <v>Loadshape6Avg. Weekday Event23</v>
      </c>
      <c r="B1558" s="11" t="s">
        <v>140</v>
      </c>
      <c r="C1558" t="s">
        <v>45</v>
      </c>
      <c r="D1558" t="s">
        <v>161</v>
      </c>
      <c r="E1558" t="s">
        <v>74</v>
      </c>
      <c r="F1558" s="0">
        <v>183</v>
      </c>
      <c r="G1558" s="0">
        <v>99.109977722167969</v>
      </c>
      <c r="H1558" s="0">
        <v>104.01682281494141</v>
      </c>
      <c r="I1558" s="0">
        <v>4.9068450927734375</v>
      </c>
      <c r="J1558" s="0">
        <v>1.9887757301330566</v>
      </c>
      <c r="K1558" s="0">
        <v>74.942626953125</v>
      </c>
      <c r="L1558" s="0">
        <v>2.4672691822052002</v>
      </c>
      <c r="M1558" s="0">
        <v>1</v>
      </c>
      <c r="N1558" s="0">
        <v>1</v>
      </c>
      <c r="O1558" s="0"/>
      <c r="P1558" s="0"/>
      <c r="Q1558" s="0">
        <v>1.6356000900268555</v>
      </c>
      <c r="R1558" s="0">
        <v>2.3581264019012451</v>
      </c>
      <c r="S1558" s="0">
        <v>3.8639299869537354</v>
      </c>
      <c r="T1558" s="0">
        <v>4.9068450927734375</v>
      </c>
      <c r="U1558" s="0">
        <v>5.9497599601745605</v>
      </c>
      <c r="V1558" s="0">
        <v>7.4555635452270508</v>
      </c>
      <c r="W1558" s="0">
        <v>8.1780900955200195</v>
      </c>
      <c r="X1558" s="0">
        <v>18.137125015258789</v>
      </c>
      <c r="Y1558" s="0">
        <v>19.035078048706055</v>
      </c>
      <c r="Z1558" s="0">
        <v>0.89795267581939697</v>
      </c>
      <c r="AA1558" s="0">
        <v>0.36394596099853516</v>
      </c>
      <c r="AB1558" s="0">
        <v>0.29931485652923584</v>
      </c>
      <c r="AC1558" s="0">
        <v>0.43153715133666992</v>
      </c>
      <c r="AD1558" s="0">
        <v>0.70709919929504395</v>
      </c>
      <c r="AE1558" s="0">
        <v>0.89795267581939697</v>
      </c>
      <c r="AF1558" s="0">
        <v>1.08880615234375</v>
      </c>
      <c r="AG1558" s="0">
        <v>1.364368200302124</v>
      </c>
      <c r="AH1558" s="0">
        <v>1.4965904951095581</v>
      </c>
    </row>
    <row r="1559" x14ac:dyDescent="0.4">
      <c r="A1559" s="11" t="str">
        <f>Data[[#This Row],[category]]&amp;Data[[#This Row],[subcategory]]&amp;Data[[#This Row],[date]]&amp;Data[[#This Row],[hour]]</f>
        <v>Loadshape6Avg. Weekday Event24</v>
      </c>
      <c r="B1559" s="11" t="s">
        <v>140</v>
      </c>
      <c r="C1559" t="s">
        <v>45</v>
      </c>
      <c r="D1559" t="s">
        <v>161</v>
      </c>
      <c r="E1559" t="s">
        <v>75</v>
      </c>
      <c r="F1559" s="0">
        <v>183</v>
      </c>
      <c r="G1559" s="0">
        <v>92.182044982910156</v>
      </c>
      <c r="H1559" s="0">
        <v>98.85150146484375</v>
      </c>
      <c r="I1559" s="0">
        <v>6.6694521903991699</v>
      </c>
      <c r="J1559" s="0">
        <v>2.033461332321167</v>
      </c>
      <c r="K1559" s="0">
        <v>74.893440246582031</v>
      </c>
      <c r="L1559" s="0">
        <v>3.2798519134521484</v>
      </c>
      <c r="M1559" s="0">
        <v>1</v>
      </c>
      <c r="N1559" s="0">
        <v>1</v>
      </c>
      <c r="O1559" s="0"/>
      <c r="P1559" s="0"/>
      <c r="Q1559" s="0">
        <v>3.3247058391571045</v>
      </c>
      <c r="R1559" s="0">
        <v>4.0634665489196777</v>
      </c>
      <c r="S1559" s="0">
        <v>5.6031041145324707</v>
      </c>
      <c r="T1559" s="0">
        <v>6.6694521903991699</v>
      </c>
      <c r="U1559" s="0">
        <v>7.7358002662658691</v>
      </c>
      <c r="V1559" s="0">
        <v>9.2754373550415039</v>
      </c>
      <c r="W1559" s="0">
        <v>10.014198303222656</v>
      </c>
      <c r="X1559" s="0">
        <v>16.869314193725586</v>
      </c>
      <c r="Y1559" s="0">
        <v>18.089824676513672</v>
      </c>
      <c r="Z1559" s="0">
        <v>1.2205097675323486</v>
      </c>
      <c r="AA1559" s="0">
        <v>0.37212342023849487</v>
      </c>
      <c r="AB1559" s="0">
        <v>0.6084212064743042</v>
      </c>
      <c r="AC1559" s="0">
        <v>0.74361443519592285</v>
      </c>
      <c r="AD1559" s="0">
        <v>1.0253680944442749</v>
      </c>
      <c r="AE1559" s="0">
        <v>1.2205097675323486</v>
      </c>
      <c r="AF1559" s="0">
        <v>1.4156514406204224</v>
      </c>
      <c r="AG1559" s="0">
        <v>1.6974050998687744</v>
      </c>
      <c r="AH1559" s="0">
        <v>1.8325983285903931</v>
      </c>
    </row>
    <row r="1560" x14ac:dyDescent="0.4">
      <c r="A1560" s="11" t="str">
        <f>Data[[#This Row],[category]]&amp;Data[[#This Row],[subcategory]]&amp;Data[[#This Row],[date]]&amp;Data[[#This Row],[hour]]</f>
        <v>Loadshape6Avg. Weekday EventAvg. 11 to 6 pm</v>
      </c>
      <c r="B1560" s="11" t="s">
        <v>140</v>
      </c>
      <c r="C1560" t="s">
        <v>45</v>
      </c>
      <c r="D1560" t="s">
        <v>161</v>
      </c>
      <c r="E1560" t="s">
        <v>76</v>
      </c>
      <c r="F1560" s="0">
        <v>183</v>
      </c>
      <c r="G1560" s="0">
        <v>121.91831207275391</v>
      </c>
      <c r="H1560" s="0">
        <v>122.31017303466797</v>
      </c>
      <c r="I1560" s="0">
        <v>0.39186555147171021</v>
      </c>
      <c r="J1560" s="0">
        <v>1.6833081245422363</v>
      </c>
      <c r="K1560" s="0">
        <v>89.891883850097656</v>
      </c>
      <c r="L1560" s="0">
        <v>0.23279489576816559</v>
      </c>
      <c r="M1560" s="0">
        <v>0</v>
      </c>
      <c r="N1560" s="0">
        <v>0</v>
      </c>
      <c r="O1560" s="0"/>
      <c r="P1560" s="0"/>
      <c r="Q1560" s="0">
        <v>-2.3769299983978271</v>
      </c>
      <c r="R1560" s="0">
        <v>-1.7653806209564209</v>
      </c>
      <c r="S1560" s="0">
        <v>-0.49086210131645203</v>
      </c>
      <c r="T1560" s="0">
        <v>0.39186555147171021</v>
      </c>
      <c r="U1560" s="0">
        <v>1.2745932340621948</v>
      </c>
      <c r="V1560" s="0">
        <v>2.5491116046905518</v>
      </c>
      <c r="W1560" s="0">
        <v>3.160660982131958</v>
      </c>
      <c r="X1560" s="0">
        <v>22.311050415039063</v>
      </c>
      <c r="Y1560" s="0">
        <v>22.382761001586914</v>
      </c>
      <c r="Z1560" s="0">
        <v>0.071711398661136627</v>
      </c>
      <c r="AA1560" s="0">
        <v>0.30804538726806641</v>
      </c>
      <c r="AB1560" s="0">
        <v>-0.434978187084198</v>
      </c>
      <c r="AC1560" s="0">
        <v>-0.3230646550655365</v>
      </c>
      <c r="AD1560" s="0">
        <v>-0.089827761054039001</v>
      </c>
      <c r="AE1560" s="0">
        <v>0.071711398661136627</v>
      </c>
      <c r="AF1560" s="0">
        <v>0.23325055837631226</v>
      </c>
      <c r="AG1560" s="0">
        <v>0.46648743748664856</v>
      </c>
      <c r="AH1560" s="0">
        <v>0.57840096950531006</v>
      </c>
    </row>
    <row r="1561" x14ac:dyDescent="0.4">
      <c r="A1561" s="11" t="str">
        <f>Data[[#This Row],[category]]&amp;Data[[#This Row],[subcategory]]&amp;Data[[#This Row],[date]]&amp;Data[[#This Row],[hour]]</f>
        <v>Loadshape6Avg. Weekday EventAvg. 2 to 6pm</v>
      </c>
      <c r="B1561" s="11" t="s">
        <v>140</v>
      </c>
      <c r="C1561" t="s">
        <v>45</v>
      </c>
      <c r="D1561" t="s">
        <v>161</v>
      </c>
      <c r="E1561" t="s">
        <v>77</v>
      </c>
      <c r="F1561" s="0">
        <v>183</v>
      </c>
      <c r="G1561" s="0">
        <v>120.19210815429687</v>
      </c>
      <c r="H1561" s="0">
        <v>120.18225860595703</v>
      </c>
      <c r="I1561" s="0">
        <v>-0.0098465830087661743</v>
      </c>
      <c r="J1561" s="0">
        <v>2.1221528053283691</v>
      </c>
      <c r="K1561" s="0">
        <v>88.601776123046875</v>
      </c>
      <c r="L1561" s="0">
        <v>-0.0046399030834436417</v>
      </c>
      <c r="M1561" s="0">
        <v>0</v>
      </c>
      <c r="N1561" s="0">
        <v>0</v>
      </c>
      <c r="O1561" s="0"/>
      <c r="P1561" s="0"/>
      <c r="Q1561" s="0">
        <v>-3.5004773139953613</v>
      </c>
      <c r="R1561" s="0">
        <v>-2.7294948101043701</v>
      </c>
      <c r="S1561" s="0">
        <v>-1.1227046251296997</v>
      </c>
      <c r="T1561" s="0">
        <v>-0.0098465830087661743</v>
      </c>
      <c r="U1561" s="0">
        <v>1.1030114889144897</v>
      </c>
      <c r="V1561" s="0">
        <v>2.7098016738891602</v>
      </c>
      <c r="W1561" s="0">
        <v>3.4807841777801514</v>
      </c>
      <c r="X1561" s="0">
        <v>21.995155334472656</v>
      </c>
      <c r="Y1561" s="0">
        <v>21.993352890014648</v>
      </c>
      <c r="Z1561" s="0">
        <v>-0.0018019246635958552</v>
      </c>
      <c r="AA1561" s="0">
        <v>0.38835397362709045</v>
      </c>
      <c r="AB1561" s="0">
        <v>-0.64058738946914673</v>
      </c>
      <c r="AC1561" s="0">
        <v>-0.49949756264686584</v>
      </c>
      <c r="AD1561" s="0">
        <v>-0.20545494556427002</v>
      </c>
      <c r="AE1561" s="0">
        <v>-0.0018019246635958552</v>
      </c>
      <c r="AF1561" s="0">
        <v>0.20185109972953796</v>
      </c>
      <c r="AG1561" s="0">
        <v>0.49589371681213379</v>
      </c>
      <c r="AH1561" s="0">
        <v>0.63698351383209229</v>
      </c>
    </row>
    <row r="1562" x14ac:dyDescent="0.4">
      <c r="A1562" s="11" t="str">
        <f>Data[[#This Row],[category]]&amp;Data[[#This Row],[subcategory]]&amp;Data[[#This Row],[date]]&amp;Data[[#This Row],[hour]]</f>
        <v>NAICS 2-digit codeAccommodation and Food Services8/31/20171</v>
      </c>
      <c r="B1562" s="11" t="s">
        <v>141</v>
      </c>
      <c r="C1562" t="s">
        <v>46</v>
      </c>
      <c r="D1562" t="s">
        <v>109</v>
      </c>
      <c r="E1562" t="s">
        <v>40</v>
      </c>
      <c r="F1562" s="0">
        <v>243</v>
      </c>
      <c r="G1562" s="0">
        <v>36.181278228759766</v>
      </c>
      <c r="H1562" s="0">
        <v>39.325000762939453</v>
      </c>
      <c r="I1562" s="0">
        <v>3.143718957901001</v>
      </c>
      <c r="J1562" s="0">
        <v>1.1974915266036987</v>
      </c>
      <c r="K1562" s="0">
        <v>72.666664123535156</v>
      </c>
      <c r="L1562" s="0">
        <v>2.6252536773681641</v>
      </c>
      <c r="M1562" s="0">
        <v>1</v>
      </c>
      <c r="N1562" s="0">
        <v>1</v>
      </c>
      <c r="O1562" s="0">
        <v>62.366870880126953</v>
      </c>
      <c r="P1562" s="0">
        <v>62.152732849121094</v>
      </c>
      <c r="Q1562" s="0">
        <v>1.1740206480026245</v>
      </c>
      <c r="R1562" s="0">
        <v>1.6090718507766724</v>
      </c>
      <c r="S1562" s="0">
        <v>2.5157537460327148</v>
      </c>
      <c r="T1562" s="0">
        <v>3.143718957901001</v>
      </c>
      <c r="U1562" s="0">
        <v>3.7716841697692871</v>
      </c>
      <c r="V1562" s="0">
        <v>4.6783661842346191</v>
      </c>
      <c r="W1562" s="0">
        <v>5.1134171485900879</v>
      </c>
      <c r="X1562" s="0">
        <v>8.7920503616333008</v>
      </c>
      <c r="Y1562" s="0">
        <v>9.5559749603271484</v>
      </c>
      <c r="Z1562" s="0">
        <v>0.76392370462417603</v>
      </c>
      <c r="AA1562" s="0">
        <v>0.2909904420375824</v>
      </c>
      <c r="AB1562" s="0">
        <v>0.28528702259063721</v>
      </c>
      <c r="AC1562" s="0">
        <v>0.39100444316864014</v>
      </c>
      <c r="AD1562" s="0">
        <v>0.61132818460464478</v>
      </c>
      <c r="AE1562" s="0">
        <v>0.76392370462417603</v>
      </c>
      <c r="AF1562" s="0">
        <v>0.91651922464370728</v>
      </c>
      <c r="AG1562" s="0">
        <v>1.1368429660797119</v>
      </c>
      <c r="AH1562" s="0">
        <v>1.2425603866577148</v>
      </c>
    </row>
    <row r="1563" x14ac:dyDescent="0.4">
      <c r="A1563" s="11" t="str">
        <f>Data[[#This Row],[category]]&amp;Data[[#This Row],[subcategory]]&amp;Data[[#This Row],[date]]&amp;Data[[#This Row],[hour]]</f>
        <v>NAICS 2-digit codeAccommodation and Food Services8/31/20172</v>
      </c>
      <c r="B1563" s="11" t="s">
        <v>141</v>
      </c>
      <c r="C1563" t="s">
        <v>46</v>
      </c>
      <c r="D1563" t="s">
        <v>109</v>
      </c>
      <c r="E1563" t="s">
        <v>41</v>
      </c>
      <c r="F1563" s="0">
        <v>243</v>
      </c>
      <c r="G1563" s="0">
        <v>32.445705413818359</v>
      </c>
      <c r="H1563" s="0">
        <v>36.941974639892578</v>
      </c>
      <c r="I1563" s="0">
        <v>4.4962682723999023</v>
      </c>
      <c r="J1563" s="0">
        <v>1.1836051940917969</v>
      </c>
      <c r="K1563" s="0">
        <v>72.337448120117187</v>
      </c>
      <c r="L1563" s="0">
        <v>3.7987906932830811</v>
      </c>
      <c r="M1563" s="0">
        <v>1</v>
      </c>
      <c r="N1563" s="0">
        <v>1</v>
      </c>
      <c r="O1563" s="0">
        <v>62.366870880126953</v>
      </c>
      <c r="P1563" s="0">
        <v>62.152732849121094</v>
      </c>
      <c r="Q1563" s="0">
        <v>2.5494110584259033</v>
      </c>
      <c r="R1563" s="0">
        <v>2.979417085647583</v>
      </c>
      <c r="S1563" s="0">
        <v>3.8755850791931152</v>
      </c>
      <c r="T1563" s="0">
        <v>4.4962682723999023</v>
      </c>
      <c r="U1563" s="0">
        <v>5.1169514656066895</v>
      </c>
      <c r="V1563" s="0">
        <v>6.0131192207336426</v>
      </c>
      <c r="W1563" s="0">
        <v>6.4431257247924805</v>
      </c>
      <c r="X1563" s="0">
        <v>7.8843064308166504</v>
      </c>
      <c r="Y1563" s="0">
        <v>8.9769001007080078</v>
      </c>
      <c r="Z1563" s="0">
        <v>1.0925931930541992</v>
      </c>
      <c r="AA1563" s="0">
        <v>0.2876160740852356</v>
      </c>
      <c r="AB1563" s="0">
        <v>0.6195068359375</v>
      </c>
      <c r="AC1563" s="0">
        <v>0.72399836778640747</v>
      </c>
      <c r="AD1563" s="0">
        <v>0.94176715612411499</v>
      </c>
      <c r="AE1563" s="0">
        <v>1.0925931930541992</v>
      </c>
      <c r="AF1563" s="0">
        <v>1.2434191703796387</v>
      </c>
      <c r="AG1563" s="0">
        <v>1.4611880779266357</v>
      </c>
      <c r="AH1563" s="0">
        <v>1.5656795501708984</v>
      </c>
    </row>
    <row r="1564" x14ac:dyDescent="0.4">
      <c r="A1564" s="11" t="str">
        <f>Data[[#This Row],[category]]&amp;Data[[#This Row],[subcategory]]&amp;Data[[#This Row],[date]]&amp;Data[[#This Row],[hour]]</f>
        <v>NAICS 2-digit codeAccommodation and Food Services8/31/20173</v>
      </c>
      <c r="B1564" s="11" t="s">
        <v>141</v>
      </c>
      <c r="C1564" t="s">
        <v>46</v>
      </c>
      <c r="D1564" t="s">
        <v>109</v>
      </c>
      <c r="E1564" t="s">
        <v>42</v>
      </c>
      <c r="F1564" s="0">
        <v>243</v>
      </c>
      <c r="G1564" s="0">
        <v>28.928285598754883</v>
      </c>
      <c r="H1564" s="0">
        <v>35.555522918701172</v>
      </c>
      <c r="I1564" s="0">
        <v>6.6272392272949219</v>
      </c>
      <c r="J1564" s="0">
        <v>1.586550235748291</v>
      </c>
      <c r="K1564" s="0">
        <v>72.13580322265625</v>
      </c>
      <c r="L1564" s="0">
        <v>4.1771378517150879</v>
      </c>
      <c r="M1564" s="0">
        <v>1</v>
      </c>
      <c r="N1564" s="0">
        <v>1</v>
      </c>
      <c r="O1564" s="0">
        <v>62.366870880126953</v>
      </c>
      <c r="P1564" s="0">
        <v>62.152732849121094</v>
      </c>
      <c r="Q1564" s="0">
        <v>4.0175962448120117</v>
      </c>
      <c r="R1564" s="0">
        <v>4.5939931869506836</v>
      </c>
      <c r="S1564" s="0">
        <v>5.7952513694763184</v>
      </c>
      <c r="T1564" s="0">
        <v>6.6272392272949219</v>
      </c>
      <c r="U1564" s="0">
        <v>7.4592270851135254</v>
      </c>
      <c r="V1564" s="0">
        <v>8.6604852676391602</v>
      </c>
      <c r="W1564" s="0">
        <v>9.236882209777832</v>
      </c>
      <c r="X1564" s="0">
        <v>7.0295734405517578</v>
      </c>
      <c r="Y1564" s="0">
        <v>8.6399917602539062</v>
      </c>
      <c r="Z1564" s="0">
        <v>1.6104191541671753</v>
      </c>
      <c r="AA1564" s="0">
        <v>0.38553169369697571</v>
      </c>
      <c r="AB1564" s="0">
        <v>0.97627592086791992</v>
      </c>
      <c r="AC1564" s="0">
        <v>1.1163403987884521</v>
      </c>
      <c r="AD1564" s="0">
        <v>1.4082461595535278</v>
      </c>
      <c r="AE1564" s="0">
        <v>1.6104191541671753</v>
      </c>
      <c r="AF1564" s="0">
        <v>1.8125921487808228</v>
      </c>
      <c r="AG1564" s="0">
        <v>2.1044979095458984</v>
      </c>
      <c r="AH1564" s="0">
        <v>2.2445623874664307</v>
      </c>
    </row>
    <row r="1565" x14ac:dyDescent="0.4">
      <c r="A1565" s="11" t="str">
        <f>Data[[#This Row],[category]]&amp;Data[[#This Row],[subcategory]]&amp;Data[[#This Row],[date]]&amp;Data[[#This Row],[hour]]</f>
        <v>NAICS 2-digit codeAccommodation and Food Services8/31/20174</v>
      </c>
      <c r="B1565" s="11" t="s">
        <v>141</v>
      </c>
      <c r="C1565" t="s">
        <v>46</v>
      </c>
      <c r="D1565" t="s">
        <v>109</v>
      </c>
      <c r="E1565" t="s">
        <v>43</v>
      </c>
      <c r="F1565" s="0">
        <v>243</v>
      </c>
      <c r="G1565" s="0">
        <v>22.323966979980469</v>
      </c>
      <c r="H1565" s="0">
        <v>34.855014801025391</v>
      </c>
      <c r="I1565" s="0">
        <v>12.531049728393555</v>
      </c>
      <c r="J1565" s="0">
        <v>3.7374026775360107</v>
      </c>
      <c r="K1565" s="0">
        <v>72.037040710449219</v>
      </c>
      <c r="L1565" s="0">
        <v>3.3528764247894287</v>
      </c>
      <c r="M1565" s="0">
        <v>1</v>
      </c>
      <c r="N1565" s="0">
        <v>1</v>
      </c>
      <c r="O1565" s="0">
        <v>62.366870880126953</v>
      </c>
      <c r="P1565" s="0">
        <v>62.152732849121094</v>
      </c>
      <c r="Q1565" s="0">
        <v>6.3835692405700684</v>
      </c>
      <c r="R1565" s="0">
        <v>7.7413754463195801</v>
      </c>
      <c r="S1565" s="0">
        <v>10.57115364074707</v>
      </c>
      <c r="T1565" s="0">
        <v>12.531049728393555</v>
      </c>
      <c r="U1565" s="0">
        <v>14.490945816040039</v>
      </c>
      <c r="V1565" s="0">
        <v>17.320724487304688</v>
      </c>
      <c r="W1565" s="0">
        <v>18.678529739379883</v>
      </c>
      <c r="X1565" s="0">
        <v>5.4247241020202637</v>
      </c>
      <c r="Y1565" s="0">
        <v>8.4697685241699219</v>
      </c>
      <c r="Z1565" s="0">
        <v>3.0450451374053955</v>
      </c>
      <c r="AA1565" s="0">
        <v>0.90818887948989868</v>
      </c>
      <c r="AB1565" s="0">
        <v>1.551207423210144</v>
      </c>
      <c r="AC1565" s="0">
        <v>1.8811542987823486</v>
      </c>
      <c r="AD1565" s="0">
        <v>2.5687904357910156</v>
      </c>
      <c r="AE1565" s="0">
        <v>3.0450451374053955</v>
      </c>
      <c r="AF1565" s="0">
        <v>3.5212998390197754</v>
      </c>
      <c r="AG1565" s="0">
        <v>4.2089362144470215</v>
      </c>
      <c r="AH1565" s="0">
        <v>4.5388827323913574</v>
      </c>
    </row>
    <row r="1566" x14ac:dyDescent="0.4">
      <c r="A1566" s="11" t="str">
        <f>Data[[#This Row],[category]]&amp;Data[[#This Row],[subcategory]]&amp;Data[[#This Row],[date]]&amp;Data[[#This Row],[hour]]</f>
        <v>NAICS 2-digit codeAccommodation and Food Services8/31/20175</v>
      </c>
      <c r="B1566" s="11" t="s">
        <v>141</v>
      </c>
      <c r="C1566" t="s">
        <v>46</v>
      </c>
      <c r="D1566" t="s">
        <v>109</v>
      </c>
      <c r="E1566" t="s">
        <v>44</v>
      </c>
      <c r="F1566" s="0">
        <v>243</v>
      </c>
      <c r="G1566" s="0">
        <v>22.874536514282227</v>
      </c>
      <c r="H1566" s="0">
        <v>34.985355377197266</v>
      </c>
      <c r="I1566" s="0">
        <v>12.110817909240723</v>
      </c>
      <c r="J1566" s="0">
        <v>3.5261435508728027</v>
      </c>
      <c r="K1566" s="0">
        <v>71.818931579589844</v>
      </c>
      <c r="L1566" s="0">
        <v>3.4345788955688477</v>
      </c>
      <c r="M1566" s="0">
        <v>1</v>
      </c>
      <c r="N1566" s="0">
        <v>1</v>
      </c>
      <c r="O1566" s="0">
        <v>62.366870880126953</v>
      </c>
      <c r="P1566" s="0">
        <v>62.152732849121094</v>
      </c>
      <c r="Q1566" s="0">
        <v>6.3108277320861816</v>
      </c>
      <c r="R1566" s="0">
        <v>7.5918831825256348</v>
      </c>
      <c r="S1566" s="0">
        <v>10.261706352233887</v>
      </c>
      <c r="T1566" s="0">
        <v>12.110817909240723</v>
      </c>
      <c r="U1566" s="0">
        <v>13.959929466247559</v>
      </c>
      <c r="V1566" s="0">
        <v>16.629753112792969</v>
      </c>
      <c r="W1566" s="0">
        <v>17.910808563232422</v>
      </c>
      <c r="X1566" s="0">
        <v>5.5585122108459473</v>
      </c>
      <c r="Y1566" s="0">
        <v>8.5014410018920898</v>
      </c>
      <c r="Z1566" s="0">
        <v>2.9429287910461426</v>
      </c>
      <c r="AA1566" s="0">
        <v>0.85685288906097412</v>
      </c>
      <c r="AB1566" s="0">
        <v>1.5335311889648437</v>
      </c>
      <c r="AC1566" s="0">
        <v>1.8448276519775391</v>
      </c>
      <c r="AD1566" s="0">
        <v>2.4935946464538574</v>
      </c>
      <c r="AE1566" s="0">
        <v>2.9429287910461426</v>
      </c>
      <c r="AF1566" s="0">
        <v>3.3922629356384277</v>
      </c>
      <c r="AG1566" s="0">
        <v>4.0410299301147461</v>
      </c>
      <c r="AH1566" s="0">
        <v>4.3523263931274414</v>
      </c>
    </row>
    <row r="1567" x14ac:dyDescent="0.4">
      <c r="A1567" s="11" t="str">
        <f>Data[[#This Row],[category]]&amp;Data[[#This Row],[subcategory]]&amp;Data[[#This Row],[date]]&amp;Data[[#This Row],[hour]]</f>
        <v>NAICS 2-digit codeAccommodation and Food Services8/31/20176</v>
      </c>
      <c r="B1567" s="11" t="s">
        <v>141</v>
      </c>
      <c r="C1567" t="s">
        <v>46</v>
      </c>
      <c r="D1567" t="s">
        <v>109</v>
      </c>
      <c r="E1567" t="s">
        <v>45</v>
      </c>
      <c r="F1567" s="0">
        <v>243</v>
      </c>
      <c r="G1567" s="0">
        <v>27.979246139526367</v>
      </c>
      <c r="H1567" s="0">
        <v>37.872123718261719</v>
      </c>
      <c r="I1567" s="0">
        <v>9.8928775787353516</v>
      </c>
      <c r="J1567" s="0">
        <v>2.6211886405944824</v>
      </c>
      <c r="K1567" s="0">
        <v>71.115226745605469</v>
      </c>
      <c r="L1567" s="0">
        <v>3.7741951942443848</v>
      </c>
      <c r="M1567" s="0">
        <v>1</v>
      </c>
      <c r="N1567" s="0">
        <v>1</v>
      </c>
      <c r="O1567" s="0">
        <v>62.366870880126953</v>
      </c>
      <c r="P1567" s="0">
        <v>62.152732849121094</v>
      </c>
      <c r="Q1567" s="0">
        <v>5.5814061164855957</v>
      </c>
      <c r="R1567" s="0">
        <v>6.533689022064209</v>
      </c>
      <c r="S1567" s="0">
        <v>8.5183248519897461</v>
      </c>
      <c r="T1567" s="0">
        <v>9.8928775787353516</v>
      </c>
      <c r="U1567" s="0">
        <v>11.267430305480957</v>
      </c>
      <c r="V1567" s="0">
        <v>13.252065658569336</v>
      </c>
      <c r="W1567" s="0">
        <v>14.204349517822266</v>
      </c>
      <c r="X1567" s="0">
        <v>6.7989568710327148</v>
      </c>
      <c r="Y1567" s="0">
        <v>9.2029256820678711</v>
      </c>
      <c r="Z1567" s="0">
        <v>2.4039692878723145</v>
      </c>
      <c r="AA1567" s="0">
        <v>0.63694882392883301</v>
      </c>
      <c r="AB1567" s="0">
        <v>1.3562817573547363</v>
      </c>
      <c r="AC1567" s="0">
        <v>1.5876865386962891</v>
      </c>
      <c r="AD1567" s="0">
        <v>2.0699529647827148</v>
      </c>
      <c r="AE1567" s="0">
        <v>2.4039692878723145</v>
      </c>
      <c r="AF1567" s="0">
        <v>2.7379856109619141</v>
      </c>
      <c r="AG1567" s="0">
        <v>3.2202520370483398</v>
      </c>
      <c r="AH1567" s="0">
        <v>3.4516568183898926</v>
      </c>
    </row>
    <row r="1568" x14ac:dyDescent="0.4">
      <c r="A1568" s="11" t="str">
        <f>Data[[#This Row],[category]]&amp;Data[[#This Row],[subcategory]]&amp;Data[[#This Row],[date]]&amp;Data[[#This Row],[hour]]</f>
        <v>NAICS 2-digit codeAccommodation and Food Services8/31/20177</v>
      </c>
      <c r="B1568" s="11" t="s">
        <v>141</v>
      </c>
      <c r="C1568" t="s">
        <v>46</v>
      </c>
      <c r="D1568" t="s">
        <v>109</v>
      </c>
      <c r="E1568" t="s">
        <v>59</v>
      </c>
      <c r="F1568" s="0">
        <v>243</v>
      </c>
      <c r="G1568" s="0">
        <v>35.081485748291016</v>
      </c>
      <c r="H1568" s="0">
        <v>41.947540283203125</v>
      </c>
      <c r="I1568" s="0">
        <v>6.8660526275634766</v>
      </c>
      <c r="J1568" s="0">
        <v>1.7682318687438965</v>
      </c>
      <c r="K1568" s="0">
        <v>71.2139892578125</v>
      </c>
      <c r="L1568" s="0">
        <v>3.8830046653747559</v>
      </c>
      <c r="M1568" s="0">
        <v>1</v>
      </c>
      <c r="N1568" s="0">
        <v>1</v>
      </c>
      <c r="O1568" s="0">
        <v>62.366870880126953</v>
      </c>
      <c r="P1568" s="0">
        <v>62.152732849121094</v>
      </c>
      <c r="Q1568" s="0">
        <v>3.9575700759887695</v>
      </c>
      <c r="R1568" s="0">
        <v>4.5999722480773926</v>
      </c>
      <c r="S1568" s="0">
        <v>5.9387907981872559</v>
      </c>
      <c r="T1568" s="0">
        <v>6.8660526275634766</v>
      </c>
      <c r="U1568" s="0">
        <v>7.7933144569396973</v>
      </c>
      <c r="V1568" s="0">
        <v>9.1321325302124023</v>
      </c>
      <c r="W1568" s="0">
        <v>9.7745351791381836</v>
      </c>
      <c r="X1568" s="0">
        <v>8.5248012542724609</v>
      </c>
      <c r="Y1568" s="0">
        <v>10.193252563476562</v>
      </c>
      <c r="Z1568" s="0">
        <v>1.6684508323669434</v>
      </c>
      <c r="AA1568" s="0">
        <v>0.42968034744262695</v>
      </c>
      <c r="AB1568" s="0">
        <v>0.9616895318031311</v>
      </c>
      <c r="AC1568" s="0">
        <v>1.1177933216094971</v>
      </c>
      <c r="AD1568" s="0">
        <v>1.4431262016296387</v>
      </c>
      <c r="AE1568" s="0">
        <v>1.6684508323669434</v>
      </c>
      <c r="AF1568" s="0">
        <v>1.893775463104248</v>
      </c>
      <c r="AG1568" s="0">
        <v>2.2191083431243896</v>
      </c>
      <c r="AH1568" s="0">
        <v>2.3752121925354004</v>
      </c>
    </row>
    <row r="1569" x14ac:dyDescent="0.4">
      <c r="A1569" s="11" t="str">
        <f>Data[[#This Row],[category]]&amp;Data[[#This Row],[subcategory]]&amp;Data[[#This Row],[date]]&amp;Data[[#This Row],[hour]]</f>
        <v>NAICS 2-digit codeAccommodation and Food Services8/31/20178</v>
      </c>
      <c r="B1569" s="11" t="s">
        <v>141</v>
      </c>
      <c r="C1569" t="s">
        <v>46</v>
      </c>
      <c r="D1569" t="s">
        <v>109</v>
      </c>
      <c r="E1569" t="s">
        <v>60</v>
      </c>
      <c r="F1569" s="0">
        <v>243</v>
      </c>
      <c r="G1569" s="0">
        <v>45.256244659423828</v>
      </c>
      <c r="H1569" s="0">
        <v>45.944450378417969</v>
      </c>
      <c r="I1569" s="0">
        <v>0.68820607662200928</v>
      </c>
      <c r="J1569" s="0">
        <v>0.65370094776153564</v>
      </c>
      <c r="K1569" s="0">
        <v>74.761314392089844</v>
      </c>
      <c r="L1569" s="0">
        <v>1.0527843236923218</v>
      </c>
      <c r="M1569" s="0">
        <v>0</v>
      </c>
      <c r="N1569" s="0">
        <v>0</v>
      </c>
      <c r="O1569" s="0">
        <v>62.366870880126953</v>
      </c>
      <c r="P1569" s="0">
        <v>62.152732849121094</v>
      </c>
      <c r="Q1569" s="0">
        <v>-0.38703629374504089</v>
      </c>
      <c r="R1569" s="0">
        <v>-0.14954540133476257</v>
      </c>
      <c r="S1569" s="0">
        <v>0.34540495276451111</v>
      </c>
      <c r="T1569" s="0">
        <v>0.68820607662200928</v>
      </c>
      <c r="U1569" s="0">
        <v>1.0310071706771851</v>
      </c>
      <c r="V1569" s="0">
        <v>1.5259575843811035</v>
      </c>
      <c r="W1569" s="0">
        <v>1.7634484767913818</v>
      </c>
      <c r="X1569" s="0">
        <v>10.997267723083496</v>
      </c>
      <c r="Y1569" s="0">
        <v>11.164501190185547</v>
      </c>
      <c r="Z1569" s="0">
        <v>0.16723407804965973</v>
      </c>
      <c r="AA1569" s="0">
        <v>0.1588493287563324</v>
      </c>
      <c r="AB1569" s="0">
        <v>-0.094049818813800812</v>
      </c>
      <c r="AC1569" s="0">
        <v>-0.036339528858661652</v>
      </c>
      <c r="AD1569" s="0">
        <v>0.083933405578136444</v>
      </c>
      <c r="AE1569" s="0">
        <v>0.16723407804965973</v>
      </c>
      <c r="AF1569" s="0">
        <v>0.25053474307060242</v>
      </c>
      <c r="AG1569" s="0">
        <v>0.37080767750740051</v>
      </c>
      <c r="AH1569" s="0">
        <v>0.42851796746253967</v>
      </c>
    </row>
    <row r="1570" x14ac:dyDescent="0.4">
      <c r="A1570" s="11" t="str">
        <f>Data[[#This Row],[category]]&amp;Data[[#This Row],[subcategory]]&amp;Data[[#This Row],[date]]&amp;Data[[#This Row],[hour]]</f>
        <v>NAICS 2-digit codeAccommodation and Food Services8/31/20179</v>
      </c>
      <c r="B1570" s="11" t="s">
        <v>141</v>
      </c>
      <c r="C1570" t="s">
        <v>46</v>
      </c>
      <c r="D1570" t="s">
        <v>109</v>
      </c>
      <c r="E1570" t="s">
        <v>61</v>
      </c>
      <c r="F1570" s="0">
        <v>243</v>
      </c>
      <c r="G1570" s="0">
        <v>50.620864868164062</v>
      </c>
      <c r="H1570" s="0">
        <v>50.659610748291016</v>
      </c>
      <c r="I1570" s="0">
        <v>0.038745909929275513</v>
      </c>
      <c r="J1570" s="0">
        <v>0.51516461372375488</v>
      </c>
      <c r="K1570" s="0">
        <v>80.646087646484375</v>
      </c>
      <c r="L1570" s="0">
        <v>0.075210735201835632</v>
      </c>
      <c r="M1570" s="0">
        <v>0</v>
      </c>
      <c r="N1570" s="0">
        <v>0</v>
      </c>
      <c r="O1570" s="0">
        <v>62.366870880126953</v>
      </c>
      <c r="P1570" s="0">
        <v>62.152732849121094</v>
      </c>
      <c r="Q1570" s="0">
        <v>-0.80862444639205933</v>
      </c>
      <c r="R1570" s="0">
        <v>-0.62146413326263428</v>
      </c>
      <c r="S1570" s="0">
        <v>-0.23140667378902435</v>
      </c>
      <c r="T1570" s="0">
        <v>0.038745909929275513</v>
      </c>
      <c r="U1570" s="0">
        <v>0.30889850854873657</v>
      </c>
      <c r="V1570" s="0">
        <v>0.6989559531211853</v>
      </c>
      <c r="W1570" s="0">
        <v>0.88611626625061035</v>
      </c>
      <c r="X1570" s="0">
        <v>12.300869941711426</v>
      </c>
      <c r="Y1570" s="0">
        <v>12.310285568237305</v>
      </c>
      <c r="Z1570" s="0">
        <v>0.0094152558594942093</v>
      </c>
      <c r="AA1570" s="0">
        <v>0.12518499791622162</v>
      </c>
      <c r="AB1570" s="0">
        <v>-0.19649574160575867</v>
      </c>
      <c r="AC1570" s="0">
        <v>-0.15101577341556549</v>
      </c>
      <c r="AD1570" s="0">
        <v>-0.056231822818517685</v>
      </c>
      <c r="AE1570" s="0">
        <v>0.0094152558594942093</v>
      </c>
      <c r="AF1570" s="0">
        <v>0.075062334537506104</v>
      </c>
      <c r="AG1570" s="0">
        <v>0.16984628140926361</v>
      </c>
      <c r="AH1570" s="0">
        <v>0.21532624959945679</v>
      </c>
    </row>
    <row r="1571" x14ac:dyDescent="0.4">
      <c r="A1571" s="11" t="str">
        <f>Data[[#This Row],[category]]&amp;Data[[#This Row],[subcategory]]&amp;Data[[#This Row],[date]]&amp;Data[[#This Row],[hour]]</f>
        <v>NAICS 2-digit codeAccommodation and Food Services8/31/201710</v>
      </c>
      <c r="B1571" s="11" t="s">
        <v>141</v>
      </c>
      <c r="C1571" t="s">
        <v>46</v>
      </c>
      <c r="D1571" t="s">
        <v>109</v>
      </c>
      <c r="E1571" t="s">
        <v>62</v>
      </c>
      <c r="F1571" s="0">
        <v>243</v>
      </c>
      <c r="G1571" s="0">
        <v>55.533843994140625</v>
      </c>
      <c r="H1571" s="0">
        <v>55.646297454833984</v>
      </c>
      <c r="I1571" s="0">
        <v>0.11245297640562057</v>
      </c>
      <c r="J1571" s="0">
        <v>0.26494058966636658</v>
      </c>
      <c r="K1571" s="0">
        <v>84.370368957519531</v>
      </c>
      <c r="L1571" s="0">
        <v>0.42444601655006409</v>
      </c>
      <c r="M1571" s="0">
        <v>0</v>
      </c>
      <c r="N1571" s="0">
        <v>0</v>
      </c>
      <c r="O1571" s="0">
        <v>62.366870880126953</v>
      </c>
      <c r="P1571" s="0">
        <v>62.152732849121094</v>
      </c>
      <c r="Q1571" s="0">
        <v>-0.32333549857139587</v>
      </c>
      <c r="R1571" s="0">
        <v>-0.22708204388618469</v>
      </c>
      <c r="S1571" s="0">
        <v>-0.026482004672288895</v>
      </c>
      <c r="T1571" s="0">
        <v>0.11245297640562057</v>
      </c>
      <c r="U1571" s="0">
        <v>0.25138795375823975</v>
      </c>
      <c r="V1571" s="0">
        <v>0.45198801159858704</v>
      </c>
      <c r="W1571" s="0">
        <v>0.54824143648147583</v>
      </c>
      <c r="X1571" s="0">
        <v>13.494724273681641</v>
      </c>
      <c r="Y1571" s="0">
        <v>13.522049903869629</v>
      </c>
      <c r="Z1571" s="0">
        <v>0.027326073497533798</v>
      </c>
      <c r="AA1571" s="0">
        <v>0.064380563795566559</v>
      </c>
      <c r="AB1571" s="0">
        <v>-0.078570529818534851</v>
      </c>
      <c r="AC1571" s="0">
        <v>-0.055180937051773071</v>
      </c>
      <c r="AD1571" s="0">
        <v>-0.0064351269975304604</v>
      </c>
      <c r="AE1571" s="0">
        <v>0.027326073497533798</v>
      </c>
      <c r="AF1571" s="0">
        <v>0.061087273061275482</v>
      </c>
      <c r="AG1571" s="0">
        <v>0.10983308404684067</v>
      </c>
      <c r="AH1571" s="0">
        <v>0.13322268426418304</v>
      </c>
    </row>
    <row r="1572" x14ac:dyDescent="0.4">
      <c r="A1572" s="11" t="str">
        <f>Data[[#This Row],[category]]&amp;Data[[#This Row],[subcategory]]&amp;Data[[#This Row],[date]]&amp;Data[[#This Row],[hour]]</f>
        <v>NAICS 2-digit codeAccommodation and Food Services8/31/201711</v>
      </c>
      <c r="B1572" s="11" t="s">
        <v>141</v>
      </c>
      <c r="C1572" t="s">
        <v>46</v>
      </c>
      <c r="D1572" t="s">
        <v>109</v>
      </c>
      <c r="E1572" t="s">
        <v>63</v>
      </c>
      <c r="F1572" s="0">
        <v>243</v>
      </c>
      <c r="G1572" s="0">
        <v>58.875804901123047</v>
      </c>
      <c r="H1572" s="0">
        <v>58.763351440429688</v>
      </c>
      <c r="I1572" s="0">
        <v>-0.11245304346084595</v>
      </c>
      <c r="J1572" s="0">
        <v>0.2649402916431427</v>
      </c>
      <c r="K1572" s="0">
        <v>87.674896240234375</v>
      </c>
      <c r="L1572" s="0">
        <v>-0.42444673180580139</v>
      </c>
      <c r="M1572" s="0">
        <v>0</v>
      </c>
      <c r="N1572" s="0">
        <v>0</v>
      </c>
      <c r="O1572" s="0">
        <v>62.366870880126953</v>
      </c>
      <c r="P1572" s="0">
        <v>62.152732849121094</v>
      </c>
      <c r="Q1572" s="0">
        <v>-0.5482410192489624</v>
      </c>
      <c r="R1572" s="0">
        <v>-0.45198768377304077</v>
      </c>
      <c r="S1572" s="0">
        <v>-0.25138786435127258</v>
      </c>
      <c r="T1572" s="0">
        <v>-0.11245304346084595</v>
      </c>
      <c r="U1572" s="0">
        <v>0.026481781154870987</v>
      </c>
      <c r="V1572" s="0">
        <v>0.22708159685134888</v>
      </c>
      <c r="W1572" s="0">
        <v>0.3233349621295929</v>
      </c>
      <c r="X1572" s="0">
        <v>14.306820869445801</v>
      </c>
      <c r="Y1572" s="0">
        <v>14.279494285583496</v>
      </c>
      <c r="Z1572" s="0">
        <v>-0.027326090261340141</v>
      </c>
      <c r="AA1572" s="0">
        <v>0.06438048928976059</v>
      </c>
      <c r="AB1572" s="0">
        <v>-0.13322256505489349</v>
      </c>
      <c r="AC1572" s="0">
        <v>-0.1098330095410347</v>
      </c>
      <c r="AD1572" s="0">
        <v>-0.061087250709533691</v>
      </c>
      <c r="AE1572" s="0">
        <v>-0.027326090261340141</v>
      </c>
      <c r="AF1572" s="0">
        <v>0.0064350711181759834</v>
      </c>
      <c r="AG1572" s="0">
        <v>0.055180825293064117</v>
      </c>
      <c r="AH1572" s="0">
        <v>0.07857038825750351</v>
      </c>
    </row>
    <row r="1573" x14ac:dyDescent="0.4">
      <c r="A1573" s="11" t="str">
        <f>Data[[#This Row],[category]]&amp;Data[[#This Row],[subcategory]]&amp;Data[[#This Row],[date]]&amp;Data[[#This Row],[hour]]</f>
        <v>NAICS 2-digit codeAccommodation and Food Services8/31/201712</v>
      </c>
      <c r="B1573" s="11" t="s">
        <v>141</v>
      </c>
      <c r="C1573" t="s">
        <v>46</v>
      </c>
      <c r="D1573" t="s">
        <v>109</v>
      </c>
      <c r="E1573" t="s">
        <v>64</v>
      </c>
      <c r="F1573" s="0">
        <v>243</v>
      </c>
      <c r="G1573" s="0">
        <v>61.895011901855469</v>
      </c>
      <c r="H1573" s="0">
        <v>61.541976928710938</v>
      </c>
      <c r="I1573" s="0">
        <v>-0.35303771495819092</v>
      </c>
      <c r="J1573" s="0">
        <v>0.51973444223403931</v>
      </c>
      <c r="K1573" s="0">
        <v>90.637863159179688</v>
      </c>
      <c r="L1573" s="0">
        <v>-0.67926555871963501</v>
      </c>
      <c r="M1573" s="0">
        <v>0</v>
      </c>
      <c r="N1573" s="0">
        <v>0</v>
      </c>
      <c r="O1573" s="0">
        <v>62.366870880126953</v>
      </c>
      <c r="P1573" s="0">
        <v>62.152732849121094</v>
      </c>
      <c r="Q1573" s="0">
        <v>-1.2079248428344727</v>
      </c>
      <c r="R1573" s="0">
        <v>-1.0191042423248291</v>
      </c>
      <c r="S1573" s="0">
        <v>-0.62558674812316895</v>
      </c>
      <c r="T1573" s="0">
        <v>-0.35303771495819092</v>
      </c>
      <c r="U1573" s="0">
        <v>-0.080488704144954681</v>
      </c>
      <c r="V1573" s="0">
        <v>0.31302878260612488</v>
      </c>
      <c r="W1573" s="0">
        <v>0.50184935331344604</v>
      </c>
      <c r="X1573" s="0">
        <v>15.040488243103027</v>
      </c>
      <c r="Y1573" s="0">
        <v>14.954700469970703</v>
      </c>
      <c r="Z1573" s="0">
        <v>-0.085788168013095856</v>
      </c>
      <c r="AA1573" s="0">
        <v>0.12629546225070953</v>
      </c>
      <c r="AB1573" s="0">
        <v>-0.29352572560310364</v>
      </c>
      <c r="AC1573" s="0">
        <v>-0.24764230847358704</v>
      </c>
      <c r="AD1573" s="0">
        <v>-0.15201757848262787</v>
      </c>
      <c r="AE1573" s="0">
        <v>-0.085788168013095856</v>
      </c>
      <c r="AF1573" s="0">
        <v>-0.01955876313149929</v>
      </c>
      <c r="AG1573" s="0">
        <v>0.076065979897975922</v>
      </c>
      <c r="AH1573" s="0">
        <v>0.12194938212633133</v>
      </c>
    </row>
    <row r="1574" x14ac:dyDescent="0.4">
      <c r="A1574" s="11" t="str">
        <f>Data[[#This Row],[category]]&amp;Data[[#This Row],[subcategory]]&amp;Data[[#This Row],[date]]&amp;Data[[#This Row],[hour]]</f>
        <v>NAICS 2-digit codeAccommodation and Food Services8/31/201713</v>
      </c>
      <c r="B1574" s="11" t="s">
        <v>141</v>
      </c>
      <c r="C1574" t="s">
        <v>46</v>
      </c>
      <c r="D1574" t="s">
        <v>109</v>
      </c>
      <c r="E1574" t="s">
        <v>65</v>
      </c>
      <c r="F1574" s="0">
        <v>243</v>
      </c>
      <c r="G1574" s="0">
        <v>63.722343444824219</v>
      </c>
      <c r="H1574" s="0">
        <v>62.601421356201172</v>
      </c>
      <c r="I1574" s="0">
        <v>-1.1209235191345215</v>
      </c>
      <c r="J1574" s="0">
        <v>0.71962416172027588</v>
      </c>
      <c r="K1574" s="0">
        <v>90.012344360351563</v>
      </c>
      <c r="L1574" s="0">
        <v>-1.5576512813568115</v>
      </c>
      <c r="M1574" s="0">
        <v>0</v>
      </c>
      <c r="N1574" s="0">
        <v>0</v>
      </c>
      <c r="O1574" s="0">
        <v>62.366870880126953</v>
      </c>
      <c r="P1574" s="0">
        <v>62.152732849121094</v>
      </c>
      <c r="Q1574" s="0">
        <v>-2.3046000003814697</v>
      </c>
      <c r="R1574" s="0">
        <v>-2.043159008026123</v>
      </c>
      <c r="S1574" s="0">
        <v>-1.4982948303222656</v>
      </c>
      <c r="T1574" s="0">
        <v>-1.1209235191345215</v>
      </c>
      <c r="U1574" s="0">
        <v>-0.74355226755142212</v>
      </c>
      <c r="V1574" s="0">
        <v>-0.19868804514408112</v>
      </c>
      <c r="W1574" s="0">
        <v>0.062752895057201385</v>
      </c>
      <c r="X1574" s="0">
        <v>15.484529495239258</v>
      </c>
      <c r="Y1574" s="0">
        <v>15.212145805358887</v>
      </c>
      <c r="Z1574" s="0">
        <v>-0.2723844051361084</v>
      </c>
      <c r="AA1574" s="0">
        <v>0.17486867308616638</v>
      </c>
      <c r="AB1574" s="0">
        <v>-0.56001776456832886</v>
      </c>
      <c r="AC1574" s="0">
        <v>-0.49648761749267578</v>
      </c>
      <c r="AD1574" s="0">
        <v>-0.3640856146812439</v>
      </c>
      <c r="AE1574" s="0">
        <v>-0.2723844051361084</v>
      </c>
      <c r="AF1574" s="0">
        <v>-0.18068318068981171</v>
      </c>
      <c r="AG1574" s="0">
        <v>-0.04828118160367012</v>
      </c>
      <c r="AH1574" s="0">
        <v>0.015248966403305531</v>
      </c>
    </row>
    <row r="1575" x14ac:dyDescent="0.4">
      <c r="A1575" s="11" t="str">
        <f>Data[[#This Row],[category]]&amp;Data[[#This Row],[subcategory]]&amp;Data[[#This Row],[date]]&amp;Data[[#This Row],[hour]]</f>
        <v>NAICS 2-digit codeAccommodation and Food Services8/31/201714</v>
      </c>
      <c r="B1575" s="11" t="s">
        <v>141</v>
      </c>
      <c r="C1575" t="s">
        <v>46</v>
      </c>
      <c r="D1575" t="s">
        <v>109</v>
      </c>
      <c r="E1575" t="s">
        <v>66</v>
      </c>
      <c r="F1575" s="0">
        <v>243</v>
      </c>
      <c r="G1575" s="0">
        <v>63.854763031005859</v>
      </c>
      <c r="H1575" s="0">
        <v>63.813766479492188</v>
      </c>
      <c r="I1575" s="0">
        <v>-0.040995482355356216</v>
      </c>
      <c r="J1575" s="0">
        <v>0.87310010194778442</v>
      </c>
      <c r="K1575" s="0">
        <v>89.625511169433594</v>
      </c>
      <c r="L1575" s="0">
        <v>-0.046953931450843811</v>
      </c>
      <c r="M1575" s="0">
        <v>0</v>
      </c>
      <c r="N1575" s="0">
        <v>0</v>
      </c>
      <c r="O1575" s="0">
        <v>62.366870880126953</v>
      </c>
      <c r="P1575" s="0">
        <v>62.152732849121094</v>
      </c>
      <c r="Q1575" s="0">
        <v>-1.4771173000335693</v>
      </c>
      <c r="R1575" s="0">
        <v>-1.1599183082580566</v>
      </c>
      <c r="S1575" s="0">
        <v>-0.49884963035583496</v>
      </c>
      <c r="T1575" s="0">
        <v>-0.040995482355356216</v>
      </c>
      <c r="U1575" s="0">
        <v>0.41685867309570313</v>
      </c>
      <c r="V1575" s="0">
        <v>1.0779273509979248</v>
      </c>
      <c r="W1575" s="0">
        <v>1.3951263427734375</v>
      </c>
      <c r="X1575" s="0">
        <v>15.516707420349121</v>
      </c>
      <c r="Y1575" s="0">
        <v>15.506745338439941</v>
      </c>
      <c r="Z1575" s="0">
        <v>-0.0099619021639227867</v>
      </c>
      <c r="AA1575" s="0">
        <v>0.21216332912445068</v>
      </c>
      <c r="AB1575" s="0">
        <v>-0.358939528465271</v>
      </c>
      <c r="AC1575" s="0">
        <v>-0.28186014294624329</v>
      </c>
      <c r="AD1575" s="0">
        <v>-0.12122046202421188</v>
      </c>
      <c r="AE1575" s="0">
        <v>-0.0099619021639227867</v>
      </c>
      <c r="AF1575" s="0">
        <v>0.10129665583372116</v>
      </c>
      <c r="AG1575" s="0">
        <v>0.26193633675575256</v>
      </c>
      <c r="AH1575" s="0">
        <v>0.33901572227478027</v>
      </c>
    </row>
    <row r="1576" x14ac:dyDescent="0.4">
      <c r="A1576" s="11" t="str">
        <f>Data[[#This Row],[category]]&amp;Data[[#This Row],[subcategory]]&amp;Data[[#This Row],[date]]&amp;Data[[#This Row],[hour]]</f>
        <v>NAICS 2-digit codeAccommodation and Food Services8/31/201715</v>
      </c>
      <c r="B1576" s="11" t="s">
        <v>141</v>
      </c>
      <c r="C1576" t="s">
        <v>46</v>
      </c>
      <c r="D1576" t="s">
        <v>109</v>
      </c>
      <c r="E1576" t="s">
        <v>67</v>
      </c>
      <c r="F1576" s="0">
        <v>243</v>
      </c>
      <c r="G1576" s="0">
        <v>62.845966339111328</v>
      </c>
      <c r="H1576" s="0">
        <v>61.550151824951172</v>
      </c>
      <c r="I1576" s="0">
        <v>-1.2958129644393921</v>
      </c>
      <c r="J1576" s="0">
        <v>1.0503826141357422</v>
      </c>
      <c r="K1576" s="0">
        <v>87.432098388671875</v>
      </c>
      <c r="L1576" s="0">
        <v>-1.2336580753326416</v>
      </c>
      <c r="M1576" s="0">
        <v>0</v>
      </c>
      <c r="N1576" s="0">
        <v>0</v>
      </c>
      <c r="O1576" s="0">
        <v>62.366870880126953</v>
      </c>
      <c r="P1576" s="0">
        <v>62.152732849121094</v>
      </c>
      <c r="Q1576" s="0">
        <v>-3.0235385894775391</v>
      </c>
      <c r="R1576" s="0">
        <v>-2.641932487487793</v>
      </c>
      <c r="S1576" s="0">
        <v>-1.8466341495513916</v>
      </c>
      <c r="T1576" s="0">
        <v>-1.2958129644393921</v>
      </c>
      <c r="U1576" s="0">
        <v>-0.74499177932739258</v>
      </c>
      <c r="V1576" s="0">
        <v>0.050306517630815506</v>
      </c>
      <c r="W1576" s="0">
        <v>0.43191269040107727</v>
      </c>
      <c r="X1576" s="0">
        <v>15.271570205688477</v>
      </c>
      <c r="Y1576" s="0">
        <v>14.956686973571777</v>
      </c>
      <c r="Z1576" s="0">
        <v>-0.3148825466632843</v>
      </c>
      <c r="AA1576" s="0">
        <v>0.2552429735660553</v>
      </c>
      <c r="AB1576" s="0">
        <v>-0.73471987247467041</v>
      </c>
      <c r="AC1576" s="0">
        <v>-0.64198958873748779</v>
      </c>
      <c r="AD1576" s="0">
        <v>-0.44873207807540894</v>
      </c>
      <c r="AE1576" s="0">
        <v>-0.3148825466632843</v>
      </c>
      <c r="AF1576" s="0">
        <v>-0.18103300034999847</v>
      </c>
      <c r="AG1576" s="0">
        <v>0.012224486097693443</v>
      </c>
      <c r="AH1576" s="0">
        <v>0.1049547865986824</v>
      </c>
    </row>
    <row r="1577" x14ac:dyDescent="0.4">
      <c r="A1577" s="11" t="str">
        <f>Data[[#This Row],[category]]&amp;Data[[#This Row],[subcategory]]&amp;Data[[#This Row],[date]]&amp;Data[[#This Row],[hour]]</f>
        <v>NAICS 2-digit codeAccommodation and Food Services8/31/201716</v>
      </c>
      <c r="B1577" s="11" t="s">
        <v>141</v>
      </c>
      <c r="C1577" t="s">
        <v>46</v>
      </c>
      <c r="D1577" t="s">
        <v>109</v>
      </c>
      <c r="E1577" t="s">
        <v>68</v>
      </c>
      <c r="F1577" s="0">
        <v>243</v>
      </c>
      <c r="G1577" s="0">
        <v>62.204017639160156</v>
      </c>
      <c r="H1577" s="0">
        <v>62.078037261962891</v>
      </c>
      <c r="I1577" s="0">
        <v>-0.1259797066450119</v>
      </c>
      <c r="J1577" s="0">
        <v>1.0047827959060669</v>
      </c>
      <c r="K1577" s="0">
        <v>86.991767883300781</v>
      </c>
      <c r="L1577" s="0">
        <v>-0.12538003921508789</v>
      </c>
      <c r="M1577" s="0">
        <v>0</v>
      </c>
      <c r="N1577" s="0">
        <v>0</v>
      </c>
      <c r="O1577" s="0">
        <v>62.366870880126953</v>
      </c>
      <c r="P1577" s="0">
        <v>62.152732849121094</v>
      </c>
      <c r="Q1577" s="0">
        <v>-1.7787003517150879</v>
      </c>
      <c r="R1577" s="0">
        <v>-1.4136606454849243</v>
      </c>
      <c r="S1577" s="0">
        <v>-0.65288829803466797</v>
      </c>
      <c r="T1577" s="0">
        <v>-0.1259797066450119</v>
      </c>
      <c r="U1577" s="0">
        <v>0.40092891454696655</v>
      </c>
      <c r="V1577" s="0">
        <v>1.1617012023925781</v>
      </c>
      <c r="W1577" s="0">
        <v>1.5267409086227417</v>
      </c>
      <c r="X1577" s="0">
        <v>15.11557674407959</v>
      </c>
      <c r="Y1577" s="0">
        <v>15.084962844848633</v>
      </c>
      <c r="Z1577" s="0">
        <v>-0.030613068491220474</v>
      </c>
      <c r="AA1577" s="0">
        <v>0.24416221678256989</v>
      </c>
      <c r="AB1577" s="0">
        <v>-0.43222418427467346</v>
      </c>
      <c r="AC1577" s="0">
        <v>-0.34351953864097595</v>
      </c>
      <c r="AD1577" s="0">
        <v>-0.15865185856819153</v>
      </c>
      <c r="AE1577" s="0">
        <v>-0.030613068491220474</v>
      </c>
      <c r="AF1577" s="0">
        <v>0.09742572158575058</v>
      </c>
      <c r="AG1577" s="0">
        <v>0.2822934091091156</v>
      </c>
      <c r="AH1577" s="0">
        <v>0.37099802494049072</v>
      </c>
    </row>
    <row r="1578" x14ac:dyDescent="0.4">
      <c r="A1578" s="11" t="str">
        <f>Data[[#This Row],[category]]&amp;Data[[#This Row],[subcategory]]&amp;Data[[#This Row],[date]]&amp;Data[[#This Row],[hour]]</f>
        <v>NAICS 2-digit codeAccommodation and Food Services8/31/201717</v>
      </c>
      <c r="B1578" s="11" t="s">
        <v>141</v>
      </c>
      <c r="C1578" t="s">
        <v>46</v>
      </c>
      <c r="D1578" t="s">
        <v>109</v>
      </c>
      <c r="E1578" t="s">
        <v>69</v>
      </c>
      <c r="F1578" s="0">
        <v>243</v>
      </c>
      <c r="G1578" s="0">
        <v>61.705738067626953</v>
      </c>
      <c r="H1578" s="0">
        <v>62.879764556884766</v>
      </c>
      <c r="I1578" s="0">
        <v>1.1740272045135498</v>
      </c>
      <c r="J1578" s="0">
        <v>1.1594001054763794</v>
      </c>
      <c r="K1578" s="0">
        <v>86.6995849609375</v>
      </c>
      <c r="L1578" s="0">
        <v>1.0126160383224487</v>
      </c>
      <c r="M1578" s="0">
        <v>0</v>
      </c>
      <c r="N1578" s="0">
        <v>0</v>
      </c>
      <c r="O1578" s="0">
        <v>62.366870880126953</v>
      </c>
      <c r="P1578" s="0">
        <v>62.152732849121094</v>
      </c>
      <c r="Q1578" s="0">
        <v>-0.7330162525177002</v>
      </c>
      <c r="R1578" s="0">
        <v>-0.31180381774902344</v>
      </c>
      <c r="S1578" s="0">
        <v>0.56603717803955078</v>
      </c>
      <c r="T1578" s="0">
        <v>1.1740272045135498</v>
      </c>
      <c r="U1578" s="0">
        <v>1.7820172309875488</v>
      </c>
      <c r="V1578" s="0">
        <v>2.659858226776123</v>
      </c>
      <c r="W1578" s="0">
        <v>3.0810706615447998</v>
      </c>
      <c r="X1578" s="0">
        <v>14.994494438171387</v>
      </c>
      <c r="Y1578" s="0">
        <v>15.279783248901367</v>
      </c>
      <c r="Z1578" s="0">
        <v>0.28528860211372375</v>
      </c>
      <c r="AA1578" s="0">
        <v>0.28173422813415527</v>
      </c>
      <c r="AB1578" s="0">
        <v>-0.17812296748161316</v>
      </c>
      <c r="AC1578" s="0">
        <v>-0.075768336653709412</v>
      </c>
      <c r="AD1578" s="0">
        <v>0.13754703104496002</v>
      </c>
      <c r="AE1578" s="0">
        <v>0.28528860211372375</v>
      </c>
      <c r="AF1578" s="0">
        <v>0.43303018808364868</v>
      </c>
      <c r="AG1578" s="0">
        <v>0.64634555578231812</v>
      </c>
      <c r="AH1578" s="0">
        <v>0.74870014190673828</v>
      </c>
    </row>
    <row r="1579" x14ac:dyDescent="0.4">
      <c r="A1579" s="11" t="str">
        <f>Data[[#This Row],[category]]&amp;Data[[#This Row],[subcategory]]&amp;Data[[#This Row],[date]]&amp;Data[[#This Row],[hour]]</f>
        <v>NAICS 2-digit codeAccommodation and Food Services8/31/201718</v>
      </c>
      <c r="B1579" s="11" t="s">
        <v>141</v>
      </c>
      <c r="C1579" t="s">
        <v>46</v>
      </c>
      <c r="D1579" t="s">
        <v>109</v>
      </c>
      <c r="E1579" t="s">
        <v>70</v>
      </c>
      <c r="F1579" s="0">
        <v>243</v>
      </c>
      <c r="G1579" s="0">
        <v>61.395252227783203</v>
      </c>
      <c r="H1579" s="0">
        <v>62.102977752685547</v>
      </c>
      <c r="I1579" s="0">
        <v>0.70772647857666016</v>
      </c>
      <c r="J1579" s="0">
        <v>1.3588178157806396</v>
      </c>
      <c r="K1579" s="0">
        <v>85.32098388671875</v>
      </c>
      <c r="L1579" s="0">
        <v>0.5208398699760437</v>
      </c>
      <c r="M1579" s="0">
        <v>0</v>
      </c>
      <c r="N1579" s="0">
        <v>0</v>
      </c>
      <c r="O1579" s="0">
        <v>62.366870880126953</v>
      </c>
      <c r="P1579" s="0">
        <v>62.152732849121094</v>
      </c>
      <c r="Q1579" s="0">
        <v>-1.5273299217224121</v>
      </c>
      <c r="R1579" s="0">
        <v>-1.0336686372756958</v>
      </c>
      <c r="S1579" s="0">
        <v>-0.0048382808454334736</v>
      </c>
      <c r="T1579" s="0">
        <v>0.70772647857666016</v>
      </c>
      <c r="U1579" s="0">
        <v>1.4202911853790283</v>
      </c>
      <c r="V1579" s="0">
        <v>2.4491214752197266</v>
      </c>
      <c r="W1579" s="0">
        <v>2.9427828788757324</v>
      </c>
      <c r="X1579" s="0">
        <v>14.919046401977539</v>
      </c>
      <c r="Y1579" s="0">
        <v>15.091023445129395</v>
      </c>
      <c r="Z1579" s="0">
        <v>0.17197753489017487</v>
      </c>
      <c r="AA1579" s="0">
        <v>0.33019271492958069</v>
      </c>
      <c r="AB1579" s="0">
        <v>-0.37114113569259644</v>
      </c>
      <c r="AC1579" s="0">
        <v>-0.25118145346641541</v>
      </c>
      <c r="AD1579" s="0">
        <v>-0.0011756941676139832</v>
      </c>
      <c r="AE1579" s="0">
        <v>0.17197753489017487</v>
      </c>
      <c r="AF1579" s="0">
        <v>0.34513077139854431</v>
      </c>
      <c r="AG1579" s="0">
        <v>0.59513652324676514</v>
      </c>
      <c r="AH1579" s="0">
        <v>0.71509623527526855</v>
      </c>
    </row>
    <row r="1580" x14ac:dyDescent="0.4">
      <c r="A1580" s="11" t="str">
        <f>Data[[#This Row],[category]]&amp;Data[[#This Row],[subcategory]]&amp;Data[[#This Row],[date]]&amp;Data[[#This Row],[hour]]</f>
        <v>NAICS 2-digit codeAccommodation and Food Services8/31/201719</v>
      </c>
      <c r="B1580" s="11" t="s">
        <v>141</v>
      </c>
      <c r="C1580" t="s">
        <v>46</v>
      </c>
      <c r="D1580" t="s">
        <v>109</v>
      </c>
      <c r="E1580" t="s">
        <v>71</v>
      </c>
      <c r="F1580" s="0">
        <v>243</v>
      </c>
      <c r="G1580" s="0">
        <v>59.471469879150391</v>
      </c>
      <c r="H1580" s="0">
        <v>61.844306945800781</v>
      </c>
      <c r="I1580" s="0">
        <v>2.3728365898132324</v>
      </c>
      <c r="J1580" s="0">
        <v>1.1547539234161377</v>
      </c>
      <c r="K1580" s="0">
        <v>80.876541137695313</v>
      </c>
      <c r="L1580" s="0">
        <v>2.0548417568206787</v>
      </c>
      <c r="M1580" s="0">
        <v>1</v>
      </c>
      <c r="N1580" s="0">
        <v>1</v>
      </c>
      <c r="O1580" s="0">
        <v>62.366870880126953</v>
      </c>
      <c r="P1580" s="0">
        <v>62.152732849121094</v>
      </c>
      <c r="Q1580" s="0">
        <v>0.47343540191650391</v>
      </c>
      <c r="R1580" s="0">
        <v>0.89295989274978638</v>
      </c>
      <c r="S1580" s="0">
        <v>1.7672830820083618</v>
      </c>
      <c r="T1580" s="0">
        <v>2.3728365898132324</v>
      </c>
      <c r="U1580" s="0">
        <v>2.9783902168273926</v>
      </c>
      <c r="V1580" s="0">
        <v>3.8527133464813232</v>
      </c>
      <c r="W1580" s="0">
        <v>4.2722377777099609</v>
      </c>
      <c r="X1580" s="0">
        <v>14.451567649841309</v>
      </c>
      <c r="Y1580" s="0">
        <v>15.028166770935059</v>
      </c>
      <c r="Z1580" s="0">
        <v>0.57659929990768433</v>
      </c>
      <c r="AA1580" s="0">
        <v>0.28060519695281982</v>
      </c>
      <c r="AB1580" s="0">
        <v>0.11504482477903366</v>
      </c>
      <c r="AC1580" s="0">
        <v>0.21698926389217377</v>
      </c>
      <c r="AD1580" s="0">
        <v>0.42944979667663574</v>
      </c>
      <c r="AE1580" s="0">
        <v>0.57659929990768433</v>
      </c>
      <c r="AF1580" s="0">
        <v>0.72374880313873291</v>
      </c>
      <c r="AG1580" s="0">
        <v>0.93620932102203369</v>
      </c>
      <c r="AH1580" s="0">
        <v>1.0381537675857544</v>
      </c>
    </row>
    <row r="1581" x14ac:dyDescent="0.4">
      <c r="A1581" s="11" t="str">
        <f>Data[[#This Row],[category]]&amp;Data[[#This Row],[subcategory]]&amp;Data[[#This Row],[date]]&amp;Data[[#This Row],[hour]]</f>
        <v>NAICS 2-digit codeAccommodation and Food Services8/31/201720</v>
      </c>
      <c r="B1581" s="11" t="s">
        <v>141</v>
      </c>
      <c r="C1581" t="s">
        <v>46</v>
      </c>
      <c r="D1581" t="s">
        <v>109</v>
      </c>
      <c r="E1581" t="s">
        <v>54</v>
      </c>
      <c r="F1581" s="0">
        <v>243</v>
      </c>
      <c r="G1581" s="0">
        <v>56.016792297363281</v>
      </c>
      <c r="H1581" s="0">
        <v>59.507152557373047</v>
      </c>
      <c r="I1581" s="0">
        <v>3.4903581142425537</v>
      </c>
      <c r="J1581" s="0">
        <v>1.272883415222168</v>
      </c>
      <c r="K1581" s="0">
        <v>77.814811706542969</v>
      </c>
      <c r="L1581" s="0">
        <v>2.7420878410339355</v>
      </c>
      <c r="M1581" s="0">
        <v>1</v>
      </c>
      <c r="N1581" s="0">
        <v>1</v>
      </c>
      <c r="O1581" s="0">
        <v>62.366870880126953</v>
      </c>
      <c r="P1581" s="0">
        <v>62.152732849121094</v>
      </c>
      <c r="Q1581" s="0">
        <v>1.3966512680053711</v>
      </c>
      <c r="R1581" s="0">
        <v>1.8590923547744751</v>
      </c>
      <c r="S1581" s="0">
        <v>2.8228573799133301</v>
      </c>
      <c r="T1581" s="0">
        <v>3.4903581142425537</v>
      </c>
      <c r="U1581" s="0">
        <v>4.1578588485717773</v>
      </c>
      <c r="V1581" s="0">
        <v>5.1216239929199219</v>
      </c>
      <c r="W1581" s="0">
        <v>5.5840649604797363</v>
      </c>
      <c r="X1581" s="0">
        <v>13.612080574035645</v>
      </c>
      <c r="Y1581" s="0">
        <v>14.460238456726074</v>
      </c>
      <c r="Z1581" s="0">
        <v>0.84815704822540283</v>
      </c>
      <c r="AA1581" s="0">
        <v>0.3093106746673584</v>
      </c>
      <c r="AB1581" s="0">
        <v>0.33938625454902649</v>
      </c>
      <c r="AC1581" s="0">
        <v>0.4517594575881958</v>
      </c>
      <c r="AD1581" s="0">
        <v>0.68595439195632935</v>
      </c>
      <c r="AE1581" s="0">
        <v>0.84815704822540283</v>
      </c>
      <c r="AF1581" s="0">
        <v>1.0103597640991211</v>
      </c>
      <c r="AG1581" s="0">
        <v>1.2445546388626099</v>
      </c>
      <c r="AH1581" s="0">
        <v>1.3569278717041016</v>
      </c>
    </row>
    <row r="1582" x14ac:dyDescent="0.4">
      <c r="A1582" s="11" t="str">
        <f>Data[[#This Row],[category]]&amp;Data[[#This Row],[subcategory]]&amp;Data[[#This Row],[date]]&amp;Data[[#This Row],[hour]]</f>
        <v>NAICS 2-digit codeAccommodation and Food Services8/31/201721</v>
      </c>
      <c r="B1582" s="11" t="s">
        <v>141</v>
      </c>
      <c r="C1582" t="s">
        <v>46</v>
      </c>
      <c r="D1582" t="s">
        <v>109</v>
      </c>
      <c r="E1582" t="s">
        <v>72</v>
      </c>
      <c r="F1582" s="0">
        <v>243</v>
      </c>
      <c r="G1582" s="0">
        <v>57.264919281005859</v>
      </c>
      <c r="H1582" s="0">
        <v>57.724479675292969</v>
      </c>
      <c r="I1582" s="0">
        <v>0.45955789089202881</v>
      </c>
      <c r="J1582" s="0">
        <v>1.5034654140472412</v>
      </c>
      <c r="K1582" s="0">
        <v>76.10699462890625</v>
      </c>
      <c r="L1582" s="0">
        <v>0.3056657612323761</v>
      </c>
      <c r="M1582" s="0">
        <v>0</v>
      </c>
      <c r="N1582" s="0">
        <v>0</v>
      </c>
      <c r="O1582" s="0">
        <v>62.366870880126953</v>
      </c>
      <c r="P1582" s="0">
        <v>62.152732849121094</v>
      </c>
      <c r="Q1582" s="0">
        <v>-2.0134227275848389</v>
      </c>
      <c r="R1582" s="0">
        <v>-1.4672105312347412</v>
      </c>
      <c r="S1582" s="0">
        <v>-0.32886013388633728</v>
      </c>
      <c r="T1582" s="0">
        <v>0.45955789089202881</v>
      </c>
      <c r="U1582" s="0">
        <v>1.2479759454727173</v>
      </c>
      <c r="V1582" s="0">
        <v>2.3863263130187988</v>
      </c>
      <c r="W1582" s="0">
        <v>2.9325385093688965</v>
      </c>
      <c r="X1582" s="0">
        <v>13.915375709533691</v>
      </c>
      <c r="Y1582" s="0">
        <v>14.027048110961914</v>
      </c>
      <c r="Z1582" s="0">
        <v>0.11167256534099579</v>
      </c>
      <c r="AA1582" s="0">
        <v>0.36534211039543152</v>
      </c>
      <c r="AB1582" s="0">
        <v>-0.48926171660423279</v>
      </c>
      <c r="AC1582" s="0">
        <v>-0.35653218626976013</v>
      </c>
      <c r="AD1582" s="0">
        <v>-0.079913027584552765</v>
      </c>
      <c r="AE1582" s="0">
        <v>0.11167256534099579</v>
      </c>
      <c r="AF1582" s="0">
        <v>0.30325815081596375</v>
      </c>
      <c r="AG1582" s="0">
        <v>0.57987731695175171</v>
      </c>
      <c r="AH1582" s="0">
        <v>0.71260684728622437</v>
      </c>
    </row>
    <row r="1583" x14ac:dyDescent="0.4">
      <c r="A1583" s="11" t="str">
        <f>Data[[#This Row],[category]]&amp;Data[[#This Row],[subcategory]]&amp;Data[[#This Row],[date]]&amp;Data[[#This Row],[hour]]</f>
        <v>NAICS 2-digit codeAccommodation and Food Services8/31/201722</v>
      </c>
      <c r="B1583" s="11" t="s">
        <v>141</v>
      </c>
      <c r="C1583" t="s">
        <v>46</v>
      </c>
      <c r="D1583" t="s">
        <v>109</v>
      </c>
      <c r="E1583" t="s">
        <v>73</v>
      </c>
      <c r="F1583" s="0">
        <v>243</v>
      </c>
      <c r="G1583" s="0">
        <v>53.941722869873047</v>
      </c>
      <c r="H1583" s="0">
        <v>54.147472381591797</v>
      </c>
      <c r="I1583" s="0">
        <v>0.20575039088726044</v>
      </c>
      <c r="J1583" s="0">
        <v>1.5878673791885376</v>
      </c>
      <c r="K1583" s="0">
        <v>74.555557250976563</v>
      </c>
      <c r="L1583" s="0">
        <v>0.12957656383514404</v>
      </c>
      <c r="M1583" s="0">
        <v>0</v>
      </c>
      <c r="N1583" s="0">
        <v>0</v>
      </c>
      <c r="O1583" s="0">
        <v>62.366870880126953</v>
      </c>
      <c r="P1583" s="0">
        <v>62.152732849121094</v>
      </c>
      <c r="Q1583" s="0">
        <v>-2.4060590267181396</v>
      </c>
      <c r="R1583" s="0">
        <v>-1.8291835784912109</v>
      </c>
      <c r="S1583" s="0">
        <v>-0.62692809104919434</v>
      </c>
      <c r="T1583" s="0">
        <v>0.20575039088726044</v>
      </c>
      <c r="U1583" s="0">
        <v>1.0384289026260376</v>
      </c>
      <c r="V1583" s="0">
        <v>2.2406842708587646</v>
      </c>
      <c r="W1583" s="0">
        <v>2.8175597190856934</v>
      </c>
      <c r="X1583" s="0">
        <v>13.10783863067627</v>
      </c>
      <c r="Y1583" s="0">
        <v>13.157835960388184</v>
      </c>
      <c r="Z1583" s="0">
        <v>0.049997344613075256</v>
      </c>
      <c r="AA1583" s="0">
        <v>0.38585177063941956</v>
      </c>
      <c r="AB1583" s="0">
        <v>-0.58467233180999756</v>
      </c>
      <c r="AC1583" s="0">
        <v>-0.44449159502983093</v>
      </c>
      <c r="AD1583" s="0">
        <v>-0.15234352648258209</v>
      </c>
      <c r="AE1583" s="0">
        <v>0.049997344613075256</v>
      </c>
      <c r="AF1583" s="0">
        <v>0.25233820080757141</v>
      </c>
      <c r="AG1583" s="0">
        <v>0.54448628425598145</v>
      </c>
      <c r="AH1583" s="0">
        <v>0.68466705083847046</v>
      </c>
    </row>
    <row r="1584" x14ac:dyDescent="0.4">
      <c r="A1584" s="11" t="str">
        <f>Data[[#This Row],[category]]&amp;Data[[#This Row],[subcategory]]&amp;Data[[#This Row],[date]]&amp;Data[[#This Row],[hour]]</f>
        <v>NAICS 2-digit codeAccommodation and Food Services8/31/201723</v>
      </c>
      <c r="B1584" s="11" t="s">
        <v>141</v>
      </c>
      <c r="C1584" t="s">
        <v>46</v>
      </c>
      <c r="D1584" t="s">
        <v>109</v>
      </c>
      <c r="E1584" t="s">
        <v>74</v>
      </c>
      <c r="F1584" s="0">
        <v>243</v>
      </c>
      <c r="G1584" s="0">
        <v>48.400154113769531</v>
      </c>
      <c r="H1584" s="0">
        <v>48.686210632324219</v>
      </c>
      <c r="I1584" s="0">
        <v>0.28605428338050842</v>
      </c>
      <c r="J1584" s="0">
        <v>1.5426321029663086</v>
      </c>
      <c r="K1584" s="0">
        <v>72.506172180175781</v>
      </c>
      <c r="L1584" s="0">
        <v>0.18543259799480438</v>
      </c>
      <c r="M1584" s="0">
        <v>0</v>
      </c>
      <c r="N1584" s="0">
        <v>0</v>
      </c>
      <c r="O1584" s="0">
        <v>62.366870880126953</v>
      </c>
      <c r="P1584" s="0">
        <v>62.152732849121094</v>
      </c>
      <c r="Q1584" s="0">
        <v>-2.2513496875762939</v>
      </c>
      <c r="R1584" s="0">
        <v>-1.6909083127975464</v>
      </c>
      <c r="S1584" s="0">
        <v>-0.52290278673171997</v>
      </c>
      <c r="T1584" s="0">
        <v>0.28605428338050842</v>
      </c>
      <c r="U1584" s="0">
        <v>1.0950113534927368</v>
      </c>
      <c r="V1584" s="0">
        <v>2.263016939163208</v>
      </c>
      <c r="W1584" s="0">
        <v>2.823458194732666</v>
      </c>
      <c r="X1584" s="0">
        <v>11.761237144470215</v>
      </c>
      <c r="Y1584" s="0">
        <v>11.83074951171875</v>
      </c>
      <c r="Z1584" s="0">
        <v>0.069511190056800842</v>
      </c>
      <c r="AA1584" s="0">
        <v>0.37485960125923157</v>
      </c>
      <c r="AB1584" s="0">
        <v>-0.54707801342010498</v>
      </c>
      <c r="AC1584" s="0">
        <v>-0.41089072823524475</v>
      </c>
      <c r="AD1584" s="0">
        <v>-0.12706537544727325</v>
      </c>
      <c r="AE1584" s="0">
        <v>0.069511190056800842</v>
      </c>
      <c r="AF1584" s="0">
        <v>0.26608777046203613</v>
      </c>
      <c r="AG1584" s="0">
        <v>0.54991310834884644</v>
      </c>
      <c r="AH1584" s="0">
        <v>0.68610036373138428</v>
      </c>
    </row>
    <row r="1585" x14ac:dyDescent="0.4">
      <c r="A1585" s="11" t="str">
        <f>Data[[#This Row],[category]]&amp;Data[[#This Row],[subcategory]]&amp;Data[[#This Row],[date]]&amp;Data[[#This Row],[hour]]</f>
        <v>NAICS 2-digit codeAccommodation and Food Services8/31/201724</v>
      </c>
      <c r="B1585" s="11" t="s">
        <v>141</v>
      </c>
      <c r="C1585" t="s">
        <v>46</v>
      </c>
      <c r="D1585" t="s">
        <v>109</v>
      </c>
      <c r="E1585" t="s">
        <v>75</v>
      </c>
      <c r="F1585" s="0">
        <v>243</v>
      </c>
      <c r="G1585" s="0">
        <v>41.767471313476562</v>
      </c>
      <c r="H1585" s="0">
        <v>43.234649658203125</v>
      </c>
      <c r="I1585" s="0">
        <v>1.4671792984008789</v>
      </c>
      <c r="J1585" s="0">
        <v>1.4070185422897339</v>
      </c>
      <c r="K1585" s="0">
        <v>73.255142211914063</v>
      </c>
      <c r="L1585" s="0">
        <v>1.0427576303482056</v>
      </c>
      <c r="M1585" s="0">
        <v>0</v>
      </c>
      <c r="N1585" s="0">
        <v>0</v>
      </c>
      <c r="O1585" s="0">
        <v>62.366870880126953</v>
      </c>
      <c r="P1585" s="0">
        <v>62.152732849121094</v>
      </c>
      <c r="Q1585" s="0">
        <v>-0.84716027975082397</v>
      </c>
      <c r="R1585" s="0">
        <v>-0.33598750829696655</v>
      </c>
      <c r="S1585" s="0">
        <v>0.72933804988861084</v>
      </c>
      <c r="T1585" s="0">
        <v>1.4671792984008789</v>
      </c>
      <c r="U1585" s="0">
        <v>2.2050204277038574</v>
      </c>
      <c r="V1585" s="0">
        <v>3.2703461647033691</v>
      </c>
      <c r="W1585" s="0">
        <v>3.7815189361572266</v>
      </c>
      <c r="X1585" s="0">
        <v>10.149495124816895</v>
      </c>
      <c r="Y1585" s="0">
        <v>10.506019592285156</v>
      </c>
      <c r="Z1585" s="0">
        <v>0.35652455687522888</v>
      </c>
      <c r="AA1585" s="0">
        <v>0.34190550446510315</v>
      </c>
      <c r="AB1585" s="0">
        <v>-0.2058599591255188</v>
      </c>
      <c r="AC1585" s="0">
        <v>-0.081644974648952484</v>
      </c>
      <c r="AD1585" s="0">
        <v>0.1772291362285614</v>
      </c>
      <c r="AE1585" s="0">
        <v>0.35652455687522888</v>
      </c>
      <c r="AF1585" s="0">
        <v>0.53582000732421875</v>
      </c>
      <c r="AG1585" s="0">
        <v>0.79469406604766846</v>
      </c>
      <c r="AH1585" s="0">
        <v>0.91890907287597656</v>
      </c>
    </row>
    <row r="1586" x14ac:dyDescent="0.4">
      <c r="A1586" s="11" t="str">
        <f>Data[[#This Row],[category]]&amp;Data[[#This Row],[subcategory]]&amp;Data[[#This Row],[date]]&amp;Data[[#This Row],[hour]]</f>
        <v>NAICS 2-digit codeAccommodation and Food Services8/31/2017Avg. 11 to 6 pm</v>
      </c>
      <c r="B1586" s="11" t="s">
        <v>141</v>
      </c>
      <c r="C1586" t="s">
        <v>46</v>
      </c>
      <c r="D1586" t="s">
        <v>109</v>
      </c>
      <c r="E1586" t="s">
        <v>76</v>
      </c>
      <c r="F1586" s="0">
        <v>243</v>
      </c>
      <c r="G1586" s="0">
        <v>62.517585754394531</v>
      </c>
      <c r="H1586" s="0">
        <v>62.366870880126953</v>
      </c>
      <c r="I1586" s="0">
        <v>-0.15071366727352142</v>
      </c>
      <c r="J1586" s="0">
        <v>0.7391398549079895</v>
      </c>
      <c r="K1586" s="0">
        <v>88.102882385253906</v>
      </c>
      <c r="L1586" s="0">
        <v>-0.20390412211418152</v>
      </c>
      <c r="M1586" s="0">
        <v>0</v>
      </c>
      <c r="N1586" s="0">
        <v>0</v>
      </c>
      <c r="O1586" s="0"/>
      <c r="P1586" s="0"/>
      <c r="Q1586" s="0">
        <v>-1.3664904832839966</v>
      </c>
      <c r="R1586" s="0">
        <v>-1.0979595184326172</v>
      </c>
      <c r="S1586" s="0">
        <v>-0.53831899166107178</v>
      </c>
      <c r="T1586" s="0">
        <v>-0.15071366727352142</v>
      </c>
      <c r="U1586" s="0">
        <v>0.23689165711402893</v>
      </c>
      <c r="V1586" s="0">
        <v>0.79653215408325195</v>
      </c>
      <c r="W1586" s="0">
        <v>1.0650632381439209</v>
      </c>
      <c r="X1586" s="0">
        <v>15.191773414611816</v>
      </c>
      <c r="Y1586" s="0">
        <v>15.155149459838867</v>
      </c>
      <c r="Z1586" s="0">
        <v>-0.036623422056436539</v>
      </c>
      <c r="AA1586" s="0">
        <v>0.17961098253726959</v>
      </c>
      <c r="AB1586" s="0">
        <v>-0.33205720782279968</v>
      </c>
      <c r="AC1586" s="0">
        <v>-0.26680415868759155</v>
      </c>
      <c r="AD1586" s="0">
        <v>-0.13081151247024536</v>
      </c>
      <c r="AE1586" s="0">
        <v>-0.036623422056436539</v>
      </c>
      <c r="AF1586" s="0">
        <v>0.057564668357372284</v>
      </c>
      <c r="AG1586" s="0">
        <v>0.19355730712413788</v>
      </c>
      <c r="AH1586" s="0">
        <v>0.25881034135818481</v>
      </c>
    </row>
    <row r="1587" x14ac:dyDescent="0.4">
      <c r="A1587" s="11" t="str">
        <f>Data[[#This Row],[category]]&amp;Data[[#This Row],[subcategory]]&amp;Data[[#This Row],[date]]&amp;Data[[#This Row],[hour]]</f>
        <v>NAICS 2-digit codeAccommodation and Food Services8/31/2017Avg. 2 to 6pm</v>
      </c>
      <c r="B1587" s="11" t="s">
        <v>141</v>
      </c>
      <c r="C1587" t="s">
        <v>46</v>
      </c>
      <c r="D1587" t="s">
        <v>109</v>
      </c>
      <c r="E1587" t="s">
        <v>77</v>
      </c>
      <c r="F1587" s="0">
        <v>243</v>
      </c>
      <c r="G1587" s="0">
        <v>62.037742614746094</v>
      </c>
      <c r="H1587" s="0">
        <v>62.152732849121094</v>
      </c>
      <c r="I1587" s="0">
        <v>0.11499024927616119</v>
      </c>
      <c r="J1587" s="0">
        <v>1.0205398797988892</v>
      </c>
      <c r="K1587" s="0">
        <v>86.611106872558594</v>
      </c>
      <c r="L1587" s="0">
        <v>0.11267589777708054</v>
      </c>
      <c r="M1587" s="0">
        <v>0</v>
      </c>
      <c r="N1587" s="0">
        <v>0</v>
      </c>
      <c r="O1587" s="0"/>
      <c r="P1587" s="0"/>
      <c r="Q1587" s="0">
        <v>-1.5636484622955322</v>
      </c>
      <c r="R1587" s="0">
        <v>-1.1928842067718506</v>
      </c>
      <c r="S1587" s="0">
        <v>-0.42018139362335205</v>
      </c>
      <c r="T1587" s="0">
        <v>0.11499024927616119</v>
      </c>
      <c r="U1587" s="0">
        <v>0.65016186237335205</v>
      </c>
      <c r="V1587" s="0">
        <v>1.4228646755218506</v>
      </c>
      <c r="W1587" s="0">
        <v>1.7936289310455322</v>
      </c>
      <c r="X1587" s="0">
        <v>15.07517147064209</v>
      </c>
      <c r="Y1587" s="0">
        <v>15.103114128112793</v>
      </c>
      <c r="Z1587" s="0">
        <v>0.027942631393671036</v>
      </c>
      <c r="AA1587" s="0">
        <v>0.24799118936061859</v>
      </c>
      <c r="AB1587" s="0">
        <v>-0.37996658682823181</v>
      </c>
      <c r="AC1587" s="0">
        <v>-0.28987085819244385</v>
      </c>
      <c r="AD1587" s="0">
        <v>-0.1021040752530098</v>
      </c>
      <c r="AE1587" s="0">
        <v>0.027942631393671036</v>
      </c>
      <c r="AF1587" s="0">
        <v>0.15798933804035187</v>
      </c>
      <c r="AG1587" s="0">
        <v>0.34575611352920532</v>
      </c>
      <c r="AH1587" s="0">
        <v>0.43585184216499329</v>
      </c>
    </row>
    <row r="1588" x14ac:dyDescent="0.4">
      <c r="A1588" s="11" t="str">
        <f>Data[[#This Row],[category]]&amp;Data[[#This Row],[subcategory]]&amp;Data[[#This Row],[date]]&amp;Data[[#This Row],[hour]]</f>
        <v>NAICS 2-digit codeAccommodation and Food Services9/1/20171</v>
      </c>
      <c r="B1588" s="11" t="s">
        <v>141</v>
      </c>
      <c r="C1588" t="s">
        <v>46</v>
      </c>
      <c r="D1588" t="s">
        <v>112</v>
      </c>
      <c r="E1588" t="s">
        <v>40</v>
      </c>
      <c r="F1588" s="0">
        <v>243</v>
      </c>
      <c r="G1588" s="0">
        <v>37.885807037353516</v>
      </c>
      <c r="H1588" s="0">
        <v>39.225818634033203</v>
      </c>
      <c r="I1588" s="0">
        <v>1.3400123119354248</v>
      </c>
      <c r="J1588" s="0">
        <v>1.3290024995803833</v>
      </c>
      <c r="K1588" s="0">
        <v>73.687240600585938</v>
      </c>
      <c r="L1588" s="0">
        <v>1.0082842111587524</v>
      </c>
      <c r="M1588" s="0">
        <v>0</v>
      </c>
      <c r="N1588" s="0">
        <v>0</v>
      </c>
      <c r="O1588" s="0">
        <v>68.017616271972656</v>
      </c>
      <c r="P1588" s="0">
        <v>68.176803588867188</v>
      </c>
      <c r="Q1588" s="0">
        <v>-0.84600228071212769</v>
      </c>
      <c r="R1588" s="0">
        <v>-0.36317291855812073</v>
      </c>
      <c r="S1588" s="0">
        <v>0.64308273792266846</v>
      </c>
      <c r="T1588" s="0">
        <v>1.3400123119354248</v>
      </c>
      <c r="U1588" s="0">
        <v>2.0369420051574707</v>
      </c>
      <c r="V1588" s="0">
        <v>3.0431976318359375</v>
      </c>
      <c r="W1588" s="0">
        <v>3.5260269641876221</v>
      </c>
      <c r="X1588" s="0">
        <v>9.2062511444091797</v>
      </c>
      <c r="Y1588" s="0">
        <v>9.5318737030029297</v>
      </c>
      <c r="Z1588" s="0">
        <v>0.32562300562858582</v>
      </c>
      <c r="AA1588" s="0">
        <v>0.32294762134552002</v>
      </c>
      <c r="AB1588" s="0">
        <v>-0.20557856559753418</v>
      </c>
      <c r="AC1588" s="0">
        <v>-0.088251024484634399</v>
      </c>
      <c r="AD1588" s="0">
        <v>0.15626910328865051</v>
      </c>
      <c r="AE1588" s="0">
        <v>0.32562300562858582</v>
      </c>
      <c r="AF1588" s="0">
        <v>0.49497690796852112</v>
      </c>
      <c r="AG1588" s="0">
        <v>0.73949700593948364</v>
      </c>
      <c r="AH1588" s="0">
        <v>0.85682457685470581</v>
      </c>
    </row>
    <row r="1589" x14ac:dyDescent="0.4">
      <c r="A1589" s="11" t="str">
        <f>Data[[#This Row],[category]]&amp;Data[[#This Row],[subcategory]]&amp;Data[[#This Row],[date]]&amp;Data[[#This Row],[hour]]</f>
        <v>NAICS 2-digit codeAccommodation and Food Services9/1/20172</v>
      </c>
      <c r="B1589" s="11" t="s">
        <v>141</v>
      </c>
      <c r="C1589" t="s">
        <v>46</v>
      </c>
      <c r="D1589" t="s">
        <v>112</v>
      </c>
      <c r="E1589" t="s">
        <v>41</v>
      </c>
      <c r="F1589" s="0">
        <v>243</v>
      </c>
      <c r="G1589" s="0">
        <v>36.429042816162109</v>
      </c>
      <c r="H1589" s="0">
        <v>37.236865997314453</v>
      </c>
      <c r="I1589" s="0">
        <v>0.80782401561737061</v>
      </c>
      <c r="J1589" s="0">
        <v>1.5801262855529785</v>
      </c>
      <c r="K1589" s="0">
        <v>72.399177551269531</v>
      </c>
      <c r="L1589" s="0">
        <v>0.51124018430709839</v>
      </c>
      <c r="M1589" s="0">
        <v>0</v>
      </c>
      <c r="N1589" s="0">
        <v>0</v>
      </c>
      <c r="O1589" s="0">
        <v>68.017616271972656</v>
      </c>
      <c r="P1589" s="0">
        <v>68.176803588867188</v>
      </c>
      <c r="Q1589" s="0">
        <v>-1.7912524938583374</v>
      </c>
      <c r="R1589" s="0">
        <v>-1.2171893119812012</v>
      </c>
      <c r="S1589" s="0">
        <v>-0.020795019343495369</v>
      </c>
      <c r="T1589" s="0">
        <v>0.80782401561737061</v>
      </c>
      <c r="U1589" s="0">
        <v>1.636443018913269</v>
      </c>
      <c r="V1589" s="0">
        <v>2.8328373432159424</v>
      </c>
      <c r="W1589" s="0">
        <v>3.4069004058837891</v>
      </c>
      <c r="X1589" s="0">
        <v>8.8522577285766602</v>
      </c>
      <c r="Y1589" s="0">
        <v>9.048558235168457</v>
      </c>
      <c r="Z1589" s="0">
        <v>0.19630123674869537</v>
      </c>
      <c r="AA1589" s="0">
        <v>0.38397067785263062</v>
      </c>
      <c r="AB1589" s="0">
        <v>-0.43527433276176453</v>
      </c>
      <c r="AC1589" s="0">
        <v>-0.29577699303627014</v>
      </c>
      <c r="AD1589" s="0">
        <v>-0.0050531835295259953</v>
      </c>
      <c r="AE1589" s="0">
        <v>0.19630123674869537</v>
      </c>
      <c r="AF1589" s="0">
        <v>0.3976556658744812</v>
      </c>
      <c r="AG1589" s="0">
        <v>0.68837946653366089</v>
      </c>
      <c r="AH1589" s="0">
        <v>0.82787680625915527</v>
      </c>
    </row>
    <row r="1590" x14ac:dyDescent="0.4">
      <c r="A1590" s="11" t="str">
        <f>Data[[#This Row],[category]]&amp;Data[[#This Row],[subcategory]]&amp;Data[[#This Row],[date]]&amp;Data[[#This Row],[hour]]</f>
        <v>NAICS 2-digit codeAccommodation and Food Services9/1/20173</v>
      </c>
      <c r="B1590" s="11" t="s">
        <v>141</v>
      </c>
      <c r="C1590" t="s">
        <v>46</v>
      </c>
      <c r="D1590" t="s">
        <v>112</v>
      </c>
      <c r="E1590" t="s">
        <v>42</v>
      </c>
      <c r="F1590" s="0">
        <v>243</v>
      </c>
      <c r="G1590" s="0">
        <v>34.508872985839844</v>
      </c>
      <c r="H1590" s="0">
        <v>35.852939605712891</v>
      </c>
      <c r="I1590" s="0">
        <v>1.3440647125244141</v>
      </c>
      <c r="J1590" s="0">
        <v>1.4976969957351685</v>
      </c>
      <c r="K1590" s="0">
        <v>72.325103759765625</v>
      </c>
      <c r="L1590" s="0">
        <v>0.89742100238800049</v>
      </c>
      <c r="M1590" s="0">
        <v>0</v>
      </c>
      <c r="N1590" s="0">
        <v>0</v>
      </c>
      <c r="O1590" s="0">
        <v>68.017616271972656</v>
      </c>
      <c r="P1590" s="0">
        <v>68.176803588867188</v>
      </c>
      <c r="Q1590" s="0">
        <v>-1.1194276809692383</v>
      </c>
      <c r="R1590" s="0">
        <v>-0.57531124353408813</v>
      </c>
      <c r="S1590" s="0">
        <v>0.55867165327072144</v>
      </c>
      <c r="T1590" s="0">
        <v>1.3440647125244141</v>
      </c>
      <c r="U1590" s="0">
        <v>2.1294577121734619</v>
      </c>
      <c r="V1590" s="0">
        <v>3.2634406089782715</v>
      </c>
      <c r="W1590" s="0">
        <v>3.8075571060180664</v>
      </c>
      <c r="X1590" s="0">
        <v>8.3856563568115234</v>
      </c>
      <c r="Y1590" s="0">
        <v>8.7122640609741211</v>
      </c>
      <c r="Z1590" s="0">
        <v>0.32660773396492004</v>
      </c>
      <c r="AA1590" s="0">
        <v>0.36394035816192627</v>
      </c>
      <c r="AB1590" s="0">
        <v>-0.27202087640762329</v>
      </c>
      <c r="AC1590" s="0">
        <v>-0.13980060815811157</v>
      </c>
      <c r="AD1590" s="0">
        <v>0.13575722277164459</v>
      </c>
      <c r="AE1590" s="0">
        <v>0.32660773396492004</v>
      </c>
      <c r="AF1590" s="0">
        <v>0.51745826005935669</v>
      </c>
      <c r="AG1590" s="0">
        <v>0.79301607608795166</v>
      </c>
      <c r="AH1590" s="0">
        <v>0.92523634433746338</v>
      </c>
    </row>
    <row r="1591" x14ac:dyDescent="0.4">
      <c r="A1591" s="11" t="str">
        <f>Data[[#This Row],[category]]&amp;Data[[#This Row],[subcategory]]&amp;Data[[#This Row],[date]]&amp;Data[[#This Row],[hour]]</f>
        <v>NAICS 2-digit codeAccommodation and Food Services9/1/20174</v>
      </c>
      <c r="B1591" s="11" t="s">
        <v>141</v>
      </c>
      <c r="C1591" t="s">
        <v>46</v>
      </c>
      <c r="D1591" t="s">
        <v>112</v>
      </c>
      <c r="E1591" t="s">
        <v>43</v>
      </c>
      <c r="F1591" s="0">
        <v>243</v>
      </c>
      <c r="G1591" s="0">
        <v>29.640522003173828</v>
      </c>
      <c r="H1591" s="0">
        <v>35.082862854003906</v>
      </c>
      <c r="I1591" s="0">
        <v>5.4423403739929199</v>
      </c>
      <c r="J1591" s="0">
        <v>1.7057435512542725</v>
      </c>
      <c r="K1591" s="0">
        <v>71.7860107421875</v>
      </c>
      <c r="L1591" s="0">
        <v>3.1905970573425293</v>
      </c>
      <c r="M1591" s="0">
        <v>1</v>
      </c>
      <c r="N1591" s="0">
        <v>1</v>
      </c>
      <c r="O1591" s="0">
        <v>68.017616271972656</v>
      </c>
      <c r="P1591" s="0">
        <v>68.176803588867188</v>
      </c>
      <c r="Q1591" s="0">
        <v>2.6366419792175293</v>
      </c>
      <c r="R1591" s="0">
        <v>3.2563421726226807</v>
      </c>
      <c r="S1591" s="0">
        <v>4.5478477478027344</v>
      </c>
      <c r="T1591" s="0">
        <v>5.4423403739929199</v>
      </c>
      <c r="U1591" s="0">
        <v>6.3368330001831055</v>
      </c>
      <c r="V1591" s="0">
        <v>7.6283388137817383</v>
      </c>
      <c r="W1591" s="0">
        <v>8.2480392456054687</v>
      </c>
      <c r="X1591" s="0">
        <v>7.2026467323303223</v>
      </c>
      <c r="Y1591" s="0">
        <v>8.5251359939575195</v>
      </c>
      <c r="Z1591" s="0">
        <v>1.3224886655807495</v>
      </c>
      <c r="AA1591" s="0">
        <v>0.41449567675590515</v>
      </c>
      <c r="AB1591" s="0">
        <v>0.64070397615432739</v>
      </c>
      <c r="AC1591" s="0">
        <v>0.79129105806350708</v>
      </c>
      <c r="AD1591" s="0">
        <v>1.1051269769668579</v>
      </c>
      <c r="AE1591" s="0">
        <v>1.3224886655807495</v>
      </c>
      <c r="AF1591" s="0">
        <v>1.5398503541946411</v>
      </c>
      <c r="AG1591" s="0">
        <v>1.8536862134933472</v>
      </c>
      <c r="AH1591" s="0">
        <v>2.0042734146118164</v>
      </c>
    </row>
    <row r="1592" x14ac:dyDescent="0.4">
      <c r="A1592" s="11" t="str">
        <f>Data[[#This Row],[category]]&amp;Data[[#This Row],[subcategory]]&amp;Data[[#This Row],[date]]&amp;Data[[#This Row],[hour]]</f>
        <v>NAICS 2-digit codeAccommodation and Food Services9/1/20175</v>
      </c>
      <c r="B1592" s="11" t="s">
        <v>141</v>
      </c>
      <c r="C1592" t="s">
        <v>46</v>
      </c>
      <c r="D1592" t="s">
        <v>112</v>
      </c>
      <c r="E1592" t="s">
        <v>44</v>
      </c>
      <c r="F1592" s="0">
        <v>243</v>
      </c>
      <c r="G1592" s="0">
        <v>30.40455436706543</v>
      </c>
      <c r="H1592" s="0">
        <v>35.294925689697266</v>
      </c>
      <c r="I1592" s="0">
        <v>4.8903703689575195</v>
      </c>
      <c r="J1592" s="0">
        <v>1.4413419961929321</v>
      </c>
      <c r="K1592" s="0">
        <v>71.584365844726563</v>
      </c>
      <c r="L1592" s="0">
        <v>3.3929286003112793</v>
      </c>
      <c r="M1592" s="0">
        <v>1</v>
      </c>
      <c r="N1592" s="0">
        <v>1</v>
      </c>
      <c r="O1592" s="0">
        <v>68.017616271972656</v>
      </c>
      <c r="P1592" s="0">
        <v>68.176803588867188</v>
      </c>
      <c r="Q1592" s="0">
        <v>2.5195736885070801</v>
      </c>
      <c r="R1592" s="0">
        <v>3.0432162284851074</v>
      </c>
      <c r="S1592" s="0">
        <v>4.1345300674438477</v>
      </c>
      <c r="T1592" s="0">
        <v>4.8903703689575195</v>
      </c>
      <c r="U1592" s="0">
        <v>5.6462106704711914</v>
      </c>
      <c r="V1592" s="0">
        <v>6.7375245094299316</v>
      </c>
      <c r="W1592" s="0">
        <v>7.261167049407959</v>
      </c>
      <c r="X1592" s="0">
        <v>7.3883066177368164</v>
      </c>
      <c r="Y1592" s="0">
        <v>8.5766668319702148</v>
      </c>
      <c r="Z1592" s="0">
        <v>1.1883599758148193</v>
      </c>
      <c r="AA1592" s="0">
        <v>0.35024610161781311</v>
      </c>
      <c r="AB1592" s="0">
        <v>0.61225640773773193</v>
      </c>
      <c r="AC1592" s="0">
        <v>0.73950153589248657</v>
      </c>
      <c r="AD1592" s="0">
        <v>1.0046907663345337</v>
      </c>
      <c r="AE1592" s="0">
        <v>1.1883599758148193</v>
      </c>
      <c r="AF1592" s="0">
        <v>1.372029185295105</v>
      </c>
      <c r="AG1592" s="0">
        <v>1.6372183561325073</v>
      </c>
      <c r="AH1592" s="0">
        <v>1.7644635438919067</v>
      </c>
    </row>
    <row r="1593" x14ac:dyDescent="0.4">
      <c r="A1593" s="11" t="str">
        <f>Data[[#This Row],[category]]&amp;Data[[#This Row],[subcategory]]&amp;Data[[#This Row],[date]]&amp;Data[[#This Row],[hour]]</f>
        <v>NAICS 2-digit codeAccommodation and Food Services9/1/20176</v>
      </c>
      <c r="B1593" s="11" t="s">
        <v>141</v>
      </c>
      <c r="C1593" t="s">
        <v>46</v>
      </c>
      <c r="D1593" t="s">
        <v>112</v>
      </c>
      <c r="E1593" t="s">
        <v>45</v>
      </c>
      <c r="F1593" s="0">
        <v>243</v>
      </c>
      <c r="G1593" s="0">
        <v>35.714035034179688</v>
      </c>
      <c r="H1593" s="0">
        <v>38.195995330810547</v>
      </c>
      <c r="I1593" s="0">
        <v>2.4819614887237549</v>
      </c>
      <c r="J1593" s="0">
        <v>1.1631960868835449</v>
      </c>
      <c r="K1593" s="0">
        <v>71.255142211914062</v>
      </c>
      <c r="L1593" s="0">
        <v>2.1337430477142334</v>
      </c>
      <c r="M1593" s="0">
        <v>1</v>
      </c>
      <c r="N1593" s="0">
        <v>1</v>
      </c>
      <c r="O1593" s="0">
        <v>68.017616271972656</v>
      </c>
      <c r="P1593" s="0">
        <v>68.176803588867188</v>
      </c>
      <c r="Q1593" s="0">
        <v>0.56867420673370361</v>
      </c>
      <c r="R1593" s="0">
        <v>0.99126571416854858</v>
      </c>
      <c r="S1593" s="0">
        <v>1.8719809055328369</v>
      </c>
      <c r="T1593" s="0">
        <v>2.4819614887237549</v>
      </c>
      <c r="U1593" s="0">
        <v>3.0919420719146729</v>
      </c>
      <c r="V1593" s="0">
        <v>3.9726572036743164</v>
      </c>
      <c r="W1593" s="0">
        <v>4.3952488899230957</v>
      </c>
      <c r="X1593" s="0">
        <v>8.6785106658935547</v>
      </c>
      <c r="Y1593" s="0">
        <v>9.2816267013549805</v>
      </c>
      <c r="Z1593" s="0">
        <v>0.60311663150787354</v>
      </c>
      <c r="AA1593" s="0">
        <v>0.28265663981437683</v>
      </c>
      <c r="AB1593" s="0">
        <v>0.13818782567977905</v>
      </c>
      <c r="AC1593" s="0">
        <v>0.24087756872177124</v>
      </c>
      <c r="AD1593" s="0">
        <v>0.45489135384559631</v>
      </c>
      <c r="AE1593" s="0">
        <v>0.60311663150787354</v>
      </c>
      <c r="AF1593" s="0">
        <v>0.75134193897247314</v>
      </c>
      <c r="AG1593" s="0">
        <v>0.96535569429397583</v>
      </c>
      <c r="AH1593" s="0">
        <v>1.0680453777313232</v>
      </c>
    </row>
    <row r="1594" x14ac:dyDescent="0.4">
      <c r="A1594" s="11" t="str">
        <f>Data[[#This Row],[category]]&amp;Data[[#This Row],[subcategory]]&amp;Data[[#This Row],[date]]&amp;Data[[#This Row],[hour]]</f>
        <v>NAICS 2-digit codeAccommodation and Food Services9/1/20177</v>
      </c>
      <c r="B1594" s="11" t="s">
        <v>141</v>
      </c>
      <c r="C1594" t="s">
        <v>46</v>
      </c>
      <c r="D1594" t="s">
        <v>112</v>
      </c>
      <c r="E1594" t="s">
        <v>59</v>
      </c>
      <c r="F1594" s="0">
        <v>243</v>
      </c>
      <c r="G1594" s="0">
        <v>37.595558166503906</v>
      </c>
      <c r="H1594" s="0">
        <v>41.532936096191406</v>
      </c>
      <c r="I1594" s="0">
        <v>3.9373762607574463</v>
      </c>
      <c r="J1594" s="0">
        <v>1.5404491424560547</v>
      </c>
      <c r="K1594" s="0">
        <v>71.399177551269531</v>
      </c>
      <c r="L1594" s="0">
        <v>2.5559923648834229</v>
      </c>
      <c r="M1594" s="0">
        <v>1</v>
      </c>
      <c r="N1594" s="0">
        <v>1</v>
      </c>
      <c r="O1594" s="0">
        <v>68.017616271972656</v>
      </c>
      <c r="P1594" s="0">
        <v>68.176803588867188</v>
      </c>
      <c r="Q1594" s="0">
        <v>1.4035629034042358</v>
      </c>
      <c r="R1594" s="0">
        <v>1.9632112979888916</v>
      </c>
      <c r="S1594" s="0">
        <v>3.1295640468597412</v>
      </c>
      <c r="T1594" s="0">
        <v>3.9373762607574463</v>
      </c>
      <c r="U1594" s="0">
        <v>4.7451887130737305</v>
      </c>
      <c r="V1594" s="0">
        <v>5.9115414619445801</v>
      </c>
      <c r="W1594" s="0">
        <v>6.4711894989013672</v>
      </c>
      <c r="X1594" s="0">
        <v>9.1357202529907227</v>
      </c>
      <c r="Y1594" s="0">
        <v>10.092503547668457</v>
      </c>
      <c r="Z1594" s="0">
        <v>0.95678246021270752</v>
      </c>
      <c r="AA1594" s="0">
        <v>0.37432914972305298</v>
      </c>
      <c r="AB1594" s="0">
        <v>0.34106579422950745</v>
      </c>
      <c r="AC1594" s="0">
        <v>0.47706034779548645</v>
      </c>
      <c r="AD1594" s="0">
        <v>0.76048403978347778</v>
      </c>
      <c r="AE1594" s="0">
        <v>0.95678246021270752</v>
      </c>
      <c r="AF1594" s="0">
        <v>1.1530808210372925</v>
      </c>
      <c r="AG1594" s="0">
        <v>1.436504602432251</v>
      </c>
      <c r="AH1594" s="0">
        <v>1.57249915599823</v>
      </c>
    </row>
    <row r="1595" x14ac:dyDescent="0.4">
      <c r="A1595" s="11" t="str">
        <f>Data[[#This Row],[category]]&amp;Data[[#This Row],[subcategory]]&amp;Data[[#This Row],[date]]&amp;Data[[#This Row],[hour]]</f>
        <v>NAICS 2-digit codeAccommodation and Food Services9/1/20178</v>
      </c>
      <c r="B1595" s="11" t="s">
        <v>141</v>
      </c>
      <c r="C1595" t="s">
        <v>46</v>
      </c>
      <c r="D1595" t="s">
        <v>112</v>
      </c>
      <c r="E1595" t="s">
        <v>60</v>
      </c>
      <c r="F1595" s="0">
        <v>243</v>
      </c>
      <c r="G1595" s="0">
        <v>47.90447998046875</v>
      </c>
      <c r="H1595" s="0">
        <v>46.842647552490234</v>
      </c>
      <c r="I1595" s="0">
        <v>-1.0618324279785156</v>
      </c>
      <c r="J1595" s="0">
        <v>0.95927596092224121</v>
      </c>
      <c r="K1595" s="0">
        <v>77.89300537109375</v>
      </c>
      <c r="L1595" s="0">
        <v>-1.106910228729248</v>
      </c>
      <c r="M1595" s="0">
        <v>0</v>
      </c>
      <c r="N1595" s="0">
        <v>0</v>
      </c>
      <c r="O1595" s="0">
        <v>68.017616271972656</v>
      </c>
      <c r="P1595" s="0">
        <v>68.176803588867188</v>
      </c>
      <c r="Q1595" s="0">
        <v>-2.6397008895874023</v>
      </c>
      <c r="R1595" s="0">
        <v>-2.291193962097168</v>
      </c>
      <c r="S1595" s="0">
        <v>-1.5648772716522217</v>
      </c>
      <c r="T1595" s="0">
        <v>-1.0618324279785156</v>
      </c>
      <c r="U1595" s="0">
        <v>-0.55878764390945435</v>
      </c>
      <c r="V1595" s="0">
        <v>0.16752918064594269</v>
      </c>
      <c r="W1595" s="0">
        <v>0.51603609323501587</v>
      </c>
      <c r="X1595" s="0">
        <v>11.640789031982422</v>
      </c>
      <c r="Y1595" s="0">
        <v>11.382762908935547</v>
      </c>
      <c r="Z1595" s="0">
        <v>-0.25802528858184814</v>
      </c>
      <c r="AA1595" s="0">
        <v>0.23310406506061554</v>
      </c>
      <c r="AB1595" s="0">
        <v>-0.64144736528396606</v>
      </c>
      <c r="AC1595" s="0">
        <v>-0.55676019191741943</v>
      </c>
      <c r="AD1595" s="0">
        <v>-0.38026517629623413</v>
      </c>
      <c r="AE1595" s="0">
        <v>-0.25802528858184814</v>
      </c>
      <c r="AF1595" s="0">
        <v>-0.13578540086746216</v>
      </c>
      <c r="AG1595" s="0">
        <v>0.040709592401981354</v>
      </c>
      <c r="AH1595" s="0">
        <v>0.12539677321910858</v>
      </c>
    </row>
    <row r="1596" x14ac:dyDescent="0.4">
      <c r="A1596" s="11" t="str">
        <f>Data[[#This Row],[category]]&amp;Data[[#This Row],[subcategory]]&amp;Data[[#This Row],[date]]&amp;Data[[#This Row],[hour]]</f>
        <v>NAICS 2-digit codeAccommodation and Food Services9/1/20179</v>
      </c>
      <c r="B1596" s="11" t="s">
        <v>141</v>
      </c>
      <c r="C1596" t="s">
        <v>46</v>
      </c>
      <c r="D1596" t="s">
        <v>112</v>
      </c>
      <c r="E1596" t="s">
        <v>61</v>
      </c>
      <c r="F1596" s="0">
        <v>243</v>
      </c>
      <c r="G1596" s="0">
        <v>55.045516967773437</v>
      </c>
      <c r="H1596" s="0">
        <v>53.752365112304688</v>
      </c>
      <c r="I1596" s="0">
        <v>-1.2931532859802246</v>
      </c>
      <c r="J1596" s="0">
        <v>0.70302760601043701</v>
      </c>
      <c r="K1596" s="0">
        <v>85.666664123535156</v>
      </c>
      <c r="L1596" s="0">
        <v>-1.8394061326980591</v>
      </c>
      <c r="M1596" s="0">
        <v>1</v>
      </c>
      <c r="N1596" s="0">
        <v>0</v>
      </c>
      <c r="O1596" s="0">
        <v>68.017616271972656</v>
      </c>
      <c r="P1596" s="0">
        <v>68.176803588867188</v>
      </c>
      <c r="Q1596" s="0">
        <v>-2.4495308399200439</v>
      </c>
      <c r="R1596" s="0">
        <v>-2.1941194534301758</v>
      </c>
      <c r="S1596" s="0">
        <v>-1.6618213653564453</v>
      </c>
      <c r="T1596" s="0">
        <v>-1.2931532859802246</v>
      </c>
      <c r="U1596" s="0">
        <v>-0.92448526620864868</v>
      </c>
      <c r="V1596" s="0">
        <v>-0.39218714833259583</v>
      </c>
      <c r="W1596" s="0">
        <v>-0.13677577674388885</v>
      </c>
      <c r="X1596" s="0">
        <v>13.376060485839844</v>
      </c>
      <c r="Y1596" s="0">
        <v>13.061824798583984</v>
      </c>
      <c r="Z1596" s="0">
        <v>-0.31423625349998474</v>
      </c>
      <c r="AA1596" s="0">
        <v>0.1708357036113739</v>
      </c>
      <c r="AB1596" s="0">
        <v>-0.59523600339889526</v>
      </c>
      <c r="AC1596" s="0">
        <v>-0.53317099809646606</v>
      </c>
      <c r="AD1596" s="0">
        <v>-0.40382257103919983</v>
      </c>
      <c r="AE1596" s="0">
        <v>-0.31423625349998474</v>
      </c>
      <c r="AF1596" s="0">
        <v>-0.22464992105960846</v>
      </c>
      <c r="AG1596" s="0">
        <v>-0.095301486551761627</v>
      </c>
      <c r="AH1596" s="0">
        <v>-0.03323652595281601</v>
      </c>
    </row>
    <row r="1597" x14ac:dyDescent="0.4">
      <c r="A1597" s="11" t="str">
        <f>Data[[#This Row],[category]]&amp;Data[[#This Row],[subcategory]]&amp;Data[[#This Row],[date]]&amp;Data[[#This Row],[hour]]</f>
        <v>NAICS 2-digit codeAccommodation and Food Services9/1/201710</v>
      </c>
      <c r="B1597" s="11" t="s">
        <v>141</v>
      </c>
      <c r="C1597" t="s">
        <v>46</v>
      </c>
      <c r="D1597" t="s">
        <v>112</v>
      </c>
      <c r="E1597" t="s">
        <v>62</v>
      </c>
      <c r="F1597" s="0">
        <v>243</v>
      </c>
      <c r="G1597" s="0">
        <v>60.091121673583984</v>
      </c>
      <c r="H1597" s="0">
        <v>60.212169647216797</v>
      </c>
      <c r="I1597" s="0">
        <v>0.12104810029268265</v>
      </c>
      <c r="J1597" s="0">
        <v>0.28746512532234192</v>
      </c>
      <c r="K1597" s="0">
        <v>91.308639526367188</v>
      </c>
      <c r="L1597" s="0">
        <v>0.42108795046806335</v>
      </c>
      <c r="M1597" s="0">
        <v>0</v>
      </c>
      <c r="N1597" s="0">
        <v>0</v>
      </c>
      <c r="O1597" s="0">
        <v>68.017616271972656</v>
      </c>
      <c r="P1597" s="0">
        <v>68.176803588867188</v>
      </c>
      <c r="Q1597" s="0">
        <v>-0.35178995132446289</v>
      </c>
      <c r="R1597" s="0">
        <v>-0.24735328555107117</v>
      </c>
      <c r="S1597" s="0">
        <v>-0.029698759317398071</v>
      </c>
      <c r="T1597" s="0">
        <v>0.12104810029268265</v>
      </c>
      <c r="U1597" s="0">
        <v>0.27179494500160217</v>
      </c>
      <c r="V1597" s="0">
        <v>0.48944947123527527</v>
      </c>
      <c r="W1597" s="0">
        <v>0.59388613700866699</v>
      </c>
      <c r="X1597" s="0">
        <v>14.602142333984375</v>
      </c>
      <c r="Y1597" s="0">
        <v>14.631557464599609</v>
      </c>
      <c r="Z1597" s="0">
        <v>0.029414689168334007</v>
      </c>
      <c r="AA1597" s="0">
        <v>0.069854028522968292</v>
      </c>
      <c r="AB1597" s="0">
        <v>-0.085484966635704041</v>
      </c>
      <c r="AC1597" s="0">
        <v>-0.060106851160526276</v>
      </c>
      <c r="AD1597" s="0">
        <v>-0.0072167990729212761</v>
      </c>
      <c r="AE1597" s="0">
        <v>0.029414689168334007</v>
      </c>
      <c r="AF1597" s="0">
        <v>0.066046178340911865</v>
      </c>
      <c r="AG1597" s="0">
        <v>0.11893622577190399</v>
      </c>
      <c r="AH1597" s="0">
        <v>0.14431434869766235</v>
      </c>
    </row>
    <row r="1598" x14ac:dyDescent="0.4">
      <c r="A1598" s="11" t="str">
        <f>Data[[#This Row],[category]]&amp;Data[[#This Row],[subcategory]]&amp;Data[[#This Row],[date]]&amp;Data[[#This Row],[hour]]</f>
        <v>NAICS 2-digit codeAccommodation and Food Services9/1/201711</v>
      </c>
      <c r="B1598" s="11" t="s">
        <v>141</v>
      </c>
      <c r="C1598" t="s">
        <v>46</v>
      </c>
      <c r="D1598" t="s">
        <v>112</v>
      </c>
      <c r="E1598" t="s">
        <v>63</v>
      </c>
      <c r="F1598" s="0">
        <v>243</v>
      </c>
      <c r="G1598" s="0">
        <v>64.289710998535156</v>
      </c>
      <c r="H1598" s="0">
        <v>64.168663024902344</v>
      </c>
      <c r="I1598" s="0">
        <v>-0.12104830890893936</v>
      </c>
      <c r="J1598" s="0">
        <v>0.28746515512466431</v>
      </c>
      <c r="K1598" s="0">
        <v>94.777778625488281</v>
      </c>
      <c r="L1598" s="0">
        <v>-0.42108863592147827</v>
      </c>
      <c r="M1598" s="0">
        <v>0</v>
      </c>
      <c r="N1598" s="0">
        <v>0</v>
      </c>
      <c r="O1598" s="0">
        <v>68.017616271972656</v>
      </c>
      <c r="P1598" s="0">
        <v>68.176803588867188</v>
      </c>
      <c r="Q1598" s="0">
        <v>-0.59388643503189087</v>
      </c>
      <c r="R1598" s="0">
        <v>-0.48944973945617676</v>
      </c>
      <c r="S1598" s="0">
        <v>-0.27179518342018127</v>
      </c>
      <c r="T1598" s="0">
        <v>-0.12104830890893936</v>
      </c>
      <c r="U1598" s="0">
        <v>0.029698565602302551</v>
      </c>
      <c r="V1598" s="0">
        <v>0.24735310673713684</v>
      </c>
      <c r="W1598" s="0">
        <v>0.35178980231285095</v>
      </c>
      <c r="X1598" s="0">
        <v>15.62239933013916</v>
      </c>
      <c r="Y1598" s="0">
        <v>15.592985153198242</v>
      </c>
      <c r="Z1598" s="0">
        <v>-0.029414739459753036</v>
      </c>
      <c r="AA1598" s="0">
        <v>0.069854035973548889</v>
      </c>
      <c r="AB1598" s="0">
        <v>-0.14431440830230713</v>
      </c>
      <c r="AC1598" s="0">
        <v>-0.11893628537654877</v>
      </c>
      <c r="AD1598" s="0">
        <v>-0.066046230494976044</v>
      </c>
      <c r="AE1598" s="0">
        <v>-0.029414739459753036</v>
      </c>
      <c r="AF1598" s="0">
        <v>0.0072167529724538326</v>
      </c>
      <c r="AG1598" s="0">
        <v>0.060106810182332993</v>
      </c>
      <c r="AH1598" s="0">
        <v>0.085484921932220459</v>
      </c>
    </row>
    <row r="1599" x14ac:dyDescent="0.4">
      <c r="A1599" s="11" t="str">
        <f>Data[[#This Row],[category]]&amp;Data[[#This Row],[subcategory]]&amp;Data[[#This Row],[date]]&amp;Data[[#This Row],[hour]]</f>
        <v>NAICS 2-digit codeAccommodation and Food Services9/1/201712</v>
      </c>
      <c r="B1599" s="11" t="s">
        <v>141</v>
      </c>
      <c r="C1599" t="s">
        <v>46</v>
      </c>
      <c r="D1599" t="s">
        <v>112</v>
      </c>
      <c r="E1599" t="s">
        <v>64</v>
      </c>
      <c r="F1599" s="0">
        <v>243</v>
      </c>
      <c r="G1599" s="0">
        <v>65.799964904785156</v>
      </c>
      <c r="H1599" s="0">
        <v>66.617218017578125</v>
      </c>
      <c r="I1599" s="0">
        <v>0.8172563910484314</v>
      </c>
      <c r="J1599" s="0">
        <v>0.70502334833145142</v>
      </c>
      <c r="K1599" s="0">
        <v>95.279838562011719</v>
      </c>
      <c r="L1599" s="0">
        <v>1.1591905355453491</v>
      </c>
      <c r="M1599" s="0">
        <v>0</v>
      </c>
      <c r="N1599" s="0">
        <v>0</v>
      </c>
      <c r="O1599" s="0">
        <v>68.017616271972656</v>
      </c>
      <c r="P1599" s="0">
        <v>68.176803588867188</v>
      </c>
      <c r="Q1599" s="0">
        <v>-0.3424038290977478</v>
      </c>
      <c r="R1599" s="0">
        <v>-0.086267381906509399</v>
      </c>
      <c r="S1599" s="0">
        <v>0.44754177331924438</v>
      </c>
      <c r="T1599" s="0">
        <v>0.8172563910484314</v>
      </c>
      <c r="U1599" s="0">
        <v>1.1869709491729736</v>
      </c>
      <c r="V1599" s="0">
        <v>1.7207801342010498</v>
      </c>
      <c r="W1599" s="0">
        <v>1.9769165515899658</v>
      </c>
      <c r="X1599" s="0">
        <v>15.989391326904297</v>
      </c>
      <c r="Y1599" s="0">
        <v>16.187984466552734</v>
      </c>
      <c r="Z1599" s="0">
        <v>0.19859330356121063</v>
      </c>
      <c r="AA1599" s="0">
        <v>0.17132067680358887</v>
      </c>
      <c r="AB1599" s="0">
        <v>-0.083204135298728943</v>
      </c>
      <c r="AC1599" s="0">
        <v>-0.020962977781891823</v>
      </c>
      <c r="AD1599" s="0">
        <v>0.10875265300273895</v>
      </c>
      <c r="AE1599" s="0">
        <v>0.19859330356121063</v>
      </c>
      <c r="AF1599" s="0">
        <v>0.28843396902084351</v>
      </c>
      <c r="AG1599" s="0">
        <v>0.41814959049224854</v>
      </c>
      <c r="AH1599" s="0">
        <v>0.48039072751998901</v>
      </c>
    </row>
    <row r="1600" x14ac:dyDescent="0.4">
      <c r="A1600" s="11" t="str">
        <f>Data[[#This Row],[category]]&amp;Data[[#This Row],[subcategory]]&amp;Data[[#This Row],[date]]&amp;Data[[#This Row],[hour]]</f>
        <v>NAICS 2-digit codeAccommodation and Food Services9/1/201713</v>
      </c>
      <c r="B1600" s="11" t="s">
        <v>141</v>
      </c>
      <c r="C1600" t="s">
        <v>46</v>
      </c>
      <c r="D1600" t="s">
        <v>112</v>
      </c>
      <c r="E1600" t="s">
        <v>65</v>
      </c>
      <c r="F1600" s="0">
        <v>243</v>
      </c>
      <c r="G1600" s="0">
        <v>66.069679260253906</v>
      </c>
      <c r="H1600" s="0">
        <v>67.706863403320313</v>
      </c>
      <c r="I1600" s="0">
        <v>1.6371865272521973</v>
      </c>
      <c r="J1600" s="0">
        <v>0.86036890745162964</v>
      </c>
      <c r="K1600" s="0">
        <v>95.485595703125</v>
      </c>
      <c r="L1600" s="0">
        <v>1.9028890132904053</v>
      </c>
      <c r="M1600" s="0">
        <v>1</v>
      </c>
      <c r="N1600" s="0">
        <v>0</v>
      </c>
      <c r="O1600" s="0">
        <v>68.017616271972656</v>
      </c>
      <c r="P1600" s="0">
        <v>68.176803588867188</v>
      </c>
      <c r="Q1600" s="0">
        <v>0.22200560569763184</v>
      </c>
      <c r="R1600" s="0">
        <v>0.53457939624786377</v>
      </c>
      <c r="S1600" s="0">
        <v>1.1860085725784302</v>
      </c>
      <c r="T1600" s="0">
        <v>1.6371865272521973</v>
      </c>
      <c r="U1600" s="0">
        <v>2.0883643627166748</v>
      </c>
      <c r="V1600" s="0">
        <v>2.7397935390472412</v>
      </c>
      <c r="W1600" s="0">
        <v>3.0523674488067627</v>
      </c>
      <c r="X1600" s="0">
        <v>16.054931640625</v>
      </c>
      <c r="Y1600" s="0">
        <v>16.452768325805664</v>
      </c>
      <c r="Z1600" s="0">
        <v>0.39783632755279541</v>
      </c>
      <c r="AA1600" s="0">
        <v>0.2090696394443512</v>
      </c>
      <c r="AB1600" s="0">
        <v>0.053947374224662781</v>
      </c>
      <c r="AC1600" s="0">
        <v>0.12990280985832214</v>
      </c>
      <c r="AD1600" s="0">
        <v>0.28820011019706726</v>
      </c>
      <c r="AE1600" s="0">
        <v>0.39783632755279541</v>
      </c>
      <c r="AF1600" s="0">
        <v>0.50747257471084595</v>
      </c>
      <c r="AG1600" s="0">
        <v>0.66576987504959106</v>
      </c>
      <c r="AH1600" s="0">
        <v>0.74172526597976685</v>
      </c>
    </row>
    <row r="1601" x14ac:dyDescent="0.4">
      <c r="A1601" s="11" t="str">
        <f>Data[[#This Row],[category]]&amp;Data[[#This Row],[subcategory]]&amp;Data[[#This Row],[date]]&amp;Data[[#This Row],[hour]]</f>
        <v>NAICS 2-digit codeAccommodation and Food Services9/1/201714</v>
      </c>
      <c r="B1601" s="11" t="s">
        <v>141</v>
      </c>
      <c r="C1601" t="s">
        <v>46</v>
      </c>
      <c r="D1601" t="s">
        <v>112</v>
      </c>
      <c r="E1601" t="s">
        <v>66</v>
      </c>
      <c r="F1601" s="0">
        <v>243</v>
      </c>
      <c r="G1601" s="0">
        <v>66.19354248046875</v>
      </c>
      <c r="H1601" s="0">
        <v>69.092056274414063</v>
      </c>
      <c r="I1601" s="0">
        <v>2.8985140323638916</v>
      </c>
      <c r="J1601" s="0">
        <v>1.0204702615737915</v>
      </c>
      <c r="K1601" s="0">
        <v>95.34979248046875</v>
      </c>
      <c r="L1601" s="0">
        <v>2.8403708934783936</v>
      </c>
      <c r="M1601" s="0">
        <v>1</v>
      </c>
      <c r="N1601" s="0">
        <v>1</v>
      </c>
      <c r="O1601" s="0">
        <v>68.017616271972656</v>
      </c>
      <c r="P1601" s="0">
        <v>68.176803588867188</v>
      </c>
      <c r="Q1601" s="0">
        <v>1.2199897766113281</v>
      </c>
      <c r="R1601" s="0">
        <v>1.590728759765625</v>
      </c>
      <c r="S1601" s="0">
        <v>2.3633790016174316</v>
      </c>
      <c r="T1601" s="0">
        <v>2.8985140323638916</v>
      </c>
      <c r="U1601" s="0">
        <v>3.4336490631103516</v>
      </c>
      <c r="V1601" s="0">
        <v>4.2062993049621582</v>
      </c>
      <c r="W1601" s="0">
        <v>4.5770382881164551</v>
      </c>
      <c r="X1601" s="0">
        <v>16.085031509399414</v>
      </c>
      <c r="Y1601" s="0">
        <v>16.789369583129883</v>
      </c>
      <c r="Z1601" s="0">
        <v>0.70433890819549561</v>
      </c>
      <c r="AA1601" s="0">
        <v>0.24797427654266357</v>
      </c>
      <c r="AB1601" s="0">
        <v>0.29645752906799316</v>
      </c>
      <c r="AC1601" s="0">
        <v>0.38654708862304688</v>
      </c>
      <c r="AD1601" s="0">
        <v>0.57430106401443481</v>
      </c>
      <c r="AE1601" s="0">
        <v>0.70433890819549561</v>
      </c>
      <c r="AF1601" s="0">
        <v>0.8343767523765564</v>
      </c>
      <c r="AG1601" s="0">
        <v>1.0221307277679443</v>
      </c>
      <c r="AH1601" s="0">
        <v>1.112220287322998</v>
      </c>
    </row>
    <row r="1602" x14ac:dyDescent="0.4">
      <c r="A1602" s="11" t="str">
        <f>Data[[#This Row],[category]]&amp;Data[[#This Row],[subcategory]]&amp;Data[[#This Row],[date]]&amp;Data[[#This Row],[hour]]</f>
        <v>NAICS 2-digit codeAccommodation and Food Services9/1/201715</v>
      </c>
      <c r="B1602" s="11" t="s">
        <v>141</v>
      </c>
      <c r="C1602" t="s">
        <v>46</v>
      </c>
      <c r="D1602" t="s">
        <v>112</v>
      </c>
      <c r="E1602" t="s">
        <v>67</v>
      </c>
      <c r="F1602" s="0">
        <v>243</v>
      </c>
      <c r="G1602" s="0">
        <v>65.839889526367188</v>
      </c>
      <c r="H1602" s="0">
        <v>67.984992980957031</v>
      </c>
      <c r="I1602" s="0">
        <v>2.1451101303100586</v>
      </c>
      <c r="J1602" s="0">
        <v>1.2712280750274658</v>
      </c>
      <c r="K1602" s="0">
        <v>94.909461975097656</v>
      </c>
      <c r="L1602" s="0">
        <v>1.6874313354492188</v>
      </c>
      <c r="M1602" s="0">
        <v>1</v>
      </c>
      <c r="N1602" s="0">
        <v>0</v>
      </c>
      <c r="O1602" s="0">
        <v>68.017616271972656</v>
      </c>
      <c r="P1602" s="0">
        <v>68.176803588867188</v>
      </c>
      <c r="Q1602" s="0">
        <v>0.054126020520925522</v>
      </c>
      <c r="R1602" s="0">
        <v>0.51596581935882568</v>
      </c>
      <c r="S1602" s="0">
        <v>1.4784774780273437</v>
      </c>
      <c r="T1602" s="0">
        <v>2.1451101303100586</v>
      </c>
      <c r="U1602" s="0">
        <v>2.8117427825927734</v>
      </c>
      <c r="V1602" s="0">
        <v>3.7742545604705811</v>
      </c>
      <c r="W1602" s="0">
        <v>4.2360944747924805</v>
      </c>
      <c r="X1602" s="0">
        <v>15.999093055725098</v>
      </c>
      <c r="Y1602" s="0">
        <v>16.520353317260742</v>
      </c>
      <c r="Z1602" s="0">
        <v>0.52126175165176392</v>
      </c>
      <c r="AA1602" s="0">
        <v>0.30890843272209167</v>
      </c>
      <c r="AB1602" s="0">
        <v>0.013152595609426498</v>
      </c>
      <c r="AC1602" s="0">
        <v>0.12537966668605804</v>
      </c>
      <c r="AD1602" s="0">
        <v>0.35927000641822815</v>
      </c>
      <c r="AE1602" s="0">
        <v>0.52126175165176392</v>
      </c>
      <c r="AF1602" s="0">
        <v>0.68325346708297729</v>
      </c>
      <c r="AG1602" s="0">
        <v>0.91714382171630859</v>
      </c>
      <c r="AH1602" s="0">
        <v>1.029370903968811</v>
      </c>
    </row>
    <row r="1603" x14ac:dyDescent="0.4">
      <c r="A1603" s="11" t="str">
        <f>Data[[#This Row],[category]]&amp;Data[[#This Row],[subcategory]]&amp;Data[[#This Row],[date]]&amp;Data[[#This Row],[hour]]</f>
        <v>NAICS 2-digit codeAccommodation and Food Services9/1/201716</v>
      </c>
      <c r="B1603" s="11" t="s">
        <v>141</v>
      </c>
      <c r="C1603" t="s">
        <v>46</v>
      </c>
      <c r="D1603" t="s">
        <v>112</v>
      </c>
      <c r="E1603" t="s">
        <v>68</v>
      </c>
      <c r="F1603" s="0">
        <v>243</v>
      </c>
      <c r="G1603" s="0">
        <v>64.454345703125</v>
      </c>
      <c r="H1603" s="0">
        <v>68.420921325683594</v>
      </c>
      <c r="I1603" s="0">
        <v>3.9665720462799072</v>
      </c>
      <c r="J1603" s="0">
        <v>1.255129337310791</v>
      </c>
      <c r="K1603" s="0">
        <v>93.954734802246094</v>
      </c>
      <c r="L1603" s="0">
        <v>3.1602895259857178</v>
      </c>
      <c r="M1603" s="0">
        <v>1</v>
      </c>
      <c r="N1603" s="0">
        <v>1</v>
      </c>
      <c r="O1603" s="0">
        <v>68.017616271972656</v>
      </c>
      <c r="P1603" s="0">
        <v>68.176803588867188</v>
      </c>
      <c r="Q1603" s="0">
        <v>1.902068018913269</v>
      </c>
      <c r="R1603" s="0">
        <v>2.3580591678619385</v>
      </c>
      <c r="S1603" s="0">
        <v>3.3083815574645996</v>
      </c>
      <c r="T1603" s="0">
        <v>3.9665720462799072</v>
      </c>
      <c r="U1603" s="0">
        <v>4.6247625350952148</v>
      </c>
      <c r="V1603" s="0">
        <v>5.5750851631164551</v>
      </c>
      <c r="W1603" s="0">
        <v>6.0310759544372559</v>
      </c>
      <c r="X1603" s="0">
        <v>15.662405967712402</v>
      </c>
      <c r="Y1603" s="0">
        <v>16.626283645629883</v>
      </c>
      <c r="Z1603" s="0">
        <v>0.96387702226638794</v>
      </c>
      <c r="AA1603" s="0">
        <v>0.30499643087387085</v>
      </c>
      <c r="AB1603" s="0">
        <v>0.46220254898071289</v>
      </c>
      <c r="AC1603" s="0">
        <v>0.57300835847854614</v>
      </c>
      <c r="AD1603" s="0">
        <v>0.80393671989440918</v>
      </c>
      <c r="AE1603" s="0">
        <v>0.96387702226638794</v>
      </c>
      <c r="AF1603" s="0">
        <v>1.1238173246383667</v>
      </c>
      <c r="AG1603" s="0">
        <v>1.354745626449585</v>
      </c>
      <c r="AH1603" s="0">
        <v>1.465551495552063</v>
      </c>
    </row>
    <row r="1604" x14ac:dyDescent="0.4">
      <c r="A1604" s="11" t="str">
        <f>Data[[#This Row],[category]]&amp;Data[[#This Row],[subcategory]]&amp;Data[[#This Row],[date]]&amp;Data[[#This Row],[hour]]</f>
        <v>NAICS 2-digit codeAccommodation and Food Services9/1/201717</v>
      </c>
      <c r="B1604" s="11" t="s">
        <v>141</v>
      </c>
      <c r="C1604" t="s">
        <v>46</v>
      </c>
      <c r="D1604" t="s">
        <v>112</v>
      </c>
      <c r="E1604" t="s">
        <v>69</v>
      </c>
      <c r="F1604" s="0">
        <v>243</v>
      </c>
      <c r="G1604" s="0">
        <v>65.140678405761719</v>
      </c>
      <c r="H1604" s="0">
        <v>68.725555419921875</v>
      </c>
      <c r="I1604" s="0">
        <v>3.584871768951416</v>
      </c>
      <c r="J1604" s="0">
        <v>1.3101755380630493</v>
      </c>
      <c r="K1604" s="0">
        <v>91.456787109375</v>
      </c>
      <c r="L1604" s="0">
        <v>2.7361767292022705</v>
      </c>
      <c r="M1604" s="0">
        <v>1</v>
      </c>
      <c r="N1604" s="0">
        <v>1</v>
      </c>
      <c r="O1604" s="0">
        <v>68.017616271972656</v>
      </c>
      <c r="P1604" s="0">
        <v>68.176803588867188</v>
      </c>
      <c r="Q1604" s="0">
        <v>1.4298248291015625</v>
      </c>
      <c r="R1604" s="0">
        <v>1.9058142900466919</v>
      </c>
      <c r="S1604" s="0">
        <v>2.8978149890899658</v>
      </c>
      <c r="T1604" s="0">
        <v>3.584871768951416</v>
      </c>
      <c r="U1604" s="0">
        <v>4.2719283103942871</v>
      </c>
      <c r="V1604" s="0">
        <v>5.2639293670654297</v>
      </c>
      <c r="W1604" s="0">
        <v>5.7399187088012695</v>
      </c>
      <c r="X1604" s="0">
        <v>15.829184532165527</v>
      </c>
      <c r="Y1604" s="0">
        <v>16.700309753417969</v>
      </c>
      <c r="Z1604" s="0">
        <v>0.87112385034561157</v>
      </c>
      <c r="AA1604" s="0">
        <v>0.31837266683578491</v>
      </c>
      <c r="AB1604" s="0">
        <v>0.34744742512702942</v>
      </c>
      <c r="AC1604" s="0">
        <v>0.46311286091804504</v>
      </c>
      <c r="AD1604" s="0">
        <v>0.70416903495788574</v>
      </c>
      <c r="AE1604" s="0">
        <v>0.87112385034561157</v>
      </c>
      <c r="AF1604" s="0">
        <v>1.0380786657333374</v>
      </c>
      <c r="AG1604" s="0">
        <v>1.2791348695755005</v>
      </c>
      <c r="AH1604" s="0">
        <v>1.3948003053665161</v>
      </c>
    </row>
    <row r="1605" x14ac:dyDescent="0.4">
      <c r="A1605" s="11" t="str">
        <f>Data[[#This Row],[category]]&amp;Data[[#This Row],[subcategory]]&amp;Data[[#This Row],[date]]&amp;Data[[#This Row],[hour]]</f>
        <v>NAICS 2-digit codeAccommodation and Food Services9/1/201718</v>
      </c>
      <c r="B1605" s="11" t="s">
        <v>141</v>
      </c>
      <c r="C1605" t="s">
        <v>46</v>
      </c>
      <c r="D1605" t="s">
        <v>112</v>
      </c>
      <c r="E1605" t="s">
        <v>70</v>
      </c>
      <c r="F1605" s="0">
        <v>243</v>
      </c>
      <c r="G1605" s="0">
        <v>65.612953186035156</v>
      </c>
      <c r="H1605" s="0">
        <v>67.575736999511719</v>
      </c>
      <c r="I1605" s="0">
        <v>1.962780237197876</v>
      </c>
      <c r="J1605" s="0">
        <v>1.7175453901290894</v>
      </c>
      <c r="K1605" s="0">
        <v>88.448562622070313</v>
      </c>
      <c r="L1605" s="0">
        <v>1.1427822113037109</v>
      </c>
      <c r="M1605" s="0">
        <v>0</v>
      </c>
      <c r="N1605" s="0">
        <v>0</v>
      </c>
      <c r="O1605" s="0">
        <v>68.017616271972656</v>
      </c>
      <c r="P1605" s="0">
        <v>68.176803588867188</v>
      </c>
      <c r="Q1605" s="0">
        <v>-0.86233055591583252</v>
      </c>
      <c r="R1605" s="0">
        <v>-0.23834274709224701</v>
      </c>
      <c r="S1605" s="0">
        <v>1.062098503112793</v>
      </c>
      <c r="T1605" s="0">
        <v>1.962780237197876</v>
      </c>
      <c r="U1605" s="0">
        <v>2.863461971282959</v>
      </c>
      <c r="V1605" s="0">
        <v>4.1639032363891602</v>
      </c>
      <c r="W1605" s="0">
        <v>4.7878909111022949</v>
      </c>
      <c r="X1605" s="0">
        <v>15.943947792053223</v>
      </c>
      <c r="Y1605" s="0">
        <v>16.420904159545898</v>
      </c>
      <c r="Z1605" s="0">
        <v>0.4769555926322937</v>
      </c>
      <c r="AA1605" s="0">
        <v>0.41736352443695068</v>
      </c>
      <c r="AB1605" s="0">
        <v>-0.20954631268978119</v>
      </c>
      <c r="AC1605" s="0">
        <v>-0.057917285710573196</v>
      </c>
      <c r="AD1605" s="0">
        <v>0.25808995962142944</v>
      </c>
      <c r="AE1605" s="0">
        <v>0.4769555926322937</v>
      </c>
      <c r="AF1605" s="0">
        <v>0.69582122564315796</v>
      </c>
      <c r="AG1605" s="0">
        <v>1.0118284225463867</v>
      </c>
      <c r="AH1605" s="0">
        <v>1.1634575128555298</v>
      </c>
    </row>
    <row r="1606" x14ac:dyDescent="0.4">
      <c r="A1606" s="11" t="str">
        <f>Data[[#This Row],[category]]&amp;Data[[#This Row],[subcategory]]&amp;Data[[#This Row],[date]]&amp;Data[[#This Row],[hour]]</f>
        <v>NAICS 2-digit codeAccommodation and Food Services9/1/201719</v>
      </c>
      <c r="B1606" s="11" t="s">
        <v>141</v>
      </c>
      <c r="C1606" t="s">
        <v>46</v>
      </c>
      <c r="D1606" t="s">
        <v>112</v>
      </c>
      <c r="E1606" t="s">
        <v>71</v>
      </c>
      <c r="F1606" s="0">
        <v>243</v>
      </c>
      <c r="G1606" s="0">
        <v>63.687103271484375</v>
      </c>
      <c r="H1606" s="0">
        <v>67.191543579101563</v>
      </c>
      <c r="I1606" s="0">
        <v>3.5044431686401367</v>
      </c>
      <c r="J1606" s="0">
        <v>1.6835013628005981</v>
      </c>
      <c r="K1606" s="0">
        <v>85.761314392089844</v>
      </c>
      <c r="L1606" s="0">
        <v>2.0816395282745361</v>
      </c>
      <c r="M1606" s="0">
        <v>1</v>
      </c>
      <c r="N1606" s="0">
        <v>1</v>
      </c>
      <c r="O1606" s="0">
        <v>68.017616271972656</v>
      </c>
      <c r="P1606" s="0">
        <v>68.176803588867188</v>
      </c>
      <c r="Q1606" s="0">
        <v>0.73532986640930176</v>
      </c>
      <c r="R1606" s="0">
        <v>1.3469493389129639</v>
      </c>
      <c r="S1606" s="0">
        <v>2.6216142177581787</v>
      </c>
      <c r="T1606" s="0">
        <v>3.5044431686401367</v>
      </c>
      <c r="U1606" s="0">
        <v>4.3872723579406738</v>
      </c>
      <c r="V1606" s="0">
        <v>5.6619367599487305</v>
      </c>
      <c r="W1606" s="0">
        <v>6.2735567092895508</v>
      </c>
      <c r="X1606" s="0">
        <v>15.475966453552246</v>
      </c>
      <c r="Y1606" s="0">
        <v>16.327545166015625</v>
      </c>
      <c r="Z1606" s="0">
        <v>0.85157966613769531</v>
      </c>
      <c r="AA1606" s="0">
        <v>0.40909081697463989</v>
      </c>
      <c r="AB1606" s="0">
        <v>0.17868515849113464</v>
      </c>
      <c r="AC1606" s="0">
        <v>0.32730868458747864</v>
      </c>
      <c r="AD1606" s="0">
        <v>0.63705223798751831</v>
      </c>
      <c r="AE1606" s="0">
        <v>0.85157966613769531</v>
      </c>
      <c r="AF1606" s="0">
        <v>1.0661071538925171</v>
      </c>
      <c r="AG1606" s="0">
        <v>1.3758506774902344</v>
      </c>
      <c r="AH1606" s="0">
        <v>1.5244741439819336</v>
      </c>
    </row>
    <row r="1607" x14ac:dyDescent="0.4">
      <c r="A1607" s="11" t="str">
        <f>Data[[#This Row],[category]]&amp;Data[[#This Row],[subcategory]]&amp;Data[[#This Row],[date]]&amp;Data[[#This Row],[hour]]</f>
        <v>NAICS 2-digit codeAccommodation and Food Services9/1/201720</v>
      </c>
      <c r="B1607" s="11" t="s">
        <v>141</v>
      </c>
      <c r="C1607" t="s">
        <v>46</v>
      </c>
      <c r="D1607" t="s">
        <v>112</v>
      </c>
      <c r="E1607" t="s">
        <v>54</v>
      </c>
      <c r="F1607" s="0">
        <v>243</v>
      </c>
      <c r="G1607" s="0">
        <v>57.192703247070313</v>
      </c>
      <c r="H1607" s="0">
        <v>65.495613098144531</v>
      </c>
      <c r="I1607" s="0">
        <v>8.3029069900512695</v>
      </c>
      <c r="J1607" s="0">
        <v>1.7094306945800781</v>
      </c>
      <c r="K1607" s="0">
        <v>82.337448120117188</v>
      </c>
      <c r="L1607" s="0">
        <v>4.8571181297302246</v>
      </c>
      <c r="M1607" s="0">
        <v>1</v>
      </c>
      <c r="N1607" s="0">
        <v>1</v>
      </c>
      <c r="O1607" s="0">
        <v>68.017616271972656</v>
      </c>
      <c r="P1607" s="0">
        <v>68.176803588867188</v>
      </c>
      <c r="Q1607" s="0">
        <v>5.4911437034606934</v>
      </c>
      <c r="R1607" s="0">
        <v>6.1121835708618164</v>
      </c>
      <c r="S1607" s="0">
        <v>7.4064807891845703</v>
      </c>
      <c r="T1607" s="0">
        <v>8.3029069900512695</v>
      </c>
      <c r="U1607" s="0">
        <v>9.1993331909179687</v>
      </c>
      <c r="V1607" s="0">
        <v>10.493630409240723</v>
      </c>
      <c r="W1607" s="0">
        <v>11.114669799804687</v>
      </c>
      <c r="X1607" s="0">
        <v>13.8978271484375</v>
      </c>
      <c r="Y1607" s="0">
        <v>15.915433883666992</v>
      </c>
      <c r="Z1607" s="0">
        <v>2.0176064968109131</v>
      </c>
      <c r="AA1607" s="0">
        <v>0.41539165377616882</v>
      </c>
      <c r="AB1607" s="0">
        <v>1.3343480825424194</v>
      </c>
      <c r="AC1607" s="0">
        <v>1.4852607250213623</v>
      </c>
      <c r="AD1607" s="0">
        <v>1.7997748851776123</v>
      </c>
      <c r="AE1607" s="0">
        <v>2.0176064968109131</v>
      </c>
      <c r="AF1607" s="0">
        <v>2.2354381084442139</v>
      </c>
      <c r="AG1607" s="0">
        <v>2.5499522686004639</v>
      </c>
      <c r="AH1607" s="0">
        <v>2.7008650302886963</v>
      </c>
    </row>
    <row r="1608" x14ac:dyDescent="0.4">
      <c r="A1608" s="11" t="str">
        <f>Data[[#This Row],[category]]&amp;Data[[#This Row],[subcategory]]&amp;Data[[#This Row],[date]]&amp;Data[[#This Row],[hour]]</f>
        <v>NAICS 2-digit codeAccommodation and Food Services9/1/201721</v>
      </c>
      <c r="B1608" s="11" t="s">
        <v>141</v>
      </c>
      <c r="C1608" t="s">
        <v>46</v>
      </c>
      <c r="D1608" t="s">
        <v>112</v>
      </c>
      <c r="E1608" t="s">
        <v>72</v>
      </c>
      <c r="F1608" s="0">
        <v>243</v>
      </c>
      <c r="G1608" s="0">
        <v>53.609165191650391</v>
      </c>
      <c r="H1608" s="0">
        <v>64.13458251953125</v>
      </c>
      <c r="I1608" s="0">
        <v>10.525419235229492</v>
      </c>
      <c r="J1608" s="0">
        <v>2.5859465599060059</v>
      </c>
      <c r="K1608" s="0">
        <v>80.637863159179687</v>
      </c>
      <c r="L1608" s="0">
        <v>4.0702385902404785</v>
      </c>
      <c r="M1608" s="0">
        <v>1</v>
      </c>
      <c r="N1608" s="0">
        <v>1</v>
      </c>
      <c r="O1608" s="0">
        <v>68.017616271972656</v>
      </c>
      <c r="P1608" s="0">
        <v>68.176803588867188</v>
      </c>
      <c r="Q1608" s="0">
        <v>6.2719154357910156</v>
      </c>
      <c r="R1608" s="0">
        <v>7.211395263671875</v>
      </c>
      <c r="S1608" s="0">
        <v>9.1693477630615234</v>
      </c>
      <c r="T1608" s="0">
        <v>10.525419235229492</v>
      </c>
      <c r="U1608" s="0">
        <v>11.881490707397461</v>
      </c>
      <c r="V1608" s="0">
        <v>13.839443206787109</v>
      </c>
      <c r="W1608" s="0">
        <v>14.778923034667969</v>
      </c>
      <c r="X1608" s="0">
        <v>13.027027130126953</v>
      </c>
      <c r="Y1608" s="0">
        <v>15.58470344543457</v>
      </c>
      <c r="Z1608" s="0">
        <v>2.5576767921447754</v>
      </c>
      <c r="AA1608" s="0">
        <v>0.62838500738143921</v>
      </c>
      <c r="AB1608" s="0">
        <v>1.5240753889083862</v>
      </c>
      <c r="AC1608" s="0">
        <v>1.7523690462112427</v>
      </c>
      <c r="AD1608" s="0">
        <v>2.2281513214111328</v>
      </c>
      <c r="AE1608" s="0">
        <v>2.5576767921447754</v>
      </c>
      <c r="AF1608" s="0">
        <v>2.887202262878418</v>
      </c>
      <c r="AG1608" s="0">
        <v>3.3629846572875977</v>
      </c>
      <c r="AH1608" s="0">
        <v>3.591278076171875</v>
      </c>
    </row>
    <row r="1609" x14ac:dyDescent="0.4">
      <c r="A1609" s="11" t="str">
        <f>Data[[#This Row],[category]]&amp;Data[[#This Row],[subcategory]]&amp;Data[[#This Row],[date]]&amp;Data[[#This Row],[hour]]</f>
        <v>NAICS 2-digit codeAccommodation and Food Services9/1/201722</v>
      </c>
      <c r="B1609" s="11" t="s">
        <v>141</v>
      </c>
      <c r="C1609" t="s">
        <v>46</v>
      </c>
      <c r="D1609" t="s">
        <v>112</v>
      </c>
      <c r="E1609" t="s">
        <v>73</v>
      </c>
      <c r="F1609" s="0">
        <v>243</v>
      </c>
      <c r="G1609" s="0">
        <v>51.581939697265625</v>
      </c>
      <c r="H1609" s="0">
        <v>60.810092926025391</v>
      </c>
      <c r="I1609" s="0">
        <v>9.2281522750854492</v>
      </c>
      <c r="J1609" s="0">
        <v>2.1226329803466797</v>
      </c>
      <c r="K1609" s="0">
        <v>79.2139892578125</v>
      </c>
      <c r="L1609" s="0">
        <v>4.3475027084350586</v>
      </c>
      <c r="M1609" s="0">
        <v>1</v>
      </c>
      <c r="N1609" s="0">
        <v>1</v>
      </c>
      <c r="O1609" s="0">
        <v>68.017616271972656</v>
      </c>
      <c r="P1609" s="0">
        <v>68.176803588867188</v>
      </c>
      <c r="Q1609" s="0">
        <v>5.7367315292358398</v>
      </c>
      <c r="R1609" s="0">
        <v>6.5078887939453125</v>
      </c>
      <c r="S1609" s="0">
        <v>8.1150426864624023</v>
      </c>
      <c r="T1609" s="0">
        <v>9.2281522750854492</v>
      </c>
      <c r="U1609" s="0">
        <v>10.341261863708496</v>
      </c>
      <c r="V1609" s="0">
        <v>11.948415756225586</v>
      </c>
      <c r="W1609" s="0">
        <v>12.719573020935059</v>
      </c>
      <c r="X1609" s="0">
        <v>12.534411430358887</v>
      </c>
      <c r="Y1609" s="0">
        <v>14.776852607727051</v>
      </c>
      <c r="Z1609" s="0">
        <v>2.242440938949585</v>
      </c>
      <c r="AA1609" s="0">
        <v>0.51579982042312622</v>
      </c>
      <c r="AB1609" s="0">
        <v>1.3940256834030151</v>
      </c>
      <c r="AC1609" s="0">
        <v>1.5814168453216553</v>
      </c>
      <c r="AD1609" s="0">
        <v>1.9719552993774414</v>
      </c>
      <c r="AE1609" s="0">
        <v>2.242440938949585</v>
      </c>
      <c r="AF1609" s="0">
        <v>2.5129265785217285</v>
      </c>
      <c r="AG1609" s="0">
        <v>2.9034650325775146</v>
      </c>
      <c r="AH1609" s="0">
        <v>3.0908560752868652</v>
      </c>
    </row>
    <row r="1610" x14ac:dyDescent="0.4">
      <c r="A1610" s="11" t="str">
        <f>Data[[#This Row],[category]]&amp;Data[[#This Row],[subcategory]]&amp;Data[[#This Row],[date]]&amp;Data[[#This Row],[hour]]</f>
        <v>NAICS 2-digit codeAccommodation and Food Services9/1/201723</v>
      </c>
      <c r="B1610" s="11" t="s">
        <v>141</v>
      </c>
      <c r="C1610" t="s">
        <v>46</v>
      </c>
      <c r="D1610" t="s">
        <v>112</v>
      </c>
      <c r="E1610" t="s">
        <v>74</v>
      </c>
      <c r="F1610" s="0">
        <v>243</v>
      </c>
      <c r="G1610" s="0">
        <v>51.067005157470703</v>
      </c>
      <c r="H1610" s="0">
        <v>56.580463409423828</v>
      </c>
      <c r="I1610" s="0">
        <v>5.5134577751159668</v>
      </c>
      <c r="J1610" s="0">
        <v>1.5673582553863525</v>
      </c>
      <c r="K1610" s="0">
        <v>78.008232116699219</v>
      </c>
      <c r="L1610" s="0">
        <v>3.5176756381988525</v>
      </c>
      <c r="M1610" s="0">
        <v>1</v>
      </c>
      <c r="N1610" s="0">
        <v>1</v>
      </c>
      <c r="O1610" s="0">
        <v>68.017616271972656</v>
      </c>
      <c r="P1610" s="0">
        <v>68.176803588867188</v>
      </c>
      <c r="Q1610" s="0">
        <v>2.9353828430175781</v>
      </c>
      <c r="R1610" s="0">
        <v>3.5048072338104248</v>
      </c>
      <c r="S1610" s="0">
        <v>4.6915345191955566</v>
      </c>
      <c r="T1610" s="0">
        <v>5.5134577751159668</v>
      </c>
      <c r="U1610" s="0">
        <v>6.335381031036377</v>
      </c>
      <c r="V1610" s="0">
        <v>7.5221080780029297</v>
      </c>
      <c r="W1610" s="0">
        <v>8.0915327072143555</v>
      </c>
      <c r="X1610" s="0">
        <v>12.409282684326172</v>
      </c>
      <c r="Y1610" s="0">
        <v>13.749053001403809</v>
      </c>
      <c r="Z1610" s="0">
        <v>1.3397701978683472</v>
      </c>
      <c r="AA1610" s="0">
        <v>0.38086804747581482</v>
      </c>
      <c r="AB1610" s="0">
        <v>0.71329802274703979</v>
      </c>
      <c r="AC1610" s="0">
        <v>0.85166817903518677</v>
      </c>
      <c r="AD1610" s="0">
        <v>1.140042781829834</v>
      </c>
      <c r="AE1610" s="0">
        <v>1.3397701978683472</v>
      </c>
      <c r="AF1610" s="0">
        <v>1.5394976139068604</v>
      </c>
      <c r="AG1610" s="0">
        <v>1.8278722763061523</v>
      </c>
      <c r="AH1610" s="0">
        <v>1.9662424325942993</v>
      </c>
    </row>
    <row r="1611" x14ac:dyDescent="0.4">
      <c r="A1611" s="11" t="str">
        <f>Data[[#This Row],[category]]&amp;Data[[#This Row],[subcategory]]&amp;Data[[#This Row],[date]]&amp;Data[[#This Row],[hour]]</f>
        <v>NAICS 2-digit codeAccommodation and Food Services9/1/201724</v>
      </c>
      <c r="B1611" s="11" t="s">
        <v>141</v>
      </c>
      <c r="C1611" t="s">
        <v>46</v>
      </c>
      <c r="D1611" t="s">
        <v>112</v>
      </c>
      <c r="E1611" t="s">
        <v>75</v>
      </c>
      <c r="F1611" s="0">
        <v>243</v>
      </c>
      <c r="G1611" s="0">
        <v>45.685466766357422</v>
      </c>
      <c r="H1611" s="0">
        <v>51.008926391601563</v>
      </c>
      <c r="I1611" s="0">
        <v>5.3234596252441406</v>
      </c>
      <c r="J1611" s="0">
        <v>1.7610387802124023</v>
      </c>
      <c r="K1611" s="0">
        <v>77.3004150390625</v>
      </c>
      <c r="L1611" s="0">
        <v>3.0229086875915527</v>
      </c>
      <c r="M1611" s="0">
        <v>1</v>
      </c>
      <c r="N1611" s="0">
        <v>1</v>
      </c>
      <c r="O1611" s="0">
        <v>68.017616271972656</v>
      </c>
      <c r="P1611" s="0">
        <v>68.176803588867188</v>
      </c>
      <c r="Q1611" s="0">
        <v>2.4268085956573486</v>
      </c>
      <c r="R1611" s="0">
        <v>3.0665977001190186</v>
      </c>
      <c r="S1611" s="0">
        <v>4.3999700546264648</v>
      </c>
      <c r="T1611" s="0">
        <v>5.3234596252441406</v>
      </c>
      <c r="U1611" s="0">
        <v>6.2469491958618164</v>
      </c>
      <c r="V1611" s="0">
        <v>7.5803217887878418</v>
      </c>
      <c r="W1611" s="0">
        <v>8.2201108932495117</v>
      </c>
      <c r="X1611" s="0">
        <v>11.101568222045898</v>
      </c>
      <c r="Y1611" s="0">
        <v>12.395169258117676</v>
      </c>
      <c r="Z1611" s="0">
        <v>1.2936006784439087</v>
      </c>
      <c r="AA1611" s="0">
        <v>0.42793241143226624</v>
      </c>
      <c r="AB1611" s="0">
        <v>0.58971452713012695</v>
      </c>
      <c r="AC1611" s="0">
        <v>0.74518322944641113</v>
      </c>
      <c r="AD1611" s="0">
        <v>1.06919264793396</v>
      </c>
      <c r="AE1611" s="0">
        <v>1.2936006784439087</v>
      </c>
      <c r="AF1611" s="0">
        <v>1.5180087089538574</v>
      </c>
      <c r="AG1611" s="0">
        <v>1.8420181274414062</v>
      </c>
      <c r="AH1611" s="0">
        <v>1.9974868297576904</v>
      </c>
    </row>
    <row r="1612" x14ac:dyDescent="0.4">
      <c r="A1612" s="11" t="str">
        <f>Data[[#This Row],[category]]&amp;Data[[#This Row],[subcategory]]&amp;Data[[#This Row],[date]]&amp;Data[[#This Row],[hour]]</f>
        <v>NAICS 2-digit codeAccommodation and Food Services9/1/2017Avg. 11 to 6 pm</v>
      </c>
      <c r="B1612" s="11" t="s">
        <v>141</v>
      </c>
      <c r="C1612" t="s">
        <v>46</v>
      </c>
      <c r="D1612" t="s">
        <v>112</v>
      </c>
      <c r="E1612" t="s">
        <v>76</v>
      </c>
      <c r="F1612" s="0">
        <v>243</v>
      </c>
      <c r="G1612" s="0">
        <v>65.587295532226563</v>
      </c>
      <c r="H1612" s="0">
        <v>68.017616271972656</v>
      </c>
      <c r="I1612" s="0">
        <v>2.4303274154663086</v>
      </c>
      <c r="J1612" s="0">
        <v>0.86812067031860352</v>
      </c>
      <c r="K1612" s="0">
        <v>93.554969787597656</v>
      </c>
      <c r="L1612" s="0">
        <v>2.7995271682739258</v>
      </c>
      <c r="M1612" s="0">
        <v>1</v>
      </c>
      <c r="N1612" s="0">
        <v>1</v>
      </c>
      <c r="O1612" s="0"/>
      <c r="P1612" s="0"/>
      <c r="Q1612" s="0">
        <v>1.0023959875106812</v>
      </c>
      <c r="R1612" s="0">
        <v>1.3177859783172607</v>
      </c>
      <c r="S1612" s="0">
        <v>1.9750845432281494</v>
      </c>
      <c r="T1612" s="0">
        <v>2.4303274154663086</v>
      </c>
      <c r="U1612" s="0">
        <v>2.8855702877044678</v>
      </c>
      <c r="V1612" s="0">
        <v>3.5428688526153564</v>
      </c>
      <c r="W1612" s="0">
        <v>3.8582589626312256</v>
      </c>
      <c r="X1612" s="0">
        <v>15.937712669372559</v>
      </c>
      <c r="Y1612" s="0">
        <v>16.528280258178711</v>
      </c>
      <c r="Z1612" s="0">
        <v>0.59056955575942993</v>
      </c>
      <c r="AA1612" s="0">
        <v>0.21095332503318787</v>
      </c>
      <c r="AB1612" s="0">
        <v>0.24358221888542175</v>
      </c>
      <c r="AC1612" s="0">
        <v>0.32022199034690857</v>
      </c>
      <c r="AD1612" s="0">
        <v>0.47994551062583923</v>
      </c>
      <c r="AE1612" s="0">
        <v>0.59056955575942993</v>
      </c>
      <c r="AF1612" s="0">
        <v>0.70119357109069824</v>
      </c>
      <c r="AG1612" s="0">
        <v>0.86091709136962891</v>
      </c>
      <c r="AH1612" s="0">
        <v>0.9375569224357605</v>
      </c>
    </row>
    <row r="1613" x14ac:dyDescent="0.4">
      <c r="A1613" s="11" t="str">
        <f>Data[[#This Row],[category]]&amp;Data[[#This Row],[subcategory]]&amp;Data[[#This Row],[date]]&amp;Data[[#This Row],[hour]]</f>
        <v>NAICS 2-digit codeAccommodation and Food Services9/1/2017Avg. 2 to 6pm</v>
      </c>
      <c r="B1613" s="11" t="s">
        <v>141</v>
      </c>
      <c r="C1613" t="s">
        <v>46</v>
      </c>
      <c r="D1613" t="s">
        <v>112</v>
      </c>
      <c r="E1613" t="s">
        <v>77</v>
      </c>
      <c r="F1613" s="0">
        <v>243</v>
      </c>
      <c r="G1613" s="0">
        <v>65.261970520019531</v>
      </c>
      <c r="H1613" s="0">
        <v>68.176803588867188</v>
      </c>
      <c r="I1613" s="0">
        <v>2.9148335456848145</v>
      </c>
      <c r="J1613" s="0">
        <v>1.1002852916717529</v>
      </c>
      <c r="K1613" s="0">
        <v>92.1923828125</v>
      </c>
      <c r="L1613" s="0">
        <v>2.6491615772247314</v>
      </c>
      <c r="M1613" s="0">
        <v>1</v>
      </c>
      <c r="N1613" s="0">
        <v>1</v>
      </c>
      <c r="O1613" s="0"/>
      <c r="P1613" s="0"/>
      <c r="Q1613" s="0">
        <v>1.1050252914428711</v>
      </c>
      <c r="R1613" s="0">
        <v>1.5047612190246582</v>
      </c>
      <c r="S1613" s="0">
        <v>2.3378434181213379</v>
      </c>
      <c r="T1613" s="0">
        <v>2.9148335456848145</v>
      </c>
      <c r="U1613" s="0">
        <v>3.491823673248291</v>
      </c>
      <c r="V1613" s="0">
        <v>4.3249058723449707</v>
      </c>
      <c r="W1613" s="0">
        <v>4.7246417999267578</v>
      </c>
      <c r="X1613" s="0">
        <v>15.858658790588379</v>
      </c>
      <c r="Y1613" s="0">
        <v>16.566963195800781</v>
      </c>
      <c r="Z1613" s="0">
        <v>0.70830452442169189</v>
      </c>
      <c r="AA1613" s="0">
        <v>0.26736932992935181</v>
      </c>
      <c r="AB1613" s="0">
        <v>0.26852110028266907</v>
      </c>
      <c r="AC1613" s="0">
        <v>0.36565694212913513</v>
      </c>
      <c r="AD1613" s="0">
        <v>0.56809592247009277</v>
      </c>
      <c r="AE1613" s="0">
        <v>0.70830452442169189</v>
      </c>
      <c r="AF1613" s="0">
        <v>0.84851312637329102</v>
      </c>
      <c r="AG1613" s="0">
        <v>1.0509520769119263</v>
      </c>
      <c r="AH1613" s="0">
        <v>1.1480879783630371</v>
      </c>
    </row>
    <row r="1614" x14ac:dyDescent="0.4">
      <c r="A1614" s="11" t="str">
        <f>Data[[#This Row],[category]]&amp;Data[[#This Row],[subcategory]]&amp;Data[[#This Row],[date]]&amp;Data[[#This Row],[hour]]</f>
        <v>NAICS 2-digit codeAccommodation and Food Services9/2/20171</v>
      </c>
      <c r="B1614" s="11" t="s">
        <v>141</v>
      </c>
      <c r="C1614" t="s">
        <v>46</v>
      </c>
      <c r="D1614" t="s">
        <v>113</v>
      </c>
      <c r="E1614" t="s">
        <v>40</v>
      </c>
      <c r="F1614" s="0">
        <v>243</v>
      </c>
      <c r="G1614" s="0">
        <v>48.308750152587891</v>
      </c>
      <c r="H1614" s="0">
        <v>46.083934783935547</v>
      </c>
      <c r="I1614" s="0">
        <v>-2.2248172760009766</v>
      </c>
      <c r="J1614" s="0">
        <v>1.3322494029998779</v>
      </c>
      <c r="K1614" s="0">
        <v>75.938270568847656</v>
      </c>
      <c r="L1614" s="0">
        <v>-1.6699705123901367</v>
      </c>
      <c r="M1614" s="0">
        <v>1</v>
      </c>
      <c r="N1614" s="0">
        <v>0</v>
      </c>
      <c r="O1614" s="0">
        <v>70.996971130371094</v>
      </c>
      <c r="P1614" s="0">
        <v>71.207557678222656</v>
      </c>
      <c r="Q1614" s="0">
        <v>-4.4161725044250488</v>
      </c>
      <c r="R1614" s="0">
        <v>-3.9321634769439697</v>
      </c>
      <c r="S1614" s="0">
        <v>-2.9234495162963867</v>
      </c>
      <c r="T1614" s="0">
        <v>-2.2248172760009766</v>
      </c>
      <c r="U1614" s="0">
        <v>-1.5261850357055664</v>
      </c>
      <c r="V1614" s="0">
        <v>-0.51747095584869385</v>
      </c>
      <c r="W1614" s="0">
        <v>-0.033462014049291611</v>
      </c>
      <c r="X1614" s="0">
        <v>11.739026069641113</v>
      </c>
      <c r="Y1614" s="0">
        <v>11.198395729064941</v>
      </c>
      <c r="Z1614" s="0">
        <v>-0.54063057899475098</v>
      </c>
      <c r="AA1614" s="0">
        <v>0.32373660802841187</v>
      </c>
      <c r="AB1614" s="0">
        <v>-1.0731298923492432</v>
      </c>
      <c r="AC1614" s="0">
        <v>-0.95551574230194092</v>
      </c>
      <c r="AD1614" s="0">
        <v>-0.71039819717407227</v>
      </c>
      <c r="AE1614" s="0">
        <v>-0.54063057899475098</v>
      </c>
      <c r="AF1614" s="0">
        <v>-0.3708629310131073</v>
      </c>
      <c r="AG1614" s="0">
        <v>-0.12574541568756104</v>
      </c>
      <c r="AH1614" s="0">
        <v>-0.0081312451511621475</v>
      </c>
    </row>
    <row r="1615" x14ac:dyDescent="0.4">
      <c r="A1615" s="11" t="str">
        <f>Data[[#This Row],[category]]&amp;Data[[#This Row],[subcategory]]&amp;Data[[#This Row],[date]]&amp;Data[[#This Row],[hour]]</f>
        <v>NAICS 2-digit codeAccommodation and Food Services9/2/20172</v>
      </c>
      <c r="B1615" s="11" t="s">
        <v>141</v>
      </c>
      <c r="C1615" t="s">
        <v>46</v>
      </c>
      <c r="D1615" t="s">
        <v>113</v>
      </c>
      <c r="E1615" t="s">
        <v>41</v>
      </c>
      <c r="F1615" s="0">
        <v>243</v>
      </c>
      <c r="G1615" s="0">
        <v>45.028488159179688</v>
      </c>
      <c r="H1615" s="0">
        <v>42.881355285644531</v>
      </c>
      <c r="I1615" s="0">
        <v>-2.1471335887908936</v>
      </c>
      <c r="J1615" s="0">
        <v>1.3249226808547974</v>
      </c>
      <c r="K1615" s="0">
        <v>74.991767883300781</v>
      </c>
      <c r="L1615" s="0">
        <v>-1.6205728054046631</v>
      </c>
      <c r="M1615" s="0">
        <v>0</v>
      </c>
      <c r="N1615" s="0">
        <v>0</v>
      </c>
      <c r="O1615" s="0">
        <v>70.996971130371094</v>
      </c>
      <c r="P1615" s="0">
        <v>71.207557678222656</v>
      </c>
      <c r="Q1615" s="0">
        <v>-4.3264374732971191</v>
      </c>
      <c r="R1615" s="0">
        <v>-3.845090389251709</v>
      </c>
      <c r="S1615" s="0">
        <v>-2.841923713684082</v>
      </c>
      <c r="T1615" s="0">
        <v>-2.1471335887908936</v>
      </c>
      <c r="U1615" s="0">
        <v>-1.4523434638977051</v>
      </c>
      <c r="V1615" s="0">
        <v>-0.4491768479347229</v>
      </c>
      <c r="W1615" s="0">
        <v>0.032170288264751434</v>
      </c>
      <c r="X1615" s="0">
        <v>10.941922187805176</v>
      </c>
      <c r="Y1615" s="0">
        <v>10.420168876647949</v>
      </c>
      <c r="Z1615" s="0">
        <v>-0.52175348997116089</v>
      </c>
      <c r="AA1615" s="0">
        <v>0.32195621728897095</v>
      </c>
      <c r="AB1615" s="0">
        <v>-1.0513243675231934</v>
      </c>
      <c r="AC1615" s="0">
        <v>-0.93435698747634888</v>
      </c>
      <c r="AD1615" s="0">
        <v>-0.69058752059936523</v>
      </c>
      <c r="AE1615" s="0">
        <v>-0.52175348997116089</v>
      </c>
      <c r="AF1615" s="0">
        <v>-0.35291948914527893</v>
      </c>
      <c r="AG1615" s="0">
        <v>-0.1091499924659729</v>
      </c>
      <c r="AH1615" s="0">
        <v>0.0078173615038394928</v>
      </c>
    </row>
    <row r="1616" x14ac:dyDescent="0.4">
      <c r="A1616" s="11" t="str">
        <f>Data[[#This Row],[category]]&amp;Data[[#This Row],[subcategory]]&amp;Data[[#This Row],[date]]&amp;Data[[#This Row],[hour]]</f>
        <v>NAICS 2-digit codeAccommodation and Food Services9/2/20173</v>
      </c>
      <c r="B1616" s="11" t="s">
        <v>141</v>
      </c>
      <c r="C1616" t="s">
        <v>46</v>
      </c>
      <c r="D1616" t="s">
        <v>113</v>
      </c>
      <c r="E1616" t="s">
        <v>42</v>
      </c>
      <c r="F1616" s="0">
        <v>243</v>
      </c>
      <c r="G1616" s="0">
        <v>41.064582824707031</v>
      </c>
      <c r="H1616" s="0">
        <v>40.878074645996094</v>
      </c>
      <c r="I1616" s="0">
        <v>-0.18650887906551361</v>
      </c>
      <c r="J1616" s="0">
        <v>1.7404781579971313</v>
      </c>
      <c r="K1616" s="0">
        <v>74.683128356933594</v>
      </c>
      <c r="L1616" s="0">
        <v>-0.1071595624089241</v>
      </c>
      <c r="M1616" s="0">
        <v>0</v>
      </c>
      <c r="N1616" s="0">
        <v>0</v>
      </c>
      <c r="O1616" s="0">
        <v>70.996971130371094</v>
      </c>
      <c r="P1616" s="0">
        <v>71.207557678222656</v>
      </c>
      <c r="Q1616" s="0">
        <v>-3.0493407249450684</v>
      </c>
      <c r="R1616" s="0">
        <v>-2.4170212745666504</v>
      </c>
      <c r="S1616" s="0">
        <v>-1.0992164611816406</v>
      </c>
      <c r="T1616" s="0">
        <v>-0.18650887906551361</v>
      </c>
      <c r="U1616" s="0">
        <v>0.72619873285293579</v>
      </c>
      <c r="V1616" s="0">
        <v>2.0440037250518799</v>
      </c>
      <c r="W1616" s="0">
        <v>2.6763229370117187</v>
      </c>
      <c r="X1616" s="0">
        <v>9.978693962097168</v>
      </c>
      <c r="Y1616" s="0">
        <v>9.9333724975585938</v>
      </c>
      <c r="Z1616" s="0">
        <v>-0.045321658253669739</v>
      </c>
      <c r="AA1616" s="0">
        <v>0.42293620109558105</v>
      </c>
      <c r="AB1616" s="0">
        <v>-0.7409898042678833</v>
      </c>
      <c r="AC1616" s="0">
        <v>-0.58733618259429932</v>
      </c>
      <c r="AD1616" s="0">
        <v>-0.26710963249206543</v>
      </c>
      <c r="AE1616" s="0">
        <v>-0.045321658253669739</v>
      </c>
      <c r="AF1616" s="0">
        <v>0.17646630108356476</v>
      </c>
      <c r="AG1616" s="0">
        <v>0.49669289588928223</v>
      </c>
      <c r="AH1616" s="0">
        <v>0.65034645795822144</v>
      </c>
    </row>
    <row r="1617" x14ac:dyDescent="0.4">
      <c r="A1617" s="11" t="str">
        <f>Data[[#This Row],[category]]&amp;Data[[#This Row],[subcategory]]&amp;Data[[#This Row],[date]]&amp;Data[[#This Row],[hour]]</f>
        <v>NAICS 2-digit codeAccommodation and Food Services9/2/20174</v>
      </c>
      <c r="B1617" s="11" t="s">
        <v>141</v>
      </c>
      <c r="C1617" t="s">
        <v>46</v>
      </c>
      <c r="D1617" t="s">
        <v>113</v>
      </c>
      <c r="E1617" t="s">
        <v>43</v>
      </c>
      <c r="F1617" s="0">
        <v>243</v>
      </c>
      <c r="G1617" s="0">
        <v>38.144710540771484</v>
      </c>
      <c r="H1617" s="0">
        <v>39.792793273925781</v>
      </c>
      <c r="I1617" s="0">
        <v>1.6480832099914551</v>
      </c>
      <c r="J1617" s="0">
        <v>2.1905257701873779</v>
      </c>
      <c r="K1617" s="0">
        <v>74.123458862304688</v>
      </c>
      <c r="L1617" s="0">
        <v>0.75236880779266357</v>
      </c>
      <c r="M1617" s="0">
        <v>0</v>
      </c>
      <c r="N1617" s="0">
        <v>0</v>
      </c>
      <c r="O1617" s="0">
        <v>70.996971130371094</v>
      </c>
      <c r="P1617" s="0">
        <v>71.207557678222656</v>
      </c>
      <c r="Q1617" s="0">
        <v>-1.9550110101699829</v>
      </c>
      <c r="R1617" s="0">
        <v>-1.1591885089874268</v>
      </c>
      <c r="S1617" s="0">
        <v>0.49937036633491516</v>
      </c>
      <c r="T1617" s="0">
        <v>1.6480832099914551</v>
      </c>
      <c r="U1617" s="0">
        <v>2.7967960834503174</v>
      </c>
      <c r="V1617" s="0">
        <v>4.455355167388916</v>
      </c>
      <c r="W1617" s="0">
        <v>5.2511773109436035</v>
      </c>
      <c r="X1617" s="0">
        <v>9.2691650390625</v>
      </c>
      <c r="Y1617" s="0">
        <v>9.6696491241455078</v>
      </c>
      <c r="Z1617" s="0">
        <v>0.40048423409461975</v>
      </c>
      <c r="AA1617" s="0">
        <v>0.53229779005050659</v>
      </c>
      <c r="AB1617" s="0">
        <v>-0.47506770491600037</v>
      </c>
      <c r="AC1617" s="0">
        <v>-0.2816828191280365</v>
      </c>
      <c r="AD1617" s="0">
        <v>0.12134700268507004</v>
      </c>
      <c r="AE1617" s="0">
        <v>0.40048423409461975</v>
      </c>
      <c r="AF1617" s="0">
        <v>0.67962145805358887</v>
      </c>
      <c r="AG1617" s="0">
        <v>1.0826512575149536</v>
      </c>
      <c r="AH1617" s="0">
        <v>1.2760361433029175</v>
      </c>
    </row>
    <row r="1618" x14ac:dyDescent="0.4">
      <c r="A1618" s="11" t="str">
        <f>Data[[#This Row],[category]]&amp;Data[[#This Row],[subcategory]]&amp;Data[[#This Row],[date]]&amp;Data[[#This Row],[hour]]</f>
        <v>NAICS 2-digit codeAccommodation and Food Services9/2/20175</v>
      </c>
      <c r="B1618" s="11" t="s">
        <v>141</v>
      </c>
      <c r="C1618" t="s">
        <v>46</v>
      </c>
      <c r="D1618" t="s">
        <v>113</v>
      </c>
      <c r="E1618" t="s">
        <v>44</v>
      </c>
      <c r="F1618" s="0">
        <v>243</v>
      </c>
      <c r="G1618" s="0">
        <v>34.63714599609375</v>
      </c>
      <c r="H1618" s="0">
        <v>39.324993133544922</v>
      </c>
      <c r="I1618" s="0">
        <v>4.6878466606140137</v>
      </c>
      <c r="J1618" s="0">
        <v>3.4465482234954834</v>
      </c>
      <c r="K1618" s="0">
        <v>73.473251342773438</v>
      </c>
      <c r="L1618" s="0">
        <v>1.3601570129394531</v>
      </c>
      <c r="M1618" s="0">
        <v>0</v>
      </c>
      <c r="N1618" s="0">
        <v>0</v>
      </c>
      <c r="O1618" s="0">
        <v>70.996971130371094</v>
      </c>
      <c r="P1618" s="0">
        <v>71.207557678222656</v>
      </c>
      <c r="Q1618" s="0">
        <v>-0.98122066259384155</v>
      </c>
      <c r="R1618" s="0">
        <v>0.2709173858165741</v>
      </c>
      <c r="S1618" s="0">
        <v>2.8804750442504883</v>
      </c>
      <c r="T1618" s="0">
        <v>4.6878466606140137</v>
      </c>
      <c r="U1618" s="0">
        <v>6.4952182769775391</v>
      </c>
      <c r="V1618" s="0">
        <v>9.1047763824462891</v>
      </c>
      <c r="W1618" s="0">
        <v>10.356913566589355</v>
      </c>
      <c r="X1618" s="0">
        <v>8.4168262481689453</v>
      </c>
      <c r="Y1618" s="0">
        <v>9.5559730529785156</v>
      </c>
      <c r="Z1618" s="0">
        <v>1.1391466856002808</v>
      </c>
      <c r="AA1618" s="0">
        <v>0.83751124143600464</v>
      </c>
      <c r="AB1618" s="0">
        <v>-0.23843671381473541</v>
      </c>
      <c r="AC1618" s="0">
        <v>0.065832845866680145</v>
      </c>
      <c r="AD1618" s="0">
        <v>0.69995534420013428</v>
      </c>
      <c r="AE1618" s="0">
        <v>1.1391466856002808</v>
      </c>
      <c r="AF1618" s="0">
        <v>1.5783380270004272</v>
      </c>
      <c r="AG1618" s="0">
        <v>2.2124605178833008</v>
      </c>
      <c r="AH1618" s="0">
        <v>2.5167300701141357</v>
      </c>
    </row>
    <row r="1619" x14ac:dyDescent="0.4">
      <c r="A1619" s="11" t="str">
        <f>Data[[#This Row],[category]]&amp;Data[[#This Row],[subcategory]]&amp;Data[[#This Row],[date]]&amp;Data[[#This Row],[hour]]</f>
        <v>NAICS 2-digit codeAccommodation and Food Services9/2/20176</v>
      </c>
      <c r="B1619" s="11" t="s">
        <v>141</v>
      </c>
      <c r="C1619" t="s">
        <v>46</v>
      </c>
      <c r="D1619" t="s">
        <v>113</v>
      </c>
      <c r="E1619" t="s">
        <v>45</v>
      </c>
      <c r="F1619" s="0">
        <v>243</v>
      </c>
      <c r="G1619" s="0">
        <v>39.2965087890625</v>
      </c>
      <c r="H1619" s="0">
        <v>41.231090545654297</v>
      </c>
      <c r="I1619" s="0">
        <v>1.9345808029174805</v>
      </c>
      <c r="J1619" s="0">
        <v>2.5052652359008789</v>
      </c>
      <c r="K1619" s="0">
        <v>73.090538024902344</v>
      </c>
      <c r="L1619" s="0">
        <v>0.77220600843429565</v>
      </c>
      <c r="M1619" s="0">
        <v>0</v>
      </c>
      <c r="N1619" s="0">
        <v>0</v>
      </c>
      <c r="O1619" s="0">
        <v>70.996971130371094</v>
      </c>
      <c r="P1619" s="0">
        <v>71.207557678222656</v>
      </c>
      <c r="Q1619" s="0">
        <v>-2.1862137317657471</v>
      </c>
      <c r="R1619" s="0">
        <v>-1.2760457992553711</v>
      </c>
      <c r="S1619" s="0">
        <v>0.62081843614578247</v>
      </c>
      <c r="T1619" s="0">
        <v>1.9345808029174805</v>
      </c>
      <c r="U1619" s="0">
        <v>3.2483432292938232</v>
      </c>
      <c r="V1619" s="0">
        <v>5.145207405090332</v>
      </c>
      <c r="W1619" s="0">
        <v>6.0553755760192871</v>
      </c>
      <c r="X1619" s="0">
        <v>9.5490512847900391</v>
      </c>
      <c r="Y1619" s="0">
        <v>10.01915454864502</v>
      </c>
      <c r="Z1619" s="0">
        <v>0.47010314464569092</v>
      </c>
      <c r="AA1619" s="0">
        <v>0.6087794303894043</v>
      </c>
      <c r="AB1619" s="0">
        <v>-0.53124988079071045</v>
      </c>
      <c r="AC1619" s="0">
        <v>-0.31007909774780273</v>
      </c>
      <c r="AD1619" s="0">
        <v>0.15085889399051666</v>
      </c>
      <c r="AE1619" s="0">
        <v>0.47010314464569092</v>
      </c>
      <c r="AF1619" s="0">
        <v>0.78934741020202637</v>
      </c>
      <c r="AG1619" s="0">
        <v>1.2502853870391846</v>
      </c>
      <c r="AH1619" s="0">
        <v>1.4714561700820923</v>
      </c>
    </row>
    <row r="1620" x14ac:dyDescent="0.4">
      <c r="A1620" s="11" t="str">
        <f>Data[[#This Row],[category]]&amp;Data[[#This Row],[subcategory]]&amp;Data[[#This Row],[date]]&amp;Data[[#This Row],[hour]]</f>
        <v>NAICS 2-digit codeAccommodation and Food Services9/2/20177</v>
      </c>
      <c r="B1620" s="11" t="s">
        <v>141</v>
      </c>
      <c r="C1620" t="s">
        <v>46</v>
      </c>
      <c r="D1620" t="s">
        <v>113</v>
      </c>
      <c r="E1620" t="s">
        <v>59</v>
      </c>
      <c r="F1620" s="0">
        <v>243</v>
      </c>
      <c r="G1620" s="0">
        <v>43.872772216796875</v>
      </c>
      <c r="H1620" s="0">
        <v>44.497459411621094</v>
      </c>
      <c r="I1620" s="0">
        <v>0.62468647956848145</v>
      </c>
      <c r="J1620" s="0">
        <v>1.8463042974472046</v>
      </c>
      <c r="K1620" s="0">
        <v>73.510284423828125</v>
      </c>
      <c r="L1620" s="0">
        <v>0.3383442759513855</v>
      </c>
      <c r="M1620" s="0">
        <v>0</v>
      </c>
      <c r="N1620" s="0">
        <v>0</v>
      </c>
      <c r="O1620" s="0">
        <v>70.996971130371094</v>
      </c>
      <c r="P1620" s="0">
        <v>71.207557678222656</v>
      </c>
      <c r="Q1620" s="0">
        <v>-2.4122138023376465</v>
      </c>
      <c r="R1620" s="0">
        <v>-1.7414476871490479</v>
      </c>
      <c r="S1620" s="0">
        <v>-0.34351643919944763</v>
      </c>
      <c r="T1620" s="0">
        <v>0.62468647956848145</v>
      </c>
      <c r="U1620" s="0">
        <v>1.5928894281387329</v>
      </c>
      <c r="V1620" s="0">
        <v>2.9908206462860107</v>
      </c>
      <c r="W1620" s="0">
        <v>3.6615867614746094</v>
      </c>
      <c r="X1620" s="0">
        <v>10.661083221435547</v>
      </c>
      <c r="Y1620" s="0">
        <v>10.812882423400879</v>
      </c>
      <c r="Z1620" s="0">
        <v>0.15179881453514099</v>
      </c>
      <c r="AA1620" s="0">
        <v>0.44865193963050842</v>
      </c>
      <c r="AB1620" s="0">
        <v>-0.58616793155670166</v>
      </c>
      <c r="AC1620" s="0">
        <v>-0.42317178845405579</v>
      </c>
      <c r="AD1620" s="0">
        <v>-0.083474494516849518</v>
      </c>
      <c r="AE1620" s="0">
        <v>0.15179881453514099</v>
      </c>
      <c r="AF1620" s="0">
        <v>0.3870721161365509</v>
      </c>
      <c r="AG1620" s="0">
        <v>0.72676938772201538</v>
      </c>
      <c r="AH1620" s="0">
        <v>0.88976556062698364</v>
      </c>
    </row>
    <row r="1621" x14ac:dyDescent="0.4">
      <c r="A1621" s="11" t="str">
        <f>Data[[#This Row],[category]]&amp;Data[[#This Row],[subcategory]]&amp;Data[[#This Row],[date]]&amp;Data[[#This Row],[hour]]</f>
        <v>NAICS 2-digit codeAccommodation and Food Services9/2/20178</v>
      </c>
      <c r="B1621" s="11" t="s">
        <v>141</v>
      </c>
      <c r="C1621" t="s">
        <v>46</v>
      </c>
      <c r="D1621" t="s">
        <v>113</v>
      </c>
      <c r="E1621" t="s">
        <v>60</v>
      </c>
      <c r="F1621" s="0">
        <v>243</v>
      </c>
      <c r="G1621" s="0">
        <v>52.328300476074219</v>
      </c>
      <c r="H1621" s="0">
        <v>50.699104309082031</v>
      </c>
      <c r="I1621" s="0">
        <v>-1.6291958093643188</v>
      </c>
      <c r="J1621" s="0">
        <v>0.90174400806427002</v>
      </c>
      <c r="K1621" s="0">
        <v>75.777778625488281</v>
      </c>
      <c r="L1621" s="0">
        <v>-1.8067165613174438</v>
      </c>
      <c r="M1621" s="0">
        <v>1</v>
      </c>
      <c r="N1621" s="0">
        <v>0</v>
      </c>
      <c r="O1621" s="0">
        <v>70.996971130371094</v>
      </c>
      <c r="P1621" s="0">
        <v>71.207557678222656</v>
      </c>
      <c r="Q1621" s="0">
        <v>-3.1124327182769775</v>
      </c>
      <c r="R1621" s="0">
        <v>-2.7848272323608398</v>
      </c>
      <c r="S1621" s="0">
        <v>-2.1020708084106445</v>
      </c>
      <c r="T1621" s="0">
        <v>-1.6291958093643188</v>
      </c>
      <c r="U1621" s="0">
        <v>-1.1563208103179932</v>
      </c>
      <c r="V1621" s="0">
        <v>-0.47356435656547546</v>
      </c>
      <c r="W1621" s="0">
        <v>-0.14595890045166016</v>
      </c>
      <c r="X1621" s="0">
        <v>12.715777397155762</v>
      </c>
      <c r="Y1621" s="0">
        <v>12.319882392883301</v>
      </c>
      <c r="Z1621" s="0">
        <v>-0.39589458703994751</v>
      </c>
      <c r="AA1621" s="0">
        <v>0.21912379562854767</v>
      </c>
      <c r="AB1621" s="0">
        <v>-0.75632113218307495</v>
      </c>
      <c r="AC1621" s="0">
        <v>-0.67671304941177368</v>
      </c>
      <c r="AD1621" s="0">
        <v>-0.51080322265625</v>
      </c>
      <c r="AE1621" s="0">
        <v>-0.39589458703994751</v>
      </c>
      <c r="AF1621" s="0">
        <v>-0.28098595142364502</v>
      </c>
      <c r="AG1621" s="0">
        <v>-0.11507614701986313</v>
      </c>
      <c r="AH1621" s="0">
        <v>-0.035468015819787979</v>
      </c>
    </row>
    <row r="1622" x14ac:dyDescent="0.4">
      <c r="A1622" s="11" t="str">
        <f>Data[[#This Row],[category]]&amp;Data[[#This Row],[subcategory]]&amp;Data[[#This Row],[date]]&amp;Data[[#This Row],[hour]]</f>
        <v>NAICS 2-digit codeAccommodation and Food Services9/2/20179</v>
      </c>
      <c r="B1622" s="11" t="s">
        <v>141</v>
      </c>
      <c r="C1622" t="s">
        <v>46</v>
      </c>
      <c r="D1622" t="s">
        <v>113</v>
      </c>
      <c r="E1622" t="s">
        <v>61</v>
      </c>
      <c r="F1622" s="0">
        <v>243</v>
      </c>
      <c r="G1622" s="0">
        <v>58.320522308349609</v>
      </c>
      <c r="H1622" s="0">
        <v>57.164451599121094</v>
      </c>
      <c r="I1622" s="0">
        <v>-1.156071662902832</v>
      </c>
      <c r="J1622" s="0">
        <v>0.73834896087646484</v>
      </c>
      <c r="K1622" s="0">
        <v>80.839508056640625</v>
      </c>
      <c r="L1622" s="0">
        <v>-1.565752387046814</v>
      </c>
      <c r="M1622" s="0">
        <v>0</v>
      </c>
      <c r="N1622" s="0">
        <v>0</v>
      </c>
      <c r="O1622" s="0">
        <v>70.996971130371094</v>
      </c>
      <c r="P1622" s="0">
        <v>71.207557678222656</v>
      </c>
      <c r="Q1622" s="0">
        <v>-2.3705475330352783</v>
      </c>
      <c r="R1622" s="0">
        <v>-2.1023039817810059</v>
      </c>
      <c r="S1622" s="0">
        <v>-1.543262243270874</v>
      </c>
      <c r="T1622" s="0">
        <v>-1.156071662902832</v>
      </c>
      <c r="U1622" s="0">
        <v>-0.76888108253479004</v>
      </c>
      <c r="V1622" s="0">
        <v>-0.20983938872814178</v>
      </c>
      <c r="W1622" s="0">
        <v>0.058404304087162018</v>
      </c>
      <c r="X1622" s="0">
        <v>14.171886444091797</v>
      </c>
      <c r="Y1622" s="0">
        <v>13.890961647033691</v>
      </c>
      <c r="Z1622" s="0">
        <v>-0.28092542290687561</v>
      </c>
      <c r="AA1622" s="0">
        <v>0.17941880226135254</v>
      </c>
      <c r="AB1622" s="0">
        <v>-0.57604306936264038</v>
      </c>
      <c r="AC1622" s="0">
        <v>-0.51085984706878662</v>
      </c>
      <c r="AD1622" s="0">
        <v>-0.37501272559165955</v>
      </c>
      <c r="AE1622" s="0">
        <v>-0.28092542290687561</v>
      </c>
      <c r="AF1622" s="0">
        <v>-0.18683810532093048</v>
      </c>
      <c r="AG1622" s="0">
        <v>-0.050990976393222809</v>
      </c>
      <c r="AH1622" s="0">
        <v>0.014192244969308376</v>
      </c>
    </row>
    <row r="1623" x14ac:dyDescent="0.4">
      <c r="A1623" s="11" t="str">
        <f>Data[[#This Row],[category]]&amp;Data[[#This Row],[subcategory]]&amp;Data[[#This Row],[date]]&amp;Data[[#This Row],[hour]]</f>
        <v>NAICS 2-digit codeAccommodation and Food Services9/2/201710</v>
      </c>
      <c r="B1623" s="11" t="s">
        <v>141</v>
      </c>
      <c r="C1623" t="s">
        <v>46</v>
      </c>
      <c r="D1623" t="s">
        <v>113</v>
      </c>
      <c r="E1623" t="s">
        <v>62</v>
      </c>
      <c r="F1623" s="0">
        <v>243</v>
      </c>
      <c r="G1623" s="0">
        <v>63.811336517333984</v>
      </c>
      <c r="H1623" s="0">
        <v>63.834629058837891</v>
      </c>
      <c r="I1623" s="0">
        <v>0.023291934281587601</v>
      </c>
      <c r="J1623" s="0">
        <v>0.34233632683753967</v>
      </c>
      <c r="K1623" s="0">
        <v>86.2139892578125</v>
      </c>
      <c r="L1623" s="0">
        <v>0.068038158118724823</v>
      </c>
      <c r="M1623" s="0">
        <v>0</v>
      </c>
      <c r="N1623" s="0">
        <v>0</v>
      </c>
      <c r="O1623" s="0">
        <v>70.996971130371094</v>
      </c>
      <c r="P1623" s="0">
        <v>71.207557678222656</v>
      </c>
      <c r="Q1623" s="0">
        <v>-0.53980123996734619</v>
      </c>
      <c r="R1623" s="0">
        <v>-0.41542971134185791</v>
      </c>
      <c r="S1623" s="0">
        <v>-0.1562294065952301</v>
      </c>
      <c r="T1623" s="0">
        <v>0.023291934281587601</v>
      </c>
      <c r="U1623" s="0">
        <v>0.2028132826089859</v>
      </c>
      <c r="V1623" s="0">
        <v>0.4620136022567749</v>
      </c>
      <c r="W1623" s="0">
        <v>0.58638507127761841</v>
      </c>
      <c r="X1623" s="0">
        <v>15.506155014038086</v>
      </c>
      <c r="Y1623" s="0">
        <v>15.511815071105957</v>
      </c>
      <c r="Z1623" s="0">
        <v>0.0056599401868879795</v>
      </c>
      <c r="AA1623" s="0">
        <v>0.083187729120254517</v>
      </c>
      <c r="AB1623" s="0">
        <v>-0.13117170333862305</v>
      </c>
      <c r="AC1623" s="0">
        <v>-0.10094942152500153</v>
      </c>
      <c r="AD1623" s="0">
        <v>-0.037963747978210449</v>
      </c>
      <c r="AE1623" s="0">
        <v>0.0056599401868879795</v>
      </c>
      <c r="AF1623" s="0">
        <v>0.049283627420663834</v>
      </c>
      <c r="AG1623" s="0">
        <v>0.11226930469274521</v>
      </c>
      <c r="AH1623" s="0">
        <v>0.14249157905578613</v>
      </c>
    </row>
    <row r="1624" x14ac:dyDescent="0.4">
      <c r="A1624" s="11" t="str">
        <f>Data[[#This Row],[category]]&amp;Data[[#This Row],[subcategory]]&amp;Data[[#This Row],[date]]&amp;Data[[#This Row],[hour]]</f>
        <v>NAICS 2-digit codeAccommodation and Food Services9/2/201711</v>
      </c>
      <c r="B1624" s="11" t="s">
        <v>141</v>
      </c>
      <c r="C1624" t="s">
        <v>46</v>
      </c>
      <c r="D1624" t="s">
        <v>113</v>
      </c>
      <c r="E1624" t="s">
        <v>63</v>
      </c>
      <c r="F1624" s="0">
        <v>243</v>
      </c>
      <c r="G1624" s="0">
        <v>66.915313720703125</v>
      </c>
      <c r="H1624" s="0">
        <v>66.892021179199219</v>
      </c>
      <c r="I1624" s="0">
        <v>-0.023292144760489464</v>
      </c>
      <c r="J1624" s="0">
        <v>0.34233647584915161</v>
      </c>
      <c r="K1624" s="0">
        <v>90.131690979003906</v>
      </c>
      <c r="L1624" s="0">
        <v>-0.06803874671459198</v>
      </c>
      <c r="M1624" s="0">
        <v>0</v>
      </c>
      <c r="N1624" s="0">
        <v>0</v>
      </c>
      <c r="O1624" s="0">
        <v>70.996971130371094</v>
      </c>
      <c r="P1624" s="0">
        <v>71.207557678222656</v>
      </c>
      <c r="Q1624" s="0">
        <v>-0.58638554811477661</v>
      </c>
      <c r="R1624" s="0">
        <v>-0.46201398968696594</v>
      </c>
      <c r="S1624" s="0">
        <v>-0.20281356573104858</v>
      </c>
      <c r="T1624" s="0">
        <v>-0.023292144760489464</v>
      </c>
      <c r="U1624" s="0">
        <v>0.15622927248477936</v>
      </c>
      <c r="V1624" s="0">
        <v>0.41542971134185791</v>
      </c>
      <c r="W1624" s="0">
        <v>0.53980123996734619</v>
      </c>
      <c r="X1624" s="0">
        <v>16.260421752929688</v>
      </c>
      <c r="Y1624" s="0">
        <v>16.2547607421875</v>
      </c>
      <c r="Z1624" s="0">
        <v>-0.0056599909439682961</v>
      </c>
      <c r="AA1624" s="0">
        <v>0.083187766373157501</v>
      </c>
      <c r="AB1624" s="0">
        <v>-0.14249168336391449</v>
      </c>
      <c r="AC1624" s="0">
        <v>-0.11226940155029297</v>
      </c>
      <c r="AD1624" s="0">
        <v>-0.049283698201179504</v>
      </c>
      <c r="AE1624" s="0">
        <v>-0.0056599909439682961</v>
      </c>
      <c r="AF1624" s="0">
        <v>0.037963718175888062</v>
      </c>
      <c r="AG1624" s="0">
        <v>0.10094942152500153</v>
      </c>
      <c r="AH1624" s="0">
        <v>0.13117170333862305</v>
      </c>
    </row>
    <row r="1625" x14ac:dyDescent="0.4">
      <c r="A1625" s="11" t="str">
        <f>Data[[#This Row],[category]]&amp;Data[[#This Row],[subcategory]]&amp;Data[[#This Row],[date]]&amp;Data[[#This Row],[hour]]</f>
        <v>NAICS 2-digit codeAccommodation and Food Services9/2/201712</v>
      </c>
      <c r="B1625" s="11" t="s">
        <v>141</v>
      </c>
      <c r="C1625" t="s">
        <v>46</v>
      </c>
      <c r="D1625" t="s">
        <v>113</v>
      </c>
      <c r="E1625" t="s">
        <v>64</v>
      </c>
      <c r="F1625" s="0">
        <v>243</v>
      </c>
      <c r="G1625" s="0">
        <v>68.789268493652344</v>
      </c>
      <c r="H1625" s="0">
        <v>69.467178344726562</v>
      </c>
      <c r="I1625" s="0">
        <v>0.67790478467941284</v>
      </c>
      <c r="J1625" s="0">
        <v>0.58791708946228027</v>
      </c>
      <c r="K1625" s="0">
        <v>94.094650268554688</v>
      </c>
      <c r="L1625" s="0">
        <v>1.1530618667602539</v>
      </c>
      <c r="M1625" s="0">
        <v>0</v>
      </c>
      <c r="N1625" s="0">
        <v>0</v>
      </c>
      <c r="O1625" s="0">
        <v>70.996971130371094</v>
      </c>
      <c r="P1625" s="0">
        <v>71.207557678222656</v>
      </c>
      <c r="Q1625" s="0">
        <v>-0.28913277387619019</v>
      </c>
      <c r="R1625" s="0">
        <v>-0.075541280210018158</v>
      </c>
      <c r="S1625" s="0">
        <v>0.36960077285766602</v>
      </c>
      <c r="T1625" s="0">
        <v>0.67790478467941284</v>
      </c>
      <c r="U1625" s="0">
        <v>0.98620879650115967</v>
      </c>
      <c r="V1625" s="0">
        <v>1.4313508272171021</v>
      </c>
      <c r="W1625" s="0">
        <v>1.6449422836303711</v>
      </c>
      <c r="X1625" s="0">
        <v>16.715791702270508</v>
      </c>
      <c r="Y1625" s="0">
        <v>16.880523681640625</v>
      </c>
      <c r="Z1625" s="0">
        <v>0.16473086178302765</v>
      </c>
      <c r="AA1625" s="0">
        <v>0.14286385476589203</v>
      </c>
      <c r="AB1625" s="0">
        <v>-0.070259265601634979</v>
      </c>
      <c r="AC1625" s="0">
        <v>-0.018356535583734512</v>
      </c>
      <c r="AD1625" s="0">
        <v>0.089812986552715302</v>
      </c>
      <c r="AE1625" s="0">
        <v>0.16473086178302765</v>
      </c>
      <c r="AF1625" s="0">
        <v>0.23964874446392059</v>
      </c>
      <c r="AG1625" s="0">
        <v>0.34781825542449951</v>
      </c>
      <c r="AH1625" s="0">
        <v>0.39972099661827087</v>
      </c>
    </row>
    <row r="1626" x14ac:dyDescent="0.4">
      <c r="A1626" s="11" t="str">
        <f>Data[[#This Row],[category]]&amp;Data[[#This Row],[subcategory]]&amp;Data[[#This Row],[date]]&amp;Data[[#This Row],[hour]]</f>
        <v>NAICS 2-digit codeAccommodation and Food Services9/2/201713</v>
      </c>
      <c r="B1626" s="11" t="s">
        <v>141</v>
      </c>
      <c r="C1626" t="s">
        <v>46</v>
      </c>
      <c r="D1626" t="s">
        <v>113</v>
      </c>
      <c r="E1626" t="s">
        <v>65</v>
      </c>
      <c r="F1626" s="0">
        <v>243</v>
      </c>
      <c r="G1626" s="0">
        <v>69.447036743164063</v>
      </c>
      <c r="H1626" s="0">
        <v>71.357917785644531</v>
      </c>
      <c r="I1626" s="0">
        <v>1.910881519317627</v>
      </c>
      <c r="J1626" s="0">
        <v>0.9694790244102478</v>
      </c>
      <c r="K1626" s="0">
        <v>95.506172180175781</v>
      </c>
      <c r="L1626" s="0">
        <v>1.9710395336151123</v>
      </c>
      <c r="M1626" s="0">
        <v>1</v>
      </c>
      <c r="N1626" s="0">
        <v>1</v>
      </c>
      <c r="O1626" s="0">
        <v>70.996971130371094</v>
      </c>
      <c r="P1626" s="0">
        <v>71.207557678222656</v>
      </c>
      <c r="Q1626" s="0">
        <v>0.3162304162979126</v>
      </c>
      <c r="R1626" s="0">
        <v>0.66844415664672852</v>
      </c>
      <c r="S1626" s="0">
        <v>1.4024862051010132</v>
      </c>
      <c r="T1626" s="0">
        <v>1.910881519317627</v>
      </c>
      <c r="U1626" s="0">
        <v>2.4192767143249512</v>
      </c>
      <c r="V1626" s="0">
        <v>3.1533188819885254</v>
      </c>
      <c r="W1626" s="0">
        <v>3.5055325031280518</v>
      </c>
      <c r="X1626" s="0">
        <v>16.875629425048828</v>
      </c>
      <c r="Y1626" s="0">
        <v>17.339973449707031</v>
      </c>
      <c r="Z1626" s="0">
        <v>0.46434420347213745</v>
      </c>
      <c r="AA1626" s="0">
        <v>0.23558340966701508</v>
      </c>
      <c r="AB1626" s="0">
        <v>0.076843976974487305</v>
      </c>
      <c r="AC1626" s="0">
        <v>0.16243191063404083</v>
      </c>
      <c r="AD1626" s="0">
        <v>0.34080412983894348</v>
      </c>
      <c r="AE1626" s="0">
        <v>0.46434420347213745</v>
      </c>
      <c r="AF1626" s="0">
        <v>0.58788424730300903</v>
      </c>
      <c r="AG1626" s="0">
        <v>0.76625651121139526</v>
      </c>
      <c r="AH1626" s="0">
        <v>0.8518444299697876</v>
      </c>
    </row>
    <row r="1627" x14ac:dyDescent="0.4">
      <c r="A1627" s="11" t="str">
        <f>Data[[#This Row],[category]]&amp;Data[[#This Row],[subcategory]]&amp;Data[[#This Row],[date]]&amp;Data[[#This Row],[hour]]</f>
        <v>NAICS 2-digit codeAccommodation and Food Services9/2/201714</v>
      </c>
      <c r="B1627" s="11" t="s">
        <v>141</v>
      </c>
      <c r="C1627" t="s">
        <v>46</v>
      </c>
      <c r="D1627" t="s">
        <v>113</v>
      </c>
      <c r="E1627" t="s">
        <v>66</v>
      </c>
      <c r="F1627" s="0">
        <v>243</v>
      </c>
      <c r="G1627" s="0">
        <v>71.966728210449219</v>
      </c>
      <c r="H1627" s="0">
        <v>71.323486328125</v>
      </c>
      <c r="I1627" s="0">
        <v>-0.64324402809143066</v>
      </c>
      <c r="J1627" s="0">
        <v>1.1198539733886719</v>
      </c>
      <c r="K1627" s="0">
        <v>94.86419677734375</v>
      </c>
      <c r="L1627" s="0">
        <v>-0.57439988851547241</v>
      </c>
      <c r="M1627" s="0">
        <v>0</v>
      </c>
      <c r="N1627" s="0">
        <v>0</v>
      </c>
      <c r="O1627" s="0">
        <v>70.996971130371094</v>
      </c>
      <c r="P1627" s="0">
        <v>71.207557678222656</v>
      </c>
      <c r="Q1627" s="0">
        <v>-2.4852399826049805</v>
      </c>
      <c r="R1627" s="0">
        <v>-2.0783946514129639</v>
      </c>
      <c r="S1627" s="0">
        <v>-1.2304960489273071</v>
      </c>
      <c r="T1627" s="0">
        <v>-0.64324402809143066</v>
      </c>
      <c r="U1627" s="0">
        <v>-0.05599202960729599</v>
      </c>
      <c r="V1627" s="0">
        <v>0.79190659523010254</v>
      </c>
      <c r="W1627" s="0">
        <v>1.1987518072128296</v>
      </c>
      <c r="X1627" s="0">
        <v>17.4879150390625</v>
      </c>
      <c r="Y1627" s="0">
        <v>17.331607818603516</v>
      </c>
      <c r="Z1627" s="0">
        <v>-0.15630829334259033</v>
      </c>
      <c r="AA1627" s="0">
        <v>0.2721245288848877</v>
      </c>
      <c r="AB1627" s="0">
        <v>-0.60391330718994141</v>
      </c>
      <c r="AC1627" s="0">
        <v>-0.50504988431930542</v>
      </c>
      <c r="AD1627" s="0">
        <v>-0.29901054501533508</v>
      </c>
      <c r="AE1627" s="0">
        <v>-0.15630829334259033</v>
      </c>
      <c r="AF1627" s="0">
        <v>-0.013606050983071327</v>
      </c>
      <c r="AG1627" s="0">
        <v>0.19243332743644714</v>
      </c>
      <c r="AH1627" s="0">
        <v>0.29129672050476074</v>
      </c>
    </row>
    <row r="1628" x14ac:dyDescent="0.4">
      <c r="A1628" s="11" t="str">
        <f>Data[[#This Row],[category]]&amp;Data[[#This Row],[subcategory]]&amp;Data[[#This Row],[date]]&amp;Data[[#This Row],[hour]]</f>
        <v>NAICS 2-digit codeAccommodation and Food Services9/2/201715</v>
      </c>
      <c r="B1628" s="11" t="s">
        <v>141</v>
      </c>
      <c r="C1628" t="s">
        <v>46</v>
      </c>
      <c r="D1628" t="s">
        <v>113</v>
      </c>
      <c r="E1628" t="s">
        <v>67</v>
      </c>
      <c r="F1628" s="0">
        <v>243</v>
      </c>
      <c r="G1628" s="0">
        <v>71.396781921386719</v>
      </c>
      <c r="H1628" s="0">
        <v>70.044609069824219</v>
      </c>
      <c r="I1628" s="0">
        <v>-1.3521730899810791</v>
      </c>
      <c r="J1628" s="0">
        <v>1.2607587575912476</v>
      </c>
      <c r="K1628" s="0">
        <v>93.288063049316406</v>
      </c>
      <c r="L1628" s="0">
        <v>-1.072507381439209</v>
      </c>
      <c r="M1628" s="0">
        <v>0</v>
      </c>
      <c r="N1628" s="0">
        <v>0</v>
      </c>
      <c r="O1628" s="0">
        <v>70.996971130371094</v>
      </c>
      <c r="P1628" s="0">
        <v>71.207557678222656</v>
      </c>
      <c r="Q1628" s="0">
        <v>-3.4259366989135742</v>
      </c>
      <c r="R1628" s="0">
        <v>-2.9679005146026611</v>
      </c>
      <c r="S1628" s="0">
        <v>-2.0133156776428223</v>
      </c>
      <c r="T1628" s="0">
        <v>-1.3521730899810791</v>
      </c>
      <c r="U1628" s="0">
        <v>-0.69103056192398071</v>
      </c>
      <c r="V1628" s="0">
        <v>0.26355427503585815</v>
      </c>
      <c r="W1628" s="0">
        <v>0.72159051895141602</v>
      </c>
      <c r="X1628" s="0">
        <v>17.349418640136719</v>
      </c>
      <c r="Y1628" s="0">
        <v>17.020839691162109</v>
      </c>
      <c r="Z1628" s="0">
        <v>-0.32857805490493774</v>
      </c>
      <c r="AA1628" s="0">
        <v>0.30636438727378845</v>
      </c>
      <c r="AB1628" s="0">
        <v>-0.83250260353088379</v>
      </c>
      <c r="AC1628" s="0">
        <v>-0.72119981050491333</v>
      </c>
      <c r="AD1628" s="0">
        <v>-0.48923569917678833</v>
      </c>
      <c r="AE1628" s="0">
        <v>-0.32857805490493774</v>
      </c>
      <c r="AF1628" s="0">
        <v>-0.16792041063308716</v>
      </c>
      <c r="AG1628" s="0">
        <v>0.064043708145618439</v>
      </c>
      <c r="AH1628" s="0">
        <v>0.17534652352333069</v>
      </c>
    </row>
    <row r="1629" x14ac:dyDescent="0.4">
      <c r="A1629" s="11" t="str">
        <f>Data[[#This Row],[category]]&amp;Data[[#This Row],[subcategory]]&amp;Data[[#This Row],[date]]&amp;Data[[#This Row],[hour]]</f>
        <v>NAICS 2-digit codeAccommodation and Food Services9/2/201716</v>
      </c>
      <c r="B1629" s="11" t="s">
        <v>141</v>
      </c>
      <c r="C1629" t="s">
        <v>46</v>
      </c>
      <c r="D1629" t="s">
        <v>113</v>
      </c>
      <c r="E1629" t="s">
        <v>68</v>
      </c>
      <c r="F1629" s="0">
        <v>243</v>
      </c>
      <c r="G1629" s="0">
        <v>72.488754272460938</v>
      </c>
      <c r="H1629" s="0">
        <v>70.154991149902344</v>
      </c>
      <c r="I1629" s="0">
        <v>-2.3337597846984863</v>
      </c>
      <c r="J1629" s="0">
        <v>1.4421576261520386</v>
      </c>
      <c r="K1629" s="0">
        <v>93.02880859375</v>
      </c>
      <c r="L1629" s="0">
        <v>-1.6182417869567871</v>
      </c>
      <c r="M1629" s="0">
        <v>0</v>
      </c>
      <c r="N1629" s="0">
        <v>0</v>
      </c>
      <c r="O1629" s="0">
        <v>70.996971130371094</v>
      </c>
      <c r="P1629" s="0">
        <v>71.207557678222656</v>
      </c>
      <c r="Q1629" s="0">
        <v>-4.7058978080749512</v>
      </c>
      <c r="R1629" s="0">
        <v>-4.1819591522216797</v>
      </c>
      <c r="S1629" s="0">
        <v>-3.0900280475616455</v>
      </c>
      <c r="T1629" s="0">
        <v>-2.3337597846984863</v>
      </c>
      <c r="U1629" s="0">
        <v>-1.5774916410446167</v>
      </c>
      <c r="V1629" s="0">
        <v>-0.48556041717529297</v>
      </c>
      <c r="W1629" s="0">
        <v>0.038378417491912842</v>
      </c>
      <c r="X1629" s="0">
        <v>17.614767074584961</v>
      </c>
      <c r="Y1629" s="0">
        <v>17.047662734985352</v>
      </c>
      <c r="Z1629" s="0">
        <v>-0.56710362434387207</v>
      </c>
      <c r="AA1629" s="0">
        <v>0.35044431686401367</v>
      </c>
      <c r="AB1629" s="0">
        <v>-1.1435332298278809</v>
      </c>
      <c r="AC1629" s="0">
        <v>-1.0162160396575928</v>
      </c>
      <c r="AD1629" s="0">
        <v>-0.750876784324646</v>
      </c>
      <c r="AE1629" s="0">
        <v>-0.56710362434387207</v>
      </c>
      <c r="AF1629" s="0">
        <v>-0.38333043456077576</v>
      </c>
      <c r="AG1629" s="0">
        <v>-0.11799116432666779</v>
      </c>
      <c r="AH1629" s="0">
        <v>0.0093259811401367188</v>
      </c>
    </row>
    <row r="1630" x14ac:dyDescent="0.4">
      <c r="A1630" s="11" t="str">
        <f>Data[[#This Row],[category]]&amp;Data[[#This Row],[subcategory]]&amp;Data[[#This Row],[date]]&amp;Data[[#This Row],[hour]]</f>
        <v>NAICS 2-digit codeAccommodation and Food Services9/2/201717</v>
      </c>
      <c r="B1630" s="11" t="s">
        <v>141</v>
      </c>
      <c r="C1630" t="s">
        <v>46</v>
      </c>
      <c r="D1630" t="s">
        <v>113</v>
      </c>
      <c r="E1630" t="s">
        <v>69</v>
      </c>
      <c r="F1630" s="0">
        <v>243</v>
      </c>
      <c r="G1630" s="0">
        <v>74.547134399414063</v>
      </c>
      <c r="H1630" s="0">
        <v>72.337165832519531</v>
      </c>
      <c r="I1630" s="0">
        <v>-2.2099661827087402</v>
      </c>
      <c r="J1630" s="0">
        <v>1.4637655019760132</v>
      </c>
      <c r="K1630" s="0">
        <v>93.012344360351562</v>
      </c>
      <c r="L1630" s="0">
        <v>-1.5097815990447998</v>
      </c>
      <c r="M1630" s="0">
        <v>0</v>
      </c>
      <c r="N1630" s="0">
        <v>0</v>
      </c>
      <c r="O1630" s="0">
        <v>70.996971130371094</v>
      </c>
      <c r="P1630" s="0">
        <v>71.207557678222656</v>
      </c>
      <c r="Q1630" s="0">
        <v>-4.6176462173461914</v>
      </c>
      <c r="R1630" s="0">
        <v>-4.0858573913574219</v>
      </c>
      <c r="S1630" s="0">
        <v>-2.9775655269622803</v>
      </c>
      <c r="T1630" s="0">
        <v>-2.2099661827087402</v>
      </c>
      <c r="U1630" s="0">
        <v>-1.4423668384552002</v>
      </c>
      <c r="V1630" s="0">
        <v>-0.3340752124786377</v>
      </c>
      <c r="W1630" s="0">
        <v>0.19771380722522736</v>
      </c>
      <c r="X1630" s="0">
        <v>18.114953994750977</v>
      </c>
      <c r="Y1630" s="0">
        <v>17.577930450439453</v>
      </c>
      <c r="Z1630" s="0">
        <v>-0.53702175617218018</v>
      </c>
      <c r="AA1630" s="0">
        <v>0.35569500923156738</v>
      </c>
      <c r="AB1630" s="0">
        <v>-1.1220879554748535</v>
      </c>
      <c r="AC1630" s="0">
        <v>-0.9928632378578186</v>
      </c>
      <c r="AD1630" s="0">
        <v>-0.72354841232299805</v>
      </c>
      <c r="AE1630" s="0">
        <v>-0.53702175617218018</v>
      </c>
      <c r="AF1630" s="0">
        <v>-0.3504951000213623</v>
      </c>
      <c r="AG1630" s="0">
        <v>-0.081180259585380554</v>
      </c>
      <c r="AH1630" s="0">
        <v>0.048044469207525253</v>
      </c>
    </row>
    <row r="1631" x14ac:dyDescent="0.4">
      <c r="A1631" s="11" t="str">
        <f>Data[[#This Row],[category]]&amp;Data[[#This Row],[subcategory]]&amp;Data[[#This Row],[date]]&amp;Data[[#This Row],[hour]]</f>
        <v>NAICS 2-digit codeAccommodation and Food Services9/2/201718</v>
      </c>
      <c r="B1631" s="11" t="s">
        <v>141</v>
      </c>
      <c r="C1631" t="s">
        <v>46</v>
      </c>
      <c r="D1631" t="s">
        <v>113</v>
      </c>
      <c r="E1631" t="s">
        <v>70</v>
      </c>
      <c r="F1631" s="0">
        <v>243</v>
      </c>
      <c r="G1631" s="0">
        <v>73.819831848144531</v>
      </c>
      <c r="H1631" s="0">
        <v>72.293464660644531</v>
      </c>
      <c r="I1631" s="0">
        <v>-1.5263684988021851</v>
      </c>
      <c r="J1631" s="0">
        <v>1.5097378492355347</v>
      </c>
      <c r="K1631" s="0">
        <v>91.201644897460938</v>
      </c>
      <c r="L1631" s="0">
        <v>-1.0110155344009399</v>
      </c>
      <c r="M1631" s="0">
        <v>0</v>
      </c>
      <c r="N1631" s="0">
        <v>0</v>
      </c>
      <c r="O1631" s="0">
        <v>70.996971130371094</v>
      </c>
      <c r="P1631" s="0">
        <v>71.207557678222656</v>
      </c>
      <c r="Q1631" s="0">
        <v>-4.0096664428710938</v>
      </c>
      <c r="R1631" s="0">
        <v>-3.4611754417419434</v>
      </c>
      <c r="S1631" s="0">
        <v>-2.3180758953094482</v>
      </c>
      <c r="T1631" s="0">
        <v>-1.5263684988021851</v>
      </c>
      <c r="U1631" s="0">
        <v>-0.73466122150421143</v>
      </c>
      <c r="V1631" s="0">
        <v>0.40843841433525085</v>
      </c>
      <c r="W1631" s="0">
        <v>0.95692926645278931</v>
      </c>
      <c r="X1631" s="0">
        <v>17.93821907043457</v>
      </c>
      <c r="Y1631" s="0">
        <v>17.567312240600586</v>
      </c>
      <c r="Z1631" s="0">
        <v>-0.37090754508972168</v>
      </c>
      <c r="AA1631" s="0">
        <v>0.36686629056930542</v>
      </c>
      <c r="AB1631" s="0">
        <v>-0.97434890270233154</v>
      </c>
      <c r="AC1631" s="0">
        <v>-0.84106558561325073</v>
      </c>
      <c r="AD1631" s="0">
        <v>-0.56329244375228882</v>
      </c>
      <c r="AE1631" s="0">
        <v>-0.37090754508972168</v>
      </c>
      <c r="AF1631" s="0">
        <v>-0.17852267622947693</v>
      </c>
      <c r="AG1631" s="0">
        <v>0.099250525236129761</v>
      </c>
      <c r="AH1631" s="0">
        <v>0.23253379762172699</v>
      </c>
    </row>
    <row r="1632" x14ac:dyDescent="0.4">
      <c r="A1632" s="11" t="str">
        <f>Data[[#This Row],[category]]&amp;Data[[#This Row],[subcategory]]&amp;Data[[#This Row],[date]]&amp;Data[[#This Row],[hour]]</f>
        <v>NAICS 2-digit codeAccommodation and Food Services9/2/201719</v>
      </c>
      <c r="B1632" s="11" t="s">
        <v>141</v>
      </c>
      <c r="C1632" t="s">
        <v>46</v>
      </c>
      <c r="D1632" t="s">
        <v>113</v>
      </c>
      <c r="E1632" t="s">
        <v>71</v>
      </c>
      <c r="F1632" s="0">
        <v>243</v>
      </c>
      <c r="G1632" s="0">
        <v>71.664451599121094</v>
      </c>
      <c r="H1632" s="0">
        <v>72.086296081542969</v>
      </c>
      <c r="I1632" s="0">
        <v>0.4218451976776123</v>
      </c>
      <c r="J1632" s="0">
        <v>1.5784083604812622</v>
      </c>
      <c r="K1632" s="0">
        <v>88.707817077636719</v>
      </c>
      <c r="L1632" s="0">
        <v>0.2672598659992218</v>
      </c>
      <c r="M1632" s="0">
        <v>0</v>
      </c>
      <c r="N1632" s="0">
        <v>0</v>
      </c>
      <c r="O1632" s="0">
        <v>70.996971130371094</v>
      </c>
      <c r="P1632" s="0">
        <v>71.207557678222656</v>
      </c>
      <c r="Q1632" s="0">
        <v>-2.174405574798584</v>
      </c>
      <c r="R1632" s="0">
        <v>-1.6009664535522461</v>
      </c>
      <c r="S1632" s="0">
        <v>-0.40587294101715088</v>
      </c>
      <c r="T1632" s="0">
        <v>0.4218451976776123</v>
      </c>
      <c r="U1632" s="0">
        <v>1.2495633363723755</v>
      </c>
      <c r="V1632" s="0">
        <v>2.4446568489074707</v>
      </c>
      <c r="W1632" s="0">
        <v>3.0180959701538086</v>
      </c>
      <c r="X1632" s="0">
        <v>17.414461135864258</v>
      </c>
      <c r="Y1632" s="0">
        <v>17.516969680786133</v>
      </c>
      <c r="Z1632" s="0">
        <v>0.10250838100910187</v>
      </c>
      <c r="AA1632" s="0">
        <v>0.38355323672294617</v>
      </c>
      <c r="AB1632" s="0">
        <v>-0.52838057279586792</v>
      </c>
      <c r="AC1632" s="0">
        <v>-0.38903486728668213</v>
      </c>
      <c r="AD1632" s="0">
        <v>-0.098627135157585144</v>
      </c>
      <c r="AE1632" s="0">
        <v>0.10250838100910187</v>
      </c>
      <c r="AF1632" s="0">
        <v>0.30364388227462769</v>
      </c>
      <c r="AG1632" s="0">
        <v>0.59405165910720825</v>
      </c>
      <c r="AH1632" s="0">
        <v>0.73339730501174927</v>
      </c>
    </row>
    <row r="1633" x14ac:dyDescent="0.4">
      <c r="A1633" s="11" t="str">
        <f>Data[[#This Row],[category]]&amp;Data[[#This Row],[subcategory]]&amp;Data[[#This Row],[date]]&amp;Data[[#This Row],[hour]]</f>
        <v>NAICS 2-digit codeAccommodation and Food Services9/2/201720</v>
      </c>
      <c r="B1633" s="11" t="s">
        <v>141</v>
      </c>
      <c r="C1633" t="s">
        <v>46</v>
      </c>
      <c r="D1633" t="s">
        <v>113</v>
      </c>
      <c r="E1633" t="s">
        <v>54</v>
      </c>
      <c r="F1633" s="0">
        <v>243</v>
      </c>
      <c r="G1633" s="0">
        <v>69.059440612792969</v>
      </c>
      <c r="H1633" s="0">
        <v>70.440231323242188</v>
      </c>
      <c r="I1633" s="0">
        <v>1.3807928562164307</v>
      </c>
      <c r="J1633" s="0">
        <v>1.6091760396957397</v>
      </c>
      <c r="K1633" s="0">
        <v>85.740737915039063</v>
      </c>
      <c r="L1633" s="0">
        <v>0.85807448625564575</v>
      </c>
      <c r="M1633" s="0">
        <v>0</v>
      </c>
      <c r="N1633" s="0">
        <v>0</v>
      </c>
      <c r="O1633" s="0">
        <v>70.996971130371094</v>
      </c>
      <c r="P1633" s="0">
        <v>71.207557678222656</v>
      </c>
      <c r="Q1633" s="0">
        <v>-1.2660661935806274</v>
      </c>
      <c r="R1633" s="0">
        <v>-0.68144923448562622</v>
      </c>
      <c r="S1633" s="0">
        <v>0.53694009780883789</v>
      </c>
      <c r="T1633" s="0">
        <v>1.3807928562164307</v>
      </c>
      <c r="U1633" s="0">
        <v>2.2246456146240234</v>
      </c>
      <c r="V1633" s="0">
        <v>3.4430348873138428</v>
      </c>
      <c r="W1633" s="0">
        <v>4.0276517868041992</v>
      </c>
      <c r="X1633" s="0">
        <v>16.781444549560547</v>
      </c>
      <c r="Y1633" s="0">
        <v>17.116975784301758</v>
      </c>
      <c r="Z1633" s="0">
        <v>0.33553266525268555</v>
      </c>
      <c r="AA1633" s="0">
        <v>0.39102977514266968</v>
      </c>
      <c r="AB1633" s="0">
        <v>-0.30765408277511597</v>
      </c>
      <c r="AC1633" s="0">
        <v>-0.16559214890003204</v>
      </c>
      <c r="AD1633" s="0">
        <v>0.1304764449596405</v>
      </c>
      <c r="AE1633" s="0">
        <v>0.33553266525268555</v>
      </c>
      <c r="AF1633" s="0">
        <v>0.5405888557434082</v>
      </c>
      <c r="AG1633" s="0">
        <v>0.83665746450424194</v>
      </c>
      <c r="AH1633" s="0">
        <v>0.97871941328048706</v>
      </c>
    </row>
    <row r="1634" x14ac:dyDescent="0.4">
      <c r="A1634" s="11" t="str">
        <f>Data[[#This Row],[category]]&amp;Data[[#This Row],[subcategory]]&amp;Data[[#This Row],[date]]&amp;Data[[#This Row],[hour]]</f>
        <v>NAICS 2-digit codeAccommodation and Food Services9/2/201721</v>
      </c>
      <c r="B1634" s="11" t="s">
        <v>141</v>
      </c>
      <c r="C1634" t="s">
        <v>46</v>
      </c>
      <c r="D1634" t="s">
        <v>113</v>
      </c>
      <c r="E1634" t="s">
        <v>72</v>
      </c>
      <c r="F1634" s="0">
        <v>243</v>
      </c>
      <c r="G1634" s="0">
        <v>69.247383117675781</v>
      </c>
      <c r="H1634" s="0">
        <v>69.020088195800781</v>
      </c>
      <c r="I1634" s="0">
        <v>-0.2272983193397522</v>
      </c>
      <c r="J1634" s="0">
        <v>1.6484559774398804</v>
      </c>
      <c r="K1634" s="0">
        <v>85.823043823242188</v>
      </c>
      <c r="L1634" s="0">
        <v>-0.13788558542728424</v>
      </c>
      <c r="M1634" s="0">
        <v>0</v>
      </c>
      <c r="N1634" s="0">
        <v>0</v>
      </c>
      <c r="O1634" s="0">
        <v>70.996971130371094</v>
      </c>
      <c r="P1634" s="0">
        <v>71.207557678222656</v>
      </c>
      <c r="Q1634" s="0">
        <v>-2.9387671947479248</v>
      </c>
      <c r="R1634" s="0">
        <v>-2.3398797512054443</v>
      </c>
      <c r="S1634" s="0">
        <v>-1.0917494297027588</v>
      </c>
      <c r="T1634" s="0">
        <v>-0.2272983193397522</v>
      </c>
      <c r="U1634" s="0">
        <v>0.63715285062789917</v>
      </c>
      <c r="V1634" s="0">
        <v>1.8852829933166504</v>
      </c>
      <c r="W1634" s="0">
        <v>2.4841704368591309</v>
      </c>
      <c r="X1634" s="0">
        <v>16.827114105224609</v>
      </c>
      <c r="Y1634" s="0">
        <v>16.771881103515625</v>
      </c>
      <c r="Z1634" s="0">
        <v>-0.055233493447303772</v>
      </c>
      <c r="AA1634" s="0">
        <v>0.40057480335235596</v>
      </c>
      <c r="AB1634" s="0">
        <v>-0.71412038803100586</v>
      </c>
      <c r="AC1634" s="0">
        <v>-0.56859076023101807</v>
      </c>
      <c r="AD1634" s="0">
        <v>-0.2652951180934906</v>
      </c>
      <c r="AE1634" s="0">
        <v>-0.055233493447303772</v>
      </c>
      <c r="AF1634" s="0">
        <v>0.15482814610004425</v>
      </c>
      <c r="AG1634" s="0">
        <v>0.45812377333641052</v>
      </c>
      <c r="AH1634" s="0">
        <v>0.6036534309387207</v>
      </c>
    </row>
    <row r="1635" x14ac:dyDescent="0.4">
      <c r="A1635" s="11" t="str">
        <f>Data[[#This Row],[category]]&amp;Data[[#This Row],[subcategory]]&amp;Data[[#This Row],[date]]&amp;Data[[#This Row],[hour]]</f>
        <v>NAICS 2-digit codeAccommodation and Food Services9/2/201722</v>
      </c>
      <c r="B1635" s="11" t="s">
        <v>141</v>
      </c>
      <c r="C1635" t="s">
        <v>46</v>
      </c>
      <c r="D1635" t="s">
        <v>113</v>
      </c>
      <c r="E1635" t="s">
        <v>73</v>
      </c>
      <c r="F1635" s="0">
        <v>243</v>
      </c>
      <c r="G1635" s="0">
        <v>66.850166320800781</v>
      </c>
      <c r="H1635" s="0">
        <v>66.641357421875</v>
      </c>
      <c r="I1635" s="0">
        <v>-0.20880918204784393</v>
      </c>
      <c r="J1635" s="0">
        <v>1.7421882152557373</v>
      </c>
      <c r="K1635" s="0">
        <v>86.559669494628906</v>
      </c>
      <c r="L1635" s="0">
        <v>-0.11985454708337784</v>
      </c>
      <c r="M1635" s="0">
        <v>0</v>
      </c>
      <c r="N1635" s="0">
        <v>0</v>
      </c>
      <c r="O1635" s="0">
        <v>70.996971130371094</v>
      </c>
      <c r="P1635" s="0">
        <v>71.207557678222656</v>
      </c>
      <c r="Q1635" s="0">
        <v>-3.0744538307189941</v>
      </c>
      <c r="R1635" s="0">
        <v>-2.4415132999420166</v>
      </c>
      <c r="S1635" s="0">
        <v>-1.1224135160446167</v>
      </c>
      <c r="T1635" s="0">
        <v>-0.20880918204784393</v>
      </c>
      <c r="U1635" s="0">
        <v>0.70479518175125122</v>
      </c>
      <c r="V1635" s="0">
        <v>2.0238947868347168</v>
      </c>
      <c r="W1635" s="0">
        <v>2.6568353176116943</v>
      </c>
      <c r="X1635" s="0">
        <v>16.244590759277344</v>
      </c>
      <c r="Y1635" s="0">
        <v>16.193849563598633</v>
      </c>
      <c r="Z1635" s="0">
        <v>-0.050740629434585571</v>
      </c>
      <c r="AA1635" s="0">
        <v>0.42335173487663269</v>
      </c>
      <c r="AB1635" s="0">
        <v>-0.74709224700927734</v>
      </c>
      <c r="AC1635" s="0">
        <v>-0.59328770637512207</v>
      </c>
      <c r="AD1635" s="0">
        <v>-0.2727465033531189</v>
      </c>
      <c r="AE1635" s="0">
        <v>-0.050740629434585571</v>
      </c>
      <c r="AF1635" s="0">
        <v>0.17126524448394775</v>
      </c>
      <c r="AG1635" s="0">
        <v>0.49180644750595093</v>
      </c>
      <c r="AH1635" s="0">
        <v>0.6456109881401062</v>
      </c>
    </row>
    <row r="1636" x14ac:dyDescent="0.4">
      <c r="A1636" s="11" t="str">
        <f>Data[[#This Row],[category]]&amp;Data[[#This Row],[subcategory]]&amp;Data[[#This Row],[date]]&amp;Data[[#This Row],[hour]]</f>
        <v>NAICS 2-digit codeAccommodation and Food Services9/2/201723</v>
      </c>
      <c r="B1636" s="11" t="s">
        <v>141</v>
      </c>
      <c r="C1636" t="s">
        <v>46</v>
      </c>
      <c r="D1636" t="s">
        <v>113</v>
      </c>
      <c r="E1636" t="s">
        <v>74</v>
      </c>
      <c r="F1636" s="0">
        <v>243</v>
      </c>
      <c r="G1636" s="0">
        <v>61.942768096923828</v>
      </c>
      <c r="H1636" s="0">
        <v>63.197193145751953</v>
      </c>
      <c r="I1636" s="0">
        <v>1.2544267177581787</v>
      </c>
      <c r="J1636" s="0">
        <v>1.8288902044296265</v>
      </c>
      <c r="K1636" s="0">
        <v>86.259262084960938</v>
      </c>
      <c r="L1636" s="0">
        <v>0.68589502573013306</v>
      </c>
      <c r="M1636" s="0">
        <v>0</v>
      </c>
      <c r="N1636" s="0">
        <v>0</v>
      </c>
      <c r="O1636" s="0">
        <v>70.996971130371094</v>
      </c>
      <c r="P1636" s="0">
        <v>71.207557678222656</v>
      </c>
      <c r="Q1636" s="0">
        <v>-1.7538299560546875</v>
      </c>
      <c r="R1636" s="0">
        <v>-1.0893903970718384</v>
      </c>
      <c r="S1636" s="0">
        <v>0.29535576701164246</v>
      </c>
      <c r="T1636" s="0">
        <v>1.2544267177581787</v>
      </c>
      <c r="U1636" s="0">
        <v>2.2134976387023926</v>
      </c>
      <c r="V1636" s="0">
        <v>3.5982437133789062</v>
      </c>
      <c r="W1636" s="0">
        <v>4.2626833915710449</v>
      </c>
      <c r="X1636" s="0">
        <v>15.052092552185059</v>
      </c>
      <c r="Y1636" s="0">
        <v>15.356918334960938</v>
      </c>
      <c r="Z1636" s="0">
        <v>0.30482569336891174</v>
      </c>
      <c r="AA1636" s="0">
        <v>0.44442030787467957</v>
      </c>
      <c r="AB1636" s="0">
        <v>-0.42618066072463989</v>
      </c>
      <c r="AC1636" s="0">
        <v>-0.26472184062004089</v>
      </c>
      <c r="AD1636" s="0">
        <v>0.07177145779132843</v>
      </c>
      <c r="AE1636" s="0">
        <v>0.30482569336891174</v>
      </c>
      <c r="AF1636" s="0">
        <v>0.53787994384765625</v>
      </c>
      <c r="AG1636" s="0">
        <v>0.87437325716018677</v>
      </c>
      <c r="AH1636" s="0">
        <v>1.0358320474624634</v>
      </c>
    </row>
    <row r="1637" x14ac:dyDescent="0.4">
      <c r="A1637" s="11" t="str">
        <f>Data[[#This Row],[category]]&amp;Data[[#This Row],[subcategory]]&amp;Data[[#This Row],[date]]&amp;Data[[#This Row],[hour]]</f>
        <v>NAICS 2-digit codeAccommodation and Food Services9/2/201724</v>
      </c>
      <c r="B1637" s="11" t="s">
        <v>141</v>
      </c>
      <c r="C1637" t="s">
        <v>46</v>
      </c>
      <c r="D1637" t="s">
        <v>113</v>
      </c>
      <c r="E1637" t="s">
        <v>75</v>
      </c>
      <c r="F1637" s="0">
        <v>243</v>
      </c>
      <c r="G1637" s="0">
        <v>55.607303619384766</v>
      </c>
      <c r="H1637" s="0">
        <v>58.064311981201172</v>
      </c>
      <c r="I1637" s="0">
        <v>2.457007884979248</v>
      </c>
      <c r="J1637" s="0">
        <v>1.9602048397064209</v>
      </c>
      <c r="K1637" s="0">
        <v>86.884773254394531</v>
      </c>
      <c r="L1637" s="0">
        <v>1.2534444332122803</v>
      </c>
      <c r="M1637" s="0">
        <v>0</v>
      </c>
      <c r="N1637" s="0">
        <v>0</v>
      </c>
      <c r="O1637" s="0">
        <v>70.996971130371094</v>
      </c>
      <c r="P1637" s="0">
        <v>71.207557678222656</v>
      </c>
      <c r="Q1637" s="0">
        <v>-0.76724213361740112</v>
      </c>
      <c r="R1637" s="0">
        <v>-0.055095694959163666</v>
      </c>
      <c r="S1637" s="0">
        <v>1.4290754795074463</v>
      </c>
      <c r="T1637" s="0">
        <v>2.457007884979248</v>
      </c>
      <c r="U1637" s="0">
        <v>3.4849402904510498</v>
      </c>
      <c r="V1637" s="0">
        <v>4.969111442565918</v>
      </c>
      <c r="W1637" s="0">
        <v>5.6812577247619629</v>
      </c>
      <c r="X1637" s="0">
        <v>13.512575149536133</v>
      </c>
      <c r="Y1637" s="0">
        <v>14.109627723693848</v>
      </c>
      <c r="Z1637" s="0">
        <v>0.5970529317855835</v>
      </c>
      <c r="AA1637" s="0">
        <v>0.47632977366447449</v>
      </c>
      <c r="AB1637" s="0">
        <v>-0.18643982708454132</v>
      </c>
      <c r="AC1637" s="0">
        <v>-0.013388235121965408</v>
      </c>
      <c r="AD1637" s="0">
        <v>0.34726536273956299</v>
      </c>
      <c r="AE1637" s="0">
        <v>0.5970529317855835</v>
      </c>
      <c r="AF1637" s="0">
        <v>0.846840500831604</v>
      </c>
      <c r="AG1637" s="0">
        <v>1.2074941396713257</v>
      </c>
      <c r="AH1637" s="0">
        <v>1.3805457353591919</v>
      </c>
    </row>
    <row r="1638" x14ac:dyDescent="0.4">
      <c r="A1638" s="11" t="str">
        <f>Data[[#This Row],[category]]&amp;Data[[#This Row],[subcategory]]&amp;Data[[#This Row],[date]]&amp;Data[[#This Row],[hour]]</f>
        <v>NAICS 2-digit codeAccommodation and Food Services9/2/2017Avg. 11 to 6 pm</v>
      </c>
      <c r="B1638" s="11" t="s">
        <v>141</v>
      </c>
      <c r="C1638" t="s">
        <v>46</v>
      </c>
      <c r="D1638" t="s">
        <v>113</v>
      </c>
      <c r="E1638" t="s">
        <v>76</v>
      </c>
      <c r="F1638" s="0">
        <v>243</v>
      </c>
      <c r="G1638" s="0">
        <v>71.779365539550781</v>
      </c>
      <c r="H1638" s="0">
        <v>70.996971130371094</v>
      </c>
      <c r="I1638" s="0">
        <v>-0.78238934278488159</v>
      </c>
      <c r="J1638" s="0">
        <v>0.90850371122360229</v>
      </c>
      <c r="K1638" s="0">
        <v>93.570838928222656</v>
      </c>
      <c r="L1638" s="0">
        <v>-0.86118453741073608</v>
      </c>
      <c r="M1638" s="0">
        <v>0</v>
      </c>
      <c r="N1638" s="0">
        <v>0</v>
      </c>
      <c r="O1638" s="0"/>
      <c r="P1638" s="0"/>
      <c r="Q1638" s="0">
        <v>-2.276745080947876</v>
      </c>
      <c r="R1638" s="0">
        <v>-1.9466836452484131</v>
      </c>
      <c r="S1638" s="0">
        <v>-1.2588092088699341</v>
      </c>
      <c r="T1638" s="0">
        <v>-0.78238934278488159</v>
      </c>
      <c r="U1638" s="0">
        <v>-0.30596953630447388</v>
      </c>
      <c r="V1638" s="0">
        <v>0.38190501928329468</v>
      </c>
      <c r="W1638" s="0">
        <v>0.71196627616882324</v>
      </c>
      <c r="X1638" s="0">
        <v>17.442386627197266</v>
      </c>
      <c r="Y1638" s="0">
        <v>17.252264022827148</v>
      </c>
      <c r="Z1638" s="0">
        <v>-0.19012060761451721</v>
      </c>
      <c r="AA1638" s="0">
        <v>0.22076639533042908</v>
      </c>
      <c r="AB1638" s="0">
        <v>-0.55324900150299072</v>
      </c>
      <c r="AC1638" s="0">
        <v>-0.47304412722587585</v>
      </c>
      <c r="AD1638" s="0">
        <v>-0.30589061975479126</v>
      </c>
      <c r="AE1638" s="0">
        <v>-0.19012060761451721</v>
      </c>
      <c r="AF1638" s="0">
        <v>-0.074350595474243164</v>
      </c>
      <c r="AG1638" s="0">
        <v>0.092802911996841431</v>
      </c>
      <c r="AH1638" s="0">
        <v>0.17300780117511749</v>
      </c>
    </row>
    <row r="1639" x14ac:dyDescent="0.4">
      <c r="A1639" s="11" t="str">
        <f>Data[[#This Row],[category]]&amp;Data[[#This Row],[subcategory]]&amp;Data[[#This Row],[date]]&amp;Data[[#This Row],[hour]]</f>
        <v>NAICS 2-digit codeAccommodation and Food Services9/2/2017Avg. 2 to 6pm</v>
      </c>
      <c r="B1639" s="11" t="s">
        <v>141</v>
      </c>
      <c r="C1639" t="s">
        <v>46</v>
      </c>
      <c r="D1639" t="s">
        <v>113</v>
      </c>
      <c r="E1639" t="s">
        <v>77</v>
      </c>
      <c r="F1639" s="0">
        <v>243</v>
      </c>
      <c r="G1639" s="0">
        <v>73.063125610351563</v>
      </c>
      <c r="H1639" s="0">
        <v>71.207557678222656</v>
      </c>
      <c r="I1639" s="0">
        <v>-1.8555668592453003</v>
      </c>
      <c r="J1639" s="0">
        <v>1.2277959585189819</v>
      </c>
      <c r="K1639" s="0">
        <v>92.632713317871094</v>
      </c>
      <c r="L1639" s="0">
        <v>-1.5112990140914917</v>
      </c>
      <c r="M1639" s="0">
        <v>0</v>
      </c>
      <c r="N1639" s="0">
        <v>0</v>
      </c>
      <c r="O1639" s="0"/>
      <c r="P1639" s="0"/>
      <c r="Q1639" s="0">
        <v>-3.8751115798950195</v>
      </c>
      <c r="R1639" s="0">
        <v>-3.4290506839752197</v>
      </c>
      <c r="S1639" s="0">
        <v>-2.4994237422943115</v>
      </c>
      <c r="T1639" s="0">
        <v>-1.8555668592453003</v>
      </c>
      <c r="U1639" s="0">
        <v>-1.2117099761962891</v>
      </c>
      <c r="V1639" s="0">
        <v>-0.28208303451538086</v>
      </c>
      <c r="W1639" s="0">
        <v>0.16397777199745178</v>
      </c>
      <c r="X1639" s="0">
        <v>17.754339218139648</v>
      </c>
      <c r="Y1639" s="0">
        <v>17.303436279296875</v>
      </c>
      <c r="Z1639" s="0">
        <v>-0.45090276002883911</v>
      </c>
      <c r="AA1639" s="0">
        <v>0.29835441708564758</v>
      </c>
      <c r="AB1639" s="0">
        <v>-0.94165211915969849</v>
      </c>
      <c r="AC1639" s="0">
        <v>-0.83325934410095215</v>
      </c>
      <c r="AD1639" s="0">
        <v>-0.60735994577407837</v>
      </c>
      <c r="AE1639" s="0">
        <v>-0.45090276002883911</v>
      </c>
      <c r="AF1639" s="0">
        <v>-0.29444554448127747</v>
      </c>
      <c r="AG1639" s="0">
        <v>-0.068546190857887268</v>
      </c>
      <c r="AH1639" s="0">
        <v>0.03984658420085907</v>
      </c>
    </row>
    <row r="1640" x14ac:dyDescent="0.4">
      <c r="A1640" s="11" t="str">
        <f>Data[[#This Row],[category]]&amp;Data[[#This Row],[subcategory]]&amp;Data[[#This Row],[date]]&amp;Data[[#This Row],[hour]]</f>
        <v>NAICS 2-digit codeAccommodation and Food ServicesAvg. Weekday Event1</v>
      </c>
      <c r="B1640" s="11" t="s">
        <v>141</v>
      </c>
      <c r="C1640" t="s">
        <v>46</v>
      </c>
      <c r="D1640" t="s">
        <v>161</v>
      </c>
      <c r="E1640" t="s">
        <v>40</v>
      </c>
      <c r="F1640" s="0">
        <v>243</v>
      </c>
      <c r="G1640" s="0">
        <v>37.033542633056641</v>
      </c>
      <c r="H1640" s="0">
        <v>39.275409698486328</v>
      </c>
      <c r="I1640" s="0">
        <v>2.2418656349182129</v>
      </c>
      <c r="J1640" s="0">
        <v>0.7943570613861084</v>
      </c>
      <c r="K1640" s="0">
        <v>73.176956176757813</v>
      </c>
      <c r="L1640" s="0">
        <v>2.8222391605377197</v>
      </c>
      <c r="M1640" s="0">
        <v>1</v>
      </c>
      <c r="N1640" s="0">
        <v>1</v>
      </c>
      <c r="O1640" s="0"/>
      <c r="P1640" s="0"/>
      <c r="Q1640" s="0">
        <v>0.93526452779769897</v>
      </c>
      <c r="R1640" s="0">
        <v>1.2238560914993286</v>
      </c>
      <c r="S1640" s="0">
        <v>1.825304388999939</v>
      </c>
      <c r="T1640" s="0">
        <v>2.2418656349182129</v>
      </c>
      <c r="U1640" s="0">
        <v>2.6584270000457764</v>
      </c>
      <c r="V1640" s="0">
        <v>3.2598750591278076</v>
      </c>
      <c r="W1640" s="0">
        <v>3.548466682434082</v>
      </c>
      <c r="X1640" s="0">
        <v>8.9991512298583984</v>
      </c>
      <c r="Y1640" s="0">
        <v>9.5439243316650391</v>
      </c>
      <c r="Z1640" s="0">
        <v>0.54477334022521973</v>
      </c>
      <c r="AA1640" s="0">
        <v>0.1930287629365921</v>
      </c>
      <c r="AB1640" s="0">
        <v>0.22726927697658539</v>
      </c>
      <c r="AC1640" s="0">
        <v>0.29739701747894287</v>
      </c>
      <c r="AD1640" s="0">
        <v>0.44354894757270813</v>
      </c>
      <c r="AE1640" s="0">
        <v>0.54477334022521973</v>
      </c>
      <c r="AF1640" s="0">
        <v>0.64599770307540894</v>
      </c>
      <c r="AG1640" s="0">
        <v>0.79214966297149658</v>
      </c>
      <c r="AH1640" s="0">
        <v>0.86227738857269287</v>
      </c>
    </row>
    <row r="1641" x14ac:dyDescent="0.4">
      <c r="A1641" s="11" t="str">
        <f>Data[[#This Row],[category]]&amp;Data[[#This Row],[subcategory]]&amp;Data[[#This Row],[date]]&amp;Data[[#This Row],[hour]]</f>
        <v>NAICS 2-digit codeAccommodation and Food ServicesAvg. Weekday Event2</v>
      </c>
      <c r="B1641" s="11" t="s">
        <v>141</v>
      </c>
      <c r="C1641" t="s">
        <v>46</v>
      </c>
      <c r="D1641" t="s">
        <v>161</v>
      </c>
      <c r="E1641" t="s">
        <v>41</v>
      </c>
      <c r="F1641" s="0">
        <v>243</v>
      </c>
      <c r="G1641" s="0">
        <v>34.437374114990234</v>
      </c>
      <c r="H1641" s="0">
        <v>37.089420318603516</v>
      </c>
      <c r="I1641" s="0">
        <v>2.6520462036132812</v>
      </c>
      <c r="J1641" s="0">
        <v>0.85289067029953003</v>
      </c>
      <c r="K1641" s="0">
        <v>72.368316650390625</v>
      </c>
      <c r="L1641" s="0">
        <v>3.1094796657562256</v>
      </c>
      <c r="M1641" s="0">
        <v>1</v>
      </c>
      <c r="N1641" s="0">
        <v>1</v>
      </c>
      <c r="O1641" s="0"/>
      <c r="P1641" s="0"/>
      <c r="Q1641" s="0">
        <v>1.2491658926010132</v>
      </c>
      <c r="R1641" s="0">
        <v>1.5590227842330933</v>
      </c>
      <c r="S1641" s="0">
        <v>2.2047898769378662</v>
      </c>
      <c r="T1641" s="0">
        <v>2.6520462036132812</v>
      </c>
      <c r="U1641" s="0">
        <v>3.0993025302886963</v>
      </c>
      <c r="V1641" s="0">
        <v>3.7450695037841797</v>
      </c>
      <c r="W1641" s="0">
        <v>4.0549263954162598</v>
      </c>
      <c r="X1641" s="0">
        <v>8.3682823181152344</v>
      </c>
      <c r="Y1641" s="0">
        <v>9.0127286911010742</v>
      </c>
      <c r="Z1641" s="0">
        <v>0.6444472074508667</v>
      </c>
      <c r="AA1641" s="0">
        <v>0.20725242793560028</v>
      </c>
      <c r="AB1641" s="0">
        <v>0.30354729294776917</v>
      </c>
      <c r="AC1641" s="0">
        <v>0.37884253263473511</v>
      </c>
      <c r="AD1641" s="0">
        <v>0.53576391935348511</v>
      </c>
      <c r="AE1641" s="0">
        <v>0.6444472074508667</v>
      </c>
      <c r="AF1641" s="0">
        <v>0.75313049554824829</v>
      </c>
      <c r="AG1641" s="0">
        <v>0.91005188226699829</v>
      </c>
      <c r="AH1641" s="0">
        <v>0.98534709215164185</v>
      </c>
    </row>
    <row r="1642" x14ac:dyDescent="0.4">
      <c r="A1642" s="11" t="str">
        <f>Data[[#This Row],[category]]&amp;Data[[#This Row],[subcategory]]&amp;Data[[#This Row],[date]]&amp;Data[[#This Row],[hour]]</f>
        <v>NAICS 2-digit codeAccommodation and Food ServicesAvg. Weekday Event3</v>
      </c>
      <c r="B1642" s="11" t="s">
        <v>141</v>
      </c>
      <c r="C1642" t="s">
        <v>46</v>
      </c>
      <c r="D1642" t="s">
        <v>161</v>
      </c>
      <c r="E1642" t="s">
        <v>42</v>
      </c>
      <c r="F1642" s="0">
        <v>243</v>
      </c>
      <c r="G1642" s="0">
        <v>31.71858024597168</v>
      </c>
      <c r="H1642" s="0">
        <v>35.704231262207031</v>
      </c>
      <c r="I1642" s="0">
        <v>3.985651969909668</v>
      </c>
      <c r="J1642" s="0">
        <v>0.98561900854110718</v>
      </c>
      <c r="K1642" s="0">
        <v>72.230453491210937</v>
      </c>
      <c r="L1642" s="0">
        <v>4.0438060760498047</v>
      </c>
      <c r="M1642" s="0">
        <v>1</v>
      </c>
      <c r="N1642" s="0">
        <v>1</v>
      </c>
      <c r="O1642" s="0"/>
      <c r="P1642" s="0"/>
      <c r="Q1642" s="0">
        <v>2.3644530773162842</v>
      </c>
      <c r="R1642" s="0">
        <v>2.7225303649902344</v>
      </c>
      <c r="S1642" s="0">
        <v>3.4687929153442383</v>
      </c>
      <c r="T1642" s="0">
        <v>3.985651969909668</v>
      </c>
      <c r="U1642" s="0">
        <v>4.5025110244750977</v>
      </c>
      <c r="V1642" s="0">
        <v>5.2487735748291016</v>
      </c>
      <c r="W1642" s="0">
        <v>5.6068511009216309</v>
      </c>
      <c r="X1642" s="0">
        <v>7.7076148986816406</v>
      </c>
      <c r="Y1642" s="0">
        <v>8.6761283874511719</v>
      </c>
      <c r="Z1642" s="0">
        <v>0.96851342916488647</v>
      </c>
      <c r="AA1642" s="0">
        <v>0.23950542509555817</v>
      </c>
      <c r="AB1642" s="0">
        <v>0.57456207275390625</v>
      </c>
      <c r="AC1642" s="0">
        <v>0.66157490015029907</v>
      </c>
      <c r="AD1642" s="0">
        <v>0.84291666746139526</v>
      </c>
      <c r="AE1642" s="0">
        <v>0.96851342916488647</v>
      </c>
      <c r="AF1642" s="0">
        <v>1.0941102504730225</v>
      </c>
      <c r="AG1642" s="0">
        <v>1.2754520177841187</v>
      </c>
      <c r="AH1642" s="0">
        <v>1.3624647855758667</v>
      </c>
    </row>
    <row r="1643" x14ac:dyDescent="0.4">
      <c r="A1643" s="11" t="str">
        <f>Data[[#This Row],[category]]&amp;Data[[#This Row],[subcategory]]&amp;Data[[#This Row],[date]]&amp;Data[[#This Row],[hour]]</f>
        <v>NAICS 2-digit codeAccommodation and Food ServicesAvg. Weekday Event4</v>
      </c>
      <c r="B1643" s="11" t="s">
        <v>141</v>
      </c>
      <c r="C1643" t="s">
        <v>46</v>
      </c>
      <c r="D1643" t="s">
        <v>161</v>
      </c>
      <c r="E1643" t="s">
        <v>43</v>
      </c>
      <c r="F1643" s="0">
        <v>243</v>
      </c>
      <c r="G1643" s="0">
        <v>25.982244491577148</v>
      </c>
      <c r="H1643" s="0">
        <v>34.968940734863281</v>
      </c>
      <c r="I1643" s="0">
        <v>8.9866952896118164</v>
      </c>
      <c r="J1643" s="0">
        <v>1.6009405851364136</v>
      </c>
      <c r="K1643" s="0">
        <v>71.911529541015625</v>
      </c>
      <c r="L1643" s="0">
        <v>5.6133847236633301</v>
      </c>
      <c r="M1643" s="0">
        <v>1</v>
      </c>
      <c r="N1643" s="0">
        <v>1</v>
      </c>
      <c r="O1643" s="0"/>
      <c r="P1643" s="0"/>
      <c r="Q1643" s="0">
        <v>6.3533825874328613</v>
      </c>
      <c r="R1643" s="0">
        <v>6.9350075721740723</v>
      </c>
      <c r="S1643" s="0">
        <v>8.1471614837646484</v>
      </c>
      <c r="T1643" s="0">
        <v>8.9866952896118164</v>
      </c>
      <c r="U1643" s="0">
        <v>9.8262290954589844</v>
      </c>
      <c r="V1643" s="0">
        <v>11.038383483886719</v>
      </c>
      <c r="W1643" s="0">
        <v>11.62000846862793</v>
      </c>
      <c r="X1643" s="0">
        <v>6.313685417175293</v>
      </c>
      <c r="Y1643" s="0">
        <v>8.4974527359008789</v>
      </c>
      <c r="Z1643" s="0">
        <v>2.1837668418884277</v>
      </c>
      <c r="AA1643" s="0">
        <v>0.38902854919433594</v>
      </c>
      <c r="AB1643" s="0">
        <v>1.5438718795776367</v>
      </c>
      <c r="AC1643" s="0">
        <v>1.6852066516876221</v>
      </c>
      <c r="AD1643" s="0">
        <v>1.9797600507736206</v>
      </c>
      <c r="AE1643" s="0">
        <v>2.1837668418884277</v>
      </c>
      <c r="AF1643" s="0">
        <v>2.3877735137939453</v>
      </c>
      <c r="AG1643" s="0">
        <v>2.6823270320892334</v>
      </c>
      <c r="AH1643" s="0">
        <v>2.8236618041992187</v>
      </c>
    </row>
    <row r="1644" x14ac:dyDescent="0.4">
      <c r="A1644" s="11" t="str">
        <f>Data[[#This Row],[category]]&amp;Data[[#This Row],[subcategory]]&amp;Data[[#This Row],[date]]&amp;Data[[#This Row],[hour]]</f>
        <v>NAICS 2-digit codeAccommodation and Food ServicesAvg. Weekday Event5</v>
      </c>
      <c r="B1644" s="11" t="s">
        <v>141</v>
      </c>
      <c r="C1644" t="s">
        <v>46</v>
      </c>
      <c r="D1644" t="s">
        <v>161</v>
      </c>
      <c r="E1644" t="s">
        <v>44</v>
      </c>
      <c r="F1644" s="0">
        <v>243</v>
      </c>
      <c r="G1644" s="0">
        <v>26.639545440673828</v>
      </c>
      <c r="H1644" s="0">
        <v>35.140140533447266</v>
      </c>
      <c r="I1644" s="0">
        <v>8.5005941390991211</v>
      </c>
      <c r="J1644" s="0">
        <v>1.7596973180770874</v>
      </c>
      <c r="K1644" s="0">
        <v>71.701644897460938</v>
      </c>
      <c r="L1644" s="0">
        <v>4.8307137489318848</v>
      </c>
      <c r="M1644" s="0">
        <v>1</v>
      </c>
      <c r="N1644" s="0">
        <v>1</v>
      </c>
      <c r="O1644" s="0"/>
      <c r="P1644" s="0"/>
      <c r="Q1644" s="0">
        <v>5.6061496734619141</v>
      </c>
      <c r="R1644" s="0">
        <v>6.2454514503479004</v>
      </c>
      <c r="S1644" s="0">
        <v>7.5778079032897949</v>
      </c>
      <c r="T1644" s="0">
        <v>8.5005941390991211</v>
      </c>
      <c r="U1644" s="0">
        <v>9.4233798980712891</v>
      </c>
      <c r="V1644" s="0">
        <v>10.7557373046875</v>
      </c>
      <c r="W1644" s="0">
        <v>11.395038604736328</v>
      </c>
      <c r="X1644" s="0">
        <v>6.4734096527099609</v>
      </c>
      <c r="Y1644" s="0">
        <v>8.5390539169311523</v>
      </c>
      <c r="Z1644" s="0">
        <v>2.0656442642211914</v>
      </c>
      <c r="AA1644" s="0">
        <v>0.42760643362998962</v>
      </c>
      <c r="AB1644" s="0">
        <v>1.3622943162918091</v>
      </c>
      <c r="AC1644" s="0">
        <v>1.5176445245742798</v>
      </c>
      <c r="AD1644" s="0">
        <v>1.8414071798324585</v>
      </c>
      <c r="AE1644" s="0">
        <v>2.0656442642211914</v>
      </c>
      <c r="AF1644" s="0">
        <v>2.2898812294006348</v>
      </c>
      <c r="AG1644" s="0">
        <v>2.6136438846588135</v>
      </c>
      <c r="AH1644" s="0">
        <v>2.7689943313598633</v>
      </c>
    </row>
    <row r="1645" x14ac:dyDescent="0.4">
      <c r="A1645" s="11" t="str">
        <f>Data[[#This Row],[category]]&amp;Data[[#This Row],[subcategory]]&amp;Data[[#This Row],[date]]&amp;Data[[#This Row],[hour]]</f>
        <v>NAICS 2-digit codeAccommodation and Food ServicesAvg. Weekday Event6</v>
      </c>
      <c r="B1645" s="11" t="s">
        <v>141</v>
      </c>
      <c r="C1645" t="s">
        <v>46</v>
      </c>
      <c r="D1645" t="s">
        <v>161</v>
      </c>
      <c r="E1645" t="s">
        <v>45</v>
      </c>
      <c r="F1645" s="0">
        <v>243</v>
      </c>
      <c r="G1645" s="0">
        <v>31.846639633178711</v>
      </c>
      <c r="H1645" s="0">
        <v>38.034061431884766</v>
      </c>
      <c r="I1645" s="0">
        <v>6.1874194145202637</v>
      </c>
      <c r="J1645" s="0">
        <v>1.2959729433059692</v>
      </c>
      <c r="K1645" s="0">
        <v>71.1851806640625</v>
      </c>
      <c r="L1645" s="0">
        <v>4.7743430137634277</v>
      </c>
      <c r="M1645" s="0">
        <v>1</v>
      </c>
      <c r="N1645" s="0">
        <v>1</v>
      </c>
      <c r="O1645" s="0"/>
      <c r="P1645" s="0"/>
      <c r="Q1645" s="0">
        <v>4.0557336807250977</v>
      </c>
      <c r="R1645" s="0">
        <v>4.5265631675720215</v>
      </c>
      <c r="S1645" s="0">
        <v>5.5078105926513672</v>
      </c>
      <c r="T1645" s="0">
        <v>6.1874194145202637</v>
      </c>
      <c r="U1645" s="0">
        <v>6.8670282363891602</v>
      </c>
      <c r="V1645" s="0">
        <v>7.8482756614685059</v>
      </c>
      <c r="W1645" s="0">
        <v>8.3191051483154297</v>
      </c>
      <c r="X1645" s="0">
        <v>7.7387332916259766</v>
      </c>
      <c r="Y1645" s="0">
        <v>9.2422771453857422</v>
      </c>
      <c r="Z1645" s="0">
        <v>1.5035429000854492</v>
      </c>
      <c r="AA1645" s="0">
        <v>0.31492143869400024</v>
      </c>
      <c r="AB1645" s="0">
        <v>0.98554325103759766</v>
      </c>
      <c r="AC1645" s="0">
        <v>1.0999548435211182</v>
      </c>
      <c r="AD1645" s="0">
        <v>1.3383979797363281</v>
      </c>
      <c r="AE1645" s="0">
        <v>1.5035429000854492</v>
      </c>
      <c r="AF1645" s="0">
        <v>1.6686878204345703</v>
      </c>
      <c r="AG1645" s="0">
        <v>1.9071309566497803</v>
      </c>
      <c r="AH1645" s="0">
        <v>2.0215425491333008</v>
      </c>
    </row>
    <row r="1646" x14ac:dyDescent="0.4">
      <c r="A1646" s="11" t="str">
        <f>Data[[#This Row],[category]]&amp;Data[[#This Row],[subcategory]]&amp;Data[[#This Row],[date]]&amp;Data[[#This Row],[hour]]</f>
        <v>NAICS 2-digit codeAccommodation and Food ServicesAvg. Weekday Event7</v>
      </c>
      <c r="B1646" s="11" t="s">
        <v>141</v>
      </c>
      <c r="C1646" t="s">
        <v>46</v>
      </c>
      <c r="D1646" t="s">
        <v>161</v>
      </c>
      <c r="E1646" t="s">
        <v>59</v>
      </c>
      <c r="F1646" s="0">
        <v>243</v>
      </c>
      <c r="G1646" s="0">
        <v>36.338523864746094</v>
      </c>
      <c r="H1646" s="0">
        <v>41.740238189697266</v>
      </c>
      <c r="I1646" s="0">
        <v>5.4017143249511719</v>
      </c>
      <c r="J1646" s="0">
        <v>1.0215238332748413</v>
      </c>
      <c r="K1646" s="0">
        <v>71.30657958984375</v>
      </c>
      <c r="L1646" s="0">
        <v>5.2878985404968262</v>
      </c>
      <c r="M1646" s="0">
        <v>1</v>
      </c>
      <c r="N1646" s="0">
        <v>1</v>
      </c>
      <c r="O1646" s="0"/>
      <c r="P1646" s="0"/>
      <c r="Q1646" s="0">
        <v>3.7214572429656982</v>
      </c>
      <c r="R1646" s="0">
        <v>4.0925788879394531</v>
      </c>
      <c r="S1646" s="0">
        <v>4.8660268783569336</v>
      </c>
      <c r="T1646" s="0">
        <v>5.4017143249511719</v>
      </c>
      <c r="U1646" s="0">
        <v>5.9374017715454102</v>
      </c>
      <c r="V1646" s="0">
        <v>6.7108497619628906</v>
      </c>
      <c r="W1646" s="0">
        <v>7.0819716453552246</v>
      </c>
      <c r="X1646" s="0">
        <v>8.83026123046875</v>
      </c>
      <c r="Y1646" s="0">
        <v>10.142877578735352</v>
      </c>
      <c r="Z1646" s="0">
        <v>1.3126165866851807</v>
      </c>
      <c r="AA1646" s="0">
        <v>0.24823029339313507</v>
      </c>
      <c r="AB1646" s="0">
        <v>0.90431410074234009</v>
      </c>
      <c r="AC1646" s="0">
        <v>0.99449664354324341</v>
      </c>
      <c r="AD1646" s="0">
        <v>1.1824444532394409</v>
      </c>
      <c r="AE1646" s="0">
        <v>1.3126165866851807</v>
      </c>
      <c r="AF1646" s="0">
        <v>1.4427887201309204</v>
      </c>
      <c r="AG1646" s="0">
        <v>1.6307364702224731</v>
      </c>
      <c r="AH1646" s="0">
        <v>1.720919132232666</v>
      </c>
    </row>
    <row r="1647" x14ac:dyDescent="0.4">
      <c r="A1647" s="11" t="str">
        <f>Data[[#This Row],[category]]&amp;Data[[#This Row],[subcategory]]&amp;Data[[#This Row],[date]]&amp;Data[[#This Row],[hour]]</f>
        <v>NAICS 2-digit codeAccommodation and Food ServicesAvg. Weekday Event8</v>
      </c>
      <c r="B1647" s="11" t="s">
        <v>141</v>
      </c>
      <c r="C1647" t="s">
        <v>46</v>
      </c>
      <c r="D1647" t="s">
        <v>161</v>
      </c>
      <c r="E1647" t="s">
        <v>60</v>
      </c>
      <c r="F1647" s="0">
        <v>243</v>
      </c>
      <c r="G1647" s="0">
        <v>46.580364227294922</v>
      </c>
      <c r="H1647" s="0">
        <v>46.393550872802734</v>
      </c>
      <c r="I1647" s="0">
        <v>-0.18681317567825317</v>
      </c>
      <c r="J1647" s="0">
        <v>0.50610864162445068</v>
      </c>
      <c r="K1647" s="0">
        <v>76.327163696289063</v>
      </c>
      <c r="L1647" s="0">
        <v>-0.36911675333976746</v>
      </c>
      <c r="M1647" s="0">
        <v>0</v>
      </c>
      <c r="N1647" s="0">
        <v>0</v>
      </c>
      <c r="O1647" s="0"/>
      <c r="P1647" s="0"/>
      <c r="Q1647" s="0">
        <v>-1.0192878246307373</v>
      </c>
      <c r="R1647" s="0">
        <v>-0.83541750907897949</v>
      </c>
      <c r="S1647" s="0">
        <v>-0.45221680402755737</v>
      </c>
      <c r="T1647" s="0">
        <v>-0.18681317567825317</v>
      </c>
      <c r="U1647" s="0">
        <v>0.078590452671051025</v>
      </c>
      <c r="V1647" s="0">
        <v>0.46179115772247314</v>
      </c>
      <c r="W1647" s="0">
        <v>0.64566147327423096</v>
      </c>
      <c r="X1647" s="0">
        <v>11.319028854370117</v>
      </c>
      <c r="Y1647" s="0">
        <v>11.273633003234863</v>
      </c>
      <c r="Z1647" s="0">
        <v>-0.045395601540803909</v>
      </c>
      <c r="AA1647" s="0">
        <v>0.12298440188169479</v>
      </c>
      <c r="AB1647" s="0">
        <v>-0.24768693745136261</v>
      </c>
      <c r="AC1647" s="0">
        <v>-0.20300646126270294</v>
      </c>
      <c r="AD1647" s="0">
        <v>-0.10988868772983551</v>
      </c>
      <c r="AE1647" s="0">
        <v>-0.045395601540803909</v>
      </c>
      <c r="AF1647" s="0">
        <v>0.019097482785582542</v>
      </c>
      <c r="AG1647" s="0">
        <v>0.11221525073051453</v>
      </c>
      <c r="AH1647" s="0">
        <v>0.15689574182033539</v>
      </c>
    </row>
    <row r="1648" x14ac:dyDescent="0.4">
      <c r="A1648" s="11" t="str">
        <f>Data[[#This Row],[category]]&amp;Data[[#This Row],[subcategory]]&amp;Data[[#This Row],[date]]&amp;Data[[#This Row],[hour]]</f>
        <v>NAICS 2-digit codeAccommodation and Food ServicesAvg. Weekday Event9</v>
      </c>
      <c r="B1648" s="11" t="s">
        <v>141</v>
      </c>
      <c r="C1648" t="s">
        <v>46</v>
      </c>
      <c r="D1648" t="s">
        <v>161</v>
      </c>
      <c r="E1648" t="s">
        <v>61</v>
      </c>
      <c r="F1648" s="0">
        <v>243</v>
      </c>
      <c r="G1648" s="0">
        <v>52.83319091796875</v>
      </c>
      <c r="H1648" s="0">
        <v>52.205986022949219</v>
      </c>
      <c r="I1648" s="0">
        <v>-0.62720370292663574</v>
      </c>
      <c r="J1648" s="0">
        <v>0.39328280091285706</v>
      </c>
      <c r="K1648" s="0">
        <v>83.1563720703125</v>
      </c>
      <c r="L1648" s="0">
        <v>-1.5947905778884888</v>
      </c>
      <c r="M1648" s="0">
        <v>0</v>
      </c>
      <c r="N1648" s="0">
        <v>0</v>
      </c>
      <c r="O1648" s="0"/>
      <c r="P1648" s="0"/>
      <c r="Q1648" s="0">
        <v>-1.2740963697433472</v>
      </c>
      <c r="R1648" s="0">
        <v>-1.1312159299850464</v>
      </c>
      <c r="S1648" s="0">
        <v>-0.83344137668609619</v>
      </c>
      <c r="T1648" s="0">
        <v>-0.62720370292663574</v>
      </c>
      <c r="U1648" s="0">
        <v>-0.42096599936485291</v>
      </c>
      <c r="V1648" s="0">
        <v>-0.12319151312112808</v>
      </c>
      <c r="W1648" s="0">
        <v>0.019688937813043594</v>
      </c>
      <c r="X1648" s="0">
        <v>12.838465690612793</v>
      </c>
      <c r="Y1648" s="0">
        <v>12.686054229736328</v>
      </c>
      <c r="Z1648" s="0">
        <v>-0.15241050720214844</v>
      </c>
      <c r="AA1648" s="0">
        <v>0.095567718148231506</v>
      </c>
      <c r="AB1648" s="0">
        <v>-0.30960541963577271</v>
      </c>
      <c r="AC1648" s="0">
        <v>-0.27488547563552856</v>
      </c>
      <c r="AD1648" s="0">
        <v>-0.2025262713432312</v>
      </c>
      <c r="AE1648" s="0">
        <v>-0.15241050720214844</v>
      </c>
      <c r="AF1648" s="0">
        <v>-0.10229475051164627</v>
      </c>
      <c r="AG1648" s="0">
        <v>-0.029935548081994057</v>
      </c>
      <c r="AH1648" s="0">
        <v>0.004784400574862957</v>
      </c>
    </row>
    <row r="1649" x14ac:dyDescent="0.4">
      <c r="A1649" s="11" t="str">
        <f>Data[[#This Row],[category]]&amp;Data[[#This Row],[subcategory]]&amp;Data[[#This Row],[date]]&amp;Data[[#This Row],[hour]]</f>
        <v>NAICS 2-digit codeAccommodation and Food ServicesAvg. Weekday Event10</v>
      </c>
      <c r="B1649" s="11" t="s">
        <v>141</v>
      </c>
      <c r="C1649" t="s">
        <v>46</v>
      </c>
      <c r="D1649" t="s">
        <v>161</v>
      </c>
      <c r="E1649" t="s">
        <v>62</v>
      </c>
      <c r="F1649" s="0">
        <v>243</v>
      </c>
      <c r="G1649" s="0">
        <v>57.812484741210938</v>
      </c>
      <c r="H1649" s="0">
        <v>57.929233551025391</v>
      </c>
      <c r="I1649" s="0">
        <v>0.11675053834915161</v>
      </c>
      <c r="J1649" s="0">
        <v>0.17870013415813446</v>
      </c>
      <c r="K1649" s="0">
        <v>87.839508056640625</v>
      </c>
      <c r="L1649" s="0">
        <v>0.65333211421966553</v>
      </c>
      <c r="M1649" s="0">
        <v>0</v>
      </c>
      <c r="N1649" s="0">
        <v>0</v>
      </c>
      <c r="O1649" s="0"/>
      <c r="P1649" s="0"/>
      <c r="Q1649" s="0">
        <v>-0.17718502879142761</v>
      </c>
      <c r="R1649" s="0">
        <v>-0.11226289719343185</v>
      </c>
      <c r="S1649" s="0">
        <v>0.023040097206830978</v>
      </c>
      <c r="T1649" s="0">
        <v>0.11675053834915161</v>
      </c>
      <c r="U1649" s="0">
        <v>0.21046097576618195</v>
      </c>
      <c r="V1649" s="0">
        <v>0.34576398134231567</v>
      </c>
      <c r="W1649" s="0">
        <v>0.41068610548973083</v>
      </c>
      <c r="X1649" s="0">
        <v>14.048434257507324</v>
      </c>
      <c r="Y1649" s="0">
        <v>14.076804161071777</v>
      </c>
      <c r="Z1649" s="0">
        <v>0.028370380401611328</v>
      </c>
      <c r="AA1649" s="0">
        <v>0.043424133211374283</v>
      </c>
      <c r="AB1649" s="0">
        <v>-0.043055962771177292</v>
      </c>
      <c r="AC1649" s="0">
        <v>-0.027279885485768318</v>
      </c>
      <c r="AD1649" s="0">
        <v>0.0055987425148487091</v>
      </c>
      <c r="AE1649" s="0">
        <v>0.028370380401611328</v>
      </c>
      <c r="AF1649" s="0">
        <v>0.051142018288373947</v>
      </c>
      <c r="AG1649" s="0">
        <v>0.084020644426345825</v>
      </c>
      <c r="AH1649" s="0">
        <v>0.09979671984910965</v>
      </c>
    </row>
    <row r="1650" x14ac:dyDescent="0.4">
      <c r="A1650" s="11" t="str">
        <f>Data[[#This Row],[category]]&amp;Data[[#This Row],[subcategory]]&amp;Data[[#This Row],[date]]&amp;Data[[#This Row],[hour]]</f>
        <v>NAICS 2-digit codeAccommodation and Food ServicesAvg. Weekday Event11</v>
      </c>
      <c r="B1650" s="11" t="s">
        <v>141</v>
      </c>
      <c r="C1650" t="s">
        <v>46</v>
      </c>
      <c r="D1650" t="s">
        <v>161</v>
      </c>
      <c r="E1650" t="s">
        <v>63</v>
      </c>
      <c r="F1650" s="0">
        <v>243</v>
      </c>
      <c r="G1650" s="0">
        <v>61.582759857177734</v>
      </c>
      <c r="H1650" s="0">
        <v>61.466007232666016</v>
      </c>
      <c r="I1650" s="0">
        <v>-0.11675067245960236</v>
      </c>
      <c r="J1650" s="0">
        <v>0.17870011925697327</v>
      </c>
      <c r="K1650" s="0">
        <v>91.226333618164063</v>
      </c>
      <c r="L1650" s="0">
        <v>-0.65333294868469238</v>
      </c>
      <c r="M1650" s="0">
        <v>0</v>
      </c>
      <c r="N1650" s="0">
        <v>0</v>
      </c>
      <c r="O1650" s="0"/>
      <c r="P1650" s="0"/>
      <c r="Q1650" s="0">
        <v>-0.41068622469902039</v>
      </c>
      <c r="R1650" s="0">
        <v>-0.34576410055160522</v>
      </c>
      <c r="S1650" s="0">
        <v>-0.21046110987663269</v>
      </c>
      <c r="T1650" s="0">
        <v>-0.11675067245960236</v>
      </c>
      <c r="U1650" s="0">
        <v>-0.02304023876786232</v>
      </c>
      <c r="V1650" s="0">
        <v>0.11226274818181992</v>
      </c>
      <c r="W1650" s="0">
        <v>0.17718486487865448</v>
      </c>
      <c r="X1650" s="0">
        <v>14.964611053466797</v>
      </c>
      <c r="Y1650" s="0">
        <v>14.936240196228027</v>
      </c>
      <c r="Z1650" s="0">
        <v>-0.028370413929224014</v>
      </c>
      <c r="AA1650" s="0">
        <v>0.043424129486083984</v>
      </c>
      <c r="AB1650" s="0">
        <v>-0.099796749651432037</v>
      </c>
      <c r="AC1650" s="0">
        <v>-0.084020674228668213</v>
      </c>
      <c r="AD1650" s="0">
        <v>-0.051142048090696335</v>
      </c>
      <c r="AE1650" s="0">
        <v>-0.028370413929224014</v>
      </c>
      <c r="AF1650" s="0">
        <v>-0.0055987783707678318</v>
      </c>
      <c r="AG1650" s="0">
        <v>0.027279846370220184</v>
      </c>
      <c r="AH1650" s="0">
        <v>0.043055921792984009</v>
      </c>
    </row>
    <row r="1651" x14ac:dyDescent="0.4">
      <c r="A1651" s="11" t="str">
        <f>Data[[#This Row],[category]]&amp;Data[[#This Row],[subcategory]]&amp;Data[[#This Row],[date]]&amp;Data[[#This Row],[hour]]</f>
        <v>NAICS 2-digit codeAccommodation and Food ServicesAvg. Weekday Event12</v>
      </c>
      <c r="B1651" s="11" t="s">
        <v>141</v>
      </c>
      <c r="C1651" t="s">
        <v>46</v>
      </c>
      <c r="D1651" t="s">
        <v>161</v>
      </c>
      <c r="E1651" t="s">
        <v>64</v>
      </c>
      <c r="F1651" s="0">
        <v>243</v>
      </c>
      <c r="G1651" s="0">
        <v>63.847488403320313</v>
      </c>
      <c r="H1651" s="0">
        <v>64.079597473144531</v>
      </c>
      <c r="I1651" s="0">
        <v>0.23210933804512024</v>
      </c>
      <c r="J1651" s="0">
        <v>0.36402693390846252</v>
      </c>
      <c r="K1651" s="0">
        <v>92.958847045898437</v>
      </c>
      <c r="L1651" s="0">
        <v>0.6376158595085144</v>
      </c>
      <c r="M1651" s="0">
        <v>0</v>
      </c>
      <c r="N1651" s="0">
        <v>0</v>
      </c>
      <c r="O1651" s="0"/>
      <c r="P1651" s="0"/>
      <c r="Q1651" s="0">
        <v>-0.36666169762611389</v>
      </c>
      <c r="R1651" s="0">
        <v>-0.23440994322299957</v>
      </c>
      <c r="S1651" s="0">
        <v>0.041213426738977432</v>
      </c>
      <c r="T1651" s="0">
        <v>0.23210933804512024</v>
      </c>
      <c r="U1651" s="0">
        <v>0.42300525307655334</v>
      </c>
      <c r="V1651" s="0">
        <v>0.69862860441207886</v>
      </c>
      <c r="W1651" s="0">
        <v>0.83088034391403198</v>
      </c>
      <c r="X1651" s="0">
        <v>15.514939308166504</v>
      </c>
      <c r="Y1651" s="0">
        <v>15.571342468261719</v>
      </c>
      <c r="Z1651" s="0">
        <v>0.056402567774057388</v>
      </c>
      <c r="AA1651" s="0">
        <v>0.088458545506000519</v>
      </c>
      <c r="AB1651" s="0">
        <v>-0.089098788797855377</v>
      </c>
      <c r="AC1651" s="0">
        <v>-0.056961618363857269</v>
      </c>
      <c r="AD1651" s="0">
        <v>0.010014860890805721</v>
      </c>
      <c r="AE1651" s="0">
        <v>0.056402567774057388</v>
      </c>
      <c r="AF1651" s="0">
        <v>0.10279027372598648</v>
      </c>
      <c r="AG1651" s="0">
        <v>0.16976675391197205</v>
      </c>
      <c r="AH1651" s="0">
        <v>0.20190392434597015</v>
      </c>
    </row>
    <row r="1652" x14ac:dyDescent="0.4">
      <c r="A1652" s="11" t="str">
        <f>Data[[#This Row],[category]]&amp;Data[[#This Row],[subcategory]]&amp;Data[[#This Row],[date]]&amp;Data[[#This Row],[hour]]</f>
        <v>NAICS 2-digit codeAccommodation and Food ServicesAvg. Weekday Event13</v>
      </c>
      <c r="B1652" s="11" t="s">
        <v>141</v>
      </c>
      <c r="C1652" t="s">
        <v>46</v>
      </c>
      <c r="D1652" t="s">
        <v>161</v>
      </c>
      <c r="E1652" t="s">
        <v>65</v>
      </c>
      <c r="F1652" s="0">
        <v>243</v>
      </c>
      <c r="G1652" s="0">
        <v>64.896011352539063</v>
      </c>
      <c r="H1652" s="0">
        <v>65.154144287109375</v>
      </c>
      <c r="I1652" s="0">
        <v>0.25813150405883789</v>
      </c>
      <c r="J1652" s="0">
        <v>0.51130491495132446</v>
      </c>
      <c r="K1652" s="0">
        <v>92.748970031738281</v>
      </c>
      <c r="L1652" s="0">
        <v>0.50484848022460938</v>
      </c>
      <c r="M1652" s="0">
        <v>0</v>
      </c>
      <c r="N1652" s="0">
        <v>0</v>
      </c>
      <c r="O1652" s="0"/>
      <c r="P1652" s="0"/>
      <c r="Q1652" s="0">
        <v>-0.58289021253585815</v>
      </c>
      <c r="R1652" s="0">
        <v>-0.39713209867477417</v>
      </c>
      <c r="S1652" s="0">
        <v>-0.0099970558658242226</v>
      </c>
      <c r="T1652" s="0">
        <v>0.25813150405883789</v>
      </c>
      <c r="U1652" s="0">
        <v>0.52626007795333862</v>
      </c>
      <c r="V1652" s="0">
        <v>0.91339510679244995</v>
      </c>
      <c r="W1652" s="0">
        <v>1.0991532802581787</v>
      </c>
      <c r="X1652" s="0">
        <v>15.769730567932129</v>
      </c>
      <c r="Y1652" s="0">
        <v>15.832456588745117</v>
      </c>
      <c r="Z1652" s="0">
        <v>0.062725953757762909</v>
      </c>
      <c r="AA1652" s="0">
        <v>0.12424709647893906</v>
      </c>
      <c r="AB1652" s="0">
        <v>-0.14164233207702637</v>
      </c>
      <c r="AC1652" s="0">
        <v>-0.096503108739852905</v>
      </c>
      <c r="AD1652" s="0">
        <v>-0.0024292874149978161</v>
      </c>
      <c r="AE1652" s="0">
        <v>0.062725953757762909</v>
      </c>
      <c r="AF1652" s="0">
        <v>0.12788119912147522</v>
      </c>
      <c r="AG1652" s="0">
        <v>0.22195501625537872</v>
      </c>
      <c r="AH1652" s="0">
        <v>0.26709425449371338</v>
      </c>
    </row>
    <row r="1653" x14ac:dyDescent="0.4">
      <c r="A1653" s="11" t="str">
        <f>Data[[#This Row],[category]]&amp;Data[[#This Row],[subcategory]]&amp;Data[[#This Row],[date]]&amp;Data[[#This Row],[hour]]</f>
        <v>NAICS 2-digit codeAccommodation and Food ServicesAvg. Weekday Event14</v>
      </c>
      <c r="B1653" s="11" t="s">
        <v>141</v>
      </c>
      <c r="C1653" t="s">
        <v>46</v>
      </c>
      <c r="D1653" t="s">
        <v>161</v>
      </c>
      <c r="E1653" t="s">
        <v>66</v>
      </c>
      <c r="F1653" s="0">
        <v>243</v>
      </c>
      <c r="G1653" s="0">
        <v>65.024154663085938</v>
      </c>
      <c r="H1653" s="0">
        <v>66.452911376953125</v>
      </c>
      <c r="I1653" s="0">
        <v>1.4287592172622681</v>
      </c>
      <c r="J1653" s="0">
        <v>0.61087965965270996</v>
      </c>
      <c r="K1653" s="0">
        <v>92.487655639648438</v>
      </c>
      <c r="L1653" s="0">
        <v>2.338855504989624</v>
      </c>
      <c r="M1653" s="0">
        <v>1</v>
      </c>
      <c r="N1653" s="0">
        <v>1</v>
      </c>
      <c r="O1653" s="0"/>
      <c r="P1653" s="0"/>
      <c r="Q1653" s="0">
        <v>0.42395159602165222</v>
      </c>
      <c r="R1653" s="0">
        <v>0.6458854079246521</v>
      </c>
      <c r="S1653" s="0">
        <v>1.1084135770797729</v>
      </c>
      <c r="T1653" s="0">
        <v>1.4287592172622681</v>
      </c>
      <c r="U1653" s="0">
        <v>1.7491048574447632</v>
      </c>
      <c r="V1653" s="0">
        <v>2.2116329669952393</v>
      </c>
      <c r="W1653" s="0">
        <v>2.4335668087005615</v>
      </c>
      <c r="X1653" s="0">
        <v>15.800869941711426</v>
      </c>
      <c r="Y1653" s="0">
        <v>16.14805793762207</v>
      </c>
      <c r="Z1653" s="0">
        <v>0.34718850255012512</v>
      </c>
      <c r="AA1653" s="0">
        <v>0.14844375848770142</v>
      </c>
      <c r="AB1653" s="0">
        <v>0.10302025079727173</v>
      </c>
      <c r="AC1653" s="0">
        <v>0.15695017576217651</v>
      </c>
      <c r="AD1653" s="0">
        <v>0.2693445086479187</v>
      </c>
      <c r="AE1653" s="0">
        <v>0.34718850255012512</v>
      </c>
      <c r="AF1653" s="0">
        <v>0.42503249645233154</v>
      </c>
      <c r="AG1653" s="0">
        <v>0.53742682933807373</v>
      </c>
      <c r="AH1653" s="0">
        <v>0.59135675430297852</v>
      </c>
    </row>
    <row r="1654" x14ac:dyDescent="0.4">
      <c r="A1654" s="11" t="str">
        <f>Data[[#This Row],[category]]&amp;Data[[#This Row],[subcategory]]&amp;Data[[#This Row],[date]]&amp;Data[[#This Row],[hour]]</f>
        <v>NAICS 2-digit codeAccommodation and Food ServicesAvg. Weekday Event15</v>
      </c>
      <c r="B1654" s="11" t="s">
        <v>141</v>
      </c>
      <c r="C1654" t="s">
        <v>46</v>
      </c>
      <c r="D1654" t="s">
        <v>161</v>
      </c>
      <c r="E1654" t="s">
        <v>67</v>
      </c>
      <c r="F1654" s="0">
        <v>243</v>
      </c>
      <c r="G1654" s="0">
        <v>64.342926025390625</v>
      </c>
      <c r="H1654" s="0">
        <v>64.767578125</v>
      </c>
      <c r="I1654" s="0">
        <v>0.42464858293533325</v>
      </c>
      <c r="J1654" s="0">
        <v>0.722098708152771</v>
      </c>
      <c r="K1654" s="0">
        <v>91.1707763671875</v>
      </c>
      <c r="L1654" s="0">
        <v>0.58807551860809326</v>
      </c>
      <c r="M1654" s="0">
        <v>0</v>
      </c>
      <c r="N1654" s="0">
        <v>0</v>
      </c>
      <c r="O1654" s="0"/>
      <c r="P1654" s="0"/>
      <c r="Q1654" s="0">
        <v>-0.76309812068939209</v>
      </c>
      <c r="R1654" s="0">
        <v>-0.50075817108154297</v>
      </c>
      <c r="S1654" s="0">
        <v>0.04597964882850647</v>
      </c>
      <c r="T1654" s="0">
        <v>0.42464858293533325</v>
      </c>
      <c r="U1654" s="0">
        <v>0.80331748723983765</v>
      </c>
      <c r="V1654" s="0">
        <v>1.3500553369522095</v>
      </c>
      <c r="W1654" s="0">
        <v>1.6123952865600586</v>
      </c>
      <c r="X1654" s="0">
        <v>15.635331153869629</v>
      </c>
      <c r="Y1654" s="0">
        <v>15.738521575927734</v>
      </c>
      <c r="Z1654" s="0">
        <v>0.10318960249423981</v>
      </c>
      <c r="AA1654" s="0">
        <v>0.17546997964382172</v>
      </c>
      <c r="AB1654" s="0">
        <v>-0.18543283641338348</v>
      </c>
      <c r="AC1654" s="0">
        <v>-0.12168422341346741</v>
      </c>
      <c r="AD1654" s="0">
        <v>0.01117305550724268</v>
      </c>
      <c r="AE1654" s="0">
        <v>0.10318960249423981</v>
      </c>
      <c r="AF1654" s="0">
        <v>0.19520615041255951</v>
      </c>
      <c r="AG1654" s="0">
        <v>0.32806342840194702</v>
      </c>
      <c r="AH1654" s="0">
        <v>0.3918120265007019</v>
      </c>
    </row>
    <row r="1655" x14ac:dyDescent="0.4">
      <c r="A1655" s="11" t="str">
        <f>Data[[#This Row],[category]]&amp;Data[[#This Row],[subcategory]]&amp;Data[[#This Row],[date]]&amp;Data[[#This Row],[hour]]</f>
        <v>NAICS 2-digit codeAccommodation and Food ServicesAvg. Weekday Event16</v>
      </c>
      <c r="B1655" s="11" t="s">
        <v>141</v>
      </c>
      <c r="C1655" t="s">
        <v>46</v>
      </c>
      <c r="D1655" t="s">
        <v>161</v>
      </c>
      <c r="E1655" t="s">
        <v>68</v>
      </c>
      <c r="F1655" s="0">
        <v>243</v>
      </c>
      <c r="G1655" s="0">
        <v>63.329181671142578</v>
      </c>
      <c r="H1655" s="0">
        <v>65.249481201171875</v>
      </c>
      <c r="I1655" s="0">
        <v>1.9202961921691895</v>
      </c>
      <c r="J1655" s="0">
        <v>0.75064665079116821</v>
      </c>
      <c r="K1655" s="0">
        <v>90.473251342773438</v>
      </c>
      <c r="L1655" s="0">
        <v>2.5581891536712646</v>
      </c>
      <c r="M1655" s="0">
        <v>1</v>
      </c>
      <c r="N1655" s="0">
        <v>1</v>
      </c>
      <c r="O1655" s="0"/>
      <c r="P1655" s="0"/>
      <c r="Q1655" s="0">
        <v>0.68559235334396362</v>
      </c>
      <c r="R1655" s="0">
        <v>0.95830380916595459</v>
      </c>
      <c r="S1655" s="0">
        <v>1.5266567468643188</v>
      </c>
      <c r="T1655" s="0">
        <v>1.9202961921691895</v>
      </c>
      <c r="U1655" s="0">
        <v>2.3139357566833496</v>
      </c>
      <c r="V1655" s="0">
        <v>2.8822886943817139</v>
      </c>
      <c r="W1655" s="0">
        <v>3.1549999713897705</v>
      </c>
      <c r="X1655" s="0">
        <v>15.388991355895996</v>
      </c>
      <c r="Y1655" s="0">
        <v>15.855624198913574</v>
      </c>
      <c r="Z1655" s="0">
        <v>0.46663197875022888</v>
      </c>
      <c r="AA1655" s="0">
        <v>0.18240714073181152</v>
      </c>
      <c r="AB1655" s="0">
        <v>0.16659893095493317</v>
      </c>
      <c r="AC1655" s="0">
        <v>0.23286782205104828</v>
      </c>
      <c r="AD1655" s="0">
        <v>0.37097758054733276</v>
      </c>
      <c r="AE1655" s="0">
        <v>0.46663197875022888</v>
      </c>
      <c r="AF1655" s="0">
        <v>0.562286376953125</v>
      </c>
      <c r="AG1655" s="0">
        <v>0.70039612054824829</v>
      </c>
      <c r="AH1655" s="0">
        <v>0.76666504144668579</v>
      </c>
    </row>
    <row r="1656" x14ac:dyDescent="0.4">
      <c r="A1656" s="11" t="str">
        <f>Data[[#This Row],[category]]&amp;Data[[#This Row],[subcategory]]&amp;Data[[#This Row],[date]]&amp;Data[[#This Row],[hour]]</f>
        <v>NAICS 2-digit codeAccommodation and Food ServicesAvg. Weekday Event17</v>
      </c>
      <c r="B1656" s="11" t="s">
        <v>141</v>
      </c>
      <c r="C1656" t="s">
        <v>46</v>
      </c>
      <c r="D1656" t="s">
        <v>161</v>
      </c>
      <c r="E1656" t="s">
        <v>69</v>
      </c>
      <c r="F1656" s="0">
        <v>243</v>
      </c>
      <c r="G1656" s="0">
        <v>63.423210144042969</v>
      </c>
      <c r="H1656" s="0">
        <v>65.802658081054688</v>
      </c>
      <c r="I1656" s="0">
        <v>2.3794493675231934</v>
      </c>
      <c r="J1656" s="0">
        <v>0.79195785522460938</v>
      </c>
      <c r="K1656" s="0">
        <v>89.07818603515625</v>
      </c>
      <c r="L1656" s="0">
        <v>3.0045151710510254</v>
      </c>
      <c r="M1656" s="0">
        <v>1</v>
      </c>
      <c r="N1656" s="0">
        <v>1</v>
      </c>
      <c r="O1656" s="0"/>
      <c r="P1656" s="0"/>
      <c r="Q1656" s="0">
        <v>1.0767946243286133</v>
      </c>
      <c r="R1656" s="0">
        <v>1.3645145893096924</v>
      </c>
      <c r="S1656" s="0">
        <v>1.9641462564468384</v>
      </c>
      <c r="T1656" s="0">
        <v>2.3794493675231934</v>
      </c>
      <c r="U1656" s="0">
        <v>2.7947523593902588</v>
      </c>
      <c r="V1656" s="0">
        <v>3.3943841457366943</v>
      </c>
      <c r="W1656" s="0">
        <v>3.6821041107177734</v>
      </c>
      <c r="X1656" s="0">
        <v>15.411840438842773</v>
      </c>
      <c r="Y1656" s="0">
        <v>15.990045547485352</v>
      </c>
      <c r="Z1656" s="0">
        <v>0.57820618152618408</v>
      </c>
      <c r="AA1656" s="0">
        <v>0.19244575500488281</v>
      </c>
      <c r="AB1656" s="0">
        <v>0.26166108250617981</v>
      </c>
      <c r="AC1656" s="0">
        <v>0.33157703280448914</v>
      </c>
      <c r="AD1656" s="0">
        <v>0.47728753089904785</v>
      </c>
      <c r="AE1656" s="0">
        <v>0.57820618152618408</v>
      </c>
      <c r="AF1656" s="0">
        <v>0.67912483215332031</v>
      </c>
      <c r="AG1656" s="0">
        <v>0.82483536005020142</v>
      </c>
      <c r="AH1656" s="0">
        <v>0.89475125074386597</v>
      </c>
    </row>
    <row r="1657" x14ac:dyDescent="0.4">
      <c r="A1657" s="11" t="str">
        <f>Data[[#This Row],[category]]&amp;Data[[#This Row],[subcategory]]&amp;Data[[#This Row],[date]]&amp;Data[[#This Row],[hour]]</f>
        <v>NAICS 2-digit codeAccommodation and Food ServicesAvg. Weekday Event18</v>
      </c>
      <c r="B1657" s="11" t="s">
        <v>141</v>
      </c>
      <c r="C1657" t="s">
        <v>46</v>
      </c>
      <c r="D1657" t="s">
        <v>161</v>
      </c>
      <c r="E1657" t="s">
        <v>70</v>
      </c>
      <c r="F1657" s="0">
        <v>243</v>
      </c>
      <c r="G1657" s="0">
        <v>63.504100799560547</v>
      </c>
      <c r="H1657" s="0">
        <v>64.83935546875</v>
      </c>
      <c r="I1657" s="0">
        <v>1.3352533578872681</v>
      </c>
      <c r="J1657" s="0">
        <v>0.91281348466873169</v>
      </c>
      <c r="K1657" s="0">
        <v>86.884773254394531</v>
      </c>
      <c r="L1657" s="0">
        <v>1.4627888202667236</v>
      </c>
      <c r="M1657" s="0">
        <v>0</v>
      </c>
      <c r="N1657" s="0">
        <v>0</v>
      </c>
      <c r="O1657" s="0"/>
      <c r="P1657" s="0"/>
      <c r="Q1657" s="0">
        <v>-0.1661912202835083</v>
      </c>
      <c r="R1657" s="0">
        <v>0.16543580591678619</v>
      </c>
      <c r="S1657" s="0">
        <v>0.85657352209091187</v>
      </c>
      <c r="T1657" s="0">
        <v>1.3352533578872681</v>
      </c>
      <c r="U1657" s="0">
        <v>1.813933253288269</v>
      </c>
      <c r="V1657" s="0">
        <v>2.5050709247589111</v>
      </c>
      <c r="W1657" s="0">
        <v>2.8366978168487549</v>
      </c>
      <c r="X1657" s="0">
        <v>15.431496620178223</v>
      </c>
      <c r="Y1657" s="0">
        <v>15.755963325500488</v>
      </c>
      <c r="Z1657" s="0">
        <v>0.32446655631065369</v>
      </c>
      <c r="AA1657" s="0">
        <v>0.22181367874145508</v>
      </c>
      <c r="AB1657" s="0">
        <v>-0.040384478867053986</v>
      </c>
      <c r="AC1657" s="0">
        <v>0.040200889110565186</v>
      </c>
      <c r="AD1657" s="0">
        <v>0.20814734697341919</v>
      </c>
      <c r="AE1657" s="0">
        <v>0.32446655631065369</v>
      </c>
      <c r="AF1657" s="0">
        <v>0.44078576564788818</v>
      </c>
      <c r="AG1657" s="0">
        <v>0.60873222351074219</v>
      </c>
      <c r="AH1657" s="0">
        <v>0.68931758403778076</v>
      </c>
    </row>
    <row r="1658" x14ac:dyDescent="0.4">
      <c r="A1658" s="11" t="str">
        <f>Data[[#This Row],[category]]&amp;Data[[#This Row],[subcategory]]&amp;Data[[#This Row],[date]]&amp;Data[[#This Row],[hour]]</f>
        <v>NAICS 2-digit codeAccommodation and Food ServicesAvg. Weekday Event19</v>
      </c>
      <c r="B1658" s="11" t="s">
        <v>141</v>
      </c>
      <c r="C1658" t="s">
        <v>46</v>
      </c>
      <c r="D1658" t="s">
        <v>161</v>
      </c>
      <c r="E1658" t="s">
        <v>71</v>
      </c>
      <c r="F1658" s="0">
        <v>243</v>
      </c>
      <c r="G1658" s="0">
        <v>61.579288482666016</v>
      </c>
      <c r="H1658" s="0">
        <v>64.517929077148438</v>
      </c>
      <c r="I1658" s="0">
        <v>2.9386398792266846</v>
      </c>
      <c r="J1658" s="0">
        <v>0.88253968954086304</v>
      </c>
      <c r="K1658" s="0">
        <v>83.318923950195313</v>
      </c>
      <c r="L1658" s="0">
        <v>3.3297538757324219</v>
      </c>
      <c r="M1658" s="0">
        <v>1</v>
      </c>
      <c r="N1658" s="0">
        <v>1</v>
      </c>
      <c r="O1658" s="0"/>
      <c r="P1658" s="0"/>
      <c r="Q1658" s="0">
        <v>1.486991286277771</v>
      </c>
      <c r="R1658" s="0">
        <v>1.8076198101043701</v>
      </c>
      <c r="S1658" s="0">
        <v>2.4758355617523193</v>
      </c>
      <c r="T1658" s="0">
        <v>2.9386398792266846</v>
      </c>
      <c r="U1658" s="0">
        <v>3.4014441967010498</v>
      </c>
      <c r="V1658" s="0">
        <v>4.0696601867675781</v>
      </c>
      <c r="W1658" s="0">
        <v>4.3902883529663086</v>
      </c>
      <c r="X1658" s="0">
        <v>14.963767051696777</v>
      </c>
      <c r="Y1658" s="0">
        <v>15.6778564453125</v>
      </c>
      <c r="Z1658" s="0">
        <v>0.71408951282501221</v>
      </c>
      <c r="AA1658" s="0">
        <v>0.21445713937282562</v>
      </c>
      <c r="AB1658" s="0">
        <v>0.36133891344070435</v>
      </c>
      <c r="AC1658" s="0">
        <v>0.43925163149833679</v>
      </c>
      <c r="AD1658" s="0">
        <v>0.60162806510925293</v>
      </c>
      <c r="AE1658" s="0">
        <v>0.71408951282501221</v>
      </c>
      <c r="AF1658" s="0">
        <v>0.82655096054077148</v>
      </c>
      <c r="AG1658" s="0">
        <v>0.98892742395401001</v>
      </c>
      <c r="AH1658" s="0">
        <v>1.0668401718139648</v>
      </c>
    </row>
    <row r="1659" x14ac:dyDescent="0.4">
      <c r="A1659" s="11" t="str">
        <f>Data[[#This Row],[category]]&amp;Data[[#This Row],[subcategory]]&amp;Data[[#This Row],[date]]&amp;Data[[#This Row],[hour]]</f>
        <v>NAICS 2-digit codeAccommodation and Food ServicesAvg. Weekday Event20</v>
      </c>
      <c r="B1659" s="11" t="s">
        <v>141</v>
      </c>
      <c r="C1659" t="s">
        <v>46</v>
      </c>
      <c r="D1659" t="s">
        <v>161</v>
      </c>
      <c r="E1659" t="s">
        <v>54</v>
      </c>
      <c r="F1659" s="0">
        <v>243</v>
      </c>
      <c r="G1659" s="0">
        <v>56.604747772216797</v>
      </c>
      <c r="H1659" s="0">
        <v>62.501380920410156</v>
      </c>
      <c r="I1659" s="0">
        <v>5.8966326713562012</v>
      </c>
      <c r="J1659" s="0">
        <v>0.91855001449584961</v>
      </c>
      <c r="K1659" s="0">
        <v>80.076126098632812</v>
      </c>
      <c r="L1659" s="0">
        <v>6.4195008277893066</v>
      </c>
      <c r="M1659" s="0">
        <v>1</v>
      </c>
      <c r="N1659" s="0">
        <v>1</v>
      </c>
      <c r="O1659" s="0"/>
      <c r="P1659" s="0"/>
      <c r="Q1659" s="0">
        <v>4.3857522010803223</v>
      </c>
      <c r="R1659" s="0">
        <v>4.7194633483886719</v>
      </c>
      <c r="S1659" s="0">
        <v>5.4149446487426758</v>
      </c>
      <c r="T1659" s="0">
        <v>5.8966326713562012</v>
      </c>
      <c r="U1659" s="0">
        <v>6.3783206939697266</v>
      </c>
      <c r="V1659" s="0">
        <v>7.0738019943237305</v>
      </c>
      <c r="W1659" s="0">
        <v>7.4075131416320801</v>
      </c>
      <c r="X1659" s="0">
        <v>13.754953384399414</v>
      </c>
      <c r="Y1659" s="0">
        <v>15.187835693359375</v>
      </c>
      <c r="Z1659" s="0">
        <v>1.4328817129135132</v>
      </c>
      <c r="AA1659" s="0">
        <v>0.22320765256881714</v>
      </c>
      <c r="AB1659" s="0">
        <v>1.0657378435134888</v>
      </c>
      <c r="AC1659" s="0">
        <v>1.1468296051025391</v>
      </c>
      <c r="AD1659" s="0">
        <v>1.3158315420150757</v>
      </c>
      <c r="AE1659" s="0">
        <v>1.4328817129135132</v>
      </c>
      <c r="AF1659" s="0">
        <v>1.5499318838119507</v>
      </c>
      <c r="AG1659" s="0">
        <v>1.7189338207244873</v>
      </c>
      <c r="AH1659" s="0">
        <v>1.8000255823135376</v>
      </c>
    </row>
    <row r="1660" x14ac:dyDescent="0.4">
      <c r="A1660" s="11" t="str">
        <f>Data[[#This Row],[category]]&amp;Data[[#This Row],[subcategory]]&amp;Data[[#This Row],[date]]&amp;Data[[#This Row],[hour]]</f>
        <v>NAICS 2-digit codeAccommodation and Food ServicesAvg. Weekday Event21</v>
      </c>
      <c r="B1660" s="11" t="s">
        <v>141</v>
      </c>
      <c r="C1660" t="s">
        <v>46</v>
      </c>
      <c r="D1660" t="s">
        <v>161</v>
      </c>
      <c r="E1660" t="s">
        <v>72</v>
      </c>
      <c r="F1660" s="0">
        <v>243</v>
      </c>
      <c r="G1660" s="0">
        <v>55.437042236328125</v>
      </c>
      <c r="H1660" s="0">
        <v>60.929531097412109</v>
      </c>
      <c r="I1660" s="0">
        <v>5.4924883842468262</v>
      </c>
      <c r="J1660" s="0">
        <v>1.1723554134368896</v>
      </c>
      <c r="K1660" s="0">
        <v>78.372428894042969</v>
      </c>
      <c r="L1660" s="0">
        <v>4.6850028038024902</v>
      </c>
      <c r="M1660" s="0">
        <v>1</v>
      </c>
      <c r="N1660" s="0">
        <v>1</v>
      </c>
      <c r="O1660" s="0"/>
      <c r="P1660" s="0"/>
      <c r="Q1660" s="0">
        <v>3.5641353130340576</v>
      </c>
      <c r="R1660" s="0">
        <v>3.9900543689727783</v>
      </c>
      <c r="S1660" s="0">
        <v>4.8777046203613281</v>
      </c>
      <c r="T1660" s="0">
        <v>5.4924883842468262</v>
      </c>
      <c r="U1660" s="0">
        <v>6.1072721481323242</v>
      </c>
      <c r="V1660" s="0">
        <v>6.9949221611022949</v>
      </c>
      <c r="W1660" s="0">
        <v>7.4208412170410156</v>
      </c>
      <c r="X1660" s="0">
        <v>13.471200942993164</v>
      </c>
      <c r="Y1660" s="0">
        <v>14.805875778198242</v>
      </c>
      <c r="Z1660" s="0">
        <v>1.3346747159957886</v>
      </c>
      <c r="AA1660" s="0">
        <v>0.28488236665725708</v>
      </c>
      <c r="AB1660" s="0">
        <v>0.86608493328094482</v>
      </c>
      <c r="AC1660" s="0">
        <v>0.96958327293395996</v>
      </c>
      <c r="AD1660" s="0">
        <v>1.1852822303771973</v>
      </c>
      <c r="AE1660" s="0">
        <v>1.3346747159957886</v>
      </c>
      <c r="AF1660" s="0">
        <v>1.4840672016143799</v>
      </c>
      <c r="AG1660" s="0">
        <v>1.6997661590576172</v>
      </c>
      <c r="AH1660" s="0">
        <v>1.8032644987106323</v>
      </c>
    </row>
    <row r="1661" x14ac:dyDescent="0.4">
      <c r="A1661" s="11" t="str">
        <f>Data[[#This Row],[category]]&amp;Data[[#This Row],[subcategory]]&amp;Data[[#This Row],[date]]&amp;Data[[#This Row],[hour]]</f>
        <v>NAICS 2-digit codeAccommodation and Food ServicesAvg. Weekday Event22</v>
      </c>
      <c r="B1661" s="11" t="s">
        <v>141</v>
      </c>
      <c r="C1661" t="s">
        <v>46</v>
      </c>
      <c r="D1661" t="s">
        <v>161</v>
      </c>
      <c r="E1661" t="s">
        <v>73</v>
      </c>
      <c r="F1661" s="0">
        <v>243</v>
      </c>
      <c r="G1661" s="0">
        <v>52.761833190917969</v>
      </c>
      <c r="H1661" s="0">
        <v>57.478782653808594</v>
      </c>
      <c r="I1661" s="0">
        <v>4.7169513702392578</v>
      </c>
      <c r="J1661" s="0">
        <v>1.0897269248962402</v>
      </c>
      <c r="K1661" s="0">
        <v>76.884773254394531</v>
      </c>
      <c r="L1661" s="0">
        <v>4.3285627365112305</v>
      </c>
      <c r="M1661" s="0">
        <v>1</v>
      </c>
      <c r="N1661" s="0">
        <v>1</v>
      </c>
      <c r="O1661" s="0"/>
      <c r="P1661" s="0"/>
      <c r="Q1661" s="0">
        <v>2.9245100021362305</v>
      </c>
      <c r="R1661" s="0">
        <v>3.3204100131988525</v>
      </c>
      <c r="S1661" s="0">
        <v>4.1454977989196777</v>
      </c>
      <c r="T1661" s="0">
        <v>4.7169513702392578</v>
      </c>
      <c r="U1661" s="0">
        <v>5.2884049415588379</v>
      </c>
      <c r="V1661" s="0">
        <v>6.113492488861084</v>
      </c>
      <c r="W1661" s="0">
        <v>6.5093927383422852</v>
      </c>
      <c r="X1661" s="0">
        <v>12.821125030517578</v>
      </c>
      <c r="Y1661" s="0">
        <v>13.967344284057617</v>
      </c>
      <c r="Z1661" s="0">
        <v>1.1462191343307495</v>
      </c>
      <c r="AA1661" s="0">
        <v>0.26480364799499512</v>
      </c>
      <c r="AB1661" s="0">
        <v>0.71065586805343628</v>
      </c>
      <c r="AC1661" s="0">
        <v>0.80685961246490479</v>
      </c>
      <c r="AD1661" s="0">
        <v>1.0073559284210205</v>
      </c>
      <c r="AE1661" s="0">
        <v>1.1462191343307495</v>
      </c>
      <c r="AF1661" s="0">
        <v>1.2850823402404785</v>
      </c>
      <c r="AG1661" s="0">
        <v>1.4855786561965942</v>
      </c>
      <c r="AH1661" s="0">
        <v>1.581782341003418</v>
      </c>
    </row>
    <row r="1662" x14ac:dyDescent="0.4">
      <c r="A1662" s="11" t="str">
        <f>Data[[#This Row],[category]]&amp;Data[[#This Row],[subcategory]]&amp;Data[[#This Row],[date]]&amp;Data[[#This Row],[hour]]</f>
        <v>NAICS 2-digit codeAccommodation and Food ServicesAvg. Weekday Event23</v>
      </c>
      <c r="B1662" s="11" t="s">
        <v>141</v>
      </c>
      <c r="C1662" t="s">
        <v>46</v>
      </c>
      <c r="D1662" t="s">
        <v>161</v>
      </c>
      <c r="E1662" t="s">
        <v>74</v>
      </c>
      <c r="F1662" s="0">
        <v>243</v>
      </c>
      <c r="G1662" s="0">
        <v>49.73358154296875</v>
      </c>
      <c r="H1662" s="0">
        <v>52.633338928222656</v>
      </c>
      <c r="I1662" s="0">
        <v>2.8997559547424316</v>
      </c>
      <c r="J1662" s="0">
        <v>0.98768413066864014</v>
      </c>
      <c r="K1662" s="0">
        <v>75.2572021484375</v>
      </c>
      <c r="L1662" s="0">
        <v>2.9359142780303955</v>
      </c>
      <c r="M1662" s="0">
        <v>1</v>
      </c>
      <c r="N1662" s="0">
        <v>1</v>
      </c>
      <c r="O1662" s="0"/>
      <c r="P1662" s="0"/>
      <c r="Q1662" s="0">
        <v>1.2751600742340088</v>
      </c>
      <c r="R1662" s="0">
        <v>1.6339877843856812</v>
      </c>
      <c r="S1662" s="0">
        <v>2.3818140029907227</v>
      </c>
      <c r="T1662" s="0">
        <v>2.8997559547424316</v>
      </c>
      <c r="U1662" s="0">
        <v>3.4176979064941406</v>
      </c>
      <c r="V1662" s="0">
        <v>4.1655240058898926</v>
      </c>
      <c r="W1662" s="0">
        <v>4.5243515968322754</v>
      </c>
      <c r="X1662" s="0">
        <v>12.085260391235352</v>
      </c>
      <c r="Y1662" s="0">
        <v>12.789901733398438</v>
      </c>
      <c r="Z1662" s="0">
        <v>0.70464068651199341</v>
      </c>
      <c r="AA1662" s="0">
        <v>0.24000723659992218</v>
      </c>
      <c r="AB1662" s="0">
        <v>0.30986392498016357</v>
      </c>
      <c r="AC1662" s="0">
        <v>0.39705902338027954</v>
      </c>
      <c r="AD1662" s="0">
        <v>0.57878077030181885</v>
      </c>
      <c r="AE1662" s="0">
        <v>0.70464068651199341</v>
      </c>
      <c r="AF1662" s="0">
        <v>0.83050060272216797</v>
      </c>
      <c r="AG1662" s="0">
        <v>1.0122222900390625</v>
      </c>
      <c r="AH1662" s="0">
        <v>1.0994174480438232</v>
      </c>
    </row>
    <row r="1663" x14ac:dyDescent="0.4">
      <c r="A1663" s="11" t="str">
        <f>Data[[#This Row],[category]]&amp;Data[[#This Row],[subcategory]]&amp;Data[[#This Row],[date]]&amp;Data[[#This Row],[hour]]</f>
        <v>NAICS 2-digit codeAccommodation and Food ServicesAvg. Weekday Event24</v>
      </c>
      <c r="B1663" s="11" t="s">
        <v>141</v>
      </c>
      <c r="C1663" t="s">
        <v>46</v>
      </c>
      <c r="D1663" t="s">
        <v>161</v>
      </c>
      <c r="E1663" t="s">
        <v>75</v>
      </c>
      <c r="F1663" s="0">
        <v>243</v>
      </c>
      <c r="G1663" s="0">
        <v>43.726470947265625</v>
      </c>
      <c r="H1663" s="0">
        <v>47.121788024902344</v>
      </c>
      <c r="I1663" s="0">
        <v>3.3953194618225098</v>
      </c>
      <c r="J1663" s="0">
        <v>1.0395472049713135</v>
      </c>
      <c r="K1663" s="0">
        <v>75.277778625488281</v>
      </c>
      <c r="L1663" s="0">
        <v>3.2661523818969727</v>
      </c>
      <c r="M1663" s="0">
        <v>1</v>
      </c>
      <c r="N1663" s="0">
        <v>1</v>
      </c>
      <c r="O1663" s="0"/>
      <c r="P1663" s="0"/>
      <c r="Q1663" s="0">
        <v>1.6854164600372314</v>
      </c>
      <c r="R1663" s="0">
        <v>2.0630860328674316</v>
      </c>
      <c r="S1663" s="0">
        <v>2.8501803874969482</v>
      </c>
      <c r="T1663" s="0">
        <v>3.3953194618225098</v>
      </c>
      <c r="U1663" s="0">
        <v>3.9404585361480713</v>
      </c>
      <c r="V1663" s="0">
        <v>4.7275528907775879</v>
      </c>
      <c r="W1663" s="0">
        <v>5.105222225189209</v>
      </c>
      <c r="X1663" s="0">
        <v>10.625532150268555</v>
      </c>
      <c r="Y1663" s="0">
        <v>11.450594902038574</v>
      </c>
      <c r="Z1663" s="0">
        <v>0.82506263256072998</v>
      </c>
      <c r="AA1663" s="0">
        <v>0.2526099681854248</v>
      </c>
      <c r="AB1663" s="0">
        <v>0.40955621004104614</v>
      </c>
      <c r="AC1663" s="0">
        <v>0.50132995843887329</v>
      </c>
      <c r="AD1663" s="0">
        <v>0.69259381294250488</v>
      </c>
      <c r="AE1663" s="0">
        <v>0.82506263256072998</v>
      </c>
      <c r="AF1663" s="0">
        <v>0.95753145217895508</v>
      </c>
      <c r="AG1663" s="0">
        <v>1.1487953662872314</v>
      </c>
      <c r="AH1663" s="0">
        <v>1.240568995475769</v>
      </c>
    </row>
    <row r="1664" x14ac:dyDescent="0.4">
      <c r="A1664" s="11" t="str">
        <f>Data[[#This Row],[category]]&amp;Data[[#This Row],[subcategory]]&amp;Data[[#This Row],[date]]&amp;Data[[#This Row],[hour]]</f>
        <v>NAICS 2-digit codeAccommodation and Food ServicesAvg. Weekday EventAvg. 11 to 6 pm</v>
      </c>
      <c r="B1664" s="11" t="s">
        <v>141</v>
      </c>
      <c r="C1664" t="s">
        <v>46</v>
      </c>
      <c r="D1664" t="s">
        <v>161</v>
      </c>
      <c r="E1664" t="s">
        <v>76</v>
      </c>
      <c r="F1664" s="0">
        <v>243</v>
      </c>
      <c r="G1664" s="0">
        <v>64.052436828613281</v>
      </c>
      <c r="H1664" s="0">
        <v>65.192245483398437</v>
      </c>
      <c r="I1664" s="0">
        <v>1.1398067474365234</v>
      </c>
      <c r="J1664" s="0">
        <v>0.59570956230163574</v>
      </c>
      <c r="K1664" s="0">
        <v>90.828926086425781</v>
      </c>
      <c r="L1664" s="0">
        <v>1.9133598804473877</v>
      </c>
      <c r="M1664" s="0">
        <v>1</v>
      </c>
      <c r="N1664" s="0">
        <v>0</v>
      </c>
      <c r="O1664" s="0"/>
      <c r="P1664" s="0"/>
      <c r="Q1664" s="0">
        <v>0.15995171666145325</v>
      </c>
      <c r="R1664" s="0">
        <v>0.37637421488761902</v>
      </c>
      <c r="S1664" s="0">
        <v>0.82741636037826538</v>
      </c>
      <c r="T1664" s="0">
        <v>1.1398067474365234</v>
      </c>
      <c r="U1664" s="0">
        <v>1.4521971940994263</v>
      </c>
      <c r="V1664" s="0">
        <v>1.9032392501831055</v>
      </c>
      <c r="W1664" s="0">
        <v>2.119661808013916</v>
      </c>
      <c r="X1664" s="0">
        <v>15.564742088317871</v>
      </c>
      <c r="Y1664" s="0">
        <v>15.841715812683105</v>
      </c>
      <c r="Z1664" s="0">
        <v>0.27697303891181946</v>
      </c>
      <c r="AA1664" s="0">
        <v>0.14475741982460022</v>
      </c>
      <c r="AB1664" s="0">
        <v>0.038868270814418793</v>
      </c>
      <c r="AC1664" s="0">
        <v>0.091458939015865326</v>
      </c>
      <c r="AD1664" s="0">
        <v>0.20106217265129089</v>
      </c>
      <c r="AE1664" s="0">
        <v>0.27697303891181946</v>
      </c>
      <c r="AF1664" s="0">
        <v>0.35288390517234802</v>
      </c>
      <c r="AG1664" s="0">
        <v>0.46248713135719299</v>
      </c>
      <c r="AH1664" s="0">
        <v>0.51507782936096191</v>
      </c>
    </row>
    <row r="1665" x14ac:dyDescent="0.4">
      <c r="A1665" s="11" t="str">
        <f>Data[[#This Row],[category]]&amp;Data[[#This Row],[subcategory]]&amp;Data[[#This Row],[date]]&amp;Data[[#This Row],[hour]]</f>
        <v>NAICS 2-digit codeAccommodation and Food ServicesAvg. Weekday EventAvg. 2 to 6pm</v>
      </c>
      <c r="B1665" s="11" t="s">
        <v>141</v>
      </c>
      <c r="C1665" t="s">
        <v>46</v>
      </c>
      <c r="D1665" t="s">
        <v>161</v>
      </c>
      <c r="E1665" t="s">
        <v>77</v>
      </c>
      <c r="F1665" s="0">
        <v>243</v>
      </c>
      <c r="G1665" s="0">
        <v>63.649856567382812</v>
      </c>
      <c r="H1665" s="0">
        <v>65.164764404296875</v>
      </c>
      <c r="I1665" s="0">
        <v>1.5149118900299072</v>
      </c>
      <c r="J1665" s="0">
        <v>0.77966034412384033</v>
      </c>
      <c r="K1665" s="0">
        <v>89.401748657226562</v>
      </c>
      <c r="L1665" s="0">
        <v>1.9430408477783203</v>
      </c>
      <c r="M1665" s="0">
        <v>1</v>
      </c>
      <c r="N1665" s="0">
        <v>0</v>
      </c>
      <c r="O1665" s="0"/>
      <c r="P1665" s="0"/>
      <c r="Q1665" s="0">
        <v>0.23248474299907684</v>
      </c>
      <c r="R1665" s="0">
        <v>0.51573693752288818</v>
      </c>
      <c r="S1665" s="0">
        <v>1.1060576438903809</v>
      </c>
      <c r="T1665" s="0">
        <v>1.5149118900299072</v>
      </c>
      <c r="U1665" s="0">
        <v>1.9237661361694336</v>
      </c>
      <c r="V1665" s="0">
        <v>2.5140867233276367</v>
      </c>
      <c r="W1665" s="0">
        <v>2.7973389625549316</v>
      </c>
      <c r="X1665" s="0">
        <v>15.466915130615234</v>
      </c>
      <c r="Y1665" s="0">
        <v>15.835038185119629</v>
      </c>
      <c r="Z1665" s="0">
        <v>0.36812359094619751</v>
      </c>
      <c r="AA1665" s="0">
        <v>0.18945746123790741</v>
      </c>
      <c r="AB1665" s="0">
        <v>0.056493800133466721</v>
      </c>
      <c r="AC1665" s="0">
        <v>0.12532408535480499</v>
      </c>
      <c r="AD1665" s="0">
        <v>0.26877200603485107</v>
      </c>
      <c r="AE1665" s="0">
        <v>0.36812359094619751</v>
      </c>
      <c r="AF1665" s="0">
        <v>0.46747517585754395</v>
      </c>
      <c r="AG1665" s="0">
        <v>0.61092311143875122</v>
      </c>
      <c r="AH1665" s="0">
        <v>0.67975336313247681</v>
      </c>
    </row>
    <row r="1666" x14ac:dyDescent="0.4">
      <c r="A1666" s="11" t="str">
        <f>Data[[#This Row],[category]]&amp;Data[[#This Row],[subcategory]]&amp;Data[[#This Row],[date]]&amp;Data[[#This Row],[hour]]</f>
        <v>NAICS 2-digit codeAgriculture, Forestry, Fishing and Hunting8/31/20171</v>
      </c>
      <c r="B1666" s="11" t="s">
        <v>141</v>
      </c>
      <c r="C1666" t="s">
        <v>120</v>
      </c>
      <c r="D1666" t="s">
        <v>109</v>
      </c>
      <c r="E1666" t="s">
        <v>40</v>
      </c>
      <c r="F1666" s="0">
        <v>1</v>
      </c>
      <c r="G1666" s="0">
        <v>7.5190200805664062</v>
      </c>
      <c r="H1666" s="0">
        <v>12.497947692871094</v>
      </c>
      <c r="I1666" s="0">
        <v>4.9789271354675293</v>
      </c>
      <c r="J1666" s="0">
        <v>5.8017916679382324</v>
      </c>
      <c r="K1666" s="0">
        <v>71</v>
      </c>
      <c r="L1666" s="0">
        <v>0.85817062854766846</v>
      </c>
      <c r="M1666" s="0">
        <v>0</v>
      </c>
      <c r="N1666" s="0">
        <v>0</v>
      </c>
      <c r="O1666" s="0">
        <v>49.859981536865234</v>
      </c>
      <c r="P1666" s="0">
        <v>27.910686492919922</v>
      </c>
      <c r="Q1666" s="0">
        <v>-4.5641708374023437</v>
      </c>
      <c r="R1666" s="0">
        <v>-2.4563679695129395</v>
      </c>
      <c r="S1666" s="0">
        <v>1.9364646673202515</v>
      </c>
      <c r="T1666" s="0">
        <v>4.9789271354675293</v>
      </c>
      <c r="U1666" s="0">
        <v>8.0213899612426758</v>
      </c>
      <c r="V1666" s="0">
        <v>12.414222717285156</v>
      </c>
      <c r="W1666" s="0">
        <v>14.522025108337402</v>
      </c>
      <c r="X1666" s="0">
        <v>0.0075190202333033085</v>
      </c>
      <c r="Y1666" s="0">
        <v>0.012497947551310062</v>
      </c>
      <c r="Z1666" s="0">
        <v>0.0049789273180067539</v>
      </c>
      <c r="AA1666" s="0">
        <v>0.0058017917908728123</v>
      </c>
      <c r="AB1666" s="0">
        <v>-0.0045641707256436348</v>
      </c>
      <c r="AC1666" s="0">
        <v>-0.0024563679471611977</v>
      </c>
      <c r="AD1666" s="0">
        <v>0.0019364646868780255</v>
      </c>
      <c r="AE1666" s="0">
        <v>0.0049789273180067539</v>
      </c>
      <c r="AF1666" s="0">
        <v>0.0080213900655508041</v>
      </c>
      <c r="AG1666" s="0">
        <v>0.012414222583174706</v>
      </c>
      <c r="AH1666" s="0">
        <v>0.014522025361657143</v>
      </c>
    </row>
    <row r="1667" x14ac:dyDescent="0.4">
      <c r="A1667" s="11" t="str">
        <f>Data[[#This Row],[category]]&amp;Data[[#This Row],[subcategory]]&amp;Data[[#This Row],[date]]&amp;Data[[#This Row],[hour]]</f>
        <v>NAICS 2-digit codeAgriculture, Forestry, Fishing and Hunting8/31/20172</v>
      </c>
      <c r="B1667" s="11" t="s">
        <v>141</v>
      </c>
      <c r="C1667" t="s">
        <v>120</v>
      </c>
      <c r="D1667" t="s">
        <v>109</v>
      </c>
      <c r="E1667" t="s">
        <v>41</v>
      </c>
      <c r="F1667" s="0">
        <v>1</v>
      </c>
      <c r="G1667" s="0">
        <v>10.994237899780273</v>
      </c>
      <c r="H1667" s="0">
        <v>10.568734169006348</v>
      </c>
      <c r="I1667" s="0">
        <v>-0.4255041778087616</v>
      </c>
      <c r="J1667" s="0">
        <v>4.9001631736755371</v>
      </c>
      <c r="K1667" s="0">
        <v>70</v>
      </c>
      <c r="L1667" s="0">
        <v>-0.086834698915481567</v>
      </c>
      <c r="M1667" s="0">
        <v>0</v>
      </c>
      <c r="N1667" s="0">
        <v>0</v>
      </c>
      <c r="O1667" s="0">
        <v>49.859981536865234</v>
      </c>
      <c r="P1667" s="0">
        <v>27.910686492919922</v>
      </c>
      <c r="Q1667" s="0">
        <v>-8.4855556488037109</v>
      </c>
      <c r="R1667" s="0">
        <v>-6.7053160667419434</v>
      </c>
      <c r="S1667" s="0">
        <v>-2.9951522350311279</v>
      </c>
      <c r="T1667" s="0">
        <v>-0.4255041778087616</v>
      </c>
      <c r="U1667" s="0">
        <v>2.14414381980896</v>
      </c>
      <c r="V1667" s="0">
        <v>5.8543076515197754</v>
      </c>
      <c r="W1667" s="0">
        <v>7.6345467567443848</v>
      </c>
      <c r="X1667" s="0">
        <v>0.010994237847626209</v>
      </c>
      <c r="Y1667" s="0">
        <v>0.010568734258413315</v>
      </c>
      <c r="Z1667" s="0">
        <v>-0.00042550417128950357</v>
      </c>
      <c r="AA1667" s="0">
        <v>0.0049001630395650864</v>
      </c>
      <c r="AB1667" s="0">
        <v>-0.0084855547174811363</v>
      </c>
      <c r="AC1667" s="0">
        <v>-0.0067053157836198807</v>
      </c>
      <c r="AD1667" s="0">
        <v>-0.0029951522592455149</v>
      </c>
      <c r="AE1667" s="0">
        <v>-0.00042550417128950357</v>
      </c>
      <c r="AF1667" s="0">
        <v>0.0021441439166665077</v>
      </c>
      <c r="AG1667" s="0">
        <v>0.0058543076738715172</v>
      </c>
      <c r="AH1667" s="0">
        <v>0.0076345466077327728</v>
      </c>
    </row>
    <row r="1668" x14ac:dyDescent="0.4">
      <c r="A1668" s="11" t="str">
        <f>Data[[#This Row],[category]]&amp;Data[[#This Row],[subcategory]]&amp;Data[[#This Row],[date]]&amp;Data[[#This Row],[hour]]</f>
        <v>NAICS 2-digit codeAgriculture, Forestry, Fishing and Hunting8/31/20173</v>
      </c>
      <c r="B1668" s="11" t="s">
        <v>141</v>
      </c>
      <c r="C1668" t="s">
        <v>120</v>
      </c>
      <c r="D1668" t="s">
        <v>109</v>
      </c>
      <c r="E1668" t="s">
        <v>42</v>
      </c>
      <c r="F1668" s="0">
        <v>1</v>
      </c>
      <c r="G1668" s="0">
        <v>10.781392097473145</v>
      </c>
      <c r="H1668" s="0">
        <v>10.652612686157227</v>
      </c>
      <c r="I1668" s="0">
        <v>-0.12877927720546722</v>
      </c>
      <c r="J1668" s="0">
        <v>4.7995967864990234</v>
      </c>
      <c r="K1668" s="0">
        <v>70</v>
      </c>
      <c r="L1668" s="0">
        <v>-0.026831269264221191</v>
      </c>
      <c r="M1668" s="0">
        <v>0</v>
      </c>
      <c r="N1668" s="0">
        <v>0</v>
      </c>
      <c r="O1668" s="0">
        <v>49.859981536865234</v>
      </c>
      <c r="P1668" s="0">
        <v>27.910686492919922</v>
      </c>
      <c r="Q1668" s="0">
        <v>-8.0234136581420898</v>
      </c>
      <c r="R1668" s="0">
        <v>-6.2797098159790039</v>
      </c>
      <c r="S1668" s="0">
        <v>-2.6456902027130127</v>
      </c>
      <c r="T1668" s="0">
        <v>-0.12877927720546722</v>
      </c>
      <c r="U1668" s="0">
        <v>2.388131856918335</v>
      </c>
      <c r="V1668" s="0">
        <v>6.0221514701843262</v>
      </c>
      <c r="W1668" s="0">
        <v>7.7658548355102539</v>
      </c>
      <c r="X1668" s="0">
        <v>0.010781392455101013</v>
      </c>
      <c r="Y1668" s="0">
        <v>0.010652612894773483</v>
      </c>
      <c r="Z1668" s="0">
        <v>-0.00012877928384114057</v>
      </c>
      <c r="AA1668" s="0">
        <v>0.0047995969653129578</v>
      </c>
      <c r="AB1668" s="0">
        <v>-0.0080234138295054436</v>
      </c>
      <c r="AC1668" s="0">
        <v>-0.0062797102145850658</v>
      </c>
      <c r="AD1668" s="0">
        <v>-0.0026456904597580433</v>
      </c>
      <c r="AE1668" s="0">
        <v>-0.00012877928384114057</v>
      </c>
      <c r="AF1668" s="0">
        <v>0.0023881318047642708</v>
      </c>
      <c r="AG1668" s="0">
        <v>0.0060221515595912933</v>
      </c>
      <c r="AH1668" s="0">
        <v>0.0077658551745116711</v>
      </c>
    </row>
    <row r="1669" x14ac:dyDescent="0.4">
      <c r="A1669" s="11" t="str">
        <f>Data[[#This Row],[category]]&amp;Data[[#This Row],[subcategory]]&amp;Data[[#This Row],[date]]&amp;Data[[#This Row],[hour]]</f>
        <v>NAICS 2-digit codeAgriculture, Forestry, Fishing and Hunting8/31/20174</v>
      </c>
      <c r="B1669" s="11" t="s">
        <v>141</v>
      </c>
      <c r="C1669" t="s">
        <v>120</v>
      </c>
      <c r="D1669" t="s">
        <v>109</v>
      </c>
      <c r="E1669" t="s">
        <v>43</v>
      </c>
      <c r="F1669" s="0">
        <v>1</v>
      </c>
      <c r="G1669" s="0">
        <v>17.0118408203125</v>
      </c>
      <c r="H1669" s="0">
        <v>10.820370674133301</v>
      </c>
      <c r="I1669" s="0">
        <v>-6.1914706230163574</v>
      </c>
      <c r="J1669" s="0">
        <v>1.5808479785919189</v>
      </c>
      <c r="K1669" s="0">
        <v>70</v>
      </c>
      <c r="L1669" s="0">
        <v>-3.9165503978729248</v>
      </c>
      <c r="M1669" s="0">
        <v>1</v>
      </c>
      <c r="N1669" s="0">
        <v>1</v>
      </c>
      <c r="O1669" s="0">
        <v>49.859981536865234</v>
      </c>
      <c r="P1669" s="0">
        <v>27.910686492919922</v>
      </c>
      <c r="Q1669" s="0">
        <v>-8.7917337417602539</v>
      </c>
      <c r="R1669" s="0">
        <v>-8.2174091339111328</v>
      </c>
      <c r="S1669" s="0">
        <v>-7.0204682350158691</v>
      </c>
      <c r="T1669" s="0">
        <v>-6.1914706230163574</v>
      </c>
      <c r="U1669" s="0">
        <v>-5.3624730110168457</v>
      </c>
      <c r="V1669" s="0">
        <v>-4.1655325889587402</v>
      </c>
      <c r="W1669" s="0">
        <v>-3.5912070274353027</v>
      </c>
      <c r="X1669" s="0">
        <v>0.017011839896440506</v>
      </c>
      <c r="Y1669" s="0">
        <v>0.010820371098816395</v>
      </c>
      <c r="Z1669" s="0">
        <v>-0.0061914706602692604</v>
      </c>
      <c r="AA1669" s="0">
        <v>0.0015808480093255639</v>
      </c>
      <c r="AB1669" s="0">
        <v>-0.0087917344644665718</v>
      </c>
      <c r="AC1669" s="0">
        <v>-0.0082174092531204224</v>
      </c>
      <c r="AD1669" s="0">
        <v>-0.007020468357950449</v>
      </c>
      <c r="AE1669" s="0">
        <v>-0.0061914706602692604</v>
      </c>
      <c r="AF1669" s="0">
        <v>-0.0053624729625880718</v>
      </c>
      <c r="AG1669" s="0">
        <v>-0.0041655325330793858</v>
      </c>
      <c r="AH1669" s="0">
        <v>-0.0035912070889025927</v>
      </c>
    </row>
    <row r="1670" x14ac:dyDescent="0.4">
      <c r="A1670" s="11" t="str">
        <f>Data[[#This Row],[category]]&amp;Data[[#This Row],[subcategory]]&amp;Data[[#This Row],[date]]&amp;Data[[#This Row],[hour]]</f>
        <v>NAICS 2-digit codeAgriculture, Forestry, Fishing and Hunting8/31/20175</v>
      </c>
      <c r="B1670" s="11" t="s">
        <v>141</v>
      </c>
      <c r="C1670" t="s">
        <v>120</v>
      </c>
      <c r="D1670" t="s">
        <v>109</v>
      </c>
      <c r="E1670" t="s">
        <v>44</v>
      </c>
      <c r="F1670" s="0">
        <v>1</v>
      </c>
      <c r="G1670" s="0">
        <v>18.21086311340332</v>
      </c>
      <c r="H1670" s="0">
        <v>11.910795211791992</v>
      </c>
      <c r="I1670" s="0">
        <v>-6.3000683784484863</v>
      </c>
      <c r="J1670" s="0">
        <v>1.1312147378921509</v>
      </c>
      <c r="K1670" s="0">
        <v>70</v>
      </c>
      <c r="L1670" s="0">
        <v>-5.5692949295043945</v>
      </c>
      <c r="M1670" s="0">
        <v>1</v>
      </c>
      <c r="N1670" s="0">
        <v>1</v>
      </c>
      <c r="O1670" s="0">
        <v>49.859981536865234</v>
      </c>
      <c r="P1670" s="0">
        <v>27.910686492919922</v>
      </c>
      <c r="Q1670" s="0">
        <v>-8.1607513427734375</v>
      </c>
      <c r="R1670" s="0">
        <v>-7.7497782707214355</v>
      </c>
      <c r="S1670" s="0">
        <v>-6.8932781219482422</v>
      </c>
      <c r="T1670" s="0">
        <v>-6.3000683784484863</v>
      </c>
      <c r="U1670" s="0">
        <v>-5.7068586349487305</v>
      </c>
      <c r="V1670" s="0">
        <v>-4.8503584861755371</v>
      </c>
      <c r="W1670" s="0">
        <v>-4.4393858909606934</v>
      </c>
      <c r="X1670" s="0">
        <v>0.018210863694548607</v>
      </c>
      <c r="Y1670" s="0">
        <v>0.011910795234143734</v>
      </c>
      <c r="Z1670" s="0">
        <v>-0.0063000684604048729</v>
      </c>
      <c r="AA1670" s="0">
        <v>0.001131214783526957</v>
      </c>
      <c r="AB1670" s="0">
        <v>-0.0081607513129711151</v>
      </c>
      <c r="AC1670" s="0">
        <v>-0.0077497786842286587</v>
      </c>
      <c r="AD1670" s="0">
        <v>-0.0068932780995965004</v>
      </c>
      <c r="AE1670" s="0">
        <v>-0.0063000684604048729</v>
      </c>
      <c r="AF1670" s="0">
        <v>-0.0057068588212132454</v>
      </c>
      <c r="AG1670" s="0">
        <v>-0.0048503582365810871</v>
      </c>
      <c r="AH1670" s="0">
        <v>-0.0044393856078386307</v>
      </c>
    </row>
    <row r="1671" x14ac:dyDescent="0.4">
      <c r="A1671" s="11" t="str">
        <f>Data[[#This Row],[category]]&amp;Data[[#This Row],[subcategory]]&amp;Data[[#This Row],[date]]&amp;Data[[#This Row],[hour]]</f>
        <v>NAICS 2-digit codeAgriculture, Forestry, Fishing and Hunting8/31/20176</v>
      </c>
      <c r="B1671" s="11" t="s">
        <v>141</v>
      </c>
      <c r="C1671" t="s">
        <v>120</v>
      </c>
      <c r="D1671" t="s">
        <v>109</v>
      </c>
      <c r="E1671" t="s">
        <v>45</v>
      </c>
      <c r="F1671" s="0">
        <v>1</v>
      </c>
      <c r="G1671" s="0">
        <v>23.576328277587891</v>
      </c>
      <c r="H1671" s="0">
        <v>15.853100776672363</v>
      </c>
      <c r="I1671" s="0">
        <v>-7.7232279777526855</v>
      </c>
      <c r="J1671" s="0">
        <v>1.9254262447357178</v>
      </c>
      <c r="K1671" s="0">
        <v>69</v>
      </c>
      <c r="L1671" s="0">
        <v>-4.0111784934997559</v>
      </c>
      <c r="M1671" s="0">
        <v>1</v>
      </c>
      <c r="N1671" s="0">
        <v>1</v>
      </c>
      <c r="O1671" s="0">
        <v>49.859981536865234</v>
      </c>
      <c r="P1671" s="0">
        <v>27.910686492919922</v>
      </c>
      <c r="Q1671" s="0">
        <v>-10.89027214050293</v>
      </c>
      <c r="R1671" s="0">
        <v>-10.190760612487793</v>
      </c>
      <c r="S1671" s="0">
        <v>-8.7329225540161133</v>
      </c>
      <c r="T1671" s="0">
        <v>-7.7232279777526855</v>
      </c>
      <c r="U1671" s="0">
        <v>-6.7135334014892578</v>
      </c>
      <c r="V1671" s="0">
        <v>-5.2556948661804199</v>
      </c>
      <c r="W1671" s="0">
        <v>-4.5561838150024414</v>
      </c>
      <c r="X1671" s="0">
        <v>0.023576328530907631</v>
      </c>
      <c r="Y1671" s="0">
        <v>0.015853101387619972</v>
      </c>
      <c r="Z1671" s="0">
        <v>-0.0077232280746102333</v>
      </c>
      <c r="AA1671" s="0">
        <v>0.0019254263024777174</v>
      </c>
      <c r="AB1671" s="0">
        <v>-0.010890272445976734</v>
      </c>
      <c r="AC1671" s="0">
        <v>-0.010190760716795921</v>
      </c>
      <c r="AD1671" s="0">
        <v>-0.008732922375202179</v>
      </c>
      <c r="AE1671" s="0">
        <v>-0.0077232280746102333</v>
      </c>
      <c r="AF1671" s="0">
        <v>-0.0067135333083570004</v>
      </c>
      <c r="AG1671" s="0">
        <v>-0.005255694966763258</v>
      </c>
      <c r="AH1671" s="0">
        <v>-0.0045561837032437325</v>
      </c>
    </row>
    <row r="1672" x14ac:dyDescent="0.4">
      <c r="A1672" s="11" t="str">
        <f>Data[[#This Row],[category]]&amp;Data[[#This Row],[subcategory]]&amp;Data[[#This Row],[date]]&amp;Data[[#This Row],[hour]]</f>
        <v>NAICS 2-digit codeAgriculture, Forestry, Fishing and Hunting8/31/20177</v>
      </c>
      <c r="B1672" s="11" t="s">
        <v>141</v>
      </c>
      <c r="C1672" t="s">
        <v>120</v>
      </c>
      <c r="D1672" t="s">
        <v>109</v>
      </c>
      <c r="E1672" t="s">
        <v>59</v>
      </c>
      <c r="F1672" s="0">
        <v>1</v>
      </c>
      <c r="G1672" s="0">
        <v>46.587886810302734</v>
      </c>
      <c r="H1672" s="0">
        <v>33.970932006835937</v>
      </c>
      <c r="I1672" s="0">
        <v>-12.616952896118164</v>
      </c>
      <c r="J1672" s="0">
        <v>3.3500728607177734</v>
      </c>
      <c r="K1672" s="0">
        <v>70</v>
      </c>
      <c r="L1672" s="0">
        <v>-3.7661726474761963</v>
      </c>
      <c r="M1672" s="0">
        <v>1</v>
      </c>
      <c r="N1672" s="0">
        <v>1</v>
      </c>
      <c r="O1672" s="0">
        <v>49.859981536865234</v>
      </c>
      <c r="P1672" s="0">
        <v>27.910686492919922</v>
      </c>
      <c r="Q1672" s="0">
        <v>-18.12733268737793</v>
      </c>
      <c r="R1672" s="0">
        <v>-16.910243988037109</v>
      </c>
      <c r="S1672" s="0">
        <v>-14.373732566833496</v>
      </c>
      <c r="T1672" s="0">
        <v>-12.616952896118164</v>
      </c>
      <c r="U1672" s="0">
        <v>-10.860173225402832</v>
      </c>
      <c r="V1672" s="0">
        <v>-8.3236618041992187</v>
      </c>
      <c r="W1672" s="0">
        <v>-7.1065735816955566</v>
      </c>
      <c r="X1672" s="0">
        <v>0.046587888151407242</v>
      </c>
      <c r="Y1672" s="0">
        <v>0.03397093340754509</v>
      </c>
      <c r="Z1672" s="0">
        <v>-0.012616952881217003</v>
      </c>
      <c r="AA1672" s="0">
        <v>0.0033500727731734514</v>
      </c>
      <c r="AB1672" s="0">
        <v>-0.018127331510186195</v>
      </c>
      <c r="AC1672" s="0">
        <v>-0.016910243779420853</v>
      </c>
      <c r="AD1672" s="0">
        <v>-0.014373732730746269</v>
      </c>
      <c r="AE1672" s="0">
        <v>-0.012616952881217003</v>
      </c>
      <c r="AF1672" s="0">
        <v>-0.010860173031687737</v>
      </c>
      <c r="AG1672" s="0">
        <v>-0.0083236619830131531</v>
      </c>
      <c r="AH1672" s="0">
        <v>-0.0071065733209252357</v>
      </c>
    </row>
    <row r="1673" x14ac:dyDescent="0.4">
      <c r="A1673" s="11" t="str">
        <f>Data[[#This Row],[category]]&amp;Data[[#This Row],[subcategory]]&amp;Data[[#This Row],[date]]&amp;Data[[#This Row],[hour]]</f>
        <v>NAICS 2-digit codeAgriculture, Forestry, Fishing and Hunting8/31/20178</v>
      </c>
      <c r="B1673" s="11" t="s">
        <v>141</v>
      </c>
      <c r="C1673" t="s">
        <v>120</v>
      </c>
      <c r="D1673" t="s">
        <v>109</v>
      </c>
      <c r="E1673" t="s">
        <v>60</v>
      </c>
      <c r="F1673" s="0">
        <v>1</v>
      </c>
      <c r="G1673" s="0">
        <v>48.359951019287109</v>
      </c>
      <c r="H1673" s="0">
        <v>41.855541229248047</v>
      </c>
      <c r="I1673" s="0">
        <v>-6.5044112205505371</v>
      </c>
      <c r="J1673" s="0">
        <v>2.3160395622253418</v>
      </c>
      <c r="K1673" s="0">
        <v>70</v>
      </c>
      <c r="L1673" s="0">
        <v>-2.8084197044372559</v>
      </c>
      <c r="M1673" s="0">
        <v>1</v>
      </c>
      <c r="N1673" s="0">
        <v>1</v>
      </c>
      <c r="O1673" s="0">
        <v>49.859981536865234</v>
      </c>
      <c r="P1673" s="0">
        <v>27.910686492919922</v>
      </c>
      <c r="Q1673" s="0">
        <v>-10.313957214355469</v>
      </c>
      <c r="R1673" s="0">
        <v>-9.4725351333618164</v>
      </c>
      <c r="S1673" s="0">
        <v>-7.7189435958862305</v>
      </c>
      <c r="T1673" s="0">
        <v>-6.5044112205505371</v>
      </c>
      <c r="U1673" s="0">
        <v>-5.2898788452148438</v>
      </c>
      <c r="V1673" s="0">
        <v>-3.5362870693206787</v>
      </c>
      <c r="W1673" s="0">
        <v>-2.6948652267456055</v>
      </c>
      <c r="X1673" s="0">
        <v>0.048359952867031097</v>
      </c>
      <c r="Y1673" s="0">
        <v>0.041855540126562119</v>
      </c>
      <c r="Z1673" s="0">
        <v>-0.006504411343485117</v>
      </c>
      <c r="AA1673" s="0">
        <v>0.0023160395212471485</v>
      </c>
      <c r="AB1673" s="0">
        <v>-0.010313956998288631</v>
      </c>
      <c r="AC1673" s="0">
        <v>-0.0094725349918007851</v>
      </c>
      <c r="AD1673" s="0">
        <v>-0.0077189435251057148</v>
      </c>
      <c r="AE1673" s="0">
        <v>-0.006504411343485117</v>
      </c>
      <c r="AF1673" s="0">
        <v>-0.0052898791618645191</v>
      </c>
      <c r="AG1673" s="0">
        <v>-0.0035362872295081615</v>
      </c>
      <c r="AH1673" s="0">
        <v>-0.0026948652230203152</v>
      </c>
    </row>
    <row r="1674" x14ac:dyDescent="0.4">
      <c r="A1674" s="11" t="str">
        <f>Data[[#This Row],[category]]&amp;Data[[#This Row],[subcategory]]&amp;Data[[#This Row],[date]]&amp;Data[[#This Row],[hour]]</f>
        <v>NAICS 2-digit codeAgriculture, Forestry, Fishing and Hunting8/31/20179</v>
      </c>
      <c r="B1674" s="11" t="s">
        <v>141</v>
      </c>
      <c r="C1674" t="s">
        <v>120</v>
      </c>
      <c r="D1674" t="s">
        <v>109</v>
      </c>
      <c r="E1674" t="s">
        <v>61</v>
      </c>
      <c r="F1674" s="0">
        <v>1</v>
      </c>
      <c r="G1674" s="0">
        <v>65.35888671875</v>
      </c>
      <c r="H1674" s="0">
        <v>68.109619140625</v>
      </c>
      <c r="I1674" s="0">
        <v>2.7507312297821045</v>
      </c>
      <c r="J1674" s="0">
        <v>8.0688371658325195</v>
      </c>
      <c r="K1674" s="0">
        <v>72</v>
      </c>
      <c r="L1674" s="0">
        <v>0.34090802073478699</v>
      </c>
      <c r="M1674" s="0">
        <v>0</v>
      </c>
      <c r="N1674" s="0">
        <v>0</v>
      </c>
      <c r="O1674" s="0">
        <v>49.859981536865234</v>
      </c>
      <c r="P1674" s="0">
        <v>27.910686492919922</v>
      </c>
      <c r="Q1674" s="0">
        <v>-10.52132511138916</v>
      </c>
      <c r="R1674" s="0">
        <v>-7.5898995399475098</v>
      </c>
      <c r="S1674" s="0">
        <v>-1.4805711507797241</v>
      </c>
      <c r="T1674" s="0">
        <v>2.7507312297821045</v>
      </c>
      <c r="U1674" s="0">
        <v>6.9820337295532227</v>
      </c>
      <c r="V1674" s="0">
        <v>13.091361999511719</v>
      </c>
      <c r="W1674" s="0">
        <v>16.022787094116211</v>
      </c>
      <c r="X1674" s="0">
        <v>0.065358884632587433</v>
      </c>
      <c r="Y1674" s="0">
        <v>0.068109616637229919</v>
      </c>
      <c r="Z1674" s="0">
        <v>0.0027507313061505556</v>
      </c>
      <c r="AA1674" s="0">
        <v>0.0080688372254371643</v>
      </c>
      <c r="AB1674" s="0">
        <v>-0.010521325282752514</v>
      </c>
      <c r="AC1674" s="0">
        <v>-0.0075898994691669941</v>
      </c>
      <c r="AD1674" s="0">
        <v>-0.0014805711107328534</v>
      </c>
      <c r="AE1674" s="0">
        <v>0.0027507313061505556</v>
      </c>
      <c r="AF1674" s="0">
        <v>0.0069820336066186428</v>
      </c>
      <c r="AG1674" s="0">
        <v>0.013091362081468105</v>
      </c>
      <c r="AH1674" s="0">
        <v>0.016022788360714912</v>
      </c>
    </row>
    <row r="1675" x14ac:dyDescent="0.4">
      <c r="A1675" s="11" t="str">
        <f>Data[[#This Row],[category]]&amp;Data[[#This Row],[subcategory]]&amp;Data[[#This Row],[date]]&amp;Data[[#This Row],[hour]]</f>
        <v>NAICS 2-digit codeAgriculture, Forestry, Fishing and Hunting8/31/201710</v>
      </c>
      <c r="B1675" s="11" t="s">
        <v>141</v>
      </c>
      <c r="C1675" t="s">
        <v>120</v>
      </c>
      <c r="D1675" t="s">
        <v>109</v>
      </c>
      <c r="E1675" t="s">
        <v>62</v>
      </c>
      <c r="F1675" s="0">
        <v>1</v>
      </c>
      <c r="G1675" s="0">
        <v>71.496292114257813</v>
      </c>
      <c r="H1675" s="0">
        <v>75.239326477050781</v>
      </c>
      <c r="I1675" s="0">
        <v>3.7430286407470703</v>
      </c>
      <c r="J1675" s="0">
        <v>1.8900963068008423</v>
      </c>
      <c r="K1675" s="0">
        <v>72</v>
      </c>
      <c r="L1675" s="0">
        <v>1.9803375005722046</v>
      </c>
      <c r="M1675" s="0">
        <v>1</v>
      </c>
      <c r="N1675" s="0">
        <v>1</v>
      </c>
      <c r="O1675" s="0">
        <v>49.859981536865234</v>
      </c>
      <c r="P1675" s="0">
        <v>27.910686492919922</v>
      </c>
      <c r="Q1675" s="0">
        <v>0.63409686088562012</v>
      </c>
      <c r="R1675" s="0">
        <v>1.3207727670669556</v>
      </c>
      <c r="S1675" s="0">
        <v>2.7518610954284668</v>
      </c>
      <c r="T1675" s="0">
        <v>3.7430286407470703</v>
      </c>
      <c r="U1675" s="0">
        <v>4.7341961860656738</v>
      </c>
      <c r="V1675" s="0">
        <v>6.1652846336364746</v>
      </c>
      <c r="W1675" s="0">
        <v>6.8519601821899414</v>
      </c>
      <c r="X1675" s="0">
        <v>0.071496292948722839</v>
      </c>
      <c r="Y1675" s="0">
        <v>0.075239323079586029</v>
      </c>
      <c r="Z1675" s="0">
        <v>0.0037430287338793278</v>
      </c>
      <c r="AA1675" s="0">
        <v>0.0018900963477790356</v>
      </c>
      <c r="AB1675" s="0">
        <v>0.00063409691210836172</v>
      </c>
      <c r="AC1675" s="0">
        <v>0.0013207728043198586</v>
      </c>
      <c r="AD1675" s="0">
        <v>0.0027518612332642078</v>
      </c>
      <c r="AE1675" s="0">
        <v>0.0037430287338793278</v>
      </c>
      <c r="AF1675" s="0">
        <v>0.0047341962344944477</v>
      </c>
      <c r="AG1675" s="0">
        <v>0.006165284663438797</v>
      </c>
      <c r="AH1675" s="0">
        <v>0.006851960439234972</v>
      </c>
    </row>
    <row r="1676" x14ac:dyDescent="0.4">
      <c r="A1676" s="11" t="str">
        <f>Data[[#This Row],[category]]&amp;Data[[#This Row],[subcategory]]&amp;Data[[#This Row],[date]]&amp;Data[[#This Row],[hour]]</f>
        <v>NAICS 2-digit codeAgriculture, Forestry, Fishing and Hunting8/31/201711</v>
      </c>
      <c r="B1676" s="11" t="s">
        <v>141</v>
      </c>
      <c r="C1676" t="s">
        <v>120</v>
      </c>
      <c r="D1676" t="s">
        <v>109</v>
      </c>
      <c r="E1676" t="s">
        <v>63</v>
      </c>
      <c r="F1676" s="0">
        <v>1</v>
      </c>
      <c r="G1676" s="0">
        <v>75.375564575195312</v>
      </c>
      <c r="H1676" s="0">
        <v>71.632530212402344</v>
      </c>
      <c r="I1676" s="0">
        <v>-3.7430324554443359</v>
      </c>
      <c r="J1676" s="0">
        <v>1.8900959491729736</v>
      </c>
      <c r="K1676" s="0">
        <v>74</v>
      </c>
      <c r="L1676" s="0">
        <v>-1.9803398847579956</v>
      </c>
      <c r="M1676" s="0">
        <v>1</v>
      </c>
      <c r="N1676" s="0">
        <v>1</v>
      </c>
      <c r="O1676" s="0">
        <v>49.859981536865234</v>
      </c>
      <c r="P1676" s="0">
        <v>27.910686492919922</v>
      </c>
      <c r="Q1676" s="0">
        <v>-6.8519635200500488</v>
      </c>
      <c r="R1676" s="0">
        <v>-6.165287971496582</v>
      </c>
      <c r="S1676" s="0">
        <v>-4.7341995239257812</v>
      </c>
      <c r="T1676" s="0">
        <v>-3.7430324554443359</v>
      </c>
      <c r="U1676" s="0">
        <v>-2.7518651485443115</v>
      </c>
      <c r="V1676" s="0">
        <v>-1.3207770586013794</v>
      </c>
      <c r="W1676" s="0">
        <v>-0.6341012716293335</v>
      </c>
      <c r="X1676" s="0">
        <v>0.075375564396381378</v>
      </c>
      <c r="Y1676" s="0">
        <v>0.071632526814937592</v>
      </c>
      <c r="Z1676" s="0">
        <v>-0.0037430324591696262</v>
      </c>
      <c r="AA1676" s="0">
        <v>0.0018900959985330701</v>
      </c>
      <c r="AB1676" s="0">
        <v>-0.0068519636988639832</v>
      </c>
      <c r="AC1676" s="0">
        <v>-0.0061652879230678082</v>
      </c>
      <c r="AD1676" s="0">
        <v>-0.0047341999597847462</v>
      </c>
      <c r="AE1676" s="0">
        <v>-0.0037430324591696262</v>
      </c>
      <c r="AF1676" s="0">
        <v>-0.00275186519138515</v>
      </c>
      <c r="AG1676" s="0">
        <v>-0.0013207769952714443</v>
      </c>
      <c r="AH1676" s="0">
        <v>-0.00063410121947526932</v>
      </c>
    </row>
    <row r="1677" x14ac:dyDescent="0.4">
      <c r="A1677" s="11" t="str">
        <f>Data[[#This Row],[category]]&amp;Data[[#This Row],[subcategory]]&amp;Data[[#This Row],[date]]&amp;Data[[#This Row],[hour]]</f>
        <v>NAICS 2-digit codeAgriculture, Forestry, Fishing and Hunting8/31/201712</v>
      </c>
      <c r="B1677" s="11" t="s">
        <v>141</v>
      </c>
      <c r="C1677" t="s">
        <v>120</v>
      </c>
      <c r="D1677" t="s">
        <v>109</v>
      </c>
      <c r="E1677" t="s">
        <v>64</v>
      </c>
      <c r="F1677" s="0">
        <v>1</v>
      </c>
      <c r="G1677" s="0">
        <v>85.972000122070313</v>
      </c>
      <c r="H1677" s="0">
        <v>87.569503784179688</v>
      </c>
      <c r="I1677" s="0">
        <v>1.5975041389465332</v>
      </c>
      <c r="J1677" s="0">
        <v>4.5591139793395996</v>
      </c>
      <c r="K1677" s="0">
        <v>77</v>
      </c>
      <c r="L1677" s="0">
        <v>0.35039794445037842</v>
      </c>
      <c r="M1677" s="0">
        <v>0</v>
      </c>
      <c r="N1677" s="0">
        <v>0</v>
      </c>
      <c r="O1677" s="0">
        <v>49.859981536865234</v>
      </c>
      <c r="P1677" s="0">
        <v>27.910686492919922</v>
      </c>
      <c r="Q1677" s="0">
        <v>-5.9015707969665527</v>
      </c>
      <c r="R1677" s="0">
        <v>-4.2452354431152344</v>
      </c>
      <c r="S1677" s="0">
        <v>-0.79329758882522583</v>
      </c>
      <c r="T1677" s="0">
        <v>1.5975041389465332</v>
      </c>
      <c r="U1677" s="0">
        <v>3.9883058071136475</v>
      </c>
      <c r="V1677" s="0">
        <v>7.4402437210083008</v>
      </c>
      <c r="W1677" s="0">
        <v>9.0965795516967773</v>
      </c>
      <c r="X1677" s="0">
        <v>0.085972003638744354</v>
      </c>
      <c r="Y1677" s="0">
        <v>0.087569504976272583</v>
      </c>
      <c r="Z1677" s="0">
        <v>0.0015975041314959526</v>
      </c>
      <c r="AA1677" s="0">
        <v>0.0045591141097247601</v>
      </c>
      <c r="AB1677" s="0">
        <v>-0.0059015713632106781</v>
      </c>
      <c r="AC1677" s="0">
        <v>-0.0042452355846762657</v>
      </c>
      <c r="AD1677" s="0">
        <v>-0.00079329765867441893</v>
      </c>
      <c r="AE1677" s="0">
        <v>0.0015975041314959526</v>
      </c>
      <c r="AF1677" s="0">
        <v>0.003988306038081646</v>
      </c>
      <c r="AG1677" s="0">
        <v>0.0074402438476681709</v>
      </c>
      <c r="AH1677" s="0">
        <v>0.0090965796262025833</v>
      </c>
    </row>
    <row r="1678" x14ac:dyDescent="0.4">
      <c r="A1678" s="11" t="str">
        <f>Data[[#This Row],[category]]&amp;Data[[#This Row],[subcategory]]&amp;Data[[#This Row],[date]]&amp;Data[[#This Row],[hour]]</f>
        <v>NAICS 2-digit codeAgriculture, Forestry, Fishing and Hunting8/31/201713</v>
      </c>
      <c r="B1678" s="11" t="s">
        <v>141</v>
      </c>
      <c r="C1678" t="s">
        <v>120</v>
      </c>
      <c r="D1678" t="s">
        <v>109</v>
      </c>
      <c r="E1678" t="s">
        <v>65</v>
      </c>
      <c r="F1678" s="0">
        <v>1</v>
      </c>
      <c r="G1678" s="0">
        <v>86.844223022460938</v>
      </c>
      <c r="H1678" s="0">
        <v>83.627204895019531</v>
      </c>
      <c r="I1678" s="0">
        <v>-3.2170190811157227</v>
      </c>
      <c r="J1678" s="0">
        <v>4.2018442153930664</v>
      </c>
      <c r="K1678" s="0">
        <v>78</v>
      </c>
      <c r="L1678" s="0">
        <v>-0.76562076807022095</v>
      </c>
      <c r="M1678" s="0">
        <v>0</v>
      </c>
      <c r="N1678" s="0">
        <v>0</v>
      </c>
      <c r="O1678" s="0">
        <v>49.859981536865234</v>
      </c>
      <c r="P1678" s="0">
        <v>27.910686492919922</v>
      </c>
      <c r="Q1678" s="0">
        <v>-10.128437995910645</v>
      </c>
      <c r="R1678" s="0">
        <v>-8.6018991470336914</v>
      </c>
      <c r="S1678" s="0">
        <v>-5.4204683303833008</v>
      </c>
      <c r="T1678" s="0">
        <v>-3.2170190811157227</v>
      </c>
      <c r="U1678" s="0">
        <v>-1.0135698318481445</v>
      </c>
      <c r="V1678" s="0">
        <v>2.1678609848022461</v>
      </c>
      <c r="W1678" s="0">
        <v>3.6943995952606201</v>
      </c>
      <c r="X1678" s="0">
        <v>0.086844220757484436</v>
      </c>
      <c r="Y1678" s="0">
        <v>0.083627201616764069</v>
      </c>
      <c r="Z1678" s="0">
        <v>-0.0032170191407203674</v>
      </c>
      <c r="AA1678" s="0">
        <v>0.004201844334602356</v>
      </c>
      <c r="AB1678" s="0">
        <v>-0.010128438472747803</v>
      </c>
      <c r="AC1678" s="0">
        <v>-0.0086018992587924004</v>
      </c>
      <c r="AD1678" s="0">
        <v>-0.0054204682819545269</v>
      </c>
      <c r="AE1678" s="0">
        <v>-0.0032170191407203674</v>
      </c>
      <c r="AF1678" s="0">
        <v>-0.0010135697666555643</v>
      </c>
      <c r="AG1678" s="0">
        <v>0.0021678609773516655</v>
      </c>
      <c r="AH1678" s="0">
        <v>0.0036943997256457806</v>
      </c>
    </row>
    <row r="1679" x14ac:dyDescent="0.4">
      <c r="A1679" s="11" t="str">
        <f>Data[[#This Row],[category]]&amp;Data[[#This Row],[subcategory]]&amp;Data[[#This Row],[date]]&amp;Data[[#This Row],[hour]]</f>
        <v>NAICS 2-digit codeAgriculture, Forestry, Fishing and Hunting8/31/201714</v>
      </c>
      <c r="B1679" s="11" t="s">
        <v>141</v>
      </c>
      <c r="C1679" t="s">
        <v>120</v>
      </c>
      <c r="D1679" t="s">
        <v>109</v>
      </c>
      <c r="E1679" t="s">
        <v>66</v>
      </c>
      <c r="F1679" s="0">
        <v>1</v>
      </c>
      <c r="G1679" s="0">
        <v>72.4454345703125</v>
      </c>
      <c r="H1679" s="0">
        <v>66.180404663085938</v>
      </c>
      <c r="I1679" s="0">
        <v>-6.2650270462036133</v>
      </c>
      <c r="J1679" s="0">
        <v>4.5516748428344727</v>
      </c>
      <c r="K1679" s="0">
        <v>77</v>
      </c>
      <c r="L1679" s="0">
        <v>-1.3764224052429199</v>
      </c>
      <c r="M1679" s="0">
        <v>0</v>
      </c>
      <c r="N1679" s="0">
        <v>0</v>
      </c>
      <c r="O1679" s="0">
        <v>49.859981536865234</v>
      </c>
      <c r="P1679" s="0">
        <v>27.910686492919922</v>
      </c>
      <c r="Q1679" s="0">
        <v>-13.751866340637207</v>
      </c>
      <c r="R1679" s="0">
        <v>-12.098233222961426</v>
      </c>
      <c r="S1679" s="0">
        <v>-8.6519279479980469</v>
      </c>
      <c r="T1679" s="0">
        <v>-6.2650270462036133</v>
      </c>
      <c r="U1679" s="0">
        <v>-3.8781263828277588</v>
      </c>
      <c r="V1679" s="0">
        <v>-0.43182101845741272</v>
      </c>
      <c r="W1679" s="0">
        <v>1.2218117713928223</v>
      </c>
      <c r="X1679" s="0">
        <v>0.07244543731212616</v>
      </c>
      <c r="Y1679" s="0">
        <v>0.066180408000946045</v>
      </c>
      <c r="Z1679" s="0">
        <v>-0.0062650269828736782</v>
      </c>
      <c r="AA1679" s="0">
        <v>0.0045516747049987316</v>
      </c>
      <c r="AB1679" s="0">
        <v>-0.013751865364611149</v>
      </c>
      <c r="AC1679" s="0">
        <v>-0.012098233215510845</v>
      </c>
      <c r="AD1679" s="0">
        <v>-0.00865192711353302</v>
      </c>
      <c r="AE1679" s="0">
        <v>-0.0062650269828736782</v>
      </c>
      <c r="AF1679" s="0">
        <v>-0.0038781263865530491</v>
      </c>
      <c r="AG1679" s="0">
        <v>-0.00043182112858630717</v>
      </c>
      <c r="AH1679" s="0">
        <v>0.0012218116316944361</v>
      </c>
    </row>
    <row r="1680" x14ac:dyDescent="0.4">
      <c r="A1680" s="11" t="str">
        <f>Data[[#This Row],[category]]&amp;Data[[#This Row],[subcategory]]&amp;Data[[#This Row],[date]]&amp;Data[[#This Row],[hour]]</f>
        <v>NAICS 2-digit codeAgriculture, Forestry, Fishing and Hunting8/31/201715</v>
      </c>
      <c r="B1680" s="11" t="s">
        <v>141</v>
      </c>
      <c r="C1680" t="s">
        <v>120</v>
      </c>
      <c r="D1680" t="s">
        <v>109</v>
      </c>
      <c r="E1680" t="s">
        <v>67</v>
      </c>
      <c r="F1680" s="0">
        <v>1</v>
      </c>
      <c r="G1680" s="0">
        <v>68.352027893066406</v>
      </c>
      <c r="H1680" s="0">
        <v>67.606346130371094</v>
      </c>
      <c r="I1680" s="0">
        <v>-0.74568080902099609</v>
      </c>
      <c r="J1680" s="0">
        <v>4.8634462356567383</v>
      </c>
      <c r="K1680" s="0">
        <v>76</v>
      </c>
      <c r="L1680" s="0">
        <v>-0.15332354605197906</v>
      </c>
      <c r="M1680" s="0">
        <v>0</v>
      </c>
      <c r="N1680" s="0">
        <v>0</v>
      </c>
      <c r="O1680" s="0">
        <v>49.859981536865234</v>
      </c>
      <c r="P1680" s="0">
        <v>27.910686492919922</v>
      </c>
      <c r="Q1680" s="0">
        <v>-8.7453384399414062</v>
      </c>
      <c r="R1680" s="0">
        <v>-6.9784379005432129</v>
      </c>
      <c r="S1680" s="0">
        <v>-3.296074390411377</v>
      </c>
      <c r="T1680" s="0">
        <v>-0.74568080902099609</v>
      </c>
      <c r="U1680" s="0">
        <v>1.8047128915786743</v>
      </c>
      <c r="V1680" s="0">
        <v>5.4870762825012207</v>
      </c>
      <c r="W1680" s="0">
        <v>7.2539763450622559</v>
      </c>
      <c r="X1680" s="0">
        <v>0.068352028727531433</v>
      </c>
      <c r="Y1680" s="0">
        <v>0.067606344819068909</v>
      </c>
      <c r="Z1680" s="0">
        <v>-0.000745680823456496</v>
      </c>
      <c r="AA1680" s="0">
        <v>0.0048634461127221584</v>
      </c>
      <c r="AB1680" s="0">
        <v>-0.0087453378364443779</v>
      </c>
      <c r="AC1680" s="0">
        <v>-0.0069784377701580524</v>
      </c>
      <c r="AD1680" s="0">
        <v>-0.0032960744574666023</v>
      </c>
      <c r="AE1680" s="0">
        <v>-0.000745680823456496</v>
      </c>
      <c r="AF1680" s="0">
        <v>0.0018047128105536103</v>
      </c>
      <c r="AG1680" s="0">
        <v>0.0054870760068297386</v>
      </c>
      <c r="AH1680" s="0">
        <v>0.0072539760731160641</v>
      </c>
    </row>
    <row r="1681" x14ac:dyDescent="0.4">
      <c r="A1681" s="11" t="str">
        <f>Data[[#This Row],[category]]&amp;Data[[#This Row],[subcategory]]&amp;Data[[#This Row],[date]]&amp;Data[[#This Row],[hour]]</f>
        <v>NAICS 2-digit codeAgriculture, Forestry, Fishing and Hunting8/31/201716</v>
      </c>
      <c r="B1681" s="11" t="s">
        <v>141</v>
      </c>
      <c r="C1681" t="s">
        <v>120</v>
      </c>
      <c r="D1681" t="s">
        <v>109</v>
      </c>
      <c r="E1681" t="s">
        <v>68</v>
      </c>
      <c r="F1681" s="0">
        <v>1</v>
      </c>
      <c r="G1681" s="0">
        <v>35.634902954101562</v>
      </c>
      <c r="H1681" s="0">
        <v>15.685343742370605</v>
      </c>
      <c r="I1681" s="0">
        <v>-19.949560165405273</v>
      </c>
      <c r="J1681" s="0">
        <v>7.9013776779174805</v>
      </c>
      <c r="K1681" s="0">
        <v>81</v>
      </c>
      <c r="L1681" s="0">
        <v>-2.5248205661773682</v>
      </c>
      <c r="M1681" s="0">
        <v>1</v>
      </c>
      <c r="N1681" s="0">
        <v>1</v>
      </c>
      <c r="O1681" s="0">
        <v>49.859981536865234</v>
      </c>
      <c r="P1681" s="0">
        <v>27.910686492919922</v>
      </c>
      <c r="Q1681" s="0">
        <v>-32.946170806884766</v>
      </c>
      <c r="R1681" s="0">
        <v>-30.075582504272461</v>
      </c>
      <c r="S1681" s="0">
        <v>-24.093046188354492</v>
      </c>
      <c r="T1681" s="0">
        <v>-19.949560165405273</v>
      </c>
      <c r="U1681" s="0">
        <v>-15.806073188781738</v>
      </c>
      <c r="V1681" s="0">
        <v>-9.8235368728637695</v>
      </c>
      <c r="W1681" s="0">
        <v>-6.9529504776000977</v>
      </c>
      <c r="X1681" s="0">
        <v>0.035634901374578476</v>
      </c>
      <c r="Y1681" s="0">
        <v>0.015685344114899635</v>
      </c>
      <c r="Z1681" s="0">
        <v>-0.019949560984969139</v>
      </c>
      <c r="AA1681" s="0">
        <v>0.0079013779759407043</v>
      </c>
      <c r="AB1681" s="0">
        <v>-0.032946169376373291</v>
      </c>
      <c r="AC1681" s="0">
        <v>-0.030075583606958389</v>
      </c>
      <c r="AD1681" s="0">
        <v>-0.02409304678440094</v>
      </c>
      <c r="AE1681" s="0">
        <v>-0.019949560984969139</v>
      </c>
      <c r="AF1681" s="0">
        <v>-0.015806075185537338</v>
      </c>
      <c r="AG1681" s="0">
        <v>-0.0098235374316573143</v>
      </c>
      <c r="AH1681" s="0">
        <v>-0.006952950730919838</v>
      </c>
    </row>
    <row r="1682" x14ac:dyDescent="0.4">
      <c r="A1682" s="11" t="str">
        <f>Data[[#This Row],[category]]&amp;Data[[#This Row],[subcategory]]&amp;Data[[#This Row],[date]]&amp;Data[[#This Row],[hour]]</f>
        <v>NAICS 2-digit codeAgriculture, Forestry, Fishing and Hunting8/31/201717</v>
      </c>
      <c r="B1682" s="11" t="s">
        <v>141</v>
      </c>
      <c r="C1682" t="s">
        <v>120</v>
      </c>
      <c r="D1682" t="s">
        <v>109</v>
      </c>
      <c r="E1682" t="s">
        <v>69</v>
      </c>
      <c r="F1682" s="0">
        <v>1</v>
      </c>
      <c r="G1682" s="0">
        <v>18.759986877441406</v>
      </c>
      <c r="H1682" s="0">
        <v>14.175524711608887</v>
      </c>
      <c r="I1682" s="0">
        <v>-4.5844626426696777</v>
      </c>
      <c r="J1682" s="0">
        <v>1.812282919883728</v>
      </c>
      <c r="K1682" s="0">
        <v>80</v>
      </c>
      <c r="L1682" s="0">
        <v>-2.5296616554260254</v>
      </c>
      <c r="M1682" s="0">
        <v>1</v>
      </c>
      <c r="N1682" s="0">
        <v>1</v>
      </c>
      <c r="O1682" s="0">
        <v>49.859981536865234</v>
      </c>
      <c r="P1682" s="0">
        <v>27.910686492919922</v>
      </c>
      <c r="Q1682" s="0">
        <v>-7.5654029846191406</v>
      </c>
      <c r="R1682" s="0">
        <v>-6.9069967269897461</v>
      </c>
      <c r="S1682" s="0">
        <v>-5.5348248481750488</v>
      </c>
      <c r="T1682" s="0">
        <v>-4.5844626426696777</v>
      </c>
      <c r="U1682" s="0">
        <v>-3.6341004371643066</v>
      </c>
      <c r="V1682" s="0">
        <v>-2.2619285583496094</v>
      </c>
      <c r="W1682" s="0">
        <v>-1.6035225391387939</v>
      </c>
      <c r="X1682" s="0">
        <v>0.018759986385703087</v>
      </c>
      <c r="Y1682" s="0">
        <v>0.014175524935126305</v>
      </c>
      <c r="Z1682" s="0">
        <v>-0.0045844628475606441</v>
      </c>
      <c r="AA1682" s="0">
        <v>0.0018122829496860504</v>
      </c>
      <c r="AB1682" s="0">
        <v>-0.0075654028914868832</v>
      </c>
      <c r="AC1682" s="0">
        <v>-0.0069069969467818737</v>
      </c>
      <c r="AD1682" s="0">
        <v>-0.0055348249152302742</v>
      </c>
      <c r="AE1682" s="0">
        <v>-0.0045844628475606441</v>
      </c>
      <c r="AF1682" s="0">
        <v>-0.0036341007798910141</v>
      </c>
      <c r="AG1682" s="0">
        <v>-0.0022619287483394146</v>
      </c>
      <c r="AH1682" s="0">
        <v>-0.0016035226872190833</v>
      </c>
    </row>
    <row r="1683" x14ac:dyDescent="0.4">
      <c r="A1683" s="11" t="str">
        <f>Data[[#This Row],[category]]&amp;Data[[#This Row],[subcategory]]&amp;Data[[#This Row],[date]]&amp;Data[[#This Row],[hour]]</f>
        <v>NAICS 2-digit codeAgriculture, Forestry, Fishing and Hunting8/31/201718</v>
      </c>
      <c r="B1683" s="11" t="s">
        <v>141</v>
      </c>
      <c r="C1683" t="s">
        <v>120</v>
      </c>
      <c r="D1683" t="s">
        <v>109</v>
      </c>
      <c r="E1683" t="s">
        <v>70</v>
      </c>
      <c r="F1683" s="0">
        <v>1</v>
      </c>
      <c r="G1683" s="0">
        <v>20.641355514526367</v>
      </c>
      <c r="H1683" s="0">
        <v>14.175524711608887</v>
      </c>
      <c r="I1683" s="0">
        <v>-6.4658317565917969</v>
      </c>
      <c r="J1683" s="0">
        <v>2.2902891635894775</v>
      </c>
      <c r="K1683" s="0">
        <v>79</v>
      </c>
      <c r="L1683" s="0">
        <v>-2.8231508731842041</v>
      </c>
      <c r="M1683" s="0">
        <v>1</v>
      </c>
      <c r="N1683" s="0">
        <v>1</v>
      </c>
      <c r="O1683" s="0">
        <v>49.859981536865234</v>
      </c>
      <c r="P1683" s="0">
        <v>27.910686492919922</v>
      </c>
      <c r="Q1683" s="0">
        <v>-10.23302173614502</v>
      </c>
      <c r="R1683" s="0">
        <v>-9.4009552001953125</v>
      </c>
      <c r="S1683" s="0">
        <v>-7.6668605804443359</v>
      </c>
      <c r="T1683" s="0">
        <v>-6.4658317565917969</v>
      </c>
      <c r="U1683" s="0">
        <v>-5.2648029327392578</v>
      </c>
      <c r="V1683" s="0">
        <v>-3.5307080745697021</v>
      </c>
      <c r="W1683" s="0">
        <v>-2.698641300201416</v>
      </c>
      <c r="X1683" s="0">
        <v>0.020641354843974113</v>
      </c>
      <c r="Y1683" s="0">
        <v>0.014175524935126305</v>
      </c>
      <c r="Z1683" s="0">
        <v>-0.0064658317714929581</v>
      </c>
      <c r="AA1683" s="0">
        <v>0.0022902891505509615</v>
      </c>
      <c r="AB1683" s="0">
        <v>-0.010233022272586823</v>
      </c>
      <c r="AC1683" s="0">
        <v>-0.0094009554013609886</v>
      </c>
      <c r="AD1683" s="0">
        <v>-0.0076668607071042061</v>
      </c>
      <c r="AE1683" s="0">
        <v>-0.0064658317714929581</v>
      </c>
      <c r="AF1683" s="0">
        <v>-0.0052648028358817101</v>
      </c>
      <c r="AG1683" s="0">
        <v>-0.0035307081416249275</v>
      </c>
      <c r="AH1683" s="0">
        <v>-0.0026986412703990936</v>
      </c>
    </row>
    <row r="1684" x14ac:dyDescent="0.4">
      <c r="A1684" s="11" t="str">
        <f>Data[[#This Row],[category]]&amp;Data[[#This Row],[subcategory]]&amp;Data[[#This Row],[date]]&amp;Data[[#This Row],[hour]]</f>
        <v>NAICS 2-digit codeAgriculture, Forestry, Fishing and Hunting8/31/201719</v>
      </c>
      <c r="B1684" s="11" t="s">
        <v>141</v>
      </c>
      <c r="C1684" t="s">
        <v>120</v>
      </c>
      <c r="D1684" t="s">
        <v>109</v>
      </c>
      <c r="E1684" t="s">
        <v>71</v>
      </c>
      <c r="F1684" s="0">
        <v>1</v>
      </c>
      <c r="G1684" s="0">
        <v>20.318315505981445</v>
      </c>
      <c r="H1684" s="0">
        <v>14.343281745910645</v>
      </c>
      <c r="I1684" s="0">
        <v>-5.975034236907959</v>
      </c>
      <c r="J1684" s="0">
        <v>1.6218991279602051</v>
      </c>
      <c r="K1684" s="0">
        <v>74</v>
      </c>
      <c r="L1684" s="0">
        <v>-3.683974027633667</v>
      </c>
      <c r="M1684" s="0">
        <v>1</v>
      </c>
      <c r="N1684" s="0">
        <v>1</v>
      </c>
      <c r="O1684" s="0">
        <v>49.859981536865234</v>
      </c>
      <c r="P1684" s="0">
        <v>27.910686492919922</v>
      </c>
      <c r="Q1684" s="0">
        <v>-8.6428213119506836</v>
      </c>
      <c r="R1684" s="0">
        <v>-8.0535812377929687</v>
      </c>
      <c r="S1684" s="0">
        <v>-6.825559139251709</v>
      </c>
      <c r="T1684" s="0">
        <v>-5.975034236907959</v>
      </c>
      <c r="U1684" s="0">
        <v>-5.124509334564209</v>
      </c>
      <c r="V1684" s="0">
        <v>-3.896486759185791</v>
      </c>
      <c r="W1684" s="0">
        <v>-3.3072476387023926</v>
      </c>
      <c r="X1684" s="0">
        <v>0.020318316295742989</v>
      </c>
      <c r="Y1684" s="0">
        <v>0.014343282207846642</v>
      </c>
      <c r="Z1684" s="0">
        <v>-0.005975034087896347</v>
      </c>
      <c r="AA1684" s="0">
        <v>0.0016218990786001086</v>
      </c>
      <c r="AB1684" s="0">
        <v>-0.0086428206413984299</v>
      </c>
      <c r="AC1684" s="0">
        <v>-0.0080535812303423882</v>
      </c>
      <c r="AD1684" s="0">
        <v>-0.0068255588412284851</v>
      </c>
      <c r="AE1684" s="0">
        <v>-0.005975034087896347</v>
      </c>
      <c r="AF1684" s="0">
        <v>-0.005124509334564209</v>
      </c>
      <c r="AG1684" s="0">
        <v>-0.0038964867126196623</v>
      </c>
      <c r="AH1684" s="0">
        <v>-0.0033072475343942642</v>
      </c>
    </row>
    <row r="1685" x14ac:dyDescent="0.4">
      <c r="A1685" s="11" t="str">
        <f>Data[[#This Row],[category]]&amp;Data[[#This Row],[subcategory]]&amp;Data[[#This Row],[date]]&amp;Data[[#This Row],[hour]]</f>
        <v>NAICS 2-digit codeAgriculture, Forestry, Fishing and Hunting8/31/201720</v>
      </c>
      <c r="B1685" s="11" t="s">
        <v>141</v>
      </c>
      <c r="C1685" t="s">
        <v>120</v>
      </c>
      <c r="D1685" t="s">
        <v>109</v>
      </c>
      <c r="E1685" t="s">
        <v>54</v>
      </c>
      <c r="F1685" s="0">
        <v>1</v>
      </c>
      <c r="G1685" s="0">
        <v>22.741325378417969</v>
      </c>
      <c r="H1685" s="0">
        <v>14.762676239013672</v>
      </c>
      <c r="I1685" s="0">
        <v>-7.9786486625671387</v>
      </c>
      <c r="J1685" s="0">
        <v>1.6307497024536133</v>
      </c>
      <c r="K1685" s="0">
        <v>74</v>
      </c>
      <c r="L1685" s="0">
        <v>-4.8926262855529785</v>
      </c>
      <c r="M1685" s="0">
        <v>1</v>
      </c>
      <c r="N1685" s="0">
        <v>1</v>
      </c>
      <c r="O1685" s="0">
        <v>49.859981536865234</v>
      </c>
      <c r="P1685" s="0">
        <v>27.910686492919922</v>
      </c>
      <c r="Q1685" s="0">
        <v>-10.660993576049805</v>
      </c>
      <c r="R1685" s="0">
        <v>-10.068538665771484</v>
      </c>
      <c r="S1685" s="0">
        <v>-8.8338146209716797</v>
      </c>
      <c r="T1685" s="0">
        <v>-7.9786486625671387</v>
      </c>
      <c r="U1685" s="0">
        <v>-7.1234827041625977</v>
      </c>
      <c r="V1685" s="0">
        <v>-5.888758659362793</v>
      </c>
      <c r="W1685" s="0">
        <v>-5.2963042259216309</v>
      </c>
      <c r="X1685" s="0">
        <v>0.022741325199604034</v>
      </c>
      <c r="Y1685" s="0">
        <v>0.014762676320970058</v>
      </c>
      <c r="Z1685" s="0">
        <v>-0.007978648878633976</v>
      </c>
      <c r="AA1685" s="0">
        <v>0.0016307496698573232</v>
      </c>
      <c r="AB1685" s="0">
        <v>-0.010660992935299873</v>
      </c>
      <c r="AC1685" s="0">
        <v>-0.010068538598716259</v>
      </c>
      <c r="AD1685" s="0">
        <v>-0.008833814412355423</v>
      </c>
      <c r="AE1685" s="0">
        <v>-0.007978648878633976</v>
      </c>
      <c r="AF1685" s="0">
        <v>-0.0071234828792512417</v>
      </c>
      <c r="AG1685" s="0">
        <v>-0.005888759158551693</v>
      </c>
      <c r="AH1685" s="0">
        <v>-0.0052963043563067913</v>
      </c>
    </row>
    <row r="1686" x14ac:dyDescent="0.4">
      <c r="A1686" s="11" t="str">
        <f>Data[[#This Row],[category]]&amp;Data[[#This Row],[subcategory]]&amp;Data[[#This Row],[date]]&amp;Data[[#This Row],[hour]]</f>
        <v>NAICS 2-digit codeAgriculture, Forestry, Fishing and Hunting8/31/201721</v>
      </c>
      <c r="B1686" s="11" t="s">
        <v>141</v>
      </c>
      <c r="C1686" t="s">
        <v>120</v>
      </c>
      <c r="D1686" t="s">
        <v>109</v>
      </c>
      <c r="E1686" t="s">
        <v>72</v>
      </c>
      <c r="F1686" s="0">
        <v>1</v>
      </c>
      <c r="G1686" s="0">
        <v>22.715742111206055</v>
      </c>
      <c r="H1686" s="0">
        <v>15.685343742370605</v>
      </c>
      <c r="I1686" s="0">
        <v>-7.0303993225097656</v>
      </c>
      <c r="J1686" s="0">
        <v>1.3336043357849121</v>
      </c>
      <c r="K1686" s="0">
        <v>72</v>
      </c>
      <c r="L1686" s="0">
        <v>-5.2717280387878418</v>
      </c>
      <c r="M1686" s="0">
        <v>1</v>
      </c>
      <c r="N1686" s="0">
        <v>1</v>
      </c>
      <c r="O1686" s="0">
        <v>49.859981536865234</v>
      </c>
      <c r="P1686" s="0">
        <v>27.910686492919922</v>
      </c>
      <c r="Q1686" s="0">
        <v>-9.2239828109741211</v>
      </c>
      <c r="R1686" s="0">
        <v>-8.7394819259643555</v>
      </c>
      <c r="S1686" s="0">
        <v>-7.7297420501708984</v>
      </c>
      <c r="T1686" s="0">
        <v>-7.0303993225097656</v>
      </c>
      <c r="U1686" s="0">
        <v>-6.3310565948486328</v>
      </c>
      <c r="V1686" s="0">
        <v>-5.3213167190551758</v>
      </c>
      <c r="W1686" s="0">
        <v>-4.836815357208252</v>
      </c>
      <c r="X1686" s="0">
        <v>0.022715741768479347</v>
      </c>
      <c r="Y1686" s="0">
        <v>0.015685344114899635</v>
      </c>
      <c r="Z1686" s="0">
        <v>-0.0070303995162248611</v>
      </c>
      <c r="AA1686" s="0">
        <v>0.001333604333922267</v>
      </c>
      <c r="AB1686" s="0">
        <v>-0.0092239836230874062</v>
      </c>
      <c r="AC1686" s="0">
        <v>-0.0087394826114177704</v>
      </c>
      <c r="AD1686" s="0">
        <v>-0.0077297422103583813</v>
      </c>
      <c r="AE1686" s="0">
        <v>-0.0070303995162248611</v>
      </c>
      <c r="AF1686" s="0">
        <v>-0.006331056822091341</v>
      </c>
      <c r="AG1686" s="0">
        <v>-0.0053213168866932392</v>
      </c>
      <c r="AH1686" s="0">
        <v>-0.0048368154093623161</v>
      </c>
    </row>
    <row r="1687" x14ac:dyDescent="0.4">
      <c r="A1687" s="11" t="str">
        <f>Data[[#This Row],[category]]&amp;Data[[#This Row],[subcategory]]&amp;Data[[#This Row],[date]]&amp;Data[[#This Row],[hour]]</f>
        <v>NAICS 2-digit codeAgriculture, Forestry, Fishing and Hunting8/31/201722</v>
      </c>
      <c r="B1687" s="11" t="s">
        <v>141</v>
      </c>
      <c r="C1687" t="s">
        <v>120</v>
      </c>
      <c r="D1687" t="s">
        <v>109</v>
      </c>
      <c r="E1687" t="s">
        <v>73</v>
      </c>
      <c r="F1687" s="0">
        <v>1</v>
      </c>
      <c r="G1687" s="0">
        <v>25.996654510498047</v>
      </c>
      <c r="H1687" s="0">
        <v>14.93043327331543</v>
      </c>
      <c r="I1687" s="0">
        <v>-11.066221237182617</v>
      </c>
      <c r="J1687" s="0">
        <v>1.3949712514877319</v>
      </c>
      <c r="K1687" s="0">
        <v>70</v>
      </c>
      <c r="L1687" s="0">
        <v>-7.9329385757446289</v>
      </c>
      <c r="M1687" s="0">
        <v>1</v>
      </c>
      <c r="N1687" s="0">
        <v>1</v>
      </c>
      <c r="O1687" s="0">
        <v>49.859981536865234</v>
      </c>
      <c r="P1687" s="0">
        <v>27.910686492919922</v>
      </c>
      <c r="Q1687" s="0">
        <v>-13.360744476318359</v>
      </c>
      <c r="R1687" s="0">
        <v>-12.853948593139648</v>
      </c>
      <c r="S1687" s="0">
        <v>-11.797744750976563</v>
      </c>
      <c r="T1687" s="0">
        <v>-11.066221237182617</v>
      </c>
      <c r="U1687" s="0">
        <v>-10.334697723388672</v>
      </c>
      <c r="V1687" s="0">
        <v>-9.2784938812255859</v>
      </c>
      <c r="W1687" s="0">
        <v>-8.771697998046875</v>
      </c>
      <c r="X1687" s="0">
        <v>0.025996655225753784</v>
      </c>
      <c r="Y1687" s="0">
        <v>0.014930433593690395</v>
      </c>
      <c r="Z1687" s="0">
        <v>-0.011066221632063389</v>
      </c>
      <c r="AA1687" s="0">
        <v>0.0013949712738394737</v>
      </c>
      <c r="AB1687" s="0">
        <v>-0.013360745273530483</v>
      </c>
      <c r="AC1687" s="0">
        <v>-0.012853949330747128</v>
      </c>
      <c r="AD1687" s="0">
        <v>-0.01179774571210146</v>
      </c>
      <c r="AE1687" s="0">
        <v>-0.011066221632063389</v>
      </c>
      <c r="AF1687" s="0">
        <v>-0.010334697552025318</v>
      </c>
      <c r="AG1687" s="0">
        <v>-0.0092784939333796501</v>
      </c>
      <c r="AH1687" s="0">
        <v>-0.0087716979905962944</v>
      </c>
    </row>
    <row r="1688" x14ac:dyDescent="0.4">
      <c r="A1688" s="11" t="str">
        <f>Data[[#This Row],[category]]&amp;Data[[#This Row],[subcategory]]&amp;Data[[#This Row],[date]]&amp;Data[[#This Row],[hour]]</f>
        <v>NAICS 2-digit codeAgriculture, Forestry, Fishing and Hunting8/31/201723</v>
      </c>
      <c r="B1688" s="11" t="s">
        <v>141</v>
      </c>
      <c r="C1688" t="s">
        <v>120</v>
      </c>
      <c r="D1688" t="s">
        <v>109</v>
      </c>
      <c r="E1688" t="s">
        <v>74</v>
      </c>
      <c r="F1688" s="0">
        <v>1</v>
      </c>
      <c r="G1688" s="0">
        <v>23.375576019287109</v>
      </c>
      <c r="H1688" s="0">
        <v>12.917341232299805</v>
      </c>
      <c r="I1688" s="0">
        <v>-10.458234786987305</v>
      </c>
      <c r="J1688" s="0">
        <v>2.4120357036590576</v>
      </c>
      <c r="K1688" s="0">
        <v>68</v>
      </c>
      <c r="L1688" s="0">
        <v>-4.3358540534973145</v>
      </c>
      <c r="M1688" s="0">
        <v>1</v>
      </c>
      <c r="N1688" s="0">
        <v>1</v>
      </c>
      <c r="O1688" s="0">
        <v>49.859981536865234</v>
      </c>
      <c r="P1688" s="0">
        <v>27.910686492919922</v>
      </c>
      <c r="Q1688" s="0">
        <v>-14.425680160522461</v>
      </c>
      <c r="R1688" s="0">
        <v>-13.549383163452148</v>
      </c>
      <c r="S1688" s="0">
        <v>-11.72310733795166</v>
      </c>
      <c r="T1688" s="0">
        <v>-10.458234786987305</v>
      </c>
      <c r="U1688" s="0">
        <v>-9.1933622360229492</v>
      </c>
      <c r="V1688" s="0">
        <v>-7.3670868873596191</v>
      </c>
      <c r="W1688" s="0">
        <v>-6.4907889366149902</v>
      </c>
      <c r="X1688" s="0">
        <v>0.023375576362013817</v>
      </c>
      <c r="Y1688" s="0">
        <v>0.012917341664433479</v>
      </c>
      <c r="Z1688" s="0">
        <v>-0.010458234697580338</v>
      </c>
      <c r="AA1688" s="0">
        <v>0.002412035595625639</v>
      </c>
      <c r="AB1688" s="0">
        <v>-0.014425680041313171</v>
      </c>
      <c r="AC1688" s="0">
        <v>-0.013549382798373699</v>
      </c>
      <c r="AD1688" s="0">
        <v>-0.011723107658326626</v>
      </c>
      <c r="AE1688" s="0">
        <v>-0.010458234697580338</v>
      </c>
      <c r="AF1688" s="0">
        <v>-0.0091933617368340492</v>
      </c>
      <c r="AG1688" s="0">
        <v>-0.0073670865967869759</v>
      </c>
      <c r="AH1688" s="0">
        <v>-0.0064907893538475037</v>
      </c>
    </row>
    <row r="1689" x14ac:dyDescent="0.4">
      <c r="A1689" s="11" t="str">
        <f>Data[[#This Row],[category]]&amp;Data[[#This Row],[subcategory]]&amp;Data[[#This Row],[date]]&amp;Data[[#This Row],[hour]]</f>
        <v>NAICS 2-digit codeAgriculture, Forestry, Fishing and Hunting8/31/201724</v>
      </c>
      <c r="B1689" s="11" t="s">
        <v>141</v>
      </c>
      <c r="C1689" t="s">
        <v>120</v>
      </c>
      <c r="D1689" t="s">
        <v>109</v>
      </c>
      <c r="E1689" t="s">
        <v>75</v>
      </c>
      <c r="F1689" s="0">
        <v>1</v>
      </c>
      <c r="G1689" s="0">
        <v>24.061786651611328</v>
      </c>
      <c r="H1689" s="0">
        <v>13.672250747680664</v>
      </c>
      <c r="I1689" s="0">
        <v>-10.389535903930664</v>
      </c>
      <c r="J1689" s="0">
        <v>4.8999834060668945</v>
      </c>
      <c r="K1689" s="0">
        <v>71</v>
      </c>
      <c r="L1689" s="0">
        <v>-2.1203205585479736</v>
      </c>
      <c r="M1689" s="0">
        <v>1</v>
      </c>
      <c r="N1689" s="0">
        <v>1</v>
      </c>
      <c r="O1689" s="0">
        <v>49.859981536865234</v>
      </c>
      <c r="P1689" s="0">
        <v>27.910686492919922</v>
      </c>
      <c r="Q1689" s="0">
        <v>-18.449291229248047</v>
      </c>
      <c r="R1689" s="0">
        <v>-16.669116973876953</v>
      </c>
      <c r="S1689" s="0">
        <v>-12.959089279174805</v>
      </c>
      <c r="T1689" s="0">
        <v>-10.389535903930664</v>
      </c>
      <c r="U1689" s="0">
        <v>-7.8199820518493652</v>
      </c>
      <c r="V1689" s="0">
        <v>-4.1099543571472168</v>
      </c>
      <c r="W1689" s="0">
        <v>-2.3297803401947021</v>
      </c>
      <c r="X1689" s="0">
        <v>0.024061786010861397</v>
      </c>
      <c r="Y1689" s="0">
        <v>0.01367225032299757</v>
      </c>
      <c r="Z1689" s="0">
        <v>-0.010389535687863827</v>
      </c>
      <c r="AA1689" s="0">
        <v>0.0048999832943081856</v>
      </c>
      <c r="AB1689" s="0">
        <v>-0.018449291586875916</v>
      </c>
      <c r="AC1689" s="0">
        <v>-0.016669116914272308</v>
      </c>
      <c r="AD1689" s="0">
        <v>-0.012959089130163193</v>
      </c>
      <c r="AE1689" s="0">
        <v>-0.010389535687863827</v>
      </c>
      <c r="AF1689" s="0">
        <v>-0.0078199822455644608</v>
      </c>
      <c r="AG1689" s="0">
        <v>-0.0041099544614553452</v>
      </c>
      <c r="AH1689" s="0">
        <v>-0.0023297804873436689</v>
      </c>
    </row>
    <row r="1690" x14ac:dyDescent="0.4">
      <c r="A1690" s="11" t="str">
        <f>Data[[#This Row],[category]]&amp;Data[[#This Row],[subcategory]]&amp;Data[[#This Row],[date]]&amp;Data[[#This Row],[hour]]</f>
        <v>NAICS 2-digit codeAgriculture, Forestry, Fishing and Hunting8/31/2017Avg. 11 to 6 pm</v>
      </c>
      <c r="B1690" s="11" t="s">
        <v>141</v>
      </c>
      <c r="C1690" t="s">
        <v>120</v>
      </c>
      <c r="D1690" t="s">
        <v>109</v>
      </c>
      <c r="E1690" t="s">
        <v>76</v>
      </c>
      <c r="F1690" s="0">
        <v>1</v>
      </c>
      <c r="G1690" s="0">
        <v>55.521419525146484</v>
      </c>
      <c r="H1690" s="0">
        <v>49.859981536865234</v>
      </c>
      <c r="I1690" s="0">
        <v>-5.6614394187927246</v>
      </c>
      <c r="J1690" s="0">
        <v>2.9207985401153564</v>
      </c>
      <c r="K1690" s="0">
        <v>78.285713195800781</v>
      </c>
      <c r="L1690" s="0">
        <v>-1.9383190870285034</v>
      </c>
      <c r="M1690" s="0">
        <v>1</v>
      </c>
      <c r="N1690" s="0">
        <v>0</v>
      </c>
      <c r="O1690" s="0"/>
      <c r="P1690" s="0"/>
      <c r="Q1690" s="0">
        <v>-10.465725898742676</v>
      </c>
      <c r="R1690" s="0">
        <v>-9.4045934677124023</v>
      </c>
      <c r="S1690" s="0">
        <v>-7.1931076049804687</v>
      </c>
      <c r="T1690" s="0">
        <v>-5.6614394187927246</v>
      </c>
      <c r="U1690" s="0">
        <v>-4.1297712326049805</v>
      </c>
      <c r="V1690" s="0">
        <v>-1.9182854890823364</v>
      </c>
      <c r="W1690" s="0">
        <v>-0.85715335607528687</v>
      </c>
      <c r="X1690" s="0">
        <v>0.055521421134471893</v>
      </c>
      <c r="Y1690" s="0">
        <v>0.04985998198390007</v>
      </c>
      <c r="Z1690" s="0">
        <v>-0.0056614396162331104</v>
      </c>
      <c r="AA1690" s="0">
        <v>0.0029207984916865826</v>
      </c>
      <c r="AB1690" s="0">
        <v>-0.01046572532504797</v>
      </c>
      <c r="AC1690" s="0">
        <v>-0.0094045931473374367</v>
      </c>
      <c r="AD1690" s="0">
        <v>-0.0071931076236069202</v>
      </c>
      <c r="AE1690" s="0">
        <v>-0.0056614396162331104</v>
      </c>
      <c r="AF1690" s="0">
        <v>-0.0041297716088593006</v>
      </c>
      <c r="AG1690" s="0">
        <v>-0.0019182857358828187</v>
      </c>
      <c r="AH1690" s="0">
        <v>-0.00085715361637994647</v>
      </c>
    </row>
    <row r="1691" x14ac:dyDescent="0.4">
      <c r="A1691" s="11" t="str">
        <f>Data[[#This Row],[category]]&amp;Data[[#This Row],[subcategory]]&amp;Data[[#This Row],[date]]&amp;Data[[#This Row],[hour]]</f>
        <v>NAICS 2-digit codeAgriculture, Forestry, Fishing and Hunting8/31/2017Avg. 2 to 6pm</v>
      </c>
      <c r="B1691" s="11" t="s">
        <v>141</v>
      </c>
      <c r="C1691" t="s">
        <v>120</v>
      </c>
      <c r="D1691" t="s">
        <v>109</v>
      </c>
      <c r="E1691" t="s">
        <v>77</v>
      </c>
      <c r="F1691" s="0">
        <v>1</v>
      </c>
      <c r="G1691" s="0">
        <v>35.847068786621094</v>
      </c>
      <c r="H1691" s="0">
        <v>27.910686492919922</v>
      </c>
      <c r="I1691" s="0">
        <v>-7.9363837242126465</v>
      </c>
      <c r="J1691" s="0">
        <v>3.3470730781555176</v>
      </c>
      <c r="K1691" s="0">
        <v>79</v>
      </c>
      <c r="L1691" s="0">
        <v>-2.3711414337158203</v>
      </c>
      <c r="M1691" s="0">
        <v>1</v>
      </c>
      <c r="N1691" s="0">
        <v>1</v>
      </c>
      <c r="O1691" s="0"/>
      <c r="P1691" s="0"/>
      <c r="Q1691" s="0">
        <v>-13.441828727722168</v>
      </c>
      <c r="R1691" s="0">
        <v>-12.225830078125</v>
      </c>
      <c r="S1691" s="0">
        <v>-9.6915903091430664</v>
      </c>
      <c r="T1691" s="0">
        <v>-7.9363837242126465</v>
      </c>
      <c r="U1691" s="0">
        <v>-6.1811766624450684</v>
      </c>
      <c r="V1691" s="0">
        <v>-3.6469368934631348</v>
      </c>
      <c r="W1691" s="0">
        <v>-2.4309384822845459</v>
      </c>
      <c r="X1691" s="0">
        <v>0.035847067832946777</v>
      </c>
      <c r="Y1691" s="0">
        <v>0.027910687029361725</v>
      </c>
      <c r="Z1691" s="0">
        <v>-0.0079363835975527763</v>
      </c>
      <c r="AA1691" s="0">
        <v>0.003347072983160615</v>
      </c>
      <c r="AB1691" s="0">
        <v>-0.013441829010844231</v>
      </c>
      <c r="AC1691" s="0">
        <v>-0.012225829996168613</v>
      </c>
      <c r="AD1691" s="0">
        <v>-0.0096915904432535172</v>
      </c>
      <c r="AE1691" s="0">
        <v>-0.0079363835975527763</v>
      </c>
      <c r="AF1691" s="0">
        <v>-0.0061811767518520355</v>
      </c>
      <c r="AG1691" s="0">
        <v>-0.0036469369661062956</v>
      </c>
      <c r="AH1691" s="0">
        <v>-0.0024309384170919657</v>
      </c>
    </row>
    <row r="1692" x14ac:dyDescent="0.4">
      <c r="A1692" s="11" t="str">
        <f>Data[[#This Row],[category]]&amp;Data[[#This Row],[subcategory]]&amp;Data[[#This Row],[date]]&amp;Data[[#This Row],[hour]]</f>
        <v>NAICS 2-digit codeAgriculture, Forestry, Fishing and Hunting9/1/20171</v>
      </c>
      <c r="B1692" s="11" t="s">
        <v>141</v>
      </c>
      <c r="C1692" t="s">
        <v>120</v>
      </c>
      <c r="D1692" t="s">
        <v>112</v>
      </c>
      <c r="E1692" t="s">
        <v>40</v>
      </c>
      <c r="F1692" s="0">
        <v>1</v>
      </c>
      <c r="G1692" s="0">
        <v>20.892749786376953</v>
      </c>
      <c r="H1692" s="0">
        <v>13.085099220275879</v>
      </c>
      <c r="I1692" s="0">
        <v>-7.807650089263916</v>
      </c>
      <c r="J1692" s="0">
        <v>3.0243384838104248</v>
      </c>
      <c r="K1692" s="0">
        <v>72</v>
      </c>
      <c r="L1692" s="0">
        <v>-2.5816059112548828</v>
      </c>
      <c r="M1692" s="0">
        <v>1</v>
      </c>
      <c r="N1692" s="0">
        <v>1</v>
      </c>
      <c r="O1692" s="0">
        <v>59.014755249023438</v>
      </c>
      <c r="P1692" s="0">
        <v>31.140020370483398</v>
      </c>
      <c r="Q1692" s="0">
        <v>-12.782244682312012</v>
      </c>
      <c r="R1692" s="0">
        <v>-11.68349552154541</v>
      </c>
      <c r="S1692" s="0">
        <v>-9.3936147689819336</v>
      </c>
      <c r="T1692" s="0">
        <v>-7.807650089263916</v>
      </c>
      <c r="U1692" s="0">
        <v>-6.2216854095458984</v>
      </c>
      <c r="V1692" s="0">
        <v>-3.9318044185638428</v>
      </c>
      <c r="W1692" s="0">
        <v>-2.8330559730529785</v>
      </c>
      <c r="X1692" s="0">
        <v>0.020892750471830368</v>
      </c>
      <c r="Y1692" s="0">
        <v>0.013085098937153816</v>
      </c>
      <c r="Z1692" s="0">
        <v>-0.0078076501376926899</v>
      </c>
      <c r="AA1692" s="0">
        <v>0.003024338511750102</v>
      </c>
      <c r="AB1692" s="0">
        <v>-0.012782244011759758</v>
      </c>
      <c r="AC1692" s="0">
        <v>-0.011683495715260506</v>
      </c>
      <c r="AD1692" s="0">
        <v>-0.0093936147168278694</v>
      </c>
      <c r="AE1692" s="0">
        <v>-0.0078076501376926899</v>
      </c>
      <c r="AF1692" s="0">
        <v>-0.0062216855585575104</v>
      </c>
      <c r="AG1692" s="0">
        <v>-0.0039318045601248741</v>
      </c>
      <c r="AH1692" s="0">
        <v>-0.0028330560307949781</v>
      </c>
    </row>
    <row r="1693" x14ac:dyDescent="0.4">
      <c r="A1693" s="11" t="str">
        <f>Data[[#This Row],[category]]&amp;Data[[#This Row],[subcategory]]&amp;Data[[#This Row],[date]]&amp;Data[[#This Row],[hour]]</f>
        <v>NAICS 2-digit codeAgriculture, Forestry, Fishing and Hunting9/1/20172</v>
      </c>
      <c r="B1693" s="11" t="s">
        <v>141</v>
      </c>
      <c r="C1693" t="s">
        <v>120</v>
      </c>
      <c r="D1693" t="s">
        <v>112</v>
      </c>
      <c r="E1693" t="s">
        <v>41</v>
      </c>
      <c r="F1693" s="0">
        <v>1</v>
      </c>
      <c r="G1693" s="0">
        <v>26.972650527954102</v>
      </c>
      <c r="H1693" s="0">
        <v>11.407522201538086</v>
      </c>
      <c r="I1693" s="0">
        <v>-15.565127372741699</v>
      </c>
      <c r="J1693" s="0">
        <v>2.6573758125305176</v>
      </c>
      <c r="K1693" s="0">
        <v>70</v>
      </c>
      <c r="L1693" s="0">
        <v>-5.857330322265625</v>
      </c>
      <c r="M1693" s="0">
        <v>1</v>
      </c>
      <c r="N1693" s="0">
        <v>1</v>
      </c>
      <c r="O1693" s="0">
        <v>59.014755249023438</v>
      </c>
      <c r="P1693" s="0">
        <v>31.140020370483398</v>
      </c>
      <c r="Q1693" s="0">
        <v>-19.936120986938477</v>
      </c>
      <c r="R1693" s="0">
        <v>-18.970691680908203</v>
      </c>
      <c r="S1693" s="0">
        <v>-16.958656311035156</v>
      </c>
      <c r="T1693" s="0">
        <v>-15.565127372741699</v>
      </c>
      <c r="U1693" s="0">
        <v>-14.171598434448242</v>
      </c>
      <c r="V1693" s="0">
        <v>-12.159563064575195</v>
      </c>
      <c r="W1693" s="0">
        <v>-11.194132804870605</v>
      </c>
      <c r="X1693" s="0">
        <v>0.026972649618983269</v>
      </c>
      <c r="Y1693" s="0">
        <v>0.011407522484660149</v>
      </c>
      <c r="Z1693" s="0">
        <v>-0.01556512713432312</v>
      </c>
      <c r="AA1693" s="0">
        <v>0.0026573757641017437</v>
      </c>
      <c r="AB1693" s="0">
        <v>-0.019936122000217438</v>
      </c>
      <c r="AC1693" s="0">
        <v>-0.018970690667629242</v>
      </c>
      <c r="AD1693" s="0">
        <v>-0.016958655789494514</v>
      </c>
      <c r="AE1693" s="0">
        <v>-0.01556512713432312</v>
      </c>
      <c r="AF1693" s="0">
        <v>-0.014171597547829151</v>
      </c>
      <c r="AG1693" s="0">
        <v>-0.012159562669694424</v>
      </c>
      <c r="AH1693" s="0">
        <v>-0.011194133199751377</v>
      </c>
    </row>
    <row r="1694" x14ac:dyDescent="0.4">
      <c r="A1694" s="11" t="str">
        <f>Data[[#This Row],[category]]&amp;Data[[#This Row],[subcategory]]&amp;Data[[#This Row],[date]]&amp;Data[[#This Row],[hour]]</f>
        <v>NAICS 2-digit codeAgriculture, Forestry, Fishing and Hunting9/1/20173</v>
      </c>
      <c r="B1694" s="11" t="s">
        <v>141</v>
      </c>
      <c r="C1694" t="s">
        <v>120</v>
      </c>
      <c r="D1694" t="s">
        <v>112</v>
      </c>
      <c r="E1694" t="s">
        <v>42</v>
      </c>
      <c r="F1694" s="0">
        <v>1</v>
      </c>
      <c r="G1694" s="0">
        <v>24.849737167358398</v>
      </c>
      <c r="H1694" s="0">
        <v>12.078553199768066</v>
      </c>
      <c r="I1694" s="0">
        <v>-12.771183967590332</v>
      </c>
      <c r="J1694" s="0">
        <v>2.481482982635498</v>
      </c>
      <c r="K1694" s="0">
        <v>70</v>
      </c>
      <c r="L1694" s="0">
        <v>-5.1465935707092285</v>
      </c>
      <c r="M1694" s="0">
        <v>1</v>
      </c>
      <c r="N1694" s="0">
        <v>1</v>
      </c>
      <c r="O1694" s="0">
        <v>59.014755249023438</v>
      </c>
      <c r="P1694" s="0">
        <v>31.140020370483398</v>
      </c>
      <c r="Q1694" s="0">
        <v>-16.852859497070312</v>
      </c>
      <c r="R1694" s="0">
        <v>-15.951332092285156</v>
      </c>
      <c r="S1694" s="0">
        <v>-14.072474479675293</v>
      </c>
      <c r="T1694" s="0">
        <v>-12.771183967590332</v>
      </c>
      <c r="U1694" s="0">
        <v>-11.469893455505371</v>
      </c>
      <c r="V1694" s="0">
        <v>-9.5910358428955078</v>
      </c>
      <c r="W1694" s="0">
        <v>-8.6895074844360352</v>
      </c>
      <c r="X1694" s="0">
        <v>0.02484973706305027</v>
      </c>
      <c r="Y1694" s="0">
        <v>0.012078553438186646</v>
      </c>
      <c r="Z1694" s="0">
        <v>-0.012771183624863625</v>
      </c>
      <c r="AA1694" s="0">
        <v>0.0024814829230308533</v>
      </c>
      <c r="AB1694" s="0">
        <v>-0.016852859407663345</v>
      </c>
      <c r="AC1694" s="0">
        <v>-0.015951331704854965</v>
      </c>
      <c r="AD1694" s="0">
        <v>-0.014072474092245102</v>
      </c>
      <c r="AE1694" s="0">
        <v>-0.012771183624863625</v>
      </c>
      <c r="AF1694" s="0">
        <v>-0.011469893157482147</v>
      </c>
      <c r="AG1694" s="0">
        <v>-0.0095910355448722839</v>
      </c>
      <c r="AH1694" s="0">
        <v>-0.0086895078420639038</v>
      </c>
    </row>
    <row r="1695" x14ac:dyDescent="0.4">
      <c r="A1695" s="11" t="str">
        <f>Data[[#This Row],[category]]&amp;Data[[#This Row],[subcategory]]&amp;Data[[#This Row],[date]]&amp;Data[[#This Row],[hour]]</f>
        <v>NAICS 2-digit codeAgriculture, Forestry, Fishing and Hunting9/1/20174</v>
      </c>
      <c r="B1695" s="11" t="s">
        <v>141</v>
      </c>
      <c r="C1695" t="s">
        <v>120</v>
      </c>
      <c r="D1695" t="s">
        <v>112</v>
      </c>
      <c r="E1695" t="s">
        <v>43</v>
      </c>
      <c r="F1695" s="0">
        <v>1</v>
      </c>
      <c r="G1695" s="0">
        <v>16.673606872558594</v>
      </c>
      <c r="H1695" s="0">
        <v>14.511039733886719</v>
      </c>
      <c r="I1695" s="0">
        <v>-2.1625673770904541</v>
      </c>
      <c r="J1695" s="0">
        <v>0.87341368198394775</v>
      </c>
      <c r="K1695" s="0">
        <v>71</v>
      </c>
      <c r="L1695" s="0">
        <v>-2.475994348526001</v>
      </c>
      <c r="M1695" s="0">
        <v>1</v>
      </c>
      <c r="N1695" s="0">
        <v>1</v>
      </c>
      <c r="O1695" s="0">
        <v>59.014755249023438</v>
      </c>
      <c r="P1695" s="0">
        <v>31.140020370483398</v>
      </c>
      <c r="Q1695" s="0">
        <v>-3.5992050170898438</v>
      </c>
      <c r="R1695" s="0">
        <v>-3.2818920612335205</v>
      </c>
      <c r="S1695" s="0">
        <v>-2.6205859184265137</v>
      </c>
      <c r="T1695" s="0">
        <v>-2.1625673770904541</v>
      </c>
      <c r="U1695" s="0">
        <v>-1.7045488357543945</v>
      </c>
      <c r="V1695" s="0">
        <v>-1.0432426929473877</v>
      </c>
      <c r="W1695" s="0">
        <v>-0.72592973709106445</v>
      </c>
      <c r="X1695" s="0">
        <v>0.016673607751727104</v>
      </c>
      <c r="Y1695" s="0">
        <v>0.014511039480566978</v>
      </c>
      <c r="Z1695" s="0">
        <v>-0.0021625673398375511</v>
      </c>
      <c r="AA1695" s="0">
        <v>0.00087341369362547994</v>
      </c>
      <c r="AB1695" s="0">
        <v>-0.0035992050543427467</v>
      </c>
      <c r="AC1695" s="0">
        <v>-0.0032818920444697142</v>
      </c>
      <c r="AD1695" s="0">
        <v>-0.0026205859612673521</v>
      </c>
      <c r="AE1695" s="0">
        <v>-0.0021625673398375511</v>
      </c>
      <c r="AF1695" s="0">
        <v>-0.0017045487184077501</v>
      </c>
      <c r="AG1695" s="0">
        <v>-0.0010432426352053881</v>
      </c>
      <c r="AH1695" s="0">
        <v>-0.00072592968354001641</v>
      </c>
    </row>
    <row r="1696" x14ac:dyDescent="0.4">
      <c r="A1696" s="11" t="str">
        <f>Data[[#This Row],[category]]&amp;Data[[#This Row],[subcategory]]&amp;Data[[#This Row],[date]]&amp;Data[[#This Row],[hour]]</f>
        <v>NAICS 2-digit codeAgriculture, Forestry, Fishing and Hunting9/1/20175</v>
      </c>
      <c r="B1696" s="11" t="s">
        <v>141</v>
      </c>
      <c r="C1696" t="s">
        <v>120</v>
      </c>
      <c r="D1696" t="s">
        <v>112</v>
      </c>
      <c r="E1696" t="s">
        <v>44</v>
      </c>
      <c r="F1696" s="0">
        <v>1</v>
      </c>
      <c r="G1696" s="0">
        <v>13.094043731689453</v>
      </c>
      <c r="H1696" s="0">
        <v>12.33018970489502</v>
      </c>
      <c r="I1696" s="0">
        <v>-0.76385354995727539</v>
      </c>
      <c r="J1696" s="0">
        <v>0.78466182947158813</v>
      </c>
      <c r="K1696" s="0">
        <v>72</v>
      </c>
      <c r="L1696" s="0">
        <v>-0.97348123788833618</v>
      </c>
      <c r="M1696" s="0">
        <v>0</v>
      </c>
      <c r="N1696" s="0">
        <v>0</v>
      </c>
      <c r="O1696" s="0">
        <v>59.014755249023438</v>
      </c>
      <c r="P1696" s="0">
        <v>31.140020370483398</v>
      </c>
      <c r="Q1696" s="0">
        <v>-2.0545074939727783</v>
      </c>
      <c r="R1696" s="0">
        <v>-1.7694381475448608</v>
      </c>
      <c r="S1696" s="0">
        <v>-1.175330638885498</v>
      </c>
      <c r="T1696" s="0">
        <v>-0.76385354995727539</v>
      </c>
      <c r="U1696" s="0">
        <v>-0.35237649083137512</v>
      </c>
      <c r="V1696" s="0">
        <v>0.24173104763031006</v>
      </c>
      <c r="W1696" s="0">
        <v>0.52680033445358276</v>
      </c>
      <c r="X1696" s="0">
        <v>0.013094043359160423</v>
      </c>
      <c r="Y1696" s="0">
        <v>0.012330189347267151</v>
      </c>
      <c r="Z1696" s="0">
        <v>-0.00076385354623198509</v>
      </c>
      <c r="AA1696" s="0">
        <v>0.00078466185368597507</v>
      </c>
      <c r="AB1696" s="0">
        <v>-0.0020545073784887791</v>
      </c>
      <c r="AC1696" s="0">
        <v>-0.0017694381531327963</v>
      </c>
      <c r="AD1696" s="0">
        <v>-0.0011753306025639176</v>
      </c>
      <c r="AE1696" s="0">
        <v>-0.00076385354623198509</v>
      </c>
      <c r="AF1696" s="0">
        <v>-0.00035237646079622209</v>
      </c>
      <c r="AG1696" s="0">
        <v>0.00024173107522074133</v>
      </c>
      <c r="AH1696" s="0">
        <v>0.0005268003442324698</v>
      </c>
    </row>
    <row r="1697" x14ac:dyDescent="0.4">
      <c r="A1697" s="11" t="str">
        <f>Data[[#This Row],[category]]&amp;Data[[#This Row],[subcategory]]&amp;Data[[#This Row],[date]]&amp;Data[[#This Row],[hour]]</f>
        <v>NAICS 2-digit codeAgriculture, Forestry, Fishing and Hunting9/1/20176</v>
      </c>
      <c r="B1697" s="11" t="s">
        <v>141</v>
      </c>
      <c r="C1697" t="s">
        <v>120</v>
      </c>
      <c r="D1697" t="s">
        <v>112</v>
      </c>
      <c r="E1697" t="s">
        <v>45</v>
      </c>
      <c r="F1697" s="0">
        <v>1</v>
      </c>
      <c r="G1697" s="0">
        <v>21.846200942993164</v>
      </c>
      <c r="H1697" s="0">
        <v>24.576501846313477</v>
      </c>
      <c r="I1697" s="0">
        <v>2.7302994728088379</v>
      </c>
      <c r="J1697" s="0">
        <v>1.2006045579910278</v>
      </c>
      <c r="K1697" s="0">
        <v>71</v>
      </c>
      <c r="L1697" s="0">
        <v>2.2741038799285889</v>
      </c>
      <c r="M1697" s="0">
        <v>1</v>
      </c>
      <c r="N1697" s="0">
        <v>1</v>
      </c>
      <c r="O1697" s="0">
        <v>59.014755249023438</v>
      </c>
      <c r="P1697" s="0">
        <v>31.140020370483398</v>
      </c>
      <c r="Q1697" s="0">
        <v>0.75548070669174194</v>
      </c>
      <c r="R1697" s="0">
        <v>1.1916627883911133</v>
      </c>
      <c r="S1697" s="0">
        <v>2.1007018089294434</v>
      </c>
      <c r="T1697" s="0">
        <v>2.7302994728088379</v>
      </c>
      <c r="U1697" s="0">
        <v>3.3598971366882324</v>
      </c>
      <c r="V1697" s="0">
        <v>4.2689361572265625</v>
      </c>
      <c r="W1697" s="0">
        <v>4.7051181793212891</v>
      </c>
      <c r="X1697" s="0">
        <v>0.02184620127081871</v>
      </c>
      <c r="Y1697" s="0">
        <v>0.024576501920819283</v>
      </c>
      <c r="Z1697" s="0">
        <v>0.0027302994858473539</v>
      </c>
      <c r="AA1697" s="0">
        <v>0.0012006046017631888</v>
      </c>
      <c r="AB1697" s="0">
        <v>0.00075548066524788737</v>
      </c>
      <c r="AC1697" s="0">
        <v>0.001191662740893662</v>
      </c>
      <c r="AD1697" s="0">
        <v>0.0021007019095122814</v>
      </c>
      <c r="AE1697" s="0">
        <v>0.0027302994858473539</v>
      </c>
      <c r="AF1697" s="0">
        <v>0.0033598970621824265</v>
      </c>
      <c r="AG1697" s="0">
        <v>0.0042689363472163677</v>
      </c>
      <c r="AH1697" s="0">
        <v>0.0047051184810698032</v>
      </c>
    </row>
    <row r="1698" x14ac:dyDescent="0.4">
      <c r="A1698" s="11" t="str">
        <f>Data[[#This Row],[category]]&amp;Data[[#This Row],[subcategory]]&amp;Data[[#This Row],[date]]&amp;Data[[#This Row],[hour]]</f>
        <v>NAICS 2-digit codeAgriculture, Forestry, Fishing and Hunting9/1/20177</v>
      </c>
      <c r="B1698" s="11" t="s">
        <v>141</v>
      </c>
      <c r="C1698" t="s">
        <v>120</v>
      </c>
      <c r="D1698" t="s">
        <v>112</v>
      </c>
      <c r="E1698" t="s">
        <v>59</v>
      </c>
      <c r="F1698" s="0">
        <v>1</v>
      </c>
      <c r="G1698" s="0">
        <v>43.404674530029297</v>
      </c>
      <c r="H1698" s="0">
        <v>44.623546600341797</v>
      </c>
      <c r="I1698" s="0">
        <v>1.2188717126846313</v>
      </c>
      <c r="J1698" s="0">
        <v>1.7178961038589478</v>
      </c>
      <c r="K1698" s="0">
        <v>71</v>
      </c>
      <c r="L1698" s="0">
        <v>0.70951420068740845</v>
      </c>
      <c r="M1698" s="0">
        <v>0</v>
      </c>
      <c r="N1698" s="0">
        <v>0</v>
      </c>
      <c r="O1698" s="0">
        <v>59.014755249023438</v>
      </c>
      <c r="P1698" s="0">
        <v>31.140020370483398</v>
      </c>
      <c r="Q1698" s="0">
        <v>-1.6068159341812134</v>
      </c>
      <c r="R1698" s="0">
        <v>-0.98270070552825928</v>
      </c>
      <c r="S1698" s="0">
        <v>0.31800612807273865</v>
      </c>
      <c r="T1698" s="0">
        <v>1.2188717126846313</v>
      </c>
      <c r="U1698" s="0">
        <v>2.1197373867034912</v>
      </c>
      <c r="V1698" s="0">
        <v>3.4204442501068115</v>
      </c>
      <c r="W1698" s="0">
        <v>4.0445594787597656</v>
      </c>
      <c r="X1698" s="0">
        <v>0.043404676020145416</v>
      </c>
      <c r="Y1698" s="0">
        <v>0.044623546302318573</v>
      </c>
      <c r="Z1698" s="0">
        <v>0.0012188716791570187</v>
      </c>
      <c r="AA1698" s="0">
        <v>0.0017178960843011737</v>
      </c>
      <c r="AB1698" s="0">
        <v>-0.0016068159602582455</v>
      </c>
      <c r="AC1698" s="0">
        <v>-0.00098270073067396879</v>
      </c>
      <c r="AD1698" s="0">
        <v>0.00031800608849152923</v>
      </c>
      <c r="AE1698" s="0">
        <v>0.0012188716791570187</v>
      </c>
      <c r="AF1698" s="0">
        <v>0.0021197372116148472</v>
      </c>
      <c r="AG1698" s="0">
        <v>0.0034204442054033279</v>
      </c>
      <c r="AH1698" s="0">
        <v>0.0040445593185722828</v>
      </c>
    </row>
    <row r="1699" x14ac:dyDescent="0.4">
      <c r="A1699" s="11" t="str">
        <f>Data[[#This Row],[category]]&amp;Data[[#This Row],[subcategory]]&amp;Data[[#This Row],[date]]&amp;Data[[#This Row],[hour]]</f>
        <v>NAICS 2-digit codeAgriculture, Forestry, Fishing and Hunting9/1/20178</v>
      </c>
      <c r="B1699" s="11" t="s">
        <v>141</v>
      </c>
      <c r="C1699" t="s">
        <v>120</v>
      </c>
      <c r="D1699" t="s">
        <v>112</v>
      </c>
      <c r="E1699" t="s">
        <v>60</v>
      </c>
      <c r="F1699" s="0">
        <v>1</v>
      </c>
      <c r="G1699" s="0">
        <v>47.741859436035156</v>
      </c>
      <c r="H1699" s="0">
        <v>46.049480438232422</v>
      </c>
      <c r="I1699" s="0">
        <v>-1.692376971244812</v>
      </c>
      <c r="J1699" s="0">
        <v>1.1787123680114746</v>
      </c>
      <c r="K1699" s="0">
        <v>75</v>
      </c>
      <c r="L1699" s="0">
        <v>-1.4357845783233643</v>
      </c>
      <c r="M1699" s="0">
        <v>0</v>
      </c>
      <c r="N1699" s="0">
        <v>0</v>
      </c>
      <c r="O1699" s="0">
        <v>59.014755249023438</v>
      </c>
      <c r="P1699" s="0">
        <v>31.140020370483398</v>
      </c>
      <c r="Q1699" s="0">
        <v>-3.6311862468719482</v>
      </c>
      <c r="R1699" s="0">
        <v>-3.2029576301574707</v>
      </c>
      <c r="S1699" s="0">
        <v>-2.3104944229125977</v>
      </c>
      <c r="T1699" s="0">
        <v>-1.692376971244812</v>
      </c>
      <c r="U1699" s="0">
        <v>-1.0742596387863159</v>
      </c>
      <c r="V1699" s="0">
        <v>-0.18179629743099213</v>
      </c>
      <c r="W1699" s="0">
        <v>0.2464323490858078</v>
      </c>
      <c r="X1699" s="0">
        <v>0.047741860151290894</v>
      </c>
      <c r="Y1699" s="0">
        <v>0.046049479395151138</v>
      </c>
      <c r="Z1699" s="0">
        <v>-0.001692376914434135</v>
      </c>
      <c r="AA1699" s="0">
        <v>0.0011787123512476683</v>
      </c>
      <c r="AB1699" s="0">
        <v>-0.003631186205893755</v>
      </c>
      <c r="AC1699" s="0">
        <v>-0.0032029575668275356</v>
      </c>
      <c r="AD1699" s="0">
        <v>-0.0023104941938072443</v>
      </c>
      <c r="AE1699" s="0">
        <v>-0.001692376914434135</v>
      </c>
      <c r="AF1699" s="0">
        <v>-0.0010742595186457038</v>
      </c>
      <c r="AG1699" s="0">
        <v>-0.00018179626204073429</v>
      </c>
      <c r="AH1699" s="0">
        <v>0.00024643237702548504</v>
      </c>
    </row>
    <row r="1700" x14ac:dyDescent="0.4">
      <c r="A1700" s="11" t="str">
        <f>Data[[#This Row],[category]]&amp;Data[[#This Row],[subcategory]]&amp;Data[[#This Row],[date]]&amp;Data[[#This Row],[hour]]</f>
        <v>NAICS 2-digit codeAgriculture, Forestry, Fishing and Hunting9/1/20179</v>
      </c>
      <c r="B1700" s="11" t="s">
        <v>141</v>
      </c>
      <c r="C1700" t="s">
        <v>120</v>
      </c>
      <c r="D1700" t="s">
        <v>112</v>
      </c>
      <c r="E1700" t="s">
        <v>61</v>
      </c>
      <c r="F1700" s="0">
        <v>1</v>
      </c>
      <c r="G1700" s="0">
        <v>97.29461669921875</v>
      </c>
      <c r="H1700" s="0">
        <v>77.587928771972656</v>
      </c>
      <c r="I1700" s="0">
        <v>-19.706687927246094</v>
      </c>
      <c r="J1700" s="0">
        <v>3.5881094932556152</v>
      </c>
      <c r="K1700" s="0">
        <v>79</v>
      </c>
      <c r="L1700" s="0">
        <v>-5.492220401763916</v>
      </c>
      <c r="M1700" s="0">
        <v>1</v>
      </c>
      <c r="N1700" s="0">
        <v>1</v>
      </c>
      <c r="O1700" s="0">
        <v>59.014755249023438</v>
      </c>
      <c r="P1700" s="0">
        <v>31.140020370483398</v>
      </c>
      <c r="Q1700" s="0">
        <v>-25.608602523803711</v>
      </c>
      <c r="R1700" s="0">
        <v>-24.305034637451172</v>
      </c>
      <c r="S1700" s="0">
        <v>-21.588294982910156</v>
      </c>
      <c r="T1700" s="0">
        <v>-19.706687927246094</v>
      </c>
      <c r="U1700" s="0">
        <v>-17.825080871582031</v>
      </c>
      <c r="V1700" s="0">
        <v>-15.108340263366699</v>
      </c>
      <c r="W1700" s="0">
        <v>-13.804773330688477</v>
      </c>
      <c r="X1700" s="0">
        <v>0.097294613718986511</v>
      </c>
      <c r="Y1700" s="0">
        <v>0.077587932348251343</v>
      </c>
      <c r="Z1700" s="0">
        <v>-0.019706688821315765</v>
      </c>
      <c r="AA1700" s="0">
        <v>0.0035881095100194216</v>
      </c>
      <c r="AB1700" s="0">
        <v>-0.025608602911233902</v>
      </c>
      <c r="AC1700" s="0">
        <v>-0.024305036291480064</v>
      </c>
      <c r="AD1700" s="0">
        <v>-0.021588295698165894</v>
      </c>
      <c r="AE1700" s="0">
        <v>-0.019706688821315765</v>
      </c>
      <c r="AF1700" s="0">
        <v>-0.017825081944465637</v>
      </c>
      <c r="AG1700" s="0">
        <v>-0.015108341351151466</v>
      </c>
      <c r="AH1700" s="0">
        <v>-0.013804773800075054</v>
      </c>
    </row>
    <row r="1701" x14ac:dyDescent="0.4">
      <c r="A1701" s="11" t="str">
        <f>Data[[#This Row],[category]]&amp;Data[[#This Row],[subcategory]]&amp;Data[[#This Row],[date]]&amp;Data[[#This Row],[hour]]</f>
        <v>NAICS 2-digit codeAgriculture, Forestry, Fishing and Hunting9/1/201710</v>
      </c>
      <c r="B1701" s="11" t="s">
        <v>141</v>
      </c>
      <c r="C1701" t="s">
        <v>120</v>
      </c>
      <c r="D1701" t="s">
        <v>112</v>
      </c>
      <c r="E1701" t="s">
        <v>62</v>
      </c>
      <c r="F1701" s="0">
        <v>1</v>
      </c>
      <c r="G1701" s="0">
        <v>90.069801330566406</v>
      </c>
      <c r="H1701" s="0">
        <v>81.865753173828125</v>
      </c>
      <c r="I1701" s="0">
        <v>-8.2040500640869141</v>
      </c>
      <c r="J1701" s="0">
        <v>1.0915927886962891</v>
      </c>
      <c r="K1701" s="0">
        <v>84</v>
      </c>
      <c r="L1701" s="0">
        <v>-7.5156688690185547</v>
      </c>
      <c r="M1701" s="0">
        <v>1</v>
      </c>
      <c r="N1701" s="0">
        <v>1</v>
      </c>
      <c r="O1701" s="0">
        <v>59.014755249023438</v>
      </c>
      <c r="P1701" s="0">
        <v>31.140020370483398</v>
      </c>
      <c r="Q1701" s="0">
        <v>-9.9995603561401367</v>
      </c>
      <c r="R1701" s="0">
        <v>-9.6029825210571289</v>
      </c>
      <c r="S1701" s="0">
        <v>-8.7764816284179687</v>
      </c>
      <c r="T1701" s="0">
        <v>-8.2040500640869141</v>
      </c>
      <c r="U1701" s="0">
        <v>-7.6316180229187012</v>
      </c>
      <c r="V1701" s="0">
        <v>-6.8051176071166992</v>
      </c>
      <c r="W1701" s="0">
        <v>-6.4085397720336914</v>
      </c>
      <c r="X1701" s="0">
        <v>0.090069800615310669</v>
      </c>
      <c r="Y1701" s="0">
        <v>0.081865750253200531</v>
      </c>
      <c r="Z1701" s="0">
        <v>-0.0082040503621101379</v>
      </c>
      <c r="AA1701" s="0">
        <v>0.0010915928287431598</v>
      </c>
      <c r="AB1701" s="0">
        <v>-0.0099995611235499382</v>
      </c>
      <c r="AC1701" s="0">
        <v>-0.0096029825508594513</v>
      </c>
      <c r="AD1701" s="0">
        <v>-0.0087764821946620941</v>
      </c>
      <c r="AE1701" s="0">
        <v>-0.0082040503621101379</v>
      </c>
      <c r="AF1701" s="0">
        <v>-0.0076316185295581818</v>
      </c>
      <c r="AG1701" s="0">
        <v>-0.0068051177076995373</v>
      </c>
      <c r="AH1701" s="0">
        <v>-0.006408540066331625</v>
      </c>
    </row>
    <row r="1702" x14ac:dyDescent="0.4">
      <c r="A1702" s="11" t="str">
        <f>Data[[#This Row],[category]]&amp;Data[[#This Row],[subcategory]]&amp;Data[[#This Row],[date]]&amp;Data[[#This Row],[hour]]</f>
        <v>NAICS 2-digit codeAgriculture, Forestry, Fishing and Hunting9/1/201711</v>
      </c>
      <c r="B1702" s="11" t="s">
        <v>141</v>
      </c>
      <c r="C1702" t="s">
        <v>120</v>
      </c>
      <c r="D1702" t="s">
        <v>112</v>
      </c>
      <c r="E1702" t="s">
        <v>63</v>
      </c>
      <c r="F1702" s="0">
        <v>1</v>
      </c>
      <c r="G1702" s="0">
        <v>92.11505126953125</v>
      </c>
      <c r="H1702" s="0">
        <v>100.319091796875</v>
      </c>
      <c r="I1702" s="0">
        <v>8.2040462493896484</v>
      </c>
      <c r="J1702" s="0">
        <v>1.0915931463241577</v>
      </c>
      <c r="K1702" s="0">
        <v>88</v>
      </c>
      <c r="L1702" s="0">
        <v>7.5156631469726562</v>
      </c>
      <c r="M1702" s="0">
        <v>1</v>
      </c>
      <c r="N1702" s="0">
        <v>1</v>
      </c>
      <c r="O1702" s="0">
        <v>59.014755249023438</v>
      </c>
      <c r="P1702" s="0">
        <v>31.140020370483398</v>
      </c>
      <c r="Q1702" s="0">
        <v>6.4085354804992676</v>
      </c>
      <c r="R1702" s="0">
        <v>6.8051133155822754</v>
      </c>
      <c r="S1702" s="0">
        <v>7.6316142082214355</v>
      </c>
      <c r="T1702" s="0">
        <v>8.2040462493896484</v>
      </c>
      <c r="U1702" s="0">
        <v>8.7764778137207031</v>
      </c>
      <c r="V1702" s="0">
        <v>9.6029787063598633</v>
      </c>
      <c r="W1702" s="0">
        <v>9.9995574951171875</v>
      </c>
      <c r="X1702" s="0">
        <v>0.092115052044391632</v>
      </c>
      <c r="Y1702" s="0">
        <v>0.10031909495592117</v>
      </c>
      <c r="Z1702" s="0">
        <v>0.0082040466368198395</v>
      </c>
      <c r="AA1702" s="0">
        <v>0.0010915931779891253</v>
      </c>
      <c r="AB1702" s="0">
        <v>0.0064085354097187519</v>
      </c>
      <c r="AC1702" s="0">
        <v>0.0068051135167479515</v>
      </c>
      <c r="AD1702" s="0">
        <v>0.0076316148042678833</v>
      </c>
      <c r="AE1702" s="0">
        <v>0.0082040466368198395</v>
      </c>
      <c r="AF1702" s="0">
        <v>0.0087764784693717957</v>
      </c>
      <c r="AG1702" s="0">
        <v>0.0096029797568917274</v>
      </c>
      <c r="AH1702" s="0">
        <v>0.0099995573982596397</v>
      </c>
    </row>
    <row r="1703" x14ac:dyDescent="0.4">
      <c r="A1703" s="11" t="str">
        <f>Data[[#This Row],[category]]&amp;Data[[#This Row],[subcategory]]&amp;Data[[#This Row],[date]]&amp;Data[[#This Row],[hour]]</f>
        <v>NAICS 2-digit codeAgriculture, Forestry, Fishing and Hunting9/1/201712</v>
      </c>
      <c r="B1703" s="11" t="s">
        <v>141</v>
      </c>
      <c r="C1703" t="s">
        <v>120</v>
      </c>
      <c r="D1703" t="s">
        <v>112</v>
      </c>
      <c r="E1703" t="s">
        <v>64</v>
      </c>
      <c r="F1703" s="0">
        <v>1</v>
      </c>
      <c r="G1703" s="0">
        <v>94.819328308105469</v>
      </c>
      <c r="H1703" s="0">
        <v>101.5772705078125</v>
      </c>
      <c r="I1703" s="0">
        <v>6.7579469680786133</v>
      </c>
      <c r="J1703" s="0">
        <v>2.5122339725494385</v>
      </c>
      <c r="K1703" s="0">
        <v>87</v>
      </c>
      <c r="L1703" s="0">
        <v>2.6900150775909424</v>
      </c>
      <c r="M1703" s="0">
        <v>1</v>
      </c>
      <c r="N1703" s="0">
        <v>1</v>
      </c>
      <c r="O1703" s="0">
        <v>59.014755249023438</v>
      </c>
      <c r="P1703" s="0">
        <v>31.140020370483398</v>
      </c>
      <c r="Q1703" s="0">
        <v>2.6256897449493408</v>
      </c>
      <c r="R1703" s="0">
        <v>3.5383896827697754</v>
      </c>
      <c r="S1703" s="0">
        <v>5.4405303001403809</v>
      </c>
      <c r="T1703" s="0">
        <v>6.7579469680786133</v>
      </c>
      <c r="U1703" s="0">
        <v>8.0753641128540039</v>
      </c>
      <c r="V1703" s="0">
        <v>9.9775047302246094</v>
      </c>
      <c r="W1703" s="0">
        <v>10.890204429626465</v>
      </c>
      <c r="X1703" s="0">
        <v>0.094819329679012299</v>
      </c>
      <c r="Y1703" s="0">
        <v>0.1015772670507431</v>
      </c>
      <c r="Z1703" s="0">
        <v>0.0067579471506178379</v>
      </c>
      <c r="AA1703" s="0">
        <v>0.0025122340302914381</v>
      </c>
      <c r="AB1703" s="0">
        <v>0.0026256898418068886</v>
      </c>
      <c r="AC1703" s="0">
        <v>0.003538389690220356</v>
      </c>
      <c r="AD1703" s="0">
        <v>0.0054405303671956062</v>
      </c>
      <c r="AE1703" s="0">
        <v>0.0067579471506178379</v>
      </c>
      <c r="AF1703" s="0">
        <v>0.0080753639340400696</v>
      </c>
      <c r="AG1703" s="0">
        <v>0.0099775046110153198</v>
      </c>
      <c r="AH1703" s="0">
        <v>0.010890204459428787</v>
      </c>
    </row>
    <row r="1704" x14ac:dyDescent="0.4">
      <c r="A1704" s="11" t="str">
        <f>Data[[#This Row],[category]]&amp;Data[[#This Row],[subcategory]]&amp;Data[[#This Row],[date]]&amp;Data[[#This Row],[hour]]</f>
        <v>NAICS 2-digit codeAgriculture, Forestry, Fishing and Hunting9/1/201713</v>
      </c>
      <c r="B1704" s="11" t="s">
        <v>141</v>
      </c>
      <c r="C1704" t="s">
        <v>120</v>
      </c>
      <c r="D1704" t="s">
        <v>112</v>
      </c>
      <c r="E1704" t="s">
        <v>65</v>
      </c>
      <c r="F1704" s="0">
        <v>1</v>
      </c>
      <c r="G1704" s="0">
        <v>92.124992370605469</v>
      </c>
      <c r="H1704" s="0">
        <v>93.944297790527344</v>
      </c>
      <c r="I1704" s="0">
        <v>1.8193080425262451</v>
      </c>
      <c r="J1704" s="0">
        <v>3.0676767826080322</v>
      </c>
      <c r="K1704" s="0">
        <v>85</v>
      </c>
      <c r="L1704" s="0">
        <v>0.59305727481842041</v>
      </c>
      <c r="M1704" s="0">
        <v>0</v>
      </c>
      <c r="N1704" s="0">
        <v>0</v>
      </c>
      <c r="O1704" s="0">
        <v>59.014755249023438</v>
      </c>
      <c r="P1704" s="0">
        <v>31.140020370483398</v>
      </c>
      <c r="Q1704" s="0">
        <v>-3.2265713214874268</v>
      </c>
      <c r="R1704" s="0">
        <v>-2.1120779514312744</v>
      </c>
      <c r="S1704" s="0">
        <v>0.21061676740646362</v>
      </c>
      <c r="T1704" s="0">
        <v>1.8193080425262451</v>
      </c>
      <c r="U1704" s="0">
        <v>3.4279992580413818</v>
      </c>
      <c r="V1704" s="0">
        <v>5.7506937980651855</v>
      </c>
      <c r="W1704" s="0">
        <v>6.8651871681213379</v>
      </c>
      <c r="X1704" s="0">
        <v>0.092124991118907928</v>
      </c>
      <c r="Y1704" s="0">
        <v>0.09394429624080658</v>
      </c>
      <c r="Z1704" s="0">
        <v>0.0018193080322816968</v>
      </c>
      <c r="AA1704" s="0">
        <v>0.0030676766764372587</v>
      </c>
      <c r="AB1704" s="0">
        <v>-0.0032265710178762674</v>
      </c>
      <c r="AC1704" s="0">
        <v>-0.0021120777819305658</v>
      </c>
      <c r="AD1704" s="0">
        <v>0.00021061681036371738</v>
      </c>
      <c r="AE1704" s="0">
        <v>0.0018193080322816968</v>
      </c>
      <c r="AF1704" s="0">
        <v>0.0034279993269592524</v>
      </c>
      <c r="AG1704" s="0">
        <v>0.0057506938464939594</v>
      </c>
      <c r="AH1704" s="0">
        <v>0.006865187082439661</v>
      </c>
    </row>
    <row r="1705" x14ac:dyDescent="0.4">
      <c r="A1705" s="11" t="str">
        <f>Data[[#This Row],[category]]&amp;Data[[#This Row],[subcategory]]&amp;Data[[#This Row],[date]]&amp;Data[[#This Row],[hour]]</f>
        <v>NAICS 2-digit codeAgriculture, Forestry, Fishing and Hunting9/1/201714</v>
      </c>
      <c r="B1705" s="11" t="s">
        <v>141</v>
      </c>
      <c r="C1705" t="s">
        <v>120</v>
      </c>
      <c r="D1705" t="s">
        <v>112</v>
      </c>
      <c r="E1705" t="s">
        <v>66</v>
      </c>
      <c r="F1705" s="0">
        <v>1</v>
      </c>
      <c r="G1705" s="0">
        <v>83.277572631835938</v>
      </c>
      <c r="H1705" s="0">
        <v>93.021636962890625</v>
      </c>
      <c r="I1705" s="0">
        <v>9.7440605163574219</v>
      </c>
      <c r="J1705" s="0">
        <v>2.7204632759094238</v>
      </c>
      <c r="K1705" s="0">
        <v>86</v>
      </c>
      <c r="L1705" s="0">
        <v>3.5817651748657227</v>
      </c>
      <c r="M1705" s="0">
        <v>1</v>
      </c>
      <c r="N1705" s="0">
        <v>1</v>
      </c>
      <c r="O1705" s="0">
        <v>59.014755249023438</v>
      </c>
      <c r="P1705" s="0">
        <v>31.140020370483398</v>
      </c>
      <c r="Q1705" s="0">
        <v>5.2692966461181641</v>
      </c>
      <c r="R1705" s="0">
        <v>6.2576465606689453</v>
      </c>
      <c r="S1705" s="0">
        <v>8.317448616027832</v>
      </c>
      <c r="T1705" s="0">
        <v>9.7440605163574219</v>
      </c>
      <c r="U1705" s="0">
        <v>11.170672416687012</v>
      </c>
      <c r="V1705" s="0">
        <v>13.230474472045898</v>
      </c>
      <c r="W1705" s="0">
        <v>14.21882438659668</v>
      </c>
      <c r="X1705" s="0">
        <v>0.083277575671672821</v>
      </c>
      <c r="Y1705" s="0">
        <v>0.093021638691425323</v>
      </c>
      <c r="Z1705" s="0">
        <v>0.0097440602257847786</v>
      </c>
      <c r="AA1705" s="0">
        <v>0.0027204633224755526</v>
      </c>
      <c r="AB1705" s="0">
        <v>0.0052692964673042297</v>
      </c>
      <c r="AC1705" s="0">
        <v>0.0062576462514698505</v>
      </c>
      <c r="AD1705" s="0">
        <v>0.0083174481987953186</v>
      </c>
      <c r="AE1705" s="0">
        <v>0.0097440602257847786</v>
      </c>
      <c r="AF1705" s="0">
        <v>0.011170672252774239</v>
      </c>
      <c r="AG1705" s="0">
        <v>0.013230474665760994</v>
      </c>
      <c r="AH1705" s="0">
        <v>0.014218823984265327</v>
      </c>
    </row>
    <row r="1706" x14ac:dyDescent="0.4">
      <c r="A1706" s="11" t="str">
        <f>Data[[#This Row],[category]]&amp;Data[[#This Row],[subcategory]]&amp;Data[[#This Row],[date]]&amp;Data[[#This Row],[hour]]</f>
        <v>NAICS 2-digit codeAgriculture, Forestry, Fishing and Hunting9/1/201715</v>
      </c>
      <c r="B1706" s="11" t="s">
        <v>141</v>
      </c>
      <c r="C1706" t="s">
        <v>120</v>
      </c>
      <c r="D1706" t="s">
        <v>112</v>
      </c>
      <c r="E1706" t="s">
        <v>67</v>
      </c>
      <c r="F1706" s="0">
        <v>1</v>
      </c>
      <c r="G1706" s="0">
        <v>73.471405029296875</v>
      </c>
      <c r="H1706" s="0">
        <v>79.433265686035156</v>
      </c>
      <c r="I1706" s="0">
        <v>5.9618563652038574</v>
      </c>
      <c r="J1706" s="0">
        <v>3.9745187759399414</v>
      </c>
      <c r="K1706" s="0">
        <v>88</v>
      </c>
      <c r="L1706" s="0">
        <v>1.5000196695327759</v>
      </c>
      <c r="M1706" s="0">
        <v>0</v>
      </c>
      <c r="N1706" s="0">
        <v>0</v>
      </c>
      <c r="O1706" s="0">
        <v>59.014755249023438</v>
      </c>
      <c r="P1706" s="0">
        <v>31.140020370483398</v>
      </c>
      <c r="Q1706" s="0">
        <v>-0.57564526796340942</v>
      </c>
      <c r="R1706" s="0">
        <v>0.86830562353134155</v>
      </c>
      <c r="S1706" s="0">
        <v>3.8776166439056396</v>
      </c>
      <c r="T1706" s="0">
        <v>5.9618563652038574</v>
      </c>
      <c r="U1706" s="0">
        <v>8.0460958480834961</v>
      </c>
      <c r="V1706" s="0">
        <v>11.055407524108887</v>
      </c>
      <c r="W1706" s="0">
        <v>12.499358177185059</v>
      </c>
      <c r="X1706" s="0">
        <v>0.073471404612064362</v>
      </c>
      <c r="Y1706" s="0">
        <v>0.079433262348175049</v>
      </c>
      <c r="Z1706" s="0">
        <v>0.0059618563391268253</v>
      </c>
      <c r="AA1706" s="0">
        <v>0.0039745187386870384</v>
      </c>
      <c r="AB1706" s="0">
        <v>-0.00057564524468034506</v>
      </c>
      <c r="AC1706" s="0">
        <v>0.00086830562213435769</v>
      </c>
      <c r="AD1706" s="0">
        <v>0.0038776167202740908</v>
      </c>
      <c r="AE1706" s="0">
        <v>0.0059618563391268253</v>
      </c>
      <c r="AF1706" s="0">
        <v>0.0080460961908102036</v>
      </c>
      <c r="AG1706" s="0">
        <v>0.011055407114326954</v>
      </c>
      <c r="AH1706" s="0">
        <v>0.01249935757368803</v>
      </c>
    </row>
    <row r="1707" x14ac:dyDescent="0.4">
      <c r="A1707" s="11" t="str">
        <f>Data[[#This Row],[category]]&amp;Data[[#This Row],[subcategory]]&amp;Data[[#This Row],[date]]&amp;Data[[#This Row],[hour]]</f>
        <v>NAICS 2-digit codeAgriculture, Forestry, Fishing and Hunting9/1/201716</v>
      </c>
      <c r="B1707" s="11" t="s">
        <v>141</v>
      </c>
      <c r="C1707" t="s">
        <v>120</v>
      </c>
      <c r="D1707" t="s">
        <v>112</v>
      </c>
      <c r="E1707" t="s">
        <v>68</v>
      </c>
      <c r="F1707" s="0">
        <v>1</v>
      </c>
      <c r="G1707" s="0">
        <v>43.562088012695312</v>
      </c>
      <c r="H1707" s="0">
        <v>17.02740478515625</v>
      </c>
      <c r="I1707" s="0">
        <v>-26.534683227539063</v>
      </c>
      <c r="J1707" s="0">
        <v>4.6711888313293457</v>
      </c>
      <c r="K1707" s="0">
        <v>87</v>
      </c>
      <c r="L1707" s="0">
        <v>-5.6804990768432617</v>
      </c>
      <c r="M1707" s="0">
        <v>1</v>
      </c>
      <c r="N1707" s="0">
        <v>1</v>
      </c>
      <c r="O1707" s="0">
        <v>59.014755249023438</v>
      </c>
      <c r="P1707" s="0">
        <v>31.140020370483398</v>
      </c>
      <c r="Q1707" s="0">
        <v>-34.218105316162109</v>
      </c>
      <c r="R1707" s="0">
        <v>-32.521053314208984</v>
      </c>
      <c r="S1707" s="0">
        <v>-28.984256744384766</v>
      </c>
      <c r="T1707" s="0">
        <v>-26.534683227539063</v>
      </c>
      <c r="U1707" s="0">
        <v>-24.085109710693359</v>
      </c>
      <c r="V1707" s="0">
        <v>-20.548313140869141</v>
      </c>
      <c r="W1707" s="0">
        <v>-18.851261138916016</v>
      </c>
      <c r="X1707" s="0">
        <v>0.043562088161706924</v>
      </c>
      <c r="Y1707" s="0">
        <v>0.01702740415930748</v>
      </c>
      <c r="Z1707" s="0">
        <v>-0.026534684002399445</v>
      </c>
      <c r="AA1707" s="0">
        <v>0.0046711890026926994</v>
      </c>
      <c r="AB1707" s="0">
        <v>-0.034218106418848038</v>
      </c>
      <c r="AC1707" s="0">
        <v>-0.032521054148674011</v>
      </c>
      <c r="AD1707" s="0">
        <v>-0.028984257951378822</v>
      </c>
      <c r="AE1707" s="0">
        <v>-0.026534684002399445</v>
      </c>
      <c r="AF1707" s="0">
        <v>-0.024085110053420067</v>
      </c>
      <c r="AG1707" s="0">
        <v>-0.020548313856124878</v>
      </c>
      <c r="AH1707" s="0">
        <v>-0.018851261585950851</v>
      </c>
    </row>
    <row r="1708" x14ac:dyDescent="0.4">
      <c r="A1708" s="11" t="str">
        <f>Data[[#This Row],[category]]&amp;Data[[#This Row],[subcategory]]&amp;Data[[#This Row],[date]]&amp;Data[[#This Row],[hour]]</f>
        <v>NAICS 2-digit codeAgriculture, Forestry, Fishing and Hunting9/1/201717</v>
      </c>
      <c r="B1708" s="11" t="s">
        <v>141</v>
      </c>
      <c r="C1708" t="s">
        <v>120</v>
      </c>
      <c r="D1708" t="s">
        <v>112</v>
      </c>
      <c r="E1708" t="s">
        <v>69</v>
      </c>
      <c r="F1708" s="0">
        <v>1</v>
      </c>
      <c r="G1708" s="0">
        <v>20.881418228149414</v>
      </c>
      <c r="H1708" s="0">
        <v>14.259403228759766</v>
      </c>
      <c r="I1708" s="0">
        <v>-6.6220149993896484</v>
      </c>
      <c r="J1708" s="0">
        <v>1.8241815567016602</v>
      </c>
      <c r="K1708" s="0">
        <v>86</v>
      </c>
      <c r="L1708" s="0">
        <v>-3.630129337310791</v>
      </c>
      <c r="M1708" s="0">
        <v>1</v>
      </c>
      <c r="N1708" s="0">
        <v>1</v>
      </c>
      <c r="O1708" s="0">
        <v>59.014755249023438</v>
      </c>
      <c r="P1708" s="0">
        <v>31.140020370483398</v>
      </c>
      <c r="Q1708" s="0">
        <v>-9.6225271224975586</v>
      </c>
      <c r="R1708" s="0">
        <v>-8.9597978591918945</v>
      </c>
      <c r="S1708" s="0">
        <v>-7.5786166191101074</v>
      </c>
      <c r="T1708" s="0">
        <v>-6.6220149993896484</v>
      </c>
      <c r="U1708" s="0">
        <v>-5.6654133796691895</v>
      </c>
      <c r="V1708" s="0">
        <v>-4.2842321395874023</v>
      </c>
      <c r="W1708" s="0">
        <v>-3.6215033531188965</v>
      </c>
      <c r="X1708" s="0">
        <v>0.020881418138742447</v>
      </c>
      <c r="Y1708" s="0">
        <v>0.014259403571486473</v>
      </c>
      <c r="Z1708" s="0">
        <v>-0.0066220150329172611</v>
      </c>
      <c r="AA1708" s="0">
        <v>0.0018241815268993378</v>
      </c>
      <c r="AB1708" s="0">
        <v>-0.0096225263550877571</v>
      </c>
      <c r="AC1708" s="0">
        <v>-0.0089597981423139572</v>
      </c>
      <c r="AD1708" s="0">
        <v>-0.0075786169618368149</v>
      </c>
      <c r="AE1708" s="0">
        <v>-0.0066220150329172611</v>
      </c>
      <c r="AF1708" s="0">
        <v>-0.0056654131039977074</v>
      </c>
      <c r="AG1708" s="0">
        <v>-0.0042842323891818523</v>
      </c>
      <c r="AH1708" s="0">
        <v>-0.0036215034779161215</v>
      </c>
    </row>
    <row r="1709" x14ac:dyDescent="0.4">
      <c r="A1709" s="11" t="str">
        <f>Data[[#This Row],[category]]&amp;Data[[#This Row],[subcategory]]&amp;Data[[#This Row],[date]]&amp;Data[[#This Row],[hour]]</f>
        <v>NAICS 2-digit codeAgriculture, Forestry, Fishing and Hunting9/1/201718</v>
      </c>
      <c r="B1709" s="11" t="s">
        <v>141</v>
      </c>
      <c r="C1709" t="s">
        <v>120</v>
      </c>
      <c r="D1709" t="s">
        <v>112</v>
      </c>
      <c r="E1709" t="s">
        <v>70</v>
      </c>
      <c r="F1709" s="0">
        <v>1</v>
      </c>
      <c r="G1709" s="0">
        <v>19.358882904052734</v>
      </c>
      <c r="H1709" s="0">
        <v>13.840008735656738</v>
      </c>
      <c r="I1709" s="0">
        <v>-5.5188741683959961</v>
      </c>
      <c r="J1709" s="0">
        <v>1.6004595756530762</v>
      </c>
      <c r="K1709" s="0">
        <v>82</v>
      </c>
      <c r="L1709" s="0">
        <v>-3.4483058452606201</v>
      </c>
      <c r="M1709" s="0">
        <v>1</v>
      </c>
      <c r="N1709" s="0">
        <v>1</v>
      </c>
      <c r="O1709" s="0">
        <v>59.014755249023438</v>
      </c>
      <c r="P1709" s="0">
        <v>31.140020370483398</v>
      </c>
      <c r="Q1709" s="0">
        <v>-8.1513957977294922</v>
      </c>
      <c r="R1709" s="0">
        <v>-7.5699458122253418</v>
      </c>
      <c r="S1709" s="0">
        <v>-6.3581562042236328</v>
      </c>
      <c r="T1709" s="0">
        <v>-5.5188741683959961</v>
      </c>
      <c r="U1709" s="0">
        <v>-4.6795921325683594</v>
      </c>
      <c r="V1709" s="0">
        <v>-3.4678027629852295</v>
      </c>
      <c r="W1709" s="0">
        <v>-2.8863525390625</v>
      </c>
      <c r="X1709" s="0">
        <v>0.019358882680535316</v>
      </c>
      <c r="Y1709" s="0">
        <v>0.013840008527040482</v>
      </c>
      <c r="Z1709" s="0">
        <v>-0.0055188741534948349</v>
      </c>
      <c r="AA1709" s="0">
        <v>0.001600459567271173</v>
      </c>
      <c r="AB1709" s="0">
        <v>-0.0081513961777091026</v>
      </c>
      <c r="AC1709" s="0">
        <v>-0.0075699454173445702</v>
      </c>
      <c r="AD1709" s="0">
        <v>-0.0063581559807062149</v>
      </c>
      <c r="AE1709" s="0">
        <v>-0.0055188741534948349</v>
      </c>
      <c r="AF1709" s="0">
        <v>-0.0046795923262834549</v>
      </c>
      <c r="AG1709" s="0">
        <v>-0.003467802656814456</v>
      </c>
      <c r="AH1709" s="0">
        <v>-0.0028863523621112108</v>
      </c>
    </row>
    <row r="1710" x14ac:dyDescent="0.4">
      <c r="A1710" s="11" t="str">
        <f>Data[[#This Row],[category]]&amp;Data[[#This Row],[subcategory]]&amp;Data[[#This Row],[date]]&amp;Data[[#This Row],[hour]]</f>
        <v>NAICS 2-digit codeAgriculture, Forestry, Fishing and Hunting9/1/201719</v>
      </c>
      <c r="B1710" s="11" t="s">
        <v>141</v>
      </c>
      <c r="C1710" t="s">
        <v>120</v>
      </c>
      <c r="D1710" t="s">
        <v>112</v>
      </c>
      <c r="E1710" t="s">
        <v>71</v>
      </c>
      <c r="F1710" s="0">
        <v>1</v>
      </c>
      <c r="G1710" s="0">
        <v>22.213859558105469</v>
      </c>
      <c r="H1710" s="0">
        <v>14.259403228759766</v>
      </c>
      <c r="I1710" s="0">
        <v>-7.9544568061828613</v>
      </c>
      <c r="J1710" s="0">
        <v>1.1921389102935791</v>
      </c>
      <c r="K1710" s="0">
        <v>80</v>
      </c>
      <c r="L1710" s="0">
        <v>-6.67242431640625</v>
      </c>
      <c r="M1710" s="0">
        <v>1</v>
      </c>
      <c r="N1710" s="0">
        <v>1</v>
      </c>
      <c r="O1710" s="0">
        <v>59.014755249023438</v>
      </c>
      <c r="P1710" s="0">
        <v>31.140020370483398</v>
      </c>
      <c r="Q1710" s="0">
        <v>-9.9153509140014648</v>
      </c>
      <c r="R1710" s="0">
        <v>-9.4822444915771484</v>
      </c>
      <c r="S1710" s="0">
        <v>-8.5796146392822266</v>
      </c>
      <c r="T1710" s="0">
        <v>-7.9544568061828613</v>
      </c>
      <c r="U1710" s="0">
        <v>-7.3292984962463379</v>
      </c>
      <c r="V1710" s="0">
        <v>-6.4266691207885742</v>
      </c>
      <c r="W1710" s="0">
        <v>-5.9935626983642578</v>
      </c>
      <c r="X1710" s="0">
        <v>0.022213859483599663</v>
      </c>
      <c r="Y1710" s="0">
        <v>0.014259403571486473</v>
      </c>
      <c r="Z1710" s="0">
        <v>-0.0079544568434357643</v>
      </c>
      <c r="AA1710" s="0">
        <v>0.0011921388795599341</v>
      </c>
      <c r="AB1710" s="0">
        <v>-0.0099153509363532066</v>
      </c>
      <c r="AC1710" s="0">
        <v>-0.0094822440296411514</v>
      </c>
      <c r="AD1710" s="0">
        <v>-0.0085796155035495758</v>
      </c>
      <c r="AE1710" s="0">
        <v>-0.0079544568434357643</v>
      </c>
      <c r="AF1710" s="0">
        <v>-0.0073292986489832401</v>
      </c>
      <c r="AG1710" s="0">
        <v>-0.0064266691915690899</v>
      </c>
      <c r="AH1710" s="0">
        <v>-0.005993562750518322</v>
      </c>
    </row>
    <row r="1711" x14ac:dyDescent="0.4">
      <c r="A1711" s="11" t="str">
        <f>Data[[#This Row],[category]]&amp;Data[[#This Row],[subcategory]]&amp;Data[[#This Row],[date]]&amp;Data[[#This Row],[hour]]</f>
        <v>NAICS 2-digit codeAgriculture, Forestry, Fishing and Hunting9/1/201720</v>
      </c>
      <c r="B1711" s="11" t="s">
        <v>141</v>
      </c>
      <c r="C1711" t="s">
        <v>120</v>
      </c>
      <c r="D1711" t="s">
        <v>112</v>
      </c>
      <c r="E1711" t="s">
        <v>54</v>
      </c>
      <c r="F1711" s="0">
        <v>1</v>
      </c>
      <c r="G1711" s="0">
        <v>23.635297775268555</v>
      </c>
      <c r="H1711" s="0">
        <v>14.93043327331543</v>
      </c>
      <c r="I1711" s="0">
        <v>-8.704864501953125</v>
      </c>
      <c r="J1711" s="0">
        <v>0.95852136611938477</v>
      </c>
      <c r="K1711" s="0">
        <v>78</v>
      </c>
      <c r="L1711" s="0">
        <v>-9.0815553665161133</v>
      </c>
      <c r="M1711" s="0">
        <v>1</v>
      </c>
      <c r="N1711" s="0">
        <v>1</v>
      </c>
      <c r="O1711" s="0">
        <v>59.014755249023438</v>
      </c>
      <c r="P1711" s="0">
        <v>31.140020370483398</v>
      </c>
      <c r="Q1711" s="0">
        <v>-10.281492233276367</v>
      </c>
      <c r="R1711" s="0">
        <v>-9.9332590103149414</v>
      </c>
      <c r="S1711" s="0">
        <v>-9.2075138092041016</v>
      </c>
      <c r="T1711" s="0">
        <v>-8.704864501953125</v>
      </c>
      <c r="U1711" s="0">
        <v>-8.2022151947021484</v>
      </c>
      <c r="V1711" s="0">
        <v>-7.4764699935913086</v>
      </c>
      <c r="W1711" s="0">
        <v>-7.128237247467041</v>
      </c>
      <c r="X1711" s="0">
        <v>0.023635298013687134</v>
      </c>
      <c r="Y1711" s="0">
        <v>0.014930433593690395</v>
      </c>
      <c r="Z1711" s="0">
        <v>-0.0087048644199967384</v>
      </c>
      <c r="AA1711" s="0">
        <v>0.00095852138474583626</v>
      </c>
      <c r="AB1711" s="0">
        <v>-0.01028149202466011</v>
      </c>
      <c r="AC1711" s="0">
        <v>-0.0099332593381404877</v>
      </c>
      <c r="AD1711" s="0">
        <v>-0.0092075131833553314</v>
      </c>
      <c r="AE1711" s="0">
        <v>-0.0087048644199967384</v>
      </c>
      <c r="AF1711" s="0">
        <v>-0.0082022156566381454</v>
      </c>
      <c r="AG1711" s="0">
        <v>-0.0074764699675142765</v>
      </c>
      <c r="AH1711" s="0">
        <v>-0.0071282368153333664</v>
      </c>
    </row>
    <row r="1712" x14ac:dyDescent="0.4">
      <c r="A1712" s="11" t="str">
        <f>Data[[#This Row],[category]]&amp;Data[[#This Row],[subcategory]]&amp;Data[[#This Row],[date]]&amp;Data[[#This Row],[hour]]</f>
        <v>NAICS 2-digit codeAgriculture, Forestry, Fishing and Hunting9/1/201721</v>
      </c>
      <c r="B1712" s="11" t="s">
        <v>141</v>
      </c>
      <c r="C1712" t="s">
        <v>120</v>
      </c>
      <c r="D1712" t="s">
        <v>112</v>
      </c>
      <c r="E1712" t="s">
        <v>72</v>
      </c>
      <c r="F1712" s="0">
        <v>1</v>
      </c>
      <c r="G1712" s="0">
        <v>25.127426147460937</v>
      </c>
      <c r="H1712" s="0">
        <v>15.685343742370605</v>
      </c>
      <c r="I1712" s="0">
        <v>-9.4420833587646484</v>
      </c>
      <c r="J1712" s="0">
        <v>1.1906298398971558</v>
      </c>
      <c r="K1712" s="0">
        <v>78</v>
      </c>
      <c r="L1712" s="0">
        <v>-7.9303264617919922</v>
      </c>
      <c r="M1712" s="0">
        <v>1</v>
      </c>
      <c r="N1712" s="0">
        <v>1</v>
      </c>
      <c r="O1712" s="0">
        <v>59.014755249023438</v>
      </c>
      <c r="P1712" s="0">
        <v>31.140020370483398</v>
      </c>
      <c r="Q1712" s="0">
        <v>-11.400495529174805</v>
      </c>
      <c r="R1712" s="0">
        <v>-10.967936515808105</v>
      </c>
      <c r="S1712" s="0">
        <v>-10.066450119018555</v>
      </c>
      <c r="T1712" s="0">
        <v>-9.4420833587646484</v>
      </c>
      <c r="U1712" s="0">
        <v>-8.8177165985107422</v>
      </c>
      <c r="V1712" s="0">
        <v>-7.9162297248840332</v>
      </c>
      <c r="W1712" s="0">
        <v>-7.4836716651916504</v>
      </c>
      <c r="X1712" s="0">
        <v>0.025127425789833069</v>
      </c>
      <c r="Y1712" s="0">
        <v>0.015685344114899635</v>
      </c>
      <c r="Z1712" s="0">
        <v>-0.0094420835375785828</v>
      </c>
      <c r="AA1712" s="0">
        <v>0.0011906297877430916</v>
      </c>
      <c r="AB1712" s="0">
        <v>-0.011400495655834675</v>
      </c>
      <c r="AC1712" s="0">
        <v>-0.010967937298119068</v>
      </c>
      <c r="AD1712" s="0">
        <v>-0.010066450573503971</v>
      </c>
      <c r="AE1712" s="0">
        <v>-0.0094420835375785828</v>
      </c>
      <c r="AF1712" s="0">
        <v>-0.0088177165016531944</v>
      </c>
      <c r="AG1712" s="0">
        <v>-0.0079162297770380974</v>
      </c>
      <c r="AH1712" s="0">
        <v>-0.007483671884983778</v>
      </c>
    </row>
    <row r="1713" x14ac:dyDescent="0.4">
      <c r="A1713" s="11" t="str">
        <f>Data[[#This Row],[category]]&amp;Data[[#This Row],[subcategory]]&amp;Data[[#This Row],[date]]&amp;Data[[#This Row],[hour]]</f>
        <v>NAICS 2-digit codeAgriculture, Forestry, Fishing and Hunting9/1/201722</v>
      </c>
      <c r="B1713" s="11" t="s">
        <v>141</v>
      </c>
      <c r="C1713" t="s">
        <v>120</v>
      </c>
      <c r="D1713" t="s">
        <v>112</v>
      </c>
      <c r="E1713" t="s">
        <v>73</v>
      </c>
      <c r="F1713" s="0">
        <v>1</v>
      </c>
      <c r="G1713" s="0">
        <v>24.027797698974609</v>
      </c>
      <c r="H1713" s="0">
        <v>14.846554756164551</v>
      </c>
      <c r="I1713" s="0">
        <v>-9.1812429428100586</v>
      </c>
      <c r="J1713" s="0">
        <v>1.1746292114257812</v>
      </c>
      <c r="K1713" s="0">
        <v>77</v>
      </c>
      <c r="L1713" s="0">
        <v>-7.8162903785705566</v>
      </c>
      <c r="M1713" s="0">
        <v>1</v>
      </c>
      <c r="N1713" s="0">
        <v>1</v>
      </c>
      <c r="O1713" s="0">
        <v>59.014755249023438</v>
      </c>
      <c r="P1713" s="0">
        <v>31.140020370483398</v>
      </c>
      <c r="Q1713" s="0">
        <v>-11.113335609436035</v>
      </c>
      <c r="R1713" s="0">
        <v>-10.686591148376465</v>
      </c>
      <c r="S1713" s="0">
        <v>-9.7972192764282227</v>
      </c>
      <c r="T1713" s="0">
        <v>-9.1812429428100586</v>
      </c>
      <c r="U1713" s="0">
        <v>-8.5652666091918945</v>
      </c>
      <c r="V1713" s="0">
        <v>-7.6758952140808105</v>
      </c>
      <c r="W1713" s="0">
        <v>-7.2491497993469238</v>
      </c>
      <c r="X1713" s="0">
        <v>0.02402779832482338</v>
      </c>
      <c r="Y1713" s="0">
        <v>0.014846554957330227</v>
      </c>
      <c r="Z1713" s="0">
        <v>-0.0091812433674931526</v>
      </c>
      <c r="AA1713" s="0">
        <v>0.0011746292002499104</v>
      </c>
      <c r="AB1713" s="0">
        <v>-0.011113336309790611</v>
      </c>
      <c r="AC1713" s="0">
        <v>-0.010686591267585754</v>
      </c>
      <c r="AD1713" s="0">
        <v>-0.0097972191870212555</v>
      </c>
      <c r="AE1713" s="0">
        <v>-0.0091812433674931526</v>
      </c>
      <c r="AF1713" s="0">
        <v>-0.0085652675479650497</v>
      </c>
      <c r="AG1713" s="0">
        <v>-0.0076758954674005508</v>
      </c>
      <c r="AH1713" s="0">
        <v>-0.007249150425195694</v>
      </c>
    </row>
    <row r="1714" x14ac:dyDescent="0.4">
      <c r="A1714" s="11" t="str">
        <f>Data[[#This Row],[category]]&amp;Data[[#This Row],[subcategory]]&amp;Data[[#This Row],[date]]&amp;Data[[#This Row],[hour]]</f>
        <v>NAICS 2-digit codeAgriculture, Forestry, Fishing and Hunting9/1/201723</v>
      </c>
      <c r="B1714" s="11" t="s">
        <v>141</v>
      </c>
      <c r="C1714" t="s">
        <v>120</v>
      </c>
      <c r="D1714" t="s">
        <v>112</v>
      </c>
      <c r="E1714" t="s">
        <v>74</v>
      </c>
      <c r="F1714" s="0">
        <v>1</v>
      </c>
      <c r="G1714" s="0">
        <v>25.026605606079102</v>
      </c>
      <c r="H1714" s="0">
        <v>12.917341232299805</v>
      </c>
      <c r="I1714" s="0">
        <v>-12.10926342010498</v>
      </c>
      <c r="J1714" s="0">
        <v>1.7520570755004883</v>
      </c>
      <c r="K1714" s="0">
        <v>76</v>
      </c>
      <c r="L1714" s="0">
        <v>-6.9114546775817871</v>
      </c>
      <c r="M1714" s="0">
        <v>1</v>
      </c>
      <c r="N1714" s="0">
        <v>1</v>
      </c>
      <c r="O1714" s="0">
        <v>59.014755249023438</v>
      </c>
      <c r="P1714" s="0">
        <v>31.140020370483398</v>
      </c>
      <c r="Q1714" s="0">
        <v>-14.991141319274902</v>
      </c>
      <c r="R1714" s="0">
        <v>-14.354615211486816</v>
      </c>
      <c r="S1714" s="0">
        <v>-13.028042793273926</v>
      </c>
      <c r="T1714" s="0">
        <v>-12.10926342010498</v>
      </c>
      <c r="U1714" s="0">
        <v>-11.190484046936035</v>
      </c>
      <c r="V1714" s="0">
        <v>-9.8639116287231445</v>
      </c>
      <c r="W1714" s="0">
        <v>-9.2273855209350586</v>
      </c>
      <c r="X1714" s="0">
        <v>0.025026606395840645</v>
      </c>
      <c r="Y1714" s="0">
        <v>0.012917341664433479</v>
      </c>
      <c r="Z1714" s="0">
        <v>-0.012109263800084591</v>
      </c>
      <c r="AA1714" s="0">
        <v>0.0017520571127533913</v>
      </c>
      <c r="AB1714" s="0">
        <v>-0.014991140924394131</v>
      </c>
      <c r="AC1714" s="0">
        <v>-0.014354615472257137</v>
      </c>
      <c r="AD1714" s="0">
        <v>-0.013028043322265148</v>
      </c>
      <c r="AE1714" s="0">
        <v>-0.012109263800084591</v>
      </c>
      <c r="AF1714" s="0">
        <v>-0.011190484277904034</v>
      </c>
      <c r="AG1714" s="0">
        <v>-0.0098639121279120445</v>
      </c>
      <c r="AH1714" s="0">
        <v>-0.0092273866757750511</v>
      </c>
    </row>
    <row r="1715" x14ac:dyDescent="0.4">
      <c r="A1715" s="11" t="str">
        <f>Data[[#This Row],[category]]&amp;Data[[#This Row],[subcategory]]&amp;Data[[#This Row],[date]]&amp;Data[[#This Row],[hour]]</f>
        <v>NAICS 2-digit codeAgriculture, Forestry, Fishing and Hunting9/1/201724</v>
      </c>
      <c r="B1715" s="11" t="s">
        <v>141</v>
      </c>
      <c r="C1715" t="s">
        <v>120</v>
      </c>
      <c r="D1715" t="s">
        <v>112</v>
      </c>
      <c r="E1715" t="s">
        <v>75</v>
      </c>
      <c r="F1715" s="0">
        <v>1</v>
      </c>
      <c r="G1715" s="0">
        <v>23.077053070068359</v>
      </c>
      <c r="H1715" s="0">
        <v>14.846554756164551</v>
      </c>
      <c r="I1715" s="0">
        <v>-8.2304983139038086</v>
      </c>
      <c r="J1715" s="0">
        <v>2.4479951858520508</v>
      </c>
      <c r="K1715" s="0">
        <v>76</v>
      </c>
      <c r="L1715" s="0">
        <v>-3.3621382713317871</v>
      </c>
      <c r="M1715" s="0">
        <v>1</v>
      </c>
      <c r="N1715" s="0">
        <v>1</v>
      </c>
      <c r="O1715" s="0">
        <v>59.014755249023438</v>
      </c>
      <c r="P1715" s="0">
        <v>31.140020370483398</v>
      </c>
      <c r="Q1715" s="0">
        <v>-12.257092475891113</v>
      </c>
      <c r="R1715" s="0">
        <v>-11.367730140686035</v>
      </c>
      <c r="S1715" s="0">
        <v>-9.5142278671264648</v>
      </c>
      <c r="T1715" s="0">
        <v>-8.2304983139038086</v>
      </c>
      <c r="U1715" s="0">
        <v>-6.9467682838439941</v>
      </c>
      <c r="V1715" s="0">
        <v>-5.093266487121582</v>
      </c>
      <c r="W1715" s="0">
        <v>-4.2039046287536621</v>
      </c>
      <c r="X1715" s="0">
        <v>0.02307705394923687</v>
      </c>
      <c r="Y1715" s="0">
        <v>0.014846554957330227</v>
      </c>
      <c r="Z1715" s="0">
        <v>-0.0082304980605840683</v>
      </c>
      <c r="AA1715" s="0">
        <v>0.0024479951243847609</v>
      </c>
      <c r="AB1715" s="0">
        <v>-0.012257091701030731</v>
      </c>
      <c r="AC1715" s="0">
        <v>-0.011367729865014553</v>
      </c>
      <c r="AD1715" s="0">
        <v>-0.0095142275094985962</v>
      </c>
      <c r="AE1715" s="0">
        <v>-0.0082304980605840683</v>
      </c>
      <c r="AF1715" s="0">
        <v>-0.0069467681460082531</v>
      </c>
      <c r="AG1715" s="0">
        <v>-0.0050932662561535835</v>
      </c>
      <c r="AH1715" s="0">
        <v>-0.0042039044201374054</v>
      </c>
    </row>
    <row r="1716" x14ac:dyDescent="0.4">
      <c r="A1716" s="11" t="str">
        <f>Data[[#This Row],[category]]&amp;Data[[#This Row],[subcategory]]&amp;Data[[#This Row],[date]]&amp;Data[[#This Row],[hour]]</f>
        <v>NAICS 2-digit codeAgriculture, Forestry, Fishing and Hunting9/1/2017Avg. 11 to 6 pm</v>
      </c>
      <c r="B1716" s="11" t="s">
        <v>141</v>
      </c>
      <c r="C1716" t="s">
        <v>120</v>
      </c>
      <c r="D1716" t="s">
        <v>112</v>
      </c>
      <c r="E1716" t="s">
        <v>76</v>
      </c>
      <c r="F1716" s="0">
        <v>1</v>
      </c>
      <c r="G1716" s="0">
        <v>61.070812225341797</v>
      </c>
      <c r="H1716" s="0">
        <v>59.014755249023438</v>
      </c>
      <c r="I1716" s="0">
        <v>-2.0560572147369385</v>
      </c>
      <c r="J1716" s="0">
        <v>1.632454514503479</v>
      </c>
      <c r="K1716" s="0">
        <v>85.857139587402344</v>
      </c>
      <c r="L1716" s="0">
        <v>-1.2594882249832153</v>
      </c>
      <c r="M1716" s="0">
        <v>0</v>
      </c>
      <c r="N1716" s="0">
        <v>0</v>
      </c>
      <c r="O1716" s="0"/>
      <c r="P1716" s="0"/>
      <c r="Q1716" s="0">
        <v>-4.741206169128418</v>
      </c>
      <c r="R1716" s="0">
        <v>-4.1481318473815918</v>
      </c>
      <c r="S1716" s="0">
        <v>-2.9121172428131104</v>
      </c>
      <c r="T1716" s="0">
        <v>-2.0560572147369385</v>
      </c>
      <c r="U1716" s="0">
        <v>-1.1999971866607666</v>
      </c>
      <c r="V1716" s="0">
        <v>0.036017425358295441</v>
      </c>
      <c r="W1716" s="0">
        <v>0.62909150123596191</v>
      </c>
      <c r="X1716" s="0">
        <v>0.061070811003446579</v>
      </c>
      <c r="Y1716" s="0">
        <v>0.059014756232500076</v>
      </c>
      <c r="Z1716" s="0">
        <v>-0.0020560570992529392</v>
      </c>
      <c r="AA1716" s="0">
        <v>0.0016324545722454786</v>
      </c>
      <c r="AB1716" s="0">
        <v>-0.0047412058338522911</v>
      </c>
      <c r="AC1716" s="0">
        <v>-0.0041481317020952702</v>
      </c>
      <c r="AD1716" s="0">
        <v>-0.0029121171683073044</v>
      </c>
      <c r="AE1716" s="0">
        <v>-0.0020560570992529392</v>
      </c>
      <c r="AF1716" s="0">
        <v>-0.0011999970301985741</v>
      </c>
      <c r="AG1716" s="0">
        <v>3.6017612728755921e-005</v>
      </c>
      <c r="AH1716" s="0">
        <v>0.00062909175176173449</v>
      </c>
    </row>
    <row r="1717" x14ac:dyDescent="0.4">
      <c r="A1717" s="11" t="str">
        <f>Data[[#This Row],[category]]&amp;Data[[#This Row],[subcategory]]&amp;Data[[#This Row],[date]]&amp;Data[[#This Row],[hour]]</f>
        <v>NAICS 2-digit codeAgriculture, Forestry, Fishing and Hunting9/1/2017Avg. 2 to 6pm</v>
      </c>
      <c r="B1717" s="11" t="s">
        <v>141</v>
      </c>
      <c r="C1717" t="s">
        <v>120</v>
      </c>
      <c r="D1717" t="s">
        <v>112</v>
      </c>
      <c r="E1717" t="s">
        <v>77</v>
      </c>
      <c r="F1717" s="0">
        <v>1</v>
      </c>
      <c r="G1717" s="0">
        <v>39.318450927734375</v>
      </c>
      <c r="H1717" s="0">
        <v>31.140020370483398</v>
      </c>
      <c r="I1717" s="0">
        <v>-8.1784286499023437</v>
      </c>
      <c r="J1717" s="0">
        <v>1.662259578704834</v>
      </c>
      <c r="K1717" s="0">
        <v>85.75</v>
      </c>
      <c r="L1717" s="0">
        <v>-4.920067310333252</v>
      </c>
      <c r="M1717" s="0">
        <v>1</v>
      </c>
      <c r="N1717" s="0">
        <v>1</v>
      </c>
      <c r="O1717" s="0"/>
      <c r="P1717" s="0"/>
      <c r="Q1717" s="0">
        <v>-10.912602424621582</v>
      </c>
      <c r="R1717" s="0">
        <v>-10.308699607849121</v>
      </c>
      <c r="S1717" s="0">
        <v>-9.0501184463500977</v>
      </c>
      <c r="T1717" s="0">
        <v>-8.1784286499023437</v>
      </c>
      <c r="U1717" s="0">
        <v>-7.3067388534545898</v>
      </c>
      <c r="V1717" s="0">
        <v>-6.0481572151184082</v>
      </c>
      <c r="W1717" s="0">
        <v>-5.4442548751831055</v>
      </c>
      <c r="X1717" s="0">
        <v>0.039318449795246124</v>
      </c>
      <c r="Y1717" s="0">
        <v>0.031140020117163658</v>
      </c>
      <c r="Z1717" s="0">
        <v>-0.0081784287467598915</v>
      </c>
      <c r="AA1717" s="0">
        <v>0.001662259572185576</v>
      </c>
      <c r="AB1717" s="0">
        <v>-0.010912602767348289</v>
      </c>
      <c r="AC1717" s="0">
        <v>-0.010308699682354927</v>
      </c>
      <c r="AD1717" s="0">
        <v>-0.0090501187369227409</v>
      </c>
      <c r="AE1717" s="0">
        <v>-0.0081784287467598915</v>
      </c>
      <c r="AF1717" s="0">
        <v>-0.0073067387565970421</v>
      </c>
      <c r="AG1717" s="0">
        <v>-0.0060481573455035686</v>
      </c>
      <c r="AH1717" s="0">
        <v>-0.0054442551918327808</v>
      </c>
    </row>
    <row r="1718" x14ac:dyDescent="0.4">
      <c r="A1718" s="11" t="str">
        <f>Data[[#This Row],[category]]&amp;Data[[#This Row],[subcategory]]&amp;Data[[#This Row],[date]]&amp;Data[[#This Row],[hour]]</f>
        <v>NAICS 2-digit codeAgriculture, Forestry, Fishing and Hunting9/2/20171</v>
      </c>
      <c r="B1718" s="11" t="s">
        <v>141</v>
      </c>
      <c r="C1718" t="s">
        <v>120</v>
      </c>
      <c r="D1718" t="s">
        <v>113</v>
      </c>
      <c r="E1718" t="s">
        <v>40</v>
      </c>
      <c r="F1718" s="0">
        <v>1</v>
      </c>
      <c r="G1718" s="0">
        <v>25.718185424804688</v>
      </c>
      <c r="H1718" s="0">
        <v>14.007765769958496</v>
      </c>
      <c r="I1718" s="0">
        <v>-11.710419654846191</v>
      </c>
      <c r="J1718" s="0">
        <v>8.8844976425170898</v>
      </c>
      <c r="K1718" s="0">
        <v>75</v>
      </c>
      <c r="L1718" s="0">
        <v>-1.3180733919143677</v>
      </c>
      <c r="M1718" s="0">
        <v>0</v>
      </c>
      <c r="N1718" s="0">
        <v>0</v>
      </c>
      <c r="O1718" s="0">
        <v>67.306777954101563</v>
      </c>
      <c r="P1718" s="0">
        <v>42.778209686279297</v>
      </c>
      <c r="Q1718" s="0">
        <v>-26.324117660522461</v>
      </c>
      <c r="R1718" s="0">
        <v>-23.09636116027832</v>
      </c>
      <c r="S1718" s="0">
        <v>-16.369455337524414</v>
      </c>
      <c r="T1718" s="0">
        <v>-11.710419654846191</v>
      </c>
      <c r="U1718" s="0">
        <v>-7.051384449005127</v>
      </c>
      <c r="V1718" s="0">
        <v>-0.32447779178619385</v>
      </c>
      <c r="W1718" s="0">
        <v>2.9032785892486572</v>
      </c>
      <c r="X1718" s="0">
        <v>0.025718186050653458</v>
      </c>
      <c r="Y1718" s="0">
        <v>0.014007765799760818</v>
      </c>
      <c r="Z1718" s="0">
        <v>-0.011710419319570065</v>
      </c>
      <c r="AA1718" s="0">
        <v>0.0088844979181885719</v>
      </c>
      <c r="AB1718" s="0">
        <v>-0.026324117556214333</v>
      </c>
      <c r="AC1718" s="0">
        <v>-0.023096362128853798</v>
      </c>
      <c r="AD1718" s="0">
        <v>-0.016369454562664032</v>
      </c>
      <c r="AE1718" s="0">
        <v>-0.011710419319570065</v>
      </c>
      <c r="AF1718" s="0">
        <v>-0.0070513840764760971</v>
      </c>
      <c r="AG1718" s="0">
        <v>-0.00032447709236294031</v>
      </c>
      <c r="AH1718" s="0">
        <v>0.0029032793827354908</v>
      </c>
    </row>
    <row r="1719" x14ac:dyDescent="0.4">
      <c r="A1719" s="11" t="str">
        <f>Data[[#This Row],[category]]&amp;Data[[#This Row],[subcategory]]&amp;Data[[#This Row],[date]]&amp;Data[[#This Row],[hour]]</f>
        <v>NAICS 2-digit codeAgriculture, Forestry, Fishing and Hunting9/2/20172</v>
      </c>
      <c r="B1719" s="11" t="s">
        <v>141</v>
      </c>
      <c r="C1719" t="s">
        <v>120</v>
      </c>
      <c r="D1719" t="s">
        <v>113</v>
      </c>
      <c r="E1719" t="s">
        <v>41</v>
      </c>
      <c r="F1719" s="0">
        <v>1</v>
      </c>
      <c r="G1719" s="0">
        <v>26.312240600585938</v>
      </c>
      <c r="H1719" s="0">
        <v>13.672250747680664</v>
      </c>
      <c r="I1719" s="0">
        <v>-12.639989852905273</v>
      </c>
      <c r="J1719" s="0">
        <v>9.2186708450317383</v>
      </c>
      <c r="K1719" s="0">
        <v>76</v>
      </c>
      <c r="L1719" s="0">
        <v>-1.3711292743682861</v>
      </c>
      <c r="M1719" s="0">
        <v>0</v>
      </c>
      <c r="N1719" s="0">
        <v>0</v>
      </c>
      <c r="O1719" s="0">
        <v>67.306777954101563</v>
      </c>
      <c r="P1719" s="0">
        <v>42.778209686279297</v>
      </c>
      <c r="Q1719" s="0">
        <v>-27.803354263305664</v>
      </c>
      <c r="R1719" s="0">
        <v>-24.454191207885742</v>
      </c>
      <c r="S1719" s="0">
        <v>-17.474266052246094</v>
      </c>
      <c r="T1719" s="0">
        <v>-12.639989852905273</v>
      </c>
      <c r="U1719" s="0">
        <v>-7.8057141304016113</v>
      </c>
      <c r="V1719" s="0">
        <v>-0.82578778266906738</v>
      </c>
      <c r="W1719" s="0">
        <v>2.5233743190765381</v>
      </c>
      <c r="X1719" s="0">
        <v>0.026312241330742836</v>
      </c>
      <c r="Y1719" s="0">
        <v>0.01367225032299757</v>
      </c>
      <c r="Z1719" s="0">
        <v>-0.012639990076422691</v>
      </c>
      <c r="AA1719" s="0">
        <v>0.0092186704277992249</v>
      </c>
      <c r="AB1719" s="0">
        <v>-0.02780335396528244</v>
      </c>
      <c r="AC1719" s="0">
        <v>-0.024454191327095032</v>
      </c>
      <c r="AD1719" s="0">
        <v>-0.017474265769124031</v>
      </c>
      <c r="AE1719" s="0">
        <v>-0.012639990076422691</v>
      </c>
      <c r="AF1719" s="0">
        <v>-0.0078057143837213516</v>
      </c>
      <c r="AG1719" s="0">
        <v>-0.00082578853471204638</v>
      </c>
      <c r="AH1719" s="0">
        <v>0.0025233733467757702</v>
      </c>
    </row>
    <row r="1720" x14ac:dyDescent="0.4">
      <c r="A1720" s="11" t="str">
        <f>Data[[#This Row],[category]]&amp;Data[[#This Row],[subcategory]]&amp;Data[[#This Row],[date]]&amp;Data[[#This Row],[hour]]</f>
        <v>NAICS 2-digit codeAgriculture, Forestry, Fishing and Hunting9/2/20173</v>
      </c>
      <c r="B1720" s="11" t="s">
        <v>141</v>
      </c>
      <c r="C1720" t="s">
        <v>120</v>
      </c>
      <c r="D1720" t="s">
        <v>113</v>
      </c>
      <c r="E1720" t="s">
        <v>42</v>
      </c>
      <c r="F1720" s="0">
        <v>1</v>
      </c>
      <c r="G1720" s="0">
        <v>28.065319061279297</v>
      </c>
      <c r="H1720" s="0">
        <v>14.175524711608887</v>
      </c>
      <c r="I1720" s="0">
        <v>-13.88979434967041</v>
      </c>
      <c r="J1720" s="0">
        <v>8.6236343383789062</v>
      </c>
      <c r="K1720" s="0">
        <v>74</v>
      </c>
      <c r="L1720" s="0">
        <v>-1.6106659173965454</v>
      </c>
      <c r="M1720" s="0">
        <v>0</v>
      </c>
      <c r="N1720" s="0">
        <v>0</v>
      </c>
      <c r="O1720" s="0">
        <v>67.306777954101563</v>
      </c>
      <c r="P1720" s="0">
        <v>42.778209686279297</v>
      </c>
      <c r="Q1720" s="0">
        <v>-28.074411392211914</v>
      </c>
      <c r="R1720" s="0">
        <v>-24.941427230834961</v>
      </c>
      <c r="S1720" s="0">
        <v>-18.412033081054688</v>
      </c>
      <c r="T1720" s="0">
        <v>-13.88979434967041</v>
      </c>
      <c r="U1720" s="0">
        <v>-9.3675556182861328</v>
      </c>
      <c r="V1720" s="0">
        <v>-2.8381621837615967</v>
      </c>
      <c r="W1720" s="0">
        <v>0.29482185840606689</v>
      </c>
      <c r="X1720" s="0">
        <v>0.028065318241715431</v>
      </c>
      <c r="Y1720" s="0">
        <v>0.014175524935126305</v>
      </c>
      <c r="Z1720" s="0">
        <v>-0.013889794237911701</v>
      </c>
      <c r="AA1720" s="0">
        <v>0.0086236344650387764</v>
      </c>
      <c r="AB1720" s="0">
        <v>-0.028074409812688828</v>
      </c>
      <c r="AC1720" s="0">
        <v>-0.024941425770521164</v>
      </c>
      <c r="AD1720" s="0">
        <v>-0.018412033095955849</v>
      </c>
      <c r="AE1720" s="0">
        <v>-0.013889794237911701</v>
      </c>
      <c r="AF1720" s="0">
        <v>-0.0093675563111901283</v>
      </c>
      <c r="AG1720" s="0">
        <v>-0.0028381620068103075</v>
      </c>
      <c r="AH1720" s="0">
        <v>0.00029482218087650836</v>
      </c>
    </row>
    <row r="1721" x14ac:dyDescent="0.4">
      <c r="A1721" s="11" t="str">
        <f>Data[[#This Row],[category]]&amp;Data[[#This Row],[subcategory]]&amp;Data[[#This Row],[date]]&amp;Data[[#This Row],[hour]]</f>
        <v>NAICS 2-digit codeAgriculture, Forestry, Fishing and Hunting9/2/20174</v>
      </c>
      <c r="B1721" s="11" t="s">
        <v>141</v>
      </c>
      <c r="C1721" t="s">
        <v>120</v>
      </c>
      <c r="D1721" t="s">
        <v>113</v>
      </c>
      <c r="E1721" t="s">
        <v>43</v>
      </c>
      <c r="F1721" s="0">
        <v>1</v>
      </c>
      <c r="G1721" s="0">
        <v>17.318191528320313</v>
      </c>
      <c r="H1721" s="0">
        <v>14.42716121673584</v>
      </c>
      <c r="I1721" s="0">
        <v>-2.89103102684021</v>
      </c>
      <c r="J1721" s="0">
        <v>2.1063022613525391</v>
      </c>
      <c r="K1721" s="0">
        <v>74</v>
      </c>
      <c r="L1721" s="0">
        <v>-1.3725622892379761</v>
      </c>
      <c r="M1721" s="0">
        <v>0</v>
      </c>
      <c r="N1721" s="0">
        <v>0</v>
      </c>
      <c r="O1721" s="0">
        <v>67.306777954101563</v>
      </c>
      <c r="P1721" s="0">
        <v>42.778209686279297</v>
      </c>
      <c r="Q1721" s="0">
        <v>-6.3555898666381836</v>
      </c>
      <c r="R1721" s="0">
        <v>-5.5903658866882324</v>
      </c>
      <c r="S1721" s="0">
        <v>-3.9955770969390869</v>
      </c>
      <c r="T1721" s="0">
        <v>-2.89103102684021</v>
      </c>
      <c r="U1721" s="0">
        <v>-1.7864850759506226</v>
      </c>
      <c r="V1721" s="0">
        <v>-0.19169606268405914</v>
      </c>
      <c r="W1721" s="0">
        <v>0.57352787256240845</v>
      </c>
      <c r="X1721" s="0">
        <v>0.017318191006779671</v>
      </c>
      <c r="Y1721" s="0">
        <v>0.01442716084420681</v>
      </c>
      <c r="Z1721" s="0">
        <v>-0.0028910310938954353</v>
      </c>
      <c r="AA1721" s="0">
        <v>0.0021063021849840879</v>
      </c>
      <c r="AB1721" s="0">
        <v>-0.006355589721351862</v>
      </c>
      <c r="AC1721" s="0">
        <v>-0.0055903657339513302</v>
      </c>
      <c r="AD1721" s="0">
        <v>-0.003995576873421669</v>
      </c>
      <c r="AE1721" s="0">
        <v>-0.0028910310938954353</v>
      </c>
      <c r="AF1721" s="0">
        <v>-0.0017864851979538798</v>
      </c>
      <c r="AG1721" s="0">
        <v>-0.00019169623556081206</v>
      </c>
      <c r="AH1721" s="0">
        <v>0.00057352770818397403</v>
      </c>
    </row>
    <row r="1722" x14ac:dyDescent="0.4">
      <c r="A1722" s="11" t="str">
        <f>Data[[#This Row],[category]]&amp;Data[[#This Row],[subcategory]]&amp;Data[[#This Row],[date]]&amp;Data[[#This Row],[hour]]</f>
        <v>NAICS 2-digit codeAgriculture, Forestry, Fishing and Hunting9/2/20175</v>
      </c>
      <c r="B1722" s="11" t="s">
        <v>141</v>
      </c>
      <c r="C1722" t="s">
        <v>120</v>
      </c>
      <c r="D1722" t="s">
        <v>113</v>
      </c>
      <c r="E1722" t="s">
        <v>44</v>
      </c>
      <c r="F1722" s="0">
        <v>1</v>
      </c>
      <c r="G1722" s="0">
        <v>13.387404441833496</v>
      </c>
      <c r="H1722" s="0">
        <v>13.168978691101074</v>
      </c>
      <c r="I1722" s="0">
        <v>-0.21842613816261292</v>
      </c>
      <c r="J1722" s="0">
        <v>0.49713563919067383</v>
      </c>
      <c r="K1722" s="0">
        <v>74</v>
      </c>
      <c r="L1722" s="0">
        <v>-0.43936929106712341</v>
      </c>
      <c r="M1722" s="0">
        <v>0</v>
      </c>
      <c r="N1722" s="0">
        <v>0</v>
      </c>
      <c r="O1722" s="0">
        <v>67.306777954101563</v>
      </c>
      <c r="P1722" s="0">
        <v>42.778209686279297</v>
      </c>
      <c r="Q1722" s="0">
        <v>-1.0361415147781372</v>
      </c>
      <c r="R1722" s="0">
        <v>-0.85553109645843506</v>
      </c>
      <c r="S1722" s="0">
        <v>-0.47912430763244629</v>
      </c>
      <c r="T1722" s="0">
        <v>-0.21842613816261292</v>
      </c>
      <c r="U1722" s="0">
        <v>0.042272046208381653</v>
      </c>
      <c r="V1722" s="0">
        <v>0.41867882013320923</v>
      </c>
      <c r="W1722" s="0">
        <v>0.59928923845291138</v>
      </c>
      <c r="X1722" s="0">
        <v>0.013387404382228851</v>
      </c>
      <c r="Y1722" s="0">
        <v>0.013168978504836559</v>
      </c>
      <c r="Z1722" s="0">
        <v>-0.00021842613932676613</v>
      </c>
      <c r="AA1722" s="0">
        <v>0.00049713562475517392</v>
      </c>
      <c r="AB1722" s="0">
        <v>-0.0010361414169892669</v>
      </c>
      <c r="AC1722" s="0">
        <v>-0.00085553107783198357</v>
      </c>
      <c r="AD1722" s="0">
        <v>-0.00047912431182339787</v>
      </c>
      <c r="AE1722" s="0">
        <v>-0.00021842613932676613</v>
      </c>
      <c r="AF1722" s="0">
        <v>4.2272036807844415e-005</v>
      </c>
      <c r="AG1722" s="0">
        <v>0.0004186787991784513</v>
      </c>
      <c r="AH1722" s="0">
        <v>0.00059928919654339552</v>
      </c>
    </row>
    <row r="1723" x14ac:dyDescent="0.4">
      <c r="A1723" s="11" t="str">
        <f>Data[[#This Row],[category]]&amp;Data[[#This Row],[subcategory]]&amp;Data[[#This Row],[date]]&amp;Data[[#This Row],[hour]]</f>
        <v>NAICS 2-digit codeAgriculture, Forestry, Fishing and Hunting9/2/20176</v>
      </c>
      <c r="B1723" s="11" t="s">
        <v>141</v>
      </c>
      <c r="C1723" t="s">
        <v>120</v>
      </c>
      <c r="D1723" t="s">
        <v>113</v>
      </c>
      <c r="E1723" t="s">
        <v>45</v>
      </c>
      <c r="F1723" s="0">
        <v>1</v>
      </c>
      <c r="G1723" s="0">
        <v>23.202579498291016</v>
      </c>
      <c r="H1723" s="0">
        <v>28.267168045043945</v>
      </c>
      <c r="I1723" s="0">
        <v>5.0645899772644043</v>
      </c>
      <c r="J1723" s="0">
        <v>0.31975704431533813</v>
      </c>
      <c r="K1723" s="0">
        <v>72</v>
      </c>
      <c r="L1723" s="0">
        <v>15.838869094848633</v>
      </c>
      <c r="M1723" s="0">
        <v>1</v>
      </c>
      <c r="N1723" s="0">
        <v>1</v>
      </c>
      <c r="O1723" s="0">
        <v>67.306777954101563</v>
      </c>
      <c r="P1723" s="0">
        <v>42.778209686279297</v>
      </c>
      <c r="Q1723" s="0">
        <v>4.5386362075805664</v>
      </c>
      <c r="R1723" s="0">
        <v>4.6548047065734863</v>
      </c>
      <c r="S1723" s="0">
        <v>4.896909236907959</v>
      </c>
      <c r="T1723" s="0">
        <v>5.0645899772644043</v>
      </c>
      <c r="U1723" s="0">
        <v>5.2322707176208496</v>
      </c>
      <c r="V1723" s="0">
        <v>5.4743752479553223</v>
      </c>
      <c r="W1723" s="0">
        <v>5.5905437469482422</v>
      </c>
      <c r="X1723" s="0">
        <v>0.023202579468488693</v>
      </c>
      <c r="Y1723" s="0">
        <v>0.028267167508602142</v>
      </c>
      <c r="Z1723" s="0">
        <v>0.0050645899027585983</v>
      </c>
      <c r="AA1723" s="0">
        <v>0.00031975703313946724</v>
      </c>
      <c r="AB1723" s="0">
        <v>0.0045386361889541149</v>
      </c>
      <c r="AC1723" s="0">
        <v>0.0046548047102987766</v>
      </c>
      <c r="AD1723" s="0">
        <v>0.0048969089984893799</v>
      </c>
      <c r="AE1723" s="0">
        <v>0.0050645899027585983</v>
      </c>
      <c r="AF1723" s="0">
        <v>0.0052322708070278168</v>
      </c>
      <c r="AG1723" s="0">
        <v>0.00547437509521842</v>
      </c>
      <c r="AH1723" s="0">
        <v>0.0055905436165630817</v>
      </c>
    </row>
    <row r="1724" x14ac:dyDescent="0.4">
      <c r="A1724" s="11" t="str">
        <f>Data[[#This Row],[category]]&amp;Data[[#This Row],[subcategory]]&amp;Data[[#This Row],[date]]&amp;Data[[#This Row],[hour]]</f>
        <v>NAICS 2-digit codeAgriculture, Forestry, Fishing and Hunting9/2/20177</v>
      </c>
      <c r="B1724" s="11" t="s">
        <v>141</v>
      </c>
      <c r="C1724" t="s">
        <v>120</v>
      </c>
      <c r="D1724" t="s">
        <v>113</v>
      </c>
      <c r="E1724" t="s">
        <v>59</v>
      </c>
      <c r="F1724" s="0">
        <v>1</v>
      </c>
      <c r="G1724" s="0">
        <v>45.569183349609375</v>
      </c>
      <c r="H1724" s="0">
        <v>45.462333679199219</v>
      </c>
      <c r="I1724" s="0">
        <v>-0.10685162246227264</v>
      </c>
      <c r="J1724" s="0">
        <v>2.1423747539520264</v>
      </c>
      <c r="K1724" s="0">
        <v>71</v>
      </c>
      <c r="L1724" s="0">
        <v>-0.049875319004058838</v>
      </c>
      <c r="M1724" s="0">
        <v>0</v>
      </c>
      <c r="N1724" s="0">
        <v>0</v>
      </c>
      <c r="O1724" s="0">
        <v>67.306777954101563</v>
      </c>
      <c r="P1724" s="0">
        <v>42.778209686279297</v>
      </c>
      <c r="Q1724" s="0">
        <v>-3.630744457244873</v>
      </c>
      <c r="R1724" s="0">
        <v>-2.8524153232574463</v>
      </c>
      <c r="S1724" s="0">
        <v>-1.2303140163421631</v>
      </c>
      <c r="T1724" s="0">
        <v>-0.10685162246227264</v>
      </c>
      <c r="U1724" s="0">
        <v>1.0166107416152954</v>
      </c>
      <c r="V1724" s="0">
        <v>2.6387121677398682</v>
      </c>
      <c r="W1724" s="0">
        <v>3.4170413017272949</v>
      </c>
      <c r="X1724" s="0">
        <v>0.045569185167551041</v>
      </c>
      <c r="Y1724" s="0">
        <v>0.045462332665920258</v>
      </c>
      <c r="Z1724" s="0">
        <v>-0.00010685162123991176</v>
      </c>
      <c r="AA1724" s="0">
        <v>0.0021423748694360256</v>
      </c>
      <c r="AB1724" s="0">
        <v>-0.0036307447589933872</v>
      </c>
      <c r="AC1724" s="0">
        <v>-0.0028524154331535101</v>
      </c>
      <c r="AD1724" s="0">
        <v>-0.0012303141411393881</v>
      </c>
      <c r="AE1724" s="0">
        <v>-0.00010685162123991176</v>
      </c>
      <c r="AF1724" s="0">
        <v>0.0010166108841076493</v>
      </c>
      <c r="AG1724" s="0">
        <v>0.0026387122925370932</v>
      </c>
      <c r="AH1724" s="0">
        <v>0.0034170413855463266</v>
      </c>
    </row>
    <row r="1725" x14ac:dyDescent="0.4">
      <c r="A1725" s="11" t="str">
        <f>Data[[#This Row],[category]]&amp;Data[[#This Row],[subcategory]]&amp;Data[[#This Row],[date]]&amp;Data[[#This Row],[hour]]</f>
        <v>NAICS 2-digit codeAgriculture, Forestry, Fishing and Hunting9/2/20178</v>
      </c>
      <c r="B1725" s="11" t="s">
        <v>141</v>
      </c>
      <c r="C1725" t="s">
        <v>120</v>
      </c>
      <c r="D1725" t="s">
        <v>113</v>
      </c>
      <c r="E1725" t="s">
        <v>60</v>
      </c>
      <c r="F1725" s="0">
        <v>1</v>
      </c>
      <c r="G1725" s="0">
        <v>48.463096618652344</v>
      </c>
      <c r="H1725" s="0">
        <v>48.901363372802734</v>
      </c>
      <c r="I1725" s="0">
        <v>0.43826815485954285</v>
      </c>
      <c r="J1725" s="0">
        <v>2.7455959320068359</v>
      </c>
      <c r="K1725" s="0">
        <v>71</v>
      </c>
      <c r="L1725" s="0">
        <v>0.15962587296962738</v>
      </c>
      <c r="M1725" s="0">
        <v>0</v>
      </c>
      <c r="N1725" s="0">
        <v>0</v>
      </c>
      <c r="O1725" s="0">
        <v>67.306777954101563</v>
      </c>
      <c r="P1725" s="0">
        <v>42.778209686279297</v>
      </c>
      <c r="Q1725" s="0">
        <v>-4.0778350830078125</v>
      </c>
      <c r="R1725" s="0">
        <v>-3.0803546905517578</v>
      </c>
      <c r="S1725" s="0">
        <v>-1.0015237331390381</v>
      </c>
      <c r="T1725" s="0">
        <v>0.43826815485954285</v>
      </c>
      <c r="U1725" s="0">
        <v>1.8780601024627686</v>
      </c>
      <c r="V1725" s="0">
        <v>3.9568908214569092</v>
      </c>
      <c r="W1725" s="0">
        <v>4.954371452331543</v>
      </c>
      <c r="X1725" s="0">
        <v>0.048463094979524612</v>
      </c>
      <c r="Y1725" s="0">
        <v>0.048901364207267761</v>
      </c>
      <c r="Z1725" s="0">
        <v>0.0004382681509014219</v>
      </c>
      <c r="AA1725" s="0">
        <v>0.0027455959934741259</v>
      </c>
      <c r="AB1725" s="0">
        <v>-0.0040778354741632938</v>
      </c>
      <c r="AC1725" s="0">
        <v>-0.0030803547706454992</v>
      </c>
      <c r="AD1725" s="0">
        <v>-0.0010015238076448441</v>
      </c>
      <c r="AE1725" s="0">
        <v>0.0004382681509014219</v>
      </c>
      <c r="AF1725" s="0">
        <v>0.001878060051240027</v>
      </c>
      <c r="AG1725" s="0">
        <v>0.003956891130656004</v>
      </c>
      <c r="AH1725" s="0">
        <v>0.0049543716013431549</v>
      </c>
    </row>
    <row r="1726" x14ac:dyDescent="0.4">
      <c r="A1726" s="11" t="str">
        <f>Data[[#This Row],[category]]&amp;Data[[#This Row],[subcategory]]&amp;Data[[#This Row],[date]]&amp;Data[[#This Row],[hour]]</f>
        <v>NAICS 2-digit codeAgriculture, Forestry, Fishing and Hunting9/2/20179</v>
      </c>
      <c r="B1726" s="11" t="s">
        <v>141</v>
      </c>
      <c r="C1726" t="s">
        <v>120</v>
      </c>
      <c r="D1726" t="s">
        <v>113</v>
      </c>
      <c r="E1726" t="s">
        <v>61</v>
      </c>
      <c r="F1726" s="0">
        <v>1</v>
      </c>
      <c r="G1726" s="0">
        <v>90.701339721679688</v>
      </c>
      <c r="H1726" s="0">
        <v>84.298240661621094</v>
      </c>
      <c r="I1726" s="0">
        <v>-6.4031000137329102</v>
      </c>
      <c r="J1726" s="0">
        <v>3.8928012847900391</v>
      </c>
      <c r="K1726" s="0">
        <v>76</v>
      </c>
      <c r="L1726" s="0">
        <v>-1.6448566913604736</v>
      </c>
      <c r="M1726" s="0">
        <v>1</v>
      </c>
      <c r="N1726" s="0">
        <v>0</v>
      </c>
      <c r="O1726" s="0">
        <v>67.306777954101563</v>
      </c>
      <c r="P1726" s="0">
        <v>42.778209686279297</v>
      </c>
      <c r="Q1726" s="0">
        <v>-12.806188583374023</v>
      </c>
      <c r="R1726" s="0">
        <v>-11.391925811767578</v>
      </c>
      <c r="S1726" s="0">
        <v>-8.4444866180419922</v>
      </c>
      <c r="T1726" s="0">
        <v>-6.4031000137329102</v>
      </c>
      <c r="U1726" s="0">
        <v>-4.3617129325866699</v>
      </c>
      <c r="V1726" s="0">
        <v>-1.4142744541168213</v>
      </c>
      <c r="W1726" s="0">
        <v>-1.1701444236678071e-005</v>
      </c>
      <c r="X1726" s="0">
        <v>0.09070134162902832</v>
      </c>
      <c r="Y1726" s="0">
        <v>0.084298238158226013</v>
      </c>
      <c r="Z1726" s="0">
        <v>-0.006403100211173296</v>
      </c>
      <c r="AA1726" s="0">
        <v>0.0038928012363612652</v>
      </c>
      <c r="AB1726" s="0">
        <v>-0.012806188315153122</v>
      </c>
      <c r="AC1726" s="0">
        <v>-0.011391925625503063</v>
      </c>
      <c r="AD1726" s="0">
        <v>-0.0084444871172308922</v>
      </c>
      <c r="AE1726" s="0">
        <v>-0.006403100211173296</v>
      </c>
      <c r="AF1726" s="0">
        <v>-0.0043617133051156998</v>
      </c>
      <c r="AG1726" s="0">
        <v>-0.0014142746804282069</v>
      </c>
      <c r="AH1726" s="0">
        <v>-1.1978543490442917e-008</v>
      </c>
    </row>
    <row r="1727" x14ac:dyDescent="0.4">
      <c r="A1727" s="11" t="str">
        <f>Data[[#This Row],[category]]&amp;Data[[#This Row],[subcategory]]&amp;Data[[#This Row],[date]]&amp;Data[[#This Row],[hour]]</f>
        <v>NAICS 2-digit codeAgriculture, Forestry, Fishing and Hunting9/2/201710</v>
      </c>
      <c r="B1727" s="11" t="s">
        <v>141</v>
      </c>
      <c r="C1727" t="s">
        <v>120</v>
      </c>
      <c r="D1727" t="s">
        <v>113</v>
      </c>
      <c r="E1727" t="s">
        <v>62</v>
      </c>
      <c r="F1727" s="0">
        <v>1</v>
      </c>
      <c r="G1727" s="0">
        <v>97.242576599121094</v>
      </c>
      <c r="H1727" s="0">
        <v>95.03472900390625</v>
      </c>
      <c r="I1727" s="0">
        <v>-2.2078468799591064</v>
      </c>
      <c r="J1727" s="0">
        <v>1.1968609094619751</v>
      </c>
      <c r="K1727" s="0">
        <v>80</v>
      </c>
      <c r="L1727" s="0">
        <v>-1.8446979522705078</v>
      </c>
      <c r="M1727" s="0">
        <v>1</v>
      </c>
      <c r="N1727" s="0">
        <v>0</v>
      </c>
      <c r="O1727" s="0">
        <v>67.306777954101563</v>
      </c>
      <c r="P1727" s="0">
        <v>42.778209686279297</v>
      </c>
      <c r="Q1727" s="0">
        <v>-4.1765079498291016</v>
      </c>
      <c r="R1727" s="0">
        <v>-3.7416858673095703</v>
      </c>
      <c r="S1727" s="0">
        <v>-2.8354814052581787</v>
      </c>
      <c r="T1727" s="0">
        <v>-2.2078468799591064</v>
      </c>
      <c r="U1727" s="0">
        <v>-1.5802123546600342</v>
      </c>
      <c r="V1727" s="0">
        <v>-0.67400789260864258</v>
      </c>
      <c r="W1727" s="0">
        <v>-0.2391858696937561</v>
      </c>
      <c r="X1727" s="0">
        <v>0.097242578864097595</v>
      </c>
      <c r="Y1727" s="0">
        <v>0.095034725964069366</v>
      </c>
      <c r="Z1727" s="0">
        <v>-0.0022078468464314938</v>
      </c>
      <c r="AA1727" s="0">
        <v>0.0011968609178438783</v>
      </c>
      <c r="AB1727" s="0">
        <v>-0.0041765077039599419</v>
      </c>
      <c r="AC1727" s="0">
        <v>-0.0037416857667267323</v>
      </c>
      <c r="AD1727" s="0">
        <v>-0.0028354814276099205</v>
      </c>
      <c r="AE1727" s="0">
        <v>-0.0022078468464314938</v>
      </c>
      <c r="AF1727" s="0">
        <v>-0.0015802123816683888</v>
      </c>
      <c r="AG1727" s="0">
        <v>-0.00067400786792859435</v>
      </c>
      <c r="AH1727" s="0">
        <v>-0.00023918582883197814</v>
      </c>
    </row>
    <row r="1728" x14ac:dyDescent="0.4">
      <c r="A1728" s="11" t="str">
        <f>Data[[#This Row],[category]]&amp;Data[[#This Row],[subcategory]]&amp;Data[[#This Row],[date]]&amp;Data[[#This Row],[hour]]</f>
        <v>NAICS 2-digit codeAgriculture, Forestry, Fishing and Hunting9/2/201711</v>
      </c>
      <c r="B1728" s="11" t="s">
        <v>141</v>
      </c>
      <c r="C1728" t="s">
        <v>120</v>
      </c>
      <c r="D1728" t="s">
        <v>113</v>
      </c>
      <c r="E1728" t="s">
        <v>63</v>
      </c>
      <c r="F1728" s="0">
        <v>1</v>
      </c>
      <c r="G1728" s="0">
        <v>94.756103515625</v>
      </c>
      <c r="H1728" s="0">
        <v>96.963943481445313</v>
      </c>
      <c r="I1728" s="0">
        <v>2.207843542098999</v>
      </c>
      <c r="J1728" s="0">
        <v>1.1968613862991333</v>
      </c>
      <c r="K1728" s="0">
        <v>83</v>
      </c>
      <c r="L1728" s="0">
        <v>1.8446944952011108</v>
      </c>
      <c r="M1728" s="0">
        <v>1</v>
      </c>
      <c r="N1728" s="0">
        <v>0</v>
      </c>
      <c r="O1728" s="0">
        <v>67.306777954101563</v>
      </c>
      <c r="P1728" s="0">
        <v>42.778209686279297</v>
      </c>
      <c r="Q1728" s="0">
        <v>0.2391817569732666</v>
      </c>
      <c r="R1728" s="0">
        <v>0.6740039587020874</v>
      </c>
      <c r="S1728" s="0">
        <v>1.5802087783813477</v>
      </c>
      <c r="T1728" s="0">
        <v>2.207843542098999</v>
      </c>
      <c r="U1728" s="0">
        <v>2.8354783058166504</v>
      </c>
      <c r="V1728" s="0">
        <v>3.7416830062866211</v>
      </c>
      <c r="W1728" s="0">
        <v>4.1765055656433105</v>
      </c>
      <c r="X1728" s="0">
        <v>0.094756104052066803</v>
      </c>
      <c r="Y1728" s="0">
        <v>0.096963942050933838</v>
      </c>
      <c r="Z1728" s="0">
        <v>0.0022078435868024826</v>
      </c>
      <c r="AA1728" s="0">
        <v>0.0011968613835051656</v>
      </c>
      <c r="AB1728" s="0">
        <v>0.00023918179795145988</v>
      </c>
      <c r="AC1728" s="0">
        <v>0.00067400402622297406</v>
      </c>
      <c r="AD1728" s="0">
        <v>0.001580208889208734</v>
      </c>
      <c r="AE1728" s="0">
        <v>0.0022078435868024826</v>
      </c>
      <c r="AF1728" s="0">
        <v>0.002835478400811553</v>
      </c>
      <c r="AG1728" s="0">
        <v>0.0037416832055896521</v>
      </c>
      <c r="AH1728" s="0">
        <v>0.0041765053756535053</v>
      </c>
    </row>
    <row r="1729" x14ac:dyDescent="0.4">
      <c r="A1729" s="11" t="str">
        <f>Data[[#This Row],[category]]&amp;Data[[#This Row],[subcategory]]&amp;Data[[#This Row],[date]]&amp;Data[[#This Row],[hour]]</f>
        <v>NAICS 2-digit codeAgriculture, Forestry, Fishing and Hunting9/2/201712</v>
      </c>
      <c r="B1729" s="11" t="s">
        <v>141</v>
      </c>
      <c r="C1729" t="s">
        <v>120</v>
      </c>
      <c r="D1729" t="s">
        <v>113</v>
      </c>
      <c r="E1729" t="s">
        <v>64</v>
      </c>
      <c r="F1729" s="0">
        <v>1</v>
      </c>
      <c r="G1729" s="0">
        <v>94.775199890136719</v>
      </c>
      <c r="H1729" s="0">
        <v>106.52613067626953</v>
      </c>
      <c r="I1729" s="0">
        <v>11.750930786132813</v>
      </c>
      <c r="J1729" s="0">
        <v>3.3916630744934082</v>
      </c>
      <c r="K1729" s="0">
        <v>89</v>
      </c>
      <c r="L1729" s="0">
        <v>3.4646515846252441</v>
      </c>
      <c r="M1729" s="0">
        <v>1</v>
      </c>
      <c r="N1729" s="0">
        <v>1</v>
      </c>
      <c r="O1729" s="0">
        <v>67.306777954101563</v>
      </c>
      <c r="P1729" s="0">
        <v>42.778209686279297</v>
      </c>
      <c r="Q1729" s="0">
        <v>6.1721415519714355</v>
      </c>
      <c r="R1729" s="0">
        <v>7.4043397903442383</v>
      </c>
      <c r="S1729" s="0">
        <v>9.9723405838012695</v>
      </c>
      <c r="T1729" s="0">
        <v>11.750930786132813</v>
      </c>
      <c r="U1729" s="0">
        <v>13.529520988464355</v>
      </c>
      <c r="V1729" s="0">
        <v>16.097522735595703</v>
      </c>
      <c r="W1729" s="0">
        <v>17.329719543457031</v>
      </c>
      <c r="X1729" s="0">
        <v>0.094775199890136719</v>
      </c>
      <c r="Y1729" s="0">
        <v>0.10652612894773483</v>
      </c>
      <c r="Z1729" s="0">
        <v>0.011750930920243263</v>
      </c>
      <c r="AA1729" s="0">
        <v>0.0033916630782186985</v>
      </c>
      <c r="AB1729" s="0">
        <v>0.0061721415258944035</v>
      </c>
      <c r="AC1729" s="0">
        <v>0.0074043399654328823</v>
      </c>
      <c r="AD1729" s="0">
        <v>0.0099723413586616516</v>
      </c>
      <c r="AE1729" s="0">
        <v>0.011750930920243263</v>
      </c>
      <c r="AF1729" s="0">
        <v>0.013529520481824875</v>
      </c>
      <c r="AG1729" s="0">
        <v>0.016097521409392357</v>
      </c>
      <c r="AH1729" s="0">
        <v>0.01732972078025341</v>
      </c>
    </row>
    <row r="1730" x14ac:dyDescent="0.4">
      <c r="A1730" s="11" t="str">
        <f>Data[[#This Row],[category]]&amp;Data[[#This Row],[subcategory]]&amp;Data[[#This Row],[date]]&amp;Data[[#This Row],[hour]]</f>
        <v>NAICS 2-digit codeAgriculture, Forestry, Fishing and Hunting9/2/201713</v>
      </c>
      <c r="B1730" s="11" t="s">
        <v>141</v>
      </c>
      <c r="C1730" t="s">
        <v>120</v>
      </c>
      <c r="D1730" t="s">
        <v>113</v>
      </c>
      <c r="E1730" t="s">
        <v>65</v>
      </c>
      <c r="F1730" s="0">
        <v>1</v>
      </c>
      <c r="G1730" s="0">
        <v>91.575508117675781</v>
      </c>
      <c r="H1730" s="0">
        <v>108.28758239746094</v>
      </c>
      <c r="I1730" s="0">
        <v>16.712072372436523</v>
      </c>
      <c r="J1730" s="0">
        <v>0.83956629037857056</v>
      </c>
      <c r="K1730" s="0">
        <v>87</v>
      </c>
      <c r="L1730" s="0">
        <v>19.905601501464844</v>
      </c>
      <c r="M1730" s="0">
        <v>1</v>
      </c>
      <c r="N1730" s="0">
        <v>1</v>
      </c>
      <c r="O1730" s="0">
        <v>67.306777954101563</v>
      </c>
      <c r="P1730" s="0">
        <v>42.778209686279297</v>
      </c>
      <c r="Q1730" s="0">
        <v>15.331109046936035</v>
      </c>
      <c r="R1730" s="0">
        <v>15.636124610900879</v>
      </c>
      <c r="S1730" s="0">
        <v>16.27180290222168</v>
      </c>
      <c r="T1730" s="0">
        <v>16.712072372436523</v>
      </c>
      <c r="U1730" s="0">
        <v>17.152341842651367</v>
      </c>
      <c r="V1730" s="0">
        <v>17.788019180297852</v>
      </c>
      <c r="W1730" s="0">
        <v>18.093036651611328</v>
      </c>
      <c r="X1730" s="0">
        <v>0.091575510799884796</v>
      </c>
      <c r="Y1730" s="0">
        <v>0.10828758031129837</v>
      </c>
      <c r="Z1730" s="0">
        <v>0.016712073236703873</v>
      </c>
      <c r="AA1730" s="0">
        <v>0.00083956628805026412</v>
      </c>
      <c r="AB1730" s="0">
        <v>0.01533110998570919</v>
      </c>
      <c r="AC1730" s="0">
        <v>0.015636125579476357</v>
      </c>
      <c r="AD1730" s="0">
        <v>0.01627180352807045</v>
      </c>
      <c r="AE1730" s="0">
        <v>0.016712073236703873</v>
      </c>
      <c r="AF1730" s="0">
        <v>0.017152342945337296</v>
      </c>
      <c r="AG1730" s="0">
        <v>0.017788020893931389</v>
      </c>
      <c r="AH1730" s="0">
        <v>0.018093036487698555</v>
      </c>
    </row>
    <row r="1731" x14ac:dyDescent="0.4">
      <c r="A1731" s="11" t="str">
        <f>Data[[#This Row],[category]]&amp;Data[[#This Row],[subcategory]]&amp;Data[[#This Row],[date]]&amp;Data[[#This Row],[hour]]</f>
        <v>NAICS 2-digit codeAgriculture, Forestry, Fishing and Hunting9/2/201714</v>
      </c>
      <c r="B1731" s="11" t="s">
        <v>141</v>
      </c>
      <c r="C1731" t="s">
        <v>120</v>
      </c>
      <c r="D1731" t="s">
        <v>113</v>
      </c>
      <c r="E1731" t="s">
        <v>66</v>
      </c>
      <c r="F1731" s="0">
        <v>1</v>
      </c>
      <c r="G1731" s="0">
        <v>87.789154052734375</v>
      </c>
      <c r="H1731" s="0">
        <v>85.220901489257813</v>
      </c>
      <c r="I1731" s="0">
        <v>-2.5682487487792969</v>
      </c>
      <c r="J1731" s="0">
        <v>0.82970261573791504</v>
      </c>
      <c r="K1731" s="0">
        <v>87</v>
      </c>
      <c r="L1731" s="0">
        <v>-3.0953845977783203</v>
      </c>
      <c r="M1731" s="0">
        <v>1</v>
      </c>
      <c r="N1731" s="0">
        <v>1</v>
      </c>
      <c r="O1731" s="0">
        <v>67.306777954101563</v>
      </c>
      <c r="P1731" s="0">
        <v>42.778209686279297</v>
      </c>
      <c r="Q1731" s="0">
        <v>-3.932988166809082</v>
      </c>
      <c r="R1731" s="0">
        <v>-3.6315553188323975</v>
      </c>
      <c r="S1731" s="0">
        <v>-3.003345251083374</v>
      </c>
      <c r="T1731" s="0">
        <v>-2.5682487487792969</v>
      </c>
      <c r="U1731" s="0">
        <v>-2.1331522464752197</v>
      </c>
      <c r="V1731" s="0">
        <v>-1.5049420595169067</v>
      </c>
      <c r="W1731" s="0">
        <v>-1.2035094499588013</v>
      </c>
      <c r="X1731" s="0">
        <v>0.087789155542850494</v>
      </c>
      <c r="Y1731" s="0">
        <v>0.085220903158187866</v>
      </c>
      <c r="Z1731" s="0">
        <v>-0.0025682486593723297</v>
      </c>
      <c r="AA1731" s="0">
        <v>0.00082970259245485067</v>
      </c>
      <c r="AB1731" s="0">
        <v>-0.0039329878054559231</v>
      </c>
      <c r="AC1731" s="0">
        <v>-0.0036315552424639463</v>
      </c>
      <c r="AD1731" s="0">
        <v>-0.0030033451039344072</v>
      </c>
      <c r="AE1731" s="0">
        <v>-0.0025682486593723297</v>
      </c>
      <c r="AF1731" s="0">
        <v>-0.0021331522148102522</v>
      </c>
      <c r="AG1731" s="0">
        <v>-0.0015049419598653913</v>
      </c>
      <c r="AH1731" s="0">
        <v>-0.0012035093968734145</v>
      </c>
    </row>
    <row r="1732" x14ac:dyDescent="0.4">
      <c r="A1732" s="11" t="str">
        <f>Data[[#This Row],[category]]&amp;Data[[#This Row],[subcategory]]&amp;Data[[#This Row],[date]]&amp;Data[[#This Row],[hour]]</f>
        <v>NAICS 2-digit codeAgriculture, Forestry, Fishing and Hunting9/2/201715</v>
      </c>
      <c r="B1732" s="11" t="s">
        <v>141</v>
      </c>
      <c r="C1732" t="s">
        <v>120</v>
      </c>
      <c r="D1732" t="s">
        <v>113</v>
      </c>
      <c r="E1732" t="s">
        <v>67</v>
      </c>
      <c r="F1732" s="0">
        <v>1</v>
      </c>
      <c r="G1732" s="0">
        <v>73.476310729980469</v>
      </c>
      <c r="H1732" s="0">
        <v>80.188179016113281</v>
      </c>
      <c r="I1732" s="0">
        <v>6.7118668556213379</v>
      </c>
      <c r="J1732" s="0">
        <v>1.337166428565979</v>
      </c>
      <c r="K1732" s="0">
        <v>85</v>
      </c>
      <c r="L1732" s="0">
        <v>5.01947021484375</v>
      </c>
      <c r="M1732" s="0">
        <v>1</v>
      </c>
      <c r="N1732" s="0">
        <v>1</v>
      </c>
      <c r="O1732" s="0">
        <v>67.306777954101563</v>
      </c>
      <c r="P1732" s="0">
        <v>42.778209686279297</v>
      </c>
      <c r="Q1732" s="0">
        <v>4.5124239921569824</v>
      </c>
      <c r="R1732" s="0">
        <v>4.9982190132141113</v>
      </c>
      <c r="S1732" s="0">
        <v>6.0106558799743652</v>
      </c>
      <c r="T1732" s="0">
        <v>6.7118668556213379</v>
      </c>
      <c r="U1732" s="0">
        <v>7.4130778312683105</v>
      </c>
      <c r="V1732" s="0">
        <v>8.4255142211914062</v>
      </c>
      <c r="W1732" s="0">
        <v>8.9113101959228516</v>
      </c>
      <c r="X1732" s="0">
        <v>0.073476307094097137</v>
      </c>
      <c r="Y1732" s="0">
        <v>0.080188177525997162</v>
      </c>
      <c r="Z1732" s="0">
        <v>0.006711866706609726</v>
      </c>
      <c r="AA1732" s="0">
        <v>0.0013371664099395275</v>
      </c>
      <c r="AB1732" s="0">
        <v>0.004512423649430275</v>
      </c>
      <c r="AC1732" s="0">
        <v>0.0049982191994786263</v>
      </c>
      <c r="AD1732" s="0">
        <v>0.0060106557793915272</v>
      </c>
      <c r="AE1732" s="0">
        <v>0.006711866706609726</v>
      </c>
      <c r="AF1732" s="0">
        <v>0.0074130776338279247</v>
      </c>
      <c r="AG1732" s="0">
        <v>0.0084255142137408257</v>
      </c>
      <c r="AH1732" s="0">
        <v>0.0089113097637891769</v>
      </c>
    </row>
    <row r="1733" x14ac:dyDescent="0.4">
      <c r="A1733" s="11" t="str">
        <f>Data[[#This Row],[category]]&amp;Data[[#This Row],[subcategory]]&amp;Data[[#This Row],[date]]&amp;Data[[#This Row],[hour]]</f>
        <v>NAICS 2-digit codeAgriculture, Forestry, Fishing and Hunting9/2/201716</v>
      </c>
      <c r="B1733" s="11" t="s">
        <v>141</v>
      </c>
      <c r="C1733" t="s">
        <v>120</v>
      </c>
      <c r="D1733" t="s">
        <v>113</v>
      </c>
      <c r="E1733" t="s">
        <v>68</v>
      </c>
      <c r="F1733" s="0">
        <v>1</v>
      </c>
      <c r="G1733" s="0">
        <v>41.524494171142578</v>
      </c>
      <c r="H1733" s="0">
        <v>58.463550567626953</v>
      </c>
      <c r="I1733" s="0">
        <v>16.939056396484375</v>
      </c>
      <c r="J1733" s="0">
        <v>6.4144339561462402</v>
      </c>
      <c r="K1733" s="0">
        <v>87</v>
      </c>
      <c r="L1733" s="0">
        <v>2.6407718658447266</v>
      </c>
      <c r="M1733" s="0">
        <v>1</v>
      </c>
      <c r="N1733" s="0">
        <v>1</v>
      </c>
      <c r="O1733" s="0">
        <v>67.306777954101563</v>
      </c>
      <c r="P1733" s="0">
        <v>42.778209686279297</v>
      </c>
      <c r="Q1733" s="0">
        <v>6.3882513046264648</v>
      </c>
      <c r="R1733" s="0">
        <v>8.7186288833618164</v>
      </c>
      <c r="S1733" s="0">
        <v>13.575324058532715</v>
      </c>
      <c r="T1733" s="0">
        <v>16.939056396484375</v>
      </c>
      <c r="U1733" s="0">
        <v>20.302789688110352</v>
      </c>
      <c r="V1733" s="0">
        <v>25.15948486328125</v>
      </c>
      <c r="W1733" s="0">
        <v>27.489860534667969</v>
      </c>
      <c r="X1733" s="0">
        <v>0.041524495929479599</v>
      </c>
      <c r="Y1733" s="0">
        <v>0.058463551104068756</v>
      </c>
      <c r="Z1733" s="0">
        <v>0.016939057037234306</v>
      </c>
      <c r="AA1733" s="0">
        <v>0.006414433941245079</v>
      </c>
      <c r="AB1733" s="0">
        <v>0.0063882521353662014</v>
      </c>
      <c r="AC1733" s="0">
        <v>0.0087186293676495552</v>
      </c>
      <c r="AD1733" s="0">
        <v>0.013575324788689613</v>
      </c>
      <c r="AE1733" s="0">
        <v>0.016939057037234306</v>
      </c>
      <c r="AF1733" s="0">
        <v>0.020302789285778999</v>
      </c>
      <c r="AG1733" s="0">
        <v>0.025159485638141632</v>
      </c>
      <c r="AH1733" s="0">
        <v>0.027489861473441124</v>
      </c>
    </row>
    <row r="1734" x14ac:dyDescent="0.4">
      <c r="A1734" s="11" t="str">
        <f>Data[[#This Row],[category]]&amp;Data[[#This Row],[subcategory]]&amp;Data[[#This Row],[date]]&amp;Data[[#This Row],[hour]]</f>
        <v>NAICS 2-digit codeAgriculture, Forestry, Fishing and Hunting9/2/201717</v>
      </c>
      <c r="B1734" s="11" t="s">
        <v>141</v>
      </c>
      <c r="C1734" t="s">
        <v>120</v>
      </c>
      <c r="D1734" t="s">
        <v>113</v>
      </c>
      <c r="E1734" t="s">
        <v>69</v>
      </c>
      <c r="F1734" s="0">
        <v>1</v>
      </c>
      <c r="G1734" s="0">
        <v>23.696929931640625</v>
      </c>
      <c r="H1734" s="0">
        <v>16.524131774902344</v>
      </c>
      <c r="I1734" s="0">
        <v>-7.1727972030639648</v>
      </c>
      <c r="J1734" s="0">
        <v>1.1637444496154785</v>
      </c>
      <c r="K1734" s="0">
        <v>87</v>
      </c>
      <c r="L1734" s="0">
        <v>-6.1635499000549316</v>
      </c>
      <c r="M1734" s="0">
        <v>1</v>
      </c>
      <c r="N1734" s="0">
        <v>1</v>
      </c>
      <c r="O1734" s="0">
        <v>67.306777954101563</v>
      </c>
      <c r="P1734" s="0">
        <v>42.778209686279297</v>
      </c>
      <c r="Q1734" s="0">
        <v>-9.0869865417480469</v>
      </c>
      <c r="R1734" s="0">
        <v>-8.6641960144042969</v>
      </c>
      <c r="S1734" s="0">
        <v>-7.7830653190612793</v>
      </c>
      <c r="T1734" s="0">
        <v>-7.1727972030639648</v>
      </c>
      <c r="U1734" s="0">
        <v>-6.5625290870666504</v>
      </c>
      <c r="V1734" s="0">
        <v>-5.681398868560791</v>
      </c>
      <c r="W1734" s="0">
        <v>-5.2586078643798828</v>
      </c>
      <c r="X1734" s="0">
        <v>0.023696929216384888</v>
      </c>
      <c r="Y1734" s="0">
        <v>0.016524132341146469</v>
      </c>
      <c r="Z1734" s="0">
        <v>-0.0071727973408997059</v>
      </c>
      <c r="AA1734" s="0">
        <v>0.0011637444840744138</v>
      </c>
      <c r="AB1734" s="0">
        <v>-0.0090869870036840439</v>
      </c>
      <c r="AC1734" s="0">
        <v>-0.0086641963571310043</v>
      </c>
      <c r="AD1734" s="0">
        <v>-0.0077830655500292778</v>
      </c>
      <c r="AE1734" s="0">
        <v>-0.0071727973408997059</v>
      </c>
      <c r="AF1734" s="0">
        <v>-0.006562529131770134</v>
      </c>
      <c r="AG1734" s="0">
        <v>-0.0056813987903296947</v>
      </c>
      <c r="AH1734" s="0">
        <v>-0.0052586081437766552</v>
      </c>
    </row>
    <row r="1735" x14ac:dyDescent="0.4">
      <c r="A1735" s="11" t="str">
        <f>Data[[#This Row],[category]]&amp;Data[[#This Row],[subcategory]]&amp;Data[[#This Row],[date]]&amp;Data[[#This Row],[hour]]</f>
        <v>NAICS 2-digit codeAgriculture, Forestry, Fishing and Hunting9/2/201718</v>
      </c>
      <c r="B1735" s="11" t="s">
        <v>141</v>
      </c>
      <c r="C1735" t="s">
        <v>120</v>
      </c>
      <c r="D1735" t="s">
        <v>113</v>
      </c>
      <c r="E1735" t="s">
        <v>70</v>
      </c>
      <c r="F1735" s="0">
        <v>1</v>
      </c>
      <c r="G1735" s="0">
        <v>21.485954284667969</v>
      </c>
      <c r="H1735" s="0">
        <v>15.936979293823242</v>
      </c>
      <c r="I1735" s="0">
        <v>-5.5489745140075684</v>
      </c>
      <c r="J1735" s="0">
        <v>0.40909332036972046</v>
      </c>
      <c r="K1735" s="0">
        <v>83</v>
      </c>
      <c r="L1735" s="0">
        <v>-13.564080238342285</v>
      </c>
      <c r="M1735" s="0">
        <v>1</v>
      </c>
      <c r="N1735" s="0">
        <v>1</v>
      </c>
      <c r="O1735" s="0">
        <v>67.306777954101563</v>
      </c>
      <c r="P1735" s="0">
        <v>42.778209686279297</v>
      </c>
      <c r="Q1735" s="0">
        <v>-6.2218732833862305</v>
      </c>
      <c r="R1735" s="0">
        <v>-6.0732488632202148</v>
      </c>
      <c r="S1735" s="0">
        <v>-5.7635030746459961</v>
      </c>
      <c r="T1735" s="0">
        <v>-5.5489745140075684</v>
      </c>
      <c r="U1735" s="0">
        <v>-5.3344459533691406</v>
      </c>
      <c r="V1735" s="0">
        <v>-5.0247001647949219</v>
      </c>
      <c r="W1735" s="0">
        <v>-4.8760757446289062</v>
      </c>
      <c r="X1735" s="0">
        <v>0.021485954523086548</v>
      </c>
      <c r="Y1735" s="0">
        <v>0.015936980023980141</v>
      </c>
      <c r="Z1735" s="0">
        <v>-0.0055489744991064072</v>
      </c>
      <c r="AA1735" s="0">
        <v>0.00040909330709837377</v>
      </c>
      <c r="AB1735" s="0">
        <v>-0.0062218732200562954</v>
      </c>
      <c r="AC1735" s="0">
        <v>-0.0060732485726475716</v>
      </c>
      <c r="AD1735" s="0">
        <v>-0.0057635032571852207</v>
      </c>
      <c r="AE1735" s="0">
        <v>-0.0055489744991064072</v>
      </c>
      <c r="AF1735" s="0">
        <v>-0.0053344457410275936</v>
      </c>
      <c r="AG1735" s="0">
        <v>-0.0050247004255652428</v>
      </c>
      <c r="AH1735" s="0">
        <v>-0.0048760757781565189</v>
      </c>
    </row>
    <row r="1736" x14ac:dyDescent="0.4">
      <c r="A1736" s="11" t="str">
        <f>Data[[#This Row],[category]]&amp;Data[[#This Row],[subcategory]]&amp;Data[[#This Row],[date]]&amp;Data[[#This Row],[hour]]</f>
        <v>NAICS 2-digit codeAgriculture, Forestry, Fishing and Hunting9/2/201719</v>
      </c>
      <c r="B1736" s="11" t="s">
        <v>141</v>
      </c>
      <c r="C1736" t="s">
        <v>120</v>
      </c>
      <c r="D1736" t="s">
        <v>113</v>
      </c>
      <c r="E1736" t="s">
        <v>71</v>
      </c>
      <c r="F1736" s="0">
        <v>1</v>
      </c>
      <c r="G1736" s="0">
        <v>24.135690689086914</v>
      </c>
      <c r="H1736" s="0">
        <v>16.020858764648438</v>
      </c>
      <c r="I1736" s="0">
        <v>-8.114832878112793</v>
      </c>
      <c r="J1736" s="0">
        <v>0.91304993629455566</v>
      </c>
      <c r="K1736" s="0">
        <v>82</v>
      </c>
      <c r="L1736" s="0">
        <v>-8.8876113891601562</v>
      </c>
      <c r="M1736" s="0">
        <v>1</v>
      </c>
      <c r="N1736" s="0">
        <v>1</v>
      </c>
      <c r="O1736" s="0">
        <v>67.306777954101563</v>
      </c>
      <c r="P1736" s="0">
        <v>42.778209686279297</v>
      </c>
      <c r="Q1736" s="0">
        <v>-9.6166667938232422</v>
      </c>
      <c r="R1736" s="0">
        <v>-9.2849531173706055</v>
      </c>
      <c r="S1736" s="0">
        <v>-8.5936365127563477</v>
      </c>
      <c r="T1736" s="0">
        <v>-8.114832878112793</v>
      </c>
      <c r="U1736" s="0">
        <v>-7.6360292434692383</v>
      </c>
      <c r="V1736" s="0">
        <v>-6.9447121620178223</v>
      </c>
      <c r="W1736" s="0">
        <v>-6.612999439239502</v>
      </c>
      <c r="X1736" s="0">
        <v>0.024135690182447433</v>
      </c>
      <c r="Y1736" s="0">
        <v>0.016020858660340309</v>
      </c>
      <c r="Z1736" s="0">
        <v>-0.0081148324534296989</v>
      </c>
      <c r="AA1736" s="0">
        <v>0.000913049909286201</v>
      </c>
      <c r="AB1736" s="0">
        <v>-0.0096166655421257019</v>
      </c>
      <c r="AC1736" s="0">
        <v>-0.0092849526554346085</v>
      </c>
      <c r="AD1736" s="0">
        <v>-0.0085936365649104118</v>
      </c>
      <c r="AE1736" s="0">
        <v>-0.0081148324534296989</v>
      </c>
      <c r="AF1736" s="0">
        <v>-0.0076360288076102734</v>
      </c>
      <c r="AG1736" s="0">
        <v>-0.0069447117857635021</v>
      </c>
      <c r="AH1736" s="0">
        <v>-0.0066129988990724087</v>
      </c>
    </row>
    <row r="1737" x14ac:dyDescent="0.4">
      <c r="A1737" s="11" t="str">
        <f>Data[[#This Row],[category]]&amp;Data[[#This Row],[subcategory]]&amp;Data[[#This Row],[date]]&amp;Data[[#This Row],[hour]]</f>
        <v>NAICS 2-digit codeAgriculture, Forestry, Fishing and Hunting9/2/201720</v>
      </c>
      <c r="B1737" s="11" t="s">
        <v>141</v>
      </c>
      <c r="C1737" t="s">
        <v>120</v>
      </c>
      <c r="D1737" t="s">
        <v>113</v>
      </c>
      <c r="E1737" t="s">
        <v>54</v>
      </c>
      <c r="F1737" s="0">
        <v>1</v>
      </c>
      <c r="G1737" s="0">
        <v>27.69854736328125</v>
      </c>
      <c r="H1737" s="0">
        <v>15.769222259521484</v>
      </c>
      <c r="I1737" s="0">
        <v>-11.929325103759766</v>
      </c>
      <c r="J1737" s="0">
        <v>1.6039941310882568</v>
      </c>
      <c r="K1737" s="0">
        <v>79</v>
      </c>
      <c r="L1737" s="0">
        <v>-7.4372625350952148</v>
      </c>
      <c r="M1737" s="0">
        <v>1</v>
      </c>
      <c r="N1737" s="0">
        <v>1</v>
      </c>
      <c r="O1737" s="0">
        <v>67.306777954101563</v>
      </c>
      <c r="P1737" s="0">
        <v>42.778209686279297</v>
      </c>
      <c r="Q1737" s="0">
        <v>-14.567660331726074</v>
      </c>
      <c r="R1737" s="0">
        <v>-13.984926223754883</v>
      </c>
      <c r="S1737" s="0">
        <v>-12.77046012878418</v>
      </c>
      <c r="T1737" s="0">
        <v>-11.929325103759766</v>
      </c>
      <c r="U1737" s="0">
        <v>-11.088190078735352</v>
      </c>
      <c r="V1737" s="0">
        <v>-9.8737239837646484</v>
      </c>
      <c r="W1737" s="0">
        <v>-9.290989875793457</v>
      </c>
      <c r="X1737" s="0">
        <v>0.027698546648025513</v>
      </c>
      <c r="Y1737" s="0">
        <v>0.015769222751259804</v>
      </c>
      <c r="Z1737" s="0">
        <v>-0.011929324828088284</v>
      </c>
      <c r="AA1737" s="0">
        <v>0.0016039941692724824</v>
      </c>
      <c r="AB1737" s="0">
        <v>-0.014567660167813301</v>
      </c>
      <c r="AC1737" s="0">
        <v>-0.013984926044940948</v>
      </c>
      <c r="AD1737" s="0">
        <v>-0.012770459987223148</v>
      </c>
      <c r="AE1737" s="0">
        <v>-0.011929324828088284</v>
      </c>
      <c r="AF1737" s="0">
        <v>-0.011088189668953419</v>
      </c>
      <c r="AG1737" s="0">
        <v>-0.0098737236112356186</v>
      </c>
      <c r="AH1737" s="0">
        <v>-0.009290989488363266</v>
      </c>
    </row>
    <row r="1738" x14ac:dyDescent="0.4">
      <c r="A1738" s="11" t="str">
        <f>Data[[#This Row],[category]]&amp;Data[[#This Row],[subcategory]]&amp;Data[[#This Row],[date]]&amp;Data[[#This Row],[hour]]</f>
        <v>NAICS 2-digit codeAgriculture, Forestry, Fishing and Hunting9/2/201721</v>
      </c>
      <c r="B1738" s="11" t="s">
        <v>141</v>
      </c>
      <c r="C1738" t="s">
        <v>120</v>
      </c>
      <c r="D1738" t="s">
        <v>113</v>
      </c>
      <c r="E1738" t="s">
        <v>72</v>
      </c>
      <c r="F1738" s="0">
        <v>1</v>
      </c>
      <c r="G1738" s="0">
        <v>26.871614456176758</v>
      </c>
      <c r="H1738" s="0">
        <v>17.446798324584961</v>
      </c>
      <c r="I1738" s="0">
        <v>-9.4248151779174805</v>
      </c>
      <c r="J1738" s="0">
        <v>0.8433610200881958</v>
      </c>
      <c r="K1738" s="0">
        <v>81</v>
      </c>
      <c r="L1738" s="0">
        <v>-11.17530345916748</v>
      </c>
      <c r="M1738" s="0">
        <v>1</v>
      </c>
      <c r="N1738" s="0">
        <v>1</v>
      </c>
      <c r="O1738" s="0">
        <v>67.306777954101563</v>
      </c>
      <c r="P1738" s="0">
        <v>42.778209686279297</v>
      </c>
      <c r="Q1738" s="0">
        <v>-10.812020301818848</v>
      </c>
      <c r="R1738" s="0">
        <v>-10.50562572479248</v>
      </c>
      <c r="S1738" s="0">
        <v>-9.8670740127563477</v>
      </c>
      <c r="T1738" s="0">
        <v>-9.4248151779174805</v>
      </c>
      <c r="U1738" s="0">
        <v>-8.9825563430786133</v>
      </c>
      <c r="V1738" s="0">
        <v>-8.3440046310424805</v>
      </c>
      <c r="W1738" s="0">
        <v>-8.0376100540161133</v>
      </c>
      <c r="X1738" s="0">
        <v>0.026871614158153534</v>
      </c>
      <c r="Y1738" s="0">
        <v>0.017446799203753471</v>
      </c>
      <c r="Z1738" s="0">
        <v>-0.0094248149544000626</v>
      </c>
      <c r="AA1738" s="0">
        <v>0.0008433610200881958</v>
      </c>
      <c r="AB1738" s="0">
        <v>-0.010812019929289818</v>
      </c>
      <c r="AC1738" s="0">
        <v>-0.010505625978112221</v>
      </c>
      <c r="AD1738" s="0">
        <v>-0.0098670739680528641</v>
      </c>
      <c r="AE1738" s="0">
        <v>-0.0094248149544000626</v>
      </c>
      <c r="AF1738" s="0">
        <v>-0.008982555940747261</v>
      </c>
      <c r="AG1738" s="0">
        <v>-0.0083440039306879044</v>
      </c>
      <c r="AH1738" s="0">
        <v>-0.0080376099795103073</v>
      </c>
    </row>
    <row r="1739" x14ac:dyDescent="0.4">
      <c r="A1739" s="11" t="str">
        <f>Data[[#This Row],[category]]&amp;Data[[#This Row],[subcategory]]&amp;Data[[#This Row],[date]]&amp;Data[[#This Row],[hour]]</f>
        <v>NAICS 2-digit codeAgriculture, Forestry, Fishing and Hunting9/2/201722</v>
      </c>
      <c r="B1739" s="11" t="s">
        <v>141</v>
      </c>
      <c r="C1739" t="s">
        <v>120</v>
      </c>
      <c r="D1739" t="s">
        <v>113</v>
      </c>
      <c r="E1739" t="s">
        <v>73</v>
      </c>
      <c r="F1739" s="0">
        <v>1</v>
      </c>
      <c r="G1739" s="0">
        <v>29.46483039855957</v>
      </c>
      <c r="H1739" s="0">
        <v>17.362918853759766</v>
      </c>
      <c r="I1739" s="0">
        <v>-12.101911544799805</v>
      </c>
      <c r="J1739" s="0">
        <v>0.96032845973968506</v>
      </c>
      <c r="K1739" s="0">
        <v>82</v>
      </c>
      <c r="L1739" s="0">
        <v>-12.601845741271973</v>
      </c>
      <c r="M1739" s="0">
        <v>1</v>
      </c>
      <c r="N1739" s="0">
        <v>1</v>
      </c>
      <c r="O1739" s="0">
        <v>67.306777954101563</v>
      </c>
      <c r="P1739" s="0">
        <v>42.778209686279297</v>
      </c>
      <c r="Q1739" s="0">
        <v>-13.681510925292969</v>
      </c>
      <c r="R1739" s="0">
        <v>-13.332621574401855</v>
      </c>
      <c r="S1739" s="0">
        <v>-12.605507850646973</v>
      </c>
      <c r="T1739" s="0">
        <v>-12.101911544799805</v>
      </c>
      <c r="U1739" s="0">
        <v>-11.598315238952637</v>
      </c>
      <c r="V1739" s="0">
        <v>-10.871201515197754</v>
      </c>
      <c r="W1739" s="0">
        <v>-10.522312164306641</v>
      </c>
      <c r="X1739" s="0">
        <v>0.029464829713106155</v>
      </c>
      <c r="Y1739" s="0">
        <v>0.017362918704748154</v>
      </c>
      <c r="Z1739" s="0">
        <v>-0.012101911939680576</v>
      </c>
      <c r="AA1739" s="0">
        <v>0.00096032844157889485</v>
      </c>
      <c r="AB1739" s="0">
        <v>-0.013681511394679546</v>
      </c>
      <c r="AC1739" s="0">
        <v>-0.01333262212574482</v>
      </c>
      <c r="AD1739" s="0">
        <v>-0.012605508789420128</v>
      </c>
      <c r="AE1739" s="0">
        <v>-0.012101911939680576</v>
      </c>
      <c r="AF1739" s="0">
        <v>-0.011598315089941025</v>
      </c>
      <c r="AG1739" s="0">
        <v>-0.010871201753616333</v>
      </c>
      <c r="AH1739" s="0">
        <v>-0.010522312484681606</v>
      </c>
    </row>
    <row r="1740" x14ac:dyDescent="0.4">
      <c r="A1740" s="11" t="str">
        <f>Data[[#This Row],[category]]&amp;Data[[#This Row],[subcategory]]&amp;Data[[#This Row],[date]]&amp;Data[[#This Row],[hour]]</f>
        <v>NAICS 2-digit codeAgriculture, Forestry, Fishing and Hunting9/2/201723</v>
      </c>
      <c r="B1740" s="11" t="s">
        <v>141</v>
      </c>
      <c r="C1740" t="s">
        <v>120</v>
      </c>
      <c r="D1740" t="s">
        <v>113</v>
      </c>
      <c r="E1740" t="s">
        <v>74</v>
      </c>
      <c r="F1740" s="0">
        <v>1</v>
      </c>
      <c r="G1740" s="0">
        <v>33.473655700683594</v>
      </c>
      <c r="H1740" s="0">
        <v>15.936979293823242</v>
      </c>
      <c r="I1740" s="0">
        <v>-17.536674499511719</v>
      </c>
      <c r="J1740" s="0">
        <v>0.52440524101257324</v>
      </c>
      <c r="K1740" s="0">
        <v>82</v>
      </c>
      <c r="L1740" s="0">
        <v>-33.441074371337891</v>
      </c>
      <c r="M1740" s="0">
        <v>1</v>
      </c>
      <c r="N1740" s="0">
        <v>1</v>
      </c>
      <c r="O1740" s="0">
        <v>67.306777954101563</v>
      </c>
      <c r="P1740" s="0">
        <v>42.778209686279297</v>
      </c>
      <c r="Q1740" s="0">
        <v>-18.39924430847168</v>
      </c>
      <c r="R1740" s="0">
        <v>-18.20872688293457</v>
      </c>
      <c r="S1740" s="0">
        <v>-17.811672210693359</v>
      </c>
      <c r="T1740" s="0">
        <v>-17.536674499511719</v>
      </c>
      <c r="U1740" s="0">
        <v>-17.261676788330078</v>
      </c>
      <c r="V1740" s="0">
        <v>-16.864622116088867</v>
      </c>
      <c r="W1740" s="0">
        <v>-16.674104690551758</v>
      </c>
      <c r="X1740" s="0">
        <v>0.033473655581474304</v>
      </c>
      <c r="Y1740" s="0">
        <v>0.015936980023980141</v>
      </c>
      <c r="Z1740" s="0">
        <v>-0.017536673694849014</v>
      </c>
      <c r="AA1740" s="0">
        <v>0.00052440521540120244</v>
      </c>
      <c r="AB1740" s="0">
        <v>-0.018399244174361229</v>
      </c>
      <c r="AC1740" s="0">
        <v>-0.01820872537791729</v>
      </c>
      <c r="AD1740" s="0">
        <v>-0.017811672762036324</v>
      </c>
      <c r="AE1740" s="0">
        <v>-0.017536673694849014</v>
      </c>
      <c r="AF1740" s="0">
        <v>-0.017261674627661705</v>
      </c>
      <c r="AG1740" s="0">
        <v>-0.016864622011780739</v>
      </c>
      <c r="AH1740" s="0">
        <v>-0.0166741032153368</v>
      </c>
    </row>
    <row r="1741" x14ac:dyDescent="0.4">
      <c r="A1741" s="11" t="str">
        <f>Data[[#This Row],[category]]&amp;Data[[#This Row],[subcategory]]&amp;Data[[#This Row],[date]]&amp;Data[[#This Row],[hour]]</f>
        <v>NAICS 2-digit codeAgriculture, Forestry, Fishing and Hunting9/2/201724</v>
      </c>
      <c r="B1741" s="11" t="s">
        <v>141</v>
      </c>
      <c r="C1741" t="s">
        <v>120</v>
      </c>
      <c r="D1741" t="s">
        <v>113</v>
      </c>
      <c r="E1741" t="s">
        <v>75</v>
      </c>
      <c r="F1741" s="0">
        <v>1</v>
      </c>
      <c r="G1741" s="0">
        <v>41.165882110595703</v>
      </c>
      <c r="H1741" s="0">
        <v>17.111284255981445</v>
      </c>
      <c r="I1741" s="0">
        <v>-24.054597854614258</v>
      </c>
      <c r="J1741" s="0">
        <v>2.4348466396331787</v>
      </c>
      <c r="K1741" s="0">
        <v>83</v>
      </c>
      <c r="L1741" s="0">
        <v>-9.8793067932128906</v>
      </c>
      <c r="M1741" s="0">
        <v>1</v>
      </c>
      <c r="N1741" s="0">
        <v>1</v>
      </c>
      <c r="O1741" s="0">
        <v>67.306777954101563</v>
      </c>
      <c r="P1741" s="0">
        <v>42.778209686279297</v>
      </c>
      <c r="Q1741" s="0">
        <v>-28.059564590454102</v>
      </c>
      <c r="R1741" s="0">
        <v>-27.174980163574219</v>
      </c>
      <c r="S1741" s="0">
        <v>-25.331432342529297</v>
      </c>
      <c r="T1741" s="0">
        <v>-24.054597854614258</v>
      </c>
      <c r="U1741" s="0">
        <v>-22.777763366699219</v>
      </c>
      <c r="V1741" s="0">
        <v>-20.934215545654297</v>
      </c>
      <c r="W1741" s="0">
        <v>-20.049631118774414</v>
      </c>
      <c r="X1741" s="0">
        <v>0.041165880858898163</v>
      </c>
      <c r="Y1741" s="0">
        <v>0.017111284658312798</v>
      </c>
      <c r="Z1741" s="0">
        <v>-0.024054598063230515</v>
      </c>
      <c r="AA1741" s="0">
        <v>0.0024348467122763395</v>
      </c>
      <c r="AB1741" s="0">
        <v>-0.028059564530849457</v>
      </c>
      <c r="AC1741" s="0">
        <v>-0.027174979448318481</v>
      </c>
      <c r="AD1741" s="0">
        <v>-0.025331431999802589</v>
      </c>
      <c r="AE1741" s="0">
        <v>-0.024054598063230515</v>
      </c>
      <c r="AF1741" s="0">
        <v>-0.02277776412665844</v>
      </c>
      <c r="AG1741" s="0">
        <v>-0.020934216678142548</v>
      </c>
      <c r="AH1741" s="0">
        <v>-0.020049631595611572</v>
      </c>
    </row>
    <row r="1742" x14ac:dyDescent="0.4">
      <c r="A1742" s="11" t="str">
        <f>Data[[#This Row],[category]]&amp;Data[[#This Row],[subcategory]]&amp;Data[[#This Row],[date]]&amp;Data[[#This Row],[hour]]</f>
        <v>NAICS 2-digit codeAgriculture, Forestry, Fishing and Hunting9/2/2017Avg. 11 to 6 pm</v>
      </c>
      <c r="B1742" s="11" t="s">
        <v>141</v>
      </c>
      <c r="C1742" t="s">
        <v>120</v>
      </c>
      <c r="D1742" t="s">
        <v>113</v>
      </c>
      <c r="E1742" t="s">
        <v>76</v>
      </c>
      <c r="F1742" s="0">
        <v>1</v>
      </c>
      <c r="G1742" s="0">
        <v>62.046218872070313</v>
      </c>
      <c r="H1742" s="0">
        <v>67.306777954101563</v>
      </c>
      <c r="I1742" s="0">
        <v>5.2605581283569336</v>
      </c>
      <c r="J1742" s="0">
        <v>0.71211248636245728</v>
      </c>
      <c r="K1742" s="0">
        <v>86.428573608398438</v>
      </c>
      <c r="L1742" s="0">
        <v>7.3872570991516113</v>
      </c>
      <c r="M1742" s="0">
        <v>1</v>
      </c>
      <c r="N1742" s="0">
        <v>1</v>
      </c>
      <c r="O1742" s="0"/>
      <c r="P1742" s="0"/>
      <c r="Q1742" s="0">
        <v>4.0892372131347656</v>
      </c>
      <c r="R1742" s="0">
        <v>4.3479490280151367</v>
      </c>
      <c r="S1742" s="0">
        <v>4.8871259689331055</v>
      </c>
      <c r="T1742" s="0">
        <v>5.2605581283569336</v>
      </c>
      <c r="U1742" s="0">
        <v>5.6339902877807617</v>
      </c>
      <c r="V1742" s="0">
        <v>6.1731672286987305</v>
      </c>
      <c r="W1742" s="0">
        <v>6.4318790435791016</v>
      </c>
      <c r="X1742" s="0">
        <v>0.062046218663454056</v>
      </c>
      <c r="Y1742" s="0">
        <v>0.067306779325008392</v>
      </c>
      <c r="Z1742" s="0">
        <v>0.0052605583332479</v>
      </c>
      <c r="AA1742" s="0">
        <v>0.00071211246540769935</v>
      </c>
      <c r="AB1742" s="0">
        <v>0.0040892376564443111</v>
      </c>
      <c r="AC1742" s="0">
        <v>0.0043479492887854576</v>
      </c>
      <c r="AD1742" s="0">
        <v>0.0048871263861656189</v>
      </c>
      <c r="AE1742" s="0">
        <v>0.0052605583332479</v>
      </c>
      <c r="AF1742" s="0">
        <v>0.0056339902803301811</v>
      </c>
      <c r="AG1742" s="0">
        <v>0.0061731673777103424</v>
      </c>
      <c r="AH1742" s="0">
        <v>0.0064318790100514889</v>
      </c>
    </row>
    <row r="1743" x14ac:dyDescent="0.4">
      <c r="A1743" s="11" t="str">
        <f>Data[[#This Row],[category]]&amp;Data[[#This Row],[subcategory]]&amp;Data[[#This Row],[date]]&amp;Data[[#This Row],[hour]]</f>
        <v>NAICS 2-digit codeAgriculture, Forestry, Fishing and Hunting9/2/2017Avg. 2 to 6pm</v>
      </c>
      <c r="B1743" s="11" t="s">
        <v>141</v>
      </c>
      <c r="C1743" t="s">
        <v>120</v>
      </c>
      <c r="D1743" t="s">
        <v>113</v>
      </c>
      <c r="E1743" t="s">
        <v>77</v>
      </c>
      <c r="F1743" s="0">
        <v>1</v>
      </c>
      <c r="G1743" s="0">
        <v>40.045921325683594</v>
      </c>
      <c r="H1743" s="0">
        <v>42.778209686279297</v>
      </c>
      <c r="I1743" s="0">
        <v>2.7322878837585449</v>
      </c>
      <c r="J1743" s="0">
        <v>2.167931079864502</v>
      </c>
      <c r="K1743" s="0">
        <v>85.5</v>
      </c>
      <c r="L1743" s="0">
        <v>1.2603204250335693</v>
      </c>
      <c r="M1743" s="0">
        <v>0</v>
      </c>
      <c r="N1743" s="0">
        <v>0</v>
      </c>
      <c r="O1743" s="0"/>
      <c r="P1743" s="0"/>
      <c r="Q1743" s="0">
        <v>-0.8336414098739624</v>
      </c>
      <c r="R1743" s="0">
        <v>-0.046027585864067078</v>
      </c>
      <c r="S1743" s="0">
        <v>1.595423698425293</v>
      </c>
      <c r="T1743" s="0">
        <v>2.7322878837585449</v>
      </c>
      <c r="U1743" s="0">
        <v>3.8691520690917969</v>
      </c>
      <c r="V1743" s="0">
        <v>5.5106034278869629</v>
      </c>
      <c r="W1743" s="0">
        <v>6.2982172966003418</v>
      </c>
      <c r="X1743" s="0">
        <v>0.040045920759439468</v>
      </c>
      <c r="Y1743" s="0">
        <v>0.04277820885181427</v>
      </c>
      <c r="Z1743" s="0">
        <v>0.002732287859544158</v>
      </c>
      <c r="AA1743" s="0">
        <v>0.0021679310593754053</v>
      </c>
      <c r="AB1743" s="0">
        <v>-0.00083364138845354319</v>
      </c>
      <c r="AC1743" s="0">
        <v>-4.6027584176044911e-005</v>
      </c>
      <c r="AD1743" s="0">
        <v>0.0015954236732795835</v>
      </c>
      <c r="AE1743" s="0">
        <v>0.002732287859544158</v>
      </c>
      <c r="AF1743" s="0">
        <v>0.0038691519293934107</v>
      </c>
      <c r="AG1743" s="0">
        <v>0.0055106030777096748</v>
      </c>
      <c r="AH1743" s="0">
        <v>0.0062982169911265373</v>
      </c>
    </row>
    <row r="1744" x14ac:dyDescent="0.4">
      <c r="A1744" s="11" t="str">
        <f>Data[[#This Row],[category]]&amp;Data[[#This Row],[subcategory]]&amp;Data[[#This Row],[date]]&amp;Data[[#This Row],[hour]]</f>
        <v>NAICS 2-digit codeAgriculture, Forestry, Fishing and HuntingAvg. Weekday Event1</v>
      </c>
      <c r="B1744" s="11" t="s">
        <v>141</v>
      </c>
      <c r="C1744" t="s">
        <v>120</v>
      </c>
      <c r="D1744" t="s">
        <v>161</v>
      </c>
      <c r="E1744" t="s">
        <v>40</v>
      </c>
      <c r="F1744" s="0">
        <v>1</v>
      </c>
      <c r="G1744" s="0">
        <v>14.20588493347168</v>
      </c>
      <c r="H1744" s="0">
        <v>12.791522979736328</v>
      </c>
      <c r="I1744" s="0">
        <v>-1.4143614768981934</v>
      </c>
      <c r="J1744" s="0">
        <v>5.5883216857910156</v>
      </c>
      <c r="K1744" s="0">
        <v>71.5</v>
      </c>
      <c r="L1744" s="0">
        <v>-0.25309234857559204</v>
      </c>
      <c r="M1744" s="0">
        <v>0</v>
      </c>
      <c r="N1744" s="0">
        <v>0</v>
      </c>
      <c r="O1744" s="0"/>
      <c r="P1744" s="0"/>
      <c r="Q1744" s="0">
        <v>-10.606332778930664</v>
      </c>
      <c r="R1744" s="0">
        <v>-8.5760841369628906</v>
      </c>
      <c r="S1744" s="0">
        <v>-4.3448801040649414</v>
      </c>
      <c r="T1744" s="0">
        <v>-1.4143614768981934</v>
      </c>
      <c r="U1744" s="0">
        <v>1.5161572694778442</v>
      </c>
      <c r="V1744" s="0">
        <v>5.7473607063293457</v>
      </c>
      <c r="W1744" s="0">
        <v>7.7776098251342773</v>
      </c>
      <c r="X1744" s="0">
        <v>0.014205885119736195</v>
      </c>
      <c r="Y1744" s="0">
        <v>0.012791522778570652</v>
      </c>
      <c r="Z1744" s="0">
        <v>-0.0014143615262582898</v>
      </c>
      <c r="AA1744" s="0">
        <v>0.0055883214809000492</v>
      </c>
      <c r="AB1744" s="0">
        <v>-0.010606332682073116</v>
      </c>
      <c r="AC1744" s="0">
        <v>-0.0085760839283466339</v>
      </c>
      <c r="AD1744" s="0">
        <v>-0.0043448801152408123</v>
      </c>
      <c r="AE1744" s="0">
        <v>-0.0014143615262582898</v>
      </c>
      <c r="AF1744" s="0">
        <v>0.0015161571791395545</v>
      </c>
      <c r="AG1744" s="0">
        <v>0.0057473606429994106</v>
      </c>
      <c r="AH1744" s="0">
        <v>0.007777609396725893</v>
      </c>
    </row>
    <row r="1745" x14ac:dyDescent="0.4">
      <c r="A1745" s="11" t="str">
        <f>Data[[#This Row],[category]]&amp;Data[[#This Row],[subcategory]]&amp;Data[[#This Row],[date]]&amp;Data[[#This Row],[hour]]</f>
        <v>NAICS 2-digit codeAgriculture, Forestry, Fishing and HuntingAvg. Weekday Event2</v>
      </c>
      <c r="B1745" s="11" t="s">
        <v>141</v>
      </c>
      <c r="C1745" t="s">
        <v>120</v>
      </c>
      <c r="D1745" t="s">
        <v>161</v>
      </c>
      <c r="E1745" t="s">
        <v>41</v>
      </c>
      <c r="F1745" s="0">
        <v>1</v>
      </c>
      <c r="G1745" s="0">
        <v>18.983444213867188</v>
      </c>
      <c r="H1745" s="0">
        <v>10.988128662109375</v>
      </c>
      <c r="I1745" s="0">
        <v>-7.9953155517578125</v>
      </c>
      <c r="J1745" s="0">
        <v>5.3975996971130371</v>
      </c>
      <c r="K1745" s="0">
        <v>70</v>
      </c>
      <c r="L1745" s="0">
        <v>-1.4812724590301514</v>
      </c>
      <c r="M1745" s="0">
        <v>0</v>
      </c>
      <c r="N1745" s="0">
        <v>0</v>
      </c>
      <c r="O1745" s="0"/>
      <c r="P1745" s="0"/>
      <c r="Q1745" s="0">
        <v>-16.873577117919922</v>
      </c>
      <c r="R1745" s="0">
        <v>-14.912617683410645</v>
      </c>
      <c r="S1745" s="0">
        <v>-10.825819969177246</v>
      </c>
      <c r="T1745" s="0">
        <v>-7.9953155517578125</v>
      </c>
      <c r="U1745" s="0">
        <v>-5.1648116111755371</v>
      </c>
      <c r="V1745" s="0">
        <v>-1.0780131816864014</v>
      </c>
      <c r="W1745" s="0">
        <v>0.88294589519500732</v>
      </c>
      <c r="X1745" s="0">
        <v>0.018983444198966026</v>
      </c>
      <c r="Y1745" s="0">
        <v>0.010988128371536732</v>
      </c>
      <c r="Z1745" s="0">
        <v>-0.0079953158274292946</v>
      </c>
      <c r="AA1745" s="0">
        <v>0.0053975996561348438</v>
      </c>
      <c r="AB1745" s="0">
        <v>-0.016873577609658241</v>
      </c>
      <c r="AC1745" s="0">
        <v>-0.014912618324160576</v>
      </c>
      <c r="AD1745" s="0">
        <v>-0.01082582026720047</v>
      </c>
      <c r="AE1745" s="0">
        <v>-0.0079953158274292946</v>
      </c>
      <c r="AF1745" s="0">
        <v>-0.0051648118533194065</v>
      </c>
      <c r="AG1745" s="0">
        <v>-0.001078013563528657</v>
      </c>
      <c r="AH1745" s="0">
        <v>0.00088294554734602571</v>
      </c>
    </row>
    <row r="1746" x14ac:dyDescent="0.4">
      <c r="A1746" s="11" t="str">
        <f>Data[[#This Row],[category]]&amp;Data[[#This Row],[subcategory]]&amp;Data[[#This Row],[date]]&amp;Data[[#This Row],[hour]]</f>
        <v>NAICS 2-digit codeAgriculture, Forestry, Fishing and HuntingAvg. Weekday Event3</v>
      </c>
      <c r="B1746" s="11" t="s">
        <v>141</v>
      </c>
      <c r="C1746" t="s">
        <v>120</v>
      </c>
      <c r="D1746" t="s">
        <v>161</v>
      </c>
      <c r="E1746" t="s">
        <v>42</v>
      </c>
      <c r="F1746" s="0">
        <v>1</v>
      </c>
      <c r="G1746" s="0">
        <v>17.81556510925293</v>
      </c>
      <c r="H1746" s="0">
        <v>11.365583419799805</v>
      </c>
      <c r="I1746" s="0">
        <v>-6.449981689453125</v>
      </c>
      <c r="J1746" s="0">
        <v>5.0111675262451172</v>
      </c>
      <c r="K1746" s="0">
        <v>70</v>
      </c>
      <c r="L1746" s="0">
        <v>-1.2871215343475342</v>
      </c>
      <c r="M1746" s="0">
        <v>0</v>
      </c>
      <c r="N1746" s="0">
        <v>0</v>
      </c>
      <c r="O1746" s="0"/>
      <c r="P1746" s="0"/>
      <c r="Q1746" s="0">
        <v>-14.692618370056152</v>
      </c>
      <c r="R1746" s="0">
        <v>-12.872051239013672</v>
      </c>
      <c r="S1746" s="0">
        <v>-9.0778408050537109</v>
      </c>
      <c r="T1746" s="0">
        <v>-6.449981689453125</v>
      </c>
      <c r="U1746" s="0">
        <v>-3.8221228122711182</v>
      </c>
      <c r="V1746" s="0">
        <v>-0.027912100777029991</v>
      </c>
      <c r="W1746" s="0">
        <v>1.792655348777771</v>
      </c>
      <c r="X1746" s="0">
        <v>0.017815565690398216</v>
      </c>
      <c r="Y1746" s="0">
        <v>0.011365583166480064</v>
      </c>
      <c r="Z1746" s="0">
        <v>-0.0064499815925955772</v>
      </c>
      <c r="AA1746" s="0">
        <v>0.0050111673772335052</v>
      </c>
      <c r="AB1746" s="0">
        <v>-0.014692618511617184</v>
      </c>
      <c r="AC1746" s="0">
        <v>-0.012872051447629929</v>
      </c>
      <c r="AD1746" s="0">
        <v>-0.0090778404846787453</v>
      </c>
      <c r="AE1746" s="0">
        <v>-0.0064499815925955772</v>
      </c>
      <c r="AF1746" s="0">
        <v>-0.0038221229333430529</v>
      </c>
      <c r="AG1746" s="0">
        <v>-2.7912195946555585e-005</v>
      </c>
      <c r="AH1746" s="0">
        <v>0.0017926552100107074</v>
      </c>
    </row>
    <row r="1747" x14ac:dyDescent="0.4">
      <c r="A1747" s="11" t="str">
        <f>Data[[#This Row],[category]]&amp;Data[[#This Row],[subcategory]]&amp;Data[[#This Row],[date]]&amp;Data[[#This Row],[hour]]</f>
        <v>NAICS 2-digit codeAgriculture, Forestry, Fishing and HuntingAvg. Weekday Event4</v>
      </c>
      <c r="B1747" s="11" t="s">
        <v>141</v>
      </c>
      <c r="C1747" t="s">
        <v>120</v>
      </c>
      <c r="D1747" t="s">
        <v>161</v>
      </c>
      <c r="E1747" t="s">
        <v>43</v>
      </c>
      <c r="F1747" s="0">
        <v>1</v>
      </c>
      <c r="G1747" s="0">
        <v>16.842723846435547</v>
      </c>
      <c r="H1747" s="0">
        <v>12.665704727172852</v>
      </c>
      <c r="I1747" s="0">
        <v>-4.1770191192626953</v>
      </c>
      <c r="J1747" s="0">
        <v>1.4115475416183472</v>
      </c>
      <c r="K1747" s="0">
        <v>70.5</v>
      </c>
      <c r="L1747" s="0">
        <v>-2.9591770172119141</v>
      </c>
      <c r="M1747" s="0">
        <v>1</v>
      </c>
      <c r="N1747" s="0">
        <v>1</v>
      </c>
      <c r="O1747" s="0"/>
      <c r="P1747" s="0"/>
      <c r="Q1747" s="0">
        <v>-6.4988083839416504</v>
      </c>
      <c r="R1747" s="0">
        <v>-5.985990047454834</v>
      </c>
      <c r="S1747" s="0">
        <v>-4.9172353744506836</v>
      </c>
      <c r="T1747" s="0">
        <v>-4.1770191192626953</v>
      </c>
      <c r="U1747" s="0">
        <v>-3.436802864074707</v>
      </c>
      <c r="V1747" s="0">
        <v>-2.3680481910705566</v>
      </c>
      <c r="W1747" s="0">
        <v>-1.8552299737930298</v>
      </c>
      <c r="X1747" s="0">
        <v>0.01684272475540638</v>
      </c>
      <c r="Y1747" s="0">
        <v>0.012665704824030399</v>
      </c>
      <c r="Z1747" s="0">
        <v>-0.0041770190000534058</v>
      </c>
      <c r="AA1747" s="0">
        <v>0.0014115475350990891</v>
      </c>
      <c r="AB1747" s="0">
        <v>-0.0064988080412149429</v>
      </c>
      <c r="AC1747" s="0">
        <v>-0.0059859901666641235</v>
      </c>
      <c r="AD1747" s="0">
        <v>-0.0049172351136803627</v>
      </c>
      <c r="AE1747" s="0">
        <v>-0.0041770190000534058</v>
      </c>
      <c r="AF1747" s="0">
        <v>-0.0034368026535958052</v>
      </c>
      <c r="AG1747" s="0">
        <v>-0.0023680480662733316</v>
      </c>
      <c r="AH1747" s="0">
        <v>-0.0018552299588918686</v>
      </c>
    </row>
    <row r="1748" x14ac:dyDescent="0.4">
      <c r="A1748" s="11" t="str">
        <f>Data[[#This Row],[category]]&amp;Data[[#This Row],[subcategory]]&amp;Data[[#This Row],[date]]&amp;Data[[#This Row],[hour]]</f>
        <v>NAICS 2-digit codeAgriculture, Forestry, Fishing and HuntingAvg. Weekday Event5</v>
      </c>
      <c r="B1748" s="11" t="s">
        <v>141</v>
      </c>
      <c r="C1748" t="s">
        <v>120</v>
      </c>
      <c r="D1748" t="s">
        <v>161</v>
      </c>
      <c r="E1748" t="s">
        <v>44</v>
      </c>
      <c r="F1748" s="0">
        <v>1</v>
      </c>
      <c r="G1748" s="0">
        <v>15.652453422546387</v>
      </c>
      <c r="H1748" s="0">
        <v>12.120492935180664</v>
      </c>
      <c r="I1748" s="0">
        <v>-3.5319609642028809</v>
      </c>
      <c r="J1748" s="0">
        <v>1.5592423677444458</v>
      </c>
      <c r="K1748" s="0">
        <v>71</v>
      </c>
      <c r="L1748" s="0">
        <v>-2.2651777267456055</v>
      </c>
      <c r="M1748" s="0">
        <v>1</v>
      </c>
      <c r="N1748" s="0">
        <v>1</v>
      </c>
      <c r="O1748" s="0"/>
      <c r="P1748" s="0"/>
      <c r="Q1748" s="0">
        <v>-6.0966863632202148</v>
      </c>
      <c r="R1748" s="0">
        <v>-5.5302104949951172</v>
      </c>
      <c r="S1748" s="0">
        <v>-4.3496284484863281</v>
      </c>
      <c r="T1748" s="0">
        <v>-3.5319609642028809</v>
      </c>
      <c r="U1748" s="0">
        <v>-2.7142934799194336</v>
      </c>
      <c r="V1748" s="0">
        <v>-1.5337114334106445</v>
      </c>
      <c r="W1748" s="0">
        <v>-0.9672355055809021</v>
      </c>
      <c r="X1748" s="0">
        <v>0.015652453526854515</v>
      </c>
      <c r="Y1748" s="0">
        <v>0.01212049275636673</v>
      </c>
      <c r="Z1748" s="0">
        <v>-0.003531961003318429</v>
      </c>
      <c r="AA1748" s="0">
        <v>0.0015592423733323812</v>
      </c>
      <c r="AB1748" s="0">
        <v>-0.006096686702221632</v>
      </c>
      <c r="AC1748" s="0">
        <v>-0.0055302106775343418</v>
      </c>
      <c r="AD1748" s="0">
        <v>-0.0043496284633874893</v>
      </c>
      <c r="AE1748" s="0">
        <v>-0.003531961003318429</v>
      </c>
      <c r="AF1748" s="0">
        <v>-0.0027142935432493687</v>
      </c>
      <c r="AG1748" s="0">
        <v>-0.001533711445517838</v>
      </c>
      <c r="AH1748" s="0">
        <v>-0.00096723553724586964</v>
      </c>
    </row>
    <row r="1749" x14ac:dyDescent="0.4">
      <c r="A1749" s="11" t="str">
        <f>Data[[#This Row],[category]]&amp;Data[[#This Row],[subcategory]]&amp;Data[[#This Row],[date]]&amp;Data[[#This Row],[hour]]</f>
        <v>NAICS 2-digit codeAgriculture, Forestry, Fishing and HuntingAvg. Weekday Event6</v>
      </c>
      <c r="B1749" s="11" t="s">
        <v>141</v>
      </c>
      <c r="C1749" t="s">
        <v>120</v>
      </c>
      <c r="D1749" t="s">
        <v>161</v>
      </c>
      <c r="E1749" t="s">
        <v>45</v>
      </c>
      <c r="F1749" s="0">
        <v>1</v>
      </c>
      <c r="G1749" s="0">
        <v>22.711265563964844</v>
      </c>
      <c r="H1749" s="0">
        <v>20.214801788330078</v>
      </c>
      <c r="I1749" s="0">
        <v>-2.4964642524719238</v>
      </c>
      <c r="J1749" s="0">
        <v>3.0685968399047852</v>
      </c>
      <c r="K1749" s="0">
        <v>70</v>
      </c>
      <c r="L1749" s="0">
        <v>-0.8135523796081543</v>
      </c>
      <c r="M1749" s="0">
        <v>0</v>
      </c>
      <c r="N1749" s="0">
        <v>0</v>
      </c>
      <c r="O1749" s="0"/>
      <c r="P1749" s="0"/>
      <c r="Q1749" s="0">
        <v>-7.5438570976257324</v>
      </c>
      <c r="R1749" s="0">
        <v>-6.4290294647216797</v>
      </c>
      <c r="S1749" s="0">
        <v>-4.1056380271911621</v>
      </c>
      <c r="T1749" s="0">
        <v>-2.4964642524719238</v>
      </c>
      <c r="U1749" s="0">
        <v>-0.88729047775268555</v>
      </c>
      <c r="V1749" s="0">
        <v>1.4361008405685425</v>
      </c>
      <c r="W1749" s="0">
        <v>2.5509283542633057</v>
      </c>
      <c r="X1749" s="0">
        <v>0.022711265832185745</v>
      </c>
      <c r="Y1749" s="0">
        <v>0.020214801654219627</v>
      </c>
      <c r="Z1749" s="0">
        <v>-0.0024964641779661179</v>
      </c>
      <c r="AA1749" s="0">
        <v>0.0030685968231409788</v>
      </c>
      <c r="AB1749" s="0">
        <v>-0.0075438567437231541</v>
      </c>
      <c r="AC1749" s="0">
        <v>-0.0064290291629731655</v>
      </c>
      <c r="AD1749" s="0">
        <v>-0.0041056377813220024</v>
      </c>
      <c r="AE1749" s="0">
        <v>-0.0024964641779661179</v>
      </c>
      <c r="AF1749" s="0">
        <v>-0.00088729045819491148</v>
      </c>
      <c r="AG1749" s="0">
        <v>0.0014361009234562516</v>
      </c>
      <c r="AH1749" s="0">
        <v>0.0025509283877909184</v>
      </c>
    </row>
    <row r="1750" x14ac:dyDescent="0.4">
      <c r="A1750" s="11" t="str">
        <f>Data[[#This Row],[category]]&amp;Data[[#This Row],[subcategory]]&amp;Data[[#This Row],[date]]&amp;Data[[#This Row],[hour]]</f>
        <v>NAICS 2-digit codeAgriculture, Forestry, Fishing and HuntingAvg. Weekday Event7</v>
      </c>
      <c r="B1750" s="11" t="s">
        <v>141</v>
      </c>
      <c r="C1750" t="s">
        <v>120</v>
      </c>
      <c r="D1750" t="s">
        <v>161</v>
      </c>
      <c r="E1750" t="s">
        <v>59</v>
      </c>
      <c r="F1750" s="0">
        <v>1</v>
      </c>
      <c r="G1750" s="0">
        <v>44.996280670166016</v>
      </c>
      <c r="H1750" s="0">
        <v>39.297237396240234</v>
      </c>
      <c r="I1750" s="0">
        <v>-5.699040412902832</v>
      </c>
      <c r="J1750" s="0">
        <v>3.8387541770935059</v>
      </c>
      <c r="K1750" s="0">
        <v>70.5</v>
      </c>
      <c r="L1750" s="0">
        <v>-1.4846067428588867</v>
      </c>
      <c r="M1750" s="0">
        <v>0</v>
      </c>
      <c r="N1750" s="0">
        <v>0</v>
      </c>
      <c r="O1750" s="0"/>
      <c r="P1750" s="0"/>
      <c r="Q1750" s="0">
        <v>-12.013229370117188</v>
      </c>
      <c r="R1750" s="0">
        <v>-10.61860179901123</v>
      </c>
      <c r="S1750" s="0">
        <v>-7.7120852470397949</v>
      </c>
      <c r="T1750" s="0">
        <v>-5.699040412902832</v>
      </c>
      <c r="U1750" s="0">
        <v>-3.6859958171844482</v>
      </c>
      <c r="V1750" s="0">
        <v>-0.77947896718978882</v>
      </c>
      <c r="W1750" s="0">
        <v>0.61514830589294434</v>
      </c>
      <c r="X1750" s="0">
        <v>0.04499628022313118</v>
      </c>
      <c r="Y1750" s="0">
        <v>0.039297237992286682</v>
      </c>
      <c r="Z1750" s="0">
        <v>-0.0056990403681993484</v>
      </c>
      <c r="AA1750" s="0">
        <v>0.0038387542590498924</v>
      </c>
      <c r="AB1750" s="0">
        <v>-0.012013229541480541</v>
      </c>
      <c r="AC1750" s="0">
        <v>-0.010618601925671101</v>
      </c>
      <c r="AD1750" s="0">
        <v>-0.0077120852656662464</v>
      </c>
      <c r="AE1750" s="0">
        <v>-0.0056990403681993484</v>
      </c>
      <c r="AF1750" s="0">
        <v>-0.0036859957035630941</v>
      </c>
      <c r="AG1750" s="0">
        <v>-0.00077947881072759628</v>
      </c>
      <c r="AH1750" s="0">
        <v>0.00061514851404353976</v>
      </c>
    </row>
    <row r="1751" x14ac:dyDescent="0.4">
      <c r="A1751" s="11" t="str">
        <f>Data[[#This Row],[category]]&amp;Data[[#This Row],[subcategory]]&amp;Data[[#This Row],[date]]&amp;Data[[#This Row],[hour]]</f>
        <v>NAICS 2-digit codeAgriculture, Forestry, Fishing and HuntingAvg. Weekday Event8</v>
      </c>
      <c r="B1751" s="11" t="s">
        <v>141</v>
      </c>
      <c r="C1751" t="s">
        <v>120</v>
      </c>
      <c r="D1751" t="s">
        <v>161</v>
      </c>
      <c r="E1751" t="s">
        <v>60</v>
      </c>
      <c r="F1751" s="0">
        <v>1</v>
      </c>
      <c r="G1751" s="0">
        <v>48.0509033203125</v>
      </c>
      <c r="H1751" s="0">
        <v>43.952510833740234</v>
      </c>
      <c r="I1751" s="0">
        <v>-4.0983939170837402</v>
      </c>
      <c r="J1751" s="0">
        <v>2.0056102275848389</v>
      </c>
      <c r="K1751" s="0">
        <v>72.5</v>
      </c>
      <c r="L1751" s="0">
        <v>-2.0434648990631104</v>
      </c>
      <c r="M1751" s="0">
        <v>1</v>
      </c>
      <c r="N1751" s="0">
        <v>1</v>
      </c>
      <c r="O1751" s="0"/>
      <c r="P1751" s="0"/>
      <c r="Q1751" s="0">
        <v>-7.3973293304443359</v>
      </c>
      <c r="R1751" s="0">
        <v>-6.6686868667602539</v>
      </c>
      <c r="S1751" s="0">
        <v>-5.1501369476318359</v>
      </c>
      <c r="T1751" s="0">
        <v>-4.0983939170837402</v>
      </c>
      <c r="U1751" s="0">
        <v>-3.0466508865356445</v>
      </c>
      <c r="V1751" s="0">
        <v>-1.5281009674072266</v>
      </c>
      <c r="W1751" s="0">
        <v>-0.79945868253707886</v>
      </c>
      <c r="X1751" s="0">
        <v>0.048050902783870697</v>
      </c>
      <c r="Y1751" s="0">
        <v>0.043952509760856628</v>
      </c>
      <c r="Z1751" s="0">
        <v>-0.0040983939543366432</v>
      </c>
      <c r="AA1751" s="0">
        <v>0.0020056101493537426</v>
      </c>
      <c r="AB1751" s="0">
        <v>-0.007397328969091177</v>
      </c>
      <c r="AC1751" s="0">
        <v>-0.0066686868667602539</v>
      </c>
      <c r="AD1751" s="0">
        <v>-0.0051501370035111904</v>
      </c>
      <c r="AE1751" s="0">
        <v>-0.0040983939543366432</v>
      </c>
      <c r="AF1751" s="0">
        <v>-0.003046650905162096</v>
      </c>
      <c r="AG1751" s="0">
        <v>-0.0015281011583283544</v>
      </c>
      <c r="AH1751" s="0">
        <v>-0.00079945882316678762</v>
      </c>
    </row>
    <row r="1752" x14ac:dyDescent="0.4">
      <c r="A1752" s="11" t="str">
        <f>Data[[#This Row],[category]]&amp;Data[[#This Row],[subcategory]]&amp;Data[[#This Row],[date]]&amp;Data[[#This Row],[hour]]</f>
        <v>NAICS 2-digit codeAgriculture, Forestry, Fishing and HuntingAvg. Weekday Event9</v>
      </c>
      <c r="B1752" s="11" t="s">
        <v>141</v>
      </c>
      <c r="C1752" t="s">
        <v>120</v>
      </c>
      <c r="D1752" t="s">
        <v>161</v>
      </c>
      <c r="E1752" t="s">
        <v>61</v>
      </c>
      <c r="F1752" s="0">
        <v>1</v>
      </c>
      <c r="G1752" s="0">
        <v>81.326751708984375</v>
      </c>
      <c r="H1752" s="0">
        <v>72.848770141601563</v>
      </c>
      <c r="I1752" s="0">
        <v>-8.4779787063598633</v>
      </c>
      <c r="J1752" s="0">
        <v>6.9050993919372559</v>
      </c>
      <c r="K1752" s="0">
        <v>75.5</v>
      </c>
      <c r="L1752" s="0">
        <v>-1.2277852296829224</v>
      </c>
      <c r="M1752" s="0">
        <v>0</v>
      </c>
      <c r="N1752" s="0">
        <v>0</v>
      </c>
      <c r="O1752" s="0"/>
      <c r="P1752" s="0"/>
      <c r="Q1752" s="0">
        <v>-19.835857391357422</v>
      </c>
      <c r="R1752" s="0">
        <v>-17.327219009399414</v>
      </c>
      <c r="S1752" s="0">
        <v>-12.099016189575195</v>
      </c>
      <c r="T1752" s="0">
        <v>-8.4779787063598633</v>
      </c>
      <c r="U1752" s="0">
        <v>-4.8569412231445313</v>
      </c>
      <c r="V1752" s="0">
        <v>0.37126222252845764</v>
      </c>
      <c r="W1752" s="0">
        <v>2.8798990249633789</v>
      </c>
      <c r="X1752" s="0">
        <v>0.081326752901077271</v>
      </c>
      <c r="Y1752" s="0">
        <v>0.072848767042160034</v>
      </c>
      <c r="Z1752" s="0">
        <v>-0.0084779784083366394</v>
      </c>
      <c r="AA1752" s="0">
        <v>0.0069050993770360947</v>
      </c>
      <c r="AB1752" s="0">
        <v>-0.019835855811834335</v>
      </c>
      <c r="AC1752" s="0">
        <v>-0.017327219247817993</v>
      </c>
      <c r="AD1752" s="0">
        <v>-0.012099016457796097</v>
      </c>
      <c r="AE1752" s="0">
        <v>-0.0084779784083366394</v>
      </c>
      <c r="AF1752" s="0">
        <v>-0.0048569408245384693</v>
      </c>
      <c r="AG1752" s="0">
        <v>0.00037126251845620573</v>
      </c>
      <c r="AH1752" s="0">
        <v>0.0028798994608223438</v>
      </c>
    </row>
    <row r="1753" x14ac:dyDescent="0.4">
      <c r="A1753" s="11" t="str">
        <f>Data[[#This Row],[category]]&amp;Data[[#This Row],[subcategory]]&amp;Data[[#This Row],[date]]&amp;Data[[#This Row],[hour]]</f>
        <v>NAICS 2-digit codeAgriculture, Forestry, Fishing and HuntingAvg. Weekday Event10</v>
      </c>
      <c r="B1753" s="11" t="s">
        <v>141</v>
      </c>
      <c r="C1753" t="s">
        <v>120</v>
      </c>
      <c r="D1753" t="s">
        <v>161</v>
      </c>
      <c r="E1753" t="s">
        <v>62</v>
      </c>
      <c r="F1753" s="0">
        <v>1</v>
      </c>
      <c r="G1753" s="0">
        <v>80.783050537109375</v>
      </c>
      <c r="H1753" s="0">
        <v>78.552536010742187</v>
      </c>
      <c r="I1753" s="0">
        <v>-2.2305107116699219</v>
      </c>
      <c r="J1753" s="0">
        <v>3.0738794803619385</v>
      </c>
      <c r="K1753" s="0">
        <v>78</v>
      </c>
      <c r="L1753" s="0">
        <v>-0.72563374042510986</v>
      </c>
      <c r="M1753" s="0">
        <v>0</v>
      </c>
      <c r="N1753" s="0">
        <v>0</v>
      </c>
      <c r="O1753" s="0"/>
      <c r="P1753" s="0"/>
      <c r="Q1753" s="0">
        <v>-7.2865924835205078</v>
      </c>
      <c r="R1753" s="0">
        <v>-6.1698455810546875</v>
      </c>
      <c r="S1753" s="0">
        <v>-3.8424546718597412</v>
      </c>
      <c r="T1753" s="0">
        <v>-2.2305107116699219</v>
      </c>
      <c r="U1753" s="0">
        <v>-0.61856675148010254</v>
      </c>
      <c r="V1753" s="0">
        <v>1.7088243961334229</v>
      </c>
      <c r="W1753" s="0">
        <v>2.8255710601806641</v>
      </c>
      <c r="X1753" s="0">
        <v>0.080783054232597351</v>
      </c>
      <c r="Y1753" s="0">
        <v>0.07855253666639328</v>
      </c>
      <c r="Z1753" s="0">
        <v>-0.0022305108141154051</v>
      </c>
      <c r="AA1753" s="0">
        <v>0.0030738795176148415</v>
      </c>
      <c r="AB1753" s="0">
        <v>-0.0072865928523242474</v>
      </c>
      <c r="AC1753" s="0">
        <v>-0.0061698458157479763</v>
      </c>
      <c r="AD1753" s="0">
        <v>-0.003842454869300127</v>
      </c>
      <c r="AE1753" s="0">
        <v>-0.0022305108141154051</v>
      </c>
      <c r="AF1753" s="0">
        <v>-0.00061856681713834405</v>
      </c>
      <c r="AG1753" s="0">
        <v>0.001708824303932488</v>
      </c>
      <c r="AH1753" s="0">
        <v>0.0028255709912627935</v>
      </c>
    </row>
    <row r="1754" x14ac:dyDescent="0.4">
      <c r="A1754" s="11" t="str">
        <f>Data[[#This Row],[category]]&amp;Data[[#This Row],[subcategory]]&amp;Data[[#This Row],[date]]&amp;Data[[#This Row],[hour]]</f>
        <v>NAICS 2-digit codeAgriculture, Forestry, Fishing and HuntingAvg. Weekday Event11</v>
      </c>
      <c r="B1754" s="11" t="s">
        <v>141</v>
      </c>
      <c r="C1754" t="s">
        <v>120</v>
      </c>
      <c r="D1754" t="s">
        <v>161</v>
      </c>
      <c r="E1754" t="s">
        <v>63</v>
      </c>
      <c r="F1754" s="0">
        <v>1</v>
      </c>
      <c r="G1754" s="0">
        <v>83.745307922363281</v>
      </c>
      <c r="H1754" s="0">
        <v>85.975814819335938</v>
      </c>
      <c r="I1754" s="0">
        <v>2.2305068969726562</v>
      </c>
      <c r="J1754" s="0">
        <v>3.0738794803619385</v>
      </c>
      <c r="K1754" s="0">
        <v>81</v>
      </c>
      <c r="L1754" s="0">
        <v>0.72563248872756958</v>
      </c>
      <c r="M1754" s="0">
        <v>0</v>
      </c>
      <c r="N1754" s="0">
        <v>0</v>
      </c>
      <c r="O1754" s="0"/>
      <c r="P1754" s="0"/>
      <c r="Q1754" s="0">
        <v>-2.8255748748779297</v>
      </c>
      <c r="R1754" s="0">
        <v>-1.7088282108306885</v>
      </c>
      <c r="S1754" s="0">
        <v>0.61856293678283691</v>
      </c>
      <c r="T1754" s="0">
        <v>2.2305068969726562</v>
      </c>
      <c r="U1754" s="0">
        <v>3.8424508571624756</v>
      </c>
      <c r="V1754" s="0">
        <v>6.1698417663574219</v>
      </c>
      <c r="W1754" s="0">
        <v>7.2865886688232422</v>
      </c>
      <c r="X1754" s="0">
        <v>0.083745308220386505</v>
      </c>
      <c r="Y1754" s="0">
        <v>0.085975818336009979</v>
      </c>
      <c r="Z1754" s="0">
        <v>0.002230506855994463</v>
      </c>
      <c r="AA1754" s="0">
        <v>0.0030738795176148415</v>
      </c>
      <c r="AB1754" s="0">
        <v>-0.0028255749493837357</v>
      </c>
      <c r="AC1754" s="0">
        <v>-0.0017088282620534301</v>
      </c>
      <c r="AD1754" s="0">
        <v>0.00061856285901740193</v>
      </c>
      <c r="AE1754" s="0">
        <v>0.002230506855994463</v>
      </c>
      <c r="AF1754" s="0">
        <v>0.0038424509111791849</v>
      </c>
      <c r="AG1754" s="0">
        <v>0.0061698420904576778</v>
      </c>
      <c r="AH1754" s="0">
        <v>0.0072865886613726616</v>
      </c>
    </row>
    <row r="1755" x14ac:dyDescent="0.4">
      <c r="A1755" s="11" t="str">
        <f>Data[[#This Row],[category]]&amp;Data[[#This Row],[subcategory]]&amp;Data[[#This Row],[date]]&amp;Data[[#This Row],[hour]]</f>
        <v>NAICS 2-digit codeAgriculture, Forestry, Fishing and HuntingAvg. Weekday Event12</v>
      </c>
      <c r="B1755" s="11" t="s">
        <v>141</v>
      </c>
      <c r="C1755" t="s">
        <v>120</v>
      </c>
      <c r="D1755" t="s">
        <v>161</v>
      </c>
      <c r="E1755" t="s">
        <v>64</v>
      </c>
      <c r="F1755" s="0">
        <v>1</v>
      </c>
      <c r="G1755" s="0">
        <v>90.395668029785156</v>
      </c>
      <c r="H1755" s="0">
        <v>94.573387145996094</v>
      </c>
      <c r="I1755" s="0">
        <v>4.1777257919311523</v>
      </c>
      <c r="J1755" s="0">
        <v>3.1747894287109375</v>
      </c>
      <c r="K1755" s="0">
        <v>82</v>
      </c>
      <c r="L1755" s="0">
        <v>1.3159064054489136</v>
      </c>
      <c r="M1755" s="0">
        <v>0</v>
      </c>
      <c r="N1755" s="0">
        <v>0</v>
      </c>
      <c r="O1755" s="0"/>
      <c r="P1755" s="0"/>
      <c r="Q1755" s="0">
        <v>-1.0443381071090698</v>
      </c>
      <c r="R1755" s="0">
        <v>0.10906942933797836</v>
      </c>
      <c r="S1755" s="0">
        <v>2.5128645896911621</v>
      </c>
      <c r="T1755" s="0">
        <v>4.1777257919311523</v>
      </c>
      <c r="U1755" s="0">
        <v>5.8425869941711426</v>
      </c>
      <c r="V1755" s="0">
        <v>8.2463817596435547</v>
      </c>
      <c r="W1755" s="0">
        <v>9.3997898101806641</v>
      </c>
      <c r="X1755" s="0">
        <v>0.090395666658878326</v>
      </c>
      <c r="Y1755" s="0">
        <v>0.094573386013507843</v>
      </c>
      <c r="Z1755" s="0">
        <v>0.0041777258738875389</v>
      </c>
      <c r="AA1755" s="0">
        <v>0.0031747894827276468</v>
      </c>
      <c r="AB1755" s="0">
        <v>-0.0010443381033837795</v>
      </c>
      <c r="AC1755" s="0">
        <v>0.00010906944226007909</v>
      </c>
      <c r="AD1755" s="0">
        <v>0.0025128645356744528</v>
      </c>
      <c r="AE1755" s="0">
        <v>0.0041777258738875389</v>
      </c>
      <c r="AF1755" s="0">
        <v>0.0058425869792699814</v>
      </c>
      <c r="AG1755" s="0">
        <v>0.0082463826984167099</v>
      </c>
      <c r="AH1755" s="0">
        <v>0.0093997903168201447</v>
      </c>
    </row>
    <row r="1756" x14ac:dyDescent="0.4">
      <c r="A1756" s="11" t="str">
        <f>Data[[#This Row],[category]]&amp;Data[[#This Row],[subcategory]]&amp;Data[[#This Row],[date]]&amp;Data[[#This Row],[hour]]</f>
        <v>NAICS 2-digit codeAgriculture, Forestry, Fishing and HuntingAvg. Weekday Event13</v>
      </c>
      <c r="B1756" s="11" t="s">
        <v>141</v>
      </c>
      <c r="C1756" t="s">
        <v>120</v>
      </c>
      <c r="D1756" t="s">
        <v>161</v>
      </c>
      <c r="E1756" t="s">
        <v>65</v>
      </c>
      <c r="F1756" s="0">
        <v>1</v>
      </c>
      <c r="G1756" s="0">
        <v>89.484611511230469</v>
      </c>
      <c r="H1756" s="0">
        <v>88.785751342773437</v>
      </c>
      <c r="I1756" s="0">
        <v>-0.69885551929473877</v>
      </c>
      <c r="J1756" s="0">
        <v>4.9149227142333984</v>
      </c>
      <c r="K1756" s="0">
        <v>81.5</v>
      </c>
      <c r="L1756" s="0">
        <v>-0.14219054579734802</v>
      </c>
      <c r="M1756" s="0">
        <v>0</v>
      </c>
      <c r="N1756" s="0">
        <v>0</v>
      </c>
      <c r="O1756" s="0"/>
      <c r="P1756" s="0"/>
      <c r="Q1756" s="0">
        <v>-8.7831840515136719</v>
      </c>
      <c r="R1756" s="0">
        <v>-6.9975824356079102</v>
      </c>
      <c r="S1756" s="0">
        <v>-3.2762434482574463</v>
      </c>
      <c r="T1756" s="0">
        <v>-0.69885551929473877</v>
      </c>
      <c r="U1756" s="0">
        <v>1.8785325288772583</v>
      </c>
      <c r="V1756" s="0">
        <v>5.5998711585998535</v>
      </c>
      <c r="W1756" s="0">
        <v>7.3854727745056152</v>
      </c>
      <c r="X1756" s="0">
        <v>0.089484609663486481</v>
      </c>
      <c r="Y1756" s="0">
        <v>0.088785752654075623</v>
      </c>
      <c r="Z1756" s="0">
        <v>-0.0006988554960116744</v>
      </c>
      <c r="AA1756" s="0">
        <v>0.0049149226397275925</v>
      </c>
      <c r="AB1756" s="0">
        <v>-0.0087831839919090271</v>
      </c>
      <c r="AC1756" s="0">
        <v>-0.0069975825026631355</v>
      </c>
      <c r="AD1756" s="0">
        <v>-0.0032762433402240276</v>
      </c>
      <c r="AE1756" s="0">
        <v>-0.0006988554960116744</v>
      </c>
      <c r="AF1756" s="0">
        <v>0.0018785324646160007</v>
      </c>
      <c r="AG1756" s="0">
        <v>0.0055998712778091431</v>
      </c>
      <c r="AH1756" s="0">
        <v>0.0073854727670550346</v>
      </c>
    </row>
    <row r="1757" x14ac:dyDescent="0.4">
      <c r="A1757" s="11" t="str">
        <f>Data[[#This Row],[category]]&amp;Data[[#This Row],[subcategory]]&amp;Data[[#This Row],[date]]&amp;Data[[#This Row],[hour]]</f>
        <v>NAICS 2-digit codeAgriculture, Forestry, Fishing and HuntingAvg. Weekday Event14</v>
      </c>
      <c r="B1757" s="11" t="s">
        <v>141</v>
      </c>
      <c r="C1757" t="s">
        <v>120</v>
      </c>
      <c r="D1757" t="s">
        <v>161</v>
      </c>
      <c r="E1757" t="s">
        <v>66</v>
      </c>
      <c r="F1757" s="0">
        <v>1</v>
      </c>
      <c r="G1757" s="0">
        <v>77.861503601074219</v>
      </c>
      <c r="H1757" s="0">
        <v>79.601020812988281</v>
      </c>
      <c r="I1757" s="0">
        <v>1.7395167350769043</v>
      </c>
      <c r="J1757" s="0">
        <v>4.8484830856323242</v>
      </c>
      <c r="K1757" s="0">
        <v>81.5</v>
      </c>
      <c r="L1757" s="0">
        <v>0.35877546668052673</v>
      </c>
      <c r="M1757" s="0">
        <v>0</v>
      </c>
      <c r="N1757" s="0">
        <v>0</v>
      </c>
      <c r="O1757" s="0"/>
      <c r="P1757" s="0"/>
      <c r="Q1757" s="0">
        <v>-6.2355284690856934</v>
      </c>
      <c r="R1757" s="0">
        <v>-4.4740643501281738</v>
      </c>
      <c r="S1757" s="0">
        <v>-0.80303025245666504</v>
      </c>
      <c r="T1757" s="0">
        <v>1.7395167350769043</v>
      </c>
      <c r="U1757" s="0">
        <v>4.2820639610290527</v>
      </c>
      <c r="V1757" s="0">
        <v>7.9530978202819824</v>
      </c>
      <c r="W1757" s="0">
        <v>9.7145614624023437</v>
      </c>
      <c r="X1757" s="0">
        <v>0.077861502766609192</v>
      </c>
      <c r="Y1757" s="0">
        <v>0.079601019620895386</v>
      </c>
      <c r="Z1757" s="0">
        <v>0.001739516737870872</v>
      </c>
      <c r="AA1757" s="0">
        <v>0.0048484830185770988</v>
      </c>
      <c r="AB1757" s="0">
        <v>-0.0062355282716453075</v>
      </c>
      <c r="AC1757" s="0">
        <v>-0.0044740643352270126</v>
      </c>
      <c r="AD1757" s="0">
        <v>-0.00080303027061745524</v>
      </c>
      <c r="AE1757" s="0">
        <v>0.001739516737870872</v>
      </c>
      <c r="AF1757" s="0">
        <v>0.0042820638045668602</v>
      </c>
      <c r="AG1757" s="0">
        <v>0.0079530980437994003</v>
      </c>
      <c r="AH1757" s="0">
        <v>0.0097145615145564079</v>
      </c>
    </row>
    <row r="1758" x14ac:dyDescent="0.4">
      <c r="A1758" s="11" t="str">
        <f>Data[[#This Row],[category]]&amp;Data[[#This Row],[subcategory]]&amp;Data[[#This Row],[date]]&amp;Data[[#This Row],[hour]]</f>
        <v>NAICS 2-digit codeAgriculture, Forestry, Fishing and HuntingAvg. Weekday Event15</v>
      </c>
      <c r="B1758" s="11" t="s">
        <v>141</v>
      </c>
      <c r="C1758" t="s">
        <v>120</v>
      </c>
      <c r="D1758" t="s">
        <v>161</v>
      </c>
      <c r="E1758" t="s">
        <v>67</v>
      </c>
      <c r="F1758" s="0">
        <v>1</v>
      </c>
      <c r="G1758" s="0">
        <v>70.911720275878906</v>
      </c>
      <c r="H1758" s="0">
        <v>73.519805908203125</v>
      </c>
      <c r="I1758" s="0">
        <v>2.6080877780914307</v>
      </c>
      <c r="J1758" s="0">
        <v>3.1345553398132324</v>
      </c>
      <c r="K1758" s="0">
        <v>82</v>
      </c>
      <c r="L1758" s="0">
        <v>0.83204394578933716</v>
      </c>
      <c r="M1758" s="0">
        <v>0</v>
      </c>
      <c r="N1758" s="0">
        <v>0</v>
      </c>
      <c r="O1758" s="0"/>
      <c r="P1758" s="0"/>
      <c r="Q1758" s="0">
        <v>-2.5477969646453857</v>
      </c>
      <c r="R1758" s="0">
        <v>-1.4090064764022827</v>
      </c>
      <c r="S1758" s="0">
        <v>0.96432536840438843</v>
      </c>
      <c r="T1758" s="0">
        <v>2.6080877780914307</v>
      </c>
      <c r="U1758" s="0">
        <v>4.2518501281738281</v>
      </c>
      <c r="V1758" s="0">
        <v>6.6251821517944336</v>
      </c>
      <c r="W1758" s="0">
        <v>7.763972282409668</v>
      </c>
      <c r="X1758" s="0">
        <v>0.070911720395088196</v>
      </c>
      <c r="Y1758" s="0">
        <v>0.073519803583621979</v>
      </c>
      <c r="Z1758" s="0">
        <v>0.002608087845146656</v>
      </c>
      <c r="AA1758" s="0">
        <v>0.0031345554161816835</v>
      </c>
      <c r="AB1758" s="0">
        <v>-0.0025477970484644175</v>
      </c>
      <c r="AC1758" s="0">
        <v>-0.0014090065378695726</v>
      </c>
      <c r="AD1758" s="0">
        <v>0.00096432538703083992</v>
      </c>
      <c r="AE1758" s="0">
        <v>0.002608087845146656</v>
      </c>
      <c r="AF1758" s="0">
        <v>0.0042518503032624722</v>
      </c>
      <c r="AG1758" s="0">
        <v>0.0066251824609935284</v>
      </c>
      <c r="AH1758" s="0">
        <v>0.0077639725059270859</v>
      </c>
    </row>
    <row r="1759" x14ac:dyDescent="0.4">
      <c r="A1759" s="11" t="str">
        <f>Data[[#This Row],[category]]&amp;Data[[#This Row],[subcategory]]&amp;Data[[#This Row],[date]]&amp;Data[[#This Row],[hour]]</f>
        <v>NAICS 2-digit codeAgriculture, Forestry, Fishing and HuntingAvg. Weekday Event16</v>
      </c>
      <c r="B1759" s="11" t="s">
        <v>141</v>
      </c>
      <c r="C1759" t="s">
        <v>120</v>
      </c>
      <c r="D1759" t="s">
        <v>161</v>
      </c>
      <c r="E1759" t="s">
        <v>68</v>
      </c>
      <c r="F1759" s="0">
        <v>1</v>
      </c>
      <c r="G1759" s="0">
        <v>39.598495483398438</v>
      </c>
      <c r="H1759" s="0">
        <v>16.356374740600586</v>
      </c>
      <c r="I1759" s="0">
        <v>-23.242122650146484</v>
      </c>
      <c r="J1759" s="0">
        <v>11.701123237609863</v>
      </c>
      <c r="K1759" s="0">
        <v>84</v>
      </c>
      <c r="L1759" s="0">
        <v>-1.9863154888153076</v>
      </c>
      <c r="M1759" s="0">
        <v>1</v>
      </c>
      <c r="N1759" s="0">
        <v>1</v>
      </c>
      <c r="O1759" s="0"/>
      <c r="P1759" s="0"/>
      <c r="Q1759" s="0">
        <v>-42.488758087158203</v>
      </c>
      <c r="R1759" s="0">
        <v>-38.237716674804687</v>
      </c>
      <c r="S1759" s="0">
        <v>-29.378198623657227</v>
      </c>
      <c r="T1759" s="0">
        <v>-23.242122650146484</v>
      </c>
      <c r="U1759" s="0">
        <v>-17.106046676635742</v>
      </c>
      <c r="V1759" s="0">
        <v>-8.2465295791625977</v>
      </c>
      <c r="W1759" s="0">
        <v>-3.9954876899719238</v>
      </c>
      <c r="X1759" s="0">
        <v>0.0395984947681427</v>
      </c>
      <c r="Y1759" s="0">
        <v>0.016356375068426132</v>
      </c>
      <c r="Z1759" s="0">
        <v>-0.023242123425006866</v>
      </c>
      <c r="AA1759" s="0">
        <v>0.011701122857630253</v>
      </c>
      <c r="AB1759" s="0">
        <v>-0.042488757520914078</v>
      </c>
      <c r="AC1759" s="0">
        <v>-0.038237717002630234</v>
      </c>
      <c r="AD1759" s="0">
        <v>-0.029378198087215424</v>
      </c>
      <c r="AE1759" s="0">
        <v>-0.023242123425006866</v>
      </c>
      <c r="AF1759" s="0">
        <v>-0.017106048762798309</v>
      </c>
      <c r="AG1759" s="0">
        <v>-0.0082465307787060738</v>
      </c>
      <c r="AH1759" s="0">
        <v>-0.0039954888634383678</v>
      </c>
    </row>
    <row r="1760" x14ac:dyDescent="0.4">
      <c r="A1760" s="11" t="str">
        <f>Data[[#This Row],[category]]&amp;Data[[#This Row],[subcategory]]&amp;Data[[#This Row],[date]]&amp;Data[[#This Row],[hour]]</f>
        <v>NAICS 2-digit codeAgriculture, Forestry, Fishing and HuntingAvg. Weekday Event17</v>
      </c>
      <c r="B1760" s="11" t="s">
        <v>141</v>
      </c>
      <c r="C1760" t="s">
        <v>120</v>
      </c>
      <c r="D1760" t="s">
        <v>161</v>
      </c>
      <c r="E1760" t="s">
        <v>69</v>
      </c>
      <c r="F1760" s="0">
        <v>1</v>
      </c>
      <c r="G1760" s="0">
        <v>19.820703506469727</v>
      </c>
      <c r="H1760" s="0">
        <v>14.217464447021484</v>
      </c>
      <c r="I1760" s="0">
        <v>-5.6032390594482422</v>
      </c>
      <c r="J1760" s="0">
        <v>1.2097113132476807</v>
      </c>
      <c r="K1760" s="0">
        <v>83</v>
      </c>
      <c r="L1760" s="0">
        <v>-4.6318812370300293</v>
      </c>
      <c r="M1760" s="0">
        <v>1</v>
      </c>
      <c r="N1760" s="0">
        <v>1</v>
      </c>
      <c r="O1760" s="0"/>
      <c r="P1760" s="0"/>
      <c r="Q1760" s="0">
        <v>-7.5930371284484863</v>
      </c>
      <c r="R1760" s="0">
        <v>-7.1535463333129883</v>
      </c>
      <c r="S1760" s="0">
        <v>-6.237612247467041</v>
      </c>
      <c r="T1760" s="0">
        <v>-5.6032390594482422</v>
      </c>
      <c r="U1760" s="0">
        <v>-4.9688658714294434</v>
      </c>
      <c r="V1760" s="0">
        <v>-4.0529317855834961</v>
      </c>
      <c r="W1760" s="0">
        <v>-3.613440990447998</v>
      </c>
      <c r="X1760" s="0">
        <v>0.019820703193545341</v>
      </c>
      <c r="Y1760" s="0">
        <v>0.014217464253306389</v>
      </c>
      <c r="Z1760" s="0">
        <v>-0.0056032389402389526</v>
      </c>
      <c r="AA1760" s="0">
        <v>0.0012097113067284226</v>
      </c>
      <c r="AB1760" s="0">
        <v>-0.0075930370949208736</v>
      </c>
      <c r="AC1760" s="0">
        <v>-0.0071535464376211166</v>
      </c>
      <c r="AD1760" s="0">
        <v>-0.0062376121059060097</v>
      </c>
      <c r="AE1760" s="0">
        <v>-0.0056032389402389526</v>
      </c>
      <c r="AF1760" s="0">
        <v>-0.0049688657745718956</v>
      </c>
      <c r="AG1760" s="0">
        <v>-0.0040529314428567886</v>
      </c>
      <c r="AH1760" s="0">
        <v>-0.0036134410183876753</v>
      </c>
    </row>
    <row r="1761" x14ac:dyDescent="0.4">
      <c r="A1761" s="11" t="str">
        <f>Data[[#This Row],[category]]&amp;Data[[#This Row],[subcategory]]&amp;Data[[#This Row],[date]]&amp;Data[[#This Row],[hour]]</f>
        <v>NAICS 2-digit codeAgriculture, Forestry, Fishing and HuntingAvg. Weekday Event18</v>
      </c>
      <c r="B1761" s="11" t="s">
        <v>141</v>
      </c>
      <c r="C1761" t="s">
        <v>120</v>
      </c>
      <c r="D1761" t="s">
        <v>161</v>
      </c>
      <c r="E1761" t="s">
        <v>70</v>
      </c>
      <c r="F1761" s="0">
        <v>1</v>
      </c>
      <c r="G1761" s="0">
        <v>20.000120162963867</v>
      </c>
      <c r="H1761" s="0">
        <v>14.007766723632812</v>
      </c>
      <c r="I1761" s="0">
        <v>-5.9923529624938965</v>
      </c>
      <c r="J1761" s="0">
        <v>1.1693668365478516</v>
      </c>
      <c r="K1761" s="0">
        <v>80.5</v>
      </c>
      <c r="L1761" s="0">
        <v>-5.1244425773620605</v>
      </c>
      <c r="M1761" s="0">
        <v>1</v>
      </c>
      <c r="N1761" s="0">
        <v>1</v>
      </c>
      <c r="O1761" s="0"/>
      <c r="P1761" s="0"/>
      <c r="Q1761" s="0">
        <v>-7.9157900810241699</v>
      </c>
      <c r="R1761" s="0">
        <v>-7.4909567832946777</v>
      </c>
      <c r="S1761" s="0">
        <v>-6.6055693626403809</v>
      </c>
      <c r="T1761" s="0">
        <v>-5.9923529624938965</v>
      </c>
      <c r="U1761" s="0">
        <v>-5.3791365623474121</v>
      </c>
      <c r="V1761" s="0">
        <v>-4.4937491416931152</v>
      </c>
      <c r="W1761" s="0">
        <v>-4.068915843963623</v>
      </c>
      <c r="X1761" s="0">
        <v>0.020000120624899864</v>
      </c>
      <c r="Y1761" s="0">
        <v>0.014007766731083393</v>
      </c>
      <c r="Z1761" s="0">
        <v>-0.0059923529624938965</v>
      </c>
      <c r="AA1761" s="0">
        <v>0.0011693668784573674</v>
      </c>
      <c r="AB1761" s="0">
        <v>-0.0079157901927828789</v>
      </c>
      <c r="AC1761" s="0">
        <v>-0.0074909566901624203</v>
      </c>
      <c r="AD1761" s="0">
        <v>-0.006605569738894701</v>
      </c>
      <c r="AE1761" s="0">
        <v>-0.0059923529624938965</v>
      </c>
      <c r="AF1761" s="0">
        <v>-0.005379136186093092</v>
      </c>
      <c r="AG1761" s="0">
        <v>-0.0044937492348253727</v>
      </c>
      <c r="AH1761" s="0">
        <v>-0.0040689157322049141</v>
      </c>
    </row>
    <row r="1762" x14ac:dyDescent="0.4">
      <c r="A1762" s="11" t="str">
        <f>Data[[#This Row],[category]]&amp;Data[[#This Row],[subcategory]]&amp;Data[[#This Row],[date]]&amp;Data[[#This Row],[hour]]</f>
        <v>NAICS 2-digit codeAgriculture, Forestry, Fishing and HuntingAvg. Weekday Event19</v>
      </c>
      <c r="B1762" s="11" t="s">
        <v>141</v>
      </c>
      <c r="C1762" t="s">
        <v>120</v>
      </c>
      <c r="D1762" t="s">
        <v>161</v>
      </c>
      <c r="E1762" t="s">
        <v>71</v>
      </c>
      <c r="F1762" s="0">
        <v>1</v>
      </c>
      <c r="G1762" s="0">
        <v>21.266088485717773</v>
      </c>
      <c r="H1762" s="0">
        <v>14.301342964172363</v>
      </c>
      <c r="I1762" s="0">
        <v>-6.9647455215454102</v>
      </c>
      <c r="J1762" s="0">
        <v>1.026043176651001</v>
      </c>
      <c r="K1762" s="0">
        <v>77</v>
      </c>
      <c r="L1762" s="0">
        <v>-6.7879652976989746</v>
      </c>
      <c r="M1762" s="0">
        <v>1</v>
      </c>
      <c r="N1762" s="0">
        <v>1</v>
      </c>
      <c r="O1762" s="0"/>
      <c r="P1762" s="0"/>
      <c r="Q1762" s="0">
        <v>-8.6524362564086914</v>
      </c>
      <c r="R1762" s="0">
        <v>-8.2796726226806641</v>
      </c>
      <c r="S1762" s="0">
        <v>-7.5028033256530762</v>
      </c>
      <c r="T1762" s="0">
        <v>-6.9647455215454102</v>
      </c>
      <c r="U1762" s="0">
        <v>-6.4266877174377441</v>
      </c>
      <c r="V1762" s="0">
        <v>-5.6498184204101562</v>
      </c>
      <c r="W1762" s="0">
        <v>-5.2770547866821289</v>
      </c>
      <c r="X1762" s="0">
        <v>0.021266087889671326</v>
      </c>
      <c r="Y1762" s="0">
        <v>0.014301342889666557</v>
      </c>
      <c r="Z1762" s="0">
        <v>-0.0069647454656660557</v>
      </c>
      <c r="AA1762" s="0">
        <v>0.0010260432027280331</v>
      </c>
      <c r="AB1762" s="0">
        <v>-0.0086524365469813347</v>
      </c>
      <c r="AC1762" s="0">
        <v>-0.0082796728238463402</v>
      </c>
      <c r="AD1762" s="0">
        <v>-0.0075028031133115292</v>
      </c>
      <c r="AE1762" s="0">
        <v>-0.0069647454656660557</v>
      </c>
      <c r="AF1762" s="0">
        <v>-0.0064266878180205822</v>
      </c>
      <c r="AG1762" s="0">
        <v>-0.0056498181074857712</v>
      </c>
      <c r="AH1762" s="0">
        <v>-0.0052770543843507767</v>
      </c>
    </row>
    <row r="1763" x14ac:dyDescent="0.4">
      <c r="A1763" s="11" t="str">
        <f>Data[[#This Row],[category]]&amp;Data[[#This Row],[subcategory]]&amp;Data[[#This Row],[date]]&amp;Data[[#This Row],[hour]]</f>
        <v>NAICS 2-digit codeAgriculture, Forestry, Fishing and HuntingAvg. Weekday Event20</v>
      </c>
      <c r="B1763" s="11" t="s">
        <v>141</v>
      </c>
      <c r="C1763" t="s">
        <v>120</v>
      </c>
      <c r="D1763" t="s">
        <v>161</v>
      </c>
      <c r="E1763" t="s">
        <v>54</v>
      </c>
      <c r="F1763" s="0">
        <v>1</v>
      </c>
      <c r="G1763" s="0">
        <v>23.188312530517578</v>
      </c>
      <c r="H1763" s="0">
        <v>14.846554756164551</v>
      </c>
      <c r="I1763" s="0">
        <v>-8.3417568206787109</v>
      </c>
      <c r="J1763" s="0">
        <v>1.3214197158813477</v>
      </c>
      <c r="K1763" s="0">
        <v>76</v>
      </c>
      <c r="L1763" s="0">
        <v>-6.3127231597900391</v>
      </c>
      <c r="M1763" s="0">
        <v>1</v>
      </c>
      <c r="N1763" s="0">
        <v>1</v>
      </c>
      <c r="O1763" s="0"/>
      <c r="P1763" s="0"/>
      <c r="Q1763" s="0">
        <v>-10.515298843383789</v>
      </c>
      <c r="R1763" s="0">
        <v>-10.035223960876465</v>
      </c>
      <c r="S1763" s="0">
        <v>-9.0347099304199219</v>
      </c>
      <c r="T1763" s="0">
        <v>-8.3417568206787109</v>
      </c>
      <c r="U1763" s="0">
        <v>-7.6488037109375</v>
      </c>
      <c r="V1763" s="0">
        <v>-6.6482892036437988</v>
      </c>
      <c r="W1763" s="0">
        <v>-6.1682147979736328</v>
      </c>
      <c r="X1763" s="0">
        <v>0.023188311606645584</v>
      </c>
      <c r="Y1763" s="0">
        <v>0.014846554957330227</v>
      </c>
      <c r="Z1763" s="0">
        <v>-0.0083417566493153572</v>
      </c>
      <c r="AA1763" s="0">
        <v>0.0013214197242632508</v>
      </c>
      <c r="AB1763" s="0">
        <v>-0.010515298694372177</v>
      </c>
      <c r="AC1763" s="0">
        <v>-0.010035224258899689</v>
      </c>
      <c r="AD1763" s="0">
        <v>-0.0090347100049257278</v>
      </c>
      <c r="AE1763" s="0">
        <v>-0.0083417566493153572</v>
      </c>
      <c r="AF1763" s="0">
        <v>-0.0076488032937049866</v>
      </c>
      <c r="AG1763" s="0">
        <v>-0.0066482890397310257</v>
      </c>
      <c r="AH1763" s="0">
        <v>-0.0061682146042585373</v>
      </c>
    </row>
    <row r="1764" x14ac:dyDescent="0.4">
      <c r="A1764" s="11" t="str">
        <f>Data[[#This Row],[category]]&amp;Data[[#This Row],[subcategory]]&amp;Data[[#This Row],[date]]&amp;Data[[#This Row],[hour]]</f>
        <v>NAICS 2-digit codeAgriculture, Forestry, Fishing and HuntingAvg. Weekday Event21</v>
      </c>
      <c r="B1764" s="11" t="s">
        <v>141</v>
      </c>
      <c r="C1764" t="s">
        <v>120</v>
      </c>
      <c r="D1764" t="s">
        <v>161</v>
      </c>
      <c r="E1764" t="s">
        <v>72</v>
      </c>
      <c r="F1764" s="0">
        <v>1</v>
      </c>
      <c r="G1764" s="0">
        <v>23.921585083007813</v>
      </c>
      <c r="H1764" s="0">
        <v>15.685343742370605</v>
      </c>
      <c r="I1764" s="0">
        <v>-8.236241340637207</v>
      </c>
      <c r="J1764" s="0">
        <v>0.96238845586776733</v>
      </c>
      <c r="K1764" s="0">
        <v>75</v>
      </c>
      <c r="L1764" s="0">
        <v>-8.5581254959106445</v>
      </c>
      <c r="M1764" s="0">
        <v>1</v>
      </c>
      <c r="N1764" s="0">
        <v>1</v>
      </c>
      <c r="O1764" s="0"/>
      <c r="P1764" s="0"/>
      <c r="Q1764" s="0">
        <v>-9.8192291259765625</v>
      </c>
      <c r="R1764" s="0">
        <v>-9.4695920944213867</v>
      </c>
      <c r="S1764" s="0">
        <v>-8.7409181594848633</v>
      </c>
      <c r="T1764" s="0">
        <v>-8.236241340637207</v>
      </c>
      <c r="U1764" s="0">
        <v>-7.7315645217895508</v>
      </c>
      <c r="V1764" s="0">
        <v>-7.0028910636901855</v>
      </c>
      <c r="W1764" s="0">
        <v>-6.6532530784606934</v>
      </c>
      <c r="X1764" s="0">
        <v>0.023921584710478783</v>
      </c>
      <c r="Y1764" s="0">
        <v>0.015685344114899635</v>
      </c>
      <c r="Z1764" s="0">
        <v>-0.008236241526901722</v>
      </c>
      <c r="AA1764" s="0">
        <v>0.00096238846890628338</v>
      </c>
      <c r="AB1764" s="0">
        <v>-0.0098192300647497177</v>
      </c>
      <c r="AC1764" s="0">
        <v>-0.0094695920124650002</v>
      </c>
      <c r="AD1764" s="0">
        <v>-0.0087409187108278275</v>
      </c>
      <c r="AE1764" s="0">
        <v>-0.008236241526901722</v>
      </c>
      <c r="AF1764" s="0">
        <v>-0.0077315643429756165</v>
      </c>
      <c r="AG1764" s="0">
        <v>-0.0070028910413384438</v>
      </c>
      <c r="AH1764" s="0">
        <v>-0.0066532534547150135</v>
      </c>
    </row>
    <row r="1765" x14ac:dyDescent="0.4">
      <c r="A1765" s="11" t="str">
        <f>Data[[#This Row],[category]]&amp;Data[[#This Row],[subcategory]]&amp;Data[[#This Row],[date]]&amp;Data[[#This Row],[hour]]</f>
        <v>NAICS 2-digit codeAgriculture, Forestry, Fishing and HuntingAvg. Weekday Event22</v>
      </c>
      <c r="B1765" s="11" t="s">
        <v>141</v>
      </c>
      <c r="C1765" t="s">
        <v>120</v>
      </c>
      <c r="D1765" t="s">
        <v>161</v>
      </c>
      <c r="E1765" t="s">
        <v>73</v>
      </c>
      <c r="F1765" s="0">
        <v>1</v>
      </c>
      <c r="G1765" s="0">
        <v>25.012226104736328</v>
      </c>
      <c r="H1765" s="0">
        <v>14.888494491577148</v>
      </c>
      <c r="I1765" s="0">
        <v>-10.12373161315918</v>
      </c>
      <c r="J1765" s="0">
        <v>1.1567078828811646</v>
      </c>
      <c r="K1765" s="0">
        <v>73.5</v>
      </c>
      <c r="L1765" s="0">
        <v>-8.7521934509277344</v>
      </c>
      <c r="M1765" s="0">
        <v>1</v>
      </c>
      <c r="N1765" s="0">
        <v>1</v>
      </c>
      <c r="O1765" s="0"/>
      <c r="P1765" s="0"/>
      <c r="Q1765" s="0">
        <v>-12.026347160339355</v>
      </c>
      <c r="R1765" s="0">
        <v>-11.606112480163574</v>
      </c>
      <c r="S1765" s="0">
        <v>-10.73030948638916</v>
      </c>
      <c r="T1765" s="0">
        <v>-10.12373161315918</v>
      </c>
      <c r="U1765" s="0">
        <v>-9.5171537399291992</v>
      </c>
      <c r="V1765" s="0">
        <v>-8.6413507461547852</v>
      </c>
      <c r="W1765" s="0">
        <v>-8.2211160659790039</v>
      </c>
      <c r="X1765" s="0">
        <v>0.025012226775288582</v>
      </c>
      <c r="Y1765" s="0">
        <v>0.014888494275510311</v>
      </c>
      <c r="Z1765" s="0">
        <v>-0.010123731568455696</v>
      </c>
      <c r="AA1765" s="0">
        <v>0.0011567078763619065</v>
      </c>
      <c r="AB1765" s="0">
        <v>-0.012026346288621426</v>
      </c>
      <c r="AC1765" s="0">
        <v>-0.011606112122535706</v>
      </c>
      <c r="AD1765" s="0">
        <v>-0.010730309411883354</v>
      </c>
      <c r="AE1765" s="0">
        <v>-0.010123731568455696</v>
      </c>
      <c r="AF1765" s="0">
        <v>-0.009517153725028038</v>
      </c>
      <c r="AG1765" s="0">
        <v>-0.0086413510143756866</v>
      </c>
      <c r="AH1765" s="0">
        <v>-0.0082211168482899666</v>
      </c>
    </row>
    <row r="1766" x14ac:dyDescent="0.4">
      <c r="A1766" s="11" t="str">
        <f>Data[[#This Row],[category]]&amp;Data[[#This Row],[subcategory]]&amp;Data[[#This Row],[date]]&amp;Data[[#This Row],[hour]]</f>
        <v>NAICS 2-digit codeAgriculture, Forestry, Fishing and HuntingAvg. Weekday Event23</v>
      </c>
      <c r="B1766" s="11" t="s">
        <v>141</v>
      </c>
      <c r="C1766" t="s">
        <v>120</v>
      </c>
      <c r="D1766" t="s">
        <v>161</v>
      </c>
      <c r="E1766" t="s">
        <v>74</v>
      </c>
      <c r="F1766" s="0">
        <v>1</v>
      </c>
      <c r="G1766" s="0">
        <v>24.201089859008789</v>
      </c>
      <c r="H1766" s="0">
        <v>12.917341232299805</v>
      </c>
      <c r="I1766" s="0">
        <v>-11.283748626708984</v>
      </c>
      <c r="J1766" s="0">
        <v>2.0334842205047607</v>
      </c>
      <c r="K1766" s="0">
        <v>72</v>
      </c>
      <c r="L1766" s="0">
        <v>-5.5489726066589355</v>
      </c>
      <c r="M1766" s="0">
        <v>1</v>
      </c>
      <c r="N1766" s="0">
        <v>1</v>
      </c>
      <c r="O1766" s="0"/>
      <c r="P1766" s="0"/>
      <c r="Q1766" s="0">
        <v>-14.628532409667969</v>
      </c>
      <c r="R1766" s="0">
        <v>-13.889763832092285</v>
      </c>
      <c r="S1766" s="0">
        <v>-12.350109100341797</v>
      </c>
      <c r="T1766" s="0">
        <v>-11.283748626708984</v>
      </c>
      <c r="U1766" s="0">
        <v>-10.217388153076172</v>
      </c>
      <c r="V1766" s="0">
        <v>-8.6777334213256836</v>
      </c>
      <c r="W1766" s="0">
        <v>-7.93896484375</v>
      </c>
      <c r="X1766" s="0">
        <v>0.024201089516282082</v>
      </c>
      <c r="Y1766" s="0">
        <v>0.012917341664433479</v>
      </c>
      <c r="Z1766" s="0">
        <v>-0.011283748783171177</v>
      </c>
      <c r="AA1766" s="0">
        <v>0.0020334841683506966</v>
      </c>
      <c r="AB1766" s="0">
        <v>-0.014628532342612743</v>
      </c>
      <c r="AC1766" s="0">
        <v>-0.013889763504266739</v>
      </c>
      <c r="AD1766" s="0">
        <v>-0.012350108474493027</v>
      </c>
      <c r="AE1766" s="0">
        <v>-0.011283748783171177</v>
      </c>
      <c r="AF1766" s="0">
        <v>-0.010217389091849327</v>
      </c>
      <c r="AG1766" s="0">
        <v>-0.0086777340620756149</v>
      </c>
      <c r="AH1766" s="0">
        <v>-0.0079389652237296104</v>
      </c>
    </row>
    <row r="1767" x14ac:dyDescent="0.4">
      <c r="A1767" s="11" t="str">
        <f>Data[[#This Row],[category]]&amp;Data[[#This Row],[subcategory]]&amp;Data[[#This Row],[date]]&amp;Data[[#This Row],[hour]]</f>
        <v>NAICS 2-digit codeAgriculture, Forestry, Fishing and HuntingAvg. Weekday Event24</v>
      </c>
      <c r="B1767" s="11" t="s">
        <v>141</v>
      </c>
      <c r="C1767" t="s">
        <v>120</v>
      </c>
      <c r="D1767" t="s">
        <v>161</v>
      </c>
      <c r="E1767" t="s">
        <v>75</v>
      </c>
      <c r="F1767" s="0">
        <v>1</v>
      </c>
      <c r="G1767" s="0">
        <v>23.569419860839844</v>
      </c>
      <c r="H1767" s="0">
        <v>14.259403228759766</v>
      </c>
      <c r="I1767" s="0">
        <v>-9.3100166320800781</v>
      </c>
      <c r="J1767" s="0">
        <v>4.6892910003662109</v>
      </c>
      <c r="K1767" s="0">
        <v>73.5</v>
      </c>
      <c r="L1767" s="0">
        <v>-1.9853782653808594</v>
      </c>
      <c r="M1767" s="0">
        <v>1</v>
      </c>
      <c r="N1767" s="0">
        <v>1</v>
      </c>
      <c r="O1767" s="0"/>
      <c r="P1767" s="0"/>
      <c r="Q1767" s="0">
        <v>-17.023214340209961</v>
      </c>
      <c r="R1767" s="0">
        <v>-15.319584846496582</v>
      </c>
      <c r="S1767" s="0">
        <v>-11.769083023071289</v>
      </c>
      <c r="T1767" s="0">
        <v>-9.3100166320800781</v>
      </c>
      <c r="U1767" s="0">
        <v>-6.8509502410888672</v>
      </c>
      <c r="V1767" s="0">
        <v>-3.3004484176635742</v>
      </c>
      <c r="W1767" s="0">
        <v>-1.596819281578064</v>
      </c>
      <c r="X1767" s="0">
        <v>0.023569419980049133</v>
      </c>
      <c r="Y1767" s="0">
        <v>0.014259403571486473</v>
      </c>
      <c r="Z1767" s="0">
        <v>-0.0093100164085626602</v>
      </c>
      <c r="AA1767" s="0">
        <v>0.0046892911195755005</v>
      </c>
      <c r="AB1767" s="0">
        <v>-0.01702321320772171</v>
      </c>
      <c r="AC1767" s="0">
        <v>-0.015319584868848324</v>
      </c>
      <c r="AD1767" s="0">
        <v>-0.011769083328545094</v>
      </c>
      <c r="AE1767" s="0">
        <v>-0.0093100164085626602</v>
      </c>
      <c r="AF1767" s="0">
        <v>-0.0068509499542415142</v>
      </c>
      <c r="AG1767" s="0">
        <v>-0.0033004479482769966</v>
      </c>
      <c r="AH1767" s="0">
        <v>-0.0015968189109116793</v>
      </c>
    </row>
    <row r="1768" x14ac:dyDescent="0.4">
      <c r="A1768" s="11" t="str">
        <f>Data[[#This Row],[category]]&amp;Data[[#This Row],[subcategory]]&amp;Data[[#This Row],[date]]&amp;Data[[#This Row],[hour]]</f>
        <v>NAICS 2-digit codeAgriculture, Forestry, Fishing and HuntingAvg. Weekday EventAvg. 11 to 6 pm</v>
      </c>
      <c r="B1768" s="11" t="s">
        <v>141</v>
      </c>
      <c r="C1768" t="s">
        <v>120</v>
      </c>
      <c r="D1768" t="s">
        <v>161</v>
      </c>
      <c r="E1768" t="s">
        <v>76</v>
      </c>
      <c r="F1768" s="0">
        <v>1</v>
      </c>
      <c r="G1768" s="0">
        <v>58.296115875244141</v>
      </c>
      <c r="H1768" s="0">
        <v>54.437366485595703</v>
      </c>
      <c r="I1768" s="0">
        <v>-3.8587484359741211</v>
      </c>
      <c r="J1768" s="0">
        <v>2.4042453765869141</v>
      </c>
      <c r="K1768" s="0">
        <v>82.071426391601562</v>
      </c>
      <c r="L1768" s="0">
        <v>-1.6049728393554687</v>
      </c>
      <c r="M1768" s="0">
        <v>0</v>
      </c>
      <c r="N1768" s="0">
        <v>0</v>
      </c>
      <c r="O1768" s="0"/>
      <c r="P1768" s="0"/>
      <c r="Q1768" s="0">
        <v>-7.813380241394043</v>
      </c>
      <c r="R1768" s="0">
        <v>-6.9399127960205078</v>
      </c>
      <c r="S1768" s="0">
        <v>-5.1195359230041504</v>
      </c>
      <c r="T1768" s="0">
        <v>-3.8587484359741211</v>
      </c>
      <c r="U1768" s="0">
        <v>-2.5979609489440918</v>
      </c>
      <c r="V1768" s="0">
        <v>-0.7775840163230896</v>
      </c>
      <c r="W1768" s="0">
        <v>0.095883294939994812</v>
      </c>
      <c r="X1768" s="0">
        <v>0.058296114206314087</v>
      </c>
      <c r="Y1768" s="0">
        <v>0.054437365382909775</v>
      </c>
      <c r="Z1768" s="0">
        <v>-0.0038587483577430248</v>
      </c>
      <c r="AA1768" s="0">
        <v>0.0024042453151196241</v>
      </c>
      <c r="AB1768" s="0">
        <v>-0.0078133800998330116</v>
      </c>
      <c r="AC1768" s="0">
        <v>-0.0069399126805365086</v>
      </c>
      <c r="AD1768" s="0">
        <v>-0.005119535606354475</v>
      </c>
      <c r="AE1768" s="0">
        <v>-0.0038587483577430248</v>
      </c>
      <c r="AF1768" s="0">
        <v>-0.002597960876300931</v>
      </c>
      <c r="AG1768" s="0">
        <v>-0.00077758403494954109</v>
      </c>
      <c r="AH1768" s="0">
        <v>9.5883267931640148e-005</v>
      </c>
    </row>
    <row r="1769" x14ac:dyDescent="0.4">
      <c r="A1769" s="11" t="str">
        <f>Data[[#This Row],[category]]&amp;Data[[#This Row],[subcategory]]&amp;Data[[#This Row],[date]]&amp;Data[[#This Row],[hour]]</f>
        <v>NAICS 2-digit codeAgriculture, Forestry, Fishing and HuntingAvg. Weekday EventAvg. 2 to 6pm</v>
      </c>
      <c r="B1769" s="11" t="s">
        <v>141</v>
      </c>
      <c r="C1769" t="s">
        <v>120</v>
      </c>
      <c r="D1769" t="s">
        <v>161</v>
      </c>
      <c r="E1769" t="s">
        <v>77</v>
      </c>
      <c r="F1769" s="0">
        <v>1</v>
      </c>
      <c r="G1769" s="0">
        <v>37.582759857177734</v>
      </c>
      <c r="H1769" s="0">
        <v>29.525352478027344</v>
      </c>
      <c r="I1769" s="0">
        <v>-8.0574064254760742</v>
      </c>
      <c r="J1769" s="0">
        <v>2.2677261829376221</v>
      </c>
      <c r="K1769" s="0">
        <v>82.375</v>
      </c>
      <c r="L1769" s="0">
        <v>-3.553077220916748</v>
      </c>
      <c r="M1769" s="0">
        <v>1</v>
      </c>
      <c r="N1769" s="0">
        <v>1</v>
      </c>
      <c r="O1769" s="0"/>
      <c r="P1769" s="0"/>
      <c r="Q1769" s="0">
        <v>-11.787484169006348</v>
      </c>
      <c r="R1769" s="0">
        <v>-10.963614463806152</v>
      </c>
      <c r="S1769" s="0">
        <v>-9.2466030120849609</v>
      </c>
      <c r="T1769" s="0">
        <v>-8.0574064254760742</v>
      </c>
      <c r="U1769" s="0">
        <v>-6.8682098388671875</v>
      </c>
      <c r="V1769" s="0">
        <v>-5.1511983871459961</v>
      </c>
      <c r="W1769" s="0">
        <v>-4.3273286819458008</v>
      </c>
      <c r="X1769" s="0">
        <v>0.037582758814096451</v>
      </c>
      <c r="Y1769" s="0">
        <v>0.029525352641940117</v>
      </c>
      <c r="Z1769" s="0">
        <v>-0.0080574061721563339</v>
      </c>
      <c r="AA1769" s="0">
        <v>0.002267726231366396</v>
      </c>
      <c r="AB1769" s="0">
        <v>-0.011787483468651772</v>
      </c>
      <c r="AC1769" s="0">
        <v>-0.010963614098727703</v>
      </c>
      <c r="AD1769" s="0">
        <v>-0.0092466026544570923</v>
      </c>
      <c r="AE1769" s="0">
        <v>-0.0080574061721563339</v>
      </c>
      <c r="AF1769" s="0">
        <v>-0.0068682092241942883</v>
      </c>
      <c r="AG1769" s="0">
        <v>-0.0051511982455849648</v>
      </c>
      <c r="AH1769" s="0">
        <v>-0.004327328409999609</v>
      </c>
    </row>
    <row r="1770" x14ac:dyDescent="0.4">
      <c r="A1770" s="11" t="str">
        <f>Data[[#This Row],[category]]&amp;Data[[#This Row],[subcategory]]&amp;Data[[#This Row],[date]]&amp;Data[[#This Row],[hour]]</f>
        <v>NAICS 2-digit codeArts, Entertainment, and Recreation8/31/20171</v>
      </c>
      <c r="B1770" s="11" t="s">
        <v>141</v>
      </c>
      <c r="C1770" t="s">
        <v>121</v>
      </c>
      <c r="D1770" t="s">
        <v>109</v>
      </c>
      <c r="E1770" t="s">
        <v>40</v>
      </c>
      <c r="F1770" s="0">
        <v>17</v>
      </c>
      <c r="G1770" s="0">
        <v>73.469131469726563</v>
      </c>
      <c r="H1770" s="0">
        <v>80.692550659179688</v>
      </c>
      <c r="I1770" s="0">
        <v>7.223414421081543</v>
      </c>
      <c r="J1770" s="0">
        <v>6.2871451377868652</v>
      </c>
      <c r="K1770" s="0">
        <v>74.294120788574219</v>
      </c>
      <c r="L1770" s="0">
        <v>1.1489180326461792</v>
      </c>
      <c r="M1770" s="0">
        <v>0</v>
      </c>
      <c r="N1770" s="0">
        <v>0</v>
      </c>
      <c r="O1770" s="0">
        <v>138.65394592285156</v>
      </c>
      <c r="P1770" s="0">
        <v>136.51618957519531</v>
      </c>
      <c r="Q1770" s="0">
        <v>-3.1180191040039063</v>
      </c>
      <c r="R1770" s="0">
        <v>-0.83388626575469971</v>
      </c>
      <c r="S1770" s="0">
        <v>3.9264323711395264</v>
      </c>
      <c r="T1770" s="0">
        <v>7.223414421081543</v>
      </c>
      <c r="U1770" s="0">
        <v>10.52039623260498</v>
      </c>
      <c r="V1770" s="0">
        <v>15.280714988708496</v>
      </c>
      <c r="W1770" s="0">
        <v>17.564847946166992</v>
      </c>
      <c r="X1770" s="0">
        <v>1.2489752769470215</v>
      </c>
      <c r="Y1770" s="0">
        <v>1.371773362159729</v>
      </c>
      <c r="Z1770" s="0">
        <v>0.12279804795980453</v>
      </c>
      <c r="AA1770" s="0">
        <v>0.10688146948814392</v>
      </c>
      <c r="AB1770" s="0">
        <v>-0.053006324917078018</v>
      </c>
      <c r="AC1770" s="0">
        <v>-0.014176066964864731</v>
      </c>
      <c r="AD1770" s="0">
        <v>0.066749349236488342</v>
      </c>
      <c r="AE1770" s="0">
        <v>0.12279804795980453</v>
      </c>
      <c r="AF1770" s="0">
        <v>0.17884674668312073</v>
      </c>
      <c r="AG1770" s="0">
        <v>0.25977215170860291</v>
      </c>
      <c r="AH1770" s="0">
        <v>0.29860243201255798</v>
      </c>
    </row>
    <row r="1771" x14ac:dyDescent="0.4">
      <c r="A1771" s="11" t="str">
        <f>Data[[#This Row],[category]]&amp;Data[[#This Row],[subcategory]]&amp;Data[[#This Row],[date]]&amp;Data[[#This Row],[hour]]</f>
        <v>NAICS 2-digit codeArts, Entertainment, and Recreation8/31/20172</v>
      </c>
      <c r="B1771" s="11" t="s">
        <v>141</v>
      </c>
      <c r="C1771" t="s">
        <v>121</v>
      </c>
      <c r="D1771" t="s">
        <v>109</v>
      </c>
      <c r="E1771" t="s">
        <v>41</v>
      </c>
      <c r="F1771" s="0">
        <v>17</v>
      </c>
      <c r="G1771" s="0">
        <v>70.220169067382813</v>
      </c>
      <c r="H1771" s="0">
        <v>78.019584655761719</v>
      </c>
      <c r="I1771" s="0">
        <v>7.7994117736816406</v>
      </c>
      <c r="J1771" s="0">
        <v>7.2006998062133789</v>
      </c>
      <c r="K1771" s="0">
        <v>73.411766052246094</v>
      </c>
      <c r="L1771" s="0">
        <v>1.083146333694458</v>
      </c>
      <c r="M1771" s="0">
        <v>0</v>
      </c>
      <c r="N1771" s="0">
        <v>0</v>
      </c>
      <c r="O1771" s="0">
        <v>138.65394592285156</v>
      </c>
      <c r="P1771" s="0">
        <v>136.51618957519531</v>
      </c>
      <c r="Q1771" s="0">
        <v>-4.0446853637695313</v>
      </c>
      <c r="R1771" s="0">
        <v>-1.4286563396453857</v>
      </c>
      <c r="S1771" s="0">
        <v>4.0233612060546875</v>
      </c>
      <c r="T1771" s="0">
        <v>7.7994117736816406</v>
      </c>
      <c r="U1771" s="0">
        <v>11.575462341308594</v>
      </c>
      <c r="V1771" s="0">
        <v>17.02747917175293</v>
      </c>
      <c r="W1771" s="0">
        <v>19.643508911132812</v>
      </c>
      <c r="X1771" s="0">
        <v>1.1937428712844849</v>
      </c>
      <c r="Y1771" s="0">
        <v>1.3263329267501831</v>
      </c>
      <c r="Z1771" s="0">
        <v>0.13258999586105347</v>
      </c>
      <c r="AA1771" s="0">
        <v>0.12241189926862717</v>
      </c>
      <c r="AB1771" s="0">
        <v>-0.068759657442569733</v>
      </c>
      <c r="AC1771" s="0">
        <v>-0.024287166073918343</v>
      </c>
      <c r="AD1771" s="0">
        <v>0.06839713454246521</v>
      </c>
      <c r="AE1771" s="0">
        <v>0.13258999586105347</v>
      </c>
      <c r="AF1771" s="0">
        <v>0.19678285717964172</v>
      </c>
      <c r="AG1771" s="0">
        <v>0.28946715593338013</v>
      </c>
      <c r="AH1771" s="0">
        <v>0.33393964171409607</v>
      </c>
    </row>
    <row r="1772" x14ac:dyDescent="0.4">
      <c r="A1772" s="11" t="str">
        <f>Data[[#This Row],[category]]&amp;Data[[#This Row],[subcategory]]&amp;Data[[#This Row],[date]]&amp;Data[[#This Row],[hour]]</f>
        <v>NAICS 2-digit codeArts, Entertainment, and Recreation8/31/20173</v>
      </c>
      <c r="B1772" s="11" t="s">
        <v>141</v>
      </c>
      <c r="C1772" t="s">
        <v>121</v>
      </c>
      <c r="D1772" t="s">
        <v>109</v>
      </c>
      <c r="E1772" t="s">
        <v>42</v>
      </c>
      <c r="F1772" s="0">
        <v>17</v>
      </c>
      <c r="G1772" s="0">
        <v>67.898200988769531</v>
      </c>
      <c r="H1772" s="0">
        <v>76.287467956542969</v>
      </c>
      <c r="I1772" s="0">
        <v>8.3892631530761719</v>
      </c>
      <c r="J1772" s="0">
        <v>7.2611293792724609</v>
      </c>
      <c r="K1772" s="0">
        <v>72.705879211425781</v>
      </c>
      <c r="L1772" s="0">
        <v>1.1553661823272705</v>
      </c>
      <c r="M1772" s="0">
        <v>0</v>
      </c>
      <c r="N1772" s="0">
        <v>0</v>
      </c>
      <c r="O1772" s="0">
        <v>138.65394592285156</v>
      </c>
      <c r="P1772" s="0">
        <v>136.51618957519531</v>
      </c>
      <c r="Q1772" s="0">
        <v>-3.5542318820953369</v>
      </c>
      <c r="R1772" s="0">
        <v>-0.91624855995178223</v>
      </c>
      <c r="S1772" s="0">
        <v>4.5815234184265137</v>
      </c>
      <c r="T1772" s="0">
        <v>8.3892631530761719</v>
      </c>
      <c r="U1772" s="0">
        <v>12.197003364562988</v>
      </c>
      <c r="V1772" s="0">
        <v>17.694774627685547</v>
      </c>
      <c r="W1772" s="0">
        <v>20.332757949829102</v>
      </c>
      <c r="X1772" s="0">
        <v>1.1542694568634033</v>
      </c>
      <c r="Y1772" s="0">
        <v>1.2968869209289551</v>
      </c>
      <c r="Z1772" s="0">
        <v>0.14261747896671295</v>
      </c>
      <c r="AA1772" s="0">
        <v>0.12343920022249222</v>
      </c>
      <c r="AB1772" s="0">
        <v>-0.060421936213970184</v>
      </c>
      <c r="AC1772" s="0">
        <v>-0.01557622104883194</v>
      </c>
      <c r="AD1772" s="0">
        <v>0.077885895967483521</v>
      </c>
      <c r="AE1772" s="0">
        <v>0.14261747896671295</v>
      </c>
      <c r="AF1772" s="0">
        <v>0.20734906196594238</v>
      </c>
      <c r="AG1772" s="0">
        <v>0.30081117153167725</v>
      </c>
      <c r="AH1772" s="0">
        <v>0.34565690159797668</v>
      </c>
    </row>
    <row r="1773" x14ac:dyDescent="0.4">
      <c r="A1773" s="11" t="str">
        <f>Data[[#This Row],[category]]&amp;Data[[#This Row],[subcategory]]&amp;Data[[#This Row],[date]]&amp;Data[[#This Row],[hour]]</f>
        <v>NAICS 2-digit codeArts, Entertainment, and Recreation8/31/20174</v>
      </c>
      <c r="B1773" s="11" t="s">
        <v>141</v>
      </c>
      <c r="C1773" t="s">
        <v>121</v>
      </c>
      <c r="D1773" t="s">
        <v>109</v>
      </c>
      <c r="E1773" t="s">
        <v>43</v>
      </c>
      <c r="F1773" s="0">
        <v>17</v>
      </c>
      <c r="G1773" s="0">
        <v>65.833030700683594</v>
      </c>
      <c r="H1773" s="0">
        <v>74.965255737304688</v>
      </c>
      <c r="I1773" s="0">
        <v>9.1322212219238281</v>
      </c>
      <c r="J1773" s="0">
        <v>7.4567399024963379</v>
      </c>
      <c r="K1773" s="0">
        <v>73.76470947265625</v>
      </c>
      <c r="L1773" s="0">
        <v>1.2246935367584229</v>
      </c>
      <c r="M1773" s="0">
        <v>0</v>
      </c>
      <c r="N1773" s="0">
        <v>0</v>
      </c>
      <c r="O1773" s="0">
        <v>138.65394592285156</v>
      </c>
      <c r="P1773" s="0">
        <v>136.51618957519531</v>
      </c>
      <c r="Q1773" s="0">
        <v>-3.1330244541168213</v>
      </c>
      <c r="R1773" s="0">
        <v>-0.42397546768188477</v>
      </c>
      <c r="S1773" s="0">
        <v>5.2219028472900391</v>
      </c>
      <c r="T1773" s="0">
        <v>9.1322212219238281</v>
      </c>
      <c r="U1773" s="0">
        <v>13.042539596557617</v>
      </c>
      <c r="V1773" s="0">
        <v>18.688417434692383</v>
      </c>
      <c r="W1773" s="0">
        <v>21.397466659545898</v>
      </c>
      <c r="X1773" s="0">
        <v>1.1191614866256714</v>
      </c>
      <c r="Y1773" s="0">
        <v>1.274409294128418</v>
      </c>
      <c r="Z1773" s="0">
        <v>0.155247762799263</v>
      </c>
      <c r="AA1773" s="0">
        <v>0.12676458060741425</v>
      </c>
      <c r="AB1773" s="0">
        <v>-0.053261417895555496</v>
      </c>
      <c r="AC1773" s="0">
        <v>-0.0072075841017067432</v>
      </c>
      <c r="AD1773" s="0">
        <v>0.088772349059581757</v>
      </c>
      <c r="AE1773" s="0">
        <v>0.155247762799263</v>
      </c>
      <c r="AF1773" s="0">
        <v>0.22172316908836365</v>
      </c>
      <c r="AG1773" s="0">
        <v>0.31770309805870056</v>
      </c>
      <c r="AH1773" s="0">
        <v>0.36375695466995239</v>
      </c>
    </row>
    <row r="1774" x14ac:dyDescent="0.4">
      <c r="A1774" s="11" t="str">
        <f>Data[[#This Row],[category]]&amp;Data[[#This Row],[subcategory]]&amp;Data[[#This Row],[date]]&amp;Data[[#This Row],[hour]]</f>
        <v>NAICS 2-digit codeArts, Entertainment, and Recreation8/31/20175</v>
      </c>
      <c r="B1774" s="11" t="s">
        <v>141</v>
      </c>
      <c r="C1774" t="s">
        <v>121</v>
      </c>
      <c r="D1774" t="s">
        <v>109</v>
      </c>
      <c r="E1774" t="s">
        <v>44</v>
      </c>
      <c r="F1774" s="0">
        <v>17</v>
      </c>
      <c r="G1774" s="0">
        <v>66.174560546875</v>
      </c>
      <c r="H1774" s="0">
        <v>75.936729431152344</v>
      </c>
      <c r="I1774" s="0">
        <v>9.7621660232543945</v>
      </c>
      <c r="J1774" s="0">
        <v>7.5287861824035645</v>
      </c>
      <c r="K1774" s="0">
        <v>73.23529052734375</v>
      </c>
      <c r="L1774" s="0">
        <v>1.2966454029083252</v>
      </c>
      <c r="M1774" s="0">
        <v>0</v>
      </c>
      <c r="N1774" s="0">
        <v>0</v>
      </c>
      <c r="O1774" s="0">
        <v>138.65394592285156</v>
      </c>
      <c r="P1774" s="0">
        <v>136.51618957519531</v>
      </c>
      <c r="Q1774" s="0">
        <v>-2.6215851306915283</v>
      </c>
      <c r="R1774" s="0">
        <v>0.11363830417394638</v>
      </c>
      <c r="S1774" s="0">
        <v>5.8140668869018555</v>
      </c>
      <c r="T1774" s="0">
        <v>9.7621660232543945</v>
      </c>
      <c r="U1774" s="0">
        <v>13.710265159606934</v>
      </c>
      <c r="V1774" s="0">
        <v>19.410694122314453</v>
      </c>
      <c r="W1774" s="0">
        <v>22.145917892456055</v>
      </c>
      <c r="X1774" s="0">
        <v>1.1249675750732422</v>
      </c>
      <c r="Y1774" s="0">
        <v>1.2909244298934937</v>
      </c>
      <c r="Z1774" s="0">
        <v>0.16595682501792908</v>
      </c>
      <c r="AA1774" s="0">
        <v>0.12798936665058136</v>
      </c>
      <c r="AB1774" s="0">
        <v>-0.044566947966814041</v>
      </c>
      <c r="AC1774" s="0">
        <v>0.0019318518461659551</v>
      </c>
      <c r="AD1774" s="0">
        <v>0.098839133977890015</v>
      </c>
      <c r="AE1774" s="0">
        <v>0.16595682501792908</v>
      </c>
      <c r="AF1774" s="0">
        <v>0.23307451605796814</v>
      </c>
      <c r="AG1774" s="0">
        <v>0.32998180389404297</v>
      </c>
      <c r="AH1774" s="0">
        <v>0.37648060917854309</v>
      </c>
    </row>
    <row r="1775" x14ac:dyDescent="0.4">
      <c r="A1775" s="11" t="str">
        <f>Data[[#This Row],[category]]&amp;Data[[#This Row],[subcategory]]&amp;Data[[#This Row],[date]]&amp;Data[[#This Row],[hour]]</f>
        <v>NAICS 2-digit codeArts, Entertainment, and Recreation8/31/20176</v>
      </c>
      <c r="B1775" s="11" t="s">
        <v>141</v>
      </c>
      <c r="C1775" t="s">
        <v>121</v>
      </c>
      <c r="D1775" t="s">
        <v>109</v>
      </c>
      <c r="E1775" t="s">
        <v>45</v>
      </c>
      <c r="F1775" s="0">
        <v>17</v>
      </c>
      <c r="G1775" s="0">
        <v>80.952178955078125</v>
      </c>
      <c r="H1775" s="0">
        <v>82.291534423828125</v>
      </c>
      <c r="I1775" s="0">
        <v>1.3393583297729492</v>
      </c>
      <c r="J1775" s="0">
        <v>11.958922386169434</v>
      </c>
      <c r="K1775" s="0">
        <v>73</v>
      </c>
      <c r="L1775" s="0">
        <v>0.11199657618999481</v>
      </c>
      <c r="M1775" s="0">
        <v>0</v>
      </c>
      <c r="N1775" s="0">
        <v>0</v>
      </c>
      <c r="O1775" s="0">
        <v>138.65394592285156</v>
      </c>
      <c r="P1775" s="0">
        <v>136.51618957519531</v>
      </c>
      <c r="Q1775" s="0">
        <v>-18.331317901611328</v>
      </c>
      <c r="R1775" s="0">
        <v>-13.986617088317871</v>
      </c>
      <c r="S1775" s="0">
        <v>-4.9319067001342773</v>
      </c>
      <c r="T1775" s="0">
        <v>1.3393583297729492</v>
      </c>
      <c r="U1775" s="0">
        <v>7.6106233596801758</v>
      </c>
      <c r="V1775" s="0">
        <v>16.665334701538086</v>
      </c>
      <c r="W1775" s="0">
        <v>21.010034561157227</v>
      </c>
      <c r="X1775" s="0">
        <v>1.3761870861053467</v>
      </c>
      <c r="Y1775" s="0">
        <v>1.3989560604095459</v>
      </c>
      <c r="Z1775" s="0">
        <v>0.02276909165084362</v>
      </c>
      <c r="AA1775" s="0">
        <v>0.20330168306827545</v>
      </c>
      <c r="AB1775" s="0">
        <v>-0.3116324245929718</v>
      </c>
      <c r="AC1775" s="0">
        <v>-0.23777249455451965</v>
      </c>
      <c r="AD1775" s="0">
        <v>-0.083842411637306213</v>
      </c>
      <c r="AE1775" s="0">
        <v>0.02276909165084362</v>
      </c>
      <c r="AF1775" s="0">
        <v>0.12938059866428375</v>
      </c>
      <c r="AG1775" s="0">
        <v>0.28331068158149719</v>
      </c>
      <c r="AH1775" s="0">
        <v>0.35717061161994934</v>
      </c>
    </row>
    <row r="1776" x14ac:dyDescent="0.4">
      <c r="A1776" s="11" t="str">
        <f>Data[[#This Row],[category]]&amp;Data[[#This Row],[subcategory]]&amp;Data[[#This Row],[date]]&amp;Data[[#This Row],[hour]]</f>
        <v>NAICS 2-digit codeArts, Entertainment, and Recreation8/31/20177</v>
      </c>
      <c r="B1776" s="11" t="s">
        <v>141</v>
      </c>
      <c r="C1776" t="s">
        <v>121</v>
      </c>
      <c r="D1776" t="s">
        <v>109</v>
      </c>
      <c r="E1776" t="s">
        <v>59</v>
      </c>
      <c r="F1776" s="0">
        <v>17</v>
      </c>
      <c r="G1776" s="0">
        <v>89.020858764648438</v>
      </c>
      <c r="H1776" s="0">
        <v>91.098968505859375</v>
      </c>
      <c r="I1776" s="0">
        <v>2.0781090259552002</v>
      </c>
      <c r="J1776" s="0">
        <v>6.2114582061767578</v>
      </c>
      <c r="K1776" s="0">
        <v>71.941177368164063</v>
      </c>
      <c r="L1776" s="0">
        <v>0.3345605731010437</v>
      </c>
      <c r="M1776" s="0">
        <v>0</v>
      </c>
      <c r="N1776" s="0">
        <v>0</v>
      </c>
      <c r="O1776" s="0">
        <v>138.65394592285156</v>
      </c>
      <c r="P1776" s="0">
        <v>136.51618957519531</v>
      </c>
      <c r="Q1776" s="0">
        <v>-8.1388301849365234</v>
      </c>
      <c r="R1776" s="0">
        <v>-5.882194995880127</v>
      </c>
      <c r="S1776" s="0">
        <v>-1.1791828870773315</v>
      </c>
      <c r="T1776" s="0">
        <v>2.0781090259552002</v>
      </c>
      <c r="U1776" s="0">
        <v>5.3354010581970215</v>
      </c>
      <c r="V1776" s="0">
        <v>10.038413047790527</v>
      </c>
      <c r="W1776" s="0">
        <v>12.295048713684082</v>
      </c>
      <c r="X1776" s="0">
        <v>1.5133545398712158</v>
      </c>
      <c r="Y1776" s="0">
        <v>1.5486824512481689</v>
      </c>
      <c r="Z1776" s="0">
        <v>0.03532785177230835</v>
      </c>
      <c r="AA1776" s="0">
        <v>0.10559479147195816</v>
      </c>
      <c r="AB1776" s="0">
        <v>-0.13836012780666351</v>
      </c>
      <c r="AC1776" s="0">
        <v>-0.099997319281101227</v>
      </c>
      <c r="AD1776" s="0">
        <v>-0.020046111196279526</v>
      </c>
      <c r="AE1776" s="0">
        <v>0.03532785177230835</v>
      </c>
      <c r="AF1776" s="0">
        <v>0.090701811015605927</v>
      </c>
      <c r="AG1776" s="0">
        <v>0.17065301537513733</v>
      </c>
      <c r="AH1776" s="0">
        <v>0.20901583135128021</v>
      </c>
    </row>
    <row r="1777" x14ac:dyDescent="0.4">
      <c r="A1777" s="11" t="str">
        <f>Data[[#This Row],[category]]&amp;Data[[#This Row],[subcategory]]&amp;Data[[#This Row],[date]]&amp;Data[[#This Row],[hour]]</f>
        <v>NAICS 2-digit codeArts, Entertainment, and Recreation8/31/20178</v>
      </c>
      <c r="B1777" s="11" t="s">
        <v>141</v>
      </c>
      <c r="C1777" t="s">
        <v>121</v>
      </c>
      <c r="D1777" t="s">
        <v>109</v>
      </c>
      <c r="E1777" t="s">
        <v>60</v>
      </c>
      <c r="F1777" s="0">
        <v>17</v>
      </c>
      <c r="G1777" s="0">
        <v>90.131752014160156</v>
      </c>
      <c r="H1777" s="0">
        <v>99.348770141601563</v>
      </c>
      <c r="I1777" s="0">
        <v>9.2170190811157227</v>
      </c>
      <c r="J1777" s="0">
        <v>3.3544518947601318</v>
      </c>
      <c r="K1777" s="0">
        <v>75.823532104492187</v>
      </c>
      <c r="L1777" s="0">
        <v>2.7476975917816162</v>
      </c>
      <c r="M1777" s="0">
        <v>1</v>
      </c>
      <c r="N1777" s="0">
        <v>1</v>
      </c>
      <c r="O1777" s="0">
        <v>138.65394592285156</v>
      </c>
      <c r="P1777" s="0">
        <v>136.51618957519531</v>
      </c>
      <c r="Q1777" s="0">
        <v>3.6994366645812988</v>
      </c>
      <c r="R1777" s="0">
        <v>4.9181160926818848</v>
      </c>
      <c r="S1777" s="0">
        <v>7.4579429626464844</v>
      </c>
      <c r="T1777" s="0">
        <v>9.2170190811157227</v>
      </c>
      <c r="U1777" s="0">
        <v>10.976095199584961</v>
      </c>
      <c r="V1777" s="0">
        <v>13.515922546386719</v>
      </c>
      <c r="W1777" s="0">
        <v>14.734601020812988</v>
      </c>
      <c r="X1777" s="0">
        <v>1.5322397947311401</v>
      </c>
      <c r="Y1777" s="0">
        <v>1.6889290809631348</v>
      </c>
      <c r="Z1777" s="0">
        <v>0.15668933093547821</v>
      </c>
      <c r="AA1777" s="0">
        <v>0.057025682181119919</v>
      </c>
      <c r="AB1777" s="0">
        <v>0.062890432775020599</v>
      </c>
      <c r="AC1777" s="0">
        <v>0.083607979118824005</v>
      </c>
      <c r="AD1777" s="0">
        <v>0.1267850399017334</v>
      </c>
      <c r="AE1777" s="0">
        <v>0.15668933093547821</v>
      </c>
      <c r="AF1777" s="0">
        <v>0.18659362196922302</v>
      </c>
      <c r="AG1777" s="0">
        <v>0.22977069020271301</v>
      </c>
      <c r="AH1777" s="0">
        <v>0.25048822164535522</v>
      </c>
    </row>
    <row r="1778" x14ac:dyDescent="0.4">
      <c r="A1778" s="11" t="str">
        <f>Data[[#This Row],[category]]&amp;Data[[#This Row],[subcategory]]&amp;Data[[#This Row],[date]]&amp;Data[[#This Row],[hour]]</f>
        <v>NAICS 2-digit codeArts, Entertainment, and Recreation8/31/20179</v>
      </c>
      <c r="B1778" s="11" t="s">
        <v>141</v>
      </c>
      <c r="C1778" t="s">
        <v>121</v>
      </c>
      <c r="D1778" t="s">
        <v>109</v>
      </c>
      <c r="E1778" t="s">
        <v>61</v>
      </c>
      <c r="F1778" s="0">
        <v>17</v>
      </c>
      <c r="G1778" s="0">
        <v>104.10801696777344</v>
      </c>
      <c r="H1778" s="0">
        <v>107.65494537353516</v>
      </c>
      <c r="I1778" s="0">
        <v>3.5469238758087158</v>
      </c>
      <c r="J1778" s="0">
        <v>3.0064332485198975</v>
      </c>
      <c r="K1778" s="0">
        <v>80.941177368164063</v>
      </c>
      <c r="L1778" s="0">
        <v>1.179777979850769</v>
      </c>
      <c r="M1778" s="0">
        <v>0</v>
      </c>
      <c r="N1778" s="0">
        <v>0</v>
      </c>
      <c r="O1778" s="0">
        <v>138.65394592285156</v>
      </c>
      <c r="P1778" s="0">
        <v>136.51618957519531</v>
      </c>
      <c r="Q1778" s="0">
        <v>-1.3982187509536743</v>
      </c>
      <c r="R1778" s="0">
        <v>-0.30597534775733948</v>
      </c>
      <c r="S1778" s="0">
        <v>1.9703487157821655</v>
      </c>
      <c r="T1778" s="0">
        <v>3.5469238758087158</v>
      </c>
      <c r="U1778" s="0">
        <v>5.1234989166259766</v>
      </c>
      <c r="V1778" s="0">
        <v>7.3998231887817383</v>
      </c>
      <c r="W1778" s="0">
        <v>8.4920663833618164</v>
      </c>
      <c r="X1778" s="0">
        <v>1.7698363065719604</v>
      </c>
      <c r="Y1778" s="0">
        <v>1.8301340341567993</v>
      </c>
      <c r="Z1778" s="0">
        <v>0.060297705233097076</v>
      </c>
      <c r="AA1778" s="0">
        <v>0.051109366118907928</v>
      </c>
      <c r="AB1778" s="0">
        <v>-0.023769721388816833</v>
      </c>
      <c r="AC1778" s="0">
        <v>-0.0052015827968716621</v>
      </c>
      <c r="AD1778" s="0">
        <v>0.033495929092168808</v>
      </c>
      <c r="AE1778" s="0">
        <v>0.060297705233097076</v>
      </c>
      <c r="AF1778" s="0">
        <v>0.087099485099315643</v>
      </c>
      <c r="AG1778" s="0">
        <v>0.12579698860645294</v>
      </c>
      <c r="AH1778" s="0">
        <v>0.14436513185501099</v>
      </c>
    </row>
    <row r="1779" x14ac:dyDescent="0.4">
      <c r="A1779" s="11" t="str">
        <f>Data[[#This Row],[category]]&amp;Data[[#This Row],[subcategory]]&amp;Data[[#This Row],[date]]&amp;Data[[#This Row],[hour]]</f>
        <v>NAICS 2-digit codeArts, Entertainment, and Recreation8/31/201710</v>
      </c>
      <c r="B1779" s="11" t="s">
        <v>141</v>
      </c>
      <c r="C1779" t="s">
        <v>121</v>
      </c>
      <c r="D1779" t="s">
        <v>109</v>
      </c>
      <c r="E1779" t="s">
        <v>62</v>
      </c>
      <c r="F1779" s="0">
        <v>17</v>
      </c>
      <c r="G1779" s="0">
        <v>115.84947204589844</v>
      </c>
      <c r="H1779" s="0">
        <v>114.98876190185547</v>
      </c>
      <c r="I1779" s="0">
        <v>-0.86070787906646729</v>
      </c>
      <c r="J1779" s="0">
        <v>1.6307905912399292</v>
      </c>
      <c r="K1779" s="0">
        <v>86.23529052734375</v>
      </c>
      <c r="L1779" s="0">
        <v>-0.52778565883636475</v>
      </c>
      <c r="M1779" s="0">
        <v>0</v>
      </c>
      <c r="N1779" s="0">
        <v>0</v>
      </c>
      <c r="O1779" s="0">
        <v>138.65394592285156</v>
      </c>
      <c r="P1779" s="0">
        <v>136.51618957519531</v>
      </c>
      <c r="Q1779" s="0">
        <v>-3.5431196689605713</v>
      </c>
      <c r="R1779" s="0">
        <v>-2.9506502151489258</v>
      </c>
      <c r="S1779" s="0">
        <v>-1.7158952951431274</v>
      </c>
      <c r="T1779" s="0">
        <v>-0.86070787906646729</v>
      </c>
      <c r="U1779" s="0">
        <v>-0.0055204569362103939</v>
      </c>
      <c r="V1779" s="0">
        <v>1.2292343378067017</v>
      </c>
      <c r="W1779" s="0">
        <v>1.8217039108276367</v>
      </c>
      <c r="X1779" s="0">
        <v>1.9694410562515259</v>
      </c>
      <c r="Y1779" s="0">
        <v>1.9548089504241943</v>
      </c>
      <c r="Z1779" s="0">
        <v>-0.014632034115493298</v>
      </c>
      <c r="AA1779" s="0">
        <v>0.027723440900444984</v>
      </c>
      <c r="AB1779" s="0">
        <v>-0.060233037918806076</v>
      </c>
      <c r="AC1779" s="0">
        <v>-0.050161052495241165</v>
      </c>
      <c r="AD1779" s="0">
        <v>-0.029170220717787743</v>
      </c>
      <c r="AE1779" s="0">
        <v>-0.014632034115493298</v>
      </c>
      <c r="AF1779" s="0">
        <v>-9.3847491370979697e-005</v>
      </c>
      <c r="AG1779" s="0">
        <v>0.02089698426425457</v>
      </c>
      <c r="AH1779" s="0">
        <v>0.030968967825174332</v>
      </c>
    </row>
    <row r="1780" x14ac:dyDescent="0.4">
      <c r="A1780" s="11" t="str">
        <f>Data[[#This Row],[category]]&amp;Data[[#This Row],[subcategory]]&amp;Data[[#This Row],[date]]&amp;Data[[#This Row],[hour]]</f>
        <v>NAICS 2-digit codeArts, Entertainment, and Recreation8/31/201711</v>
      </c>
      <c r="B1780" s="11" t="s">
        <v>141</v>
      </c>
      <c r="C1780" t="s">
        <v>121</v>
      </c>
      <c r="D1780" t="s">
        <v>109</v>
      </c>
      <c r="E1780" t="s">
        <v>63</v>
      </c>
      <c r="F1780" s="0">
        <v>17</v>
      </c>
      <c r="G1780" s="0">
        <v>126.10227966308594</v>
      </c>
      <c r="H1780" s="0">
        <v>126.96298217773438</v>
      </c>
      <c r="I1780" s="0">
        <v>0.86070102453231812</v>
      </c>
      <c r="J1780" s="0">
        <v>1.6307878494262695</v>
      </c>
      <c r="K1780" s="0">
        <v>91.294120788574219</v>
      </c>
      <c r="L1780" s="0">
        <v>0.52778232097625732</v>
      </c>
      <c r="M1780" s="0">
        <v>0</v>
      </c>
      <c r="N1780" s="0">
        <v>0</v>
      </c>
      <c r="O1780" s="0">
        <v>138.65394592285156</v>
      </c>
      <c r="P1780" s="0">
        <v>136.51618957519531</v>
      </c>
      <c r="Q1780" s="0">
        <v>-1.8217062950134277</v>
      </c>
      <c r="R1780" s="0">
        <v>-1.2292376756668091</v>
      </c>
      <c r="S1780" s="0">
        <v>0.0055150403641164303</v>
      </c>
      <c r="T1780" s="0">
        <v>0.86070102453231812</v>
      </c>
      <c r="U1780" s="0">
        <v>1.7158869504928589</v>
      </c>
      <c r="V1780" s="0">
        <v>2.9506397247314453</v>
      </c>
      <c r="W1780" s="0">
        <v>3.5431082248687744</v>
      </c>
      <c r="X1780" s="0">
        <v>2.1437387466430664</v>
      </c>
      <c r="Y1780" s="0">
        <v>2.1583707332611084</v>
      </c>
      <c r="Z1780" s="0">
        <v>0.014631917700171471</v>
      </c>
      <c r="AA1780" s="0">
        <v>0.027723394334316254</v>
      </c>
      <c r="AB1780" s="0">
        <v>-0.030969008803367615</v>
      </c>
      <c r="AC1780" s="0">
        <v>-0.020897042006254196</v>
      </c>
      <c r="AD1780" s="0">
        <v>9.3755494162905961e-005</v>
      </c>
      <c r="AE1780" s="0">
        <v>0.014631917700171471</v>
      </c>
      <c r="AF1780" s="0">
        <v>0.029170079156756401</v>
      </c>
      <c r="AG1780" s="0">
        <v>0.050160877406597137</v>
      </c>
      <c r="AH1780" s="0">
        <v>0.060232844203710556</v>
      </c>
    </row>
    <row r="1781" x14ac:dyDescent="0.4">
      <c r="A1781" s="11" t="str">
        <f>Data[[#This Row],[category]]&amp;Data[[#This Row],[subcategory]]&amp;Data[[#This Row],[date]]&amp;Data[[#This Row],[hour]]</f>
        <v>NAICS 2-digit codeArts, Entertainment, and Recreation8/31/201712</v>
      </c>
      <c r="B1781" s="11" t="s">
        <v>141</v>
      </c>
      <c r="C1781" t="s">
        <v>121</v>
      </c>
      <c r="D1781" t="s">
        <v>109</v>
      </c>
      <c r="E1781" t="s">
        <v>64</v>
      </c>
      <c r="F1781" s="0">
        <v>17</v>
      </c>
      <c r="G1781" s="0">
        <v>134.98681640625</v>
      </c>
      <c r="H1781" s="0">
        <v>134.2830810546875</v>
      </c>
      <c r="I1781" s="0">
        <v>-0.70373773574829102</v>
      </c>
      <c r="J1781" s="0">
        <v>1.8545629978179932</v>
      </c>
      <c r="K1781" s="0">
        <v>95.176467895507813</v>
      </c>
      <c r="L1781" s="0">
        <v>-0.3794628381729126</v>
      </c>
      <c r="M1781" s="0">
        <v>0</v>
      </c>
      <c r="N1781" s="0">
        <v>0</v>
      </c>
      <c r="O1781" s="0">
        <v>138.65394592285156</v>
      </c>
      <c r="P1781" s="0">
        <v>136.51618957519531</v>
      </c>
      <c r="Q1781" s="0">
        <v>-3.7542223930358887</v>
      </c>
      <c r="R1781" s="0">
        <v>-3.0804557800292969</v>
      </c>
      <c r="S1781" s="0">
        <v>-1.6762715578079224</v>
      </c>
      <c r="T1781" s="0">
        <v>-0.70373773574829102</v>
      </c>
      <c r="U1781" s="0">
        <v>0.26879605650901794</v>
      </c>
      <c r="V1781" s="0">
        <v>1.6729804277420044</v>
      </c>
      <c r="W1781" s="0">
        <v>2.3467469215393066</v>
      </c>
      <c r="X1781" s="0">
        <v>2.2947759628295898</v>
      </c>
      <c r="Y1781" s="0">
        <v>2.2828123569488525</v>
      </c>
      <c r="Z1781" s="0">
        <v>-0.011963541619479656</v>
      </c>
      <c r="AA1781" s="0">
        <v>0.031527571380138397</v>
      </c>
      <c r="AB1781" s="0">
        <v>-0.063821785151958466</v>
      </c>
      <c r="AC1781" s="0">
        <v>-0.052367750555276871</v>
      </c>
      <c r="AD1781" s="0">
        <v>-0.028496615588665009</v>
      </c>
      <c r="AE1781" s="0">
        <v>-0.011963541619479656</v>
      </c>
      <c r="AF1781" s="0">
        <v>0.0045695328153669834</v>
      </c>
      <c r="AG1781" s="0">
        <v>0.028440667316317558</v>
      </c>
      <c r="AH1781" s="0">
        <v>0.039894700050354004</v>
      </c>
    </row>
    <row r="1782" x14ac:dyDescent="0.4">
      <c r="A1782" s="11" t="str">
        <f>Data[[#This Row],[category]]&amp;Data[[#This Row],[subcategory]]&amp;Data[[#This Row],[date]]&amp;Data[[#This Row],[hour]]</f>
        <v>NAICS 2-digit codeArts, Entertainment, and Recreation8/31/201713</v>
      </c>
      <c r="B1782" s="11" t="s">
        <v>141</v>
      </c>
      <c r="C1782" t="s">
        <v>121</v>
      </c>
      <c r="D1782" t="s">
        <v>109</v>
      </c>
      <c r="E1782" t="s">
        <v>65</v>
      </c>
      <c r="F1782" s="0">
        <v>17</v>
      </c>
      <c r="G1782" s="0">
        <v>143.80569458007812</v>
      </c>
      <c r="H1782" s="0">
        <v>142.69508361816406</v>
      </c>
      <c r="I1782" s="0">
        <v>-1.1106194257736206</v>
      </c>
      <c r="J1782" s="0">
        <v>6.1820855140686035</v>
      </c>
      <c r="K1782" s="0">
        <v>93.76470947265625</v>
      </c>
      <c r="L1782" s="0">
        <v>-0.17965126037597656</v>
      </c>
      <c r="M1782" s="0">
        <v>0</v>
      </c>
      <c r="N1782" s="0">
        <v>0</v>
      </c>
      <c r="O1782" s="0">
        <v>138.65394592285156</v>
      </c>
      <c r="P1782" s="0">
        <v>136.51618957519531</v>
      </c>
      <c r="Q1782" s="0">
        <v>-11.279245376586914</v>
      </c>
      <c r="R1782" s="0">
        <v>-9.0332803726196289</v>
      </c>
      <c r="S1782" s="0">
        <v>-4.3525080680847168</v>
      </c>
      <c r="T1782" s="0">
        <v>-1.1106194257736206</v>
      </c>
      <c r="U1782" s="0">
        <v>2.1312694549560547</v>
      </c>
      <c r="V1782" s="0">
        <v>6.8120417594909668</v>
      </c>
      <c r="W1782" s="0">
        <v>9.0580062866210937</v>
      </c>
      <c r="X1782" s="0">
        <v>2.4446969032287598</v>
      </c>
      <c r="Y1782" s="0">
        <v>2.425816535949707</v>
      </c>
      <c r="Z1782" s="0">
        <v>-0.018880529329180717</v>
      </c>
      <c r="AA1782" s="0">
        <v>0.10509545356035233</v>
      </c>
      <c r="AB1782" s="0">
        <v>-0.19174717366695404</v>
      </c>
      <c r="AC1782" s="0">
        <v>-0.15356577932834625</v>
      </c>
      <c r="AD1782" s="0">
        <v>-0.073992639780044556</v>
      </c>
      <c r="AE1782" s="0">
        <v>-0.018880529329180717</v>
      </c>
      <c r="AF1782" s="0">
        <v>0.036231581121683121</v>
      </c>
      <c r="AG1782" s="0">
        <v>0.11580471694469452</v>
      </c>
      <c r="AH1782" s="0">
        <v>0.15398611128330231</v>
      </c>
    </row>
    <row r="1783" x14ac:dyDescent="0.4">
      <c r="A1783" s="11" t="str">
        <f>Data[[#This Row],[category]]&amp;Data[[#This Row],[subcategory]]&amp;Data[[#This Row],[date]]&amp;Data[[#This Row],[hour]]</f>
        <v>NAICS 2-digit codeArts, Entertainment, and Recreation8/31/201714</v>
      </c>
      <c r="B1783" s="11" t="s">
        <v>141</v>
      </c>
      <c r="C1783" t="s">
        <v>121</v>
      </c>
      <c r="D1783" t="s">
        <v>109</v>
      </c>
      <c r="E1783" t="s">
        <v>66</v>
      </c>
      <c r="F1783" s="0">
        <v>17</v>
      </c>
      <c r="G1783" s="0">
        <v>145.02867126464844</v>
      </c>
      <c r="H1783" s="0">
        <v>147.53471374511719</v>
      </c>
      <c r="I1783" s="0">
        <v>2.5060355663299561</v>
      </c>
      <c r="J1783" s="0">
        <v>7.0454187393188477</v>
      </c>
      <c r="K1783" s="0">
        <v>93.117645263671875</v>
      </c>
      <c r="L1783" s="0">
        <v>0.35569718480110168</v>
      </c>
      <c r="M1783" s="0">
        <v>0</v>
      </c>
      <c r="N1783" s="0">
        <v>0</v>
      </c>
      <c r="O1783" s="0">
        <v>138.65394592285156</v>
      </c>
      <c r="P1783" s="0">
        <v>136.51618957519531</v>
      </c>
      <c r="Q1783" s="0">
        <v>-9.0826473236083984</v>
      </c>
      <c r="R1783" s="0">
        <v>-6.5230317115783691</v>
      </c>
      <c r="S1783" s="0">
        <v>-1.188585638999939</v>
      </c>
      <c r="T1783" s="0">
        <v>2.5060355663299561</v>
      </c>
      <c r="U1783" s="0">
        <v>6.2006568908691406</v>
      </c>
      <c r="V1783" s="0">
        <v>11.535102844238281</v>
      </c>
      <c r="W1783" s="0">
        <v>14.094717979431152</v>
      </c>
      <c r="X1783" s="0">
        <v>2.4654874801635742</v>
      </c>
      <c r="Y1783" s="0">
        <v>2.5080900192260742</v>
      </c>
      <c r="Z1783" s="0">
        <v>0.042602606117725372</v>
      </c>
      <c r="AA1783" s="0">
        <v>0.11977212131023407</v>
      </c>
      <c r="AB1783" s="0">
        <v>-0.15440499782562256</v>
      </c>
      <c r="AC1783" s="0">
        <v>-0.11089154332876205</v>
      </c>
      <c r="AD1783" s="0">
        <v>-0.02020595595240593</v>
      </c>
      <c r="AE1783" s="0">
        <v>0.042602606117725372</v>
      </c>
      <c r="AF1783" s="0">
        <v>0.10541116446256638</v>
      </c>
      <c r="AG1783" s="0">
        <v>0.1960967630147934</v>
      </c>
      <c r="AH1783" s="0">
        <v>0.2396102100610733</v>
      </c>
    </row>
    <row r="1784" x14ac:dyDescent="0.4">
      <c r="A1784" s="11" t="str">
        <f>Data[[#This Row],[category]]&amp;Data[[#This Row],[subcategory]]&amp;Data[[#This Row],[date]]&amp;Data[[#This Row],[hour]]</f>
        <v>NAICS 2-digit codeArts, Entertainment, and Recreation8/31/201715</v>
      </c>
      <c r="B1784" s="11" t="s">
        <v>141</v>
      </c>
      <c r="C1784" t="s">
        <v>121</v>
      </c>
      <c r="D1784" t="s">
        <v>109</v>
      </c>
      <c r="E1784" t="s">
        <v>67</v>
      </c>
      <c r="F1784" s="0">
        <v>17</v>
      </c>
      <c r="G1784" s="0">
        <v>138.40814208984375</v>
      </c>
      <c r="H1784" s="0">
        <v>144.72819519042969</v>
      </c>
      <c r="I1784" s="0">
        <v>6.3200545310974121</v>
      </c>
      <c r="J1784" s="0">
        <v>7.0966739654541016</v>
      </c>
      <c r="K1784" s="0">
        <v>89.882354736328125</v>
      </c>
      <c r="L1784" s="0">
        <v>0.89056569337844849</v>
      </c>
      <c r="M1784" s="0">
        <v>0</v>
      </c>
      <c r="N1784" s="0">
        <v>0</v>
      </c>
      <c r="O1784" s="0">
        <v>138.65394592285156</v>
      </c>
      <c r="P1784" s="0">
        <v>136.51618957519531</v>
      </c>
      <c r="Q1784" s="0">
        <v>-5.3529353141784668</v>
      </c>
      <c r="R1784" s="0">
        <v>-2.7746992111206055</v>
      </c>
      <c r="S1784" s="0">
        <v>2.5985550880432129</v>
      </c>
      <c r="T1784" s="0">
        <v>6.3200545310974121</v>
      </c>
      <c r="U1784" s="0">
        <v>10.04155445098877</v>
      </c>
      <c r="V1784" s="0">
        <v>15.41480827331543</v>
      </c>
      <c r="W1784" s="0">
        <v>17.993043899536133</v>
      </c>
      <c r="X1784" s="0">
        <v>2.3529384136199951</v>
      </c>
      <c r="Y1784" s="0">
        <v>2.4603793621063232</v>
      </c>
      <c r="Z1784" s="0">
        <v>0.10744092613458633</v>
      </c>
      <c r="AA1784" s="0">
        <v>0.12064345926046371</v>
      </c>
      <c r="AB1784" s="0">
        <v>-0.090999908745288849</v>
      </c>
      <c r="AC1784" s="0">
        <v>-0.047169886529445648</v>
      </c>
      <c r="AD1784" s="0">
        <v>0.044175434857606888</v>
      </c>
      <c r="AE1784" s="0">
        <v>0.10744092613458633</v>
      </c>
      <c r="AF1784" s="0">
        <v>0.17070642113685608</v>
      </c>
      <c r="AG1784" s="0">
        <v>0.26205173134803772</v>
      </c>
      <c r="AH1784" s="0">
        <v>0.30588176846504211</v>
      </c>
    </row>
    <row r="1785" x14ac:dyDescent="0.4">
      <c r="A1785" s="11" t="str">
        <f>Data[[#This Row],[category]]&amp;Data[[#This Row],[subcategory]]&amp;Data[[#This Row],[date]]&amp;Data[[#This Row],[hour]]</f>
        <v>NAICS 2-digit codeArts, Entertainment, and Recreation8/31/201716</v>
      </c>
      <c r="B1785" s="11" t="s">
        <v>141</v>
      </c>
      <c r="C1785" t="s">
        <v>121</v>
      </c>
      <c r="D1785" t="s">
        <v>109</v>
      </c>
      <c r="E1785" t="s">
        <v>68</v>
      </c>
      <c r="F1785" s="0">
        <v>17</v>
      </c>
      <c r="G1785" s="0">
        <v>137.42375183105469</v>
      </c>
      <c r="H1785" s="0">
        <v>139.3065185546875</v>
      </c>
      <c r="I1785" s="0">
        <v>1.8827605247497559</v>
      </c>
      <c r="J1785" s="0">
        <v>5.7803120613098145</v>
      </c>
      <c r="K1785" s="0">
        <v>89.941177368164063</v>
      </c>
      <c r="L1785" s="0">
        <v>0.32571953535079956</v>
      </c>
      <c r="M1785" s="0">
        <v>0</v>
      </c>
      <c r="N1785" s="0">
        <v>0</v>
      </c>
      <c r="O1785" s="0">
        <v>138.65394592285156</v>
      </c>
      <c r="P1785" s="0">
        <v>136.51618957519531</v>
      </c>
      <c r="Q1785" s="0">
        <v>-7.6250066757202148</v>
      </c>
      <c r="R1785" s="0">
        <v>-5.5250072479248047</v>
      </c>
      <c r="S1785" s="0">
        <v>-1.1484380960464478</v>
      </c>
      <c r="T1785" s="0">
        <v>1.8827605247497559</v>
      </c>
      <c r="U1785" s="0">
        <v>4.9139590263366699</v>
      </c>
      <c r="V1785" s="0">
        <v>9.2905282974243164</v>
      </c>
      <c r="W1785" s="0">
        <v>11.390527725219727</v>
      </c>
      <c r="X1785" s="0">
        <v>2.3362038135528564</v>
      </c>
      <c r="Y1785" s="0">
        <v>2.3682107925415039</v>
      </c>
      <c r="Z1785" s="0">
        <v>0.032006930559873581</v>
      </c>
      <c r="AA1785" s="0">
        <v>0.098265305161476135</v>
      </c>
      <c r="AB1785" s="0">
        <v>-0.1296251118183136</v>
      </c>
      <c r="AC1785" s="0">
        <v>-0.093925125896930695</v>
      </c>
      <c r="AD1785" s="0">
        <v>-0.019523445516824722</v>
      </c>
      <c r="AE1785" s="0">
        <v>0.032006930559873581</v>
      </c>
      <c r="AF1785" s="0">
        <v>0.083537310361862183</v>
      </c>
      <c r="AG1785" s="0">
        <v>0.15793898701667786</v>
      </c>
      <c r="AH1785" s="0">
        <v>0.19363898038864136</v>
      </c>
    </row>
    <row r="1786" x14ac:dyDescent="0.4">
      <c r="A1786" s="11" t="str">
        <f>Data[[#This Row],[category]]&amp;Data[[#This Row],[subcategory]]&amp;Data[[#This Row],[date]]&amp;Data[[#This Row],[hour]]</f>
        <v>NAICS 2-digit codeArts, Entertainment, and Recreation8/31/201717</v>
      </c>
      <c r="B1786" s="11" t="s">
        <v>141</v>
      </c>
      <c r="C1786" t="s">
        <v>121</v>
      </c>
      <c r="D1786" t="s">
        <v>109</v>
      </c>
      <c r="E1786" t="s">
        <v>69</v>
      </c>
      <c r="F1786" s="0">
        <v>17</v>
      </c>
      <c r="G1786" s="0">
        <v>135.64892578125</v>
      </c>
      <c r="H1786" s="0">
        <v>132.10604858398437</v>
      </c>
      <c r="I1786" s="0">
        <v>-3.5428869724273682</v>
      </c>
      <c r="J1786" s="0">
        <v>7.755129337310791</v>
      </c>
      <c r="K1786" s="0">
        <v>88.588233947753906</v>
      </c>
      <c r="L1786" s="0">
        <v>-0.45684432983398438</v>
      </c>
      <c r="M1786" s="0">
        <v>0</v>
      </c>
      <c r="N1786" s="0">
        <v>0</v>
      </c>
      <c r="O1786" s="0">
        <v>138.65394592285156</v>
      </c>
      <c r="P1786" s="0">
        <v>136.51618957519531</v>
      </c>
      <c r="Q1786" s="0">
        <v>-16.298938751220703</v>
      </c>
      <c r="R1786" s="0">
        <v>-13.481485366821289</v>
      </c>
      <c r="S1786" s="0">
        <v>-7.6096806526184082</v>
      </c>
      <c r="T1786" s="0">
        <v>-3.5428869724273682</v>
      </c>
      <c r="U1786" s="0">
        <v>0.52390682697296143</v>
      </c>
      <c r="V1786" s="0">
        <v>6.3957109451293945</v>
      </c>
      <c r="W1786" s="0">
        <v>9.213165283203125</v>
      </c>
      <c r="X1786" s="0">
        <v>2.3060317039489746</v>
      </c>
      <c r="Y1786" s="0">
        <v>2.2458028793334961</v>
      </c>
      <c r="Z1786" s="0">
        <v>-0.060229077935218811</v>
      </c>
      <c r="AA1786" s="0">
        <v>0.13183720409870148</v>
      </c>
      <c r="AB1786" s="0">
        <v>-0.27708196640014648</v>
      </c>
      <c r="AC1786" s="0">
        <v>-0.22918525338172913</v>
      </c>
      <c r="AD1786" s="0">
        <v>-0.12936457991600037</v>
      </c>
      <c r="AE1786" s="0">
        <v>-0.060229077935218811</v>
      </c>
      <c r="AF1786" s="0">
        <v>0.0089064193889498711</v>
      </c>
      <c r="AG1786" s="0">
        <v>0.1087270975112915</v>
      </c>
      <c r="AH1786" s="0">
        <v>0.15662382543087006</v>
      </c>
    </row>
    <row r="1787" x14ac:dyDescent="0.4">
      <c r="A1787" s="11" t="str">
        <f>Data[[#This Row],[category]]&amp;Data[[#This Row],[subcategory]]&amp;Data[[#This Row],[date]]&amp;Data[[#This Row],[hour]]</f>
        <v>NAICS 2-digit codeArts, Entertainment, and Recreation8/31/201718</v>
      </c>
      <c r="B1787" s="11" t="s">
        <v>141</v>
      </c>
      <c r="C1787" t="s">
        <v>121</v>
      </c>
      <c r="D1787" t="s">
        <v>109</v>
      </c>
      <c r="E1787" t="s">
        <v>70</v>
      </c>
      <c r="F1787" s="0">
        <v>17</v>
      </c>
      <c r="G1787" s="0">
        <v>132.99758911132812</v>
      </c>
      <c r="H1787" s="0">
        <v>129.92401123046875</v>
      </c>
      <c r="I1787" s="0">
        <v>-3.0735833644866943</v>
      </c>
      <c r="J1787" s="0">
        <v>8.6081266403198242</v>
      </c>
      <c r="K1787" s="0">
        <v>88.470588684082031</v>
      </c>
      <c r="L1787" s="0">
        <v>-0.35705602169036865</v>
      </c>
      <c r="M1787" s="0">
        <v>0</v>
      </c>
      <c r="N1787" s="0">
        <v>0</v>
      </c>
      <c r="O1787" s="0">
        <v>138.65394592285156</v>
      </c>
      <c r="P1787" s="0">
        <v>136.51618957519531</v>
      </c>
      <c r="Q1787" s="0">
        <v>-17.232690811157227</v>
      </c>
      <c r="R1787" s="0">
        <v>-14.105341911315918</v>
      </c>
      <c r="S1787" s="0">
        <v>-7.5876893997192383</v>
      </c>
      <c r="T1787" s="0">
        <v>-3.0735833644866943</v>
      </c>
      <c r="U1787" s="0">
        <v>1.4405226707458496</v>
      </c>
      <c r="V1787" s="0">
        <v>7.9581747055053711</v>
      </c>
      <c r="W1787" s="0">
        <v>11.085524559020996</v>
      </c>
      <c r="X1787" s="0">
        <v>2.2609589099884033</v>
      </c>
      <c r="Y1787" s="0">
        <v>2.2087082862854004</v>
      </c>
      <c r="Z1787" s="0">
        <v>-0.052250918000936508</v>
      </c>
      <c r="AA1787" s="0">
        <v>0.14633814990520477</v>
      </c>
      <c r="AB1787" s="0">
        <v>-0.29295575618743896</v>
      </c>
      <c r="AC1787" s="0">
        <v>-0.23979079723358154</v>
      </c>
      <c r="AD1787" s="0">
        <v>-0.12899072468280792</v>
      </c>
      <c r="AE1787" s="0">
        <v>-0.052250918000936508</v>
      </c>
      <c r="AF1787" s="0">
        <v>0.024488883092999458</v>
      </c>
      <c r="AG1787" s="0">
        <v>0.13528896868228912</v>
      </c>
      <c r="AH1787" s="0">
        <v>0.18845391273498535</v>
      </c>
    </row>
    <row r="1788" x14ac:dyDescent="0.4">
      <c r="A1788" s="11" t="str">
        <f>Data[[#This Row],[category]]&amp;Data[[#This Row],[subcategory]]&amp;Data[[#This Row],[date]]&amp;Data[[#This Row],[hour]]</f>
        <v>NAICS 2-digit codeArts, Entertainment, and Recreation8/31/201719</v>
      </c>
      <c r="B1788" s="11" t="s">
        <v>141</v>
      </c>
      <c r="C1788" t="s">
        <v>121</v>
      </c>
      <c r="D1788" t="s">
        <v>109</v>
      </c>
      <c r="E1788" t="s">
        <v>71</v>
      </c>
      <c r="F1788" s="0">
        <v>17</v>
      </c>
      <c r="G1788" s="0">
        <v>126.26139831542969</v>
      </c>
      <c r="H1788" s="0">
        <v>129.29551696777344</v>
      </c>
      <c r="I1788" s="0">
        <v>3.0341091156005859</v>
      </c>
      <c r="J1788" s="0">
        <v>11.981550216674805</v>
      </c>
      <c r="K1788" s="0">
        <v>82.294120788574219</v>
      </c>
      <c r="L1788" s="0">
        <v>0.25323176383972168</v>
      </c>
      <c r="M1788" s="0">
        <v>0</v>
      </c>
      <c r="N1788" s="0">
        <v>0</v>
      </c>
      <c r="O1788" s="0">
        <v>138.65394592285156</v>
      </c>
      <c r="P1788" s="0">
        <v>136.51618957519531</v>
      </c>
      <c r="Q1788" s="0">
        <v>-16.673788070678711</v>
      </c>
      <c r="R1788" s="0">
        <v>-12.320865631103516</v>
      </c>
      <c r="S1788" s="0">
        <v>-3.2490220069885254</v>
      </c>
      <c r="T1788" s="0">
        <v>3.0341091156005859</v>
      </c>
      <c r="U1788" s="0">
        <v>9.3172397613525391</v>
      </c>
      <c r="V1788" s="0">
        <v>18.389083862304687</v>
      </c>
      <c r="W1788" s="0">
        <v>22.742006301879883</v>
      </c>
      <c r="X1788" s="0">
        <v>2.1464438438415527</v>
      </c>
      <c r="Y1788" s="0">
        <v>2.198023796081543</v>
      </c>
      <c r="Z1788" s="0">
        <v>0.051579855382442474</v>
      </c>
      <c r="AA1788" s="0">
        <v>0.20368635654449463</v>
      </c>
      <c r="AB1788" s="0">
        <v>-0.28345438838005066</v>
      </c>
      <c r="AC1788" s="0">
        <v>-0.20945471525192261</v>
      </c>
      <c r="AD1788" s="0">
        <v>-0.055233374238014221</v>
      </c>
      <c r="AE1788" s="0">
        <v>0.051579855382442474</v>
      </c>
      <c r="AF1788" s="0">
        <v>0.15839308500289917</v>
      </c>
      <c r="AG1788" s="0">
        <v>0.31261441111564636</v>
      </c>
      <c r="AH1788" s="0">
        <v>0.38661408424377441</v>
      </c>
    </row>
    <row r="1789" x14ac:dyDescent="0.4">
      <c r="A1789" s="11" t="str">
        <f>Data[[#This Row],[category]]&amp;Data[[#This Row],[subcategory]]&amp;Data[[#This Row],[date]]&amp;Data[[#This Row],[hour]]</f>
        <v>NAICS 2-digit codeArts, Entertainment, and Recreation8/31/201720</v>
      </c>
      <c r="B1789" s="11" t="s">
        <v>141</v>
      </c>
      <c r="C1789" t="s">
        <v>121</v>
      </c>
      <c r="D1789" t="s">
        <v>109</v>
      </c>
      <c r="E1789" t="s">
        <v>54</v>
      </c>
      <c r="F1789" s="0">
        <v>17</v>
      </c>
      <c r="G1789" s="0">
        <v>112.84272003173828</v>
      </c>
      <c r="H1789" s="0">
        <v>130.11647033691406</v>
      </c>
      <c r="I1789" s="0">
        <v>17.27375602722168</v>
      </c>
      <c r="J1789" s="0">
        <v>10.243242263793945</v>
      </c>
      <c r="K1789" s="0">
        <v>78.352943420410156</v>
      </c>
      <c r="L1789" s="0">
        <v>1.6863563060760498</v>
      </c>
      <c r="M1789" s="0">
        <v>1</v>
      </c>
      <c r="N1789" s="0">
        <v>0</v>
      </c>
      <c r="O1789" s="0">
        <v>138.65394592285156</v>
      </c>
      <c r="P1789" s="0">
        <v>136.51618957519531</v>
      </c>
      <c r="Q1789" s="0">
        <v>0.42512184381484985</v>
      </c>
      <c r="R1789" s="0">
        <v>4.1465129852294922</v>
      </c>
      <c r="S1789" s="0">
        <v>11.902194976806641</v>
      </c>
      <c r="T1789" s="0">
        <v>17.27375602722168</v>
      </c>
      <c r="U1789" s="0">
        <v>22.645317077636719</v>
      </c>
      <c r="V1789" s="0">
        <v>30.400999069213867</v>
      </c>
      <c r="W1789" s="0">
        <v>34.122390747070313</v>
      </c>
      <c r="X1789" s="0">
        <v>1.9183262586593628</v>
      </c>
      <c r="Y1789" s="0">
        <v>2.2119801044464111</v>
      </c>
      <c r="Z1789" s="0">
        <v>0.29365384578704834</v>
      </c>
      <c r="AA1789" s="0">
        <v>0.17413511872291565</v>
      </c>
      <c r="AB1789" s="0">
        <v>0.0072270641103386879</v>
      </c>
      <c r="AC1789" s="0">
        <v>0.070490710437297821</v>
      </c>
      <c r="AD1789" s="0">
        <v>0.20233729481697083</v>
      </c>
      <c r="AE1789" s="0">
        <v>0.29365384578704834</v>
      </c>
      <c r="AF1789" s="0">
        <v>0.38497039675712585</v>
      </c>
      <c r="AG1789" s="0">
        <v>0.51681697368621826</v>
      </c>
      <c r="AH1789" s="0">
        <v>0.58008062839508057</v>
      </c>
    </row>
    <row r="1790" x14ac:dyDescent="0.4">
      <c r="A1790" s="11" t="str">
        <f>Data[[#This Row],[category]]&amp;Data[[#This Row],[subcategory]]&amp;Data[[#This Row],[date]]&amp;Data[[#This Row],[hour]]</f>
        <v>NAICS 2-digit codeArts, Entertainment, and Recreation8/31/201721</v>
      </c>
      <c r="B1790" s="11" t="s">
        <v>141</v>
      </c>
      <c r="C1790" t="s">
        <v>121</v>
      </c>
      <c r="D1790" t="s">
        <v>109</v>
      </c>
      <c r="E1790" t="s">
        <v>72</v>
      </c>
      <c r="F1790" s="0">
        <v>17</v>
      </c>
      <c r="G1790" s="0">
        <v>106.73511505126953</v>
      </c>
      <c r="H1790" s="0">
        <v>123.22353363037109</v>
      </c>
      <c r="I1790" s="0">
        <v>16.48841667175293</v>
      </c>
      <c r="J1790" s="0">
        <v>7.5802974700927734</v>
      </c>
      <c r="K1790" s="0">
        <v>77.058822631835938</v>
      </c>
      <c r="L1790" s="0">
        <v>2.1751675605773926</v>
      </c>
      <c r="M1790" s="0">
        <v>1</v>
      </c>
      <c r="N1790" s="0">
        <v>1</v>
      </c>
      <c r="O1790" s="0">
        <v>138.65394592285156</v>
      </c>
      <c r="P1790" s="0">
        <v>136.51618957519531</v>
      </c>
      <c r="Q1790" s="0">
        <v>4.0199370384216309</v>
      </c>
      <c r="R1790" s="0">
        <v>6.7738747596740723</v>
      </c>
      <c r="S1790" s="0">
        <v>12.513304710388184</v>
      </c>
      <c r="T1790" s="0">
        <v>16.48841667175293</v>
      </c>
      <c r="U1790" s="0">
        <v>20.463527679443359</v>
      </c>
      <c r="V1790" s="0">
        <v>26.202959060668945</v>
      </c>
      <c r="W1790" s="0">
        <v>28.95689582824707</v>
      </c>
      <c r="X1790" s="0">
        <v>1.8144969940185547</v>
      </c>
      <c r="Y1790" s="0">
        <v>2.0947999954223633</v>
      </c>
      <c r="Z1790" s="0">
        <v>0.28030309081077576</v>
      </c>
      <c r="AA1790" s="0">
        <v>0.12886506319046021</v>
      </c>
      <c r="AB1790" s="0">
        <v>0.068338923156261444</v>
      </c>
      <c r="AC1790" s="0">
        <v>0.11515586823225021</v>
      </c>
      <c r="AD1790" s="0">
        <v>0.21272619068622589</v>
      </c>
      <c r="AE1790" s="0">
        <v>0.28030309081077576</v>
      </c>
      <c r="AF1790" s="0">
        <v>0.34788000583648682</v>
      </c>
      <c r="AG1790" s="0">
        <v>0.4454503059387207</v>
      </c>
      <c r="AH1790" s="0">
        <v>0.49226725101470947</v>
      </c>
    </row>
    <row r="1791" x14ac:dyDescent="0.4">
      <c r="A1791" s="11" t="str">
        <f>Data[[#This Row],[category]]&amp;Data[[#This Row],[subcategory]]&amp;Data[[#This Row],[date]]&amp;Data[[#This Row],[hour]]</f>
        <v>NAICS 2-digit codeArts, Entertainment, and Recreation8/31/201722</v>
      </c>
      <c r="B1791" s="11" t="s">
        <v>141</v>
      </c>
      <c r="C1791" t="s">
        <v>121</v>
      </c>
      <c r="D1791" t="s">
        <v>109</v>
      </c>
      <c r="E1791" t="s">
        <v>73</v>
      </c>
      <c r="F1791" s="0">
        <v>17</v>
      </c>
      <c r="G1791" s="0">
        <v>99.537338256835938</v>
      </c>
      <c r="H1791" s="0">
        <v>115.74789428710937</v>
      </c>
      <c r="I1791" s="0">
        <v>16.210552215576172</v>
      </c>
      <c r="J1791" s="0">
        <v>7.8974299430847168</v>
      </c>
      <c r="K1791" s="0">
        <v>75.705879211425781</v>
      </c>
      <c r="L1791" s="0">
        <v>2.0526363849639893</v>
      </c>
      <c r="M1791" s="0">
        <v>1</v>
      </c>
      <c r="N1791" s="0">
        <v>1</v>
      </c>
      <c r="O1791" s="0">
        <v>138.65394592285156</v>
      </c>
      <c r="P1791" s="0">
        <v>136.51618957519531</v>
      </c>
      <c r="Q1791" s="0">
        <v>3.2204358577728271</v>
      </c>
      <c r="R1791" s="0">
        <v>6.0895886421203613</v>
      </c>
      <c r="S1791" s="0">
        <v>12.069135665893555</v>
      </c>
      <c r="T1791" s="0">
        <v>16.210552215576172</v>
      </c>
      <c r="U1791" s="0">
        <v>20.351968765258789</v>
      </c>
      <c r="V1791" s="0">
        <v>26.331516265869141</v>
      </c>
      <c r="W1791" s="0">
        <v>29.200668334960937</v>
      </c>
      <c r="X1791" s="0">
        <v>1.6921347379684448</v>
      </c>
      <c r="Y1791" s="0">
        <v>1.9677141904830933</v>
      </c>
      <c r="Z1791" s="0">
        <v>0.27557939291000366</v>
      </c>
      <c r="AA1791" s="0">
        <v>0.13425630331039429</v>
      </c>
      <c r="AB1791" s="0">
        <v>0.054747425019741058</v>
      </c>
      <c r="AC1791" s="0">
        <v>0.10352301597595215</v>
      </c>
      <c r="AD1791" s="0">
        <v>0.20517532527446747</v>
      </c>
      <c r="AE1791" s="0">
        <v>0.27557939291000366</v>
      </c>
      <c r="AF1791" s="0">
        <v>0.34598347544670105</v>
      </c>
      <c r="AG1791" s="0">
        <v>0.44763576984405518</v>
      </c>
      <c r="AH1791" s="0">
        <v>0.49641135334968567</v>
      </c>
    </row>
    <row r="1792" x14ac:dyDescent="0.4">
      <c r="A1792" s="11" t="str">
        <f>Data[[#This Row],[category]]&amp;Data[[#This Row],[subcategory]]&amp;Data[[#This Row],[date]]&amp;Data[[#This Row],[hour]]</f>
        <v>NAICS 2-digit codeArts, Entertainment, and Recreation8/31/201723</v>
      </c>
      <c r="B1792" s="11" t="s">
        <v>141</v>
      </c>
      <c r="C1792" t="s">
        <v>121</v>
      </c>
      <c r="D1792" t="s">
        <v>109</v>
      </c>
      <c r="E1792" t="s">
        <v>74</v>
      </c>
      <c r="F1792" s="0">
        <v>17</v>
      </c>
      <c r="G1792" s="0">
        <v>85.979255676269531</v>
      </c>
      <c r="H1792" s="0">
        <v>96.417945861816406</v>
      </c>
      <c r="I1792" s="0">
        <v>10.438688278198242</v>
      </c>
      <c r="J1792" s="0">
        <v>7.7295217514038086</v>
      </c>
      <c r="K1792" s="0">
        <v>74</v>
      </c>
      <c r="L1792" s="0">
        <v>1.3504960536956787</v>
      </c>
      <c r="M1792" s="0">
        <v>0</v>
      </c>
      <c r="N1792" s="0">
        <v>0</v>
      </c>
      <c r="O1792" s="0">
        <v>138.65394592285156</v>
      </c>
      <c r="P1792" s="0">
        <v>136.51618957519531</v>
      </c>
      <c r="Q1792" s="0">
        <v>-2.2752435207366943</v>
      </c>
      <c r="R1792" s="0">
        <v>0.53290760517120361</v>
      </c>
      <c r="S1792" s="0">
        <v>6.3853230476379395</v>
      </c>
      <c r="T1792" s="0">
        <v>10.438688278198242</v>
      </c>
      <c r="U1792" s="0">
        <v>14.492053031921387</v>
      </c>
      <c r="V1792" s="0">
        <v>20.34446907043457</v>
      </c>
      <c r="W1792" s="0">
        <v>23.152620315551758</v>
      </c>
      <c r="X1792" s="0">
        <v>1.4616473913192749</v>
      </c>
      <c r="Y1792" s="0">
        <v>1.6391050815582275</v>
      </c>
      <c r="Z1792" s="0">
        <v>0.17745770514011383</v>
      </c>
      <c r="AA1792" s="0">
        <v>0.13140186667442322</v>
      </c>
      <c r="AB1792" s="0">
        <v>-0.038679130375385284</v>
      </c>
      <c r="AC1792" s="0">
        <v>0.0090594375506043434</v>
      </c>
      <c r="AD1792" s="0">
        <v>0.10855049639940262</v>
      </c>
      <c r="AE1792" s="0">
        <v>0.17745770514011383</v>
      </c>
      <c r="AF1792" s="0">
        <v>0.24636490643024445</v>
      </c>
      <c r="AG1792" s="0">
        <v>0.34585598111152649</v>
      </c>
      <c r="AH1792" s="0">
        <v>0.39359453320503235</v>
      </c>
    </row>
    <row r="1793" x14ac:dyDescent="0.4">
      <c r="A1793" s="11" t="str">
        <f>Data[[#This Row],[category]]&amp;Data[[#This Row],[subcategory]]&amp;Data[[#This Row],[date]]&amp;Data[[#This Row],[hour]]</f>
        <v>NAICS 2-digit codeArts, Entertainment, and Recreation8/31/201724</v>
      </c>
      <c r="B1793" s="11" t="s">
        <v>141</v>
      </c>
      <c r="C1793" t="s">
        <v>121</v>
      </c>
      <c r="D1793" t="s">
        <v>109</v>
      </c>
      <c r="E1793" t="s">
        <v>75</v>
      </c>
      <c r="F1793" s="0">
        <v>17</v>
      </c>
      <c r="G1793" s="0">
        <v>77.935226440429687</v>
      </c>
      <c r="H1793" s="0">
        <v>89.334152221679688</v>
      </c>
      <c r="I1793" s="0">
        <v>11.398927688598633</v>
      </c>
      <c r="J1793" s="0">
        <v>6.9956831932067871</v>
      </c>
      <c r="K1793" s="0">
        <v>74.411766052246094</v>
      </c>
      <c r="L1793" s="0">
        <v>1.6294231414794922</v>
      </c>
      <c r="M1793" s="0">
        <v>0</v>
      </c>
      <c r="N1793" s="0">
        <v>0</v>
      </c>
      <c r="O1793" s="0">
        <v>138.65394592285156</v>
      </c>
      <c r="P1793" s="0">
        <v>136.51618957519531</v>
      </c>
      <c r="Q1793" s="0">
        <v>-0.10794718563556671</v>
      </c>
      <c r="R1793" s="0">
        <v>2.4335989952087402</v>
      </c>
      <c r="S1793" s="0">
        <v>7.7303876876831055</v>
      </c>
      <c r="T1793" s="0">
        <v>11.398927688598633</v>
      </c>
      <c r="U1793" s="0">
        <v>15.06746768951416</v>
      </c>
      <c r="V1793" s="0">
        <v>20.364255905151367</v>
      </c>
      <c r="W1793" s="0">
        <v>22.905801773071289</v>
      </c>
      <c r="X1793" s="0">
        <v>1.3248988389968872</v>
      </c>
      <c r="Y1793" s="0">
        <v>1.5186805725097656</v>
      </c>
      <c r="Z1793" s="0">
        <v>0.19378176331520081</v>
      </c>
      <c r="AA1793" s="0">
        <v>0.11892661452293396</v>
      </c>
      <c r="AB1793" s="0">
        <v>-0.0018351098988205194</v>
      </c>
      <c r="AC1793" s="0">
        <v>0.041371174156665802</v>
      </c>
      <c r="AD1793" s="0">
        <v>0.13141658902168274</v>
      </c>
      <c r="AE1793" s="0">
        <v>0.19378176331520081</v>
      </c>
      <c r="AF1793" s="0">
        <v>0.25614693760871887</v>
      </c>
      <c r="AG1793" s="0">
        <v>0.34619235992431641</v>
      </c>
      <c r="AH1793" s="0">
        <v>0.38939863443374634</v>
      </c>
    </row>
    <row r="1794" x14ac:dyDescent="0.4">
      <c r="A1794" s="11" t="str">
        <f>Data[[#This Row],[category]]&amp;Data[[#This Row],[subcategory]]&amp;Data[[#This Row],[date]]&amp;Data[[#This Row],[hour]]</f>
        <v>NAICS 2-digit codeArts, Entertainment, and Recreation8/31/2017Avg. 11 to 6 pm</v>
      </c>
      <c r="B1794" s="11" t="s">
        <v>141</v>
      </c>
      <c r="C1794" t="s">
        <v>121</v>
      </c>
      <c r="D1794" t="s">
        <v>109</v>
      </c>
      <c r="E1794" t="s">
        <v>76</v>
      </c>
      <c r="F1794" s="0">
        <v>17</v>
      </c>
      <c r="G1794" s="0">
        <v>138.32852172851562</v>
      </c>
      <c r="H1794" s="0">
        <v>138.65394592285156</v>
      </c>
      <c r="I1794" s="0">
        <v>0.32543188333511353</v>
      </c>
      <c r="J1794" s="0">
        <v>4.6677355766296387</v>
      </c>
      <c r="K1794" s="0">
        <v>91.277313232421875</v>
      </c>
      <c r="L1794" s="0">
        <v>0.069719433784484863</v>
      </c>
      <c r="M1794" s="0">
        <v>0</v>
      </c>
      <c r="N1794" s="0">
        <v>0</v>
      </c>
      <c r="O1794" s="0"/>
      <c r="P1794" s="0"/>
      <c r="Q1794" s="0">
        <v>-7.3523097038269043</v>
      </c>
      <c r="R1794" s="0">
        <v>-5.6565117835998535</v>
      </c>
      <c r="S1794" s="0">
        <v>-2.1223311424255371</v>
      </c>
      <c r="T1794" s="0">
        <v>0.32543188333511353</v>
      </c>
      <c r="U1794" s="0">
        <v>2.7731947898864746</v>
      </c>
      <c r="V1794" s="0">
        <v>6.3073759078979492</v>
      </c>
      <c r="W1794" s="0">
        <v>8.003173828125</v>
      </c>
      <c r="X1794" s="0">
        <v>2.3515849113464355</v>
      </c>
      <c r="Y1794" s="0">
        <v>2.3571171760559082</v>
      </c>
      <c r="Z1794" s="0">
        <v>0.0055323420092463493</v>
      </c>
      <c r="AA1794" s="0">
        <v>0.079351507127285004</v>
      </c>
      <c r="AB1794" s="0">
        <v>-0.12498927116394043</v>
      </c>
      <c r="AC1794" s="0">
        <v>-0.096160709857940674</v>
      </c>
      <c r="AD1794" s="0">
        <v>-0.036079630255699158</v>
      </c>
      <c r="AE1794" s="0">
        <v>0.0055323420092463493</v>
      </c>
      <c r="AF1794" s="0">
        <v>0.047144312411546707</v>
      </c>
      <c r="AG1794" s="0">
        <v>0.10722538828849792</v>
      </c>
      <c r="AH1794" s="0">
        <v>0.13605394959449768</v>
      </c>
    </row>
    <row r="1795" x14ac:dyDescent="0.4">
      <c r="A1795" s="11" t="str">
        <f>Data[[#This Row],[category]]&amp;Data[[#This Row],[subcategory]]&amp;Data[[#This Row],[date]]&amp;Data[[#This Row],[hour]]</f>
        <v>NAICS 2-digit codeArts, Entertainment, and Recreation8/31/2017Avg. 2 to 6pm</v>
      </c>
      <c r="B1795" s="11" t="s">
        <v>141</v>
      </c>
      <c r="C1795" t="s">
        <v>121</v>
      </c>
      <c r="D1795" t="s">
        <v>109</v>
      </c>
      <c r="E1795" t="s">
        <v>77</v>
      </c>
      <c r="F1795" s="0">
        <v>17</v>
      </c>
      <c r="G1795" s="0">
        <v>136.11959838867187</v>
      </c>
      <c r="H1795" s="0">
        <v>136.51618957519531</v>
      </c>
      <c r="I1795" s="0">
        <v>0.39658617973327637</v>
      </c>
      <c r="J1795" s="0">
        <v>6.5966453552246094</v>
      </c>
      <c r="K1795" s="0">
        <v>89.220588684082031</v>
      </c>
      <c r="L1795" s="0">
        <v>0.060119371861219406</v>
      </c>
      <c r="M1795" s="0">
        <v>0</v>
      </c>
      <c r="N1795" s="0">
        <v>0</v>
      </c>
      <c r="O1795" s="0"/>
      <c r="P1795" s="0"/>
      <c r="Q1795" s="0">
        <v>-10.453929901123047</v>
      </c>
      <c r="R1795" s="0">
        <v>-8.0573549270629883</v>
      </c>
      <c r="S1795" s="0">
        <v>-3.0626981258392334</v>
      </c>
      <c r="T1795" s="0">
        <v>0.39658617973327637</v>
      </c>
      <c r="U1795" s="0">
        <v>3.8558704853057861</v>
      </c>
      <c r="V1795" s="0">
        <v>8.8505277633666992</v>
      </c>
      <c r="W1795" s="0">
        <v>11.247101783752441</v>
      </c>
      <c r="X1795" s="0">
        <v>2.3140332698822021</v>
      </c>
      <c r="Y1795" s="0">
        <v>2.3207752704620361</v>
      </c>
      <c r="Z1795" s="0">
        <v>0.006741965189576149</v>
      </c>
      <c r="AA1795" s="0">
        <v>0.11214297264814377</v>
      </c>
      <c r="AB1795" s="0">
        <v>-0.17771680653095245</v>
      </c>
      <c r="AC1795" s="0">
        <v>-0.13697503507137299</v>
      </c>
      <c r="AD1795" s="0">
        <v>-0.052065867930650711</v>
      </c>
      <c r="AE1795" s="0">
        <v>0.006741965189576149</v>
      </c>
      <c r="AF1795" s="0">
        <v>0.065549798309803009</v>
      </c>
      <c r="AG1795" s="0">
        <v>0.15045896172523499</v>
      </c>
      <c r="AH1795" s="0">
        <v>0.19120073318481445</v>
      </c>
    </row>
    <row r="1796" x14ac:dyDescent="0.4">
      <c r="A1796" s="11" t="str">
        <f>Data[[#This Row],[category]]&amp;Data[[#This Row],[subcategory]]&amp;Data[[#This Row],[date]]&amp;Data[[#This Row],[hour]]</f>
        <v>NAICS 2-digit codeArts, Entertainment, and Recreation9/1/20171</v>
      </c>
      <c r="B1796" s="11" t="s">
        <v>141</v>
      </c>
      <c r="C1796" t="s">
        <v>121</v>
      </c>
      <c r="D1796" t="s">
        <v>112</v>
      </c>
      <c r="E1796" t="s">
        <v>40</v>
      </c>
      <c r="F1796" s="0">
        <v>17</v>
      </c>
      <c r="G1796" s="0">
        <v>74.158714294433594</v>
      </c>
      <c r="H1796" s="0">
        <v>85.507133483886719</v>
      </c>
      <c r="I1796" s="0">
        <v>11.348422050476074</v>
      </c>
      <c r="J1796" s="0">
        <v>8.2063426971435547</v>
      </c>
      <c r="K1796" s="0">
        <v>75.941177368164063</v>
      </c>
      <c r="L1796" s="0">
        <v>1.3828842639923096</v>
      </c>
      <c r="M1796" s="0">
        <v>0</v>
      </c>
      <c r="N1796" s="0">
        <v>0</v>
      </c>
      <c r="O1796" s="0">
        <v>139.53253173828125</v>
      </c>
      <c r="P1796" s="0">
        <v>137.99720764160156</v>
      </c>
      <c r="Q1796" s="0">
        <v>-2.1498105525970459</v>
      </c>
      <c r="R1796" s="0">
        <v>0.83157074451446533</v>
      </c>
      <c r="S1796" s="0">
        <v>7.0450115203857422</v>
      </c>
      <c r="T1796" s="0">
        <v>11.348422050476074</v>
      </c>
      <c r="U1796" s="0">
        <v>15.651832580566406</v>
      </c>
      <c r="V1796" s="0">
        <v>21.865272521972656</v>
      </c>
      <c r="W1796" s="0">
        <v>24.846654891967773</v>
      </c>
      <c r="X1796" s="0">
        <v>1.2606981992721558</v>
      </c>
      <c r="Y1796" s="0">
        <v>1.4536212682723999</v>
      </c>
      <c r="Z1796" s="0">
        <v>0.1929231733083725</v>
      </c>
      <c r="AA1796" s="0">
        <v>0.13950783014297485</v>
      </c>
      <c r="AB1796" s="0">
        <v>-0.03654678538441658</v>
      </c>
      <c r="AC1796" s="0">
        <v>0.014136695303022861</v>
      </c>
      <c r="AD1796" s="0">
        <v>0.11976519227027893</v>
      </c>
      <c r="AE1796" s="0">
        <v>0.1929231733083725</v>
      </c>
      <c r="AF1796" s="0">
        <v>0.26608115434646606</v>
      </c>
      <c r="AG1796" s="0">
        <v>0.37170964479446411</v>
      </c>
      <c r="AH1796" s="0">
        <v>0.42239314317703247</v>
      </c>
    </row>
    <row r="1797" x14ac:dyDescent="0.4">
      <c r="A1797" s="11" t="str">
        <f>Data[[#This Row],[category]]&amp;Data[[#This Row],[subcategory]]&amp;Data[[#This Row],[date]]&amp;Data[[#This Row],[hour]]</f>
        <v>NAICS 2-digit codeArts, Entertainment, and Recreation9/1/20172</v>
      </c>
      <c r="B1797" s="11" t="s">
        <v>141</v>
      </c>
      <c r="C1797" t="s">
        <v>121</v>
      </c>
      <c r="D1797" t="s">
        <v>112</v>
      </c>
      <c r="E1797" t="s">
        <v>41</v>
      </c>
      <c r="F1797" s="0">
        <v>17</v>
      </c>
      <c r="G1797" s="0">
        <v>70.934654235839844</v>
      </c>
      <c r="H1797" s="0">
        <v>82.530609130859375</v>
      </c>
      <c r="I1797" s="0">
        <v>11.595952033996582</v>
      </c>
      <c r="J1797" s="0">
        <v>7.6607918739318848</v>
      </c>
      <c r="K1797" s="0">
        <v>74.705879211425781</v>
      </c>
      <c r="L1797" s="0">
        <v>1.513675332069397</v>
      </c>
      <c r="M1797" s="0">
        <v>0</v>
      </c>
      <c r="N1797" s="0">
        <v>0</v>
      </c>
      <c r="O1797" s="0">
        <v>139.53253173828125</v>
      </c>
      <c r="P1797" s="0">
        <v>137.99720764160156</v>
      </c>
      <c r="Q1797" s="0">
        <v>-1.0049293041229248</v>
      </c>
      <c r="R1797" s="0">
        <v>1.7782522439956665</v>
      </c>
      <c r="S1797" s="0">
        <v>7.5786290168762207</v>
      </c>
      <c r="T1797" s="0">
        <v>11.595952033996582</v>
      </c>
      <c r="U1797" s="0">
        <v>15.613275527954102</v>
      </c>
      <c r="V1797" s="0">
        <v>21.413652420043945</v>
      </c>
      <c r="W1797" s="0">
        <v>24.196832656860352</v>
      </c>
      <c r="X1797" s="0">
        <v>1.205889105796814</v>
      </c>
      <c r="Y1797" s="0">
        <v>1.4030203819274902</v>
      </c>
      <c r="Z1797" s="0">
        <v>0.19713118672370911</v>
      </c>
      <c r="AA1797" s="0">
        <v>0.13023346662521362</v>
      </c>
      <c r="AB1797" s="0">
        <v>-0.017083803191781044</v>
      </c>
      <c r="AC1797" s="0">
        <v>0.030230283737182617</v>
      </c>
      <c r="AD1797" s="0">
        <v>0.12883669137954712</v>
      </c>
      <c r="AE1797" s="0">
        <v>0.19713118672370911</v>
      </c>
      <c r="AF1797" s="0">
        <v>0.26542568206787109</v>
      </c>
      <c r="AG1797" s="0">
        <v>0.3640320897102356</v>
      </c>
      <c r="AH1797" s="0">
        <v>0.41134616732597351</v>
      </c>
    </row>
    <row r="1798" x14ac:dyDescent="0.4">
      <c r="A1798" s="11" t="str">
        <f>Data[[#This Row],[category]]&amp;Data[[#This Row],[subcategory]]&amp;Data[[#This Row],[date]]&amp;Data[[#This Row],[hour]]</f>
        <v>NAICS 2-digit codeArts, Entertainment, and Recreation9/1/20173</v>
      </c>
      <c r="B1798" s="11" t="s">
        <v>141</v>
      </c>
      <c r="C1798" t="s">
        <v>121</v>
      </c>
      <c r="D1798" t="s">
        <v>112</v>
      </c>
      <c r="E1798" t="s">
        <v>42</v>
      </c>
      <c r="F1798" s="0">
        <v>17</v>
      </c>
      <c r="G1798" s="0">
        <v>68.719696044921875</v>
      </c>
      <c r="H1798" s="0">
        <v>79.854118347167969</v>
      </c>
      <c r="I1798" s="0">
        <v>11.134416580200195</v>
      </c>
      <c r="J1798" s="0">
        <v>6.8054080009460449</v>
      </c>
      <c r="K1798" s="0">
        <v>74.705879211425781</v>
      </c>
      <c r="L1798" s="0">
        <v>1.6361130475997925</v>
      </c>
      <c r="M1798" s="0">
        <v>0</v>
      </c>
      <c r="N1798" s="0">
        <v>0</v>
      </c>
      <c r="O1798" s="0">
        <v>139.53253173828125</v>
      </c>
      <c r="P1798" s="0">
        <v>137.99720764160156</v>
      </c>
      <c r="Q1798" s="0">
        <v>-0.059483453631401062</v>
      </c>
      <c r="R1798" s="0">
        <v>2.4129352569580078</v>
      </c>
      <c r="S1798" s="0">
        <v>7.5656571388244629</v>
      </c>
      <c r="T1798" s="0">
        <v>11.134416580200195</v>
      </c>
      <c r="U1798" s="0">
        <v>14.703176498413086</v>
      </c>
      <c r="V1798" s="0">
        <v>19.855897903442383</v>
      </c>
      <c r="W1798" s="0">
        <v>22.328315734863281</v>
      </c>
      <c r="X1798" s="0">
        <v>1.1682348251342773</v>
      </c>
      <c r="Y1798" s="0">
        <v>1.3575199842453003</v>
      </c>
      <c r="Z1798" s="0">
        <v>0.18928508460521698</v>
      </c>
      <c r="AA1798" s="0">
        <v>0.11569193750619888</v>
      </c>
      <c r="AB1798" s="0">
        <v>-0.0010112184099853039</v>
      </c>
      <c r="AC1798" s="0">
        <v>0.041019901633262634</v>
      </c>
      <c r="AD1798" s="0">
        <v>0.12861616909503937</v>
      </c>
      <c r="AE1798" s="0">
        <v>0.18928508460521698</v>
      </c>
      <c r="AF1798" s="0">
        <v>0.24995400011539459</v>
      </c>
      <c r="AG1798" s="0">
        <v>0.33755028247833252</v>
      </c>
      <c r="AH1798" s="0">
        <v>0.37958139181137085</v>
      </c>
    </row>
    <row r="1799" x14ac:dyDescent="0.4">
      <c r="A1799" s="11" t="str">
        <f>Data[[#This Row],[category]]&amp;Data[[#This Row],[subcategory]]&amp;Data[[#This Row],[date]]&amp;Data[[#This Row],[hour]]</f>
        <v>NAICS 2-digit codeArts, Entertainment, and Recreation9/1/20174</v>
      </c>
      <c r="B1799" s="11" t="s">
        <v>141</v>
      </c>
      <c r="C1799" t="s">
        <v>121</v>
      </c>
      <c r="D1799" t="s">
        <v>112</v>
      </c>
      <c r="E1799" t="s">
        <v>43</v>
      </c>
      <c r="F1799" s="0">
        <v>17</v>
      </c>
      <c r="G1799" s="0">
        <v>66.816192626953125</v>
      </c>
      <c r="H1799" s="0">
        <v>77.618888854980469</v>
      </c>
      <c r="I1799" s="0">
        <v>10.802698135375977</v>
      </c>
      <c r="J1799" s="0">
        <v>7.2869243621826172</v>
      </c>
      <c r="K1799" s="0">
        <v>73.470588684082031</v>
      </c>
      <c r="L1799" s="0">
        <v>1.482477068901062</v>
      </c>
      <c r="M1799" s="0">
        <v>0</v>
      </c>
      <c r="N1799" s="0">
        <v>0</v>
      </c>
      <c r="O1799" s="0">
        <v>139.53253173828125</v>
      </c>
      <c r="P1799" s="0">
        <v>137.99720764160156</v>
      </c>
      <c r="Q1799" s="0">
        <v>-1.1832258701324463</v>
      </c>
      <c r="R1799" s="0">
        <v>1.464128851890564</v>
      </c>
      <c r="S1799" s="0">
        <v>6.9814314842224121</v>
      </c>
      <c r="T1799" s="0">
        <v>10.802698135375977</v>
      </c>
      <c r="U1799" s="0">
        <v>14.623965263366699</v>
      </c>
      <c r="V1799" s="0">
        <v>20.141267776489258</v>
      </c>
      <c r="W1799" s="0">
        <v>22.78862190246582</v>
      </c>
      <c r="X1799" s="0">
        <v>1.1358752250671387</v>
      </c>
      <c r="Y1799" s="0">
        <v>1.3195210695266724</v>
      </c>
      <c r="Z1799" s="0">
        <v>0.18364587426185608</v>
      </c>
      <c r="AA1799" s="0">
        <v>0.12387771159410477</v>
      </c>
      <c r="AB1799" s="0">
        <v>-0.020114829763770103</v>
      </c>
      <c r="AC1799" s="0">
        <v>0.024890199303627014</v>
      </c>
      <c r="AD1799" s="0">
        <v>0.11868433654308319</v>
      </c>
      <c r="AE1799" s="0">
        <v>0.18364587426185608</v>
      </c>
      <c r="AF1799" s="0">
        <v>0.24860741198062897</v>
      </c>
      <c r="AG1799" s="0">
        <v>0.34240156412124634</v>
      </c>
      <c r="AH1799" s="0">
        <v>0.38740658760070801</v>
      </c>
    </row>
    <row r="1800" x14ac:dyDescent="0.4">
      <c r="A1800" s="11" t="str">
        <f>Data[[#This Row],[category]]&amp;Data[[#This Row],[subcategory]]&amp;Data[[#This Row],[date]]&amp;Data[[#This Row],[hour]]</f>
        <v>NAICS 2-digit codeArts, Entertainment, and Recreation9/1/20175</v>
      </c>
      <c r="B1800" s="11" t="s">
        <v>141</v>
      </c>
      <c r="C1800" t="s">
        <v>121</v>
      </c>
      <c r="D1800" t="s">
        <v>112</v>
      </c>
      <c r="E1800" t="s">
        <v>44</v>
      </c>
      <c r="F1800" s="0">
        <v>17</v>
      </c>
      <c r="G1800" s="0">
        <v>66.902854919433594</v>
      </c>
      <c r="H1800" s="0">
        <v>77.990386962890625</v>
      </c>
      <c r="I1800" s="0">
        <v>11.087533950805664</v>
      </c>
      <c r="J1800" s="0">
        <v>6.8554744720458984</v>
      </c>
      <c r="K1800" s="0">
        <v>72.823532104492187</v>
      </c>
      <c r="L1800" s="0">
        <v>1.6173255443572998</v>
      </c>
      <c r="M1800" s="0">
        <v>0</v>
      </c>
      <c r="N1800" s="0">
        <v>0</v>
      </c>
      <c r="O1800" s="0">
        <v>139.53253173828125</v>
      </c>
      <c r="P1800" s="0">
        <v>137.99720764160156</v>
      </c>
      <c r="Q1800" s="0">
        <v>-0.18871809542179108</v>
      </c>
      <c r="R1800" s="0">
        <v>2.3018898963928223</v>
      </c>
      <c r="S1800" s="0">
        <v>7.4925198554992676</v>
      </c>
      <c r="T1800" s="0">
        <v>11.087533950805664</v>
      </c>
      <c r="U1800" s="0">
        <v>14.682548522949219</v>
      </c>
      <c r="V1800" s="0">
        <v>19.873178482055664</v>
      </c>
      <c r="W1800" s="0">
        <v>22.363786697387695</v>
      </c>
      <c r="X1800" s="0">
        <v>1.1373485326766968</v>
      </c>
      <c r="Y1800" s="0">
        <v>1.3258365392684937</v>
      </c>
      <c r="Z1800" s="0">
        <v>0.18848808109760284</v>
      </c>
      <c r="AA1800" s="0">
        <v>0.11654306948184967</v>
      </c>
      <c r="AB1800" s="0">
        <v>-0.003208209527656436</v>
      </c>
      <c r="AC1800" s="0">
        <v>0.039132129400968552</v>
      </c>
      <c r="AD1800" s="0">
        <v>0.12737283110618591</v>
      </c>
      <c r="AE1800" s="0">
        <v>0.18848808109760284</v>
      </c>
      <c r="AF1800" s="0">
        <v>0.24960333108901978</v>
      </c>
      <c r="AG1800" s="0">
        <v>0.33784404397010803</v>
      </c>
      <c r="AH1800" s="0">
        <v>0.38018438220024109</v>
      </c>
    </row>
    <row r="1801" x14ac:dyDescent="0.4">
      <c r="A1801" s="11" t="str">
        <f>Data[[#This Row],[category]]&amp;Data[[#This Row],[subcategory]]&amp;Data[[#This Row],[date]]&amp;Data[[#This Row],[hour]]</f>
        <v>NAICS 2-digit codeArts, Entertainment, and Recreation9/1/20176</v>
      </c>
      <c r="B1801" s="11" t="s">
        <v>141</v>
      </c>
      <c r="C1801" t="s">
        <v>121</v>
      </c>
      <c r="D1801" t="s">
        <v>112</v>
      </c>
      <c r="E1801" t="s">
        <v>45</v>
      </c>
      <c r="F1801" s="0">
        <v>17</v>
      </c>
      <c r="G1801" s="0">
        <v>70.108261108398438</v>
      </c>
      <c r="H1801" s="0">
        <v>84.871490478515625</v>
      </c>
      <c r="I1801" s="0">
        <v>14.763226509094238</v>
      </c>
      <c r="J1801" s="0">
        <v>7.5441913604736328</v>
      </c>
      <c r="K1801" s="0">
        <v>73.76470947265625</v>
      </c>
      <c r="L1801" s="0">
        <v>1.9568997621536255</v>
      </c>
      <c r="M1801" s="0">
        <v>1</v>
      </c>
      <c r="N1801" s="0">
        <v>0</v>
      </c>
      <c r="O1801" s="0">
        <v>139.53253173828125</v>
      </c>
      <c r="P1801" s="0">
        <v>137.99720764160156</v>
      </c>
      <c r="Q1801" s="0">
        <v>2.3541359901428223</v>
      </c>
      <c r="R1801" s="0">
        <v>5.0949563980102539</v>
      </c>
      <c r="S1801" s="0">
        <v>10.807048797607422</v>
      </c>
      <c r="T1801" s="0">
        <v>14.763226509094238</v>
      </c>
      <c r="U1801" s="0">
        <v>18.719404220581055</v>
      </c>
      <c r="V1801" s="0">
        <v>24.431497573852539</v>
      </c>
      <c r="W1801" s="0">
        <v>27.172317504882813</v>
      </c>
      <c r="X1801" s="0">
        <v>1.1918404102325439</v>
      </c>
      <c r="Y1801" s="0">
        <v>1.4428153038024902</v>
      </c>
      <c r="Z1801" s="0">
        <v>0.2509748637676239</v>
      </c>
      <c r="AA1801" s="0">
        <v>0.12825125455856323</v>
      </c>
      <c r="AB1801" s="0">
        <v>0.040020324289798737</v>
      </c>
      <c r="AC1801" s="0">
        <v>0.086614266037940979</v>
      </c>
      <c r="AD1801" s="0">
        <v>0.18371984362602234</v>
      </c>
      <c r="AE1801" s="0">
        <v>0.2509748637676239</v>
      </c>
      <c r="AF1801" s="0">
        <v>0.31822988390922546</v>
      </c>
      <c r="AG1801" s="0">
        <v>0.41533544659614563</v>
      </c>
      <c r="AH1801" s="0">
        <v>0.46192941069602966</v>
      </c>
    </row>
    <row r="1802" x14ac:dyDescent="0.4">
      <c r="A1802" s="11" t="str">
        <f>Data[[#This Row],[category]]&amp;Data[[#This Row],[subcategory]]&amp;Data[[#This Row],[date]]&amp;Data[[#This Row],[hour]]</f>
        <v>NAICS 2-digit codeArts, Entertainment, and Recreation9/1/20177</v>
      </c>
      <c r="B1802" s="11" t="s">
        <v>141</v>
      </c>
      <c r="C1802" t="s">
        <v>121</v>
      </c>
      <c r="D1802" t="s">
        <v>112</v>
      </c>
      <c r="E1802" t="s">
        <v>59</v>
      </c>
      <c r="F1802" s="0">
        <v>17</v>
      </c>
      <c r="G1802" s="0">
        <v>93.415496826171875</v>
      </c>
      <c r="H1802" s="0">
        <v>91.401336669921875</v>
      </c>
      <c r="I1802" s="0">
        <v>-2.0141603946685791</v>
      </c>
      <c r="J1802" s="0">
        <v>9.7999534606933594</v>
      </c>
      <c r="K1802" s="0">
        <v>73.823532104492188</v>
      </c>
      <c r="L1802" s="0">
        <v>-0.20552754402160645</v>
      </c>
      <c r="M1802" s="0">
        <v>0</v>
      </c>
      <c r="N1802" s="0">
        <v>0</v>
      </c>
      <c r="O1802" s="0">
        <v>139.53253173828125</v>
      </c>
      <c r="P1802" s="0">
        <v>137.99720764160156</v>
      </c>
      <c r="Q1802" s="0">
        <v>-18.133649826049805</v>
      </c>
      <c r="R1802" s="0">
        <v>-14.573306083679199</v>
      </c>
      <c r="S1802" s="0">
        <v>-7.1532611846923828</v>
      </c>
      <c r="T1802" s="0">
        <v>-2.0141603946685791</v>
      </c>
      <c r="U1802" s="0">
        <v>3.1249401569366455</v>
      </c>
      <c r="V1802" s="0">
        <v>10.544985771179199</v>
      </c>
      <c r="W1802" s="0">
        <v>14.105328559875488</v>
      </c>
      <c r="X1802" s="0">
        <v>1.5880634784698486</v>
      </c>
      <c r="Y1802" s="0">
        <v>1.5538227558135986</v>
      </c>
      <c r="Z1802" s="0">
        <v>-0.034240726381540298</v>
      </c>
      <c r="AA1802" s="0">
        <v>0.16659921407699585</v>
      </c>
      <c r="AB1802" s="0">
        <v>-0.30827203392982483</v>
      </c>
      <c r="AC1802" s="0">
        <v>-0.24774621427059174</v>
      </c>
      <c r="AD1802" s="0">
        <v>-0.12160544097423553</v>
      </c>
      <c r="AE1802" s="0">
        <v>-0.034240726381540298</v>
      </c>
      <c r="AF1802" s="0">
        <v>0.053123988211154938</v>
      </c>
      <c r="AG1802" s="0">
        <v>0.17926475405693054</v>
      </c>
      <c r="AH1802" s="0">
        <v>0.23979058861732483</v>
      </c>
    </row>
    <row r="1803" x14ac:dyDescent="0.4">
      <c r="A1803" s="11" t="str">
        <f>Data[[#This Row],[category]]&amp;Data[[#This Row],[subcategory]]&amp;Data[[#This Row],[date]]&amp;Data[[#This Row],[hour]]</f>
        <v>NAICS 2-digit codeArts, Entertainment, and Recreation9/1/20178</v>
      </c>
      <c r="B1803" s="11" t="s">
        <v>141</v>
      </c>
      <c r="C1803" t="s">
        <v>121</v>
      </c>
      <c r="D1803" t="s">
        <v>112</v>
      </c>
      <c r="E1803" t="s">
        <v>60</v>
      </c>
      <c r="F1803" s="0">
        <v>17</v>
      </c>
      <c r="G1803" s="0">
        <v>91.202713012695313</v>
      </c>
      <c r="H1803" s="0">
        <v>98.150703430175781</v>
      </c>
      <c r="I1803" s="0">
        <v>6.9479923248291016</v>
      </c>
      <c r="J1803" s="0">
        <v>4.2052083015441895</v>
      </c>
      <c r="K1803" s="0">
        <v>81</v>
      </c>
      <c r="L1803" s="0">
        <v>1.6522350311279297</v>
      </c>
      <c r="M1803" s="0">
        <v>1</v>
      </c>
      <c r="N1803" s="0">
        <v>0</v>
      </c>
      <c r="O1803" s="0">
        <v>139.53253173828125</v>
      </c>
      <c r="P1803" s="0">
        <v>137.99720764160156</v>
      </c>
      <c r="Q1803" s="0">
        <v>0.031040197238326073</v>
      </c>
      <c r="R1803" s="0">
        <v>1.5588010549545288</v>
      </c>
      <c r="S1803" s="0">
        <v>4.7427787780761719</v>
      </c>
      <c r="T1803" s="0">
        <v>6.9479923248291016</v>
      </c>
      <c r="U1803" s="0">
        <v>9.1532058715820312</v>
      </c>
      <c r="V1803" s="0">
        <v>12.337183952331543</v>
      </c>
      <c r="W1803" s="0">
        <v>13.864944458007813</v>
      </c>
      <c r="X1803" s="0">
        <v>1.5504461526870728</v>
      </c>
      <c r="Y1803" s="0">
        <v>1.6685619354248047</v>
      </c>
      <c r="Z1803" s="0">
        <v>0.1181158721446991</v>
      </c>
      <c r="AA1803" s="0">
        <v>0.071488544344902039</v>
      </c>
      <c r="AB1803" s="0">
        <v>0.00052768067689612508</v>
      </c>
      <c r="AC1803" s="0">
        <v>0.026499615982174873</v>
      </c>
      <c r="AD1803" s="0">
        <v>0.080627240240573883</v>
      </c>
      <c r="AE1803" s="0">
        <v>0.1181158721446991</v>
      </c>
      <c r="AF1803" s="0">
        <v>0.15560449659824371</v>
      </c>
      <c r="AG1803" s="0">
        <v>0.20973213016986847</v>
      </c>
      <c r="AH1803" s="0">
        <v>0.23570406436920166</v>
      </c>
    </row>
    <row r="1804" x14ac:dyDescent="0.4">
      <c r="A1804" s="11" t="str">
        <f>Data[[#This Row],[category]]&amp;Data[[#This Row],[subcategory]]&amp;Data[[#This Row],[date]]&amp;Data[[#This Row],[hour]]</f>
        <v>NAICS 2-digit codeArts, Entertainment, and Recreation9/1/20179</v>
      </c>
      <c r="B1804" s="11" t="s">
        <v>141</v>
      </c>
      <c r="C1804" t="s">
        <v>121</v>
      </c>
      <c r="D1804" t="s">
        <v>112</v>
      </c>
      <c r="E1804" t="s">
        <v>61</v>
      </c>
      <c r="F1804" s="0">
        <v>17</v>
      </c>
      <c r="G1804" s="0">
        <v>104.60868835449219</v>
      </c>
      <c r="H1804" s="0">
        <v>109.12776947021484</v>
      </c>
      <c r="I1804" s="0">
        <v>4.5190792083740234</v>
      </c>
      <c r="J1804" s="0">
        <v>3.2576754093170166</v>
      </c>
      <c r="K1804" s="0">
        <v>89.117645263671875</v>
      </c>
      <c r="L1804" s="0">
        <v>1.3872097730636597</v>
      </c>
      <c r="M1804" s="0">
        <v>0</v>
      </c>
      <c r="N1804" s="0">
        <v>0</v>
      </c>
      <c r="O1804" s="0">
        <v>139.53253173828125</v>
      </c>
      <c r="P1804" s="0">
        <v>137.99720764160156</v>
      </c>
      <c r="Q1804" s="0">
        <v>-0.83932000398635864</v>
      </c>
      <c r="R1804" s="0">
        <v>0.34420019388198853</v>
      </c>
      <c r="S1804" s="0">
        <v>2.8107526302337646</v>
      </c>
      <c r="T1804" s="0">
        <v>4.5190792083740234</v>
      </c>
      <c r="U1804" s="0">
        <v>6.2274060249328613</v>
      </c>
      <c r="V1804" s="0">
        <v>8.6939582824707031</v>
      </c>
      <c r="W1804" s="0">
        <v>9.8774785995483398</v>
      </c>
      <c r="X1804" s="0">
        <v>1.7783477306365967</v>
      </c>
      <c r="Y1804" s="0">
        <v>1.8551720380783081</v>
      </c>
      <c r="Z1804" s="0">
        <v>0.07682434469461441</v>
      </c>
      <c r="AA1804" s="0">
        <v>0.055380482226610184</v>
      </c>
      <c r="AB1804" s="0">
        <v>-0.014268442057073116</v>
      </c>
      <c r="AC1804" s="0">
        <v>0.0058514010161161423</v>
      </c>
      <c r="AD1804" s="0">
        <v>0.047782789915800095</v>
      </c>
      <c r="AE1804" s="0">
        <v>0.07682434469461441</v>
      </c>
      <c r="AF1804" s="0">
        <v>0.10586589574813843</v>
      </c>
      <c r="AG1804" s="0">
        <v>0.14779728651046753</v>
      </c>
      <c r="AH1804" s="0">
        <v>0.16791713237762451</v>
      </c>
    </row>
    <row r="1805" x14ac:dyDescent="0.4">
      <c r="A1805" s="11" t="str">
        <f>Data[[#This Row],[category]]&amp;Data[[#This Row],[subcategory]]&amp;Data[[#This Row],[date]]&amp;Data[[#This Row],[hour]]</f>
        <v>NAICS 2-digit codeArts, Entertainment, and Recreation9/1/201710</v>
      </c>
      <c r="B1805" s="11" t="s">
        <v>141</v>
      </c>
      <c r="C1805" t="s">
        <v>121</v>
      </c>
      <c r="D1805" t="s">
        <v>112</v>
      </c>
      <c r="E1805" t="s">
        <v>62</v>
      </c>
      <c r="F1805" s="0">
        <v>17</v>
      </c>
      <c r="G1805" s="0">
        <v>121.6053466796875</v>
      </c>
      <c r="H1805" s="0">
        <v>120.36526489257812</v>
      </c>
      <c r="I1805" s="0">
        <v>-1.240081787109375</v>
      </c>
      <c r="J1805" s="0">
        <v>1.1368199586868286</v>
      </c>
      <c r="K1805" s="0">
        <v>95.117645263671875</v>
      </c>
      <c r="L1805" s="0">
        <v>-1.0908339023590088</v>
      </c>
      <c r="M1805" s="0">
        <v>0</v>
      </c>
      <c r="N1805" s="0">
        <v>0</v>
      </c>
      <c r="O1805" s="0">
        <v>139.53253173828125</v>
      </c>
      <c r="P1805" s="0">
        <v>137.99720764160156</v>
      </c>
      <c r="Q1805" s="0">
        <v>-3.1099841594696045</v>
      </c>
      <c r="R1805" s="0">
        <v>-2.6969752311706543</v>
      </c>
      <c r="S1805" s="0">
        <v>-1.8362307548522949</v>
      </c>
      <c r="T1805" s="0">
        <v>-1.240081787109375</v>
      </c>
      <c r="U1805" s="0">
        <v>-0.64393281936645508</v>
      </c>
      <c r="V1805" s="0">
        <v>0.21681161224842072</v>
      </c>
      <c r="W1805" s="0">
        <v>0.62982064485549927</v>
      </c>
      <c r="X1805" s="0">
        <v>2.0672907829284668</v>
      </c>
      <c r="Y1805" s="0">
        <v>2.0462095737457275</v>
      </c>
      <c r="Z1805" s="0">
        <v>-0.021081389859318733</v>
      </c>
      <c r="AA1805" s="0">
        <v>0.019325939938426018</v>
      </c>
      <c r="AB1805" s="0">
        <v>-0.052869733422994614</v>
      </c>
      <c r="AC1805" s="0">
        <v>-0.045848578214645386</v>
      </c>
      <c r="AD1805" s="0">
        <v>-0.03121592290699482</v>
      </c>
      <c r="AE1805" s="0">
        <v>-0.021081389859318733</v>
      </c>
      <c r="AF1805" s="0">
        <v>-0.010946856811642647</v>
      </c>
      <c r="AG1805" s="0">
        <v>0.003685798728838563</v>
      </c>
      <c r="AH1805" s="0">
        <v>0.010706952773034573</v>
      </c>
    </row>
    <row r="1806" x14ac:dyDescent="0.4">
      <c r="A1806" s="11" t="str">
        <f>Data[[#This Row],[category]]&amp;Data[[#This Row],[subcategory]]&amp;Data[[#This Row],[date]]&amp;Data[[#This Row],[hour]]</f>
        <v>NAICS 2-digit codeArts, Entertainment, and Recreation9/1/201711</v>
      </c>
      <c r="B1806" s="11" t="s">
        <v>141</v>
      </c>
      <c r="C1806" t="s">
        <v>121</v>
      </c>
      <c r="D1806" t="s">
        <v>112</v>
      </c>
      <c r="E1806" t="s">
        <v>63</v>
      </c>
      <c r="F1806" s="0">
        <v>17</v>
      </c>
      <c r="G1806" s="0">
        <v>130.43521118164062</v>
      </c>
      <c r="H1806" s="0">
        <v>131.67529296875</v>
      </c>
      <c r="I1806" s="0">
        <v>1.2400839328765869</v>
      </c>
      <c r="J1806" s="0">
        <v>1.13681960105896</v>
      </c>
      <c r="K1806" s="0">
        <v>99.352943420410156</v>
      </c>
      <c r="L1806" s="0">
        <v>1.0908361673355103</v>
      </c>
      <c r="M1806" s="0">
        <v>0</v>
      </c>
      <c r="N1806" s="0">
        <v>0</v>
      </c>
      <c r="O1806" s="0">
        <v>139.53253173828125</v>
      </c>
      <c r="P1806" s="0">
        <v>137.99720764160156</v>
      </c>
      <c r="Q1806" s="0">
        <v>-0.6298179030418396</v>
      </c>
      <c r="R1806" s="0">
        <v>-0.21680900454521179</v>
      </c>
      <c r="S1806" s="0">
        <v>0.64393514394760132</v>
      </c>
      <c r="T1806" s="0">
        <v>1.2400839328765869</v>
      </c>
      <c r="U1806" s="0">
        <v>1.8362326622009277</v>
      </c>
      <c r="V1806" s="0">
        <v>2.696976900100708</v>
      </c>
      <c r="W1806" s="0">
        <v>3.1099858283996582</v>
      </c>
      <c r="X1806" s="0">
        <v>2.2173986434936523</v>
      </c>
      <c r="Y1806" s="0">
        <v>2.2384800910949707</v>
      </c>
      <c r="Z1806" s="0">
        <v>0.021081427112221718</v>
      </c>
      <c r="AA1806" s="0">
        <v>0.019325932487845421</v>
      </c>
      <c r="AB1806" s="0">
        <v>-0.010706903412938118</v>
      </c>
      <c r="AC1806" s="0">
        <v>-0.0036857519298791885</v>
      </c>
      <c r="AD1806" s="0">
        <v>0.01094689778983593</v>
      </c>
      <c r="AE1806" s="0">
        <v>0.021081427112221718</v>
      </c>
      <c r="AF1806" s="0">
        <v>0.031215956434607506</v>
      </c>
      <c r="AG1806" s="0">
        <v>0.045848604291677475</v>
      </c>
      <c r="AH1806" s="0">
        <v>0.052869755774736404</v>
      </c>
    </row>
    <row r="1807" x14ac:dyDescent="0.4">
      <c r="A1807" s="11" t="str">
        <f>Data[[#This Row],[category]]&amp;Data[[#This Row],[subcategory]]&amp;Data[[#This Row],[date]]&amp;Data[[#This Row],[hour]]</f>
        <v>NAICS 2-digit codeArts, Entertainment, and Recreation9/1/201712</v>
      </c>
      <c r="B1807" s="11" t="s">
        <v>141</v>
      </c>
      <c r="C1807" t="s">
        <v>121</v>
      </c>
      <c r="D1807" t="s">
        <v>112</v>
      </c>
      <c r="E1807" t="s">
        <v>64</v>
      </c>
      <c r="F1807" s="0">
        <v>17</v>
      </c>
      <c r="G1807" s="0">
        <v>136.34210205078125</v>
      </c>
      <c r="H1807" s="0">
        <v>138.09773254394531</v>
      </c>
      <c r="I1807" s="0">
        <v>1.7556402683258057</v>
      </c>
      <c r="J1807" s="0">
        <v>2.7470607757568359</v>
      </c>
      <c r="K1807" s="0">
        <v>100.23529052734375</v>
      </c>
      <c r="L1807" s="0">
        <v>0.63909769058227539</v>
      </c>
      <c r="M1807" s="0">
        <v>0</v>
      </c>
      <c r="N1807" s="0">
        <v>0</v>
      </c>
      <c r="O1807" s="0">
        <v>139.53253173828125</v>
      </c>
      <c r="P1807" s="0">
        <v>137.99720764160156</v>
      </c>
      <c r="Q1807" s="0">
        <v>-2.7628726959228516</v>
      </c>
      <c r="R1807" s="0">
        <v>-1.7648597955703735</v>
      </c>
      <c r="S1807" s="0">
        <v>0.3150801956653595</v>
      </c>
      <c r="T1807" s="0">
        <v>1.7556402683258057</v>
      </c>
      <c r="U1807" s="0">
        <v>3.1962003707885742</v>
      </c>
      <c r="V1807" s="0">
        <v>5.2761402130126953</v>
      </c>
      <c r="W1807" s="0">
        <v>6.2741532325744629</v>
      </c>
      <c r="X1807" s="0">
        <v>2.3178157806396484</v>
      </c>
      <c r="Y1807" s="0">
        <v>2.3476614952087402</v>
      </c>
      <c r="Z1807" s="0">
        <v>0.029845884069800377</v>
      </c>
      <c r="AA1807" s="0">
        <v>0.046700034290552139</v>
      </c>
      <c r="AB1807" s="0">
        <v>-0.046968836337327957</v>
      </c>
      <c r="AC1807" s="0">
        <v>-0.030002618208527565</v>
      </c>
      <c r="AD1807" s="0">
        <v>0.0053563620895147324</v>
      </c>
      <c r="AE1807" s="0">
        <v>0.029845884069800377</v>
      </c>
      <c r="AF1807" s="0">
        <v>0.054335404187440872</v>
      </c>
      <c r="AG1807" s="0">
        <v>0.089694388210773468</v>
      </c>
      <c r="AH1807" s="0">
        <v>0.10666060447692871</v>
      </c>
    </row>
    <row r="1808" x14ac:dyDescent="0.4">
      <c r="A1808" s="11" t="str">
        <f>Data[[#This Row],[category]]&amp;Data[[#This Row],[subcategory]]&amp;Data[[#This Row],[date]]&amp;Data[[#This Row],[hour]]</f>
        <v>NAICS 2-digit codeArts, Entertainment, and Recreation9/1/201713</v>
      </c>
      <c r="B1808" s="11" t="s">
        <v>141</v>
      </c>
      <c r="C1808" t="s">
        <v>121</v>
      </c>
      <c r="D1808" t="s">
        <v>112</v>
      </c>
      <c r="E1808" t="s">
        <v>65</v>
      </c>
      <c r="F1808" s="0">
        <v>17</v>
      </c>
      <c r="G1808" s="0">
        <v>138.20587158203125</v>
      </c>
      <c r="H1808" s="0">
        <v>141.76924133300781</v>
      </c>
      <c r="I1808" s="0">
        <v>3.5633749961853027</v>
      </c>
      <c r="J1808" s="0">
        <v>2.9050700664520264</v>
      </c>
      <c r="K1808" s="0">
        <v>99.117645263671875</v>
      </c>
      <c r="L1808" s="0">
        <v>1.2266055345535278</v>
      </c>
      <c r="M1808" s="0">
        <v>0</v>
      </c>
      <c r="N1808" s="0">
        <v>0</v>
      </c>
      <c r="O1808" s="0">
        <v>139.53253173828125</v>
      </c>
      <c r="P1808" s="0">
        <v>137.99720764160156</v>
      </c>
      <c r="Q1808" s="0">
        <v>-1.2150400876998901</v>
      </c>
      <c r="R1808" s="0">
        <v>-0.15962208807468414</v>
      </c>
      <c r="S1808" s="0">
        <v>2.039954662322998</v>
      </c>
      <c r="T1808" s="0">
        <v>3.5633749961853027</v>
      </c>
      <c r="U1808" s="0">
        <v>5.0867953300476074</v>
      </c>
      <c r="V1808" s="0">
        <v>7.286372184753418</v>
      </c>
      <c r="W1808" s="0">
        <v>8.3417901992797852</v>
      </c>
      <c r="X1808" s="0">
        <v>2.3494997024536133</v>
      </c>
      <c r="Y1808" s="0">
        <v>2.4100770950317383</v>
      </c>
      <c r="Z1808" s="0">
        <v>0.060577373951673508</v>
      </c>
      <c r="AA1808" s="0">
        <v>0.049386192113161087</v>
      </c>
      <c r="AB1808" s="0">
        <v>-0.020655684173107147</v>
      </c>
      <c r="AC1808" s="0">
        <v>-0.0027135778218507767</v>
      </c>
      <c r="AD1808" s="0">
        <v>0.03467923030257225</v>
      </c>
      <c r="AE1808" s="0">
        <v>0.060577373951673508</v>
      </c>
      <c r="AF1808" s="0">
        <v>0.086475521326065063</v>
      </c>
      <c r="AG1808" s="0">
        <v>0.12386832386255264</v>
      </c>
      <c r="AH1808" s="0">
        <v>0.14181043207645416</v>
      </c>
    </row>
    <row r="1809" x14ac:dyDescent="0.4">
      <c r="A1809" s="11" t="str">
        <f>Data[[#This Row],[category]]&amp;Data[[#This Row],[subcategory]]&amp;Data[[#This Row],[date]]&amp;Data[[#This Row],[hour]]</f>
        <v>NAICS 2-digit codeArts, Entertainment, and Recreation9/1/201714</v>
      </c>
      <c r="B1809" s="11" t="s">
        <v>141</v>
      </c>
      <c r="C1809" t="s">
        <v>121</v>
      </c>
      <c r="D1809" t="s">
        <v>112</v>
      </c>
      <c r="E1809" t="s">
        <v>66</v>
      </c>
      <c r="F1809" s="0">
        <v>17</v>
      </c>
      <c r="G1809" s="0">
        <v>144.24179077148437</v>
      </c>
      <c r="H1809" s="0">
        <v>144.87193298339844</v>
      </c>
      <c r="I1809" s="0">
        <v>0.63014382123947144</v>
      </c>
      <c r="J1809" s="0">
        <v>4.2599449157714844</v>
      </c>
      <c r="K1809" s="0">
        <v>97.941177368164063</v>
      </c>
      <c r="L1809" s="0">
        <v>0.14792299270629883</v>
      </c>
      <c r="M1809" s="0">
        <v>0</v>
      </c>
      <c r="N1809" s="0">
        <v>0</v>
      </c>
      <c r="O1809" s="0">
        <v>139.53253173828125</v>
      </c>
      <c r="P1809" s="0">
        <v>137.99720764160156</v>
      </c>
      <c r="Q1809" s="0">
        <v>-6.3768420219421387</v>
      </c>
      <c r="R1809" s="0">
        <v>-4.8291950225830078</v>
      </c>
      <c r="S1809" s="0">
        <v>-1.6037734746932983</v>
      </c>
      <c r="T1809" s="0">
        <v>0.63014382123947144</v>
      </c>
      <c r="U1809" s="0">
        <v>2.8640611171722412</v>
      </c>
      <c r="V1809" s="0">
        <v>6.0894827842712402</v>
      </c>
      <c r="W1809" s="0">
        <v>7.6371297836303711</v>
      </c>
      <c r="X1809" s="0">
        <v>2.4521105289459229</v>
      </c>
      <c r="Y1809" s="0">
        <v>2.4628229141235352</v>
      </c>
      <c r="Z1809" s="0">
        <v>0.01071244478225708</v>
      </c>
      <c r="AA1809" s="0">
        <v>0.072419062256813049</v>
      </c>
      <c r="AB1809" s="0">
        <v>-0.10840631276369095</v>
      </c>
      <c r="AC1809" s="0">
        <v>-0.082096315920352936</v>
      </c>
      <c r="AD1809" s="0">
        <v>-0.027264147996902466</v>
      </c>
      <c r="AE1809" s="0">
        <v>0.01071244478225708</v>
      </c>
      <c r="AF1809" s="0">
        <v>0.048689037561416626</v>
      </c>
      <c r="AG1809" s="0">
        <v>0.1035212054848671</v>
      </c>
      <c r="AH1809" s="0">
        <v>0.12983119487762451</v>
      </c>
    </row>
    <row r="1810" x14ac:dyDescent="0.4">
      <c r="A1810" s="11" t="str">
        <f>Data[[#This Row],[category]]&amp;Data[[#This Row],[subcategory]]&amp;Data[[#This Row],[date]]&amp;Data[[#This Row],[hour]]</f>
        <v>NAICS 2-digit codeArts, Entertainment, and Recreation9/1/201715</v>
      </c>
      <c r="B1810" s="11" t="s">
        <v>141</v>
      </c>
      <c r="C1810" t="s">
        <v>121</v>
      </c>
      <c r="D1810" t="s">
        <v>112</v>
      </c>
      <c r="E1810" t="s">
        <v>67</v>
      </c>
      <c r="F1810" s="0">
        <v>17</v>
      </c>
      <c r="G1810" s="0">
        <v>145.54263305664062</v>
      </c>
      <c r="H1810" s="0">
        <v>142.2108154296875</v>
      </c>
      <c r="I1810" s="0">
        <v>-3.3318195343017578</v>
      </c>
      <c r="J1810" s="0">
        <v>4.298405647277832</v>
      </c>
      <c r="K1810" s="0">
        <v>96</v>
      </c>
      <c r="L1810" s="0">
        <v>-0.77512913942337036</v>
      </c>
      <c r="M1810" s="0">
        <v>0</v>
      </c>
      <c r="N1810" s="0">
        <v>0</v>
      </c>
      <c r="O1810" s="0">
        <v>139.53253173828125</v>
      </c>
      <c r="P1810" s="0">
        <v>137.99720764160156</v>
      </c>
      <c r="Q1810" s="0">
        <v>-10.402067184448242</v>
      </c>
      <c r="R1810" s="0">
        <v>-8.8404483795166016</v>
      </c>
      <c r="S1810" s="0">
        <v>-5.5859055519104004</v>
      </c>
      <c r="T1810" s="0">
        <v>-3.3318195343017578</v>
      </c>
      <c r="U1810" s="0">
        <v>-1.0777333974838257</v>
      </c>
      <c r="V1810" s="0">
        <v>2.1768088340759277</v>
      </c>
      <c r="W1810" s="0">
        <v>3.7384285926818848</v>
      </c>
      <c r="X1810" s="0">
        <v>2.4742248058319092</v>
      </c>
      <c r="Y1810" s="0">
        <v>2.4175839424133301</v>
      </c>
      <c r="Z1810" s="0">
        <v>-0.056640930473804474</v>
      </c>
      <c r="AA1810" s="0">
        <v>0.073072895407676697</v>
      </c>
      <c r="AB1810" s="0">
        <v>-0.17683514952659607</v>
      </c>
      <c r="AC1810" s="0">
        <v>-0.15028761327266693</v>
      </c>
      <c r="AD1810" s="0">
        <v>-0.094960391521453857</v>
      </c>
      <c r="AE1810" s="0">
        <v>-0.056640930473804474</v>
      </c>
      <c r="AF1810" s="0">
        <v>-0.018321467563509941</v>
      </c>
      <c r="AG1810" s="0">
        <v>0.037005752325057983</v>
      </c>
      <c r="AH1810" s="0">
        <v>0.063553288578987122</v>
      </c>
    </row>
    <row r="1811" x14ac:dyDescent="0.4">
      <c r="A1811" s="11" t="str">
        <f>Data[[#This Row],[category]]&amp;Data[[#This Row],[subcategory]]&amp;Data[[#This Row],[date]]&amp;Data[[#This Row],[hour]]</f>
        <v>NAICS 2-digit codeArts, Entertainment, and Recreation9/1/201716</v>
      </c>
      <c r="B1811" s="11" t="s">
        <v>141</v>
      </c>
      <c r="C1811" t="s">
        <v>121</v>
      </c>
      <c r="D1811" t="s">
        <v>112</v>
      </c>
      <c r="E1811" t="s">
        <v>68</v>
      </c>
      <c r="F1811" s="0">
        <v>17</v>
      </c>
      <c r="G1811" s="0">
        <v>138.05812072753906</v>
      </c>
      <c r="H1811" s="0">
        <v>140.959228515625</v>
      </c>
      <c r="I1811" s="0">
        <v>2.901104211807251</v>
      </c>
      <c r="J1811" s="0">
        <v>5.5044951438903809</v>
      </c>
      <c r="K1811" s="0">
        <v>95.058822631835938</v>
      </c>
      <c r="L1811" s="0">
        <v>0.52704274654388428</v>
      </c>
      <c r="M1811" s="0">
        <v>0</v>
      </c>
      <c r="N1811" s="0">
        <v>0</v>
      </c>
      <c r="O1811" s="0">
        <v>139.53253173828125</v>
      </c>
      <c r="P1811" s="0">
        <v>137.99720764160156</v>
      </c>
      <c r="Q1811" s="0">
        <v>-6.152984619140625</v>
      </c>
      <c r="R1811" s="0">
        <v>-4.1531901359558105</v>
      </c>
      <c r="S1811" s="0">
        <v>0.014544135890901089</v>
      </c>
      <c r="T1811" s="0">
        <v>2.901104211807251</v>
      </c>
      <c r="U1811" s="0">
        <v>5.7876644134521484</v>
      </c>
      <c r="V1811" s="0">
        <v>9.9553985595703125</v>
      </c>
      <c r="W1811" s="0">
        <v>11.955192565917969</v>
      </c>
      <c r="X1811" s="0">
        <v>2.3469879627227783</v>
      </c>
      <c r="Y1811" s="0">
        <v>2.3963069915771484</v>
      </c>
      <c r="Z1811" s="0">
        <v>0.049318771809339523</v>
      </c>
      <c r="AA1811" s="0">
        <v>0.093576416373252869</v>
      </c>
      <c r="AB1811" s="0">
        <v>-0.10460073500871658</v>
      </c>
      <c r="AC1811" s="0">
        <v>-0.070604227483272552</v>
      </c>
      <c r="AD1811" s="0">
        <v>0.00024725109688006341</v>
      </c>
      <c r="AE1811" s="0">
        <v>0.049318771809339523</v>
      </c>
      <c r="AF1811" s="0">
        <v>0.098390296101570129</v>
      </c>
      <c r="AG1811" s="0">
        <v>0.1692417711019516</v>
      </c>
      <c r="AH1811" s="0">
        <v>0.20323827862739563</v>
      </c>
    </row>
    <row r="1812" x14ac:dyDescent="0.4">
      <c r="A1812" s="11" t="str">
        <f>Data[[#This Row],[category]]&amp;Data[[#This Row],[subcategory]]&amp;Data[[#This Row],[date]]&amp;Data[[#This Row],[hour]]</f>
        <v>NAICS 2-digit codeArts, Entertainment, and Recreation9/1/201717</v>
      </c>
      <c r="B1812" s="11" t="s">
        <v>141</v>
      </c>
      <c r="C1812" t="s">
        <v>121</v>
      </c>
      <c r="D1812" t="s">
        <v>112</v>
      </c>
      <c r="E1812" t="s">
        <v>69</v>
      </c>
      <c r="F1812" s="0">
        <v>17</v>
      </c>
      <c r="G1812" s="0">
        <v>122.66211700439453</v>
      </c>
      <c r="H1812" s="0">
        <v>135.278564453125</v>
      </c>
      <c r="I1812" s="0">
        <v>12.616454124450684</v>
      </c>
      <c r="J1812" s="0">
        <v>8.3278665542602539</v>
      </c>
      <c r="K1812" s="0">
        <v>92.529411315917969</v>
      </c>
      <c r="L1812" s="0">
        <v>1.5149682760238647</v>
      </c>
      <c r="M1812" s="0">
        <v>0</v>
      </c>
      <c r="N1812" s="0">
        <v>0</v>
      </c>
      <c r="O1812" s="0">
        <v>139.53253173828125</v>
      </c>
      <c r="P1812" s="0">
        <v>137.99720764160156</v>
      </c>
      <c r="Q1812" s="0">
        <v>-1.081667423248291</v>
      </c>
      <c r="R1812" s="0">
        <v>1.9438637495040894</v>
      </c>
      <c r="S1812" s="0">
        <v>8.2493162155151367</v>
      </c>
      <c r="T1812" s="0">
        <v>12.616454124450684</v>
      </c>
      <c r="U1812" s="0">
        <v>16.983591079711914</v>
      </c>
      <c r="V1812" s="0">
        <v>23.289045333862305</v>
      </c>
      <c r="W1812" s="0">
        <v>26.3145751953125</v>
      </c>
      <c r="X1812" s="0">
        <v>2.0852560997009277</v>
      </c>
      <c r="Y1812" s="0">
        <v>2.2997355461120605</v>
      </c>
      <c r="Z1812" s="0">
        <v>0.2144797146320343</v>
      </c>
      <c r="AA1812" s="0">
        <v>0.14157372713088989</v>
      </c>
      <c r="AB1812" s="0">
        <v>-0.018388343974947929</v>
      </c>
      <c r="AC1812" s="0">
        <v>0.033045683056116104</v>
      </c>
      <c r="AD1812" s="0">
        <v>0.14023837447166443</v>
      </c>
      <c r="AE1812" s="0">
        <v>0.2144797146320343</v>
      </c>
      <c r="AF1812" s="0">
        <v>0.28872105479240417</v>
      </c>
      <c r="AG1812" s="0">
        <v>0.3959137499332428</v>
      </c>
      <c r="AH1812" s="0">
        <v>0.44734776020050049</v>
      </c>
    </row>
    <row r="1813" x14ac:dyDescent="0.4">
      <c r="A1813" s="11" t="str">
        <f>Data[[#This Row],[category]]&amp;Data[[#This Row],[subcategory]]&amp;Data[[#This Row],[date]]&amp;Data[[#This Row],[hour]]</f>
        <v>NAICS 2-digit codeArts, Entertainment, and Recreation9/1/201718</v>
      </c>
      <c r="B1813" s="11" t="s">
        <v>141</v>
      </c>
      <c r="C1813" t="s">
        <v>121</v>
      </c>
      <c r="D1813" t="s">
        <v>112</v>
      </c>
      <c r="E1813" t="s">
        <v>70</v>
      </c>
      <c r="F1813" s="0">
        <v>17</v>
      </c>
      <c r="G1813" s="0">
        <v>117.54866027832031</v>
      </c>
      <c r="H1813" s="0">
        <v>133.54023742675781</v>
      </c>
      <c r="I1813" s="0">
        <v>15.9915771484375</v>
      </c>
      <c r="J1813" s="0">
        <v>7.5959305763244629</v>
      </c>
      <c r="K1813" s="0">
        <v>90.647056579589844</v>
      </c>
      <c r="L1813" s="0">
        <v>2.1052820682525635</v>
      </c>
      <c r="M1813" s="0">
        <v>1</v>
      </c>
      <c r="N1813" s="0">
        <v>1</v>
      </c>
      <c r="O1813" s="0">
        <v>139.53253173828125</v>
      </c>
      <c r="P1813" s="0">
        <v>137.99720764160156</v>
      </c>
      <c r="Q1813" s="0">
        <v>3.4973831176757812</v>
      </c>
      <c r="R1813" s="0">
        <v>6.2570004463195801</v>
      </c>
      <c r="S1813" s="0">
        <v>12.008267402648926</v>
      </c>
      <c r="T1813" s="0">
        <v>15.9915771484375</v>
      </c>
      <c r="U1813" s="0">
        <v>19.974887847900391</v>
      </c>
      <c r="V1813" s="0">
        <v>25.726154327392578</v>
      </c>
      <c r="W1813" s="0">
        <v>28.485771179199219</v>
      </c>
      <c r="X1813" s="0">
        <v>1.9983272552490234</v>
      </c>
      <c r="Y1813" s="0">
        <v>2.2701840400695801</v>
      </c>
      <c r="Z1813" s="0">
        <v>0.27185681462287903</v>
      </c>
      <c r="AA1813" s="0">
        <v>0.12913082540035248</v>
      </c>
      <c r="AB1813" s="0">
        <v>0.059455506503582001</v>
      </c>
      <c r="AC1813" s="0">
        <v>0.10636900365352631</v>
      </c>
      <c r="AD1813" s="0">
        <v>0.20414054393768311</v>
      </c>
      <c r="AE1813" s="0">
        <v>0.27185681462287903</v>
      </c>
      <c r="AF1813" s="0">
        <v>0.33957308530807495</v>
      </c>
      <c r="AG1813" s="0">
        <v>0.43734464049339294</v>
      </c>
      <c r="AH1813" s="0">
        <v>0.48425811529159546</v>
      </c>
    </row>
    <row r="1814" x14ac:dyDescent="0.4">
      <c r="A1814" s="11" t="str">
        <f>Data[[#This Row],[category]]&amp;Data[[#This Row],[subcategory]]&amp;Data[[#This Row],[date]]&amp;Data[[#This Row],[hour]]</f>
        <v>NAICS 2-digit codeArts, Entertainment, and Recreation9/1/201719</v>
      </c>
      <c r="B1814" s="11" t="s">
        <v>141</v>
      </c>
      <c r="C1814" t="s">
        <v>121</v>
      </c>
      <c r="D1814" t="s">
        <v>112</v>
      </c>
      <c r="E1814" t="s">
        <v>71</v>
      </c>
      <c r="F1814" s="0">
        <v>17</v>
      </c>
      <c r="G1814" s="0">
        <v>104.20869445800781</v>
      </c>
      <c r="H1814" s="0">
        <v>132.88784790039062</v>
      </c>
      <c r="I1814" s="0">
        <v>28.679153442382813</v>
      </c>
      <c r="J1814" s="0">
        <v>10.578744888305664</v>
      </c>
      <c r="K1814" s="0">
        <v>87.470588684082031</v>
      </c>
      <c r="L1814" s="0">
        <v>2.7110166549682617</v>
      </c>
      <c r="M1814" s="0">
        <v>1</v>
      </c>
      <c r="N1814" s="0">
        <v>1</v>
      </c>
      <c r="O1814" s="0">
        <v>139.53253173828125</v>
      </c>
      <c r="P1814" s="0">
        <v>137.99720764160156</v>
      </c>
      <c r="Q1814" s="0">
        <v>11.278666496276855</v>
      </c>
      <c r="R1814" s="0">
        <v>15.121946334838867</v>
      </c>
      <c r="S1814" s="0">
        <v>23.131654739379883</v>
      </c>
      <c r="T1814" s="0">
        <v>28.679153442382813</v>
      </c>
      <c r="U1814" s="0">
        <v>34.226654052734375</v>
      </c>
      <c r="V1814" s="0">
        <v>42.236358642578125</v>
      </c>
      <c r="W1814" s="0">
        <v>46.079639434814453</v>
      </c>
      <c r="X1814" s="0">
        <v>1.771547794342041</v>
      </c>
      <c r="Y1814" s="0">
        <v>2.2590935230255127</v>
      </c>
      <c r="Z1814" s="0">
        <v>0.48754560947418213</v>
      </c>
      <c r="AA1814" s="0">
        <v>0.17983865737915039</v>
      </c>
      <c r="AB1814" s="0">
        <v>0.1917373389005661</v>
      </c>
      <c r="AC1814" s="0">
        <v>0.25707310438156128</v>
      </c>
      <c r="AD1814" s="0">
        <v>0.3932381272315979</v>
      </c>
      <c r="AE1814" s="0">
        <v>0.48754560947418213</v>
      </c>
      <c r="AF1814" s="0">
        <v>0.58185309171676636</v>
      </c>
      <c r="AG1814" s="0">
        <v>0.71801811456680298</v>
      </c>
      <c r="AH1814" s="0">
        <v>0.78335386514663696</v>
      </c>
    </row>
    <row r="1815" x14ac:dyDescent="0.4">
      <c r="A1815" s="11" t="str">
        <f>Data[[#This Row],[category]]&amp;Data[[#This Row],[subcategory]]&amp;Data[[#This Row],[date]]&amp;Data[[#This Row],[hour]]</f>
        <v>NAICS 2-digit codeArts, Entertainment, and Recreation9/1/201720</v>
      </c>
      <c r="B1815" s="11" t="s">
        <v>141</v>
      </c>
      <c r="C1815" t="s">
        <v>121</v>
      </c>
      <c r="D1815" t="s">
        <v>112</v>
      </c>
      <c r="E1815" t="s">
        <v>54</v>
      </c>
      <c r="F1815" s="0">
        <v>17</v>
      </c>
      <c r="G1815" s="0">
        <v>106.83324432373047</v>
      </c>
      <c r="H1815" s="0">
        <v>132.95486450195312</v>
      </c>
      <c r="I1815" s="0">
        <v>26.121620178222656</v>
      </c>
      <c r="J1815" s="0">
        <v>9.7666053771972656</v>
      </c>
      <c r="K1815" s="0">
        <v>83.23529052734375</v>
      </c>
      <c r="L1815" s="0">
        <v>2.6745853424072266</v>
      </c>
      <c r="M1815" s="0">
        <v>1</v>
      </c>
      <c r="N1815" s="0">
        <v>1</v>
      </c>
      <c r="O1815" s="0">
        <v>139.53253173828125</v>
      </c>
      <c r="P1815" s="0">
        <v>137.99720764160156</v>
      </c>
      <c r="Q1815" s="0">
        <v>10.056983947753906</v>
      </c>
      <c r="R1815" s="0">
        <v>13.605212211608887</v>
      </c>
      <c r="S1815" s="0">
        <v>21.000007629394531</v>
      </c>
      <c r="T1815" s="0">
        <v>26.121620178222656</v>
      </c>
      <c r="U1815" s="0">
        <v>31.243232727050781</v>
      </c>
      <c r="V1815" s="0">
        <v>38.638027191162109</v>
      </c>
      <c r="W1815" s="0">
        <v>42.186256408691406</v>
      </c>
      <c r="X1815" s="0">
        <v>1.8161652088165283</v>
      </c>
      <c r="Y1815" s="0">
        <v>2.26023268699646</v>
      </c>
      <c r="Z1815" s="0">
        <v>0.44406753778457642</v>
      </c>
      <c r="AA1815" s="0">
        <v>0.16603228449821472</v>
      </c>
      <c r="AB1815" s="0">
        <v>0.17096872627735138</v>
      </c>
      <c r="AC1815" s="0">
        <v>0.2312885969877243</v>
      </c>
      <c r="AD1815" s="0">
        <v>0.35700011253356934</v>
      </c>
      <c r="AE1815" s="0">
        <v>0.44406753778457642</v>
      </c>
      <c r="AF1815" s="0">
        <v>0.5311349630355835</v>
      </c>
      <c r="AG1815" s="0">
        <v>0.65684646368026733</v>
      </c>
      <c r="AH1815" s="0">
        <v>0.71716636419296265</v>
      </c>
    </row>
    <row r="1816" x14ac:dyDescent="0.4">
      <c r="A1816" s="11" t="str">
        <f>Data[[#This Row],[category]]&amp;Data[[#This Row],[subcategory]]&amp;Data[[#This Row],[date]]&amp;Data[[#This Row],[hour]]</f>
        <v>NAICS 2-digit codeArts, Entertainment, and Recreation9/1/201721</v>
      </c>
      <c r="B1816" s="11" t="s">
        <v>141</v>
      </c>
      <c r="C1816" t="s">
        <v>121</v>
      </c>
      <c r="D1816" t="s">
        <v>112</v>
      </c>
      <c r="E1816" t="s">
        <v>72</v>
      </c>
      <c r="F1816" s="0">
        <v>17</v>
      </c>
      <c r="G1816" s="0">
        <v>103.35930633544922</v>
      </c>
      <c r="H1816" s="0">
        <v>126.28056335449219</v>
      </c>
      <c r="I1816" s="0">
        <v>22.921257019042969</v>
      </c>
      <c r="J1816" s="0">
        <v>7.1255583763122559</v>
      </c>
      <c r="K1816" s="0">
        <v>81.529411315917969</v>
      </c>
      <c r="L1816" s="0">
        <v>3.216766357421875</v>
      </c>
      <c r="M1816" s="0">
        <v>1</v>
      </c>
      <c r="N1816" s="0">
        <v>1</v>
      </c>
      <c r="O1816" s="0">
        <v>139.53253173828125</v>
      </c>
      <c r="P1816" s="0">
        <v>137.99720764160156</v>
      </c>
      <c r="Q1816" s="0">
        <v>11.200756072998047</v>
      </c>
      <c r="R1816" s="0">
        <v>13.789486885070801</v>
      </c>
      <c r="S1816" s="0">
        <v>19.184610366821289</v>
      </c>
      <c r="T1816" s="0">
        <v>22.921257019042969</v>
      </c>
      <c r="U1816" s="0">
        <v>26.657903671264648</v>
      </c>
      <c r="V1816" s="0">
        <v>32.053028106689453</v>
      </c>
      <c r="W1816" s="0">
        <v>34.641757965087891</v>
      </c>
      <c r="X1816" s="0">
        <v>1.757108211517334</v>
      </c>
      <c r="Y1816" s="0">
        <v>2.1467695236206055</v>
      </c>
      <c r="Z1816" s="0">
        <v>0.38966137170791626</v>
      </c>
      <c r="AA1816" s="0">
        <v>0.12113448977470398</v>
      </c>
      <c r="AB1816" s="0">
        <v>0.19041286408901215</v>
      </c>
      <c r="AC1816" s="0">
        <v>0.23442128300666809</v>
      </c>
      <c r="AD1816" s="0">
        <v>0.32613837718963623</v>
      </c>
      <c r="AE1816" s="0">
        <v>0.38966137170791626</v>
      </c>
      <c r="AF1816" s="0">
        <v>0.45318436622619629</v>
      </c>
      <c r="AG1816" s="0">
        <v>0.54490149021148682</v>
      </c>
      <c r="AH1816" s="0">
        <v>0.58890986442565918</v>
      </c>
    </row>
    <row r="1817" x14ac:dyDescent="0.4">
      <c r="A1817" s="11" t="str">
        <f>Data[[#This Row],[category]]&amp;Data[[#This Row],[subcategory]]&amp;Data[[#This Row],[date]]&amp;Data[[#This Row],[hour]]</f>
        <v>NAICS 2-digit codeArts, Entertainment, and Recreation9/1/201722</v>
      </c>
      <c r="B1817" s="11" t="s">
        <v>141</v>
      </c>
      <c r="C1817" t="s">
        <v>121</v>
      </c>
      <c r="D1817" t="s">
        <v>112</v>
      </c>
      <c r="E1817" t="s">
        <v>73</v>
      </c>
      <c r="F1817" s="0">
        <v>17</v>
      </c>
      <c r="G1817" s="0">
        <v>97.20086669921875</v>
      </c>
      <c r="H1817" s="0">
        <v>118.49693298339844</v>
      </c>
      <c r="I1817" s="0">
        <v>21.29606819152832</v>
      </c>
      <c r="J1817" s="0">
        <v>6.8457579612731934</v>
      </c>
      <c r="K1817" s="0">
        <v>80.294120788574219</v>
      </c>
      <c r="L1817" s="0">
        <v>3.1108415126800537</v>
      </c>
      <c r="M1817" s="0">
        <v>1</v>
      </c>
      <c r="N1817" s="0">
        <v>1</v>
      </c>
      <c r="O1817" s="0">
        <v>139.53253173828125</v>
      </c>
      <c r="P1817" s="0">
        <v>137.99720764160156</v>
      </c>
      <c r="Q1817" s="0">
        <v>10.035798072814941</v>
      </c>
      <c r="R1817" s="0">
        <v>12.522876739501953</v>
      </c>
      <c r="S1817" s="0">
        <v>17.706150054931641</v>
      </c>
      <c r="T1817" s="0">
        <v>21.29606819152832</v>
      </c>
      <c r="U1817" s="0">
        <v>24.885986328125</v>
      </c>
      <c r="V1817" s="0">
        <v>30.069259643554687</v>
      </c>
      <c r="W1817" s="0">
        <v>32.556339263916016</v>
      </c>
      <c r="X1817" s="0">
        <v>1.6524146795272827</v>
      </c>
      <c r="Y1817" s="0">
        <v>2.0144479274749756</v>
      </c>
      <c r="Z1817" s="0">
        <v>0.36203315854072571</v>
      </c>
      <c r="AA1817" s="0">
        <v>0.11637788265943527</v>
      </c>
      <c r="AB1817" s="0">
        <v>0.17060858011245728</v>
      </c>
      <c r="AC1817" s="0">
        <v>0.21288889646530151</v>
      </c>
      <c r="AD1817" s="0">
        <v>0.30100452899932861</v>
      </c>
      <c r="AE1817" s="0">
        <v>0.36203315854072571</v>
      </c>
      <c r="AF1817" s="0">
        <v>0.4230617880821228</v>
      </c>
      <c r="AG1817" s="0">
        <v>0.5111774206161499</v>
      </c>
      <c r="AH1817" s="0">
        <v>0.55345773696899414</v>
      </c>
    </row>
    <row r="1818" x14ac:dyDescent="0.4">
      <c r="A1818" s="11" t="str">
        <f>Data[[#This Row],[category]]&amp;Data[[#This Row],[subcategory]]&amp;Data[[#This Row],[date]]&amp;Data[[#This Row],[hour]]</f>
        <v>NAICS 2-digit codeArts, Entertainment, and Recreation9/1/201723</v>
      </c>
      <c r="B1818" s="11" t="s">
        <v>141</v>
      </c>
      <c r="C1818" t="s">
        <v>121</v>
      </c>
      <c r="D1818" t="s">
        <v>112</v>
      </c>
      <c r="E1818" t="s">
        <v>74</v>
      </c>
      <c r="F1818" s="0">
        <v>17</v>
      </c>
      <c r="G1818" s="0">
        <v>83.835975646972656</v>
      </c>
      <c r="H1818" s="0">
        <v>103.64125823974609</v>
      </c>
      <c r="I1818" s="0">
        <v>19.80528450012207</v>
      </c>
      <c r="J1818" s="0">
        <v>6.9094691276550293</v>
      </c>
      <c r="K1818" s="0">
        <v>78.882354736328125</v>
      </c>
      <c r="L1818" s="0">
        <v>2.8663973808288574</v>
      </c>
      <c r="M1818" s="0">
        <v>1</v>
      </c>
      <c r="N1818" s="0">
        <v>1</v>
      </c>
      <c r="O1818" s="0">
        <v>139.53253173828125</v>
      </c>
      <c r="P1818" s="0">
        <v>137.99720764160156</v>
      </c>
      <c r="Q1818" s="0">
        <v>8.4402189254760742</v>
      </c>
      <c r="R1818" s="0">
        <v>10.950443267822266</v>
      </c>
      <c r="S1818" s="0">
        <v>16.181955337524414</v>
      </c>
      <c r="T1818" s="0">
        <v>19.80528450012207</v>
      </c>
      <c r="U1818" s="0">
        <v>23.428613662719727</v>
      </c>
      <c r="V1818" s="0">
        <v>28.660125732421875</v>
      </c>
      <c r="W1818" s="0">
        <v>31.17034912109375</v>
      </c>
      <c r="X1818" s="0">
        <v>1.4252115488052368</v>
      </c>
      <c r="Y1818" s="0">
        <v>1.7619013786315918</v>
      </c>
      <c r="Z1818" s="0">
        <v>0.33668982982635498</v>
      </c>
      <c r="AA1818" s="0">
        <v>0.11746097356081009</v>
      </c>
      <c r="AB1818" s="0">
        <v>0.1434837281703949</v>
      </c>
      <c r="AC1818" s="0">
        <v>0.18615753948688507</v>
      </c>
      <c r="AD1818" s="0">
        <v>0.27509322762489319</v>
      </c>
      <c r="AE1818" s="0">
        <v>0.33668982982635498</v>
      </c>
      <c r="AF1818" s="0">
        <v>0.39828643202781677</v>
      </c>
      <c r="AG1818" s="0">
        <v>0.48722213506698608</v>
      </c>
      <c r="AH1818" s="0">
        <v>0.52989596128463745</v>
      </c>
    </row>
    <row r="1819" x14ac:dyDescent="0.4">
      <c r="A1819" s="11" t="str">
        <f>Data[[#This Row],[category]]&amp;Data[[#This Row],[subcategory]]&amp;Data[[#This Row],[date]]&amp;Data[[#This Row],[hour]]</f>
        <v>NAICS 2-digit codeArts, Entertainment, and Recreation9/1/201724</v>
      </c>
      <c r="B1819" s="11" t="s">
        <v>141</v>
      </c>
      <c r="C1819" t="s">
        <v>121</v>
      </c>
      <c r="D1819" t="s">
        <v>112</v>
      </c>
      <c r="E1819" t="s">
        <v>75</v>
      </c>
      <c r="F1819" s="0">
        <v>17</v>
      </c>
      <c r="G1819" s="0">
        <v>76.565681457519531</v>
      </c>
      <c r="H1819" s="0">
        <v>92.586318969726563</v>
      </c>
      <c r="I1819" s="0">
        <v>16.020637512207031</v>
      </c>
      <c r="J1819" s="0">
        <v>7.0673480033874512</v>
      </c>
      <c r="K1819" s="0">
        <v>78.352943420410156</v>
      </c>
      <c r="L1819" s="0">
        <v>2.266852855682373</v>
      </c>
      <c r="M1819" s="0">
        <v>1</v>
      </c>
      <c r="N1819" s="0">
        <v>1</v>
      </c>
      <c r="O1819" s="0">
        <v>139.53253173828125</v>
      </c>
      <c r="P1819" s="0">
        <v>137.99720764160156</v>
      </c>
      <c r="Q1819" s="0">
        <v>4.3958845138549805</v>
      </c>
      <c r="R1819" s="0">
        <v>6.9634666442871094</v>
      </c>
      <c r="S1819" s="0">
        <v>12.314517021179199</v>
      </c>
      <c r="T1819" s="0">
        <v>16.020637512207031</v>
      </c>
      <c r="U1819" s="0">
        <v>19.72675895690918</v>
      </c>
      <c r="V1819" s="0">
        <v>25.077808380126953</v>
      </c>
      <c r="W1819" s="0">
        <v>27.645389556884766</v>
      </c>
      <c r="X1819" s="0">
        <v>1.3016165494918823</v>
      </c>
      <c r="Y1819" s="0">
        <v>1.573967456817627</v>
      </c>
      <c r="Z1819" s="0">
        <v>0.27235084772109985</v>
      </c>
      <c r="AA1819" s="0">
        <v>0.12014491856098175</v>
      </c>
      <c r="AB1819" s="0">
        <v>0.074730046093463898</v>
      </c>
      <c r="AC1819" s="0">
        <v>0.11837893724441528</v>
      </c>
      <c r="AD1819" s="0">
        <v>0.20934678614139557</v>
      </c>
      <c r="AE1819" s="0">
        <v>0.27235084772109985</v>
      </c>
      <c r="AF1819" s="0">
        <v>0.33535489439964294</v>
      </c>
      <c r="AG1819" s="0">
        <v>0.42632275819778442</v>
      </c>
      <c r="AH1819" s="0">
        <v>0.46997165679931641</v>
      </c>
    </row>
    <row r="1820" x14ac:dyDescent="0.4">
      <c r="A1820" s="11" t="str">
        <f>Data[[#This Row],[category]]&amp;Data[[#This Row],[subcategory]]&amp;Data[[#This Row],[date]]&amp;Data[[#This Row],[hour]]</f>
        <v>NAICS 2-digit codeArts, Entertainment, and Recreation9/1/2017Avg. 11 to 6 pm</v>
      </c>
      <c r="B1820" s="11" t="s">
        <v>141</v>
      </c>
      <c r="C1820" t="s">
        <v>121</v>
      </c>
      <c r="D1820" t="s">
        <v>112</v>
      </c>
      <c r="E1820" t="s">
        <v>76</v>
      </c>
      <c r="F1820" s="0">
        <v>17</v>
      </c>
      <c r="G1820" s="0">
        <v>134.65733337402344</v>
      </c>
      <c r="H1820" s="0">
        <v>139.53253173828125</v>
      </c>
      <c r="I1820" s="0">
        <v>4.8752107620239258</v>
      </c>
      <c r="J1820" s="0">
        <v>3.7483088970184326</v>
      </c>
      <c r="K1820" s="0">
        <v>95.932769775390625</v>
      </c>
      <c r="L1820" s="0">
        <v>1.300642728805542</v>
      </c>
      <c r="M1820" s="0">
        <v>0</v>
      </c>
      <c r="N1820" s="0">
        <v>0</v>
      </c>
      <c r="O1820" s="0"/>
      <c r="P1820" s="0"/>
      <c r="Q1820" s="0">
        <v>-1.2902086973190308</v>
      </c>
      <c r="R1820" s="0">
        <v>0.071559630334377289</v>
      </c>
      <c r="S1820" s="0">
        <v>2.9095957279205322</v>
      </c>
      <c r="T1820" s="0">
        <v>4.8752107620239258</v>
      </c>
      <c r="U1820" s="0">
        <v>6.8408260345458984</v>
      </c>
      <c r="V1820" s="0">
        <v>9.6788616180419922</v>
      </c>
      <c r="W1820" s="0">
        <v>11.040630340576172</v>
      </c>
      <c r="X1820" s="0">
        <v>2.2891745567321777</v>
      </c>
      <c r="Y1820" s="0">
        <v>2.3720531463623047</v>
      </c>
      <c r="Z1820" s="0">
        <v>0.082878582179546356</v>
      </c>
      <c r="AA1820" s="0">
        <v>0.063721254467964172</v>
      </c>
      <c r="AB1820" s="0">
        <v>-0.021933553740382195</v>
      </c>
      <c r="AC1820" s="0">
        <v>0.0012165087973698974</v>
      </c>
      <c r="AD1820" s="0">
        <v>0.049463123083114624</v>
      </c>
      <c r="AE1820" s="0">
        <v>0.082878582179546356</v>
      </c>
      <c r="AF1820" s="0">
        <v>0.11629404127597809</v>
      </c>
      <c r="AG1820" s="0">
        <v>0.16454064846038818</v>
      </c>
      <c r="AH1820" s="0">
        <v>0.18769071996212006</v>
      </c>
    </row>
    <row r="1821" x14ac:dyDescent="0.4">
      <c r="A1821" s="11" t="str">
        <f>Data[[#This Row],[category]]&amp;Data[[#This Row],[subcategory]]&amp;Data[[#This Row],[date]]&amp;Data[[#This Row],[hour]]</f>
        <v>NAICS 2-digit codeArts, Entertainment, and Recreation9/1/2017Avg. 2 to 6pm</v>
      </c>
      <c r="B1821" s="11" t="s">
        <v>141</v>
      </c>
      <c r="C1821" t="s">
        <v>121</v>
      </c>
      <c r="D1821" t="s">
        <v>112</v>
      </c>
      <c r="E1821" t="s">
        <v>77</v>
      </c>
      <c r="F1821" s="0">
        <v>17</v>
      </c>
      <c r="G1821" s="0">
        <v>130.952880859375</v>
      </c>
      <c r="H1821" s="0">
        <v>137.99720764160156</v>
      </c>
      <c r="I1821" s="0">
        <v>7.0443291664123535</v>
      </c>
      <c r="J1821" s="0">
        <v>5.3668594360351563</v>
      </c>
      <c r="K1821" s="0">
        <v>93.558822631835938</v>
      </c>
      <c r="L1821" s="0">
        <v>1.3125607967376709</v>
      </c>
      <c r="M1821" s="0">
        <v>0</v>
      </c>
      <c r="N1821" s="0">
        <v>0</v>
      </c>
      <c r="O1821" s="0"/>
      <c r="P1821" s="0"/>
      <c r="Q1821" s="0">
        <v>-1.7833690643310547</v>
      </c>
      <c r="R1821" s="0">
        <v>0.16642205417156219</v>
      </c>
      <c r="S1821" s="0">
        <v>4.229945182800293</v>
      </c>
      <c r="T1821" s="0">
        <v>7.0443291664123535</v>
      </c>
      <c r="U1821" s="0">
        <v>9.8587131500244141</v>
      </c>
      <c r="V1821" s="0">
        <v>13.922236442565918</v>
      </c>
      <c r="W1821" s="0">
        <v>15.872027397155762</v>
      </c>
      <c r="X1821" s="0">
        <v>2.2261989116668701</v>
      </c>
      <c r="Y1821" s="0">
        <v>2.3459525108337402</v>
      </c>
      <c r="Z1821" s="0">
        <v>0.11975359916687012</v>
      </c>
      <c r="AA1821" s="0">
        <v>0.091236613690853119</v>
      </c>
      <c r="AB1821" s="0">
        <v>-0.030317274853587151</v>
      </c>
      <c r="AC1821" s="0">
        <v>0.0028291740454733372</v>
      </c>
      <c r="AD1821" s="0">
        <v>0.071909070014953613</v>
      </c>
      <c r="AE1821" s="0">
        <v>0.11975359916687012</v>
      </c>
      <c r="AF1821" s="0">
        <v>0.16759812831878662</v>
      </c>
      <c r="AG1821" s="0">
        <v>0.23667801916599274</v>
      </c>
      <c r="AH1821" s="0">
        <v>0.26982447504997253</v>
      </c>
    </row>
    <row r="1822" x14ac:dyDescent="0.4">
      <c r="A1822" s="11" t="str">
        <f>Data[[#This Row],[category]]&amp;Data[[#This Row],[subcategory]]&amp;Data[[#This Row],[date]]&amp;Data[[#This Row],[hour]]</f>
        <v>NAICS 2-digit codeArts, Entertainment, and Recreation9/2/20171</v>
      </c>
      <c r="B1822" s="11" t="s">
        <v>141</v>
      </c>
      <c r="C1822" t="s">
        <v>121</v>
      </c>
      <c r="D1822" t="s">
        <v>113</v>
      </c>
      <c r="E1822" t="s">
        <v>40</v>
      </c>
      <c r="F1822" s="0">
        <v>17</v>
      </c>
      <c r="G1822" s="0">
        <v>80.816558837890625</v>
      </c>
      <c r="H1822" s="0">
        <v>86.768379211425781</v>
      </c>
      <c r="I1822" s="0">
        <v>5.9518241882324219</v>
      </c>
      <c r="J1822" s="0">
        <v>7.115384578704834</v>
      </c>
      <c r="K1822" s="0">
        <v>77.23529052734375</v>
      </c>
      <c r="L1822" s="0">
        <v>0.83647257089614868</v>
      </c>
      <c r="M1822" s="0">
        <v>0</v>
      </c>
      <c r="N1822" s="0">
        <v>0</v>
      </c>
      <c r="O1822" s="0">
        <v>145.24263000488281</v>
      </c>
      <c r="P1822" s="0">
        <v>148.0701904296875</v>
      </c>
      <c r="Q1822" s="0">
        <v>-5.7519421577453613</v>
      </c>
      <c r="R1822" s="0">
        <v>-3.1669080257415771</v>
      </c>
      <c r="S1822" s="0">
        <v>2.220512866973877</v>
      </c>
      <c r="T1822" s="0">
        <v>5.9518241882324219</v>
      </c>
      <c r="U1822" s="0">
        <v>9.6831350326538086</v>
      </c>
      <c r="V1822" s="0">
        <v>15.070556640625</v>
      </c>
      <c r="W1822" s="0">
        <v>17.655590057373047</v>
      </c>
      <c r="X1822" s="0">
        <v>1.373881459236145</v>
      </c>
      <c r="Y1822" s="0">
        <v>1.4750624895095825</v>
      </c>
      <c r="Z1822" s="0">
        <v>0.10118100792169571</v>
      </c>
      <c r="AA1822" s="0">
        <v>0.12096153944730759</v>
      </c>
      <c r="AB1822" s="0">
        <v>-0.097783021628856659</v>
      </c>
      <c r="AC1822" s="0">
        <v>-0.05383744090795517</v>
      </c>
      <c r="AD1822" s="0">
        <v>0.037748713046312332</v>
      </c>
      <c r="AE1822" s="0">
        <v>0.10118100792169571</v>
      </c>
      <c r="AF1822" s="0">
        <v>0.16461330652236938</v>
      </c>
      <c r="AG1822" s="0">
        <v>0.25619944930076599</v>
      </c>
      <c r="AH1822" s="0">
        <v>0.30014503002166748</v>
      </c>
    </row>
    <row r="1823" x14ac:dyDescent="0.4">
      <c r="A1823" s="11" t="str">
        <f>Data[[#This Row],[category]]&amp;Data[[#This Row],[subcategory]]&amp;Data[[#This Row],[date]]&amp;Data[[#This Row],[hour]]</f>
        <v>NAICS 2-digit codeArts, Entertainment, and Recreation9/2/20172</v>
      </c>
      <c r="B1823" s="11" t="s">
        <v>141</v>
      </c>
      <c r="C1823" t="s">
        <v>121</v>
      </c>
      <c r="D1823" t="s">
        <v>113</v>
      </c>
      <c r="E1823" t="s">
        <v>41</v>
      </c>
      <c r="F1823" s="0">
        <v>17</v>
      </c>
      <c r="G1823" s="0">
        <v>76.997581481933594</v>
      </c>
      <c r="H1823" s="0">
        <v>82.581924438476562</v>
      </c>
      <c r="I1823" s="0">
        <v>5.5843420028686523</v>
      </c>
      <c r="J1823" s="0">
        <v>6.5922966003417969</v>
      </c>
      <c r="K1823" s="0">
        <v>75.058822631835938</v>
      </c>
      <c r="L1823" s="0">
        <v>0.84710115194320679</v>
      </c>
      <c r="M1823" s="0">
        <v>0</v>
      </c>
      <c r="N1823" s="0">
        <v>0</v>
      </c>
      <c r="O1823" s="0">
        <v>145.24263000488281</v>
      </c>
      <c r="P1823" s="0">
        <v>148.0701904296875</v>
      </c>
      <c r="Q1823" s="0">
        <v>-5.2590208053588867</v>
      </c>
      <c r="R1823" s="0">
        <v>-2.8640260696411133</v>
      </c>
      <c r="S1823" s="0">
        <v>2.127338171005249</v>
      </c>
      <c r="T1823" s="0">
        <v>5.5843420028686523</v>
      </c>
      <c r="U1823" s="0">
        <v>9.0413455963134766</v>
      </c>
      <c r="V1823" s="0">
        <v>14.032710075378418</v>
      </c>
      <c r="W1823" s="0">
        <v>16.427705764770508</v>
      </c>
      <c r="X1823" s="0">
        <v>1.308958888053894</v>
      </c>
      <c r="Y1823" s="0">
        <v>1.4038927555084229</v>
      </c>
      <c r="Z1823" s="0">
        <v>0.09493381530046463</v>
      </c>
      <c r="AA1823" s="0">
        <v>0.11206904053688049</v>
      </c>
      <c r="AB1823" s="0">
        <v>-0.089403353631496429</v>
      </c>
      <c r="AC1823" s="0">
        <v>-0.048688437789678574</v>
      </c>
      <c r="AD1823" s="0">
        <v>0.036164753139019012</v>
      </c>
      <c r="AE1823" s="0">
        <v>0.09493381530046463</v>
      </c>
      <c r="AF1823" s="0">
        <v>0.15370288491249084</v>
      </c>
      <c r="AG1823" s="0">
        <v>0.23855607211589813</v>
      </c>
      <c r="AH1823" s="0">
        <v>0.27927097678184509</v>
      </c>
    </row>
    <row r="1824" x14ac:dyDescent="0.4">
      <c r="A1824" s="11" t="str">
        <f>Data[[#This Row],[category]]&amp;Data[[#This Row],[subcategory]]&amp;Data[[#This Row],[date]]&amp;Data[[#This Row],[hour]]</f>
        <v>NAICS 2-digit codeArts, Entertainment, and Recreation9/2/20173</v>
      </c>
      <c r="B1824" s="11" t="s">
        <v>141</v>
      </c>
      <c r="C1824" t="s">
        <v>121</v>
      </c>
      <c r="D1824" t="s">
        <v>113</v>
      </c>
      <c r="E1824" t="s">
        <v>42</v>
      </c>
      <c r="F1824" s="0">
        <v>17</v>
      </c>
      <c r="G1824" s="0">
        <v>74.918106079101563</v>
      </c>
      <c r="H1824" s="0">
        <v>79.733390808105469</v>
      </c>
      <c r="I1824" s="0">
        <v>4.8152890205383301</v>
      </c>
      <c r="J1824" s="0">
        <v>6.115318775177002</v>
      </c>
      <c r="K1824" s="0">
        <v>75.882354736328125</v>
      </c>
      <c r="L1824" s="0">
        <v>0.78741425275802612</v>
      </c>
      <c r="M1824" s="0">
        <v>0</v>
      </c>
      <c r="N1824" s="0">
        <v>0</v>
      </c>
      <c r="O1824" s="0">
        <v>145.24263000488281</v>
      </c>
      <c r="P1824" s="0">
        <v>148.0701904296875</v>
      </c>
      <c r="Q1824" s="0">
        <v>-5.2435150146484375</v>
      </c>
      <c r="R1824" s="0">
        <v>-3.0218074321746826</v>
      </c>
      <c r="S1824" s="0">
        <v>1.6084127426147461</v>
      </c>
      <c r="T1824" s="0">
        <v>4.8152890205383301</v>
      </c>
      <c r="U1824" s="0">
        <v>8.0221652984619141</v>
      </c>
      <c r="V1824" s="0">
        <v>12.652385711669922</v>
      </c>
      <c r="W1824" s="0">
        <v>14.874093055725098</v>
      </c>
      <c r="X1824" s="0">
        <v>1.2736078500747681</v>
      </c>
      <c r="Y1824" s="0">
        <v>1.355467677116394</v>
      </c>
      <c r="Z1824" s="0">
        <v>0.08185991644859314</v>
      </c>
      <c r="AA1824" s="0">
        <v>0.10396041721105576</v>
      </c>
      <c r="AB1824" s="0">
        <v>-0.089139752089977264</v>
      </c>
      <c r="AC1824" s="0">
        <v>-0.051370717585086823</v>
      </c>
      <c r="AD1824" s="0">
        <v>0.027343019843101501</v>
      </c>
      <c r="AE1824" s="0">
        <v>0.08185991644859314</v>
      </c>
      <c r="AF1824" s="0">
        <v>0.13637681305408478</v>
      </c>
      <c r="AG1824" s="0">
        <v>0.2150905579328537</v>
      </c>
      <c r="AH1824" s="0">
        <v>0.25285959243774414</v>
      </c>
    </row>
    <row r="1825" x14ac:dyDescent="0.4">
      <c r="A1825" s="11" t="str">
        <f>Data[[#This Row],[category]]&amp;Data[[#This Row],[subcategory]]&amp;Data[[#This Row],[date]]&amp;Data[[#This Row],[hour]]</f>
        <v>NAICS 2-digit codeArts, Entertainment, and Recreation9/2/20174</v>
      </c>
      <c r="B1825" s="11" t="s">
        <v>141</v>
      </c>
      <c r="C1825" t="s">
        <v>121</v>
      </c>
      <c r="D1825" t="s">
        <v>113</v>
      </c>
      <c r="E1825" t="s">
        <v>43</v>
      </c>
      <c r="F1825" s="0">
        <v>17</v>
      </c>
      <c r="G1825" s="0">
        <v>72.480659484863281</v>
      </c>
      <c r="H1825" s="0">
        <v>76.828369140625</v>
      </c>
      <c r="I1825" s="0">
        <v>4.3477072715759277</v>
      </c>
      <c r="J1825" s="0">
        <v>6.345665454864502</v>
      </c>
      <c r="K1825" s="0">
        <v>75.117645263671875</v>
      </c>
      <c r="L1825" s="0">
        <v>0.68514597415924072</v>
      </c>
      <c r="M1825" s="0">
        <v>0</v>
      </c>
      <c r="N1825" s="0">
        <v>0</v>
      </c>
      <c r="O1825" s="0">
        <v>145.24263000488281</v>
      </c>
      <c r="P1825" s="0">
        <v>148.0701904296875</v>
      </c>
      <c r="Q1825" s="0">
        <v>-6.0899834632873535</v>
      </c>
      <c r="R1825" s="0">
        <v>-3.7845902442932129</v>
      </c>
      <c r="S1825" s="0">
        <v>1.020037055015564</v>
      </c>
      <c r="T1825" s="0">
        <v>4.3477072715759277</v>
      </c>
      <c r="U1825" s="0">
        <v>7.675377368927002</v>
      </c>
      <c r="V1825" s="0">
        <v>12.48000431060791</v>
      </c>
      <c r="W1825" s="0">
        <v>14.785398483276367</v>
      </c>
      <c r="X1825" s="0">
        <v>1.2321711778640747</v>
      </c>
      <c r="Y1825" s="0">
        <v>1.3060822486877441</v>
      </c>
      <c r="Z1825" s="0">
        <v>0.073911026120185852</v>
      </c>
      <c r="AA1825" s="0">
        <v>0.10787631571292877</v>
      </c>
      <c r="AB1825" s="0">
        <v>-0.10352972149848938</v>
      </c>
      <c r="AC1825" s="0">
        <v>-0.064338035881519318</v>
      </c>
      <c r="AD1825" s="0">
        <v>0.017340630292892456</v>
      </c>
      <c r="AE1825" s="0">
        <v>0.073911026120185852</v>
      </c>
      <c r="AF1825" s="0">
        <v>0.13048142194747925</v>
      </c>
      <c r="AG1825" s="0">
        <v>0.21216008067131042</v>
      </c>
      <c r="AH1825" s="0">
        <v>0.25135177373886108</v>
      </c>
    </row>
    <row r="1826" x14ac:dyDescent="0.4">
      <c r="A1826" s="11" t="str">
        <f>Data[[#This Row],[category]]&amp;Data[[#This Row],[subcategory]]&amp;Data[[#This Row],[date]]&amp;Data[[#This Row],[hour]]</f>
        <v>NAICS 2-digit codeArts, Entertainment, and Recreation9/2/20175</v>
      </c>
      <c r="B1826" s="11" t="s">
        <v>141</v>
      </c>
      <c r="C1826" t="s">
        <v>121</v>
      </c>
      <c r="D1826" t="s">
        <v>113</v>
      </c>
      <c r="E1826" t="s">
        <v>44</v>
      </c>
      <c r="F1826" s="0">
        <v>17</v>
      </c>
      <c r="G1826" s="0">
        <v>72.424537658691406</v>
      </c>
      <c r="H1826" s="0">
        <v>76.156867980957031</v>
      </c>
      <c r="I1826" s="0">
        <v>3.7323229312896729</v>
      </c>
      <c r="J1826" s="0">
        <v>5.7743039131164551</v>
      </c>
      <c r="K1826" s="0">
        <v>73.705879211425781</v>
      </c>
      <c r="L1826" s="0">
        <v>0.64636760950088501</v>
      </c>
      <c r="M1826" s="0">
        <v>0</v>
      </c>
      <c r="N1826" s="0">
        <v>0</v>
      </c>
      <c r="O1826" s="0">
        <v>145.24263000488281</v>
      </c>
      <c r="P1826" s="0">
        <v>148.0701904296875</v>
      </c>
      <c r="Q1826" s="0">
        <v>-5.765561580657959</v>
      </c>
      <c r="R1826" s="0">
        <v>-3.6677453517913818</v>
      </c>
      <c r="S1826" s="0">
        <v>0.70427501201629639</v>
      </c>
      <c r="T1826" s="0">
        <v>3.7323229312896729</v>
      </c>
      <c r="U1826" s="0">
        <v>6.7603707313537598</v>
      </c>
      <c r="V1826" s="0">
        <v>11.132390975952148</v>
      </c>
      <c r="W1826" s="0">
        <v>13.230207443237305</v>
      </c>
      <c r="X1826" s="0">
        <v>1.2312171459197998</v>
      </c>
      <c r="Y1826" s="0">
        <v>1.2946667671203613</v>
      </c>
      <c r="Z1826" s="0">
        <v>0.063449487090110779</v>
      </c>
      <c r="AA1826" s="0">
        <v>0.098163165152072906</v>
      </c>
      <c r="AB1826" s="0">
        <v>-0.098014548420906067</v>
      </c>
      <c r="AC1826" s="0">
        <v>-0.062351670116186142</v>
      </c>
      <c r="AD1826" s="0">
        <v>0.011972673237323761</v>
      </c>
      <c r="AE1826" s="0">
        <v>0.063449487090110779</v>
      </c>
      <c r="AF1826" s="0">
        <v>0.1149263009428978</v>
      </c>
      <c r="AG1826" s="0">
        <v>0.189250648021698</v>
      </c>
      <c r="AH1826" s="0">
        <v>0.22491352260112762</v>
      </c>
    </row>
    <row r="1827" x14ac:dyDescent="0.4">
      <c r="A1827" s="11" t="str">
        <f>Data[[#This Row],[category]]&amp;Data[[#This Row],[subcategory]]&amp;Data[[#This Row],[date]]&amp;Data[[#This Row],[hour]]</f>
        <v>NAICS 2-digit codeArts, Entertainment, and Recreation9/2/20176</v>
      </c>
      <c r="B1827" s="11" t="s">
        <v>141</v>
      </c>
      <c r="C1827" t="s">
        <v>121</v>
      </c>
      <c r="D1827" t="s">
        <v>113</v>
      </c>
      <c r="E1827" t="s">
        <v>45</v>
      </c>
      <c r="F1827" s="0">
        <v>17</v>
      </c>
      <c r="G1827" s="0">
        <v>78.714706420898438</v>
      </c>
      <c r="H1827" s="0">
        <v>84.497711181640625</v>
      </c>
      <c r="I1827" s="0">
        <v>5.7830023765563965</v>
      </c>
      <c r="J1827" s="0">
        <v>7.1374926567077637</v>
      </c>
      <c r="K1827" s="0">
        <v>75.411766052246094</v>
      </c>
      <c r="L1827" s="0">
        <v>0.81022882461547852</v>
      </c>
      <c r="M1827" s="0">
        <v>0</v>
      </c>
      <c r="N1827" s="0">
        <v>0</v>
      </c>
      <c r="O1827" s="0">
        <v>145.24263000488281</v>
      </c>
      <c r="P1827" s="0">
        <v>148.0701904296875</v>
      </c>
      <c r="Q1827" s="0">
        <v>-5.9571285247802734</v>
      </c>
      <c r="R1827" s="0">
        <v>-3.3640625476837158</v>
      </c>
      <c r="S1827" s="0">
        <v>2.0400974750518799</v>
      </c>
      <c r="T1827" s="0">
        <v>5.7830023765563965</v>
      </c>
      <c r="U1827" s="0">
        <v>9.5259075164794922</v>
      </c>
      <c r="V1827" s="0">
        <v>14.93006706237793</v>
      </c>
      <c r="W1827" s="0">
        <v>17.52313232421875</v>
      </c>
      <c r="X1827" s="0">
        <v>1.3381500244140625</v>
      </c>
      <c r="Y1827" s="0">
        <v>1.4364610910415649</v>
      </c>
      <c r="Z1827" s="0">
        <v>0.098311036825180054</v>
      </c>
      <c r="AA1827" s="0">
        <v>0.12133737653493881</v>
      </c>
      <c r="AB1827" s="0">
        <v>-0.10127118974924088</v>
      </c>
      <c r="AC1827" s="0">
        <v>-0.05718906968832016</v>
      </c>
      <c r="AD1827" s="0">
        <v>0.034681655466556549</v>
      </c>
      <c r="AE1827" s="0">
        <v>0.098311036825180054</v>
      </c>
      <c r="AF1827" s="0">
        <v>0.16194042563438416</v>
      </c>
      <c r="AG1827" s="0">
        <v>0.25381115078926086</v>
      </c>
      <c r="AH1827" s="0">
        <v>0.29789325594902039</v>
      </c>
    </row>
    <row r="1828" x14ac:dyDescent="0.4">
      <c r="A1828" s="11" t="str">
        <f>Data[[#This Row],[category]]&amp;Data[[#This Row],[subcategory]]&amp;Data[[#This Row],[date]]&amp;Data[[#This Row],[hour]]</f>
        <v>NAICS 2-digit codeArts, Entertainment, and Recreation9/2/20177</v>
      </c>
      <c r="B1828" s="11" t="s">
        <v>141</v>
      </c>
      <c r="C1828" t="s">
        <v>121</v>
      </c>
      <c r="D1828" t="s">
        <v>113</v>
      </c>
      <c r="E1828" t="s">
        <v>59</v>
      </c>
      <c r="F1828" s="0">
        <v>17</v>
      </c>
      <c r="G1828" s="0">
        <v>84.082595825195313</v>
      </c>
      <c r="H1828" s="0">
        <v>90.252975463867187</v>
      </c>
      <c r="I1828" s="0">
        <v>6.1703758239746094</v>
      </c>
      <c r="J1828" s="0">
        <v>8.1501884460449219</v>
      </c>
      <c r="K1828" s="0">
        <v>75</v>
      </c>
      <c r="L1828" s="0">
        <v>0.75708383321762085</v>
      </c>
      <c r="M1828" s="0">
        <v>0</v>
      </c>
      <c r="N1828" s="0">
        <v>0</v>
      </c>
      <c r="O1828" s="0">
        <v>145.24263000488281</v>
      </c>
      <c r="P1828" s="0">
        <v>148.0701904296875</v>
      </c>
      <c r="Q1828" s="0">
        <v>-7.2354912757873535</v>
      </c>
      <c r="R1828" s="0">
        <v>-4.2745108604431152</v>
      </c>
      <c r="S1828" s="0">
        <v>1.8964128494262695</v>
      </c>
      <c r="T1828" s="0">
        <v>6.1703758239746094</v>
      </c>
      <c r="U1828" s="0">
        <v>10.444338798522949</v>
      </c>
      <c r="V1828" s="0">
        <v>16.615262985229492</v>
      </c>
      <c r="W1828" s="0">
        <v>19.576242446899414</v>
      </c>
      <c r="X1828" s="0">
        <v>1.4294041395187378</v>
      </c>
      <c r="Y1828" s="0">
        <v>1.5343005657196045</v>
      </c>
      <c r="Z1828" s="0">
        <v>0.10489638894796371</v>
      </c>
      <c r="AA1828" s="0">
        <v>0.1385532021522522</v>
      </c>
      <c r="AB1828" s="0">
        <v>-0.12300334870815277</v>
      </c>
      <c r="AC1828" s="0">
        <v>-0.072666682302951813</v>
      </c>
      <c r="AD1828" s="0">
        <v>0.032239019870758057</v>
      </c>
      <c r="AE1828" s="0">
        <v>0.10489638894796371</v>
      </c>
      <c r="AF1828" s="0">
        <v>0.17755375802516937</v>
      </c>
      <c r="AG1828" s="0">
        <v>0.28245946764945984</v>
      </c>
      <c r="AH1828" s="0">
        <v>0.3327961266040802</v>
      </c>
    </row>
    <row r="1829" x14ac:dyDescent="0.4">
      <c r="A1829" s="11" t="str">
        <f>Data[[#This Row],[category]]&amp;Data[[#This Row],[subcategory]]&amp;Data[[#This Row],[date]]&amp;Data[[#This Row],[hour]]</f>
        <v>NAICS 2-digit codeArts, Entertainment, and Recreation9/2/20178</v>
      </c>
      <c r="B1829" s="11" t="s">
        <v>141</v>
      </c>
      <c r="C1829" t="s">
        <v>121</v>
      </c>
      <c r="D1829" t="s">
        <v>113</v>
      </c>
      <c r="E1829" t="s">
        <v>60</v>
      </c>
      <c r="F1829" s="0">
        <v>17</v>
      </c>
      <c r="G1829" s="0">
        <v>87.023948669433594</v>
      </c>
      <c r="H1829" s="0">
        <v>99.175308227539063</v>
      </c>
      <c r="I1829" s="0">
        <v>12.151360511779785</v>
      </c>
      <c r="J1829" s="0">
        <v>11.262458801269531</v>
      </c>
      <c r="K1829" s="0">
        <v>77.882354736328125</v>
      </c>
      <c r="L1829" s="0">
        <v>1.0789260864257813</v>
      </c>
      <c r="M1829" s="0">
        <v>0</v>
      </c>
      <c r="N1829" s="0">
        <v>0</v>
      </c>
      <c r="O1829" s="0">
        <v>145.24263000488281</v>
      </c>
      <c r="P1829" s="0">
        <v>148.0701904296875</v>
      </c>
      <c r="Q1829" s="0">
        <v>-6.3737359046936035</v>
      </c>
      <c r="R1829" s="0">
        <v>-2.2820611000061035</v>
      </c>
      <c r="S1829" s="0">
        <v>6.2453212738037109</v>
      </c>
      <c r="T1829" s="0">
        <v>12.151360511779785</v>
      </c>
      <c r="U1829" s="0">
        <v>18.057399749755859</v>
      </c>
      <c r="V1829" s="0">
        <v>26.584781646728516</v>
      </c>
      <c r="W1829" s="0">
        <v>30.676456451416016</v>
      </c>
      <c r="X1829" s="0">
        <v>1.4794070720672607</v>
      </c>
      <c r="Y1829" s="0">
        <v>1.6859802007675171</v>
      </c>
      <c r="Z1829" s="0">
        <v>0.20657312870025635</v>
      </c>
      <c r="AA1829" s="0">
        <v>0.19146180152893066</v>
      </c>
      <c r="AB1829" s="0">
        <v>-0.10835351049900055</v>
      </c>
      <c r="AC1829" s="0">
        <v>-0.038795042783021927</v>
      </c>
      <c r="AD1829" s="0">
        <v>0.10617046058177948</v>
      </c>
      <c r="AE1829" s="0">
        <v>0.20657312870025635</v>
      </c>
      <c r="AF1829" s="0">
        <v>0.30697578191757202</v>
      </c>
      <c r="AG1829" s="0">
        <v>0.45194131135940552</v>
      </c>
      <c r="AH1829" s="0">
        <v>0.52149975299835205</v>
      </c>
    </row>
    <row r="1830" x14ac:dyDescent="0.4">
      <c r="A1830" s="11" t="str">
        <f>Data[[#This Row],[category]]&amp;Data[[#This Row],[subcategory]]&amp;Data[[#This Row],[date]]&amp;Data[[#This Row],[hour]]</f>
        <v>NAICS 2-digit codeArts, Entertainment, and Recreation9/2/20179</v>
      </c>
      <c r="B1830" s="11" t="s">
        <v>141</v>
      </c>
      <c r="C1830" t="s">
        <v>121</v>
      </c>
      <c r="D1830" t="s">
        <v>113</v>
      </c>
      <c r="E1830" t="s">
        <v>61</v>
      </c>
      <c r="F1830" s="0">
        <v>17</v>
      </c>
      <c r="G1830" s="0">
        <v>112.70906066894531</v>
      </c>
      <c r="H1830" s="0">
        <v>106.44205474853516</v>
      </c>
      <c r="I1830" s="0">
        <v>-6.2670044898986816</v>
      </c>
      <c r="J1830" s="0">
        <v>6.8022189140319824</v>
      </c>
      <c r="K1830" s="0">
        <v>82.588233947753906</v>
      </c>
      <c r="L1830" s="0">
        <v>-0.9213176965713501</v>
      </c>
      <c r="M1830" s="0">
        <v>0</v>
      </c>
      <c r="N1830" s="0">
        <v>0</v>
      </c>
      <c r="O1830" s="0">
        <v>145.24263000488281</v>
      </c>
      <c r="P1830" s="0">
        <v>148.0701904296875</v>
      </c>
      <c r="Q1830" s="0">
        <v>-17.455659866333008</v>
      </c>
      <c r="R1830" s="0">
        <v>-14.98439884185791</v>
      </c>
      <c r="S1830" s="0">
        <v>-9.8340911865234375</v>
      </c>
      <c r="T1830" s="0">
        <v>-6.2670044898986816</v>
      </c>
      <c r="U1830" s="0">
        <v>-2.6999173164367676</v>
      </c>
      <c r="V1830" s="0">
        <v>2.4503898620605469</v>
      </c>
      <c r="W1830" s="0">
        <v>4.9216499328613281</v>
      </c>
      <c r="X1830" s="0">
        <v>1.9160540103912354</v>
      </c>
      <c r="Y1830" s="0">
        <v>1.8095148801803589</v>
      </c>
      <c r="Z1830" s="0">
        <v>-0.10653907805681229</v>
      </c>
      <c r="AA1830" s="0">
        <v>0.11563771963119507</v>
      </c>
      <c r="AB1830" s="0">
        <v>-0.29674619436264038</v>
      </c>
      <c r="AC1830" s="0">
        <v>-0.25473478436470032</v>
      </c>
      <c r="AD1830" s="0">
        <v>-0.16717955470085144</v>
      </c>
      <c r="AE1830" s="0">
        <v>-0.10653907805681229</v>
      </c>
      <c r="AF1830" s="0">
        <v>-0.045898597687482834</v>
      </c>
      <c r="AG1830" s="0">
        <v>0.041656620800495148</v>
      </c>
      <c r="AH1830" s="0">
        <v>0.083668045699596405</v>
      </c>
    </row>
    <row r="1831" x14ac:dyDescent="0.4">
      <c r="A1831" s="11" t="str">
        <f>Data[[#This Row],[category]]&amp;Data[[#This Row],[subcategory]]&amp;Data[[#This Row],[date]]&amp;Data[[#This Row],[hour]]</f>
        <v>NAICS 2-digit codeArts, Entertainment, and Recreation9/2/201710</v>
      </c>
      <c r="B1831" s="11" t="s">
        <v>141</v>
      </c>
      <c r="C1831" t="s">
        <v>121</v>
      </c>
      <c r="D1831" t="s">
        <v>113</v>
      </c>
      <c r="E1831" t="s">
        <v>62</v>
      </c>
      <c r="F1831" s="0">
        <v>17</v>
      </c>
      <c r="G1831" s="0">
        <v>116.488037109375</v>
      </c>
      <c r="H1831" s="0">
        <v>117.01588439941406</v>
      </c>
      <c r="I1831" s="0">
        <v>0.52784973382949829</v>
      </c>
      <c r="J1831" s="0">
        <v>0.82340395450592041</v>
      </c>
      <c r="K1831" s="0">
        <v>88.882354736328125</v>
      </c>
      <c r="L1831" s="0">
        <v>0.64105802774429321</v>
      </c>
      <c r="M1831" s="0">
        <v>0</v>
      </c>
      <c r="N1831" s="0">
        <v>0</v>
      </c>
      <c r="O1831" s="0">
        <v>145.24263000488281</v>
      </c>
      <c r="P1831" s="0">
        <v>148.0701904296875</v>
      </c>
      <c r="Q1831" s="0">
        <v>-0.82652926445007324</v>
      </c>
      <c r="R1831" s="0">
        <v>-0.52738487720489502</v>
      </c>
      <c r="S1831" s="0">
        <v>0.096056275069713593</v>
      </c>
      <c r="T1831" s="0">
        <v>0.52784973382949829</v>
      </c>
      <c r="U1831" s="0">
        <v>0.95964318513870239</v>
      </c>
      <c r="V1831" s="0">
        <v>1.5830843448638916</v>
      </c>
      <c r="W1831" s="0">
        <v>1.8822287321090698</v>
      </c>
      <c r="X1831" s="0">
        <v>1.9802966117858887</v>
      </c>
      <c r="Y1831" s="0">
        <v>1.9892700910568237</v>
      </c>
      <c r="Z1831" s="0">
        <v>0.0089734457433223724</v>
      </c>
      <c r="AA1831" s="0">
        <v>0.013997866772115231</v>
      </c>
      <c r="AB1831" s="0">
        <v>-0.01405099593102932</v>
      </c>
      <c r="AC1831" s="0">
        <v>-0.0089655425399541855</v>
      </c>
      <c r="AD1831" s="0">
        <v>0.0016329572536051273</v>
      </c>
      <c r="AE1831" s="0">
        <v>0.0089734457433223724</v>
      </c>
      <c r="AF1831" s="0">
        <v>0.016313934698700905</v>
      </c>
      <c r="AG1831" s="0">
        <v>0.02691243402659893</v>
      </c>
      <c r="AH1831" s="0">
        <v>0.031997889280319214</v>
      </c>
    </row>
    <row r="1832" x14ac:dyDescent="0.4">
      <c r="A1832" s="11" t="str">
        <f>Data[[#This Row],[category]]&amp;Data[[#This Row],[subcategory]]&amp;Data[[#This Row],[date]]&amp;Data[[#This Row],[hour]]</f>
        <v>NAICS 2-digit codeArts, Entertainment, and Recreation9/2/201711</v>
      </c>
      <c r="B1832" s="11" t="s">
        <v>141</v>
      </c>
      <c r="C1832" t="s">
        <v>121</v>
      </c>
      <c r="D1832" t="s">
        <v>113</v>
      </c>
      <c r="E1832" t="s">
        <v>63</v>
      </c>
      <c r="F1832" s="0">
        <v>17</v>
      </c>
      <c r="G1832" s="0">
        <v>125.62998199462891</v>
      </c>
      <c r="H1832" s="0">
        <v>125.10213470458984</v>
      </c>
      <c r="I1832" s="0">
        <v>-0.52785181999206543</v>
      </c>
      <c r="J1832" s="0">
        <v>0.82340490818023682</v>
      </c>
      <c r="K1832" s="0">
        <v>93.352943420410156</v>
      </c>
      <c r="L1832" s="0">
        <v>-0.64105981588363647</v>
      </c>
      <c r="M1832" s="0">
        <v>0</v>
      </c>
      <c r="N1832" s="0">
        <v>0</v>
      </c>
      <c r="O1832" s="0">
        <v>145.24263000488281</v>
      </c>
      <c r="P1832" s="0">
        <v>148.0701904296875</v>
      </c>
      <c r="Q1832" s="0">
        <v>-1.8822324275970459</v>
      </c>
      <c r="R1832" s="0">
        <v>-1.583087682723999</v>
      </c>
      <c r="S1832" s="0">
        <v>-0.95964574813842773</v>
      </c>
      <c r="T1832" s="0">
        <v>-0.52785181999206543</v>
      </c>
      <c r="U1832" s="0">
        <v>-0.096057862043380737</v>
      </c>
      <c r="V1832" s="0">
        <v>0.52738404273986816</v>
      </c>
      <c r="W1832" s="0">
        <v>0.82652872800827026</v>
      </c>
      <c r="X1832" s="0">
        <v>2.1357097625732422</v>
      </c>
      <c r="Y1832" s="0">
        <v>2.1267364025115967</v>
      </c>
      <c r="Z1832" s="0">
        <v>-0.0089734811335802078</v>
      </c>
      <c r="AA1832" s="0">
        <v>0.013997883535921574</v>
      </c>
      <c r="AB1832" s="0">
        <v>-0.031997948884963989</v>
      </c>
      <c r="AC1832" s="0">
        <v>-0.026912489905953407</v>
      </c>
      <c r="AD1832" s="0">
        <v>-0.016313977539539337</v>
      </c>
      <c r="AE1832" s="0">
        <v>-0.0089734811335802078</v>
      </c>
      <c r="AF1832" s="0">
        <v>-0.0016329837962985039</v>
      </c>
      <c r="AG1832" s="0">
        <v>0.0089655285701155663</v>
      </c>
      <c r="AH1832" s="0">
        <v>0.014050988480448723</v>
      </c>
    </row>
    <row r="1833" x14ac:dyDescent="0.4">
      <c r="A1833" s="11" t="str">
        <f>Data[[#This Row],[category]]&amp;Data[[#This Row],[subcategory]]&amp;Data[[#This Row],[date]]&amp;Data[[#This Row],[hour]]</f>
        <v>NAICS 2-digit codeArts, Entertainment, and Recreation9/2/201712</v>
      </c>
      <c r="B1833" s="11" t="s">
        <v>141</v>
      </c>
      <c r="C1833" t="s">
        <v>121</v>
      </c>
      <c r="D1833" t="s">
        <v>113</v>
      </c>
      <c r="E1833" t="s">
        <v>64</v>
      </c>
      <c r="F1833" s="0">
        <v>17</v>
      </c>
      <c r="G1833" s="0">
        <v>128.88037109375</v>
      </c>
      <c r="H1833" s="0">
        <v>133.54435729980469</v>
      </c>
      <c r="I1833" s="0">
        <v>4.6639938354492187</v>
      </c>
      <c r="J1833" s="0">
        <v>2.4879038333892822</v>
      </c>
      <c r="K1833" s="0">
        <v>97.058822631835938</v>
      </c>
      <c r="L1833" s="0">
        <v>1.8746680021286011</v>
      </c>
      <c r="M1833" s="0">
        <v>1</v>
      </c>
      <c r="N1833" s="0">
        <v>0</v>
      </c>
      <c r="O1833" s="0">
        <v>145.24263000488281</v>
      </c>
      <c r="P1833" s="0">
        <v>148.0701904296875</v>
      </c>
      <c r="Q1833" s="0">
        <v>0.57175618410110474</v>
      </c>
      <c r="R1833" s="0">
        <v>1.4756168127059937</v>
      </c>
      <c r="S1833" s="0">
        <v>3.3593358993530273</v>
      </c>
      <c r="T1833" s="0">
        <v>4.6639938354492187</v>
      </c>
      <c r="U1833" s="0">
        <v>5.9686517715454102</v>
      </c>
      <c r="V1833" s="0">
        <v>7.8523707389831543</v>
      </c>
      <c r="W1833" s="0">
        <v>8.7562313079833984</v>
      </c>
      <c r="X1833" s="0">
        <v>2.1909663677215576</v>
      </c>
      <c r="Y1833" s="0">
        <v>2.2702541351318359</v>
      </c>
      <c r="Z1833" s="0">
        <v>0.079287894070148468</v>
      </c>
      <c r="AA1833" s="0">
        <v>0.042294364422559738</v>
      </c>
      <c r="AB1833" s="0">
        <v>0.0097198551520705223</v>
      </c>
      <c r="AC1833" s="0">
        <v>0.025085484609007835</v>
      </c>
      <c r="AD1833" s="0">
        <v>0.05710870772600174</v>
      </c>
      <c r="AE1833" s="0">
        <v>0.079287894070148468</v>
      </c>
      <c r="AF1833" s="0">
        <v>0.1014670804142952</v>
      </c>
      <c r="AG1833" s="0">
        <v>0.13349030911922455</v>
      </c>
      <c r="AH1833" s="0">
        <v>0.14885593950748444</v>
      </c>
    </row>
    <row r="1834" x14ac:dyDescent="0.4">
      <c r="A1834" s="11" t="str">
        <f>Data[[#This Row],[category]]&amp;Data[[#This Row],[subcategory]]&amp;Data[[#This Row],[date]]&amp;Data[[#This Row],[hour]]</f>
        <v>NAICS 2-digit codeArts, Entertainment, and Recreation9/2/201713</v>
      </c>
      <c r="B1834" s="11" t="s">
        <v>141</v>
      </c>
      <c r="C1834" t="s">
        <v>121</v>
      </c>
      <c r="D1834" t="s">
        <v>113</v>
      </c>
      <c r="E1834" t="s">
        <v>65</v>
      </c>
      <c r="F1834" s="0">
        <v>17</v>
      </c>
      <c r="G1834" s="0">
        <v>136.78390502929687</v>
      </c>
      <c r="H1834" s="0">
        <v>142.92379760742187</v>
      </c>
      <c r="I1834" s="0">
        <v>6.139885425567627</v>
      </c>
      <c r="J1834" s="0">
        <v>3.6510365009307861</v>
      </c>
      <c r="K1834" s="0">
        <v>101.47058868408203</v>
      </c>
      <c r="L1834" s="0">
        <v>1.681682825088501</v>
      </c>
      <c r="M1834" s="0">
        <v>1</v>
      </c>
      <c r="N1834" s="0">
        <v>0</v>
      </c>
      <c r="O1834" s="0">
        <v>145.24263000488281</v>
      </c>
      <c r="P1834" s="0">
        <v>148.0701904296875</v>
      </c>
      <c r="Q1834" s="0">
        <v>0.1344648003578186</v>
      </c>
      <c r="R1834" s="0">
        <v>1.4608938694000244</v>
      </c>
      <c r="S1834" s="0">
        <v>4.2252798080444336</v>
      </c>
      <c r="T1834" s="0">
        <v>6.139885425567627</v>
      </c>
      <c r="U1834" s="0">
        <v>8.0544910430908203</v>
      </c>
      <c r="V1834" s="0">
        <v>10.818877220153809</v>
      </c>
      <c r="W1834" s="0">
        <v>12.145305633544922</v>
      </c>
      <c r="X1834" s="0">
        <v>2.3253264427185059</v>
      </c>
      <c r="Y1834" s="0">
        <v>2.4297046661376953</v>
      </c>
      <c r="Z1834" s="0">
        <v>0.10437805205583572</v>
      </c>
      <c r="AA1834" s="0">
        <v>0.062067620456218719</v>
      </c>
      <c r="AB1834" s="0">
        <v>0.0022859014570713043</v>
      </c>
      <c r="AC1834" s="0">
        <v>0.024835195392370224</v>
      </c>
      <c r="AD1834" s="0">
        <v>0.071829758584499359</v>
      </c>
      <c r="AE1834" s="0">
        <v>0.10437805205583572</v>
      </c>
      <c r="AF1834" s="0">
        <v>0.13692633807659149</v>
      </c>
      <c r="AG1834" s="0">
        <v>0.18392090499401093</v>
      </c>
      <c r="AH1834" s="0">
        <v>0.20647020637989044</v>
      </c>
    </row>
    <row r="1835" x14ac:dyDescent="0.4">
      <c r="A1835" s="11" t="str">
        <f>Data[[#This Row],[category]]&amp;Data[[#This Row],[subcategory]]&amp;Data[[#This Row],[date]]&amp;Data[[#This Row],[hour]]</f>
        <v>NAICS 2-digit codeArts, Entertainment, and Recreation9/2/201714</v>
      </c>
      <c r="B1835" s="11" t="s">
        <v>141</v>
      </c>
      <c r="C1835" t="s">
        <v>121</v>
      </c>
      <c r="D1835" t="s">
        <v>113</v>
      </c>
      <c r="E1835" t="s">
        <v>66</v>
      </c>
      <c r="F1835" s="0">
        <v>17</v>
      </c>
      <c r="G1835" s="0">
        <v>138.20637512207031</v>
      </c>
      <c r="H1835" s="0">
        <v>147.94947814941406</v>
      </c>
      <c r="I1835" s="0">
        <v>9.7431001663208008</v>
      </c>
      <c r="J1835" s="0">
        <v>3.59145188331604</v>
      </c>
      <c r="K1835" s="0">
        <v>98.647056579589844</v>
      </c>
      <c r="L1835" s="0">
        <v>2.7128584384918213</v>
      </c>
      <c r="M1835" s="0">
        <v>1</v>
      </c>
      <c r="N1835" s="0">
        <v>1</v>
      </c>
      <c r="O1835" s="0">
        <v>145.24263000488281</v>
      </c>
      <c r="P1835" s="0">
        <v>148.0701904296875</v>
      </c>
      <c r="Q1835" s="0">
        <v>3.8356873989105225</v>
      </c>
      <c r="R1835" s="0">
        <v>5.1404695510864258</v>
      </c>
      <c r="S1835" s="0">
        <v>7.8597407341003418</v>
      </c>
      <c r="T1835" s="0">
        <v>9.7431001663208008</v>
      </c>
      <c r="U1835" s="0">
        <v>11.626459121704102</v>
      </c>
      <c r="V1835" s="0">
        <v>14.345730781555176</v>
      </c>
      <c r="W1835" s="0">
        <v>15.6505126953125</v>
      </c>
      <c r="X1835" s="0">
        <v>2.3495082855224609</v>
      </c>
      <c r="Y1835" s="0">
        <v>2.5151410102844238</v>
      </c>
      <c r="Z1835" s="0">
        <v>0.1656327098608017</v>
      </c>
      <c r="AA1835" s="0">
        <v>0.061054680496454239</v>
      </c>
      <c r="AB1835" s="0">
        <v>0.065206699073314667</v>
      </c>
      <c r="AC1835" s="0">
        <v>0.087387986481189728</v>
      </c>
      <c r="AD1835" s="0">
        <v>0.13361559808254242</v>
      </c>
      <c r="AE1835" s="0">
        <v>0.1656327098608017</v>
      </c>
      <c r="AF1835" s="0">
        <v>0.19764982163906097</v>
      </c>
      <c r="AG1835" s="0">
        <v>0.24387742578983307</v>
      </c>
      <c r="AH1835" s="0">
        <v>0.26605871319770813</v>
      </c>
    </row>
    <row r="1836" x14ac:dyDescent="0.4">
      <c r="A1836" s="11" t="str">
        <f>Data[[#This Row],[category]]&amp;Data[[#This Row],[subcategory]]&amp;Data[[#This Row],[date]]&amp;Data[[#This Row],[hour]]</f>
        <v>NAICS 2-digit codeArts, Entertainment, and Recreation9/2/201715</v>
      </c>
      <c r="B1836" s="11" t="s">
        <v>141</v>
      </c>
      <c r="C1836" t="s">
        <v>121</v>
      </c>
      <c r="D1836" t="s">
        <v>113</v>
      </c>
      <c r="E1836" t="s">
        <v>67</v>
      </c>
      <c r="F1836" s="0">
        <v>17</v>
      </c>
      <c r="G1836" s="0">
        <v>138.52488708496094</v>
      </c>
      <c r="H1836" s="0">
        <v>148.69720458984375</v>
      </c>
      <c r="I1836" s="0">
        <v>10.172318458557129</v>
      </c>
      <c r="J1836" s="0">
        <v>5.2118024826049805</v>
      </c>
      <c r="K1836" s="0">
        <v>96.882354736328125</v>
      </c>
      <c r="L1836" s="0">
        <v>1.9517850875854492</v>
      </c>
      <c r="M1836" s="0">
        <v>1</v>
      </c>
      <c r="N1836" s="0">
        <v>0</v>
      </c>
      <c r="O1836" s="0">
        <v>145.24263000488281</v>
      </c>
      <c r="P1836" s="0">
        <v>148.0701904296875</v>
      </c>
      <c r="Q1836" s="0">
        <v>1.5996662378311157</v>
      </c>
      <c r="R1836" s="0">
        <v>3.4931247234344482</v>
      </c>
      <c r="S1836" s="0">
        <v>7.439246654510498</v>
      </c>
      <c r="T1836" s="0">
        <v>10.172318458557129</v>
      </c>
      <c r="U1836" s="0">
        <v>12.905390739440918</v>
      </c>
      <c r="V1836" s="0">
        <v>16.851512908935547</v>
      </c>
      <c r="W1836" s="0">
        <v>18.744970321655273</v>
      </c>
      <c r="X1836" s="0">
        <v>2.3549230098724365</v>
      </c>
      <c r="Y1836" s="0">
        <v>2.5278525352478027</v>
      </c>
      <c r="Z1836" s="0">
        <v>0.17292942106723785</v>
      </c>
      <c r="AA1836" s="0">
        <v>0.08860064297914505</v>
      </c>
      <c r="AB1836" s="0">
        <v>0.027194332331418991</v>
      </c>
      <c r="AC1836" s="0">
        <v>0.059383127838373184</v>
      </c>
      <c r="AD1836" s="0">
        <v>0.12646719813346863</v>
      </c>
      <c r="AE1836" s="0">
        <v>0.17292942106723785</v>
      </c>
      <c r="AF1836" s="0">
        <v>0.21939164400100708</v>
      </c>
      <c r="AG1836" s="0">
        <v>0.28647571802139282</v>
      </c>
      <c r="AH1836" s="0">
        <v>0.31866452097892761</v>
      </c>
    </row>
    <row r="1837" x14ac:dyDescent="0.4">
      <c r="A1837" s="11" t="str">
        <f>Data[[#This Row],[category]]&amp;Data[[#This Row],[subcategory]]&amp;Data[[#This Row],[date]]&amp;Data[[#This Row],[hour]]</f>
        <v>NAICS 2-digit codeArts, Entertainment, and Recreation9/2/201716</v>
      </c>
      <c r="B1837" s="11" t="s">
        <v>141</v>
      </c>
      <c r="C1837" t="s">
        <v>121</v>
      </c>
      <c r="D1837" t="s">
        <v>113</v>
      </c>
      <c r="E1837" t="s">
        <v>68</v>
      </c>
      <c r="F1837" s="0">
        <v>17</v>
      </c>
      <c r="G1837" s="0">
        <v>134.91624450683594</v>
      </c>
      <c r="H1837" s="0">
        <v>149.28271484375</v>
      </c>
      <c r="I1837" s="0">
        <v>14.366477012634277</v>
      </c>
      <c r="J1837" s="0">
        <v>6.8153219223022461</v>
      </c>
      <c r="K1837" s="0">
        <v>96.411766052246094</v>
      </c>
      <c r="L1837" s="0">
        <v>2.1079673767089844</v>
      </c>
      <c r="M1837" s="0">
        <v>1</v>
      </c>
      <c r="N1837" s="0">
        <v>1</v>
      </c>
      <c r="O1837" s="0">
        <v>145.24263000488281</v>
      </c>
      <c r="P1837" s="0">
        <v>148.0701904296875</v>
      </c>
      <c r="Q1837" s="0">
        <v>3.1562700271606445</v>
      </c>
      <c r="R1837" s="0">
        <v>5.6322903633117676</v>
      </c>
      <c r="S1837" s="0">
        <v>10.792518615722656</v>
      </c>
      <c r="T1837" s="0">
        <v>14.366477012634277</v>
      </c>
      <c r="U1837" s="0">
        <v>17.940435409545898</v>
      </c>
      <c r="V1837" s="0">
        <v>23.100664138793945</v>
      </c>
      <c r="W1837" s="0">
        <v>25.576683044433594</v>
      </c>
      <c r="X1837" s="0">
        <v>2.2935762405395508</v>
      </c>
      <c r="Y1837" s="0">
        <v>2.5378060340881348</v>
      </c>
      <c r="Z1837" s="0">
        <v>0.24423010647296906</v>
      </c>
      <c r="AA1837" s="0">
        <v>0.1158604696393013</v>
      </c>
      <c r="AB1837" s="0">
        <v>0.053656592965126038</v>
      </c>
      <c r="AC1837" s="0">
        <v>0.095748938620090485</v>
      </c>
      <c r="AD1837" s="0">
        <v>0.18347281217575073</v>
      </c>
      <c r="AE1837" s="0">
        <v>0.24423010647296906</v>
      </c>
      <c r="AF1837" s="0">
        <v>0.30498740077018738</v>
      </c>
      <c r="AG1837" s="0">
        <v>0.39271128177642822</v>
      </c>
      <c r="AH1837" s="0">
        <v>0.43480363488197327</v>
      </c>
    </row>
    <row r="1838" x14ac:dyDescent="0.4">
      <c r="A1838" s="11" t="str">
        <f>Data[[#This Row],[category]]&amp;Data[[#This Row],[subcategory]]&amp;Data[[#This Row],[date]]&amp;Data[[#This Row],[hour]]</f>
        <v>NAICS 2-digit codeArts, Entertainment, and Recreation9/2/201717</v>
      </c>
      <c r="B1838" s="11" t="s">
        <v>141</v>
      </c>
      <c r="C1838" t="s">
        <v>121</v>
      </c>
      <c r="D1838" t="s">
        <v>113</v>
      </c>
      <c r="E1838" t="s">
        <v>69</v>
      </c>
      <c r="F1838" s="0">
        <v>17</v>
      </c>
      <c r="G1838" s="0">
        <v>136.50308227539062</v>
      </c>
      <c r="H1838" s="0">
        <v>147.93766784667969</v>
      </c>
      <c r="I1838" s="0">
        <v>11.434593200683594</v>
      </c>
      <c r="J1838" s="0">
        <v>8.26171875</v>
      </c>
      <c r="K1838" s="0">
        <v>96.705879211425781</v>
      </c>
      <c r="L1838" s="0">
        <v>1.3840453624725342</v>
      </c>
      <c r="M1838" s="0">
        <v>0</v>
      </c>
      <c r="N1838" s="0">
        <v>0</v>
      </c>
      <c r="O1838" s="0">
        <v>145.24263000488281</v>
      </c>
      <c r="P1838" s="0">
        <v>148.0701904296875</v>
      </c>
      <c r="Q1838" s="0">
        <v>-2.1547248363494873</v>
      </c>
      <c r="R1838" s="0">
        <v>0.84677457809448242</v>
      </c>
      <c r="S1838" s="0">
        <v>7.1021437644958496</v>
      </c>
      <c r="T1838" s="0">
        <v>11.434593200683594</v>
      </c>
      <c r="U1838" s="0">
        <v>15.767043113708496</v>
      </c>
      <c r="V1838" s="0">
        <v>22.022411346435547</v>
      </c>
      <c r="W1838" s="0">
        <v>25.023910522460937</v>
      </c>
      <c r="X1838" s="0">
        <v>2.3205523490905762</v>
      </c>
      <c r="Y1838" s="0">
        <v>2.5149402618408203</v>
      </c>
      <c r="Z1838" s="0">
        <v>0.19438809156417847</v>
      </c>
      <c r="AA1838" s="0">
        <v>0.14044922590255737</v>
      </c>
      <c r="AB1838" s="0">
        <v>-0.036630328744649887</v>
      </c>
      <c r="AC1838" s="0">
        <v>0.01439516618847847</v>
      </c>
      <c r="AD1838" s="0">
        <v>0.12073644250631332</v>
      </c>
      <c r="AE1838" s="0">
        <v>0.19438809156417847</v>
      </c>
      <c r="AF1838" s="0">
        <v>0.26803973317146301</v>
      </c>
      <c r="AG1838" s="0">
        <v>0.37438100576400757</v>
      </c>
      <c r="AH1838" s="0">
        <v>0.42540651559829712</v>
      </c>
    </row>
    <row r="1839" x14ac:dyDescent="0.4">
      <c r="A1839" s="11" t="str">
        <f>Data[[#This Row],[category]]&amp;Data[[#This Row],[subcategory]]&amp;Data[[#This Row],[date]]&amp;Data[[#This Row],[hour]]</f>
        <v>NAICS 2-digit codeArts, Entertainment, and Recreation9/2/201718</v>
      </c>
      <c r="B1839" s="11" t="s">
        <v>141</v>
      </c>
      <c r="C1839" t="s">
        <v>121</v>
      </c>
      <c r="D1839" t="s">
        <v>113</v>
      </c>
      <c r="E1839" t="s">
        <v>70</v>
      </c>
      <c r="F1839" s="0">
        <v>17</v>
      </c>
      <c r="G1839" s="0">
        <v>131.74085998535156</v>
      </c>
      <c r="H1839" s="0">
        <v>146.36317443847656</v>
      </c>
      <c r="I1839" s="0">
        <v>14.622321128845215</v>
      </c>
      <c r="J1839" s="0">
        <v>10.799347877502441</v>
      </c>
      <c r="K1839" s="0">
        <v>95.588233947753906</v>
      </c>
      <c r="L1839" s="0">
        <v>1.3540003299713135</v>
      </c>
      <c r="M1839" s="0">
        <v>0</v>
      </c>
      <c r="N1839" s="0">
        <v>0</v>
      </c>
      <c r="O1839" s="0">
        <v>145.24263000488281</v>
      </c>
      <c r="P1839" s="0">
        <v>148.0701904296875</v>
      </c>
      <c r="Q1839" s="0">
        <v>-3.1410253047943115</v>
      </c>
      <c r="R1839" s="0">
        <v>0.78239995241165161</v>
      </c>
      <c r="S1839" s="0">
        <v>8.9591379165649414</v>
      </c>
      <c r="T1839" s="0">
        <v>14.622321128845215</v>
      </c>
      <c r="U1839" s="0">
        <v>20.285505294799805</v>
      </c>
      <c r="V1839" s="0">
        <v>28.462242126464844</v>
      </c>
      <c r="W1839" s="0">
        <v>32.385665893554688</v>
      </c>
      <c r="X1839" s="0">
        <v>2.2395946979522705</v>
      </c>
      <c r="Y1839" s="0">
        <v>2.4881739616394043</v>
      </c>
      <c r="Z1839" s="0">
        <v>0.24857945740222931</v>
      </c>
      <c r="AA1839" s="0">
        <v>0.183588907122612</v>
      </c>
      <c r="AB1839" s="0">
        <v>-0.053397420793771744</v>
      </c>
      <c r="AC1839" s="0">
        <v>0.013300806283950806</v>
      </c>
      <c r="AD1839" s="0">
        <v>0.15230533480644226</v>
      </c>
      <c r="AE1839" s="0">
        <v>0.24857945740222931</v>
      </c>
      <c r="AF1839" s="0">
        <v>0.34485357999801636</v>
      </c>
      <c r="AG1839" s="0">
        <v>0.48385810852050781</v>
      </c>
      <c r="AH1839" s="0">
        <v>0.55055636167526245</v>
      </c>
    </row>
    <row r="1840" x14ac:dyDescent="0.4">
      <c r="A1840" s="11" t="str">
        <f>Data[[#This Row],[category]]&amp;Data[[#This Row],[subcategory]]&amp;Data[[#This Row],[date]]&amp;Data[[#This Row],[hour]]</f>
        <v>NAICS 2-digit codeArts, Entertainment, and Recreation9/2/201719</v>
      </c>
      <c r="B1840" s="11" t="s">
        <v>141</v>
      </c>
      <c r="C1840" t="s">
        <v>121</v>
      </c>
      <c r="D1840" t="s">
        <v>113</v>
      </c>
      <c r="E1840" t="s">
        <v>71</v>
      </c>
      <c r="F1840" s="0">
        <v>17</v>
      </c>
      <c r="G1840" s="0">
        <v>123.09137725830078</v>
      </c>
      <c r="H1840" s="0">
        <v>145.8719482421875</v>
      </c>
      <c r="I1840" s="0">
        <v>22.78056526184082</v>
      </c>
      <c r="J1840" s="0">
        <v>13.963629722595215</v>
      </c>
      <c r="K1840" s="0">
        <v>92.23529052734375</v>
      </c>
      <c r="L1840" s="0">
        <v>1.6314214468002319</v>
      </c>
      <c r="M1840" s="0">
        <v>0</v>
      </c>
      <c r="N1840" s="0">
        <v>0</v>
      </c>
      <c r="O1840" s="0">
        <v>145.24263000488281</v>
      </c>
      <c r="P1840" s="0">
        <v>148.0701904296875</v>
      </c>
      <c r="Q1840" s="0">
        <v>-0.18756173551082611</v>
      </c>
      <c r="R1840" s="0">
        <v>4.8854537010192871</v>
      </c>
      <c r="S1840" s="0">
        <v>15.458030700683594</v>
      </c>
      <c r="T1840" s="0">
        <v>22.78056526184082</v>
      </c>
      <c r="U1840" s="0">
        <v>30.103099822998047</v>
      </c>
      <c r="V1840" s="0">
        <v>40.675678253173828</v>
      </c>
      <c r="W1840" s="0">
        <v>45.748691558837891</v>
      </c>
      <c r="X1840" s="0">
        <v>2.0925533771514893</v>
      </c>
      <c r="Y1840" s="0">
        <v>2.479823112487793</v>
      </c>
      <c r="Z1840" s="0">
        <v>0.38726961612701416</v>
      </c>
      <c r="AA1840" s="0">
        <v>0.237381711602211</v>
      </c>
      <c r="AB1840" s="0">
        <v>-0.0031885532662272453</v>
      </c>
      <c r="AC1840" s="0">
        <v>0.083052709698677063</v>
      </c>
      <c r="AD1840" s="0">
        <v>0.26278653740882874</v>
      </c>
      <c r="AE1840" s="0">
        <v>0.38726961612701416</v>
      </c>
      <c r="AF1840" s="0">
        <v>0.51175272464752197</v>
      </c>
      <c r="AG1840" s="0">
        <v>0.69148653745651245</v>
      </c>
      <c r="AH1840" s="0">
        <v>0.77772778272628784</v>
      </c>
    </row>
    <row r="1841" x14ac:dyDescent="0.4">
      <c r="A1841" s="11" t="str">
        <f>Data[[#This Row],[category]]&amp;Data[[#This Row],[subcategory]]&amp;Data[[#This Row],[date]]&amp;Data[[#This Row],[hour]]</f>
        <v>NAICS 2-digit codeArts, Entertainment, and Recreation9/2/201720</v>
      </c>
      <c r="B1841" s="11" t="s">
        <v>141</v>
      </c>
      <c r="C1841" t="s">
        <v>121</v>
      </c>
      <c r="D1841" t="s">
        <v>113</v>
      </c>
      <c r="E1841" t="s">
        <v>54</v>
      </c>
      <c r="F1841" s="0">
        <v>17</v>
      </c>
      <c r="G1841" s="0">
        <v>125.46385955810547</v>
      </c>
      <c r="H1841" s="0">
        <v>143.25544738769531</v>
      </c>
      <c r="I1841" s="0">
        <v>17.791587829589844</v>
      </c>
      <c r="J1841" s="0">
        <v>12.486167907714844</v>
      </c>
      <c r="K1841" s="0">
        <v>88.23529052734375</v>
      </c>
      <c r="L1841" s="0">
        <v>1.4249037504196167</v>
      </c>
      <c r="M1841" s="0">
        <v>0</v>
      </c>
      <c r="N1841" s="0">
        <v>0</v>
      </c>
      <c r="O1841" s="0">
        <v>145.24263000488281</v>
      </c>
      <c r="P1841" s="0">
        <v>148.0701904296875</v>
      </c>
      <c r="Q1841" s="0">
        <v>-2.746330738067627</v>
      </c>
      <c r="R1841" s="0">
        <v>1.7899198532104492</v>
      </c>
      <c r="S1841" s="0">
        <v>11.24383544921875</v>
      </c>
      <c r="T1841" s="0">
        <v>17.791587829589844</v>
      </c>
      <c r="U1841" s="0">
        <v>24.339340209960938</v>
      </c>
      <c r="V1841" s="0">
        <v>33.793254852294922</v>
      </c>
      <c r="W1841" s="0">
        <v>38.329505920410156</v>
      </c>
      <c r="X1841" s="0">
        <v>2.1328856945037842</v>
      </c>
      <c r="Y1841" s="0">
        <v>2.43534255027771</v>
      </c>
      <c r="Z1841" s="0">
        <v>0.30245700478553772</v>
      </c>
      <c r="AA1841" s="0">
        <v>0.21226485073566437</v>
      </c>
      <c r="AB1841" s="0">
        <v>-0.046687602996826172</v>
      </c>
      <c r="AC1841" s="0">
        <v>0.030428653582930565</v>
      </c>
      <c r="AD1841" s="0">
        <v>0.19114521145820618</v>
      </c>
      <c r="AE1841" s="0">
        <v>0.30245700478553772</v>
      </c>
      <c r="AF1841" s="0">
        <v>0.41376879811286926</v>
      </c>
      <c r="AG1841" s="0">
        <v>0.57448536157608032</v>
      </c>
      <c r="AH1841" s="0">
        <v>0.65160161256790161</v>
      </c>
    </row>
    <row r="1842" x14ac:dyDescent="0.4">
      <c r="A1842" s="11" t="str">
        <f>Data[[#This Row],[category]]&amp;Data[[#This Row],[subcategory]]&amp;Data[[#This Row],[date]]&amp;Data[[#This Row],[hour]]</f>
        <v>NAICS 2-digit codeArts, Entertainment, and Recreation9/2/201721</v>
      </c>
      <c r="B1842" s="11" t="s">
        <v>141</v>
      </c>
      <c r="C1842" t="s">
        <v>121</v>
      </c>
      <c r="D1842" t="s">
        <v>113</v>
      </c>
      <c r="E1842" t="s">
        <v>72</v>
      </c>
      <c r="F1842" s="0">
        <v>17</v>
      </c>
      <c r="G1842" s="0">
        <v>117.08716583251953</v>
      </c>
      <c r="H1842" s="0">
        <v>137.10636901855469</v>
      </c>
      <c r="I1842" s="0">
        <v>20.019203186035156</v>
      </c>
      <c r="J1842" s="0">
        <v>11.007277488708496</v>
      </c>
      <c r="K1842" s="0">
        <v>88.294120788574219</v>
      </c>
      <c r="L1842" s="0">
        <v>1.8187242746353149</v>
      </c>
      <c r="M1842" s="0">
        <v>1</v>
      </c>
      <c r="N1842" s="0">
        <v>0</v>
      </c>
      <c r="O1842" s="0">
        <v>145.24263000488281</v>
      </c>
      <c r="P1842" s="0">
        <v>148.0701904296875</v>
      </c>
      <c r="Q1842" s="0">
        <v>1.9138429164886475</v>
      </c>
      <c r="R1842" s="0">
        <v>5.9128093719482422</v>
      </c>
      <c r="S1842" s="0">
        <v>14.246981620788574</v>
      </c>
      <c r="T1842" s="0">
        <v>20.019203186035156</v>
      </c>
      <c r="U1842" s="0">
        <v>25.791425704956055</v>
      </c>
      <c r="V1842" s="0">
        <v>34.125595092773438</v>
      </c>
      <c r="W1842" s="0">
        <v>38.124565124511719</v>
      </c>
      <c r="X1842" s="0">
        <v>1.9904818534851074</v>
      </c>
      <c r="Y1842" s="0">
        <v>2.330808162689209</v>
      </c>
      <c r="Z1842" s="0">
        <v>0.3403264582157135</v>
      </c>
      <c r="AA1842" s="0">
        <v>0.18712371587753296</v>
      </c>
      <c r="AB1842" s="0">
        <v>0.032535336911678314</v>
      </c>
      <c r="AC1842" s="0">
        <v>0.10051776468753815</v>
      </c>
      <c r="AD1842" s="0">
        <v>0.24219869077205658</v>
      </c>
      <c r="AE1842" s="0">
        <v>0.3403264582157135</v>
      </c>
      <c r="AF1842" s="0">
        <v>0.43845424056053162</v>
      </c>
      <c r="AG1842" s="0">
        <v>0.58013516664505005</v>
      </c>
      <c r="AH1842" s="0">
        <v>0.64811760187149048</v>
      </c>
    </row>
    <row r="1843" x14ac:dyDescent="0.4">
      <c r="A1843" s="11" t="str">
        <f>Data[[#This Row],[category]]&amp;Data[[#This Row],[subcategory]]&amp;Data[[#This Row],[date]]&amp;Data[[#This Row],[hour]]</f>
        <v>NAICS 2-digit codeArts, Entertainment, and Recreation9/2/201722</v>
      </c>
      <c r="B1843" s="11" t="s">
        <v>141</v>
      </c>
      <c r="C1843" t="s">
        <v>121</v>
      </c>
      <c r="D1843" t="s">
        <v>113</v>
      </c>
      <c r="E1843" t="s">
        <v>73</v>
      </c>
      <c r="F1843" s="0">
        <v>17</v>
      </c>
      <c r="G1843" s="0">
        <v>110.82978057861328</v>
      </c>
      <c r="H1843" s="0">
        <v>133.61758422851562</v>
      </c>
      <c r="I1843" s="0">
        <v>22.787799835205078</v>
      </c>
      <c r="J1843" s="0">
        <v>12.004396438598633</v>
      </c>
      <c r="K1843" s="0">
        <v>90.882354736328125</v>
      </c>
      <c r="L1843" s="0">
        <v>1.8982878923416138</v>
      </c>
      <c r="M1843" s="0">
        <v>1</v>
      </c>
      <c r="N1843" s="0">
        <v>0</v>
      </c>
      <c r="O1843" s="0">
        <v>145.24263000488281</v>
      </c>
      <c r="P1843" s="0">
        <v>148.0701904296875</v>
      </c>
      <c r="Q1843" s="0">
        <v>3.0423247814178467</v>
      </c>
      <c r="R1843" s="0">
        <v>7.4035468101501465</v>
      </c>
      <c r="S1843" s="0">
        <v>16.49268913269043</v>
      </c>
      <c r="T1843" s="0">
        <v>22.787799835205078</v>
      </c>
      <c r="U1843" s="0">
        <v>29.082910537719727</v>
      </c>
      <c r="V1843" s="0">
        <v>38.172054290771484</v>
      </c>
      <c r="W1843" s="0">
        <v>42.533275604248047</v>
      </c>
      <c r="X1843" s="0">
        <v>1.8841062784194946</v>
      </c>
      <c r="Y1843" s="0">
        <v>2.2714989185333252</v>
      </c>
      <c r="Z1843" s="0">
        <v>0.38739261031150818</v>
      </c>
      <c r="AA1843" s="0">
        <v>0.20407474040985107</v>
      </c>
      <c r="AB1843" s="0">
        <v>0.051719535142183304</v>
      </c>
      <c r="AC1843" s="0">
        <v>0.1258603036403656</v>
      </c>
      <c r="AD1843" s="0">
        <v>0.28037571907043457</v>
      </c>
      <c r="AE1843" s="0">
        <v>0.38739261031150818</v>
      </c>
      <c r="AF1843" s="0">
        <v>0.49440950155258179</v>
      </c>
      <c r="AG1843" s="0">
        <v>0.64892488718032837</v>
      </c>
      <c r="AH1843" s="0">
        <v>0.72306567430496216</v>
      </c>
    </row>
    <row r="1844" x14ac:dyDescent="0.4">
      <c r="A1844" s="11" t="str">
        <f>Data[[#This Row],[category]]&amp;Data[[#This Row],[subcategory]]&amp;Data[[#This Row],[date]]&amp;Data[[#This Row],[hour]]</f>
        <v>NAICS 2-digit codeArts, Entertainment, and Recreation9/2/201723</v>
      </c>
      <c r="B1844" s="11" t="s">
        <v>141</v>
      </c>
      <c r="C1844" t="s">
        <v>121</v>
      </c>
      <c r="D1844" t="s">
        <v>113</v>
      </c>
      <c r="E1844" t="s">
        <v>74</v>
      </c>
      <c r="F1844" s="0">
        <v>17</v>
      </c>
      <c r="G1844" s="0">
        <v>94.905708312988281</v>
      </c>
      <c r="H1844" s="0">
        <v>119.30520629882812</v>
      </c>
      <c r="I1844" s="0">
        <v>24.399499893188477</v>
      </c>
      <c r="J1844" s="0">
        <v>11.300960540771484</v>
      </c>
      <c r="K1844" s="0">
        <v>88.352943420410156</v>
      </c>
      <c r="L1844" s="0">
        <v>2.1590642929077148</v>
      </c>
      <c r="M1844" s="0">
        <v>1</v>
      </c>
      <c r="N1844" s="0">
        <v>1</v>
      </c>
      <c r="O1844" s="0">
        <v>145.24263000488281</v>
      </c>
      <c r="P1844" s="0">
        <v>148.0701904296875</v>
      </c>
      <c r="Q1844" s="0">
        <v>5.8110737800598145</v>
      </c>
      <c r="R1844" s="0">
        <v>9.9167366027832031</v>
      </c>
      <c r="S1844" s="0">
        <v>18.473270416259766</v>
      </c>
      <c r="T1844" s="0">
        <v>24.399499893188477</v>
      </c>
      <c r="U1844" s="0">
        <v>30.325729370117188</v>
      </c>
      <c r="V1844" s="0">
        <v>38.88226318359375</v>
      </c>
      <c r="W1844" s="0">
        <v>42.987926483154297</v>
      </c>
      <c r="X1844" s="0">
        <v>1.6133970022201538</v>
      </c>
      <c r="Y1844" s="0">
        <v>2.0281884670257568</v>
      </c>
      <c r="Z1844" s="0">
        <v>0.41479149460792542</v>
      </c>
      <c r="AA1844" s="0">
        <v>0.19211633503437042</v>
      </c>
      <c r="AB1844" s="0">
        <v>0.098788246512413025</v>
      </c>
      <c r="AC1844" s="0">
        <v>0.16858451068401337</v>
      </c>
      <c r="AD1844" s="0">
        <v>0.31404557824134827</v>
      </c>
      <c r="AE1844" s="0">
        <v>0.41479149460792542</v>
      </c>
      <c r="AF1844" s="0">
        <v>0.51553738117218018</v>
      </c>
      <c r="AG1844" s="0">
        <v>0.66099846363067627</v>
      </c>
      <c r="AH1844" s="0">
        <v>0.73079472780227661</v>
      </c>
    </row>
    <row r="1845" x14ac:dyDescent="0.4">
      <c r="A1845" s="11" t="str">
        <f>Data[[#This Row],[category]]&amp;Data[[#This Row],[subcategory]]&amp;Data[[#This Row],[date]]&amp;Data[[#This Row],[hour]]</f>
        <v>NAICS 2-digit codeArts, Entertainment, and Recreation9/2/201724</v>
      </c>
      <c r="B1845" s="11" t="s">
        <v>141</v>
      </c>
      <c r="C1845" t="s">
        <v>121</v>
      </c>
      <c r="D1845" t="s">
        <v>113</v>
      </c>
      <c r="E1845" t="s">
        <v>75</v>
      </c>
      <c r="F1845" s="0">
        <v>17</v>
      </c>
      <c r="G1845" s="0">
        <v>87.216133117675781</v>
      </c>
      <c r="H1845" s="0">
        <v>106.81393432617187</v>
      </c>
      <c r="I1845" s="0">
        <v>19.597803115844727</v>
      </c>
      <c r="J1845" s="0">
        <v>11.316428184509277</v>
      </c>
      <c r="K1845" s="0">
        <v>89.588233947753906</v>
      </c>
      <c r="L1845" s="0">
        <v>1.7318011522293091</v>
      </c>
      <c r="M1845" s="0">
        <v>1</v>
      </c>
      <c r="N1845" s="0">
        <v>0</v>
      </c>
      <c r="O1845" s="0">
        <v>145.24263000488281</v>
      </c>
      <c r="P1845" s="0">
        <v>148.0701904296875</v>
      </c>
      <c r="Q1845" s="0">
        <v>0.98393517732620239</v>
      </c>
      <c r="R1845" s="0">
        <v>5.0952167510986328</v>
      </c>
      <c r="S1845" s="0">
        <v>13.66346263885498</v>
      </c>
      <c r="T1845" s="0">
        <v>19.597803115844727</v>
      </c>
      <c r="U1845" s="0">
        <v>25.532144546508789</v>
      </c>
      <c r="V1845" s="0">
        <v>34.100387573242188</v>
      </c>
      <c r="W1845" s="0">
        <v>38.211669921875</v>
      </c>
      <c r="X1845" s="0">
        <v>1.482674241065979</v>
      </c>
      <c r="Y1845" s="0">
        <v>1.8158369064331055</v>
      </c>
      <c r="Z1845" s="0">
        <v>0.33316266536712646</v>
      </c>
      <c r="AA1845" s="0">
        <v>0.19237928092479706</v>
      </c>
      <c r="AB1845" s="0">
        <v>0.016726907342672348</v>
      </c>
      <c r="AC1845" s="0">
        <v>0.086618699133396149</v>
      </c>
      <c r="AD1845" s="0">
        <v>0.23227886855602264</v>
      </c>
      <c r="AE1845" s="0">
        <v>0.33316266536712646</v>
      </c>
      <c r="AF1845" s="0">
        <v>0.43404644727706909</v>
      </c>
      <c r="AG1845" s="0">
        <v>0.57970660924911499</v>
      </c>
      <c r="AH1845" s="0">
        <v>0.64959841966629028</v>
      </c>
    </row>
    <row r="1846" x14ac:dyDescent="0.4">
      <c r="A1846" s="11" t="str">
        <f>Data[[#This Row],[category]]&amp;Data[[#This Row],[subcategory]]&amp;Data[[#This Row],[date]]&amp;Data[[#This Row],[hour]]</f>
        <v>NAICS 2-digit codeArts, Entertainment, and Recreation9/2/2017Avg. 11 to 6 pm</v>
      </c>
      <c r="B1846" s="11" t="s">
        <v>141</v>
      </c>
      <c r="C1846" t="s">
        <v>121</v>
      </c>
      <c r="D1846" t="s">
        <v>113</v>
      </c>
      <c r="E1846" t="s">
        <v>76</v>
      </c>
      <c r="F1846" s="0">
        <v>17</v>
      </c>
      <c r="G1846" s="0">
        <v>135.07939147949219</v>
      </c>
      <c r="H1846" s="0">
        <v>145.24263000488281</v>
      </c>
      <c r="I1846" s="0">
        <v>10.163241386413574</v>
      </c>
      <c r="J1846" s="0">
        <v>4.8786110877990723</v>
      </c>
      <c r="K1846" s="0">
        <v>97.537811279296875</v>
      </c>
      <c r="L1846" s="0">
        <v>2.0832242965698242</v>
      </c>
      <c r="M1846" s="0">
        <v>1</v>
      </c>
      <c r="N1846" s="0">
        <v>1</v>
      </c>
      <c r="O1846" s="0"/>
      <c r="P1846" s="0"/>
      <c r="Q1846" s="0">
        <v>2.1386401653289795</v>
      </c>
      <c r="R1846" s="0">
        <v>3.9110496044158936</v>
      </c>
      <c r="S1846" s="0">
        <v>7.6048951148986816</v>
      </c>
      <c r="T1846" s="0">
        <v>10.163241386413574</v>
      </c>
      <c r="U1846" s="0">
        <v>12.721587181091309</v>
      </c>
      <c r="V1846" s="0">
        <v>16.415433883666992</v>
      </c>
      <c r="W1846" s="0">
        <v>18.187843322753906</v>
      </c>
      <c r="X1846" s="0">
        <v>2.2963497638702393</v>
      </c>
      <c r="Y1846" s="0">
        <v>2.4691247940063477</v>
      </c>
      <c r="Z1846" s="0">
        <v>0.17277510464191437</v>
      </c>
      <c r="AA1846" s="0">
        <v>0.082936391234397888</v>
      </c>
      <c r="AB1846" s="0">
        <v>0.036356881260871887</v>
      </c>
      <c r="AC1846" s="0">
        <v>0.066487841308116913</v>
      </c>
      <c r="AD1846" s="0">
        <v>0.12928321957588196</v>
      </c>
      <c r="AE1846" s="0">
        <v>0.17277510464191437</v>
      </c>
      <c r="AF1846" s="0">
        <v>0.21626698970794678</v>
      </c>
      <c r="AG1846" s="0">
        <v>0.27906236052513123</v>
      </c>
      <c r="AH1846" s="0">
        <v>0.30919334292411804</v>
      </c>
    </row>
    <row r="1847" x14ac:dyDescent="0.4">
      <c r="A1847" s="11" t="str">
        <f>Data[[#This Row],[category]]&amp;Data[[#This Row],[subcategory]]&amp;Data[[#This Row],[date]]&amp;Data[[#This Row],[hour]]</f>
        <v>NAICS 2-digit codeArts, Entertainment, and Recreation9/2/2017Avg. 2 to 6pm</v>
      </c>
      <c r="B1847" s="11" t="s">
        <v>141</v>
      </c>
      <c r="C1847" t="s">
        <v>121</v>
      </c>
      <c r="D1847" t="s">
        <v>113</v>
      </c>
      <c r="E1847" t="s">
        <v>77</v>
      </c>
      <c r="F1847" s="0">
        <v>17</v>
      </c>
      <c r="G1847" s="0">
        <v>135.4212646484375</v>
      </c>
      <c r="H1847" s="0">
        <v>148.0701904296875</v>
      </c>
      <c r="I1847" s="0">
        <v>12.648927688598633</v>
      </c>
      <c r="J1847" s="0">
        <v>7.2715058326721191</v>
      </c>
      <c r="K1847" s="0">
        <v>96.397056579589844</v>
      </c>
      <c r="L1847" s="0">
        <v>1.7395197153091431</v>
      </c>
      <c r="M1847" s="0">
        <v>1</v>
      </c>
      <c r="N1847" s="0">
        <v>0</v>
      </c>
      <c r="O1847" s="0"/>
      <c r="P1847" s="0"/>
      <c r="Q1847" s="0">
        <v>0.68836492300033569</v>
      </c>
      <c r="R1847" s="0">
        <v>3.33011794090271</v>
      </c>
      <c r="S1847" s="0">
        <v>8.8357467651367187</v>
      </c>
      <c r="T1847" s="0">
        <v>12.648927688598633</v>
      </c>
      <c r="U1847" s="0">
        <v>16.462108612060547</v>
      </c>
      <c r="V1847" s="0">
        <v>21.967737197875977</v>
      </c>
      <c r="W1847" s="0">
        <v>24.609491348266602</v>
      </c>
      <c r="X1847" s="0">
        <v>2.3021614551544189</v>
      </c>
      <c r="Y1847" s="0">
        <v>2.5171933174133301</v>
      </c>
      <c r="Z1847" s="0">
        <v>0.21503177285194397</v>
      </c>
      <c r="AA1847" s="0">
        <v>0.12361560016870499</v>
      </c>
      <c r="AB1847" s="0">
        <v>0.011702204123139381</v>
      </c>
      <c r="AC1847" s="0">
        <v>0.056612007319927216</v>
      </c>
      <c r="AD1847" s="0">
        <v>0.15020768344402313</v>
      </c>
      <c r="AE1847" s="0">
        <v>0.21503177285194397</v>
      </c>
      <c r="AF1847" s="0">
        <v>0.27985584735870361</v>
      </c>
      <c r="AG1847" s="0">
        <v>0.37345153093338013</v>
      </c>
      <c r="AH1847" s="0">
        <v>0.41836133599281311</v>
      </c>
    </row>
    <row r="1848" x14ac:dyDescent="0.4">
      <c r="A1848" s="11" t="str">
        <f>Data[[#This Row],[category]]&amp;Data[[#This Row],[subcategory]]&amp;Data[[#This Row],[date]]&amp;Data[[#This Row],[hour]]</f>
        <v>NAICS 2-digit codeArts, Entertainment, and RecreationAvg. Weekday Event1</v>
      </c>
      <c r="B1848" s="11" t="s">
        <v>141</v>
      </c>
      <c r="C1848" t="s">
        <v>121</v>
      </c>
      <c r="D1848" t="s">
        <v>161</v>
      </c>
      <c r="E1848" t="s">
        <v>40</v>
      </c>
      <c r="F1848" s="0">
        <v>17</v>
      </c>
      <c r="G1848" s="0">
        <v>73.813926696777344</v>
      </c>
      <c r="H1848" s="0">
        <v>83.099838256835938</v>
      </c>
      <c r="I1848" s="0">
        <v>9.2859182357788086</v>
      </c>
      <c r="J1848" s="0">
        <v>4.2778358459472656</v>
      </c>
      <c r="K1848" s="0">
        <v>75.117645263671875</v>
      </c>
      <c r="L1848" s="0">
        <v>2.1707046031951904</v>
      </c>
      <c r="M1848" s="0">
        <v>1</v>
      </c>
      <c r="N1848" s="0">
        <v>1</v>
      </c>
      <c r="O1848" s="0"/>
      <c r="P1848" s="0"/>
      <c r="Q1848" s="0">
        <v>2.2495043277740479</v>
      </c>
      <c r="R1848" s="0">
        <v>3.8036510944366455</v>
      </c>
      <c r="S1848" s="0">
        <v>7.0426187515258789</v>
      </c>
      <c r="T1848" s="0">
        <v>9.2859182357788086</v>
      </c>
      <c r="U1848" s="0">
        <v>11.529217720031738</v>
      </c>
      <c r="V1848" s="0">
        <v>14.768185615539551</v>
      </c>
      <c r="W1848" s="0">
        <v>16.322332382202148</v>
      </c>
      <c r="X1848" s="0">
        <v>1.2548367977142334</v>
      </c>
      <c r="Y1848" s="0">
        <v>1.4126971960067749</v>
      </c>
      <c r="Z1848" s="0">
        <v>0.15786060690879822</v>
      </c>
      <c r="AA1848" s="0">
        <v>0.072723209857940674</v>
      </c>
      <c r="AB1848" s="0">
        <v>0.038241572678089142</v>
      </c>
      <c r="AC1848" s="0">
        <v>0.064662061631679535</v>
      </c>
      <c r="AD1848" s="0">
        <v>0.11972451955080032</v>
      </c>
      <c r="AE1848" s="0">
        <v>0.15786060690879822</v>
      </c>
      <c r="AF1848" s="0">
        <v>0.19599670171737671</v>
      </c>
      <c r="AG1848" s="0">
        <v>0.2510591447353363</v>
      </c>
      <c r="AH1848" s="0">
        <v>0.27747964859008789</v>
      </c>
    </row>
    <row r="1849" x14ac:dyDescent="0.4">
      <c r="A1849" s="11" t="str">
        <f>Data[[#This Row],[category]]&amp;Data[[#This Row],[subcategory]]&amp;Data[[#This Row],[date]]&amp;Data[[#This Row],[hour]]</f>
        <v>NAICS 2-digit codeArts, Entertainment, and RecreationAvg. Weekday Event2</v>
      </c>
      <c r="B1849" s="11" t="s">
        <v>141</v>
      </c>
      <c r="C1849" t="s">
        <v>121</v>
      </c>
      <c r="D1849" t="s">
        <v>161</v>
      </c>
      <c r="E1849" t="s">
        <v>41</v>
      </c>
      <c r="F1849" s="0">
        <v>17</v>
      </c>
      <c r="G1849" s="0">
        <v>70.577415466308594</v>
      </c>
      <c r="H1849" s="0">
        <v>80.275093078613281</v>
      </c>
      <c r="I1849" s="0">
        <v>9.6976814270019531</v>
      </c>
      <c r="J1849" s="0">
        <v>4.2330842018127441</v>
      </c>
      <c r="K1849" s="0">
        <v>74.058822631835937</v>
      </c>
      <c r="L1849" s="0">
        <v>2.2909257411956787</v>
      </c>
      <c r="M1849" s="0">
        <v>1</v>
      </c>
      <c r="N1849" s="0">
        <v>1</v>
      </c>
      <c r="O1849" s="0"/>
      <c r="P1849" s="0"/>
      <c r="Q1849" s="0">
        <v>2.7348775863647461</v>
      </c>
      <c r="R1849" s="0">
        <v>4.2727656364440918</v>
      </c>
      <c r="S1849" s="0">
        <v>7.4778499603271484</v>
      </c>
      <c r="T1849" s="0">
        <v>9.6976814270019531</v>
      </c>
      <c r="U1849" s="0">
        <v>11.917512893676758</v>
      </c>
      <c r="V1849" s="0">
        <v>15.122596740722656</v>
      </c>
      <c r="W1849" s="0">
        <v>16.660486221313477</v>
      </c>
      <c r="X1849" s="0">
        <v>1.199816107749939</v>
      </c>
      <c r="Y1849" s="0">
        <v>1.3646765947341919</v>
      </c>
      <c r="Z1849" s="0">
        <v>0.16486059129238129</v>
      </c>
      <c r="AA1849" s="0">
        <v>0.071962431073188782</v>
      </c>
      <c r="AB1849" s="0">
        <v>0.046492926776409149</v>
      </c>
      <c r="AC1849" s="0">
        <v>0.072637021541595459</v>
      </c>
      <c r="AD1849" s="0">
        <v>0.12712346017360687</v>
      </c>
      <c r="AE1849" s="0">
        <v>0.16486059129238129</v>
      </c>
      <c r="AF1849" s="0">
        <v>0.2025977224111557</v>
      </c>
      <c r="AG1849" s="0">
        <v>0.25708416104316711</v>
      </c>
      <c r="AH1849" s="0">
        <v>0.28322824835777283</v>
      </c>
    </row>
    <row r="1850" x14ac:dyDescent="0.4">
      <c r="A1850" s="11" t="str">
        <f>Data[[#This Row],[category]]&amp;Data[[#This Row],[subcategory]]&amp;Data[[#This Row],[date]]&amp;Data[[#This Row],[hour]]</f>
        <v>NAICS 2-digit codeArts, Entertainment, and RecreationAvg. Weekday Event3</v>
      </c>
      <c r="B1850" s="11" t="s">
        <v>141</v>
      </c>
      <c r="C1850" t="s">
        <v>121</v>
      </c>
      <c r="D1850" t="s">
        <v>161</v>
      </c>
      <c r="E1850" t="s">
        <v>42</v>
      </c>
      <c r="F1850" s="0">
        <v>17</v>
      </c>
      <c r="G1850" s="0">
        <v>68.308952331542969</v>
      </c>
      <c r="H1850" s="0">
        <v>78.070793151855469</v>
      </c>
      <c r="I1850" s="0">
        <v>9.7618398666381836</v>
      </c>
      <c r="J1850" s="0">
        <v>3.9973969459533691</v>
      </c>
      <c r="K1850" s="0">
        <v>73.705879211425781</v>
      </c>
      <c r="L1850" s="0">
        <v>2.4420492649078369</v>
      </c>
      <c r="M1850" s="0">
        <v>1</v>
      </c>
      <c r="N1850" s="0">
        <v>1</v>
      </c>
      <c r="O1850" s="0"/>
      <c r="P1850" s="0"/>
      <c r="Q1850" s="0">
        <v>3.1867070198059082</v>
      </c>
      <c r="R1850" s="0">
        <v>4.6389694213867187</v>
      </c>
      <c r="S1850" s="0">
        <v>7.6656026840209961</v>
      </c>
      <c r="T1850" s="0">
        <v>9.7618398666381836</v>
      </c>
      <c r="U1850" s="0">
        <v>11.858077049255371</v>
      </c>
      <c r="V1850" s="0">
        <v>14.884710311889648</v>
      </c>
      <c r="W1850" s="0">
        <v>16.336973190307617</v>
      </c>
      <c r="X1850" s="0">
        <v>1.1612521409988403</v>
      </c>
      <c r="Y1850" s="0">
        <v>1.3272035121917725</v>
      </c>
      <c r="Z1850" s="0">
        <v>0.16595128178596497</v>
      </c>
      <c r="AA1850" s="0">
        <v>0.067955747246742249</v>
      </c>
      <c r="AB1850" s="0">
        <v>0.054174024611711502</v>
      </c>
      <c r="AC1850" s="0">
        <v>0.078862488269805908</v>
      </c>
      <c r="AD1850" s="0">
        <v>0.13031525909900665</v>
      </c>
      <c r="AE1850" s="0">
        <v>0.16595128178596497</v>
      </c>
      <c r="AF1850" s="0">
        <v>0.20158730447292328</v>
      </c>
      <c r="AG1850" s="0">
        <v>0.25304007530212402</v>
      </c>
      <c r="AH1850" s="0">
        <v>0.27772852778434753</v>
      </c>
    </row>
    <row r="1851" x14ac:dyDescent="0.4">
      <c r="A1851" s="11" t="str">
        <f>Data[[#This Row],[category]]&amp;Data[[#This Row],[subcategory]]&amp;Data[[#This Row],[date]]&amp;Data[[#This Row],[hour]]</f>
        <v>NAICS 2-digit codeArts, Entertainment, and RecreationAvg. Weekday Event4</v>
      </c>
      <c r="B1851" s="11" t="s">
        <v>141</v>
      </c>
      <c r="C1851" t="s">
        <v>121</v>
      </c>
      <c r="D1851" t="s">
        <v>161</v>
      </c>
      <c r="E1851" t="s">
        <v>43</v>
      </c>
      <c r="F1851" s="0">
        <v>17</v>
      </c>
      <c r="G1851" s="0">
        <v>66.324607849121094</v>
      </c>
      <c r="H1851" s="0">
        <v>76.292068481445312</v>
      </c>
      <c r="I1851" s="0">
        <v>9.9674596786499023</v>
      </c>
      <c r="J1851" s="0">
        <v>4.166224479675293</v>
      </c>
      <c r="K1851" s="0">
        <v>73.617645263671875</v>
      </c>
      <c r="L1851" s="0">
        <v>2.3924441337585449</v>
      </c>
      <c r="M1851" s="0">
        <v>1</v>
      </c>
      <c r="N1851" s="0">
        <v>1</v>
      </c>
      <c r="O1851" s="0"/>
      <c r="P1851" s="0"/>
      <c r="Q1851" s="0">
        <v>3.1146302223205566</v>
      </c>
      <c r="R1851" s="0">
        <v>4.6282281875610352</v>
      </c>
      <c r="S1851" s="0">
        <v>7.7826895713806152</v>
      </c>
      <c r="T1851" s="0">
        <v>9.9674596786499023</v>
      </c>
      <c r="U1851" s="0">
        <v>12.152230262756348</v>
      </c>
      <c r="V1851" s="0">
        <v>15.30669116973877</v>
      </c>
      <c r="W1851" s="0">
        <v>16.820289611816406</v>
      </c>
      <c r="X1851" s="0">
        <v>1.1275182962417603</v>
      </c>
      <c r="Y1851" s="0">
        <v>1.2969651222229004</v>
      </c>
      <c r="Z1851" s="0">
        <v>0.16944681107997894</v>
      </c>
      <c r="AA1851" s="0">
        <v>0.070825815200805664</v>
      </c>
      <c r="AB1851" s="0">
        <v>0.052948713302612305</v>
      </c>
      <c r="AC1851" s="0">
        <v>0.078679874539375305</v>
      </c>
      <c r="AD1851" s="0">
        <v>0.13230571150779724</v>
      </c>
      <c r="AE1851" s="0">
        <v>0.16944681107997894</v>
      </c>
      <c r="AF1851" s="0">
        <v>0.20658791065216064</v>
      </c>
      <c r="AG1851" s="0">
        <v>0.26021373271942139</v>
      </c>
      <c r="AH1851" s="0">
        <v>0.28594490885734558</v>
      </c>
    </row>
    <row r="1852" x14ac:dyDescent="0.4">
      <c r="A1852" s="11" t="str">
        <f>Data[[#This Row],[category]]&amp;Data[[#This Row],[subcategory]]&amp;Data[[#This Row],[date]]&amp;Data[[#This Row],[hour]]</f>
        <v>NAICS 2-digit codeArts, Entertainment, and RecreationAvg. Weekday Event5</v>
      </c>
      <c r="B1852" s="11" t="s">
        <v>141</v>
      </c>
      <c r="C1852" t="s">
        <v>121</v>
      </c>
      <c r="D1852" t="s">
        <v>161</v>
      </c>
      <c r="E1852" t="s">
        <v>44</v>
      </c>
      <c r="F1852" s="0">
        <v>17</v>
      </c>
      <c r="G1852" s="0">
        <v>66.538703918457031</v>
      </c>
      <c r="H1852" s="0">
        <v>76.963554382324219</v>
      </c>
      <c r="I1852" s="0">
        <v>10.424850463867187</v>
      </c>
      <c r="J1852" s="0">
        <v>3.999218225479126</v>
      </c>
      <c r="K1852" s="0">
        <v>73.029411315917969</v>
      </c>
      <c r="L1852" s="0">
        <v>2.6067221164703369</v>
      </c>
      <c r="M1852" s="0">
        <v>1</v>
      </c>
      <c r="N1852" s="0">
        <v>1</v>
      </c>
      <c r="O1852" s="0"/>
      <c r="P1852" s="0"/>
      <c r="Q1852" s="0">
        <v>3.846721887588501</v>
      </c>
      <c r="R1852" s="0">
        <v>5.2996459007263184</v>
      </c>
      <c r="S1852" s="0">
        <v>8.3276586532592773</v>
      </c>
      <c r="T1852" s="0">
        <v>10.424850463867187</v>
      </c>
      <c r="U1852" s="0">
        <v>12.522042274475098</v>
      </c>
      <c r="V1852" s="0">
        <v>15.550054550170898</v>
      </c>
      <c r="W1852" s="0">
        <v>17.002979278564453</v>
      </c>
      <c r="X1852" s="0">
        <v>1.1311579942703247</v>
      </c>
      <c r="Y1852" s="0">
        <v>1.3083803653717041</v>
      </c>
      <c r="Z1852" s="0">
        <v>0.17722246050834656</v>
      </c>
      <c r="AA1852" s="0">
        <v>0.067986711859703064</v>
      </c>
      <c r="AB1852" s="0">
        <v>0.065394267439842224</v>
      </c>
      <c r="AC1852" s="0">
        <v>0.090093985199928284</v>
      </c>
      <c r="AD1852" s="0">
        <v>0.14157019555568695</v>
      </c>
      <c r="AE1852" s="0">
        <v>0.17722246050834656</v>
      </c>
      <c r="AF1852" s="0">
        <v>0.21287472546100616</v>
      </c>
      <c r="AG1852" s="0">
        <v>0.26435095071792603</v>
      </c>
      <c r="AH1852" s="0">
        <v>0.2890506386756897</v>
      </c>
    </row>
    <row r="1853" x14ac:dyDescent="0.4">
      <c r="A1853" s="11" t="str">
        <f>Data[[#This Row],[category]]&amp;Data[[#This Row],[subcategory]]&amp;Data[[#This Row],[date]]&amp;Data[[#This Row],[hour]]</f>
        <v>NAICS 2-digit codeArts, Entertainment, and RecreationAvg. Weekday Event6</v>
      </c>
      <c r="B1853" s="11" t="s">
        <v>141</v>
      </c>
      <c r="C1853" t="s">
        <v>121</v>
      </c>
      <c r="D1853" t="s">
        <v>161</v>
      </c>
      <c r="E1853" t="s">
        <v>45</v>
      </c>
      <c r="F1853" s="0">
        <v>17</v>
      </c>
      <c r="G1853" s="0">
        <v>75.530220031738281</v>
      </c>
      <c r="H1853" s="0">
        <v>83.581512451171875</v>
      </c>
      <c r="I1853" s="0">
        <v>8.0512924194335937</v>
      </c>
      <c r="J1853" s="0">
        <v>5.5084724426269531</v>
      </c>
      <c r="K1853" s="0">
        <v>73.382354736328125</v>
      </c>
      <c r="L1853" s="0">
        <v>1.4616198539733887</v>
      </c>
      <c r="M1853" s="0">
        <v>0</v>
      </c>
      <c r="N1853" s="0">
        <v>0</v>
      </c>
      <c r="O1853" s="0"/>
      <c r="P1853" s="0"/>
      <c r="Q1853" s="0">
        <v>-1.0093384981155396</v>
      </c>
      <c r="R1853" s="0">
        <v>0.99190092086791992</v>
      </c>
      <c r="S1853" s="0">
        <v>5.1626467704772949</v>
      </c>
      <c r="T1853" s="0">
        <v>8.0512924194335937</v>
      </c>
      <c r="U1853" s="0">
        <v>10.939938545227051</v>
      </c>
      <c r="V1853" s="0">
        <v>15.110683441162109</v>
      </c>
      <c r="W1853" s="0">
        <v>17.111923217773437</v>
      </c>
      <c r="X1853" s="0">
        <v>1.2840137481689453</v>
      </c>
      <c r="Y1853" s="0">
        <v>1.4208856821060181</v>
      </c>
      <c r="Z1853" s="0">
        <v>0.13687196373939514</v>
      </c>
      <c r="AA1853" s="0">
        <v>0.093644030392169952</v>
      </c>
      <c r="AB1853" s="0">
        <v>-0.017158759757876396</v>
      </c>
      <c r="AC1853" s="0">
        <v>0.016862310469150543</v>
      </c>
      <c r="AD1853" s="0">
        <v>0.087764985859394073</v>
      </c>
      <c r="AE1853" s="0">
        <v>0.13687196373939514</v>
      </c>
      <c r="AF1853" s="0">
        <v>0.18597893416881561</v>
      </c>
      <c r="AG1853" s="0">
        <v>0.25688162446022034</v>
      </c>
      <c r="AH1853" s="0">
        <v>0.29090267419815063</v>
      </c>
    </row>
    <row r="1854" x14ac:dyDescent="0.4">
      <c r="A1854" s="11" t="str">
        <f>Data[[#This Row],[category]]&amp;Data[[#This Row],[subcategory]]&amp;Data[[#This Row],[date]]&amp;Data[[#This Row],[hour]]</f>
        <v>NAICS 2-digit codeArts, Entertainment, and RecreationAvg. Weekday Event7</v>
      </c>
      <c r="B1854" s="11" t="s">
        <v>141</v>
      </c>
      <c r="C1854" t="s">
        <v>121</v>
      </c>
      <c r="D1854" t="s">
        <v>161</v>
      </c>
      <c r="E1854" t="s">
        <v>59</v>
      </c>
      <c r="F1854" s="0">
        <v>17</v>
      </c>
      <c r="G1854" s="0">
        <v>91.218177795410156</v>
      </c>
      <c r="H1854" s="0">
        <v>91.250152587890625</v>
      </c>
      <c r="I1854" s="0">
        <v>0.031974315643310547</v>
      </c>
      <c r="J1854" s="0">
        <v>4.951146125793457</v>
      </c>
      <c r="K1854" s="0">
        <v>72.882354736328125</v>
      </c>
      <c r="L1854" s="0">
        <v>0.0064579625613987446</v>
      </c>
      <c r="M1854" s="0">
        <v>0</v>
      </c>
      <c r="N1854" s="0">
        <v>0</v>
      </c>
      <c r="O1854" s="0"/>
      <c r="P1854" s="0"/>
      <c r="Q1854" s="0">
        <v>-8.1119365692138672</v>
      </c>
      <c r="R1854" s="0">
        <v>-6.3131747245788574</v>
      </c>
      <c r="S1854" s="0">
        <v>-2.5644092559814453</v>
      </c>
      <c r="T1854" s="0">
        <v>0.031974315643310547</v>
      </c>
      <c r="U1854" s="0">
        <v>2.6283578872680664</v>
      </c>
      <c r="V1854" s="0">
        <v>6.3771233558654785</v>
      </c>
      <c r="W1854" s="0">
        <v>8.1758852005004883</v>
      </c>
      <c r="X1854" s="0">
        <v>1.5507090091705322</v>
      </c>
      <c r="Y1854" s="0">
        <v>1.5512526035308838</v>
      </c>
      <c r="Z1854" s="0">
        <v>0.00054356339387595654</v>
      </c>
      <c r="AA1854" s="0">
        <v>0.084169484674930573</v>
      </c>
      <c r="AB1854" s="0">
        <v>-0.13790291547775269</v>
      </c>
      <c r="AC1854" s="0">
        <v>-0.10732397437095642</v>
      </c>
      <c r="AD1854" s="0">
        <v>-0.043594956398010254</v>
      </c>
      <c r="AE1854" s="0">
        <v>0.00054356339387595654</v>
      </c>
      <c r="AF1854" s="0">
        <v>0.044682085514068604</v>
      </c>
      <c r="AG1854" s="0">
        <v>0.10841109603643417</v>
      </c>
      <c r="AH1854" s="0">
        <v>0.13899004459381104</v>
      </c>
    </row>
    <row r="1855" x14ac:dyDescent="0.4">
      <c r="A1855" s="11" t="str">
        <f>Data[[#This Row],[category]]&amp;Data[[#This Row],[subcategory]]&amp;Data[[#This Row],[date]]&amp;Data[[#This Row],[hour]]</f>
        <v>NAICS 2-digit codeArts, Entertainment, and RecreationAvg. Weekday Event8</v>
      </c>
      <c r="B1855" s="11" t="s">
        <v>141</v>
      </c>
      <c r="C1855" t="s">
        <v>121</v>
      </c>
      <c r="D1855" t="s">
        <v>161</v>
      </c>
      <c r="E1855" t="s">
        <v>60</v>
      </c>
      <c r="F1855" s="0">
        <v>17</v>
      </c>
      <c r="G1855" s="0">
        <v>90.667228698730469</v>
      </c>
      <c r="H1855" s="0">
        <v>98.749740600585937</v>
      </c>
      <c r="I1855" s="0">
        <v>8.0825061798095703</v>
      </c>
      <c r="J1855" s="0">
        <v>4.081169605255127</v>
      </c>
      <c r="K1855" s="0">
        <v>78.411766052246094</v>
      </c>
      <c r="L1855" s="0">
        <v>1.9804387092590332</v>
      </c>
      <c r="M1855" s="0">
        <v>1</v>
      </c>
      <c r="N1855" s="0">
        <v>1</v>
      </c>
      <c r="O1855" s="0"/>
      <c r="P1855" s="0"/>
      <c r="Q1855" s="0">
        <v>1.369579553604126</v>
      </c>
      <c r="R1855" s="0">
        <v>2.8522768020629883</v>
      </c>
      <c r="S1855" s="0">
        <v>5.9423389434814453</v>
      </c>
      <c r="T1855" s="0">
        <v>8.0825061798095703</v>
      </c>
      <c r="U1855" s="0">
        <v>10.222673416137695</v>
      </c>
      <c r="V1855" s="0">
        <v>13.312735557556152</v>
      </c>
      <c r="W1855" s="0">
        <v>14.795433044433594</v>
      </c>
      <c r="X1855" s="0">
        <v>1.5413428544998169</v>
      </c>
      <c r="Y1855" s="0">
        <v>1.6787456274032593</v>
      </c>
      <c r="Z1855" s="0">
        <v>0.13740260899066925</v>
      </c>
      <c r="AA1855" s="0">
        <v>0.069379881024360657</v>
      </c>
      <c r="AB1855" s="0">
        <v>0.023282859474420547</v>
      </c>
      <c r="AC1855" s="0">
        <v>0.048488713800907135</v>
      </c>
      <c r="AD1855" s="0">
        <v>0.10101976245641708</v>
      </c>
      <c r="AE1855" s="0">
        <v>0.13740260899066925</v>
      </c>
      <c r="AF1855" s="0">
        <v>0.17378544807434082</v>
      </c>
      <c r="AG1855" s="0">
        <v>0.22631649672985077</v>
      </c>
      <c r="AH1855" s="0">
        <v>0.25152236223220825</v>
      </c>
    </row>
    <row r="1856" x14ac:dyDescent="0.4">
      <c r="A1856" s="11" t="str">
        <f>Data[[#This Row],[category]]&amp;Data[[#This Row],[subcategory]]&amp;Data[[#This Row],[date]]&amp;Data[[#This Row],[hour]]</f>
        <v>NAICS 2-digit codeArts, Entertainment, and RecreationAvg. Weekday Event9</v>
      </c>
      <c r="B1856" s="11" t="s">
        <v>141</v>
      </c>
      <c r="C1856" t="s">
        <v>121</v>
      </c>
      <c r="D1856" t="s">
        <v>161</v>
      </c>
      <c r="E1856" t="s">
        <v>61</v>
      </c>
      <c r="F1856" s="0">
        <v>17</v>
      </c>
      <c r="G1856" s="0">
        <v>104.35835266113281</v>
      </c>
      <c r="H1856" s="0">
        <v>108.391357421875</v>
      </c>
      <c r="I1856" s="0">
        <v>4.0330014228820801</v>
      </c>
      <c r="J1856" s="0">
        <v>2.7381126880645752</v>
      </c>
      <c r="K1856" s="0">
        <v>85.029411315917969</v>
      </c>
      <c r="L1856" s="0">
        <v>1.4729129076004028</v>
      </c>
      <c r="M1856" s="0">
        <v>0</v>
      </c>
      <c r="N1856" s="0">
        <v>0</v>
      </c>
      <c r="O1856" s="0"/>
      <c r="P1856" s="0"/>
      <c r="Q1856" s="0">
        <v>-0.47079315781593323</v>
      </c>
      <c r="R1856" s="0">
        <v>0.52396881580352783</v>
      </c>
      <c r="S1856" s="0">
        <v>2.5971336364746094</v>
      </c>
      <c r="T1856" s="0">
        <v>4.0330014228820801</v>
      </c>
      <c r="U1856" s="0">
        <v>5.4688692092895508</v>
      </c>
      <c r="V1856" s="0">
        <v>7.5420341491699219</v>
      </c>
      <c r="W1856" s="0">
        <v>8.5367956161499023</v>
      </c>
      <c r="X1856" s="0">
        <v>1.7740919589996338</v>
      </c>
      <c r="Y1856" s="0">
        <v>1.8426530361175537</v>
      </c>
      <c r="Z1856" s="0">
        <v>0.068561024963855743</v>
      </c>
      <c r="AA1856" s="0">
        <v>0.046547915786504745</v>
      </c>
      <c r="AB1856" s="0">
        <v>-0.0080034835264086723</v>
      </c>
      <c r="AC1856" s="0">
        <v>0.0089074708521366119</v>
      </c>
      <c r="AD1856" s="0">
        <v>0.044151272624731064</v>
      </c>
      <c r="AE1856" s="0">
        <v>0.068561024963855743</v>
      </c>
      <c r="AF1856" s="0">
        <v>0.092970773577690125</v>
      </c>
      <c r="AG1856" s="0">
        <v>0.12821458280086517</v>
      </c>
      <c r="AH1856" s="0">
        <v>0.14512553811073303</v>
      </c>
    </row>
    <row r="1857" x14ac:dyDescent="0.4">
      <c r="A1857" s="11" t="str">
        <f>Data[[#This Row],[category]]&amp;Data[[#This Row],[subcategory]]&amp;Data[[#This Row],[date]]&amp;Data[[#This Row],[hour]]</f>
        <v>NAICS 2-digit codeArts, Entertainment, and RecreationAvg. Weekday Event10</v>
      </c>
      <c r="B1857" s="11" t="s">
        <v>141</v>
      </c>
      <c r="C1857" t="s">
        <v>121</v>
      </c>
      <c r="D1857" t="s">
        <v>161</v>
      </c>
      <c r="E1857" t="s">
        <v>62</v>
      </c>
      <c r="F1857" s="0">
        <v>17</v>
      </c>
      <c r="G1857" s="0">
        <v>118.72740936279297</v>
      </c>
      <c r="H1857" s="0">
        <v>117.67701721191406</v>
      </c>
      <c r="I1857" s="0">
        <v>-1.0503947734832764</v>
      </c>
      <c r="J1857" s="0">
        <v>0.78658562898635864</v>
      </c>
      <c r="K1857" s="0">
        <v>90.676467895507813</v>
      </c>
      <c r="L1857" s="0">
        <v>-1.3353852033615112</v>
      </c>
      <c r="M1857" s="0">
        <v>0</v>
      </c>
      <c r="N1857" s="0">
        <v>0</v>
      </c>
      <c r="O1857" s="0"/>
      <c r="P1857" s="0"/>
      <c r="Q1857" s="0">
        <v>-2.3442130088806152</v>
      </c>
      <c r="R1857" s="0">
        <v>-2.0584447383880615</v>
      </c>
      <c r="S1857" s="0">
        <v>-1.4628807306289673</v>
      </c>
      <c r="T1857" s="0">
        <v>-1.0503947734832764</v>
      </c>
      <c r="U1857" s="0">
        <v>-0.63790887594223022</v>
      </c>
      <c r="V1857" s="0">
        <v>-0.042344730347394943</v>
      </c>
      <c r="W1857" s="0">
        <v>0.24342344701290131</v>
      </c>
      <c r="X1857" s="0">
        <v>2.0183658599853516</v>
      </c>
      <c r="Y1857" s="0">
        <v>2.0005092620849609</v>
      </c>
      <c r="Z1857" s="0">
        <v>-0.017856711521744728</v>
      </c>
      <c r="AA1857" s="0">
        <v>0.01337195560336113</v>
      </c>
      <c r="AB1857" s="0">
        <v>-0.03985162079334259</v>
      </c>
      <c r="AC1857" s="0">
        <v>-0.03499356284737587</v>
      </c>
      <c r="AD1857" s="0">
        <v>-0.024868972599506378</v>
      </c>
      <c r="AE1857" s="0">
        <v>-0.017856711521744728</v>
      </c>
      <c r="AF1857" s="0">
        <v>-0.010844451375305653</v>
      </c>
      <c r="AG1857" s="0">
        <v>-0.00071986089460551739</v>
      </c>
      <c r="AH1857" s="0">
        <v>0.0041381982155144215</v>
      </c>
    </row>
    <row r="1858" x14ac:dyDescent="0.4">
      <c r="A1858" s="11" t="str">
        <f>Data[[#This Row],[category]]&amp;Data[[#This Row],[subcategory]]&amp;Data[[#This Row],[date]]&amp;Data[[#This Row],[hour]]</f>
        <v>NAICS 2-digit codeArts, Entertainment, and RecreationAvg. Weekday Event11</v>
      </c>
      <c r="B1858" s="11" t="s">
        <v>141</v>
      </c>
      <c r="C1858" t="s">
        <v>121</v>
      </c>
      <c r="D1858" t="s">
        <v>161</v>
      </c>
      <c r="E1858" t="s">
        <v>63</v>
      </c>
      <c r="F1858" s="0">
        <v>17</v>
      </c>
      <c r="G1858" s="0">
        <v>128.26873779296875</v>
      </c>
      <c r="H1858" s="0">
        <v>129.31913757324219</v>
      </c>
      <c r="I1858" s="0">
        <v>1.0503925085067749</v>
      </c>
      <c r="J1858" s="0">
        <v>0.78658503293991089</v>
      </c>
      <c r="K1858" s="0">
        <v>95.323532104492188</v>
      </c>
      <c r="L1858" s="0">
        <v>1.3353832960128784</v>
      </c>
      <c r="M1858" s="0">
        <v>0</v>
      </c>
      <c r="N1858" s="0">
        <v>0</v>
      </c>
      <c r="O1858" s="0"/>
      <c r="P1858" s="0"/>
      <c r="Q1858" s="0">
        <v>-0.24342472851276398</v>
      </c>
      <c r="R1858" s="0">
        <v>0.042343229055404663</v>
      </c>
      <c r="S1858" s="0">
        <v>0.63790690898895264</v>
      </c>
      <c r="T1858" s="0">
        <v>1.0503925085067749</v>
      </c>
      <c r="U1858" s="0">
        <v>1.4628781080245972</v>
      </c>
      <c r="V1858" s="0">
        <v>2.0584418773651123</v>
      </c>
      <c r="W1858" s="0">
        <v>2.3442096710205078</v>
      </c>
      <c r="X1858" s="0">
        <v>2.1805684566497803</v>
      </c>
      <c r="Y1858" s="0">
        <v>2.19842529296875</v>
      </c>
      <c r="Z1858" s="0">
        <v>0.017856672406196594</v>
      </c>
      <c r="AA1858" s="0">
        <v>0.013371945358812809</v>
      </c>
      <c r="AB1858" s="0">
        <v>-0.0041382205672562122</v>
      </c>
      <c r="AC1858" s="0">
        <v>0.00071983487578108907</v>
      </c>
      <c r="AD1858" s="0">
        <v>0.010844417847692966</v>
      </c>
      <c r="AE1858" s="0">
        <v>0.017856672406196594</v>
      </c>
      <c r="AF1858" s="0">
        <v>0.024868927896022797</v>
      </c>
      <c r="AG1858" s="0">
        <v>0.034993510693311691</v>
      </c>
      <c r="AH1858" s="0">
        <v>0.039851564913988113</v>
      </c>
    </row>
    <row r="1859" x14ac:dyDescent="0.4">
      <c r="A1859" s="11" t="str">
        <f>Data[[#This Row],[category]]&amp;Data[[#This Row],[subcategory]]&amp;Data[[#This Row],[date]]&amp;Data[[#This Row],[hour]]</f>
        <v>NAICS 2-digit codeArts, Entertainment, and RecreationAvg. Weekday Event12</v>
      </c>
      <c r="B1859" s="11" t="s">
        <v>141</v>
      </c>
      <c r="C1859" t="s">
        <v>121</v>
      </c>
      <c r="D1859" t="s">
        <v>161</v>
      </c>
      <c r="E1859" t="s">
        <v>64</v>
      </c>
      <c r="F1859" s="0">
        <v>17</v>
      </c>
      <c r="G1859" s="0">
        <v>135.66445922851562</v>
      </c>
      <c r="H1859" s="0">
        <v>136.19039916992187</v>
      </c>
      <c r="I1859" s="0">
        <v>0.52595126628875732</v>
      </c>
      <c r="J1859" s="0">
        <v>1.4730229377746582</v>
      </c>
      <c r="K1859" s="0">
        <v>97.705879211425781</v>
      </c>
      <c r="L1859" s="0">
        <v>0.35705572366714478</v>
      </c>
      <c r="M1859" s="0">
        <v>0</v>
      </c>
      <c r="N1859" s="0">
        <v>0</v>
      </c>
      <c r="O1859" s="0"/>
      <c r="P1859" s="0"/>
      <c r="Q1859" s="0">
        <v>-1.8969558477401733</v>
      </c>
      <c r="R1859" s="0">
        <v>-1.3618035316467285</v>
      </c>
      <c r="S1859" s="0">
        <v>-0.24650271236896515</v>
      </c>
      <c r="T1859" s="0">
        <v>0.52595126628875732</v>
      </c>
      <c r="U1859" s="0">
        <v>1.2984052896499634</v>
      </c>
      <c r="V1859" s="0">
        <v>2.4137060642242432</v>
      </c>
      <c r="W1859" s="0">
        <v>2.9488584995269775</v>
      </c>
      <c r="X1859" s="0">
        <v>2.3062958717346191</v>
      </c>
      <c r="Y1859" s="0">
        <v>2.3152368068695068</v>
      </c>
      <c r="Z1859" s="0">
        <v>0.0089411716908216476</v>
      </c>
      <c r="AA1859" s="0">
        <v>0.025041390210390091</v>
      </c>
      <c r="AB1859" s="0">
        <v>-0.032248251140117645</v>
      </c>
      <c r="AC1859" s="0">
        <v>-0.023150661960244179</v>
      </c>
      <c r="AD1859" s="0">
        <v>-0.0041905459947884083</v>
      </c>
      <c r="AE1859" s="0">
        <v>0.0089411716908216476</v>
      </c>
      <c r="AF1859" s="0">
        <v>0.022072888910770416</v>
      </c>
      <c r="AG1859" s="0">
        <v>0.041033003479242325</v>
      </c>
      <c r="AH1859" s="0">
        <v>0.050130594521760941</v>
      </c>
    </row>
    <row r="1860" x14ac:dyDescent="0.4">
      <c r="A1860" s="11" t="str">
        <f>Data[[#This Row],[category]]&amp;Data[[#This Row],[subcategory]]&amp;Data[[#This Row],[date]]&amp;Data[[#This Row],[hour]]</f>
        <v>NAICS 2-digit codeArts, Entertainment, and RecreationAvg. Weekday Event13</v>
      </c>
      <c r="B1860" s="11" t="s">
        <v>141</v>
      </c>
      <c r="C1860" t="s">
        <v>121</v>
      </c>
      <c r="D1860" t="s">
        <v>161</v>
      </c>
      <c r="E1860" t="s">
        <v>65</v>
      </c>
      <c r="F1860" s="0">
        <v>17</v>
      </c>
      <c r="G1860" s="0">
        <v>141.00578308105469</v>
      </c>
      <c r="H1860" s="0">
        <v>142.23216247558594</v>
      </c>
      <c r="I1860" s="0">
        <v>1.2263777256011963</v>
      </c>
      <c r="J1860" s="0">
        <v>2.7370679378509521</v>
      </c>
      <c r="K1860" s="0">
        <v>96.441177368164062</v>
      </c>
      <c r="L1860" s="0">
        <v>0.44806256890296936</v>
      </c>
      <c r="M1860" s="0">
        <v>0</v>
      </c>
      <c r="N1860" s="0">
        <v>0</v>
      </c>
      <c r="O1860" s="0"/>
      <c r="P1860" s="0"/>
      <c r="Q1860" s="0">
        <v>-3.2756984233856201</v>
      </c>
      <c r="R1860" s="0">
        <v>-2.2813160419464111</v>
      </c>
      <c r="S1860" s="0">
        <v>-0.20894210040569305</v>
      </c>
      <c r="T1860" s="0">
        <v>1.2263777256011963</v>
      </c>
      <c r="U1860" s="0">
        <v>2.6616976261138916</v>
      </c>
      <c r="V1860" s="0">
        <v>4.7340712547302246</v>
      </c>
      <c r="W1860" s="0">
        <v>5.7284536361694336</v>
      </c>
      <c r="X1860" s="0">
        <v>2.3970983028411865</v>
      </c>
      <c r="Y1860" s="0">
        <v>2.4179468154907227</v>
      </c>
      <c r="Z1860" s="0">
        <v>0.02084842137992382</v>
      </c>
      <c r="AA1860" s="0">
        <v>0.046530153602361679</v>
      </c>
      <c r="AB1860" s="0">
        <v>-0.055686868727207184</v>
      </c>
      <c r="AC1860" s="0">
        <v>-0.038782369345426559</v>
      </c>
      <c r="AD1860" s="0">
        <v>-0.0035520149394869804</v>
      </c>
      <c r="AE1860" s="0">
        <v>0.02084842137992382</v>
      </c>
      <c r="AF1860" s="0">
        <v>0.045248858630657196</v>
      </c>
      <c r="AG1860" s="0">
        <v>0.0804792121052742</v>
      </c>
      <c r="AH1860" s="0">
        <v>0.097383715212345123</v>
      </c>
    </row>
    <row r="1861" x14ac:dyDescent="0.4">
      <c r="A1861" s="11" t="str">
        <f>Data[[#This Row],[category]]&amp;Data[[#This Row],[subcategory]]&amp;Data[[#This Row],[date]]&amp;Data[[#This Row],[hour]]</f>
        <v>NAICS 2-digit codeArts, Entertainment, and RecreationAvg. Weekday Event14</v>
      </c>
      <c r="B1861" s="11" t="s">
        <v>141</v>
      </c>
      <c r="C1861" t="s">
        <v>121</v>
      </c>
      <c r="D1861" t="s">
        <v>161</v>
      </c>
      <c r="E1861" t="s">
        <v>66</v>
      </c>
      <c r="F1861" s="0">
        <v>17</v>
      </c>
      <c r="G1861" s="0">
        <v>144.63523864746094</v>
      </c>
      <c r="H1861" s="0">
        <v>146.20332336425781</v>
      </c>
      <c r="I1861" s="0">
        <v>1.5680897235870361</v>
      </c>
      <c r="J1861" s="0">
        <v>3.1820635795593262</v>
      </c>
      <c r="K1861" s="0">
        <v>95.529411315917969</v>
      </c>
      <c r="L1861" s="0">
        <v>0.49279019236564636</v>
      </c>
      <c r="M1861" s="0">
        <v>0</v>
      </c>
      <c r="N1861" s="0">
        <v>0</v>
      </c>
      <c r="O1861" s="0"/>
      <c r="P1861" s="0"/>
      <c r="Q1861" s="0">
        <v>-3.6659390926361084</v>
      </c>
      <c r="R1861" s="0">
        <v>-2.5098888874053955</v>
      </c>
      <c r="S1861" s="0">
        <v>-0.10058604925870895</v>
      </c>
      <c r="T1861" s="0">
        <v>1.5680897235870361</v>
      </c>
      <c r="U1861" s="0">
        <v>3.2367653846740723</v>
      </c>
      <c r="V1861" s="0">
        <v>5.6460680961608887</v>
      </c>
      <c r="W1861" s="0">
        <v>6.8021187782287598</v>
      </c>
      <c r="X1861" s="0">
        <v>2.4587991237640381</v>
      </c>
      <c r="Y1861" s="0">
        <v>2.4854564666748047</v>
      </c>
      <c r="Z1861" s="0">
        <v>0.026657525449991226</v>
      </c>
      <c r="AA1861" s="0">
        <v>0.054095081984996796</v>
      </c>
      <c r="AB1861" s="0">
        <v>-0.062320966273546219</v>
      </c>
      <c r="AC1861" s="0">
        <v>-0.042668111622333527</v>
      </c>
      <c r="AD1861" s="0">
        <v>-0.0017099633114412427</v>
      </c>
      <c r="AE1861" s="0">
        <v>0.026657525449991226</v>
      </c>
      <c r="AF1861" s="0">
        <v>0.055025015026330948</v>
      </c>
      <c r="AG1861" s="0">
        <v>0.095983162522315979</v>
      </c>
      <c r="AH1861" s="0">
        <v>0.11563602089881897</v>
      </c>
    </row>
    <row r="1862" x14ac:dyDescent="0.4">
      <c r="A1862" s="11" t="str">
        <f>Data[[#This Row],[category]]&amp;Data[[#This Row],[subcategory]]&amp;Data[[#This Row],[date]]&amp;Data[[#This Row],[hour]]</f>
        <v>NAICS 2-digit codeArts, Entertainment, and RecreationAvg. Weekday Event15</v>
      </c>
      <c r="B1862" s="11" t="s">
        <v>141</v>
      </c>
      <c r="C1862" t="s">
        <v>121</v>
      </c>
      <c r="D1862" t="s">
        <v>161</v>
      </c>
      <c r="E1862" t="s">
        <v>67</v>
      </c>
      <c r="F1862" s="0">
        <v>17</v>
      </c>
      <c r="G1862" s="0">
        <v>141.97538757324219</v>
      </c>
      <c r="H1862" s="0">
        <v>143.46951293945313</v>
      </c>
      <c r="I1862" s="0">
        <v>1.4941174983978271</v>
      </c>
      <c r="J1862" s="0">
        <v>3.4603996276855469</v>
      </c>
      <c r="K1862" s="0">
        <v>92.941177368164063</v>
      </c>
      <c r="L1862" s="0">
        <v>0.43177598714828491</v>
      </c>
      <c r="M1862" s="0">
        <v>0</v>
      </c>
      <c r="N1862" s="0">
        <v>0</v>
      </c>
      <c r="O1862" s="0"/>
      <c r="P1862" s="0"/>
      <c r="Q1862" s="0">
        <v>-4.1977334022521973</v>
      </c>
      <c r="R1862" s="0">
        <v>-2.9405629634857178</v>
      </c>
      <c r="S1862" s="0">
        <v>-0.32051783800125122</v>
      </c>
      <c r="T1862" s="0">
        <v>1.4941174983978271</v>
      </c>
      <c r="U1862" s="0">
        <v>3.3087527751922607</v>
      </c>
      <c r="V1862" s="0">
        <v>5.9287981986999512</v>
      </c>
      <c r="W1862" s="0">
        <v>7.1859683990478516</v>
      </c>
      <c r="X1862" s="0">
        <v>2.4135816097259521</v>
      </c>
      <c r="Y1862" s="0">
        <v>2.4389817714691162</v>
      </c>
      <c r="Z1862" s="0">
        <v>0.02539999783039093</v>
      </c>
      <c r="AA1862" s="0">
        <v>0.058826792985200882</v>
      </c>
      <c r="AB1862" s="0">
        <v>-0.071361467242240906</v>
      </c>
      <c r="AC1862" s="0">
        <v>-0.049989569932222366</v>
      </c>
      <c r="AD1862" s="0">
        <v>-0.0054488023743033409</v>
      </c>
      <c r="AE1862" s="0">
        <v>0.02539999783039093</v>
      </c>
      <c r="AF1862" s="0">
        <v>0.056248798966407776</v>
      </c>
      <c r="AG1862" s="0">
        <v>0.10078956931829453</v>
      </c>
      <c r="AH1862" s="0">
        <v>0.12216146290302277</v>
      </c>
    </row>
    <row r="1863" x14ac:dyDescent="0.4">
      <c r="A1863" s="11" t="str">
        <f>Data[[#This Row],[category]]&amp;Data[[#This Row],[subcategory]]&amp;Data[[#This Row],[date]]&amp;Data[[#This Row],[hour]]</f>
        <v>NAICS 2-digit codeArts, Entertainment, and RecreationAvg. Weekday Event16</v>
      </c>
      <c r="B1863" s="11" t="s">
        <v>141</v>
      </c>
      <c r="C1863" t="s">
        <v>121</v>
      </c>
      <c r="D1863" t="s">
        <v>161</v>
      </c>
      <c r="E1863" t="s">
        <v>68</v>
      </c>
      <c r="F1863" s="0">
        <v>17</v>
      </c>
      <c r="G1863" s="0">
        <v>137.74093627929687</v>
      </c>
      <c r="H1863" s="0">
        <v>140.13287353515625</v>
      </c>
      <c r="I1863" s="0">
        <v>2.391932487487793</v>
      </c>
      <c r="J1863" s="0">
        <v>3.7009477615356445</v>
      </c>
      <c r="K1863" s="0">
        <v>92.5</v>
      </c>
      <c r="L1863" s="0">
        <v>0.64630270004272461</v>
      </c>
      <c r="M1863" s="0">
        <v>0</v>
      </c>
      <c r="N1863" s="0">
        <v>0</v>
      </c>
      <c r="O1863" s="0"/>
      <c r="P1863" s="0"/>
      <c r="Q1863" s="0">
        <v>-3.695584774017334</v>
      </c>
      <c r="R1863" s="0">
        <v>-2.3510229587554932</v>
      </c>
      <c r="S1863" s="0">
        <v>0.45115357637405396</v>
      </c>
      <c r="T1863" s="0">
        <v>2.391932487487793</v>
      </c>
      <c r="U1863" s="0">
        <v>4.3327112197875977</v>
      </c>
      <c r="V1863" s="0">
        <v>7.1348876953125</v>
      </c>
      <c r="W1863" s="0">
        <v>8.4794502258300781</v>
      </c>
      <c r="X1863" s="0">
        <v>2.3415958881378174</v>
      </c>
      <c r="Y1863" s="0">
        <v>2.3822588920593262</v>
      </c>
      <c r="Z1863" s="0">
        <v>0.040662851184606552</v>
      </c>
      <c r="AA1863" s="0">
        <v>0.062916114926338196</v>
      </c>
      <c r="AB1863" s="0">
        <v>-0.062824949622154236</v>
      </c>
      <c r="AC1863" s="0">
        <v>-0.03996739536523819</v>
      </c>
      <c r="AD1863" s="0">
        <v>0.0076696081086993217</v>
      </c>
      <c r="AE1863" s="0">
        <v>0.040662851184606552</v>
      </c>
      <c r="AF1863" s="0">
        <v>0.073656097054481506</v>
      </c>
      <c r="AG1863" s="0">
        <v>0.12129309773445129</v>
      </c>
      <c r="AH1863" s="0">
        <v>0.14415064454078674</v>
      </c>
    </row>
    <row r="1864" x14ac:dyDescent="0.4">
      <c r="A1864" s="11" t="str">
        <f>Data[[#This Row],[category]]&amp;Data[[#This Row],[subcategory]]&amp;Data[[#This Row],[date]]&amp;Data[[#This Row],[hour]]</f>
        <v>NAICS 2-digit codeArts, Entertainment, and RecreationAvg. Weekday Event17</v>
      </c>
      <c r="B1864" s="11" t="s">
        <v>141</v>
      </c>
      <c r="C1864" t="s">
        <v>121</v>
      </c>
      <c r="D1864" t="s">
        <v>161</v>
      </c>
      <c r="E1864" t="s">
        <v>69</v>
      </c>
      <c r="F1864" s="0">
        <v>17</v>
      </c>
      <c r="G1864" s="0">
        <v>129.155517578125</v>
      </c>
      <c r="H1864" s="0">
        <v>133.69230651855469</v>
      </c>
      <c r="I1864" s="0">
        <v>4.5367836952209473</v>
      </c>
      <c r="J1864" s="0">
        <v>4.9872379302978516</v>
      </c>
      <c r="K1864" s="0">
        <v>90.558822631835938</v>
      </c>
      <c r="L1864" s="0">
        <v>0.90967863798141479</v>
      </c>
      <c r="M1864" s="0">
        <v>0</v>
      </c>
      <c r="N1864" s="0">
        <v>0</v>
      </c>
      <c r="O1864" s="0"/>
      <c r="P1864" s="0"/>
      <c r="Q1864" s="0">
        <v>-3.6664927005767822</v>
      </c>
      <c r="R1864" s="0">
        <v>-1.8546189069747925</v>
      </c>
      <c r="S1864" s="0">
        <v>1.9214736223220825</v>
      </c>
      <c r="T1864" s="0">
        <v>4.5367836952209473</v>
      </c>
      <c r="U1864" s="0">
        <v>7.1520938873291016</v>
      </c>
      <c r="V1864" s="0">
        <v>10.928186416625977</v>
      </c>
      <c r="W1864" s="0">
        <v>12.740059852600098</v>
      </c>
      <c r="X1864" s="0">
        <v>2.1956439018249512</v>
      </c>
      <c r="Y1864" s="0">
        <v>2.2727692127227783</v>
      </c>
      <c r="Z1864" s="0">
        <v>0.077125325798988342</v>
      </c>
      <c r="AA1864" s="0">
        <v>0.084783047437667847</v>
      </c>
      <c r="AB1864" s="0">
        <v>-0.062330376356840134</v>
      </c>
      <c r="AC1864" s="0">
        <v>-0.031528521329164505</v>
      </c>
      <c r="AD1864" s="0">
        <v>0.032665051519870758</v>
      </c>
      <c r="AE1864" s="0">
        <v>0.077125325798988342</v>
      </c>
      <c r="AF1864" s="0">
        <v>0.12158560007810593</v>
      </c>
      <c r="AG1864" s="0">
        <v>0.18577916920185089</v>
      </c>
      <c r="AH1864" s="0">
        <v>0.21658103168010712</v>
      </c>
    </row>
    <row r="1865" x14ac:dyDescent="0.4">
      <c r="A1865" s="11" t="str">
        <f>Data[[#This Row],[category]]&amp;Data[[#This Row],[subcategory]]&amp;Data[[#This Row],[date]]&amp;Data[[#This Row],[hour]]</f>
        <v>NAICS 2-digit codeArts, Entertainment, and RecreationAvg. Weekday Event18</v>
      </c>
      <c r="B1865" s="11" t="s">
        <v>141</v>
      </c>
      <c r="C1865" t="s">
        <v>121</v>
      </c>
      <c r="D1865" t="s">
        <v>161</v>
      </c>
      <c r="E1865" t="s">
        <v>70</v>
      </c>
      <c r="F1865" s="0">
        <v>17</v>
      </c>
      <c r="G1865" s="0">
        <v>125.27312469482422</v>
      </c>
      <c r="H1865" s="0">
        <v>131.73211669921875</v>
      </c>
      <c r="I1865" s="0">
        <v>6.4589967727661133</v>
      </c>
      <c r="J1865" s="0">
        <v>5.5005927085876465</v>
      </c>
      <c r="K1865" s="0">
        <v>89.558822631835938</v>
      </c>
      <c r="L1865" s="0">
        <v>1.174236536026001</v>
      </c>
      <c r="M1865" s="0">
        <v>0</v>
      </c>
      <c r="N1865" s="0">
        <v>0</v>
      </c>
      <c r="O1865" s="0"/>
      <c r="P1865" s="0"/>
      <c r="Q1865" s="0">
        <v>-2.5886731147766113</v>
      </c>
      <c r="R1865" s="0">
        <v>-0.59029644727706909</v>
      </c>
      <c r="S1865" s="0">
        <v>3.5744831562042236</v>
      </c>
      <c r="T1865" s="0">
        <v>6.4589967727661133</v>
      </c>
      <c r="U1865" s="0">
        <v>9.343510627746582</v>
      </c>
      <c r="V1865" s="0">
        <v>13.50829029083252</v>
      </c>
      <c r="W1865" s="0">
        <v>15.50666618347168</v>
      </c>
      <c r="X1865" s="0">
        <v>2.1296432018280029</v>
      </c>
      <c r="Y1865" s="0">
        <v>2.2394459247589111</v>
      </c>
      <c r="Z1865" s="0">
        <v>0.10980294644832611</v>
      </c>
      <c r="AA1865" s="0">
        <v>0.093510076403617859</v>
      </c>
      <c r="AB1865" s="0">
        <v>-0.044007442891597748</v>
      </c>
      <c r="AC1865" s="0">
        <v>-0.010035037994384766</v>
      </c>
      <c r="AD1865" s="0">
        <v>0.060766212642192841</v>
      </c>
      <c r="AE1865" s="0">
        <v>0.10980294644832611</v>
      </c>
      <c r="AF1865" s="0">
        <v>0.15883967280387878</v>
      </c>
      <c r="AG1865" s="0">
        <v>0.22964093089103699</v>
      </c>
      <c r="AH1865" s="0">
        <v>0.26361334323883057</v>
      </c>
    </row>
    <row r="1866" x14ac:dyDescent="0.4">
      <c r="A1866" s="11" t="str">
        <f>Data[[#This Row],[category]]&amp;Data[[#This Row],[subcategory]]&amp;Data[[#This Row],[date]]&amp;Data[[#This Row],[hour]]</f>
        <v>NAICS 2-digit codeArts, Entertainment, and RecreationAvg. Weekday Event19</v>
      </c>
      <c r="B1866" s="11" t="s">
        <v>141</v>
      </c>
      <c r="C1866" t="s">
        <v>121</v>
      </c>
      <c r="D1866" t="s">
        <v>161</v>
      </c>
      <c r="E1866" t="s">
        <v>71</v>
      </c>
      <c r="F1866" s="0">
        <v>17</v>
      </c>
      <c r="G1866" s="0">
        <v>115.23504638671875</v>
      </c>
      <c r="H1866" s="0">
        <v>131.0916748046875</v>
      </c>
      <c r="I1866" s="0">
        <v>15.856631278991699</v>
      </c>
      <c r="J1866" s="0">
        <v>7.3204936981201172</v>
      </c>
      <c r="K1866" s="0">
        <v>84.882354736328125</v>
      </c>
      <c r="L1866" s="0">
        <v>2.1660604476928711</v>
      </c>
      <c r="M1866" s="0">
        <v>1</v>
      </c>
      <c r="N1866" s="0">
        <v>1</v>
      </c>
      <c r="O1866" s="0"/>
      <c r="P1866" s="0"/>
      <c r="Q1866" s="0">
        <v>3.81549072265625</v>
      </c>
      <c r="R1866" s="0">
        <v>6.4750409126281738</v>
      </c>
      <c r="S1866" s="0">
        <v>12.017760276794434</v>
      </c>
      <c r="T1866" s="0">
        <v>15.856631278991699</v>
      </c>
      <c r="U1866" s="0">
        <v>19.695501327514648</v>
      </c>
      <c r="V1866" s="0">
        <v>25.238222122192383</v>
      </c>
      <c r="W1866" s="0">
        <v>27.897771835327148</v>
      </c>
      <c r="X1866" s="0">
        <v>1.9589958190917969</v>
      </c>
      <c r="Y1866" s="0">
        <v>2.2285585403442383</v>
      </c>
      <c r="Z1866" s="0">
        <v>0.26956272125244141</v>
      </c>
      <c r="AA1866" s="0">
        <v>0.12444839626550674</v>
      </c>
      <c r="AB1866" s="0">
        <v>0.064863324165344238</v>
      </c>
      <c r="AC1866" s="0">
        <v>0.1100756824016571</v>
      </c>
      <c r="AD1866" s="0">
        <v>0.20430192351341248</v>
      </c>
      <c r="AE1866" s="0">
        <v>0.26956272125244141</v>
      </c>
      <c r="AF1866" s="0">
        <v>0.33482351899147034</v>
      </c>
      <c r="AG1866" s="0">
        <v>0.42904976010322571</v>
      </c>
      <c r="AH1866" s="0">
        <v>0.47426211833953857</v>
      </c>
    </row>
    <row r="1867" x14ac:dyDescent="0.4">
      <c r="A1867" s="11" t="str">
        <f>Data[[#This Row],[category]]&amp;Data[[#This Row],[subcategory]]&amp;Data[[#This Row],[date]]&amp;Data[[#This Row],[hour]]</f>
        <v>NAICS 2-digit codeArts, Entertainment, and RecreationAvg. Weekday Event20</v>
      </c>
      <c r="B1867" s="11" t="s">
        <v>141</v>
      </c>
      <c r="C1867" t="s">
        <v>121</v>
      </c>
      <c r="D1867" t="s">
        <v>161</v>
      </c>
      <c r="E1867" t="s">
        <v>54</v>
      </c>
      <c r="F1867" s="0">
        <v>17</v>
      </c>
      <c r="G1867" s="0">
        <v>109.83798217773437</v>
      </c>
      <c r="H1867" s="0">
        <v>131.53567504882812</v>
      </c>
      <c r="I1867" s="0">
        <v>21.697689056396484</v>
      </c>
      <c r="J1867" s="0">
        <v>6.459162712097168</v>
      </c>
      <c r="K1867" s="0">
        <v>80.794113159179688</v>
      </c>
      <c r="L1867" s="0">
        <v>3.359210729598999</v>
      </c>
      <c r="M1867" s="0">
        <v>1</v>
      </c>
      <c r="N1867" s="0">
        <v>1</v>
      </c>
      <c r="O1867" s="0"/>
      <c r="P1867" s="0"/>
      <c r="Q1867" s="0">
        <v>11.073311805725098</v>
      </c>
      <c r="R1867" s="0">
        <v>13.419939041137695</v>
      </c>
      <c r="S1867" s="0">
        <v>18.310501098632812</v>
      </c>
      <c r="T1867" s="0">
        <v>21.697689056396484</v>
      </c>
      <c r="U1867" s="0">
        <v>25.084877014160156</v>
      </c>
      <c r="V1867" s="0">
        <v>29.975439071655273</v>
      </c>
      <c r="W1867" s="0">
        <v>32.322067260742188</v>
      </c>
      <c r="X1867" s="0">
        <v>1.8672456741333008</v>
      </c>
      <c r="Y1867" s="0">
        <v>2.2361063957214355</v>
      </c>
      <c r="Z1867" s="0">
        <v>0.36886072158813477</v>
      </c>
      <c r="AA1867" s="0">
        <v>0.10980576276779175</v>
      </c>
      <c r="AB1867" s="0">
        <v>0.18824630975723267</v>
      </c>
      <c r="AC1867" s="0">
        <v>0.22813896834850311</v>
      </c>
      <c r="AD1867" s="0">
        <v>0.31127852201461792</v>
      </c>
      <c r="AE1867" s="0">
        <v>0.36886072158813477</v>
      </c>
      <c r="AF1867" s="0">
        <v>0.42644292116165161</v>
      </c>
      <c r="AG1867" s="0">
        <v>0.50958245992660522</v>
      </c>
      <c r="AH1867" s="0">
        <v>0.54947513341903687</v>
      </c>
    </row>
    <row r="1868" x14ac:dyDescent="0.4">
      <c r="A1868" s="11" t="str">
        <f>Data[[#This Row],[category]]&amp;Data[[#This Row],[subcategory]]&amp;Data[[#This Row],[date]]&amp;Data[[#This Row],[hour]]</f>
        <v>NAICS 2-digit codeArts, Entertainment, and RecreationAvg. Weekday Event21</v>
      </c>
      <c r="B1868" s="11" t="s">
        <v>141</v>
      </c>
      <c r="C1868" t="s">
        <v>121</v>
      </c>
      <c r="D1868" t="s">
        <v>161</v>
      </c>
      <c r="E1868" t="s">
        <v>72</v>
      </c>
      <c r="F1868" s="0">
        <v>17</v>
      </c>
      <c r="G1868" s="0">
        <v>105.04721069335937</v>
      </c>
      <c r="H1868" s="0">
        <v>124.75204467773438</v>
      </c>
      <c r="I1868" s="0">
        <v>19.704837799072266</v>
      </c>
      <c r="J1868" s="0">
        <v>5.1804714202880859</v>
      </c>
      <c r="K1868" s="0">
        <v>79.294113159179687</v>
      </c>
      <c r="L1868" s="0">
        <v>3.8036766052246094</v>
      </c>
      <c r="M1868" s="0">
        <v>1</v>
      </c>
      <c r="N1868" s="0">
        <v>1</v>
      </c>
      <c r="O1868" s="0"/>
      <c r="P1868" s="0"/>
      <c r="Q1868" s="0">
        <v>11.183720588684082</v>
      </c>
      <c r="R1868" s="0">
        <v>13.065796852111816</v>
      </c>
      <c r="S1868" s="0">
        <v>16.988195419311523</v>
      </c>
      <c r="T1868" s="0">
        <v>19.704837799072266</v>
      </c>
      <c r="U1868" s="0">
        <v>22.421480178833008</v>
      </c>
      <c r="V1868" s="0">
        <v>26.343879699707031</v>
      </c>
      <c r="W1868" s="0">
        <v>28.225954055786133</v>
      </c>
      <c r="X1868" s="0">
        <v>1.7858026027679443</v>
      </c>
      <c r="Y1868" s="0">
        <v>2.1207847595214844</v>
      </c>
      <c r="Z1868" s="0">
        <v>0.3349822461605072</v>
      </c>
      <c r="AA1868" s="0">
        <v>0.088068015873432159</v>
      </c>
      <c r="AB1868" s="0">
        <v>0.19012324512004852</v>
      </c>
      <c r="AC1868" s="0">
        <v>0.22211854159832001</v>
      </c>
      <c r="AD1868" s="0">
        <v>0.28879934549331665</v>
      </c>
      <c r="AE1868" s="0">
        <v>0.3349822461605072</v>
      </c>
      <c r="AF1868" s="0">
        <v>0.38116514682769775</v>
      </c>
      <c r="AG1868" s="0">
        <v>0.4478459358215332</v>
      </c>
      <c r="AH1868" s="0">
        <v>0.47984123229980469</v>
      </c>
    </row>
    <row r="1869" x14ac:dyDescent="0.4">
      <c r="A1869" s="11" t="str">
        <f>Data[[#This Row],[category]]&amp;Data[[#This Row],[subcategory]]&amp;Data[[#This Row],[date]]&amp;Data[[#This Row],[hour]]</f>
        <v>NAICS 2-digit codeArts, Entertainment, and RecreationAvg. Weekday Event22</v>
      </c>
      <c r="B1869" s="11" t="s">
        <v>141</v>
      </c>
      <c r="C1869" t="s">
        <v>121</v>
      </c>
      <c r="D1869" t="s">
        <v>161</v>
      </c>
      <c r="E1869" t="s">
        <v>73</v>
      </c>
      <c r="F1869" s="0">
        <v>17</v>
      </c>
      <c r="G1869" s="0">
        <v>98.369102478027344</v>
      </c>
      <c r="H1869" s="0">
        <v>117.12241363525391</v>
      </c>
      <c r="I1869" s="0">
        <v>18.753311157226563</v>
      </c>
      <c r="J1869" s="0">
        <v>5.3927006721496582</v>
      </c>
      <c r="K1869" s="0">
        <v>78</v>
      </c>
      <c r="L1869" s="0">
        <v>3.4775359630584717</v>
      </c>
      <c r="M1869" s="0">
        <v>1</v>
      </c>
      <c r="N1869" s="0">
        <v>1</v>
      </c>
      <c r="O1869" s="0"/>
      <c r="P1869" s="0"/>
      <c r="Q1869" s="0">
        <v>9.8831081390380859</v>
      </c>
      <c r="R1869" s="0">
        <v>11.842287063598633</v>
      </c>
      <c r="S1869" s="0">
        <v>15.925375938415527</v>
      </c>
      <c r="T1869" s="0">
        <v>18.753311157226563</v>
      </c>
      <c r="U1869" s="0">
        <v>21.581245422363281</v>
      </c>
      <c r="V1869" s="0">
        <v>25.664335250854492</v>
      </c>
      <c r="W1869" s="0">
        <v>27.623514175415039</v>
      </c>
      <c r="X1869" s="0">
        <v>1.6722747087478638</v>
      </c>
      <c r="Y1869" s="0">
        <v>1.9910809993743896</v>
      </c>
      <c r="Z1869" s="0">
        <v>0.31880629062652588</v>
      </c>
      <c r="AA1869" s="0">
        <v>0.091675914824008942</v>
      </c>
      <c r="AB1869" s="0">
        <v>0.1680128276348114</v>
      </c>
      <c r="AC1869" s="0">
        <v>0.20131887495517731</v>
      </c>
      <c r="AD1869" s="0">
        <v>0.27073138952255249</v>
      </c>
      <c r="AE1869" s="0">
        <v>0.31880629062652588</v>
      </c>
      <c r="AF1869" s="0">
        <v>0.36688119173049927</v>
      </c>
      <c r="AG1869" s="0">
        <v>0.43629369139671326</v>
      </c>
      <c r="AH1869" s="0">
        <v>0.46959975361824036</v>
      </c>
    </row>
    <row r="1870" x14ac:dyDescent="0.4">
      <c r="A1870" s="11" t="str">
        <f>Data[[#This Row],[category]]&amp;Data[[#This Row],[subcategory]]&amp;Data[[#This Row],[date]]&amp;Data[[#This Row],[hour]]</f>
        <v>NAICS 2-digit codeArts, Entertainment, and RecreationAvg. Weekday Event23</v>
      </c>
      <c r="B1870" s="11" t="s">
        <v>141</v>
      </c>
      <c r="C1870" t="s">
        <v>121</v>
      </c>
      <c r="D1870" t="s">
        <v>161</v>
      </c>
      <c r="E1870" t="s">
        <v>74</v>
      </c>
      <c r="F1870" s="0">
        <v>17</v>
      </c>
      <c r="G1870" s="0">
        <v>84.907615661621094</v>
      </c>
      <c r="H1870" s="0">
        <v>100.02960205078125</v>
      </c>
      <c r="I1870" s="0">
        <v>15.121986389160156</v>
      </c>
      <c r="J1870" s="0">
        <v>5.1832494735717773</v>
      </c>
      <c r="K1870" s="0">
        <v>76.441177368164063</v>
      </c>
      <c r="L1870" s="0">
        <v>2.9174721240997314</v>
      </c>
      <c r="M1870" s="0">
        <v>1</v>
      </c>
      <c r="N1870" s="0">
        <v>1</v>
      </c>
      <c r="O1870" s="0"/>
      <c r="P1870" s="0"/>
      <c r="Q1870" s="0">
        <v>6.5962996482849121</v>
      </c>
      <c r="R1870" s="0">
        <v>8.4793853759765625</v>
      </c>
      <c r="S1870" s="0">
        <v>12.403887748718262</v>
      </c>
      <c r="T1870" s="0">
        <v>15.121986389160156</v>
      </c>
      <c r="U1870" s="0">
        <v>17.840085983276367</v>
      </c>
      <c r="V1870" s="0">
        <v>21.76458740234375</v>
      </c>
      <c r="W1870" s="0">
        <v>23.647672653198242</v>
      </c>
      <c r="X1870" s="0">
        <v>1.4434294700622559</v>
      </c>
      <c r="Y1870" s="0">
        <v>1.7005032300949097</v>
      </c>
      <c r="Z1870" s="0">
        <v>0.25707376003265381</v>
      </c>
      <c r="AA1870" s="0">
        <v>0.088115237653255463</v>
      </c>
      <c r="AB1870" s="0">
        <v>0.1121370941400528</v>
      </c>
      <c r="AC1870" s="0">
        <v>0.1441495418548584</v>
      </c>
      <c r="AD1870" s="0">
        <v>0.21086607873439789</v>
      </c>
      <c r="AE1870" s="0">
        <v>0.25707376003265381</v>
      </c>
      <c r="AF1870" s="0">
        <v>0.30328142642974854</v>
      </c>
      <c r="AG1870" s="0">
        <v>0.36999797821044922</v>
      </c>
      <c r="AH1870" s="0">
        <v>0.40201044082641602</v>
      </c>
    </row>
    <row r="1871" x14ac:dyDescent="0.4">
      <c r="A1871" s="11" t="str">
        <f>Data[[#This Row],[category]]&amp;Data[[#This Row],[subcategory]]&amp;Data[[#This Row],[date]]&amp;Data[[#This Row],[hour]]</f>
        <v>NAICS 2-digit codeArts, Entertainment, and RecreationAvg. Weekday Event24</v>
      </c>
      <c r="B1871" s="11" t="s">
        <v>141</v>
      </c>
      <c r="C1871" t="s">
        <v>121</v>
      </c>
      <c r="D1871" t="s">
        <v>161</v>
      </c>
      <c r="E1871" t="s">
        <v>75</v>
      </c>
      <c r="F1871" s="0">
        <v>17</v>
      </c>
      <c r="G1871" s="0">
        <v>77.250450134277344</v>
      </c>
      <c r="H1871" s="0">
        <v>90.960235595703125</v>
      </c>
      <c r="I1871" s="0">
        <v>13.709782600402832</v>
      </c>
      <c r="J1871" s="0">
        <v>5.0606255531311035</v>
      </c>
      <c r="K1871" s="0">
        <v>76.382354736328125</v>
      </c>
      <c r="L1871" s="0">
        <v>2.7091083526611328</v>
      </c>
      <c r="M1871" s="0">
        <v>1</v>
      </c>
      <c r="N1871" s="0">
        <v>1</v>
      </c>
      <c r="O1871" s="0"/>
      <c r="P1871" s="0"/>
      <c r="Q1871" s="0">
        <v>5.3857941627502441</v>
      </c>
      <c r="R1871" s="0">
        <v>7.224329948425293</v>
      </c>
      <c r="S1871" s="0">
        <v>11.055988311767578</v>
      </c>
      <c r="T1871" s="0">
        <v>13.709782600402832</v>
      </c>
      <c r="U1871" s="0">
        <v>16.363576889038086</v>
      </c>
      <c r="V1871" s="0">
        <v>20.195234298706055</v>
      </c>
      <c r="W1871" s="0">
        <v>22.033771514892578</v>
      </c>
      <c r="X1871" s="0">
        <v>1.3132576942443848</v>
      </c>
      <c r="Y1871" s="0">
        <v>1.5463240146636963</v>
      </c>
      <c r="Z1871" s="0">
        <v>0.23306630551815033</v>
      </c>
      <c r="AA1871" s="0">
        <v>0.086030632257461548</v>
      </c>
      <c r="AB1871" s="0">
        <v>0.091558508574962616</v>
      </c>
      <c r="AC1871" s="0">
        <v>0.12281361222267151</v>
      </c>
      <c r="AD1871" s="0">
        <v>0.18795180320739746</v>
      </c>
      <c r="AE1871" s="0">
        <v>0.23306630551815033</v>
      </c>
      <c r="AF1871" s="0">
        <v>0.2781808078289032</v>
      </c>
      <c r="AG1871" s="0">
        <v>0.34331899881362915</v>
      </c>
      <c r="AH1871" s="0">
        <v>0.37457409501075745</v>
      </c>
    </row>
    <row r="1872" x14ac:dyDescent="0.4">
      <c r="A1872" s="11" t="str">
        <f>Data[[#This Row],[category]]&amp;Data[[#This Row],[subcategory]]&amp;Data[[#This Row],[date]]&amp;Data[[#This Row],[hour]]</f>
        <v>NAICS 2-digit codeArts, Entertainment, and RecreationAvg. Weekday EventAvg. 11 to 6 pm</v>
      </c>
      <c r="B1872" s="11" t="s">
        <v>141</v>
      </c>
      <c r="C1872" t="s">
        <v>121</v>
      </c>
      <c r="D1872" t="s">
        <v>161</v>
      </c>
      <c r="E1872" t="s">
        <v>76</v>
      </c>
      <c r="F1872" s="0">
        <v>17</v>
      </c>
      <c r="G1872" s="0">
        <v>136.492919921875</v>
      </c>
      <c r="H1872" s="0">
        <v>139.09324645996094</v>
      </c>
      <c r="I1872" s="0">
        <v>2.6003212928771973</v>
      </c>
      <c r="J1872" s="0">
        <v>3.2395429611206055</v>
      </c>
      <c r="K1872" s="0">
        <v>93.60504150390625</v>
      </c>
      <c r="L1872" s="0">
        <v>0.80268150568008423</v>
      </c>
      <c r="M1872" s="0">
        <v>0</v>
      </c>
      <c r="N1872" s="0">
        <v>0</v>
      </c>
      <c r="O1872" s="0"/>
      <c r="P1872" s="0"/>
      <c r="Q1872" s="0">
        <v>-2.728252649307251</v>
      </c>
      <c r="R1872" s="0">
        <v>-1.5513200759887695</v>
      </c>
      <c r="S1872" s="0">
        <v>0.90150332450866699</v>
      </c>
      <c r="T1872" s="0">
        <v>2.6003212928771973</v>
      </c>
      <c r="U1872" s="0">
        <v>4.2991394996643066</v>
      </c>
      <c r="V1872" s="0">
        <v>6.7519626617431641</v>
      </c>
      <c r="W1872" s="0">
        <v>7.9288954734802246</v>
      </c>
      <c r="X1872" s="0">
        <v>2.3203797340393066</v>
      </c>
      <c r="Y1872" s="0">
        <v>2.3645851612091064</v>
      </c>
      <c r="Z1872" s="0">
        <v>0.044205460697412491</v>
      </c>
      <c r="AA1872" s="0">
        <v>0.055072229355573654</v>
      </c>
      <c r="AB1872" s="0">
        <v>-0.046380296349525452</v>
      </c>
      <c r="AC1872" s="0">
        <v>-0.026372440159320831</v>
      </c>
      <c r="AD1872" s="0">
        <v>0.015325555577874184</v>
      </c>
      <c r="AE1872" s="0">
        <v>0.044205460697412491</v>
      </c>
      <c r="AF1872" s="0">
        <v>0.073085367679595947</v>
      </c>
      <c r="AG1872" s="0">
        <v>0.11478336155414581</v>
      </c>
      <c r="AH1872" s="0">
        <v>0.13479121029376984</v>
      </c>
    </row>
    <row r="1873" x14ac:dyDescent="0.4">
      <c r="A1873" s="11" t="str">
        <f>Data[[#This Row],[category]]&amp;Data[[#This Row],[subcategory]]&amp;Data[[#This Row],[date]]&amp;Data[[#This Row],[hour]]</f>
        <v>NAICS 2-digit codeArts, Entertainment, and RecreationAvg. Weekday EventAvg. 2 to 6pm</v>
      </c>
      <c r="B1873" s="11" t="s">
        <v>141</v>
      </c>
      <c r="C1873" t="s">
        <v>121</v>
      </c>
      <c r="D1873" t="s">
        <v>161</v>
      </c>
      <c r="E1873" t="s">
        <v>77</v>
      </c>
      <c r="F1873" s="0">
        <v>17</v>
      </c>
      <c r="G1873" s="0">
        <v>133.53623962402344</v>
      </c>
      <c r="H1873" s="0">
        <v>137.25669860839844</v>
      </c>
      <c r="I1873" s="0">
        <v>3.7204575538635254</v>
      </c>
      <c r="J1873" s="0">
        <v>4.5609006881713867</v>
      </c>
      <c r="K1873" s="0">
        <v>91.38970947265625</v>
      </c>
      <c r="L1873" s="0">
        <v>0.81572866439819336</v>
      </c>
      <c r="M1873" s="0">
        <v>0</v>
      </c>
      <c r="N1873" s="0">
        <v>0</v>
      </c>
      <c r="O1873" s="0"/>
      <c r="P1873" s="0"/>
      <c r="Q1873" s="0">
        <v>-3.7815563678741455</v>
      </c>
      <c r="R1873" s="0">
        <v>-2.1245718002319336</v>
      </c>
      <c r="S1873" s="0">
        <v>1.328718900680542</v>
      </c>
      <c r="T1873" s="0">
        <v>3.7204575538635254</v>
      </c>
      <c r="U1873" s="0">
        <v>6.1121964454650879</v>
      </c>
      <c r="V1873" s="0">
        <v>9.5654869079589844</v>
      </c>
      <c r="W1873" s="0">
        <v>11.222471237182617</v>
      </c>
      <c r="X1873" s="0">
        <v>2.2701160907745361</v>
      </c>
      <c r="Y1873" s="0">
        <v>2.3333637714385986</v>
      </c>
      <c r="Z1873" s="0">
        <v>0.06324777752161026</v>
      </c>
      <c r="AA1873" s="0">
        <v>0.07753530889749527</v>
      </c>
      <c r="AB1873" s="0">
        <v>-0.064286455512046814</v>
      </c>
      <c r="AC1873" s="0">
        <v>-0.036117717623710632</v>
      </c>
      <c r="AD1873" s="0">
        <v>0.022588221356272697</v>
      </c>
      <c r="AE1873" s="0">
        <v>0.06324777752161026</v>
      </c>
      <c r="AF1873" s="0">
        <v>0.10390733182430267</v>
      </c>
      <c r="AG1873" s="0">
        <v>0.16261327266693115</v>
      </c>
      <c r="AH1873" s="0">
        <v>0.19078201055526733</v>
      </c>
    </row>
    <row r="1874" x14ac:dyDescent="0.4">
      <c r="A1874" s="11" t="str">
        <f>Data[[#This Row],[category]]&amp;Data[[#This Row],[subcategory]]&amp;Data[[#This Row],[date]]&amp;Data[[#This Row],[hour]]</f>
        <v>NAICS 2-digit codeConstruction8/31/20171</v>
      </c>
      <c r="B1874" s="11" t="s">
        <v>141</v>
      </c>
      <c r="C1874" t="s">
        <v>37</v>
      </c>
      <c r="D1874" t="s">
        <v>109</v>
      </c>
      <c r="E1874" t="s">
        <v>40</v>
      </c>
      <c r="F1874" s="0">
        <v>7</v>
      </c>
      <c r="G1874" s="0">
        <v>7.5035600662231445</v>
      </c>
      <c r="H1874" s="0">
        <v>9.4655513763427734</v>
      </c>
      <c r="I1874" s="0">
        <v>1.961991548538208</v>
      </c>
      <c r="J1874" s="0">
        <v>2.1080842018127441</v>
      </c>
      <c r="K1874" s="0">
        <v>73.428573608398438</v>
      </c>
      <c r="L1874" s="0">
        <v>0.93069887161254883</v>
      </c>
      <c r="M1874" s="0">
        <v>0</v>
      </c>
      <c r="N1874" s="0">
        <v>0</v>
      </c>
      <c r="O1874" s="0">
        <v>29.323793411254883</v>
      </c>
      <c r="P1874" s="0">
        <v>26.490945816040039</v>
      </c>
      <c r="Q1874" s="0">
        <v>-1.5054984092712402</v>
      </c>
      <c r="R1874" s="0">
        <v>-0.73962706327438354</v>
      </c>
      <c r="S1874" s="0">
        <v>0.85651111602783203</v>
      </c>
      <c r="T1874" s="0">
        <v>1.961991548538208</v>
      </c>
      <c r="U1874" s="0">
        <v>3.067471981048584</v>
      </c>
      <c r="V1874" s="0">
        <v>4.6636099815368652</v>
      </c>
      <c r="W1874" s="0">
        <v>5.4294815063476562</v>
      </c>
      <c r="X1874" s="0">
        <v>0.052524920552968979</v>
      </c>
      <c r="Y1874" s="0">
        <v>0.066258862614631653</v>
      </c>
      <c r="Z1874" s="0">
        <v>0.013733941130340099</v>
      </c>
      <c r="AA1874" s="0">
        <v>0.014756589196622372</v>
      </c>
      <c r="AB1874" s="0">
        <v>-0.010538487695157528</v>
      </c>
      <c r="AC1874" s="0">
        <v>-0.0051773888990283012</v>
      </c>
      <c r="AD1874" s="0">
        <v>0.0059955781325697899</v>
      </c>
      <c r="AE1874" s="0">
        <v>0.013733941130340099</v>
      </c>
      <c r="AF1874" s="0">
        <v>0.021472303196787834</v>
      </c>
      <c r="AG1874" s="0">
        <v>0.032645270228385925</v>
      </c>
      <c r="AH1874" s="0">
        <v>0.038006369024515152</v>
      </c>
    </row>
    <row r="1875" x14ac:dyDescent="0.4">
      <c r="A1875" s="11" t="str">
        <f>Data[[#This Row],[category]]&amp;Data[[#This Row],[subcategory]]&amp;Data[[#This Row],[date]]&amp;Data[[#This Row],[hour]]</f>
        <v>NAICS 2-digit codeConstruction8/31/20172</v>
      </c>
      <c r="B1875" s="11" t="s">
        <v>141</v>
      </c>
      <c r="C1875" t="s">
        <v>37</v>
      </c>
      <c r="D1875" t="s">
        <v>109</v>
      </c>
      <c r="E1875" t="s">
        <v>41</v>
      </c>
      <c r="F1875" s="0">
        <v>7</v>
      </c>
      <c r="G1875" s="0">
        <v>9.021662712097168</v>
      </c>
      <c r="H1875" s="0">
        <v>9.5965728759765625</v>
      </c>
      <c r="I1875" s="0">
        <v>0.57491058111190796</v>
      </c>
      <c r="J1875" s="0">
        <v>0.8826138973236084</v>
      </c>
      <c r="K1875" s="0">
        <v>72.857139587402344</v>
      </c>
      <c r="L1875" s="0">
        <v>0.65137267112731934</v>
      </c>
      <c r="M1875" s="0">
        <v>0</v>
      </c>
      <c r="N1875" s="0">
        <v>0</v>
      </c>
      <c r="O1875" s="0">
        <v>29.323793411254883</v>
      </c>
      <c r="P1875" s="0">
        <v>26.490945816040039</v>
      </c>
      <c r="Q1875" s="0">
        <v>-0.87686008214950562</v>
      </c>
      <c r="R1875" s="0">
        <v>-0.55620461702346802</v>
      </c>
      <c r="S1875" s="0">
        <v>0.11206740140914917</v>
      </c>
      <c r="T1875" s="0">
        <v>0.57491058111190796</v>
      </c>
      <c r="U1875" s="0">
        <v>1.0377538204193115</v>
      </c>
      <c r="V1875" s="0">
        <v>1.7060258388519287</v>
      </c>
      <c r="W1875" s="0">
        <v>2.0266811847686768</v>
      </c>
      <c r="X1875" s="0">
        <v>0.063151642680168152</v>
      </c>
      <c r="Y1875" s="0">
        <v>0.067176006734371185</v>
      </c>
      <c r="Z1875" s="0">
        <v>0.0040243742987513542</v>
      </c>
      <c r="AA1875" s="0">
        <v>0.0061782971024513245</v>
      </c>
      <c r="AB1875" s="0">
        <v>-0.0061380201950669289</v>
      </c>
      <c r="AC1875" s="0">
        <v>-0.0038934319745749235</v>
      </c>
      <c r="AD1875" s="0">
        <v>0.00078447215491905808</v>
      </c>
      <c r="AE1875" s="0">
        <v>0.0040243742987513542</v>
      </c>
      <c r="AF1875" s="0">
        <v>0.0072642765007913113</v>
      </c>
      <c r="AG1875" s="0">
        <v>0.011942180804908276</v>
      </c>
      <c r="AH1875" s="0">
        <v>0.014186768792569637</v>
      </c>
    </row>
    <row r="1876" x14ac:dyDescent="0.4">
      <c r="A1876" s="11" t="str">
        <f>Data[[#This Row],[category]]&amp;Data[[#This Row],[subcategory]]&amp;Data[[#This Row],[date]]&amp;Data[[#This Row],[hour]]</f>
        <v>NAICS 2-digit codeConstruction8/31/20173</v>
      </c>
      <c r="B1876" s="11" t="s">
        <v>141</v>
      </c>
      <c r="C1876" t="s">
        <v>37</v>
      </c>
      <c r="D1876" t="s">
        <v>109</v>
      </c>
      <c r="E1876" t="s">
        <v>42</v>
      </c>
      <c r="F1876" s="0">
        <v>7</v>
      </c>
      <c r="G1876" s="0">
        <v>9.6354436874389648</v>
      </c>
      <c r="H1876" s="0">
        <v>9.9240274429321289</v>
      </c>
      <c r="I1876" s="0">
        <v>0.28858420252799988</v>
      </c>
      <c r="J1876" s="0">
        <v>0.88545584678649902</v>
      </c>
      <c r="K1876" s="0">
        <v>72.714286804199219</v>
      </c>
      <c r="L1876" s="0">
        <v>0.32591596245765686</v>
      </c>
      <c r="M1876" s="0">
        <v>0</v>
      </c>
      <c r="N1876" s="0">
        <v>0</v>
      </c>
      <c r="O1876" s="0">
        <v>29.323793411254883</v>
      </c>
      <c r="P1876" s="0">
        <v>26.490945816040039</v>
      </c>
      <c r="Q1876" s="0">
        <v>-1.1678611040115356</v>
      </c>
      <c r="R1876" s="0">
        <v>-0.84617310762405396</v>
      </c>
      <c r="S1876" s="0">
        <v>-0.17574930191040039</v>
      </c>
      <c r="T1876" s="0">
        <v>0.28858420252799988</v>
      </c>
      <c r="U1876" s="0">
        <v>0.75291770696640015</v>
      </c>
      <c r="V1876" s="0">
        <v>1.4233415126800537</v>
      </c>
      <c r="W1876" s="0">
        <v>1.7450294494628906</v>
      </c>
      <c r="X1876" s="0">
        <v>0.06744810938835144</v>
      </c>
      <c r="Y1876" s="0">
        <v>0.069468192756175995</v>
      </c>
      <c r="Z1876" s="0">
        <v>0.0020200894214212894</v>
      </c>
      <c r="AA1876" s="0">
        <v>0.0061981910839676857</v>
      </c>
      <c r="AB1876" s="0">
        <v>-0.0081750275567173958</v>
      </c>
      <c r="AC1876" s="0">
        <v>-0.0059232120402157307</v>
      </c>
      <c r="AD1876" s="0">
        <v>-0.0012302451068535447</v>
      </c>
      <c r="AE1876" s="0">
        <v>0.0020200894214212894</v>
      </c>
      <c r="AF1876" s="0">
        <v>0.0052704238332808018</v>
      </c>
      <c r="AG1876" s="0">
        <v>0.0099633913487195969</v>
      </c>
      <c r="AH1876" s="0">
        <v>0.012215206399559975</v>
      </c>
    </row>
    <row r="1877" x14ac:dyDescent="0.4">
      <c r="A1877" s="11" t="str">
        <f>Data[[#This Row],[category]]&amp;Data[[#This Row],[subcategory]]&amp;Data[[#This Row],[date]]&amp;Data[[#This Row],[hour]]</f>
        <v>NAICS 2-digit codeConstruction8/31/20174</v>
      </c>
      <c r="B1877" s="11" t="s">
        <v>141</v>
      </c>
      <c r="C1877" t="s">
        <v>37</v>
      </c>
      <c r="D1877" t="s">
        <v>109</v>
      </c>
      <c r="E1877" t="s">
        <v>43</v>
      </c>
      <c r="F1877" s="0">
        <v>7</v>
      </c>
      <c r="G1877" s="0">
        <v>9.8315248489379883</v>
      </c>
      <c r="H1877" s="0">
        <v>9.9981107711791992</v>
      </c>
      <c r="I1877" s="0">
        <v>0.16658584773540497</v>
      </c>
      <c r="J1877" s="0">
        <v>0.78261017799377441</v>
      </c>
      <c r="K1877" s="0">
        <v>72.857139587402344</v>
      </c>
      <c r="L1877" s="0">
        <v>0.21285928785800934</v>
      </c>
      <c r="M1877" s="0">
        <v>0</v>
      </c>
      <c r="N1877" s="0">
        <v>0</v>
      </c>
      <c r="O1877" s="0">
        <v>29.323793411254883</v>
      </c>
      <c r="P1877" s="0">
        <v>26.490945816040039</v>
      </c>
      <c r="Q1877" s="0">
        <v>-1.1206933259963989</v>
      </c>
      <c r="R1877" s="0">
        <v>-0.83636945486068726</v>
      </c>
      <c r="S1877" s="0">
        <v>-0.24381533265113831</v>
      </c>
      <c r="T1877" s="0">
        <v>0.16658584773540497</v>
      </c>
      <c r="U1877" s="0">
        <v>0.57698702812194824</v>
      </c>
      <c r="V1877" s="0">
        <v>1.1695411205291748</v>
      </c>
      <c r="W1877" s="0">
        <v>1.4538650512695312</v>
      </c>
      <c r="X1877" s="0">
        <v>0.068820670247077942</v>
      </c>
      <c r="Y1877" s="0">
        <v>0.069986775517463684</v>
      </c>
      <c r="Z1877" s="0">
        <v>0.0011661009630188346</v>
      </c>
      <c r="AA1877" s="0">
        <v>0.0054782712832093239</v>
      </c>
      <c r="AB1877" s="0">
        <v>-0.0078448532149195671</v>
      </c>
      <c r="AC1877" s="0">
        <v>-0.0058545861393213272</v>
      </c>
      <c r="AD1877" s="0">
        <v>-0.0017067072913050652</v>
      </c>
      <c r="AE1877" s="0">
        <v>0.0011661009630188346</v>
      </c>
      <c r="AF1877" s="0">
        <v>0.004038909450173378</v>
      </c>
      <c r="AG1877" s="0">
        <v>0.00818678829818964</v>
      </c>
      <c r="AH1877" s="0">
        <v>0.01017705537378788</v>
      </c>
    </row>
    <row r="1878" x14ac:dyDescent="0.4">
      <c r="A1878" s="11" t="str">
        <f>Data[[#This Row],[category]]&amp;Data[[#This Row],[subcategory]]&amp;Data[[#This Row],[date]]&amp;Data[[#This Row],[hour]]</f>
        <v>NAICS 2-digit codeConstruction8/31/20175</v>
      </c>
      <c r="B1878" s="11" t="s">
        <v>141</v>
      </c>
      <c r="C1878" t="s">
        <v>37</v>
      </c>
      <c r="D1878" t="s">
        <v>109</v>
      </c>
      <c r="E1878" t="s">
        <v>44</v>
      </c>
      <c r="F1878" s="0">
        <v>7</v>
      </c>
      <c r="G1878" s="0">
        <v>10.704679489135742</v>
      </c>
      <c r="H1878" s="0">
        <v>12.491181373596191</v>
      </c>
      <c r="I1878" s="0">
        <v>1.7865017652511597</v>
      </c>
      <c r="J1878" s="0">
        <v>1.0514118671417236</v>
      </c>
      <c r="K1878" s="0">
        <v>72.428573608398438</v>
      </c>
      <c r="L1878" s="0">
        <v>1.6991455554962158</v>
      </c>
      <c r="M1878" s="0">
        <v>1</v>
      </c>
      <c r="N1878" s="0">
        <v>0</v>
      </c>
      <c r="O1878" s="0">
        <v>29.323793411254883</v>
      </c>
      <c r="P1878" s="0">
        <v>26.490945816040039</v>
      </c>
      <c r="Q1878" s="0">
        <v>0.057083141058683395</v>
      </c>
      <c r="R1878" s="0">
        <v>0.43906325101852417</v>
      </c>
      <c r="S1878" s="0">
        <v>1.2351408004760742</v>
      </c>
      <c r="T1878" s="0">
        <v>1.7865017652511597</v>
      </c>
      <c r="U1878" s="0">
        <v>2.3378627300262451</v>
      </c>
      <c r="V1878" s="0">
        <v>3.1339402198791504</v>
      </c>
      <c r="W1878" s="0">
        <v>3.5159204006195068</v>
      </c>
      <c r="X1878" s="0">
        <v>0.074932754039764404</v>
      </c>
      <c r="Y1878" s="0">
        <v>0.087438270449638367</v>
      </c>
      <c r="Z1878" s="0">
        <v>0.012505512684583664</v>
      </c>
      <c r="AA1878" s="0">
        <v>0.0073598832823336124</v>
      </c>
      <c r="AB1878" s="0">
        <v>0.0003995819715783</v>
      </c>
      <c r="AC1878" s="0">
        <v>0.0030734427273273468</v>
      </c>
      <c r="AD1878" s="0">
        <v>0.0086459862068295479</v>
      </c>
      <c r="AE1878" s="0">
        <v>0.012505512684583664</v>
      </c>
      <c r="AF1878" s="0">
        <v>0.016365040093660355</v>
      </c>
      <c r="AG1878" s="0">
        <v>0.021937582641839981</v>
      </c>
      <c r="AH1878" s="0">
        <v>0.024611443281173706</v>
      </c>
    </row>
    <row r="1879" x14ac:dyDescent="0.4">
      <c r="A1879" s="11" t="str">
        <f>Data[[#This Row],[category]]&amp;Data[[#This Row],[subcategory]]&amp;Data[[#This Row],[date]]&amp;Data[[#This Row],[hour]]</f>
        <v>NAICS 2-digit codeConstruction8/31/20176</v>
      </c>
      <c r="B1879" s="11" t="s">
        <v>141</v>
      </c>
      <c r="C1879" t="s">
        <v>37</v>
      </c>
      <c r="D1879" t="s">
        <v>109</v>
      </c>
      <c r="E1879" t="s">
        <v>45</v>
      </c>
      <c r="F1879" s="0">
        <v>7</v>
      </c>
      <c r="G1879" s="0">
        <v>13.842685699462891</v>
      </c>
      <c r="H1879" s="0">
        <v>15.76673698425293</v>
      </c>
      <c r="I1879" s="0">
        <v>1.9240517616271973</v>
      </c>
      <c r="J1879" s="0">
        <v>0.65072190761566162</v>
      </c>
      <c r="K1879" s="0">
        <v>71.714286804199219</v>
      </c>
      <c r="L1879" s="0">
        <v>2.9567956924438477</v>
      </c>
      <c r="M1879" s="0">
        <v>1</v>
      </c>
      <c r="N1879" s="0">
        <v>1</v>
      </c>
      <c r="O1879" s="0">
        <v>29.323793411254883</v>
      </c>
      <c r="P1879" s="0">
        <v>26.490945816040039</v>
      </c>
      <c r="Q1879" s="0">
        <v>0.85370945930480957</v>
      </c>
      <c r="R1879" s="0">
        <v>1.0901180505752563</v>
      </c>
      <c r="S1879" s="0">
        <v>1.5828129053115845</v>
      </c>
      <c r="T1879" s="0">
        <v>1.9240517616271973</v>
      </c>
      <c r="U1879" s="0">
        <v>2.2652907371520996</v>
      </c>
      <c r="V1879" s="0">
        <v>2.7579853534698486</v>
      </c>
      <c r="W1879" s="0">
        <v>2.994394063949585</v>
      </c>
      <c r="X1879" s="0">
        <v>0.096898801624774933</v>
      </c>
      <c r="Y1879" s="0">
        <v>0.11036715656518936</v>
      </c>
      <c r="Z1879" s="0">
        <v>0.013468362390995026</v>
      </c>
      <c r="AA1879" s="0">
        <v>0.0045550535432994366</v>
      </c>
      <c r="AB1879" s="0">
        <v>0.0059759658761322498</v>
      </c>
      <c r="AC1879" s="0">
        <v>0.0076308264397084713</v>
      </c>
      <c r="AD1879" s="0">
        <v>0.011079690419137478</v>
      </c>
      <c r="AE1879" s="0">
        <v>0.013468362390995026</v>
      </c>
      <c r="AF1879" s="0">
        <v>0.015857035294175148</v>
      </c>
      <c r="AG1879" s="0">
        <v>0.019305897876620293</v>
      </c>
      <c r="AH1879" s="0">
        <v>0.020960759371519089</v>
      </c>
    </row>
    <row r="1880" x14ac:dyDescent="0.4">
      <c r="A1880" s="11" t="str">
        <f>Data[[#This Row],[category]]&amp;Data[[#This Row],[subcategory]]&amp;Data[[#This Row],[date]]&amp;Data[[#This Row],[hour]]</f>
        <v>NAICS 2-digit codeConstruction8/31/20177</v>
      </c>
      <c r="B1880" s="11" t="s">
        <v>141</v>
      </c>
      <c r="C1880" t="s">
        <v>37</v>
      </c>
      <c r="D1880" t="s">
        <v>109</v>
      </c>
      <c r="E1880" t="s">
        <v>59</v>
      </c>
      <c r="F1880" s="0">
        <v>7</v>
      </c>
      <c r="G1880" s="0">
        <v>19.50367546081543</v>
      </c>
      <c r="H1880" s="0">
        <v>21.859086990356445</v>
      </c>
      <c r="I1880" s="0">
        <v>2.3554127216339111</v>
      </c>
      <c r="J1880" s="0">
        <v>1.4263391494750977</v>
      </c>
      <c r="K1880" s="0">
        <v>71.571426391601563</v>
      </c>
      <c r="L1880" s="0">
        <v>1.6513693332672119</v>
      </c>
      <c r="M1880" s="0">
        <v>1</v>
      </c>
      <c r="N1880" s="0">
        <v>0</v>
      </c>
      <c r="O1880" s="0">
        <v>29.323793411254883</v>
      </c>
      <c r="P1880" s="0">
        <v>26.490945816040039</v>
      </c>
      <c r="Q1880" s="0">
        <v>0.0092935981228947639</v>
      </c>
      <c r="R1880" s="0">
        <v>0.52748554944992065</v>
      </c>
      <c r="S1880" s="0">
        <v>1.6074397563934326</v>
      </c>
      <c r="T1880" s="0">
        <v>2.3554127216339111</v>
      </c>
      <c r="U1880" s="0">
        <v>3.1033856868743896</v>
      </c>
      <c r="V1880" s="0">
        <v>4.1833400726318359</v>
      </c>
      <c r="W1880" s="0">
        <v>4.7015318870544434</v>
      </c>
      <c r="X1880" s="0">
        <v>0.13652573525905609</v>
      </c>
      <c r="Y1880" s="0">
        <v>0.15301360189914703</v>
      </c>
      <c r="Z1880" s="0">
        <v>0.016487888991832733</v>
      </c>
      <c r="AA1880" s="0">
        <v>0.0099843740463256836</v>
      </c>
      <c r="AB1880" s="0">
        <v>6.5055130107793957e-005</v>
      </c>
      <c r="AC1880" s="0">
        <v>0.0036923987790942192</v>
      </c>
      <c r="AD1880" s="0">
        <v>0.011252078227698803</v>
      </c>
      <c r="AE1880" s="0">
        <v>0.016487888991832733</v>
      </c>
      <c r="AF1880" s="0">
        <v>0.021723700687289238</v>
      </c>
      <c r="AG1880" s="0">
        <v>0.029283378273248672</v>
      </c>
      <c r="AH1880" s="0">
        <v>0.032910723239183426</v>
      </c>
    </row>
    <row r="1881" x14ac:dyDescent="0.4">
      <c r="A1881" s="11" t="str">
        <f>Data[[#This Row],[category]]&amp;Data[[#This Row],[subcategory]]&amp;Data[[#This Row],[date]]&amp;Data[[#This Row],[hour]]</f>
        <v>NAICS 2-digit codeConstruction8/31/20178</v>
      </c>
      <c r="B1881" s="11" t="s">
        <v>141</v>
      </c>
      <c r="C1881" t="s">
        <v>37</v>
      </c>
      <c r="D1881" t="s">
        <v>109</v>
      </c>
      <c r="E1881" t="s">
        <v>60</v>
      </c>
      <c r="F1881" s="0">
        <v>7</v>
      </c>
      <c r="G1881" s="0">
        <v>23.609170913696289</v>
      </c>
      <c r="H1881" s="0">
        <v>22.945632934570313</v>
      </c>
      <c r="I1881" s="0">
        <v>-0.66353720426559448</v>
      </c>
      <c r="J1881" s="0">
        <v>1.1694623231887817</v>
      </c>
      <c r="K1881" s="0">
        <v>75.285713195800781</v>
      </c>
      <c r="L1881" s="0">
        <v>-0.56738656759262085</v>
      </c>
      <c r="M1881" s="0">
        <v>0</v>
      </c>
      <c r="N1881" s="0">
        <v>0</v>
      </c>
      <c r="O1881" s="0">
        <v>29.323793411254883</v>
      </c>
      <c r="P1881" s="0">
        <v>26.490945816040039</v>
      </c>
      <c r="Q1881" s="0">
        <v>-2.5871315002441406</v>
      </c>
      <c r="R1881" s="0">
        <v>-2.1622633934020996</v>
      </c>
      <c r="S1881" s="0">
        <v>-1.2768038511276245</v>
      </c>
      <c r="T1881" s="0">
        <v>-0.66353720426559448</v>
      </c>
      <c r="U1881" s="0">
        <v>-0.050270561128854752</v>
      </c>
      <c r="V1881" s="0">
        <v>0.83518904447555542</v>
      </c>
      <c r="W1881" s="0">
        <v>1.2600570917129517</v>
      </c>
      <c r="X1881" s="0">
        <v>0.16526418924331665</v>
      </c>
      <c r="Y1881" s="0">
        <v>0.16061943769454956</v>
      </c>
      <c r="Z1881" s="0">
        <v>-0.0046447603963315487</v>
      </c>
      <c r="AA1881" s="0">
        <v>0.0081862360239028931</v>
      </c>
      <c r="AB1881" s="0">
        <v>-0.018109919503331184</v>
      </c>
      <c r="AC1881" s="0">
        <v>-0.015135844238102436</v>
      </c>
      <c r="AD1881" s="0">
        <v>-0.0089376270771026611</v>
      </c>
      <c r="AE1881" s="0">
        <v>-0.0046447603963315487</v>
      </c>
      <c r="AF1881" s="0">
        <v>-0.00035189403570257127</v>
      </c>
      <c r="AG1881" s="0">
        <v>0.0058463229797780514</v>
      </c>
      <c r="AH1881" s="0">
        <v>0.0088203996419906616</v>
      </c>
    </row>
    <row r="1882" x14ac:dyDescent="0.4">
      <c r="A1882" s="11" t="str">
        <f>Data[[#This Row],[category]]&amp;Data[[#This Row],[subcategory]]&amp;Data[[#This Row],[date]]&amp;Data[[#This Row],[hour]]</f>
        <v>NAICS 2-digit codeConstruction8/31/20179</v>
      </c>
      <c r="B1882" s="11" t="s">
        <v>141</v>
      </c>
      <c r="C1882" t="s">
        <v>37</v>
      </c>
      <c r="D1882" t="s">
        <v>109</v>
      </c>
      <c r="E1882" t="s">
        <v>61</v>
      </c>
      <c r="F1882" s="0">
        <v>7</v>
      </c>
      <c r="G1882" s="0">
        <v>27.648136138916016</v>
      </c>
      <c r="H1882" s="0">
        <v>25.221920013427734</v>
      </c>
      <c r="I1882" s="0">
        <v>-2.426215648651123</v>
      </c>
      <c r="J1882" s="0">
        <v>1.377374529838562</v>
      </c>
      <c r="K1882" s="0">
        <v>81.285713195800781</v>
      </c>
      <c r="L1882" s="0">
        <v>-1.7614785432815552</v>
      </c>
      <c r="M1882" s="0">
        <v>1</v>
      </c>
      <c r="N1882" s="0">
        <v>0</v>
      </c>
      <c r="O1882" s="0">
        <v>29.323793411254883</v>
      </c>
      <c r="P1882" s="0">
        <v>26.490945816040039</v>
      </c>
      <c r="Q1882" s="0">
        <v>-4.6917953491210938</v>
      </c>
      <c r="R1882" s="0">
        <v>-4.1913919448852539</v>
      </c>
      <c r="S1882" s="0">
        <v>-3.1485116481781006</v>
      </c>
      <c r="T1882" s="0">
        <v>-2.426215648651123</v>
      </c>
      <c r="U1882" s="0">
        <v>-1.7039197683334351</v>
      </c>
      <c r="V1882" s="0">
        <v>-0.66103917360305786</v>
      </c>
      <c r="W1882" s="0">
        <v>-0.16063615679740906</v>
      </c>
      <c r="X1882" s="0">
        <v>0.19353695213794708</v>
      </c>
      <c r="Y1882" s="0">
        <v>0.17655344307422638</v>
      </c>
      <c r="Z1882" s="0">
        <v>-0.016983509063720703</v>
      </c>
      <c r="AA1882" s="0">
        <v>0.0096416212618350983</v>
      </c>
      <c r="AB1882" s="0">
        <v>-0.032842565327882767</v>
      </c>
      <c r="AC1882" s="0">
        <v>-0.02933974377810955</v>
      </c>
      <c r="AD1882" s="0">
        <v>-0.022039581090211868</v>
      </c>
      <c r="AE1882" s="0">
        <v>-0.016983509063720703</v>
      </c>
      <c r="AF1882" s="0">
        <v>-0.011927437968552113</v>
      </c>
      <c r="AG1882" s="0">
        <v>-0.0046272743493318558</v>
      </c>
      <c r="AH1882" s="0">
        <v>-0.0011244533816352487</v>
      </c>
    </row>
    <row r="1883" x14ac:dyDescent="0.4">
      <c r="A1883" s="11" t="str">
        <f>Data[[#This Row],[category]]&amp;Data[[#This Row],[subcategory]]&amp;Data[[#This Row],[date]]&amp;Data[[#This Row],[hour]]</f>
        <v>NAICS 2-digit codeConstruction8/31/201710</v>
      </c>
      <c r="B1883" s="11" t="s">
        <v>141</v>
      </c>
      <c r="C1883" t="s">
        <v>37</v>
      </c>
      <c r="D1883" t="s">
        <v>109</v>
      </c>
      <c r="E1883" t="s">
        <v>62</v>
      </c>
      <c r="F1883" s="0">
        <v>7</v>
      </c>
      <c r="G1883" s="0">
        <v>29.345491409301758</v>
      </c>
      <c r="H1883" s="0">
        <v>28.740602493286133</v>
      </c>
      <c r="I1883" s="0">
        <v>-0.60488808155059814</v>
      </c>
      <c r="J1883" s="0">
        <v>0.79006272554397583</v>
      </c>
      <c r="K1883" s="0">
        <v>85.714286804199219</v>
      </c>
      <c r="L1883" s="0">
        <v>-0.76562035083770752</v>
      </c>
      <c r="M1883" s="0">
        <v>0</v>
      </c>
      <c r="N1883" s="0">
        <v>0</v>
      </c>
      <c r="O1883" s="0">
        <v>29.323793411254883</v>
      </c>
      <c r="P1883" s="0">
        <v>26.490945816040039</v>
      </c>
      <c r="Q1883" s="0">
        <v>-1.9044256210327148</v>
      </c>
      <c r="R1883" s="0">
        <v>-1.6173942089080811</v>
      </c>
      <c r="S1883" s="0">
        <v>-1.0191973447799683</v>
      </c>
      <c r="T1883" s="0">
        <v>-0.60488808155059814</v>
      </c>
      <c r="U1883" s="0">
        <v>-0.19057878851890564</v>
      </c>
      <c r="V1883" s="0">
        <v>0.40761804580688477</v>
      </c>
      <c r="W1883" s="0">
        <v>0.69464945793151855</v>
      </c>
      <c r="X1883" s="0">
        <v>0.20541843771934509</v>
      </c>
      <c r="Y1883" s="0">
        <v>0.20118421316146851</v>
      </c>
      <c r="Z1883" s="0">
        <v>-0.0042342166416347027</v>
      </c>
      <c r="AA1883" s="0">
        <v>0.0055304388515651226</v>
      </c>
      <c r="AB1883" s="0">
        <v>-0.013330979272723198</v>
      </c>
      <c r="AC1883" s="0">
        <v>-0.011321758851408958</v>
      </c>
      <c r="AD1883" s="0">
        <v>-0.0071343816816806793</v>
      </c>
      <c r="AE1883" s="0">
        <v>-0.0042342166416347027</v>
      </c>
      <c r="AF1883" s="0">
        <v>-0.0013340517180040479</v>
      </c>
      <c r="AG1883" s="0">
        <v>0.0028533260338008404</v>
      </c>
      <c r="AH1883" s="0">
        <v>0.0048625459894537926</v>
      </c>
    </row>
    <row r="1884" x14ac:dyDescent="0.4">
      <c r="A1884" s="11" t="str">
        <f>Data[[#This Row],[category]]&amp;Data[[#This Row],[subcategory]]&amp;Data[[#This Row],[date]]&amp;Data[[#This Row],[hour]]</f>
        <v>NAICS 2-digit codeConstruction8/31/201711</v>
      </c>
      <c r="B1884" s="11" t="s">
        <v>141</v>
      </c>
      <c r="C1884" t="s">
        <v>37</v>
      </c>
      <c r="D1884" t="s">
        <v>109</v>
      </c>
      <c r="E1884" t="s">
        <v>63</v>
      </c>
      <c r="F1884" s="0">
        <v>7</v>
      </c>
      <c r="G1884" s="0">
        <v>29.436285018920898</v>
      </c>
      <c r="H1884" s="0">
        <v>30.041173934936523</v>
      </c>
      <c r="I1884" s="0">
        <v>0.60488885641098022</v>
      </c>
      <c r="J1884" s="0">
        <v>0.79006278514862061</v>
      </c>
      <c r="K1884" s="0">
        <v>90</v>
      </c>
      <c r="L1884" s="0">
        <v>0.76562124490737915</v>
      </c>
      <c r="M1884" s="0">
        <v>0</v>
      </c>
      <c r="N1884" s="0">
        <v>0</v>
      </c>
      <c r="O1884" s="0">
        <v>29.323793411254883</v>
      </c>
      <c r="P1884" s="0">
        <v>26.490945816040039</v>
      </c>
      <c r="Q1884" s="0">
        <v>-0.69464880228042603</v>
      </c>
      <c r="R1884" s="0">
        <v>-0.40761733055114746</v>
      </c>
      <c r="S1884" s="0">
        <v>0.19057953357696533</v>
      </c>
      <c r="T1884" s="0">
        <v>0.60488885641098022</v>
      </c>
      <c r="U1884" s="0">
        <v>1.0191981792449951</v>
      </c>
      <c r="V1884" s="0">
        <v>1.6173950433731079</v>
      </c>
      <c r="W1884" s="0">
        <v>1.9044264554977417</v>
      </c>
      <c r="X1884" s="0">
        <v>0.20605400204658508</v>
      </c>
      <c r="Y1884" s="0">
        <v>0.21028821170330048</v>
      </c>
      <c r="Z1884" s="0">
        <v>0.0042342217639088631</v>
      </c>
      <c r="AA1884" s="0">
        <v>0.0055304393172264099</v>
      </c>
      <c r="AB1884" s="0">
        <v>-0.0048625413328409195</v>
      </c>
      <c r="AC1884" s="0">
        <v>-0.0028533213771879673</v>
      </c>
      <c r="AD1884" s="0">
        <v>0.0013340566074475646</v>
      </c>
      <c r="AE1884" s="0">
        <v>0.0042342217639088631</v>
      </c>
      <c r="AF1884" s="0">
        <v>0.0071343868039548397</v>
      </c>
      <c r="AG1884" s="0">
        <v>0.011321765370666981</v>
      </c>
      <c r="AH1884" s="0">
        <v>0.013330984860658646</v>
      </c>
    </row>
    <row r="1885" x14ac:dyDescent="0.4">
      <c r="A1885" s="11" t="str">
        <f>Data[[#This Row],[category]]&amp;Data[[#This Row],[subcategory]]&amp;Data[[#This Row],[date]]&amp;Data[[#This Row],[hour]]</f>
        <v>NAICS 2-digit codeConstruction8/31/201712</v>
      </c>
      <c r="B1885" s="11" t="s">
        <v>141</v>
      </c>
      <c r="C1885" t="s">
        <v>37</v>
      </c>
      <c r="D1885" t="s">
        <v>109</v>
      </c>
      <c r="E1885" t="s">
        <v>64</v>
      </c>
      <c r="F1885" s="0">
        <v>7</v>
      </c>
      <c r="G1885" s="0">
        <v>31.628688812255859</v>
      </c>
      <c r="H1885" s="0">
        <v>31.824655532836914</v>
      </c>
      <c r="I1885" s="0">
        <v>0.19596624374389648</v>
      </c>
      <c r="J1885" s="0">
        <v>1.6021915674209595</v>
      </c>
      <c r="K1885" s="0">
        <v>93.285713195800781</v>
      </c>
      <c r="L1885" s="0">
        <v>0.12231136858463287</v>
      </c>
      <c r="M1885" s="0">
        <v>0</v>
      </c>
      <c r="N1885" s="0">
        <v>0</v>
      </c>
      <c r="O1885" s="0">
        <v>29.323793411254883</v>
      </c>
      <c r="P1885" s="0">
        <v>26.490945816040039</v>
      </c>
      <c r="Q1885" s="0">
        <v>-2.4394042491912842</v>
      </c>
      <c r="R1885" s="0">
        <v>-1.8573248386383057</v>
      </c>
      <c r="S1885" s="0">
        <v>-0.64422380924224854</v>
      </c>
      <c r="T1885" s="0">
        <v>0.19596624374389648</v>
      </c>
      <c r="U1885" s="0">
        <v>1.0361562967300415</v>
      </c>
      <c r="V1885" s="0">
        <v>2.2492573261260986</v>
      </c>
      <c r="W1885" s="0">
        <v>2.8313367366790771</v>
      </c>
      <c r="X1885" s="0">
        <v>0.22140082716941833</v>
      </c>
      <c r="Y1885" s="0">
        <v>0.22277258336544037</v>
      </c>
      <c r="Z1885" s="0">
        <v>0.0013717637630179524</v>
      </c>
      <c r="AA1885" s="0">
        <v>0.011215341277420521</v>
      </c>
      <c r="AB1885" s="0">
        <v>-0.017075831070542336</v>
      </c>
      <c r="AC1885" s="0">
        <v>-0.013001274317502975</v>
      </c>
      <c r="AD1885" s="0">
        <v>-0.004509566817432642</v>
      </c>
      <c r="AE1885" s="0">
        <v>0.0013717637630179524</v>
      </c>
      <c r="AF1885" s="0">
        <v>0.0072530945762991905</v>
      </c>
      <c r="AG1885" s="0">
        <v>0.015744801610708237</v>
      </c>
      <c r="AH1885" s="0">
        <v>0.019819358363747597</v>
      </c>
    </row>
    <row r="1886" x14ac:dyDescent="0.4">
      <c r="A1886" s="11" t="str">
        <f>Data[[#This Row],[category]]&amp;Data[[#This Row],[subcategory]]&amp;Data[[#This Row],[date]]&amp;Data[[#This Row],[hour]]</f>
        <v>NAICS 2-digit codeConstruction8/31/201713</v>
      </c>
      <c r="B1886" s="11" t="s">
        <v>141</v>
      </c>
      <c r="C1886" t="s">
        <v>37</v>
      </c>
      <c r="D1886" t="s">
        <v>109</v>
      </c>
      <c r="E1886" t="s">
        <v>65</v>
      </c>
      <c r="F1886" s="0">
        <v>7</v>
      </c>
      <c r="G1886" s="0">
        <v>30.162832260131836</v>
      </c>
      <c r="H1886" s="0">
        <v>33.394313812255859</v>
      </c>
      <c r="I1886" s="0">
        <v>3.231482982635498</v>
      </c>
      <c r="J1886" s="0">
        <v>1.9184507131576538</v>
      </c>
      <c r="K1886" s="0">
        <v>92.857139587402344</v>
      </c>
      <c r="L1886" s="0">
        <v>1.6844232082366943</v>
      </c>
      <c r="M1886" s="0">
        <v>1</v>
      </c>
      <c r="N1886" s="0">
        <v>0</v>
      </c>
      <c r="O1886" s="0">
        <v>29.323793411254883</v>
      </c>
      <c r="P1886" s="0">
        <v>26.490945816040039</v>
      </c>
      <c r="Q1886" s="0">
        <v>0.075912371277809143</v>
      </c>
      <c r="R1886" s="0">
        <v>0.77288949489593506</v>
      </c>
      <c r="S1886" s="0">
        <v>2.2254464626312256</v>
      </c>
      <c r="T1886" s="0">
        <v>3.231482982635498</v>
      </c>
      <c r="U1886" s="0">
        <v>4.2375197410583496</v>
      </c>
      <c r="V1886" s="0">
        <v>5.6900763511657715</v>
      </c>
      <c r="W1886" s="0">
        <v>6.3870534896850586</v>
      </c>
      <c r="X1886" s="0">
        <v>0.21113982796669006</v>
      </c>
      <c r="Y1886" s="0">
        <v>0.23376019299030304</v>
      </c>
      <c r="Z1886" s="0">
        <v>0.022620381787419319</v>
      </c>
      <c r="AA1886" s="0">
        <v>0.013429154641926289</v>
      </c>
      <c r="AB1886" s="0">
        <v>0.00053138803923502564</v>
      </c>
      <c r="AC1886" s="0">
        <v>0.0054102274589240551</v>
      </c>
      <c r="AD1886" s="0">
        <v>0.015578126534819603</v>
      </c>
      <c r="AE1886" s="0">
        <v>0.022620381787419319</v>
      </c>
      <c r="AF1886" s="0">
        <v>0.029662637040019035</v>
      </c>
      <c r="AG1886" s="0">
        <v>0.039830535650253296</v>
      </c>
      <c r="AH1886" s="0">
        <v>0.044709376990795135</v>
      </c>
    </row>
    <row r="1887" x14ac:dyDescent="0.4">
      <c r="A1887" s="11" t="str">
        <f>Data[[#This Row],[category]]&amp;Data[[#This Row],[subcategory]]&amp;Data[[#This Row],[date]]&amp;Data[[#This Row],[hour]]</f>
        <v>NAICS 2-digit codeConstruction8/31/201714</v>
      </c>
      <c r="B1887" s="11" t="s">
        <v>141</v>
      </c>
      <c r="C1887" t="s">
        <v>37</v>
      </c>
      <c r="D1887" t="s">
        <v>109</v>
      </c>
      <c r="E1887" t="s">
        <v>66</v>
      </c>
      <c r="F1887" s="0">
        <v>7</v>
      </c>
      <c r="G1887" s="0">
        <v>30.964138031005859</v>
      </c>
      <c r="H1887" s="0">
        <v>34.08380126953125</v>
      </c>
      <c r="I1887" s="0">
        <v>3.119661808013916</v>
      </c>
      <c r="J1887" s="0">
        <v>2.2700586318969727</v>
      </c>
      <c r="K1887" s="0">
        <v>91.857139587402344</v>
      </c>
      <c r="L1887" s="0">
        <v>1.3742648363113403</v>
      </c>
      <c r="M1887" s="0">
        <v>0</v>
      </c>
      <c r="N1887" s="0">
        <v>0</v>
      </c>
      <c r="O1887" s="0">
        <v>29.323793411254883</v>
      </c>
      <c r="P1887" s="0">
        <v>26.490945816040039</v>
      </c>
      <c r="Q1887" s="0">
        <v>-0.61425238847732544</v>
      </c>
      <c r="R1887" s="0">
        <v>0.21046461164951324</v>
      </c>
      <c r="S1887" s="0">
        <v>1.9292418956756592</v>
      </c>
      <c r="T1887" s="0">
        <v>3.119661808013916</v>
      </c>
      <c r="U1887" s="0">
        <v>4.3100814819335938</v>
      </c>
      <c r="V1887" s="0">
        <v>6.0288591384887695</v>
      </c>
      <c r="W1887" s="0">
        <v>6.8535761833190918</v>
      </c>
      <c r="X1887" s="0">
        <v>0.21674896776676178</v>
      </c>
      <c r="Y1887" s="0">
        <v>0.23858660459518433</v>
      </c>
      <c r="Z1887" s="0">
        <v>0.021837633103132248</v>
      </c>
      <c r="AA1887" s="0">
        <v>0.015890410169959068</v>
      </c>
      <c r="AB1887" s="0">
        <v>-0.0042997659184038639</v>
      </c>
      <c r="AC1887" s="0">
        <v>0.0014732531271874905</v>
      </c>
      <c r="AD1887" s="0">
        <v>0.01350469421595335</v>
      </c>
      <c r="AE1887" s="0">
        <v>0.021837633103132248</v>
      </c>
      <c r="AF1887" s="0">
        <v>0.03017057292163372</v>
      </c>
      <c r="AG1887" s="0">
        <v>0.042202014476060867</v>
      </c>
      <c r="AH1887" s="0">
        <v>0.047975033521652222</v>
      </c>
    </row>
    <row r="1888" x14ac:dyDescent="0.4">
      <c r="A1888" s="11" t="str">
        <f>Data[[#This Row],[category]]&amp;Data[[#This Row],[subcategory]]&amp;Data[[#This Row],[date]]&amp;Data[[#This Row],[hour]]</f>
        <v>NAICS 2-digit codeConstruction8/31/201715</v>
      </c>
      <c r="B1888" s="11" t="s">
        <v>141</v>
      </c>
      <c r="C1888" t="s">
        <v>37</v>
      </c>
      <c r="D1888" t="s">
        <v>109</v>
      </c>
      <c r="E1888" t="s">
        <v>67</v>
      </c>
      <c r="F1888" s="0">
        <v>7</v>
      </c>
      <c r="G1888" s="0">
        <v>30.278387069702148</v>
      </c>
      <c r="H1888" s="0">
        <v>30.881988525390625</v>
      </c>
      <c r="I1888" s="0">
        <v>0.60360199213027954</v>
      </c>
      <c r="J1888" s="0">
        <v>2.214874267578125</v>
      </c>
      <c r="K1888" s="0">
        <v>88.571426391601563</v>
      </c>
      <c r="L1888" s="0">
        <v>0.27252200245857239</v>
      </c>
      <c r="M1888" s="0">
        <v>0</v>
      </c>
      <c r="N1888" s="0">
        <v>0</v>
      </c>
      <c r="O1888" s="0">
        <v>29.323793411254883</v>
      </c>
      <c r="P1888" s="0">
        <v>26.490945816040039</v>
      </c>
      <c r="Q1888" s="0">
        <v>-3.0395419597625732</v>
      </c>
      <c r="R1888" s="0">
        <v>-2.2348735332489014</v>
      </c>
      <c r="S1888" s="0">
        <v>-0.55787920951843262</v>
      </c>
      <c r="T1888" s="0">
        <v>0.60360199213027954</v>
      </c>
      <c r="U1888" s="0">
        <v>1.7650831937789917</v>
      </c>
      <c r="V1888" s="0">
        <v>3.44207763671875</v>
      </c>
      <c r="W1888" s="0">
        <v>4.2467460632324219</v>
      </c>
      <c r="X1888" s="0">
        <v>0.2119487076997757</v>
      </c>
      <c r="Y1888" s="0">
        <v>0.21617391705513</v>
      </c>
      <c r="Z1888" s="0">
        <v>0.0042252140119671822</v>
      </c>
      <c r="AA1888" s="0">
        <v>0.015504119917750359</v>
      </c>
      <c r="AB1888" s="0">
        <v>-0.021276794373989105</v>
      </c>
      <c r="AC1888" s="0">
        <v>-0.015644114464521408</v>
      </c>
      <c r="AD1888" s="0">
        <v>-0.0039051545318216085</v>
      </c>
      <c r="AE1888" s="0">
        <v>0.0042252140119671822</v>
      </c>
      <c r="AF1888" s="0">
        <v>0.012355582788586617</v>
      </c>
      <c r="AG1888" s="0">
        <v>0.024094542488455772</v>
      </c>
      <c r="AH1888" s="0">
        <v>0.02972722239792347</v>
      </c>
    </row>
    <row r="1889" x14ac:dyDescent="0.4">
      <c r="A1889" s="11" t="str">
        <f>Data[[#This Row],[category]]&amp;Data[[#This Row],[subcategory]]&amp;Data[[#This Row],[date]]&amp;Data[[#This Row],[hour]]</f>
        <v>NAICS 2-digit codeConstruction8/31/201716</v>
      </c>
      <c r="B1889" s="11" t="s">
        <v>141</v>
      </c>
      <c r="C1889" t="s">
        <v>37</v>
      </c>
      <c r="D1889" t="s">
        <v>109</v>
      </c>
      <c r="E1889" t="s">
        <v>68</v>
      </c>
      <c r="F1889" s="0">
        <v>7</v>
      </c>
      <c r="G1889" s="0">
        <v>27.371158599853516</v>
      </c>
      <c r="H1889" s="0">
        <v>29.485597610473633</v>
      </c>
      <c r="I1889" s="0">
        <v>2.1144392490386963</v>
      </c>
      <c r="J1889" s="0">
        <v>2.0434107780456543</v>
      </c>
      <c r="K1889" s="0">
        <v>89.142860412597656</v>
      </c>
      <c r="L1889" s="0">
        <v>1.0347597599029541</v>
      </c>
      <c r="M1889" s="0">
        <v>0</v>
      </c>
      <c r="N1889" s="0">
        <v>0</v>
      </c>
      <c r="O1889" s="0">
        <v>29.323793411254883</v>
      </c>
      <c r="P1889" s="0">
        <v>26.490945816040039</v>
      </c>
      <c r="Q1889" s="0">
        <v>-1.2466723918914795</v>
      </c>
      <c r="R1889" s="0">
        <v>-0.50429701805114746</v>
      </c>
      <c r="S1889" s="0">
        <v>1.0428736209869385</v>
      </c>
      <c r="T1889" s="0">
        <v>2.1144392490386963</v>
      </c>
      <c r="U1889" s="0">
        <v>3.1860048770904541</v>
      </c>
      <c r="V1889" s="0">
        <v>4.7331757545471191</v>
      </c>
      <c r="W1889" s="0">
        <v>5.475550651550293</v>
      </c>
      <c r="X1889" s="0">
        <v>0.19159811735153198</v>
      </c>
      <c r="Y1889" s="0">
        <v>0.20639918744564056</v>
      </c>
      <c r="Z1889" s="0">
        <v>0.014801074750721455</v>
      </c>
      <c r="AA1889" s="0">
        <v>0.014303875155746937</v>
      </c>
      <c r="AB1889" s="0">
        <v>-0.0087267057970166206</v>
      </c>
      <c r="AC1889" s="0">
        <v>-0.0035300788003951311</v>
      </c>
      <c r="AD1889" s="0">
        <v>0.0073001151904463768</v>
      </c>
      <c r="AE1889" s="0">
        <v>0.014801074750721455</v>
      </c>
      <c r="AF1889" s="0">
        <v>0.022302033379673958</v>
      </c>
      <c r="AG1889" s="0">
        <v>0.033132229000329971</v>
      </c>
      <c r="AH1889" s="0">
        <v>0.038328856229782104</v>
      </c>
    </row>
    <row r="1890" x14ac:dyDescent="0.4">
      <c r="A1890" s="11" t="str">
        <f>Data[[#This Row],[category]]&amp;Data[[#This Row],[subcategory]]&amp;Data[[#This Row],[date]]&amp;Data[[#This Row],[hour]]</f>
        <v>NAICS 2-digit codeConstruction8/31/201717</v>
      </c>
      <c r="B1890" s="11" t="s">
        <v>141</v>
      </c>
      <c r="C1890" t="s">
        <v>37</v>
      </c>
      <c r="D1890" t="s">
        <v>109</v>
      </c>
      <c r="E1890" t="s">
        <v>69</v>
      </c>
      <c r="F1890" s="0">
        <v>7</v>
      </c>
      <c r="G1890" s="0">
        <v>23.46308708190918</v>
      </c>
      <c r="H1890" s="0">
        <v>24.285984039306641</v>
      </c>
      <c r="I1890" s="0">
        <v>0.82289719581604004</v>
      </c>
      <c r="J1890" s="0">
        <v>2.3961052894592285</v>
      </c>
      <c r="K1890" s="0">
        <v>88.285713195800781</v>
      </c>
      <c r="L1890" s="0">
        <v>0.34343114495277405</v>
      </c>
      <c r="M1890" s="0">
        <v>0</v>
      </c>
      <c r="N1890" s="0">
        <v>0</v>
      </c>
      <c r="O1890" s="0">
        <v>29.323793411254883</v>
      </c>
      <c r="P1890" s="0">
        <v>26.490945816040039</v>
      </c>
      <c r="Q1890" s="0">
        <v>-3.1183452606201172</v>
      </c>
      <c r="R1890" s="0">
        <v>-2.2478353977203369</v>
      </c>
      <c r="S1890" s="0">
        <v>-0.43362164497375488</v>
      </c>
      <c r="T1890" s="0">
        <v>0.82289719581604004</v>
      </c>
      <c r="U1890" s="0">
        <v>2.079416036605835</v>
      </c>
      <c r="V1890" s="0">
        <v>3.893629789352417</v>
      </c>
      <c r="W1890" s="0">
        <v>4.7641396522521973</v>
      </c>
      <c r="X1890" s="0">
        <v>0.16424161195755005</v>
      </c>
      <c r="Y1890" s="0">
        <v>0.17000189423561096</v>
      </c>
      <c r="Z1890" s="0">
        <v>0.0057602804154157639</v>
      </c>
      <c r="AA1890" s="0">
        <v>0.016772737726569176</v>
      </c>
      <c r="AB1890" s="0">
        <v>-0.021828418597579002</v>
      </c>
      <c r="AC1890" s="0">
        <v>-0.015734847635030746</v>
      </c>
      <c r="AD1890" s="0">
        <v>-0.0030353518668562174</v>
      </c>
      <c r="AE1890" s="0">
        <v>0.0057602804154157639</v>
      </c>
      <c r="AF1890" s="0">
        <v>0.014555912464857101</v>
      </c>
      <c r="AG1890" s="0">
        <v>0.027255408465862274</v>
      </c>
      <c r="AH1890" s="0">
        <v>0.033348977565765381</v>
      </c>
    </row>
    <row r="1891" x14ac:dyDescent="0.4">
      <c r="A1891" s="11" t="str">
        <f>Data[[#This Row],[category]]&amp;Data[[#This Row],[subcategory]]&amp;Data[[#This Row],[date]]&amp;Data[[#This Row],[hour]]</f>
        <v>NAICS 2-digit codeConstruction8/31/201718</v>
      </c>
      <c r="B1891" s="11" t="s">
        <v>141</v>
      </c>
      <c r="C1891" t="s">
        <v>37</v>
      </c>
      <c r="D1891" t="s">
        <v>109</v>
      </c>
      <c r="E1891" t="s">
        <v>70</v>
      </c>
      <c r="F1891" s="0">
        <v>7</v>
      </c>
      <c r="G1891" s="0">
        <v>18.771078109741211</v>
      </c>
      <c r="H1891" s="0">
        <v>21.310213088989258</v>
      </c>
      <c r="I1891" s="0">
        <v>2.5391342639923096</v>
      </c>
      <c r="J1891" s="0">
        <v>2.2822868824005127</v>
      </c>
      <c r="K1891" s="0">
        <v>87.571426391601563</v>
      </c>
      <c r="L1891" s="0">
        <v>1.112539529800415</v>
      </c>
      <c r="M1891" s="0">
        <v>0</v>
      </c>
      <c r="N1891" s="0">
        <v>0</v>
      </c>
      <c r="O1891" s="0">
        <v>29.323793411254883</v>
      </c>
      <c r="P1891" s="0">
        <v>26.490945816040039</v>
      </c>
      <c r="Q1891" s="0">
        <v>-1.2148935794830322</v>
      </c>
      <c r="R1891" s="0">
        <v>-0.38573405146598816</v>
      </c>
      <c r="S1891" s="0">
        <v>1.3423018455505371</v>
      </c>
      <c r="T1891" s="0">
        <v>2.5391342639923096</v>
      </c>
      <c r="U1891" s="0">
        <v>3.735966682434082</v>
      </c>
      <c r="V1891" s="0">
        <v>5.4640026092529297</v>
      </c>
      <c r="W1891" s="0">
        <v>6.2931623458862305</v>
      </c>
      <c r="X1891" s="0">
        <v>0.131397545337677</v>
      </c>
      <c r="Y1891" s="0">
        <v>0.14917148649692535</v>
      </c>
      <c r="Z1891" s="0">
        <v>0.017773939296603203</v>
      </c>
      <c r="AA1891" s="0">
        <v>0.015976008027791977</v>
      </c>
      <c r="AB1891" s="0">
        <v>-0.0085042556747794151</v>
      </c>
      <c r="AC1891" s="0">
        <v>-0.0027001388370990753</v>
      </c>
      <c r="AD1891" s="0">
        <v>0.0093961125239729881</v>
      </c>
      <c r="AE1891" s="0">
        <v>0.017773939296603203</v>
      </c>
      <c r="AF1891" s="0">
        <v>0.026151767000555992</v>
      </c>
      <c r="AG1891" s="0">
        <v>0.038248017430305481</v>
      </c>
      <c r="AH1891" s="0">
        <v>0.044052135199308395</v>
      </c>
    </row>
    <row r="1892" x14ac:dyDescent="0.4">
      <c r="A1892" s="11" t="str">
        <f>Data[[#This Row],[category]]&amp;Data[[#This Row],[subcategory]]&amp;Data[[#This Row],[date]]&amp;Data[[#This Row],[hour]]</f>
        <v>NAICS 2-digit codeConstruction8/31/201719</v>
      </c>
      <c r="B1892" s="11" t="s">
        <v>141</v>
      </c>
      <c r="C1892" t="s">
        <v>37</v>
      </c>
      <c r="D1892" t="s">
        <v>109</v>
      </c>
      <c r="E1892" t="s">
        <v>71</v>
      </c>
      <c r="F1892" s="0">
        <v>7</v>
      </c>
      <c r="G1892" s="0">
        <v>11.426935195922852</v>
      </c>
      <c r="H1892" s="0">
        <v>13.628701210021973</v>
      </c>
      <c r="I1892" s="0">
        <v>2.201765775680542</v>
      </c>
      <c r="J1892" s="0">
        <v>2.3891096115112305</v>
      </c>
      <c r="K1892" s="0">
        <v>82.285713195800781</v>
      </c>
      <c r="L1892" s="0">
        <v>0.92158424854278564</v>
      </c>
      <c r="M1892" s="0">
        <v>0</v>
      </c>
      <c r="N1892" s="0">
        <v>0</v>
      </c>
      <c r="O1892" s="0">
        <v>29.323793411254883</v>
      </c>
      <c r="P1892" s="0">
        <v>26.490945816040039</v>
      </c>
      <c r="Q1892" s="0">
        <v>-1.7279698848724365</v>
      </c>
      <c r="R1892" s="0">
        <v>-0.86000138521194458</v>
      </c>
      <c r="S1892" s="0">
        <v>0.94891548156738281</v>
      </c>
      <c r="T1892" s="0">
        <v>2.201765775680542</v>
      </c>
      <c r="U1892" s="0">
        <v>3.4546160697937012</v>
      </c>
      <c r="V1892" s="0">
        <v>5.2635331153869629</v>
      </c>
      <c r="W1892" s="0">
        <v>6.1315011978149414</v>
      </c>
      <c r="X1892" s="0">
        <v>0.079988546669483185</v>
      </c>
      <c r="Y1892" s="0">
        <v>0.095400907099246979</v>
      </c>
      <c r="Z1892" s="0">
        <v>0.015412360429763794</v>
      </c>
      <c r="AA1892" s="0">
        <v>0.016723766922950745</v>
      </c>
      <c r="AB1892" s="0">
        <v>-0.01209578849375248</v>
      </c>
      <c r="AC1892" s="0">
        <v>-0.0060200090520083904</v>
      </c>
      <c r="AD1892" s="0">
        <v>0.0066424086689949036</v>
      </c>
      <c r="AE1892" s="0">
        <v>0.015412360429763794</v>
      </c>
      <c r="AF1892" s="0">
        <v>0.024182312190532684</v>
      </c>
      <c r="AG1892" s="0">
        <v>0.036844730377197266</v>
      </c>
      <c r="AH1892" s="0">
        <v>0.042920507490634918</v>
      </c>
    </row>
    <row r="1893" x14ac:dyDescent="0.4">
      <c r="A1893" s="11" t="str">
        <f>Data[[#This Row],[category]]&amp;Data[[#This Row],[subcategory]]&amp;Data[[#This Row],[date]]&amp;Data[[#This Row],[hour]]</f>
        <v>NAICS 2-digit codeConstruction8/31/201720</v>
      </c>
      <c r="B1893" s="11" t="s">
        <v>141</v>
      </c>
      <c r="C1893" t="s">
        <v>37</v>
      </c>
      <c r="D1893" t="s">
        <v>109</v>
      </c>
      <c r="E1893" t="s">
        <v>54</v>
      </c>
      <c r="F1893" s="0">
        <v>7</v>
      </c>
      <c r="G1893" s="0">
        <v>11.790483474731445</v>
      </c>
      <c r="H1893" s="0">
        <v>11.942946434020996</v>
      </c>
      <c r="I1893" s="0">
        <v>0.15246365964412689</v>
      </c>
      <c r="J1893" s="0">
        <v>1.3939794301986694</v>
      </c>
      <c r="K1893" s="0">
        <v>78.714286804199219</v>
      </c>
      <c r="L1893" s="0">
        <v>0.10937296599149704</v>
      </c>
      <c r="M1893" s="0">
        <v>0</v>
      </c>
      <c r="N1893" s="0">
        <v>0</v>
      </c>
      <c r="O1893" s="0">
        <v>29.323793411254883</v>
      </c>
      <c r="P1893" s="0">
        <v>26.490945816040039</v>
      </c>
      <c r="Q1893" s="0">
        <v>-2.1404285430908203</v>
      </c>
      <c r="R1893" s="0">
        <v>-1.6339929103851318</v>
      </c>
      <c r="S1893" s="0">
        <v>-0.57853984832763672</v>
      </c>
      <c r="T1893" s="0">
        <v>0.15246365964412689</v>
      </c>
      <c r="U1893" s="0">
        <v>0.88346719741821289</v>
      </c>
      <c r="V1893" s="0">
        <v>1.9389201402664185</v>
      </c>
      <c r="W1893" s="0">
        <v>2.4453558921813965</v>
      </c>
      <c r="X1893" s="0">
        <v>0.082533381879329681</v>
      </c>
      <c r="Y1893" s="0">
        <v>0.083600625395774841</v>
      </c>
      <c r="Z1893" s="0">
        <v>0.0010672456119209528</v>
      </c>
      <c r="AA1893" s="0">
        <v>0.0097578559070825577</v>
      </c>
      <c r="AB1893" s="0">
        <v>-0.014982999302446842</v>
      </c>
      <c r="AC1893" s="0">
        <v>-0.011437949724495411</v>
      </c>
      <c r="AD1893" s="0">
        <v>-0.0040497789159417152</v>
      </c>
      <c r="AE1893" s="0">
        <v>0.0010672456119209528</v>
      </c>
      <c r="AF1893" s="0">
        <v>0.0061842701397836208</v>
      </c>
      <c r="AG1893" s="0">
        <v>0.013572441413998604</v>
      </c>
      <c r="AH1893" s="0">
        <v>0.017117490991950035</v>
      </c>
    </row>
    <row r="1894" x14ac:dyDescent="0.4">
      <c r="A1894" s="11" t="str">
        <f>Data[[#This Row],[category]]&amp;Data[[#This Row],[subcategory]]&amp;Data[[#This Row],[date]]&amp;Data[[#This Row],[hour]]</f>
        <v>NAICS 2-digit codeConstruction8/31/201721</v>
      </c>
      <c r="B1894" s="11" t="s">
        <v>141</v>
      </c>
      <c r="C1894" t="s">
        <v>37</v>
      </c>
      <c r="D1894" t="s">
        <v>109</v>
      </c>
      <c r="E1894" t="s">
        <v>72</v>
      </c>
      <c r="F1894" s="0">
        <v>7</v>
      </c>
      <c r="G1894" s="0">
        <v>11.711926460266113</v>
      </c>
      <c r="H1894" s="0">
        <v>10.719197273254395</v>
      </c>
      <c r="I1894" s="0">
        <v>-0.9927293062210083</v>
      </c>
      <c r="J1894" s="0">
        <v>1.1245605945587158</v>
      </c>
      <c r="K1894" s="0">
        <v>76.857139587402344</v>
      </c>
      <c r="L1894" s="0">
        <v>-0.882770836353302</v>
      </c>
      <c r="M1894" s="0">
        <v>0</v>
      </c>
      <c r="N1894" s="0">
        <v>0</v>
      </c>
      <c r="O1894" s="0">
        <v>29.323793411254883</v>
      </c>
      <c r="P1894" s="0">
        <v>26.490945816040039</v>
      </c>
      <c r="Q1894" s="0">
        <v>-2.8424668312072754</v>
      </c>
      <c r="R1894" s="0">
        <v>-2.4339118003845215</v>
      </c>
      <c r="S1894" s="0">
        <v>-1.5824494361877441</v>
      </c>
      <c r="T1894" s="0">
        <v>-0.9927293062210083</v>
      </c>
      <c r="U1894" s="0">
        <v>-0.40300914645195007</v>
      </c>
      <c r="V1894" s="0">
        <v>0.44845309853553772</v>
      </c>
      <c r="W1894" s="0">
        <v>0.85700827836990356</v>
      </c>
      <c r="X1894" s="0">
        <v>0.081983484327793121</v>
      </c>
      <c r="Y1894" s="0">
        <v>0.075034379959106445</v>
      </c>
      <c r="Z1894" s="0">
        <v>-0.0069491053000092506</v>
      </c>
      <c r="AA1894" s="0">
        <v>0.0078719239681959152</v>
      </c>
      <c r="AB1894" s="0">
        <v>-0.01989726722240448</v>
      </c>
      <c r="AC1894" s="0">
        <v>-0.01703738234937191</v>
      </c>
      <c r="AD1894" s="0">
        <v>-0.011077146045863628</v>
      </c>
      <c r="AE1894" s="0">
        <v>-0.0069491053000092506</v>
      </c>
      <c r="AF1894" s="0">
        <v>-0.0028210643213242292</v>
      </c>
      <c r="AG1894" s="0">
        <v>0.0031391712836921215</v>
      </c>
      <c r="AH1894" s="0">
        <v>0.0059990575537085533</v>
      </c>
    </row>
    <row r="1895" x14ac:dyDescent="0.4">
      <c r="A1895" s="11" t="str">
        <f>Data[[#This Row],[category]]&amp;Data[[#This Row],[subcategory]]&amp;Data[[#This Row],[date]]&amp;Data[[#This Row],[hour]]</f>
        <v>NAICS 2-digit codeConstruction8/31/201722</v>
      </c>
      <c r="B1895" s="11" t="s">
        <v>141</v>
      </c>
      <c r="C1895" t="s">
        <v>37</v>
      </c>
      <c r="D1895" t="s">
        <v>109</v>
      </c>
      <c r="E1895" t="s">
        <v>73</v>
      </c>
      <c r="F1895" s="0">
        <v>7</v>
      </c>
      <c r="G1895" s="0">
        <v>11.56318473815918</v>
      </c>
      <c r="H1895" s="0">
        <v>9.4839887619018555</v>
      </c>
      <c r="I1895" s="0">
        <v>-2.0791959762573242</v>
      </c>
      <c r="J1895" s="0">
        <v>0.82052493095397949</v>
      </c>
      <c r="K1895" s="0">
        <v>75.142860412597656</v>
      </c>
      <c r="L1895" s="0">
        <v>-2.5339827537536621</v>
      </c>
      <c r="M1895" s="0">
        <v>1</v>
      </c>
      <c r="N1895" s="0">
        <v>1</v>
      </c>
      <c r="O1895" s="0">
        <v>29.323793411254883</v>
      </c>
      <c r="P1895" s="0">
        <v>26.490945816040039</v>
      </c>
      <c r="Q1895" s="0">
        <v>-3.4288394451141357</v>
      </c>
      <c r="R1895" s="0">
        <v>-3.1307408809661865</v>
      </c>
      <c r="S1895" s="0">
        <v>-2.5094797611236572</v>
      </c>
      <c r="T1895" s="0">
        <v>-2.0791959762573242</v>
      </c>
      <c r="U1895" s="0">
        <v>-1.6489123106002808</v>
      </c>
      <c r="V1895" s="0">
        <v>-1.0276509523391724</v>
      </c>
      <c r="W1895" s="0">
        <v>-0.72955256700515747</v>
      </c>
      <c r="X1895" s="0">
        <v>0.080942295491695404</v>
      </c>
      <c r="Y1895" s="0">
        <v>0.066387921571731567</v>
      </c>
      <c r="Z1895" s="0">
        <v>-0.014554372057318687</v>
      </c>
      <c r="AA1895" s="0">
        <v>0.0057436744682490826</v>
      </c>
      <c r="AB1895" s="0">
        <v>-0.024001875892281532</v>
      </c>
      <c r="AC1895" s="0">
        <v>-0.021915186196565628</v>
      </c>
      <c r="AD1895" s="0">
        <v>-0.017566358670592308</v>
      </c>
      <c r="AE1895" s="0">
        <v>-0.014554372057318687</v>
      </c>
      <c r="AF1895" s="0">
        <v>-0.011542386375367641</v>
      </c>
      <c r="AG1895" s="0">
        <v>-0.0071935569867491722</v>
      </c>
      <c r="AH1895" s="0">
        <v>-0.0051068682223558426</v>
      </c>
    </row>
    <row r="1896" x14ac:dyDescent="0.4">
      <c r="A1896" s="11" t="str">
        <f>Data[[#This Row],[category]]&amp;Data[[#This Row],[subcategory]]&amp;Data[[#This Row],[date]]&amp;Data[[#This Row],[hour]]</f>
        <v>NAICS 2-digit codeConstruction8/31/201723</v>
      </c>
      <c r="B1896" s="11" t="s">
        <v>141</v>
      </c>
      <c r="C1896" t="s">
        <v>37</v>
      </c>
      <c r="D1896" t="s">
        <v>109</v>
      </c>
      <c r="E1896" t="s">
        <v>74</v>
      </c>
      <c r="F1896" s="0">
        <v>7</v>
      </c>
      <c r="G1896" s="0">
        <v>9.2824306488037109</v>
      </c>
      <c r="H1896" s="0">
        <v>8.9004077911376953</v>
      </c>
      <c r="I1896" s="0">
        <v>-0.38202241063117981</v>
      </c>
      <c r="J1896" s="0">
        <v>0.97961217164993286</v>
      </c>
      <c r="K1896" s="0">
        <v>73</v>
      </c>
      <c r="L1896" s="0">
        <v>-0.38997310400009155</v>
      </c>
      <c r="M1896" s="0">
        <v>0</v>
      </c>
      <c r="N1896" s="0">
        <v>0</v>
      </c>
      <c r="O1896" s="0">
        <v>29.323793411254883</v>
      </c>
      <c r="P1896" s="0">
        <v>26.490945816040039</v>
      </c>
      <c r="Q1896" s="0">
        <v>-1.9933410882949829</v>
      </c>
      <c r="R1896" s="0">
        <v>-1.6374459266662598</v>
      </c>
      <c r="S1896" s="0">
        <v>-0.89573150873184204</v>
      </c>
      <c r="T1896" s="0">
        <v>-0.38202241063117981</v>
      </c>
      <c r="U1896" s="0">
        <v>0.13168671727180481</v>
      </c>
      <c r="V1896" s="0">
        <v>0.87340110540390015</v>
      </c>
      <c r="W1896" s="0">
        <v>1.2292962074279785</v>
      </c>
      <c r="X1896" s="0">
        <v>0.064977012574672699</v>
      </c>
      <c r="Y1896" s="0">
        <v>0.062302853912115097</v>
      </c>
      <c r="Z1896" s="0">
        <v>-0.0026741567999124527</v>
      </c>
      <c r="AA1896" s="0">
        <v>0.006857285276055336</v>
      </c>
      <c r="AB1896" s="0">
        <v>-0.01395338773727417</v>
      </c>
      <c r="AC1896" s="0">
        <v>-0.011462121270596981</v>
      </c>
      <c r="AD1896" s="0">
        <v>-0.0062701208516955376</v>
      </c>
      <c r="AE1896" s="0">
        <v>-0.0026741567999124527</v>
      </c>
      <c r="AF1896" s="0">
        <v>0.00092180713545531034</v>
      </c>
      <c r="AG1896" s="0">
        <v>0.0061138076707720757</v>
      </c>
      <c r="AH1896" s="0">
        <v>0.0086050741374492645</v>
      </c>
    </row>
    <row r="1897" x14ac:dyDescent="0.4">
      <c r="A1897" s="11" t="str">
        <f>Data[[#This Row],[category]]&amp;Data[[#This Row],[subcategory]]&amp;Data[[#This Row],[date]]&amp;Data[[#This Row],[hour]]</f>
        <v>NAICS 2-digit codeConstruction8/31/201724</v>
      </c>
      <c r="B1897" s="11" t="s">
        <v>141</v>
      </c>
      <c r="C1897" t="s">
        <v>37</v>
      </c>
      <c r="D1897" t="s">
        <v>109</v>
      </c>
      <c r="E1897" t="s">
        <v>75</v>
      </c>
      <c r="F1897" s="0">
        <v>7</v>
      </c>
      <c r="G1897" s="0">
        <v>7.3670253753662109</v>
      </c>
      <c r="H1897" s="0">
        <v>8.7403469085693359</v>
      </c>
      <c r="I1897" s="0">
        <v>1.3733220100402832</v>
      </c>
      <c r="J1897" s="0">
        <v>2.1532044410705566</v>
      </c>
      <c r="K1897" s="0">
        <v>74</v>
      </c>
      <c r="L1897" s="0">
        <v>0.63780379295349121</v>
      </c>
      <c r="M1897" s="0">
        <v>0</v>
      </c>
      <c r="N1897" s="0">
        <v>0</v>
      </c>
      <c r="O1897" s="0">
        <v>29.323793411254883</v>
      </c>
      <c r="P1897" s="0">
        <v>26.490945816040039</v>
      </c>
      <c r="Q1897" s="0">
        <v>-2.1683840751647949</v>
      </c>
      <c r="R1897" s="0">
        <v>-1.3861205577850342</v>
      </c>
      <c r="S1897" s="0">
        <v>0.24418050050735474</v>
      </c>
      <c r="T1897" s="0">
        <v>1.3733220100402832</v>
      </c>
      <c r="U1897" s="0">
        <v>2.5024635791778564</v>
      </c>
      <c r="V1897" s="0">
        <v>4.1327643394470215</v>
      </c>
      <c r="W1897" s="0">
        <v>4.9150280952453613</v>
      </c>
      <c r="X1897" s="0">
        <v>0.051569178700447083</v>
      </c>
      <c r="Y1897" s="0">
        <v>0.061182428151369095</v>
      </c>
      <c r="Z1897" s="0">
        <v>0.0096132541075348854</v>
      </c>
      <c r="AA1897" s="0">
        <v>0.015072431415319443</v>
      </c>
      <c r="AB1897" s="0">
        <v>-0.015178689733147621</v>
      </c>
      <c r="AC1897" s="0">
        <v>-0.009702843613922596</v>
      </c>
      <c r="AD1897" s="0">
        <v>0.0017092633061110973</v>
      </c>
      <c r="AE1897" s="0">
        <v>0.0096132541075348854</v>
      </c>
      <c r="AF1897" s="0">
        <v>0.017517244443297386</v>
      </c>
      <c r="AG1897" s="0">
        <v>0.028929352760314941</v>
      </c>
      <c r="AH1897" s="0">
        <v>0.034405197948217392</v>
      </c>
    </row>
    <row r="1898" x14ac:dyDescent="0.4">
      <c r="A1898" s="11" t="str">
        <f>Data[[#This Row],[category]]&amp;Data[[#This Row],[subcategory]]&amp;Data[[#This Row],[date]]&amp;Data[[#This Row],[hour]]</f>
        <v>NAICS 2-digit codeConstruction8/31/2017Avg. 11 to 6 pm</v>
      </c>
      <c r="B1898" s="11" t="s">
        <v>141</v>
      </c>
      <c r="C1898" t="s">
        <v>37</v>
      </c>
      <c r="D1898" t="s">
        <v>109</v>
      </c>
      <c r="E1898" t="s">
        <v>76</v>
      </c>
      <c r="F1898" s="0">
        <v>7</v>
      </c>
      <c r="G1898" s="0">
        <v>27.51991081237793</v>
      </c>
      <c r="H1898" s="0">
        <v>29.323793411254883</v>
      </c>
      <c r="I1898" s="0">
        <v>1.80388343334198</v>
      </c>
      <c r="J1898" s="0">
        <v>1.8748149871826172</v>
      </c>
      <c r="K1898" s="0">
        <v>90.2244873046875</v>
      </c>
      <c r="L1898" s="0">
        <v>0.96216613054275513</v>
      </c>
      <c r="M1898" s="0">
        <v>0</v>
      </c>
      <c r="N1898" s="0">
        <v>0</v>
      </c>
      <c r="O1898" s="0"/>
      <c r="P1898" s="0"/>
      <c r="Q1898" s="0">
        <v>-1.2799128293991089</v>
      </c>
      <c r="R1898" s="0">
        <v>-0.59878861904144287</v>
      </c>
      <c r="S1898" s="0">
        <v>0.82072949409484863</v>
      </c>
      <c r="T1898" s="0">
        <v>1.80388343334198</v>
      </c>
      <c r="U1898" s="0">
        <v>2.7870373725891113</v>
      </c>
      <c r="V1898" s="0">
        <v>4.2065553665161133</v>
      </c>
      <c r="W1898" s="0">
        <v>4.8876795768737793</v>
      </c>
      <c r="X1898" s="0">
        <v>0.19263938069343567</v>
      </c>
      <c r="Y1898" s="0">
        <v>0.2052665501832962</v>
      </c>
      <c r="Z1898" s="0">
        <v>0.012627184391021729</v>
      </c>
      <c r="AA1898" s="0">
        <v>0.013123705051839352</v>
      </c>
      <c r="AB1898" s="0">
        <v>-0.008959389291703701</v>
      </c>
      <c r="AC1898" s="0">
        <v>-0.0041915201582014561</v>
      </c>
      <c r="AD1898" s="0">
        <v>0.0057451068423688412</v>
      </c>
      <c r="AE1898" s="0">
        <v>0.012627184391021729</v>
      </c>
      <c r="AF1898" s="0">
        <v>0.019509261474013329</v>
      </c>
      <c r="AG1898" s="0">
        <v>0.029445888474583626</v>
      </c>
      <c r="AH1898" s="0">
        <v>0.034213759005069733</v>
      </c>
    </row>
    <row r="1899" x14ac:dyDescent="0.4">
      <c r="A1899" s="11" t="str">
        <f>Data[[#This Row],[category]]&amp;Data[[#This Row],[subcategory]]&amp;Data[[#This Row],[date]]&amp;Data[[#This Row],[hour]]</f>
        <v>NAICS 2-digit codeConstruction8/31/2017Avg. 2 to 6pm</v>
      </c>
      <c r="B1899" s="11" t="s">
        <v>141</v>
      </c>
      <c r="C1899" t="s">
        <v>37</v>
      </c>
      <c r="D1899" t="s">
        <v>109</v>
      </c>
      <c r="E1899" t="s">
        <v>77</v>
      </c>
      <c r="F1899" s="0">
        <v>7</v>
      </c>
      <c r="G1899" s="0">
        <v>24.970928192138672</v>
      </c>
      <c r="H1899" s="0">
        <v>26.490945816040039</v>
      </c>
      <c r="I1899" s="0">
        <v>1.5200182199478149</v>
      </c>
      <c r="J1899" s="0">
        <v>2.042931079864502</v>
      </c>
      <c r="K1899" s="0">
        <v>88.392852783203125</v>
      </c>
      <c r="L1899" s="0">
        <v>0.744037926197052</v>
      </c>
      <c r="M1899" s="0">
        <v>0</v>
      </c>
      <c r="N1899" s="0">
        <v>0</v>
      </c>
      <c r="O1899" s="0"/>
      <c r="P1899" s="0"/>
      <c r="Q1899" s="0">
        <v>-1.8403043746948242</v>
      </c>
      <c r="R1899" s="0">
        <v>-1.0981032848358154</v>
      </c>
      <c r="S1899" s="0">
        <v>0.44870412349700928</v>
      </c>
      <c r="T1899" s="0">
        <v>1.5200182199478149</v>
      </c>
      <c r="U1899" s="0">
        <v>2.5913324356079102</v>
      </c>
      <c r="V1899" s="0">
        <v>4.1381397247314453</v>
      </c>
      <c r="W1899" s="0">
        <v>4.8803410530090332</v>
      </c>
      <c r="X1899" s="0">
        <v>0.17479649186134338</v>
      </c>
      <c r="Y1899" s="0">
        <v>0.18543662130832672</v>
      </c>
      <c r="Z1899" s="0">
        <v>0.010640127584338188</v>
      </c>
      <c r="AA1899" s="0">
        <v>0.014300517737865448</v>
      </c>
      <c r="AB1899" s="0">
        <v>-0.012882131151854992</v>
      </c>
      <c r="AC1899" s="0">
        <v>-0.0076867234893143177</v>
      </c>
      <c r="AD1899" s="0">
        <v>0.0031409286893904209</v>
      </c>
      <c r="AE1899" s="0">
        <v>0.010640127584338188</v>
      </c>
      <c r="AF1899" s="0">
        <v>0.018139326944947243</v>
      </c>
      <c r="AG1899" s="0">
        <v>0.028966978192329407</v>
      </c>
      <c r="AH1899" s="0">
        <v>0.034162387251853943</v>
      </c>
    </row>
    <row r="1900" x14ac:dyDescent="0.4">
      <c r="A1900" s="11" t="str">
        <f>Data[[#This Row],[category]]&amp;Data[[#This Row],[subcategory]]&amp;Data[[#This Row],[date]]&amp;Data[[#This Row],[hour]]</f>
        <v>NAICS 2-digit codeConstruction9/1/20171</v>
      </c>
      <c r="B1900" s="11" t="s">
        <v>141</v>
      </c>
      <c r="C1900" t="s">
        <v>37</v>
      </c>
      <c r="D1900" t="s">
        <v>112</v>
      </c>
      <c r="E1900" t="s">
        <v>40</v>
      </c>
      <c r="F1900" s="0">
        <v>7</v>
      </c>
      <c r="G1900" s="0">
        <v>7.6456708908081055</v>
      </c>
      <c r="H1900" s="0">
        <v>8.8290224075317383</v>
      </c>
      <c r="I1900" s="0">
        <v>1.1833518743515015</v>
      </c>
      <c r="J1900" s="0">
        <v>2.0486700534820557</v>
      </c>
      <c r="K1900" s="0">
        <v>74.714286804199219</v>
      </c>
      <c r="L1900" s="0">
        <v>0.57761955261230469</v>
      </c>
      <c r="M1900" s="0">
        <v>0</v>
      </c>
      <c r="N1900" s="0">
        <v>0</v>
      </c>
      <c r="O1900" s="0">
        <v>29.018533706665039</v>
      </c>
      <c r="P1900" s="0">
        <v>25.391242980957031</v>
      </c>
      <c r="Q1900" s="0">
        <v>-2.1864104270935059</v>
      </c>
      <c r="R1900" s="0">
        <v>-1.4421244859695435</v>
      </c>
      <c r="S1900" s="0">
        <v>0.10902824997901917</v>
      </c>
      <c r="T1900" s="0">
        <v>1.1833518743515015</v>
      </c>
      <c r="U1900" s="0">
        <v>2.2576754093170166</v>
      </c>
      <c r="V1900" s="0">
        <v>3.8088281154632568</v>
      </c>
      <c r="W1900" s="0">
        <v>4.5531144142150879</v>
      </c>
      <c r="X1900" s="0">
        <v>0.053519695997238159</v>
      </c>
      <c r="Y1900" s="0">
        <v>0.06180315837264061</v>
      </c>
      <c r="Z1900" s="0">
        <v>0.0082834633067250252</v>
      </c>
      <c r="AA1900" s="0">
        <v>0.014340690337121487</v>
      </c>
      <c r="AB1900" s="0">
        <v>-0.015304872766137123</v>
      </c>
      <c r="AC1900" s="0">
        <v>-0.010094870813190937</v>
      </c>
      <c r="AD1900" s="0">
        <v>0.00076319795334711671</v>
      </c>
      <c r="AE1900" s="0">
        <v>0.0082834633067250252</v>
      </c>
      <c r="AF1900" s="0">
        <v>0.015803728252649307</v>
      </c>
      <c r="AG1900" s="0">
        <v>0.026661798357963562</v>
      </c>
      <c r="AH1900" s="0">
        <v>0.031871799379587173</v>
      </c>
    </row>
    <row r="1901" x14ac:dyDescent="0.4">
      <c r="A1901" s="11" t="str">
        <f>Data[[#This Row],[category]]&amp;Data[[#This Row],[subcategory]]&amp;Data[[#This Row],[date]]&amp;Data[[#This Row],[hour]]</f>
        <v>NAICS 2-digit codeConstruction9/1/20172</v>
      </c>
      <c r="B1901" s="11" t="s">
        <v>141</v>
      </c>
      <c r="C1901" t="s">
        <v>37</v>
      </c>
      <c r="D1901" t="s">
        <v>112</v>
      </c>
      <c r="E1901" t="s">
        <v>41</v>
      </c>
      <c r="F1901" s="0">
        <v>7</v>
      </c>
      <c r="G1901" s="0">
        <v>9.2926568984985352</v>
      </c>
      <c r="H1901" s="0">
        <v>8.7053470611572266</v>
      </c>
      <c r="I1901" s="0">
        <v>-0.5873100757598877</v>
      </c>
      <c r="J1901" s="0">
        <v>0.58193290233612061</v>
      </c>
      <c r="K1901" s="0">
        <v>73.142860412597656</v>
      </c>
      <c r="L1901" s="0">
        <v>-1.0092401504516602</v>
      </c>
      <c r="M1901" s="0">
        <v>0</v>
      </c>
      <c r="N1901" s="0">
        <v>0</v>
      </c>
      <c r="O1901" s="0">
        <v>29.018533706665039</v>
      </c>
      <c r="P1901" s="0">
        <v>25.391242980957031</v>
      </c>
      <c r="Q1901" s="0">
        <v>-1.5445045232772827</v>
      </c>
      <c r="R1901" s="0">
        <v>-1.3330870866775513</v>
      </c>
      <c r="S1901" s="0">
        <v>-0.89247596263885498</v>
      </c>
      <c r="T1901" s="0">
        <v>-0.5873100757598877</v>
      </c>
      <c r="U1901" s="0">
        <v>-0.28214415907859802</v>
      </c>
      <c r="V1901" s="0">
        <v>0.15846695005893707</v>
      </c>
      <c r="W1901" s="0">
        <v>0.36988437175750732</v>
      </c>
      <c r="X1901" s="0">
        <v>0.065048597753047943</v>
      </c>
      <c r="Y1901" s="0">
        <v>0.060937430709600449</v>
      </c>
      <c r="Z1901" s="0">
        <v>-0.0041111703030765057</v>
      </c>
      <c r="AA1901" s="0">
        <v>0.0040735304355621338</v>
      </c>
      <c r="AB1901" s="0">
        <v>-0.010811531916260719</v>
      </c>
      <c r="AC1901" s="0">
        <v>-0.0093316100537776947</v>
      </c>
      <c r="AD1901" s="0">
        <v>-0.0062473318539559841</v>
      </c>
      <c r="AE1901" s="0">
        <v>-0.0041111703030765057</v>
      </c>
      <c r="AF1901" s="0">
        <v>-0.0019750087521970272</v>
      </c>
      <c r="AG1901" s="0">
        <v>0.0011092689819633961</v>
      </c>
      <c r="AH1901" s="0">
        <v>0.0025891910772770643</v>
      </c>
    </row>
    <row r="1902" x14ac:dyDescent="0.4">
      <c r="A1902" s="11" t="str">
        <f>Data[[#This Row],[category]]&amp;Data[[#This Row],[subcategory]]&amp;Data[[#This Row],[date]]&amp;Data[[#This Row],[hour]]</f>
        <v>NAICS 2-digit codeConstruction9/1/20173</v>
      </c>
      <c r="B1902" s="11" t="s">
        <v>141</v>
      </c>
      <c r="C1902" t="s">
        <v>37</v>
      </c>
      <c r="D1902" t="s">
        <v>112</v>
      </c>
      <c r="E1902" t="s">
        <v>42</v>
      </c>
      <c r="F1902" s="0">
        <v>7</v>
      </c>
      <c r="G1902" s="0">
        <v>9.5160846710205078</v>
      </c>
      <c r="H1902" s="0">
        <v>9.2824993133544922</v>
      </c>
      <c r="I1902" s="0">
        <v>-0.2335859090089798</v>
      </c>
      <c r="J1902" s="0">
        <v>0.63481307029724121</v>
      </c>
      <c r="K1902" s="0">
        <v>72.857139587402344</v>
      </c>
      <c r="L1902" s="0">
        <v>-0.36796015501022339</v>
      </c>
      <c r="M1902" s="0">
        <v>0</v>
      </c>
      <c r="N1902" s="0">
        <v>0</v>
      </c>
      <c r="O1902" s="0">
        <v>29.018533706665039</v>
      </c>
      <c r="P1902" s="0">
        <v>25.391242980957031</v>
      </c>
      <c r="Q1902" s="0">
        <v>-1.2777605056762695</v>
      </c>
      <c r="R1902" s="0">
        <v>-1.0471315383911133</v>
      </c>
      <c r="S1902" s="0">
        <v>-0.56648218631744385</v>
      </c>
      <c r="T1902" s="0">
        <v>-0.2335859090089798</v>
      </c>
      <c r="U1902" s="0">
        <v>0.099310390651226044</v>
      </c>
      <c r="V1902" s="0">
        <v>0.57995975017547607</v>
      </c>
      <c r="W1902" s="0">
        <v>0.81058865785598755</v>
      </c>
      <c r="X1902" s="0">
        <v>0.066612593829631805</v>
      </c>
      <c r="Y1902" s="0">
        <v>0.064977496862411499</v>
      </c>
      <c r="Z1902" s="0">
        <v>-0.0016351013910025358</v>
      </c>
      <c r="AA1902" s="0">
        <v>0.0044436915777623653</v>
      </c>
      <c r="AB1902" s="0">
        <v>-0.0089443232864141464</v>
      </c>
      <c r="AC1902" s="0">
        <v>-0.0073299212381243706</v>
      </c>
      <c r="AD1902" s="0">
        <v>-0.003965375479310751</v>
      </c>
      <c r="AE1902" s="0">
        <v>-0.0016351013910025358</v>
      </c>
      <c r="AF1902" s="0">
        <v>0.00069517275551334023</v>
      </c>
      <c r="AG1902" s="0">
        <v>0.0040597184561192989</v>
      </c>
      <c r="AH1902" s="0">
        <v>0.0056741209700703621</v>
      </c>
    </row>
    <row r="1903" x14ac:dyDescent="0.4">
      <c r="A1903" s="11" t="str">
        <f>Data[[#This Row],[category]]&amp;Data[[#This Row],[subcategory]]&amp;Data[[#This Row],[date]]&amp;Data[[#This Row],[hour]]</f>
        <v>NAICS 2-digit codeConstruction9/1/20174</v>
      </c>
      <c r="B1903" s="11" t="s">
        <v>141</v>
      </c>
      <c r="C1903" t="s">
        <v>37</v>
      </c>
      <c r="D1903" t="s">
        <v>112</v>
      </c>
      <c r="E1903" t="s">
        <v>43</v>
      </c>
      <c r="F1903" s="0">
        <v>7</v>
      </c>
      <c r="G1903" s="0">
        <v>10.064676284790039</v>
      </c>
      <c r="H1903" s="0">
        <v>9.9465599060058594</v>
      </c>
      <c r="I1903" s="0">
        <v>-0.1181161105632782</v>
      </c>
      <c r="J1903" s="0">
        <v>0.57815343141555786</v>
      </c>
      <c r="K1903" s="0">
        <v>72.285713195800781</v>
      </c>
      <c r="L1903" s="0">
        <v>-0.20429889857769012</v>
      </c>
      <c r="M1903" s="0">
        <v>0</v>
      </c>
      <c r="N1903" s="0">
        <v>0</v>
      </c>
      <c r="O1903" s="0">
        <v>29.018533706665039</v>
      </c>
      <c r="P1903" s="0">
        <v>25.391242980957031</v>
      </c>
      <c r="Q1903" s="0">
        <v>-1.0690938234329224</v>
      </c>
      <c r="R1903" s="0">
        <v>-0.85904955863952637</v>
      </c>
      <c r="S1903" s="0">
        <v>-0.42130005359649658</v>
      </c>
      <c r="T1903" s="0">
        <v>-0.1181161105632782</v>
      </c>
      <c r="U1903" s="0">
        <v>0.18506784737110138</v>
      </c>
      <c r="V1903" s="0">
        <v>0.62281733751296997</v>
      </c>
      <c r="W1903" s="0">
        <v>0.83286166191101074</v>
      </c>
      <c r="X1903" s="0">
        <v>0.0704527348279953</v>
      </c>
      <c r="Y1903" s="0">
        <v>0.069625921547412872</v>
      </c>
      <c r="Z1903" s="0">
        <v>-0.00082681275671347976</v>
      </c>
      <c r="AA1903" s="0">
        <v>0.0040470738895237446</v>
      </c>
      <c r="AB1903" s="0">
        <v>-0.0074836569838225842</v>
      </c>
      <c r="AC1903" s="0">
        <v>-0.0060133468359708786</v>
      </c>
      <c r="AD1903" s="0">
        <v>-0.0029491004534065723</v>
      </c>
      <c r="AE1903" s="0">
        <v>-0.00082681275671347976</v>
      </c>
      <c r="AF1903" s="0">
        <v>0.001295474823564291</v>
      </c>
      <c r="AG1903" s="0">
        <v>0.0043597212061285973</v>
      </c>
      <c r="AH1903" s="0">
        <v>0.0058300313539803028</v>
      </c>
    </row>
    <row r="1904" x14ac:dyDescent="0.4">
      <c r="A1904" s="11" t="str">
        <f>Data[[#This Row],[category]]&amp;Data[[#This Row],[subcategory]]&amp;Data[[#This Row],[date]]&amp;Data[[#This Row],[hour]]</f>
        <v>NAICS 2-digit codeConstruction9/1/20175</v>
      </c>
      <c r="B1904" s="11" t="s">
        <v>141</v>
      </c>
      <c r="C1904" t="s">
        <v>37</v>
      </c>
      <c r="D1904" t="s">
        <v>112</v>
      </c>
      <c r="E1904" t="s">
        <v>44</v>
      </c>
      <c r="F1904" s="0">
        <v>7</v>
      </c>
      <c r="G1904" s="0">
        <v>11.13264274597168</v>
      </c>
      <c r="H1904" s="0">
        <v>11.719825744628906</v>
      </c>
      <c r="I1904" s="0">
        <v>0.58718246221542358</v>
      </c>
      <c r="J1904" s="0">
        <v>1.047038197517395</v>
      </c>
      <c r="K1904" s="0">
        <v>72</v>
      </c>
      <c r="L1904" s="0">
        <v>0.56080329418182373</v>
      </c>
      <c r="M1904" s="0">
        <v>0</v>
      </c>
      <c r="N1904" s="0">
        <v>0</v>
      </c>
      <c r="O1904" s="0">
        <v>29.018533706665039</v>
      </c>
      <c r="P1904" s="0">
        <v>25.391242980957031</v>
      </c>
      <c r="Q1904" s="0">
        <v>-1.1350420713424683</v>
      </c>
      <c r="R1904" s="0">
        <v>-0.75465095043182373</v>
      </c>
      <c r="S1904" s="0">
        <v>0.038115095347166061</v>
      </c>
      <c r="T1904" s="0">
        <v>0.58718246221542358</v>
      </c>
      <c r="U1904" s="0">
        <v>1.1362497806549072</v>
      </c>
      <c r="V1904" s="0">
        <v>1.9290158748626709</v>
      </c>
      <c r="W1904" s="0">
        <v>2.3094069957733154</v>
      </c>
      <c r="X1904" s="0">
        <v>0.077928498387336731</v>
      </c>
      <c r="Y1904" s="0">
        <v>0.08203878253698349</v>
      </c>
      <c r="Z1904" s="0">
        <v>0.0041102771647274494</v>
      </c>
      <c r="AA1904" s="0">
        <v>0.0073292674496769905</v>
      </c>
      <c r="AB1904" s="0">
        <v>-0.0079452954232692719</v>
      </c>
      <c r="AC1904" s="0">
        <v>-0.0052825571037828922</v>
      </c>
      <c r="AD1904" s="0">
        <v>0.0002668055531103164</v>
      </c>
      <c r="AE1904" s="0">
        <v>0.0041102771647274494</v>
      </c>
      <c r="AF1904" s="0">
        <v>0.0079537490382790565</v>
      </c>
      <c r="AG1904" s="0">
        <v>0.013503110967576504</v>
      </c>
      <c r="AH1904" s="0">
        <v>0.016165848821401596</v>
      </c>
    </row>
    <row r="1905" x14ac:dyDescent="0.4">
      <c r="A1905" s="11" t="str">
        <f>Data[[#This Row],[category]]&amp;Data[[#This Row],[subcategory]]&amp;Data[[#This Row],[date]]&amp;Data[[#This Row],[hour]]</f>
        <v>NAICS 2-digit codeConstruction9/1/20176</v>
      </c>
      <c r="B1905" s="11" t="s">
        <v>141</v>
      </c>
      <c r="C1905" t="s">
        <v>37</v>
      </c>
      <c r="D1905" t="s">
        <v>112</v>
      </c>
      <c r="E1905" t="s">
        <v>45</v>
      </c>
      <c r="F1905" s="0">
        <v>7</v>
      </c>
      <c r="G1905" s="0">
        <v>14.771404266357422</v>
      </c>
      <c r="H1905" s="0">
        <v>15.434819221496582</v>
      </c>
      <c r="I1905" s="0">
        <v>0.66341507434844971</v>
      </c>
      <c r="J1905" s="0">
        <v>1.1978245973587036</v>
      </c>
      <c r="K1905" s="0">
        <v>71.857139587402344</v>
      </c>
      <c r="L1905" s="0">
        <v>0.55384993553161621</v>
      </c>
      <c r="M1905" s="0">
        <v>0</v>
      </c>
      <c r="N1905" s="0">
        <v>0</v>
      </c>
      <c r="O1905" s="0">
        <v>29.018533706665039</v>
      </c>
      <c r="P1905" s="0">
        <v>25.391242980957031</v>
      </c>
      <c r="Q1905" s="0">
        <v>-1.3068310022354126</v>
      </c>
      <c r="R1905" s="0">
        <v>-0.87165892124176025</v>
      </c>
      <c r="S1905" s="0">
        <v>0.035275239497423172</v>
      </c>
      <c r="T1905" s="0">
        <v>0.66341507434844971</v>
      </c>
      <c r="U1905" s="0">
        <v>1.2915549278259277</v>
      </c>
      <c r="V1905" s="0">
        <v>2.1984889507293701</v>
      </c>
      <c r="W1905" s="0">
        <v>2.6336612701416016</v>
      </c>
      <c r="X1905" s="0">
        <v>0.10339982807636261</v>
      </c>
      <c r="Y1905" s="0">
        <v>0.10804373770952225</v>
      </c>
      <c r="Z1905" s="0">
        <v>0.0046439054422080517</v>
      </c>
      <c r="AA1905" s="0">
        <v>0.0083847725763916969</v>
      </c>
      <c r="AB1905" s="0">
        <v>-0.0091478182002902031</v>
      </c>
      <c r="AC1905" s="0">
        <v>-0.0061016129329800606</v>
      </c>
      <c r="AD1905" s="0">
        <v>0.00024692641454748809</v>
      </c>
      <c r="AE1905" s="0">
        <v>0.0046439054422080517</v>
      </c>
      <c r="AF1905" s="0">
        <v>0.0090408846735954285</v>
      </c>
      <c r="AG1905" s="0">
        <v>0.015389423817396164</v>
      </c>
      <c r="AH1905" s="0">
        <v>0.018435629084706306</v>
      </c>
    </row>
    <row r="1906" x14ac:dyDescent="0.4">
      <c r="A1906" s="11" t="str">
        <f>Data[[#This Row],[category]]&amp;Data[[#This Row],[subcategory]]&amp;Data[[#This Row],[date]]&amp;Data[[#This Row],[hour]]</f>
        <v>NAICS 2-digit codeConstruction9/1/20177</v>
      </c>
      <c r="B1906" s="11" t="s">
        <v>141</v>
      </c>
      <c r="C1906" t="s">
        <v>37</v>
      </c>
      <c r="D1906" t="s">
        <v>112</v>
      </c>
      <c r="E1906" t="s">
        <v>59</v>
      </c>
      <c r="F1906" s="0">
        <v>7</v>
      </c>
      <c r="G1906" s="0">
        <v>21.197824478149414</v>
      </c>
      <c r="H1906" s="0">
        <v>20.992774963378906</v>
      </c>
      <c r="I1906" s="0">
        <v>-0.20504975318908691</v>
      </c>
      <c r="J1906" s="0">
        <v>1.8874472379684448</v>
      </c>
      <c r="K1906" s="0">
        <v>72.142860412597656</v>
      </c>
      <c r="L1906" s="0">
        <v>-0.10863866657018661</v>
      </c>
      <c r="M1906" s="0">
        <v>0</v>
      </c>
      <c r="N1906" s="0">
        <v>0</v>
      </c>
      <c r="O1906" s="0">
        <v>29.018533706665039</v>
      </c>
      <c r="P1906" s="0">
        <v>25.391242980957031</v>
      </c>
      <c r="Q1906" s="0">
        <v>-3.309624195098877</v>
      </c>
      <c r="R1906" s="0">
        <v>-2.623910665512085</v>
      </c>
      <c r="S1906" s="0">
        <v>-1.1948280334472656</v>
      </c>
      <c r="T1906" s="0">
        <v>-0.20504975318908691</v>
      </c>
      <c r="U1906" s="0">
        <v>0.7847285270690918</v>
      </c>
      <c r="V1906" s="0">
        <v>2.2138111591339111</v>
      </c>
      <c r="W1906" s="0">
        <v>2.8995246887207031</v>
      </c>
      <c r="X1906" s="0">
        <v>0.14838476479053497</v>
      </c>
      <c r="Y1906" s="0">
        <v>0.14694942533969879</v>
      </c>
      <c r="Z1906" s="0">
        <v>-0.0014353482984006405</v>
      </c>
      <c r="AA1906" s="0">
        <v>0.013212130405008793</v>
      </c>
      <c r="AB1906" s="0">
        <v>-0.023167368024587631</v>
      </c>
      <c r="AC1906" s="0">
        <v>-0.018367374315857887</v>
      </c>
      <c r="AD1906" s="0">
        <v>-0.0083637963980436325</v>
      </c>
      <c r="AE1906" s="0">
        <v>-0.0014353482984006405</v>
      </c>
      <c r="AF1906" s="0">
        <v>0.0054930998012423515</v>
      </c>
      <c r="AG1906" s="0">
        <v>0.015496677719056606</v>
      </c>
      <c r="AH1906" s="0">
        <v>0.020296672359108925</v>
      </c>
    </row>
    <row r="1907" x14ac:dyDescent="0.4">
      <c r="A1907" s="11" t="str">
        <f>Data[[#This Row],[category]]&amp;Data[[#This Row],[subcategory]]&amp;Data[[#This Row],[date]]&amp;Data[[#This Row],[hour]]</f>
        <v>NAICS 2-digit codeConstruction9/1/20178</v>
      </c>
      <c r="B1907" s="11" t="s">
        <v>141</v>
      </c>
      <c r="C1907" t="s">
        <v>37</v>
      </c>
      <c r="D1907" t="s">
        <v>112</v>
      </c>
      <c r="E1907" t="s">
        <v>60</v>
      </c>
      <c r="F1907" s="0">
        <v>7</v>
      </c>
      <c r="G1907" s="0">
        <v>26.4156494140625</v>
      </c>
      <c r="H1907" s="0">
        <v>24.353481292724609</v>
      </c>
      <c r="I1907" s="0">
        <v>-2.0621664524078369</v>
      </c>
      <c r="J1907" s="0">
        <v>2.3277325630187988</v>
      </c>
      <c r="K1907" s="0">
        <v>79.142860412597656</v>
      </c>
      <c r="L1907" s="0">
        <v>-0.88591212034225464</v>
      </c>
      <c r="M1907" s="0">
        <v>0</v>
      </c>
      <c r="N1907" s="0">
        <v>0</v>
      </c>
      <c r="O1907" s="0">
        <v>29.018533706665039</v>
      </c>
      <c r="P1907" s="0">
        <v>25.391242980957031</v>
      </c>
      <c r="Q1907" s="0">
        <v>-5.8909459114074707</v>
      </c>
      <c r="R1907" s="0">
        <v>-5.0452756881713867</v>
      </c>
      <c r="S1907" s="0">
        <v>-3.2828307151794434</v>
      </c>
      <c r="T1907" s="0">
        <v>-2.0621664524078369</v>
      </c>
      <c r="U1907" s="0">
        <v>-0.84150230884552002</v>
      </c>
      <c r="V1907" s="0">
        <v>0.92094284296035767</v>
      </c>
      <c r="W1907" s="0">
        <v>1.7666128873825073</v>
      </c>
      <c r="X1907" s="0">
        <v>0.18490955233573914</v>
      </c>
      <c r="Y1907" s="0">
        <v>0.17047436535358429</v>
      </c>
      <c r="Z1907" s="0">
        <v>-0.01443516556173563</v>
      </c>
      <c r="AA1907" s="0">
        <v>0.016294127330183983</v>
      </c>
      <c r="AB1907" s="0">
        <v>-0.041236620396375656</v>
      </c>
      <c r="AC1907" s="0">
        <v>-0.035316929221153259</v>
      </c>
      <c r="AD1907" s="0">
        <v>-0.022979814559221268</v>
      </c>
      <c r="AE1907" s="0">
        <v>-0.01443516556173563</v>
      </c>
      <c r="AF1907" s="0">
        <v>-0.0058905170299112797</v>
      </c>
      <c r="AG1907" s="0">
        <v>0.0064465990290045738</v>
      </c>
      <c r="AH1907" s="0">
        <v>0.012366289272904396</v>
      </c>
    </row>
    <row r="1908" x14ac:dyDescent="0.4">
      <c r="A1908" s="11" t="str">
        <f>Data[[#This Row],[category]]&amp;Data[[#This Row],[subcategory]]&amp;Data[[#This Row],[date]]&amp;Data[[#This Row],[hour]]</f>
        <v>NAICS 2-digit codeConstruction9/1/20179</v>
      </c>
      <c r="B1908" s="11" t="s">
        <v>141</v>
      </c>
      <c r="C1908" t="s">
        <v>37</v>
      </c>
      <c r="D1908" t="s">
        <v>112</v>
      </c>
      <c r="E1908" t="s">
        <v>61</v>
      </c>
      <c r="F1908" s="0">
        <v>7</v>
      </c>
      <c r="G1908" s="0">
        <v>30.197441101074219</v>
      </c>
      <c r="H1908" s="0">
        <v>27.194515228271484</v>
      </c>
      <c r="I1908" s="0">
        <v>-3.0029261112213135</v>
      </c>
      <c r="J1908" s="0">
        <v>1.4047269821166992</v>
      </c>
      <c r="K1908" s="0">
        <v>86.714286804199219</v>
      </c>
      <c r="L1908" s="0">
        <v>-2.1377294063568115</v>
      </c>
      <c r="M1908" s="0">
        <v>1</v>
      </c>
      <c r="N1908" s="0">
        <v>1</v>
      </c>
      <c r="O1908" s="0">
        <v>29.018533706665039</v>
      </c>
      <c r="P1908" s="0">
        <v>25.391242980957031</v>
      </c>
      <c r="Q1908" s="0">
        <v>-5.3134965896606445</v>
      </c>
      <c r="R1908" s="0">
        <v>-4.8031563758850098</v>
      </c>
      <c r="S1908" s="0">
        <v>-3.7395656108856201</v>
      </c>
      <c r="T1908" s="0">
        <v>-3.0029261112213135</v>
      </c>
      <c r="U1908" s="0">
        <v>-2.2662866115570068</v>
      </c>
      <c r="V1908" s="0">
        <v>-1.2026960849761963</v>
      </c>
      <c r="W1908" s="0">
        <v>-0.69235581159591675</v>
      </c>
      <c r="X1908" s="0">
        <v>0.21138209104537964</v>
      </c>
      <c r="Y1908" s="0">
        <v>0.19036160409450531</v>
      </c>
      <c r="Z1908" s="0">
        <v>-0.02102048322558403</v>
      </c>
      <c r="AA1908" s="0">
        <v>0.0098330890759825706</v>
      </c>
      <c r="AB1908" s="0">
        <v>-0.037194475531578064</v>
      </c>
      <c r="AC1908" s="0">
        <v>-0.033622093498706818</v>
      </c>
      <c r="AD1908" s="0">
        <v>-0.026176959276199341</v>
      </c>
      <c r="AE1908" s="0">
        <v>-0.02102048322558403</v>
      </c>
      <c r="AF1908" s="0">
        <v>-0.015864007174968719</v>
      </c>
      <c r="AG1908" s="0">
        <v>-0.0084188729524612427</v>
      </c>
      <c r="AH1908" s="0">
        <v>-0.0048464909195899963</v>
      </c>
    </row>
    <row r="1909" x14ac:dyDescent="0.4">
      <c r="A1909" s="11" t="str">
        <f>Data[[#This Row],[category]]&amp;Data[[#This Row],[subcategory]]&amp;Data[[#This Row],[date]]&amp;Data[[#This Row],[hour]]</f>
        <v>NAICS 2-digit codeConstruction9/1/201710</v>
      </c>
      <c r="B1909" s="11" t="s">
        <v>141</v>
      </c>
      <c r="C1909" t="s">
        <v>37</v>
      </c>
      <c r="D1909" t="s">
        <v>112</v>
      </c>
      <c r="E1909" t="s">
        <v>62</v>
      </c>
      <c r="F1909" s="0">
        <v>7</v>
      </c>
      <c r="G1909" s="0">
        <v>32.689468383789063</v>
      </c>
      <c r="H1909" s="0">
        <v>31.228902816772461</v>
      </c>
      <c r="I1909" s="0">
        <v>-1.4605646133422852</v>
      </c>
      <c r="J1909" s="0">
        <v>0.74535977840423584</v>
      </c>
      <c r="K1909" s="0">
        <v>93.142860412597656</v>
      </c>
      <c r="L1909" s="0">
        <v>-1.9595431089401245</v>
      </c>
      <c r="M1909" s="0">
        <v>1</v>
      </c>
      <c r="N1909" s="0">
        <v>0</v>
      </c>
      <c r="O1909" s="0">
        <v>29.018533706665039</v>
      </c>
      <c r="P1909" s="0">
        <v>25.391242980957031</v>
      </c>
      <c r="Q1909" s="0">
        <v>-2.6865723133087158</v>
      </c>
      <c r="R1909" s="0">
        <v>-2.4157814979553223</v>
      </c>
      <c r="S1909" s="0">
        <v>-1.8514316082000732</v>
      </c>
      <c r="T1909" s="0">
        <v>-1.4605646133422852</v>
      </c>
      <c r="U1909" s="0">
        <v>-1.0696976184844971</v>
      </c>
      <c r="V1909" s="0">
        <v>-0.5053476095199585</v>
      </c>
      <c r="W1909" s="0">
        <v>-0.2345568835735321</v>
      </c>
      <c r="X1909" s="0">
        <v>0.22882628440856934</v>
      </c>
      <c r="Y1909" s="0">
        <v>0.21860231459140778</v>
      </c>
      <c r="Z1909" s="0">
        <v>-0.010223952122032642</v>
      </c>
      <c r="AA1909" s="0">
        <v>0.0052175186574459076</v>
      </c>
      <c r="AB1909" s="0">
        <v>-0.018806006759405136</v>
      </c>
      <c r="AC1909" s="0">
        <v>-0.016910471022129059</v>
      </c>
      <c r="AD1909" s="0">
        <v>-0.012960021384060383</v>
      </c>
      <c r="AE1909" s="0">
        <v>-0.010223952122032642</v>
      </c>
      <c r="AF1909" s="0">
        <v>-0.0074878828600049019</v>
      </c>
      <c r="AG1909" s="0">
        <v>-0.0035374329891055822</v>
      </c>
      <c r="AH1909" s="0">
        <v>-0.0016418976010754704</v>
      </c>
    </row>
    <row r="1910" x14ac:dyDescent="0.4">
      <c r="A1910" s="11" t="str">
        <f>Data[[#This Row],[category]]&amp;Data[[#This Row],[subcategory]]&amp;Data[[#This Row],[date]]&amp;Data[[#This Row],[hour]]</f>
        <v>NAICS 2-digit codeConstruction9/1/201711</v>
      </c>
      <c r="B1910" s="11" t="s">
        <v>141</v>
      </c>
      <c r="C1910" t="s">
        <v>37</v>
      </c>
      <c r="D1910" t="s">
        <v>112</v>
      </c>
      <c r="E1910" t="s">
        <v>63</v>
      </c>
      <c r="F1910" s="0">
        <v>7</v>
      </c>
      <c r="G1910" s="0">
        <v>32.068012237548828</v>
      </c>
      <c r="H1910" s="0">
        <v>33.528575897216797</v>
      </c>
      <c r="I1910" s="0">
        <v>1.4605636596679687</v>
      </c>
      <c r="J1910" s="0">
        <v>0.74535930156707764</v>
      </c>
      <c r="K1910" s="0">
        <v>97.285713195800781</v>
      </c>
      <c r="L1910" s="0">
        <v>1.9595431089401245</v>
      </c>
      <c r="M1910" s="0">
        <v>1</v>
      </c>
      <c r="N1910" s="0">
        <v>0</v>
      </c>
      <c r="O1910" s="0">
        <v>29.018533706665039</v>
      </c>
      <c r="P1910" s="0">
        <v>25.391242980957031</v>
      </c>
      <c r="Q1910" s="0">
        <v>0.23455670475959778</v>
      </c>
      <c r="R1910" s="0">
        <v>0.50534725189208984</v>
      </c>
      <c r="S1910" s="0">
        <v>1.0696969032287598</v>
      </c>
      <c r="T1910" s="0">
        <v>1.4605636596679687</v>
      </c>
      <c r="U1910" s="0">
        <v>1.8514304161071777</v>
      </c>
      <c r="V1910" s="0">
        <v>2.4157800674438477</v>
      </c>
      <c r="W1910" s="0">
        <v>2.6865706443786621</v>
      </c>
      <c r="X1910" s="0">
        <v>0.22447608411312103</v>
      </c>
      <c r="Y1910" s="0">
        <v>0.23470002412796021</v>
      </c>
      <c r="Z1910" s="0">
        <v>0.01022394560277462</v>
      </c>
      <c r="AA1910" s="0">
        <v>0.0052175149321556091</v>
      </c>
      <c r="AB1910" s="0">
        <v>0.001641897251829505</v>
      </c>
      <c r="AC1910" s="0">
        <v>0.003537431126460433</v>
      </c>
      <c r="AD1910" s="0">
        <v>0.0074878782033920288</v>
      </c>
      <c r="AE1910" s="0">
        <v>0.01022394560277462</v>
      </c>
      <c r="AF1910" s="0">
        <v>0.012960013002157211</v>
      </c>
      <c r="AG1910" s="0">
        <v>0.016910459846258163</v>
      </c>
      <c r="AH1910" s="0">
        <v>0.018805993720889091</v>
      </c>
    </row>
    <row r="1911" x14ac:dyDescent="0.4">
      <c r="A1911" s="11" t="str">
        <f>Data[[#This Row],[category]]&amp;Data[[#This Row],[subcategory]]&amp;Data[[#This Row],[date]]&amp;Data[[#This Row],[hour]]</f>
        <v>NAICS 2-digit codeConstruction9/1/201712</v>
      </c>
      <c r="B1911" s="11" t="s">
        <v>141</v>
      </c>
      <c r="C1911" t="s">
        <v>37</v>
      </c>
      <c r="D1911" t="s">
        <v>112</v>
      </c>
      <c r="E1911" t="s">
        <v>64</v>
      </c>
      <c r="F1911" s="0">
        <v>7</v>
      </c>
      <c r="G1911" s="0">
        <v>33.394641876220703</v>
      </c>
      <c r="H1911" s="0">
        <v>33.899890899658203</v>
      </c>
      <c r="I1911" s="0">
        <v>0.50524967908859253</v>
      </c>
      <c r="J1911" s="0">
        <v>1.5895637273788452</v>
      </c>
      <c r="K1911" s="0">
        <v>98.142860412597656</v>
      </c>
      <c r="L1911" s="0">
        <v>0.31785431504249573</v>
      </c>
      <c r="M1911" s="0">
        <v>0</v>
      </c>
      <c r="N1911" s="0">
        <v>0</v>
      </c>
      <c r="O1911" s="0">
        <v>29.018533706665039</v>
      </c>
      <c r="P1911" s="0">
        <v>25.391242980957031</v>
      </c>
      <c r="Q1911" s="0">
        <v>-2.1093499660491943</v>
      </c>
      <c r="R1911" s="0">
        <v>-1.5318582057952881</v>
      </c>
      <c r="S1911" s="0">
        <v>-0.32831835746765137</v>
      </c>
      <c r="T1911" s="0">
        <v>0.50524967908859253</v>
      </c>
      <c r="U1911" s="0">
        <v>1.3388177156448364</v>
      </c>
      <c r="V1911" s="0">
        <v>2.5423574447631836</v>
      </c>
      <c r="W1911" s="0">
        <v>3.1198494434356689</v>
      </c>
      <c r="X1911" s="0">
        <v>0.23376248776912689</v>
      </c>
      <c r="Y1911" s="0">
        <v>0.23729923367500305</v>
      </c>
      <c r="Z1911" s="0">
        <v>0.0035367477685213089</v>
      </c>
      <c r="AA1911" s="0">
        <v>0.011126945726573467</v>
      </c>
      <c r="AB1911" s="0">
        <v>-0.014765448868274689</v>
      </c>
      <c r="AC1911" s="0">
        <v>-0.010723006911575794</v>
      </c>
      <c r="AD1911" s="0">
        <v>-0.0022982282098382711</v>
      </c>
      <c r="AE1911" s="0">
        <v>0.0035367477685213089</v>
      </c>
      <c r="AF1911" s="0">
        <v>0.0093717239797115326</v>
      </c>
      <c r="AG1911" s="0">
        <v>0.017796503379940987</v>
      </c>
      <c r="AH1911" s="0">
        <v>0.021838944405317307</v>
      </c>
    </row>
    <row r="1912" x14ac:dyDescent="0.4">
      <c r="A1912" s="11" t="str">
        <f>Data[[#This Row],[category]]&amp;Data[[#This Row],[subcategory]]&amp;Data[[#This Row],[date]]&amp;Data[[#This Row],[hour]]</f>
        <v>NAICS 2-digit codeConstruction9/1/201713</v>
      </c>
      <c r="B1912" s="11" t="s">
        <v>141</v>
      </c>
      <c r="C1912" t="s">
        <v>37</v>
      </c>
      <c r="D1912" t="s">
        <v>112</v>
      </c>
      <c r="E1912" t="s">
        <v>65</v>
      </c>
      <c r="F1912" s="0">
        <v>7</v>
      </c>
      <c r="G1912" s="0">
        <v>31.805274963378906</v>
      </c>
      <c r="H1912" s="0">
        <v>34.181163787841797</v>
      </c>
      <c r="I1912" s="0">
        <v>2.3758900165557861</v>
      </c>
      <c r="J1912" s="0">
        <v>1.8621648550033569</v>
      </c>
      <c r="K1912" s="0">
        <v>98</v>
      </c>
      <c r="L1912" s="0">
        <v>1.2758752107620239</v>
      </c>
      <c r="M1912" s="0">
        <v>0</v>
      </c>
      <c r="N1912" s="0">
        <v>0</v>
      </c>
      <c r="O1912" s="0">
        <v>29.018533706665039</v>
      </c>
      <c r="P1912" s="0">
        <v>25.391242980957031</v>
      </c>
      <c r="Q1912" s="0">
        <v>-0.68709862232208252</v>
      </c>
      <c r="R1912" s="0">
        <v>-0.010570269078016281</v>
      </c>
      <c r="S1912" s="0">
        <v>1.3993698358535767</v>
      </c>
      <c r="T1912" s="0">
        <v>2.3758900165557861</v>
      </c>
      <c r="U1912" s="0">
        <v>3.3524103164672852</v>
      </c>
      <c r="V1912" s="0">
        <v>4.7623500823974609</v>
      </c>
      <c r="W1912" s="0">
        <v>5.4388785362243652</v>
      </c>
      <c r="X1912" s="0">
        <v>0.22263692319393158</v>
      </c>
      <c r="Y1912" s="0">
        <v>0.23926815390586853</v>
      </c>
      <c r="Z1912" s="0">
        <v>0.016631230711936951</v>
      </c>
      <c r="AA1912" s="0">
        <v>0.013035153970122337</v>
      </c>
      <c r="AB1912" s="0">
        <v>-0.0048096897080540657</v>
      </c>
      <c r="AC1912" s="0">
        <v>-7.3991264798678458e-005</v>
      </c>
      <c r="AD1912" s="0">
        <v>0.0097955893725156784</v>
      </c>
      <c r="AE1912" s="0">
        <v>0.016631230711936951</v>
      </c>
      <c r="AF1912" s="0">
        <v>0.023466872051358223</v>
      </c>
      <c r="AG1912" s="0">
        <v>0.033336453139781952</v>
      </c>
      <c r="AH1912" s="0">
        <v>0.038072150200605392</v>
      </c>
    </row>
    <row r="1913" x14ac:dyDescent="0.4">
      <c r="A1913" s="11" t="str">
        <f>Data[[#This Row],[category]]&amp;Data[[#This Row],[subcategory]]&amp;Data[[#This Row],[date]]&amp;Data[[#This Row],[hour]]</f>
        <v>NAICS 2-digit codeConstruction9/1/201714</v>
      </c>
      <c r="B1913" s="11" t="s">
        <v>141</v>
      </c>
      <c r="C1913" t="s">
        <v>37</v>
      </c>
      <c r="D1913" t="s">
        <v>112</v>
      </c>
      <c r="E1913" t="s">
        <v>66</v>
      </c>
      <c r="F1913" s="0">
        <v>7</v>
      </c>
      <c r="G1913" s="0">
        <v>34.0701904296875</v>
      </c>
      <c r="H1913" s="0">
        <v>33.48370361328125</v>
      </c>
      <c r="I1913" s="0">
        <v>-0.58648580312728882</v>
      </c>
      <c r="J1913" s="0">
        <v>1.8480024337768555</v>
      </c>
      <c r="K1913" s="0">
        <v>97.571426391601563</v>
      </c>
      <c r="L1913" s="0">
        <v>-0.31736204028129578</v>
      </c>
      <c r="M1913" s="0">
        <v>0</v>
      </c>
      <c r="N1913" s="0">
        <v>0</v>
      </c>
      <c r="O1913" s="0">
        <v>29.018533706665039</v>
      </c>
      <c r="P1913" s="0">
        <v>25.391242980957031</v>
      </c>
      <c r="Q1913" s="0">
        <v>-3.6261792182922363</v>
      </c>
      <c r="R1913" s="0">
        <v>-2.954796314239502</v>
      </c>
      <c r="S1913" s="0">
        <v>-1.5555791854858398</v>
      </c>
      <c r="T1913" s="0">
        <v>-0.58648580312728882</v>
      </c>
      <c r="U1913" s="0">
        <v>0.38260760903358459</v>
      </c>
      <c r="V1913" s="0">
        <v>1.7818245887756348</v>
      </c>
      <c r="W1913" s="0">
        <v>2.4532077312469482</v>
      </c>
      <c r="X1913" s="0">
        <v>0.23849132657051086</v>
      </c>
      <c r="Y1913" s="0">
        <v>0.23438592255115509</v>
      </c>
      <c r="Z1913" s="0">
        <v>-0.0041054007597267628</v>
      </c>
      <c r="AA1913" s="0">
        <v>0.012936017476022243</v>
      </c>
      <c r="AB1913" s="0">
        <v>-0.025383256375789642</v>
      </c>
      <c r="AC1913" s="0">
        <v>-0.020683573558926582</v>
      </c>
      <c r="AD1913" s="0">
        <v>-0.010889055207371712</v>
      </c>
      <c r="AE1913" s="0">
        <v>-0.0041054007597267628</v>
      </c>
      <c r="AF1913" s="0">
        <v>0.0026782534550875425</v>
      </c>
      <c r="AG1913" s="0">
        <v>0.012472772970795631</v>
      </c>
      <c r="AH1913" s="0">
        <v>0.017172453925013542</v>
      </c>
    </row>
    <row r="1914" x14ac:dyDescent="0.4">
      <c r="A1914" s="11" t="str">
        <f>Data[[#This Row],[category]]&amp;Data[[#This Row],[subcategory]]&amp;Data[[#This Row],[date]]&amp;Data[[#This Row],[hour]]</f>
        <v>NAICS 2-digit codeConstruction9/1/201715</v>
      </c>
      <c r="B1914" s="11" t="s">
        <v>141</v>
      </c>
      <c r="C1914" t="s">
        <v>37</v>
      </c>
      <c r="D1914" t="s">
        <v>112</v>
      </c>
      <c r="E1914" t="s">
        <v>67</v>
      </c>
      <c r="F1914" s="0">
        <v>7</v>
      </c>
      <c r="G1914" s="0">
        <v>33.961376190185547</v>
      </c>
      <c r="H1914" s="0">
        <v>30.242559432983398</v>
      </c>
      <c r="I1914" s="0">
        <v>-3.7188177108764648</v>
      </c>
      <c r="J1914" s="0">
        <v>2.1310915946960449</v>
      </c>
      <c r="K1914" s="0">
        <v>96.857139587402344</v>
      </c>
      <c r="L1914" s="0">
        <v>-1.7450294494628906</v>
      </c>
      <c r="M1914" s="0">
        <v>1</v>
      </c>
      <c r="N1914" s="0">
        <v>0</v>
      </c>
      <c r="O1914" s="0">
        <v>29.018533706665039</v>
      </c>
      <c r="P1914" s="0">
        <v>25.391242980957031</v>
      </c>
      <c r="Q1914" s="0">
        <v>-7.224151611328125</v>
      </c>
      <c r="R1914" s="0">
        <v>-6.4499216079711914</v>
      </c>
      <c r="S1914" s="0">
        <v>-4.8363633155822754</v>
      </c>
      <c r="T1914" s="0">
        <v>-3.7188177108764648</v>
      </c>
      <c r="U1914" s="0">
        <v>-2.6012721061706543</v>
      </c>
      <c r="V1914" s="0">
        <v>-0.98771393299102783</v>
      </c>
      <c r="W1914" s="0">
        <v>-0.21348397433757782</v>
      </c>
      <c r="X1914" s="0">
        <v>0.23772963881492615</v>
      </c>
      <c r="Y1914" s="0">
        <v>0.21169792115688324</v>
      </c>
      <c r="Z1914" s="0">
        <v>-0.026031723245978355</v>
      </c>
      <c r="AA1914" s="0">
        <v>0.014917640946805477</v>
      </c>
      <c r="AB1914" s="0">
        <v>-0.050569057464599609</v>
      </c>
      <c r="AC1914" s="0">
        <v>-0.04514944925904274</v>
      </c>
      <c r="AD1914" s="0">
        <v>-0.033854540437459946</v>
      </c>
      <c r="AE1914" s="0">
        <v>-0.026031723245978355</v>
      </c>
      <c r="AF1914" s="0">
        <v>-0.018208904191851616</v>
      </c>
      <c r="AG1914" s="0">
        <v>-0.0069139972329139709</v>
      </c>
      <c r="AH1914" s="0">
        <v>-0.0014943873975425959</v>
      </c>
    </row>
    <row r="1915" x14ac:dyDescent="0.4">
      <c r="A1915" s="11" t="str">
        <f>Data[[#This Row],[category]]&amp;Data[[#This Row],[subcategory]]&amp;Data[[#This Row],[date]]&amp;Data[[#This Row],[hour]]</f>
        <v>NAICS 2-digit codeConstruction9/1/201716</v>
      </c>
      <c r="B1915" s="11" t="s">
        <v>141</v>
      </c>
      <c r="C1915" t="s">
        <v>37</v>
      </c>
      <c r="D1915" t="s">
        <v>112</v>
      </c>
      <c r="E1915" t="s">
        <v>68</v>
      </c>
      <c r="F1915" s="0">
        <v>7</v>
      </c>
      <c r="G1915" s="0">
        <v>30.792518615722656</v>
      </c>
      <c r="H1915" s="0">
        <v>28.680540084838867</v>
      </c>
      <c r="I1915" s="0">
        <v>-2.1119778156280518</v>
      </c>
      <c r="J1915" s="0">
        <v>1.9429512023925781</v>
      </c>
      <c r="K1915" s="0">
        <v>95.571426391601562</v>
      </c>
      <c r="L1915" s="0">
        <v>-1.0869947671890259</v>
      </c>
      <c r="M1915" s="0">
        <v>0</v>
      </c>
      <c r="N1915" s="0">
        <v>0</v>
      </c>
      <c r="O1915" s="0">
        <v>29.018533706665039</v>
      </c>
      <c r="P1915" s="0">
        <v>25.391242980957031</v>
      </c>
      <c r="Q1915" s="0">
        <v>-5.3078479766845703</v>
      </c>
      <c r="R1915" s="0">
        <v>-4.6019701957702637</v>
      </c>
      <c r="S1915" s="0">
        <v>-3.1308624744415283</v>
      </c>
      <c r="T1915" s="0">
        <v>-2.1119778156280518</v>
      </c>
      <c r="U1915" s="0">
        <v>-1.0930931568145752</v>
      </c>
      <c r="V1915" s="0">
        <v>0.37801432609558105</v>
      </c>
      <c r="W1915" s="0">
        <v>1.0838924646377563</v>
      </c>
      <c r="X1915" s="0">
        <v>0.21554763615131378</v>
      </c>
      <c r="Y1915" s="0">
        <v>0.20076377689838409</v>
      </c>
      <c r="Z1915" s="0">
        <v>-0.014783844351768494</v>
      </c>
      <c r="AA1915" s="0">
        <v>0.013600658625364304</v>
      </c>
      <c r="AB1915" s="0">
        <v>-0.037154935300350189</v>
      </c>
      <c r="AC1915" s="0">
        <v>-0.032213788479566574</v>
      </c>
      <c r="AD1915" s="0">
        <v>-0.021916037425398827</v>
      </c>
      <c r="AE1915" s="0">
        <v>-0.014783844351768494</v>
      </c>
      <c r="AF1915" s="0">
        <v>-0.0076516522094607353</v>
      </c>
      <c r="AG1915" s="0">
        <v>0.0026461009401828051</v>
      </c>
      <c r="AH1915" s="0">
        <v>0.0075872484594583511</v>
      </c>
    </row>
    <row r="1916" x14ac:dyDescent="0.4">
      <c r="A1916" s="11" t="str">
        <f>Data[[#This Row],[category]]&amp;Data[[#This Row],[subcategory]]&amp;Data[[#This Row],[date]]&amp;Data[[#This Row],[hour]]</f>
        <v>NAICS 2-digit codeConstruction9/1/201717</v>
      </c>
      <c r="B1916" s="11" t="s">
        <v>141</v>
      </c>
      <c r="C1916" t="s">
        <v>37</v>
      </c>
      <c r="D1916" t="s">
        <v>112</v>
      </c>
      <c r="E1916" t="s">
        <v>69</v>
      </c>
      <c r="F1916" s="0">
        <v>7</v>
      </c>
      <c r="G1916" s="0">
        <v>25.75987434387207</v>
      </c>
      <c r="H1916" s="0">
        <v>23.373741149902344</v>
      </c>
      <c r="I1916" s="0">
        <v>-2.3861329555511475</v>
      </c>
      <c r="J1916" s="0">
        <v>1.527734637260437</v>
      </c>
      <c r="K1916" s="0">
        <v>92.857139587402344</v>
      </c>
      <c r="L1916" s="0">
        <v>-1.5618765354156494</v>
      </c>
      <c r="M1916" s="0">
        <v>0</v>
      </c>
      <c r="N1916" s="0">
        <v>0</v>
      </c>
      <c r="O1916" s="0">
        <v>29.018533706665039</v>
      </c>
      <c r="P1916" s="0">
        <v>25.391242980957031</v>
      </c>
      <c r="Q1916" s="0">
        <v>-4.8990325927734375</v>
      </c>
      <c r="R1916" s="0">
        <v>-4.3440036773681641</v>
      </c>
      <c r="S1916" s="0">
        <v>-3.1872777938842773</v>
      </c>
      <c r="T1916" s="0">
        <v>-2.3861329555511475</v>
      </c>
      <c r="U1916" s="0">
        <v>-1.5849881172180176</v>
      </c>
      <c r="V1916" s="0">
        <v>-0.42826223373413086</v>
      </c>
      <c r="W1916" s="0">
        <v>0.12676690518856049</v>
      </c>
      <c r="X1916" s="0">
        <v>0.18031911551952362</v>
      </c>
      <c r="Y1916" s="0">
        <v>0.16361619532108307</v>
      </c>
      <c r="Z1916" s="0">
        <v>-0.016702931374311447</v>
      </c>
      <c r="AA1916" s="0">
        <v>0.010694142431020737</v>
      </c>
      <c r="AB1916" s="0">
        <v>-0.034293230623006821</v>
      </c>
      <c r="AC1916" s="0">
        <v>-0.030408026650547981</v>
      </c>
      <c r="AD1916" s="0">
        <v>-0.022310944274067879</v>
      </c>
      <c r="AE1916" s="0">
        <v>-0.016702931374311447</v>
      </c>
      <c r="AF1916" s="0">
        <v>-0.011094917543232441</v>
      </c>
      <c r="AG1916" s="0">
        <v>-0.0029978363309055567</v>
      </c>
      <c r="AH1916" s="0">
        <v>0.00088736758334562182</v>
      </c>
    </row>
    <row r="1917" x14ac:dyDescent="0.4">
      <c r="A1917" s="11" t="str">
        <f>Data[[#This Row],[category]]&amp;Data[[#This Row],[subcategory]]&amp;Data[[#This Row],[date]]&amp;Data[[#This Row],[hour]]</f>
        <v>NAICS 2-digit codeConstruction9/1/201718</v>
      </c>
      <c r="B1917" s="11" t="s">
        <v>141</v>
      </c>
      <c r="C1917" t="s">
        <v>37</v>
      </c>
      <c r="D1917" t="s">
        <v>112</v>
      </c>
      <c r="E1917" t="s">
        <v>70</v>
      </c>
      <c r="F1917" s="0">
        <v>7</v>
      </c>
      <c r="G1917" s="0">
        <v>20.766433715820313</v>
      </c>
      <c r="H1917" s="0">
        <v>19.268129348754883</v>
      </c>
      <c r="I1917" s="0">
        <v>-1.4983061552047729</v>
      </c>
      <c r="J1917" s="0">
        <v>1.426449179649353</v>
      </c>
      <c r="K1917" s="0">
        <v>90.142860412597656</v>
      </c>
      <c r="L1917" s="0">
        <v>-1.0503747463226318</v>
      </c>
      <c r="M1917" s="0">
        <v>0</v>
      </c>
      <c r="N1917" s="0">
        <v>0</v>
      </c>
      <c r="O1917" s="0">
        <v>29.018533706665039</v>
      </c>
      <c r="P1917" s="0">
        <v>25.391242980957031</v>
      </c>
      <c r="Q1917" s="0">
        <v>-3.8446061611175537</v>
      </c>
      <c r="R1917" s="0">
        <v>-3.3263742923736572</v>
      </c>
      <c r="S1917" s="0">
        <v>-2.2463369369506836</v>
      </c>
      <c r="T1917" s="0">
        <v>-1.4983061552047729</v>
      </c>
      <c r="U1917" s="0">
        <v>-0.75027549266815186</v>
      </c>
      <c r="V1917" s="0">
        <v>0.32976201176643372</v>
      </c>
      <c r="W1917" s="0">
        <v>0.84799396991729736</v>
      </c>
      <c r="X1917" s="0">
        <v>0.14536502957344055</v>
      </c>
      <c r="Y1917" s="0">
        <v>0.13487690687179565</v>
      </c>
      <c r="Z1917" s="0">
        <v>-0.010488143190741539</v>
      </c>
      <c r="AA1917" s="0">
        <v>0.0099851442500948906</v>
      </c>
      <c r="AB1917" s="0">
        <v>-0.026912244036793709</v>
      </c>
      <c r="AC1917" s="0">
        <v>-0.023284619674086571</v>
      </c>
      <c r="AD1917" s="0">
        <v>-0.015724357217550278</v>
      </c>
      <c r="AE1917" s="0">
        <v>-0.010488143190741539</v>
      </c>
      <c r="AF1917" s="0">
        <v>-0.0052519282326102257</v>
      </c>
      <c r="AG1917" s="0">
        <v>0.0023083339910954237</v>
      </c>
      <c r="AH1917" s="0">
        <v>0.0059359576553106308</v>
      </c>
    </row>
    <row r="1918" x14ac:dyDescent="0.4">
      <c r="A1918" s="11" t="str">
        <f>Data[[#This Row],[category]]&amp;Data[[#This Row],[subcategory]]&amp;Data[[#This Row],[date]]&amp;Data[[#This Row],[hour]]</f>
        <v>NAICS 2-digit codeConstruction9/1/201719</v>
      </c>
      <c r="B1918" s="11" t="s">
        <v>141</v>
      </c>
      <c r="C1918" t="s">
        <v>37</v>
      </c>
      <c r="D1918" t="s">
        <v>112</v>
      </c>
      <c r="E1918" t="s">
        <v>71</v>
      </c>
      <c r="F1918" s="0">
        <v>7</v>
      </c>
      <c r="G1918" s="0">
        <v>12.236289024353027</v>
      </c>
      <c r="H1918" s="0">
        <v>14.592329025268555</v>
      </c>
      <c r="I1918" s="0">
        <v>2.3560395240783691</v>
      </c>
      <c r="J1918" s="0">
        <v>2.0626537799835205</v>
      </c>
      <c r="K1918" s="0">
        <v>87.285713195800781</v>
      </c>
      <c r="L1918" s="0">
        <v>1.1422370672225952</v>
      </c>
      <c r="M1918" s="0">
        <v>0</v>
      </c>
      <c r="N1918" s="0">
        <v>0</v>
      </c>
      <c r="O1918" s="0">
        <v>29.018533706665039</v>
      </c>
      <c r="P1918" s="0">
        <v>25.391242980957031</v>
      </c>
      <c r="Q1918" s="0">
        <v>-1.0367239713668823</v>
      </c>
      <c r="R1918" s="0">
        <v>-0.28735765814781189</v>
      </c>
      <c r="S1918" s="0">
        <v>1.2743828296661377</v>
      </c>
      <c r="T1918" s="0">
        <v>2.3560395240783691</v>
      </c>
      <c r="U1918" s="0">
        <v>3.4376962184906006</v>
      </c>
      <c r="V1918" s="0">
        <v>4.9994368553161621</v>
      </c>
      <c r="W1918" s="0">
        <v>5.7488031387329102</v>
      </c>
      <c r="X1918" s="0">
        <v>0.085654020309448242</v>
      </c>
      <c r="Y1918" s="0">
        <v>0.10214630514383316</v>
      </c>
      <c r="Z1918" s="0">
        <v>0.016492277383804321</v>
      </c>
      <c r="AA1918" s="0">
        <v>0.014438576065003872</v>
      </c>
      <c r="AB1918" s="0">
        <v>-0.0072570666670799255</v>
      </c>
      <c r="AC1918" s="0">
        <v>-0.0020115023944526911</v>
      </c>
      <c r="AD1918" s="0">
        <v>0.0089206807315349579</v>
      </c>
      <c r="AE1918" s="0">
        <v>0.016492277383804321</v>
      </c>
      <c r="AF1918" s="0">
        <v>0.024063874036073685</v>
      </c>
      <c r="AG1918" s="0">
        <v>0.034996058791875839</v>
      </c>
      <c r="AH1918" s="0">
        <v>0.040241621434688568</v>
      </c>
    </row>
    <row r="1919" x14ac:dyDescent="0.4">
      <c r="A1919" s="11" t="str">
        <f>Data[[#This Row],[category]]&amp;Data[[#This Row],[subcategory]]&amp;Data[[#This Row],[date]]&amp;Data[[#This Row],[hour]]</f>
        <v>NAICS 2-digit codeConstruction9/1/201720</v>
      </c>
      <c r="B1919" s="11" t="s">
        <v>141</v>
      </c>
      <c r="C1919" t="s">
        <v>37</v>
      </c>
      <c r="D1919" t="s">
        <v>112</v>
      </c>
      <c r="E1919" t="s">
        <v>54</v>
      </c>
      <c r="F1919" s="0">
        <v>7</v>
      </c>
      <c r="G1919" s="0">
        <v>13.280479431152344</v>
      </c>
      <c r="H1919" s="0">
        <v>11.958353996276855</v>
      </c>
      <c r="I1919" s="0">
        <v>-1.3221259117126465</v>
      </c>
      <c r="J1919" s="0">
        <v>1.8773213624954224</v>
      </c>
      <c r="K1919" s="0">
        <v>83.428573608398438</v>
      </c>
      <c r="L1919" s="0">
        <v>-0.7042618989944458</v>
      </c>
      <c r="M1919" s="0">
        <v>0</v>
      </c>
      <c r="N1919" s="0">
        <v>0</v>
      </c>
      <c r="O1919" s="0">
        <v>29.018533706665039</v>
      </c>
      <c r="P1919" s="0">
        <v>25.391242980957031</v>
      </c>
      <c r="Q1919" s="0">
        <v>-4.4100446701049805</v>
      </c>
      <c r="R1919" s="0">
        <v>-3.7280099391937256</v>
      </c>
      <c r="S1919" s="0">
        <v>-2.3065941333770752</v>
      </c>
      <c r="T1919" s="0">
        <v>-1.3221259117126465</v>
      </c>
      <c r="U1919" s="0">
        <v>-0.337657630443573</v>
      </c>
      <c r="V1919" s="0">
        <v>1.0837582349777222</v>
      </c>
      <c r="W1919" s="0">
        <v>1.7657929658889771</v>
      </c>
      <c r="X1919" s="0">
        <v>0.092963352799415588</v>
      </c>
      <c r="Y1919" s="0">
        <v>0.083708480000495911</v>
      </c>
      <c r="Z1919" s="0">
        <v>-0.0092548811808228493</v>
      </c>
      <c r="AA1919" s="0">
        <v>0.013141249306499958</v>
      </c>
      <c r="AB1919" s="0">
        <v>-0.030870312824845314</v>
      </c>
      <c r="AC1919" s="0">
        <v>-0.026096070185303688</v>
      </c>
      <c r="AD1919" s="0">
        <v>-0.016146158799529076</v>
      </c>
      <c r="AE1919" s="0">
        <v>-0.0092548811808228493</v>
      </c>
      <c r="AF1919" s="0">
        <v>-0.0023636033292859793</v>
      </c>
      <c r="AG1919" s="0">
        <v>0.0075863073579967022</v>
      </c>
      <c r="AH1919" s="0">
        <v>0.012360550463199615</v>
      </c>
    </row>
    <row r="1920" x14ac:dyDescent="0.4">
      <c r="A1920" s="11" t="str">
        <f>Data[[#This Row],[category]]&amp;Data[[#This Row],[subcategory]]&amp;Data[[#This Row],[date]]&amp;Data[[#This Row],[hour]]</f>
        <v>NAICS 2-digit codeConstruction9/1/201721</v>
      </c>
      <c r="B1920" s="11" t="s">
        <v>141</v>
      </c>
      <c r="C1920" t="s">
        <v>37</v>
      </c>
      <c r="D1920" t="s">
        <v>112</v>
      </c>
      <c r="E1920" t="s">
        <v>72</v>
      </c>
      <c r="F1920" s="0">
        <v>7</v>
      </c>
      <c r="G1920" s="0">
        <v>12.721071243286133</v>
      </c>
      <c r="H1920" s="0">
        <v>11.619266510009766</v>
      </c>
      <c r="I1920" s="0">
        <v>-1.1018047332763672</v>
      </c>
      <c r="J1920" s="0">
        <v>1.6723902225494385</v>
      </c>
      <c r="K1920" s="0">
        <v>81.571426391601563</v>
      </c>
      <c r="L1920" s="0">
        <v>-0.65882039070129395</v>
      </c>
      <c r="M1920" s="0">
        <v>0</v>
      </c>
      <c r="N1920" s="0">
        <v>0</v>
      </c>
      <c r="O1920" s="0">
        <v>29.018533706665039</v>
      </c>
      <c r="P1920" s="0">
        <v>25.391242980957031</v>
      </c>
      <c r="Q1920" s="0">
        <v>-3.8526418209075928</v>
      </c>
      <c r="R1920" s="0">
        <v>-3.2450590133666992</v>
      </c>
      <c r="S1920" s="0">
        <v>-1.9788069725036621</v>
      </c>
      <c r="T1920" s="0">
        <v>-1.1018047332763672</v>
      </c>
      <c r="U1920" s="0">
        <v>-0.22480244934558868</v>
      </c>
      <c r="V1920" s="0">
        <v>1.0414495468139648</v>
      </c>
      <c r="W1920" s="0">
        <v>1.6490323543548584</v>
      </c>
      <c r="X1920" s="0">
        <v>0.089047499001026154</v>
      </c>
      <c r="Y1920" s="0">
        <v>0.081334866583347321</v>
      </c>
      <c r="Z1920" s="0">
        <v>-0.0077126333490014076</v>
      </c>
      <c r="AA1920" s="0">
        <v>0.011706731282174587</v>
      </c>
      <c r="AB1920" s="0">
        <v>-0.026968492195010185</v>
      </c>
      <c r="AC1920" s="0">
        <v>-0.022715413942933083</v>
      </c>
      <c r="AD1920" s="0">
        <v>-0.0138516491279006</v>
      </c>
      <c r="AE1920" s="0">
        <v>-0.0077126333490014076</v>
      </c>
      <c r="AF1920" s="0">
        <v>-0.001573617453686893</v>
      </c>
      <c r="AG1920" s="0">
        <v>0.0072901463136076927</v>
      </c>
      <c r="AH1920" s="0">
        <v>0.011543226428329945</v>
      </c>
    </row>
    <row r="1921" x14ac:dyDescent="0.4">
      <c r="A1921" s="11" t="str">
        <f>Data[[#This Row],[category]]&amp;Data[[#This Row],[subcategory]]&amp;Data[[#This Row],[date]]&amp;Data[[#This Row],[hour]]</f>
        <v>NAICS 2-digit codeConstruction9/1/201722</v>
      </c>
      <c r="B1921" s="11" t="s">
        <v>141</v>
      </c>
      <c r="C1921" t="s">
        <v>37</v>
      </c>
      <c r="D1921" t="s">
        <v>112</v>
      </c>
      <c r="E1921" t="s">
        <v>73</v>
      </c>
      <c r="F1921" s="0">
        <v>7</v>
      </c>
      <c r="G1921" s="0">
        <v>12.955803871154785</v>
      </c>
      <c r="H1921" s="0">
        <v>10.15290641784668</v>
      </c>
      <c r="I1921" s="0">
        <v>-2.8028972148895264</v>
      </c>
      <c r="J1921" s="0">
        <v>1.5674482583999634</v>
      </c>
      <c r="K1921" s="0">
        <v>80.142860412597656</v>
      </c>
      <c r="L1921" s="0">
        <v>-1.7881911993026733</v>
      </c>
      <c r="M1921" s="0">
        <v>1</v>
      </c>
      <c r="N1921" s="0">
        <v>0</v>
      </c>
      <c r="O1921" s="0">
        <v>29.018533706665039</v>
      </c>
      <c r="P1921" s="0">
        <v>25.391242980957031</v>
      </c>
      <c r="Q1921" s="0">
        <v>-5.3811202049255371</v>
      </c>
      <c r="R1921" s="0">
        <v>-4.8116631507873535</v>
      </c>
      <c r="S1921" s="0">
        <v>-3.6248679161071777</v>
      </c>
      <c r="T1921" s="0">
        <v>-2.8028972148895264</v>
      </c>
      <c r="U1921" s="0">
        <v>-1.980926513671875</v>
      </c>
      <c r="V1921" s="0">
        <v>-0.79413145780563354</v>
      </c>
      <c r="W1921" s="0">
        <v>-0.22467425465583801</v>
      </c>
      <c r="X1921" s="0">
        <v>0.090690627694129944</v>
      </c>
      <c r="Y1921" s="0">
        <v>0.071070343255996704</v>
      </c>
      <c r="Z1921" s="0">
        <v>-0.019620280712842941</v>
      </c>
      <c r="AA1921" s="0">
        <v>0.010972137562930584</v>
      </c>
      <c r="AB1921" s="0">
        <v>-0.037667840719223022</v>
      </c>
      <c r="AC1921" s="0">
        <v>-0.033681642264127731</v>
      </c>
      <c r="AD1921" s="0">
        <v>-0.025374075397849083</v>
      </c>
      <c r="AE1921" s="0">
        <v>-0.019620280712842941</v>
      </c>
      <c r="AF1921" s="0">
        <v>-0.0138664860278368</v>
      </c>
      <c r="AG1921" s="0">
        <v>-0.0055589205585420132</v>
      </c>
      <c r="AH1921" s="0">
        <v>-0.0015727204736322165</v>
      </c>
    </row>
    <row r="1922" x14ac:dyDescent="0.4">
      <c r="A1922" s="11" t="str">
        <f>Data[[#This Row],[category]]&amp;Data[[#This Row],[subcategory]]&amp;Data[[#This Row],[date]]&amp;Data[[#This Row],[hour]]</f>
        <v>NAICS 2-digit codeConstruction9/1/201723</v>
      </c>
      <c r="B1922" s="11" t="s">
        <v>141</v>
      </c>
      <c r="C1922" t="s">
        <v>37</v>
      </c>
      <c r="D1922" t="s">
        <v>112</v>
      </c>
      <c r="E1922" t="s">
        <v>74</v>
      </c>
      <c r="F1922" s="0">
        <v>7</v>
      </c>
      <c r="G1922" s="0">
        <v>11.833353042602539</v>
      </c>
      <c r="H1922" s="0">
        <v>10.784244537353516</v>
      </c>
      <c r="I1922" s="0">
        <v>-1.0491077899932861</v>
      </c>
      <c r="J1922" s="0">
        <v>1.7892744541168213</v>
      </c>
      <c r="K1922" s="0">
        <v>78.714286804199219</v>
      </c>
      <c r="L1922" s="0">
        <v>-0.58633136749267578</v>
      </c>
      <c r="M1922" s="0">
        <v>0</v>
      </c>
      <c r="N1922" s="0">
        <v>0</v>
      </c>
      <c r="O1922" s="0">
        <v>29.018533706665039</v>
      </c>
      <c r="P1922" s="0">
        <v>25.391242980957031</v>
      </c>
      <c r="Q1922" s="0">
        <v>-3.9922022819519043</v>
      </c>
      <c r="R1922" s="0">
        <v>-3.3421552181243896</v>
      </c>
      <c r="S1922" s="0">
        <v>-1.9874042272567749</v>
      </c>
      <c r="T1922" s="0">
        <v>-1.0491077899932861</v>
      </c>
      <c r="U1922" s="0">
        <v>-0.11081134527921677</v>
      </c>
      <c r="V1922" s="0">
        <v>1.2439396381378174</v>
      </c>
      <c r="W1922" s="0">
        <v>1.8939868211746216</v>
      </c>
      <c r="X1922" s="0">
        <v>0.082833468914031982</v>
      </c>
      <c r="Y1922" s="0">
        <v>0.075489714741706848</v>
      </c>
      <c r="Z1922" s="0">
        <v>-0.0073437546379864216</v>
      </c>
      <c r="AA1922" s="0">
        <v>0.012524921447038651</v>
      </c>
      <c r="AB1922" s="0">
        <v>-0.027945417910814285</v>
      </c>
      <c r="AC1922" s="0">
        <v>-0.023395087569952011</v>
      </c>
      <c r="AD1922" s="0">
        <v>-0.013911830261349678</v>
      </c>
      <c r="AE1922" s="0">
        <v>-0.0073437546379864216</v>
      </c>
      <c r="AF1922" s="0">
        <v>-0.00077567942207679152</v>
      </c>
      <c r="AG1922" s="0">
        <v>0.0087075782939791679</v>
      </c>
      <c r="AH1922" s="0">
        <v>0.013257907703518867</v>
      </c>
    </row>
    <row r="1923" x14ac:dyDescent="0.4">
      <c r="A1923" s="11" t="str">
        <f>Data[[#This Row],[category]]&amp;Data[[#This Row],[subcategory]]&amp;Data[[#This Row],[date]]&amp;Data[[#This Row],[hour]]</f>
        <v>NAICS 2-digit codeConstruction9/1/201724</v>
      </c>
      <c r="B1923" s="11" t="s">
        <v>141</v>
      </c>
      <c r="C1923" t="s">
        <v>37</v>
      </c>
      <c r="D1923" t="s">
        <v>112</v>
      </c>
      <c r="E1923" t="s">
        <v>75</v>
      </c>
      <c r="F1923" s="0">
        <v>7</v>
      </c>
      <c r="G1923" s="0">
        <v>8.8124904632568359</v>
      </c>
      <c r="H1923" s="0">
        <v>9.8355865478515625</v>
      </c>
      <c r="I1923" s="0">
        <v>1.0230953693389893</v>
      </c>
      <c r="J1923" s="0">
        <v>2.6063919067382813</v>
      </c>
      <c r="K1923" s="0">
        <v>78.142860412597656</v>
      </c>
      <c r="L1923" s="0">
        <v>0.39253321290016174</v>
      </c>
      <c r="M1923" s="0">
        <v>0</v>
      </c>
      <c r="N1923" s="0">
        <v>0</v>
      </c>
      <c r="O1923" s="0">
        <v>29.018533706665039</v>
      </c>
      <c r="P1923" s="0">
        <v>25.391242980957031</v>
      </c>
      <c r="Q1923" s="0">
        <v>-3.2640378475189209</v>
      </c>
      <c r="R1923" s="0">
        <v>-2.3171303272247314</v>
      </c>
      <c r="S1923" s="0">
        <v>-0.34369787573814392</v>
      </c>
      <c r="T1923" s="0">
        <v>1.0230953693389893</v>
      </c>
      <c r="U1923" s="0">
        <v>2.3898885250091553</v>
      </c>
      <c r="V1923" s="0">
        <v>4.3633208274841309</v>
      </c>
      <c r="W1923" s="0">
        <v>5.3102283477783203</v>
      </c>
      <c r="X1923" s="0">
        <v>0.06168743222951889</v>
      </c>
      <c r="Y1923" s="0">
        <v>0.0688491091132164</v>
      </c>
      <c r="Z1923" s="0">
        <v>0.0071616675704717636</v>
      </c>
      <c r="AA1923" s="0">
        <v>0.018244743347167969</v>
      </c>
      <c r="AB1923" s="0">
        <v>-0.022848265245556831</v>
      </c>
      <c r="AC1923" s="0">
        <v>-0.016219912096858025</v>
      </c>
      <c r="AD1923" s="0">
        <v>-0.0024058851413428783</v>
      </c>
      <c r="AE1923" s="0">
        <v>0.0071616675704717636</v>
      </c>
      <c r="AF1923" s="0">
        <v>0.016729220747947693</v>
      </c>
      <c r="AG1923" s="0">
        <v>0.030543247237801552</v>
      </c>
      <c r="AH1923" s="0">
        <v>0.037171598523855209</v>
      </c>
    </row>
    <row r="1924" x14ac:dyDescent="0.4">
      <c r="A1924" s="11" t="str">
        <f>Data[[#This Row],[category]]&amp;Data[[#This Row],[subcategory]]&amp;Data[[#This Row],[date]]&amp;Data[[#This Row],[hour]]</f>
        <v>NAICS 2-digit codeConstruction9/1/2017Avg. 11 to 6 pm</v>
      </c>
      <c r="B1924" s="11" t="s">
        <v>141</v>
      </c>
      <c r="C1924" t="s">
        <v>37</v>
      </c>
      <c r="D1924" t="s">
        <v>112</v>
      </c>
      <c r="E1924" t="s">
        <v>76</v>
      </c>
      <c r="F1924" s="0">
        <v>7</v>
      </c>
      <c r="G1924" s="0">
        <v>30.078615188598633</v>
      </c>
      <c r="H1924" s="0">
        <v>29.018533706665039</v>
      </c>
      <c r="I1924" s="0">
        <v>-1.0600829124450684</v>
      </c>
      <c r="J1924" s="0">
        <v>1.3913589715957642</v>
      </c>
      <c r="K1924" s="0">
        <v>95.591835021972656</v>
      </c>
      <c r="L1924" s="0">
        <v>-0.76190465688705444</v>
      </c>
      <c r="M1924" s="0">
        <v>0</v>
      </c>
      <c r="N1924" s="0">
        <v>0</v>
      </c>
      <c r="O1924" s="0"/>
      <c r="P1924" s="0"/>
      <c r="Q1924" s="0">
        <v>-3.3486647605895996</v>
      </c>
      <c r="R1924" s="0">
        <v>-2.8431811332702637</v>
      </c>
      <c r="S1924" s="0">
        <v>-1.7897123098373413</v>
      </c>
      <c r="T1924" s="0">
        <v>-1.0600829124450684</v>
      </c>
      <c r="U1924" s="0">
        <v>-0.3304535448551178</v>
      </c>
      <c r="V1924" s="0">
        <v>0.72301536798477173</v>
      </c>
      <c r="W1924" s="0">
        <v>1.2284989356994629</v>
      </c>
      <c r="X1924" s="0">
        <v>0.21055030822753906</v>
      </c>
      <c r="Y1924" s="0">
        <v>0.20312973856925964</v>
      </c>
      <c r="Z1924" s="0">
        <v>-0.007420580368489027</v>
      </c>
      <c r="AA1924" s="0">
        <v>0.0097395125776529312</v>
      </c>
      <c r="AB1924" s="0">
        <v>-0.023440653458237648</v>
      </c>
      <c r="AC1924" s="0">
        <v>-0.019902268424630165</v>
      </c>
      <c r="AD1924" s="0">
        <v>-0.012527985498309135</v>
      </c>
      <c r="AE1924" s="0">
        <v>-0.007420580368489027</v>
      </c>
      <c r="AF1924" s="0">
        <v>-0.002313175005838275</v>
      </c>
      <c r="AG1924" s="0">
        <v>0.0050611072219908237</v>
      </c>
      <c r="AH1924" s="0">
        <v>0.0085994917899370193</v>
      </c>
    </row>
    <row r="1925" x14ac:dyDescent="0.4">
      <c r="A1925" s="11" t="str">
        <f>Data[[#This Row],[category]]&amp;Data[[#This Row],[subcategory]]&amp;Data[[#This Row],[date]]&amp;Data[[#This Row],[hour]]</f>
        <v>NAICS 2-digit codeConstruction9/1/2017Avg. 2 to 6pm</v>
      </c>
      <c r="B1925" s="11" t="s">
        <v>141</v>
      </c>
      <c r="C1925" t="s">
        <v>37</v>
      </c>
      <c r="D1925" t="s">
        <v>112</v>
      </c>
      <c r="E1925" t="s">
        <v>77</v>
      </c>
      <c r="F1925" s="0">
        <v>7</v>
      </c>
      <c r="G1925" s="0">
        <v>27.820051193237305</v>
      </c>
      <c r="H1925" s="0">
        <v>25.391242980957031</v>
      </c>
      <c r="I1925" s="0">
        <v>-2.4288086891174316</v>
      </c>
      <c r="J1925" s="0">
        <v>1.5183082818984985</v>
      </c>
      <c r="K1925" s="0">
        <v>93.857139587402344</v>
      </c>
      <c r="L1925" s="0">
        <v>-1.5996809005737305</v>
      </c>
      <c r="M1925" s="0">
        <v>0</v>
      </c>
      <c r="N1925" s="0">
        <v>0</v>
      </c>
      <c r="O1925" s="0"/>
      <c r="P1925" s="0"/>
      <c r="Q1925" s="0">
        <v>-4.926203727722168</v>
      </c>
      <c r="R1925" s="0">
        <v>-4.3745989799499512</v>
      </c>
      <c r="S1925" s="0">
        <v>-3.2250103950500488</v>
      </c>
      <c r="T1925" s="0">
        <v>-2.4288086891174316</v>
      </c>
      <c r="U1925" s="0">
        <v>-1.632607102394104</v>
      </c>
      <c r="V1925" s="0">
        <v>-0.48301833868026733</v>
      </c>
      <c r="W1925" s="0">
        <v>0.068586193025112152</v>
      </c>
      <c r="X1925" s="0">
        <v>0.19474035501480103</v>
      </c>
      <c r="Y1925" s="0">
        <v>0.17773869633674622</v>
      </c>
      <c r="Z1925" s="0">
        <v>-0.017001660540699959</v>
      </c>
      <c r="AA1925" s="0">
        <v>0.01062815822660923</v>
      </c>
      <c r="AB1925" s="0">
        <v>-0.034483425319194794</v>
      </c>
      <c r="AC1925" s="0">
        <v>-0.030622193589806557</v>
      </c>
      <c r="AD1925" s="0">
        <v>-0.022575072944164276</v>
      </c>
      <c r="AE1925" s="0">
        <v>-0.017001660540699959</v>
      </c>
      <c r="AF1925" s="0">
        <v>-0.011428249068558216</v>
      </c>
      <c r="AG1925" s="0">
        <v>-0.0033811277244240046</v>
      </c>
      <c r="AH1925" s="0">
        <v>0.00048010406317189336</v>
      </c>
    </row>
    <row r="1926" x14ac:dyDescent="0.4">
      <c r="A1926" s="11" t="str">
        <f>Data[[#This Row],[category]]&amp;Data[[#This Row],[subcategory]]&amp;Data[[#This Row],[date]]&amp;Data[[#This Row],[hour]]</f>
        <v>NAICS 2-digit codeConstruction9/2/20171</v>
      </c>
      <c r="B1926" s="11" t="s">
        <v>141</v>
      </c>
      <c r="C1926" t="s">
        <v>37</v>
      </c>
      <c r="D1926" t="s">
        <v>113</v>
      </c>
      <c r="E1926" t="s">
        <v>40</v>
      </c>
      <c r="F1926" s="0">
        <v>7</v>
      </c>
      <c r="G1926" s="0">
        <v>6.8465733528137207</v>
      </c>
      <c r="H1926" s="0">
        <v>9.5077676773071289</v>
      </c>
      <c r="I1926" s="0">
        <v>2.6611943244934082</v>
      </c>
      <c r="J1926" s="0">
        <v>2.2337520122528076</v>
      </c>
      <c r="K1926" s="0">
        <v>76.714286804199219</v>
      </c>
      <c r="L1926" s="0">
        <v>1.1913561820983887</v>
      </c>
      <c r="M1926" s="0">
        <v>0</v>
      </c>
      <c r="N1926" s="0">
        <v>0</v>
      </c>
      <c r="O1926" s="0">
        <v>15.261280059814453</v>
      </c>
      <c r="P1926" s="0">
        <v>14.885149955749512</v>
      </c>
      <c r="Q1926" s="0">
        <v>-1.0130007266998291</v>
      </c>
      <c r="R1926" s="0">
        <v>-0.20147407054901123</v>
      </c>
      <c r="S1926" s="0">
        <v>1.4898135662078857</v>
      </c>
      <c r="T1926" s="0">
        <v>2.6611943244934082</v>
      </c>
      <c r="U1926" s="0">
        <v>3.8325750827789307</v>
      </c>
      <c r="V1926" s="0">
        <v>5.5238628387451172</v>
      </c>
      <c r="W1926" s="0">
        <v>6.3353896141052246</v>
      </c>
      <c r="X1926" s="0">
        <v>0.047926012426614761</v>
      </c>
      <c r="Y1926" s="0">
        <v>0.066554374992847443</v>
      </c>
      <c r="Z1926" s="0">
        <v>0.018628360703587532</v>
      </c>
      <c r="AA1926" s="0">
        <v>0.0156362634152174</v>
      </c>
      <c r="AB1926" s="0">
        <v>-0.0070910039357841015</v>
      </c>
      <c r="AC1926" s="0">
        <v>-0.0014103171415627003</v>
      </c>
      <c r="AD1926" s="0">
        <v>0.010428695939481258</v>
      </c>
      <c r="AE1926" s="0">
        <v>0.018628360703587532</v>
      </c>
      <c r="AF1926" s="0">
        <v>0.026828024536371231</v>
      </c>
      <c r="AG1926" s="0">
        <v>0.038667038083076477</v>
      </c>
      <c r="AH1926" s="0">
        <v>0.044347725808620453</v>
      </c>
    </row>
    <row r="1927" x14ac:dyDescent="0.4">
      <c r="A1927" s="11" t="str">
        <f>Data[[#This Row],[category]]&amp;Data[[#This Row],[subcategory]]&amp;Data[[#This Row],[date]]&amp;Data[[#This Row],[hour]]</f>
        <v>NAICS 2-digit codeConstruction9/2/20172</v>
      </c>
      <c r="B1927" s="11" t="s">
        <v>141</v>
      </c>
      <c r="C1927" t="s">
        <v>37</v>
      </c>
      <c r="D1927" t="s">
        <v>113</v>
      </c>
      <c r="E1927" t="s">
        <v>41</v>
      </c>
      <c r="F1927" s="0">
        <v>7</v>
      </c>
      <c r="G1927" s="0">
        <v>8.5962800979614258</v>
      </c>
      <c r="H1927" s="0">
        <v>9.5649843215942383</v>
      </c>
      <c r="I1927" s="0">
        <v>0.96870458126068115</v>
      </c>
      <c r="J1927" s="0">
        <v>1.3573365211486816</v>
      </c>
      <c r="K1927" s="0">
        <v>75.428573608398438</v>
      </c>
      <c r="L1927" s="0">
        <v>0.71368050575256348</v>
      </c>
      <c r="M1927" s="0">
        <v>0</v>
      </c>
      <c r="N1927" s="0">
        <v>0</v>
      </c>
      <c r="O1927" s="0">
        <v>15.261280059814453</v>
      </c>
      <c r="P1927" s="0">
        <v>14.885149955749512</v>
      </c>
      <c r="Q1927" s="0">
        <v>-1.2639153003692627</v>
      </c>
      <c r="R1927" s="0">
        <v>-0.77079218626022339</v>
      </c>
      <c r="S1927" s="0">
        <v>0.25691661238670349</v>
      </c>
      <c r="T1927" s="0">
        <v>0.96870458126068115</v>
      </c>
      <c r="U1927" s="0">
        <v>1.6804925203323364</v>
      </c>
      <c r="V1927" s="0">
        <v>2.7082014083862305</v>
      </c>
      <c r="W1927" s="0">
        <v>3.201324462890625</v>
      </c>
      <c r="X1927" s="0">
        <v>0.060173962265253067</v>
      </c>
      <c r="Y1927" s="0">
        <v>0.06695488840341568</v>
      </c>
      <c r="Z1927" s="0">
        <v>0.0067809321917593479</v>
      </c>
      <c r="AA1927" s="0">
        <v>0.0095013557001948357</v>
      </c>
      <c r="AB1927" s="0">
        <v>-0.0088474070653319359</v>
      </c>
      <c r="AC1927" s="0">
        <v>-0.0053955451585352421</v>
      </c>
      <c r="AD1927" s="0">
        <v>0.0017984163714572787</v>
      </c>
      <c r="AE1927" s="0">
        <v>0.0067809321917593479</v>
      </c>
      <c r="AF1927" s="0">
        <v>0.011763447895646095</v>
      </c>
      <c r="AG1927" s="0">
        <v>0.018957410007715225</v>
      </c>
      <c r="AH1927" s="0">
        <v>0.022409271448850632</v>
      </c>
    </row>
    <row r="1928" x14ac:dyDescent="0.4">
      <c r="A1928" s="11" t="str">
        <f>Data[[#This Row],[category]]&amp;Data[[#This Row],[subcategory]]&amp;Data[[#This Row],[date]]&amp;Data[[#This Row],[hour]]</f>
        <v>NAICS 2-digit codeConstruction9/2/20173</v>
      </c>
      <c r="B1928" s="11" t="s">
        <v>141</v>
      </c>
      <c r="C1928" t="s">
        <v>37</v>
      </c>
      <c r="D1928" t="s">
        <v>113</v>
      </c>
      <c r="E1928" t="s">
        <v>42</v>
      </c>
      <c r="F1928" s="0">
        <v>7</v>
      </c>
      <c r="G1928" s="0">
        <v>8.7095832824707031</v>
      </c>
      <c r="H1928" s="0">
        <v>9.2384777069091797</v>
      </c>
      <c r="I1928" s="0">
        <v>0.52889460325241089</v>
      </c>
      <c r="J1928" s="0">
        <v>1.2250953912734985</v>
      </c>
      <c r="K1928" s="0">
        <v>75.285713195800781</v>
      </c>
      <c r="L1928" s="0">
        <v>0.43171706795692444</v>
      </c>
      <c r="M1928" s="0">
        <v>0</v>
      </c>
      <c r="N1928" s="0">
        <v>0</v>
      </c>
      <c r="O1928" s="0">
        <v>15.261280059814453</v>
      </c>
      <c r="P1928" s="0">
        <v>14.885149955749512</v>
      </c>
      <c r="Q1928" s="0">
        <v>-1.4862079620361328</v>
      </c>
      <c r="R1928" s="0">
        <v>-1.0411282777786255</v>
      </c>
      <c r="S1928" s="0">
        <v>-0.11354605108499527</v>
      </c>
      <c r="T1928" s="0">
        <v>0.52889460325241089</v>
      </c>
      <c r="U1928" s="0">
        <v>1.1713352203369141</v>
      </c>
      <c r="V1928" s="0">
        <v>2.0989174842834473</v>
      </c>
      <c r="W1928" s="0">
        <v>2.5439972877502441</v>
      </c>
      <c r="X1928" s="0">
        <v>0.060967084020376205</v>
      </c>
      <c r="Y1928" s="0">
        <v>0.064669340848922729</v>
      </c>
      <c r="Z1928" s="0">
        <v>0.0037022621836513281</v>
      </c>
      <c r="AA1928" s="0">
        <v>0.0085756676271557808</v>
      </c>
      <c r="AB1928" s="0">
        <v>-0.010403456166386604</v>
      </c>
      <c r="AC1928" s="0">
        <v>-0.007287898100912571</v>
      </c>
      <c r="AD1928" s="0">
        <v>-0.00079482229193672538</v>
      </c>
      <c r="AE1928" s="0">
        <v>0.0037022621836513281</v>
      </c>
      <c r="AF1928" s="0">
        <v>0.0081993462517857552</v>
      </c>
      <c r="AG1928" s="0">
        <v>0.01469242200255394</v>
      </c>
      <c r="AH1928" s="0">
        <v>0.017807980999350548</v>
      </c>
    </row>
    <row r="1929" x14ac:dyDescent="0.4">
      <c r="A1929" s="11" t="str">
        <f>Data[[#This Row],[category]]&amp;Data[[#This Row],[subcategory]]&amp;Data[[#This Row],[date]]&amp;Data[[#This Row],[hour]]</f>
        <v>NAICS 2-digit codeConstruction9/2/20174</v>
      </c>
      <c r="B1929" s="11" t="s">
        <v>141</v>
      </c>
      <c r="C1929" t="s">
        <v>37</v>
      </c>
      <c r="D1929" t="s">
        <v>113</v>
      </c>
      <c r="E1929" t="s">
        <v>43</v>
      </c>
      <c r="F1929" s="0">
        <v>7</v>
      </c>
      <c r="G1929" s="0">
        <v>8.7720193862915039</v>
      </c>
      <c r="H1929" s="0">
        <v>9.5271701812744141</v>
      </c>
      <c r="I1929" s="0">
        <v>0.75515073537826538</v>
      </c>
      <c r="J1929" s="0">
        <v>1.1525441408157349</v>
      </c>
      <c r="K1929" s="0">
        <v>74.714286804199219</v>
      </c>
      <c r="L1929" s="0">
        <v>0.65520328283309937</v>
      </c>
      <c r="M1929" s="0">
        <v>0</v>
      </c>
      <c r="N1929" s="0">
        <v>0</v>
      </c>
      <c r="O1929" s="0">
        <v>15.261280059814453</v>
      </c>
      <c r="P1929" s="0">
        <v>14.885149955749512</v>
      </c>
      <c r="Q1929" s="0">
        <v>-1.140615701675415</v>
      </c>
      <c r="R1929" s="0">
        <v>-0.7218940258026123</v>
      </c>
      <c r="S1929" s="0">
        <v>0.15075600147247314</v>
      </c>
      <c r="T1929" s="0">
        <v>0.75515073537826538</v>
      </c>
      <c r="U1929" s="0">
        <v>1.3595454692840576</v>
      </c>
      <c r="V1929" s="0">
        <v>2.2321953773498535</v>
      </c>
      <c r="W1929" s="0">
        <v>2.6509170532226562</v>
      </c>
      <c r="X1929" s="0">
        <v>0.061404135078191757</v>
      </c>
      <c r="Y1929" s="0">
        <v>0.066690191626548767</v>
      </c>
      <c r="Z1929" s="0">
        <v>0.005286055151373148</v>
      </c>
      <c r="AA1929" s="0">
        <v>0.0080678090453147888</v>
      </c>
      <c r="AB1929" s="0">
        <v>-0.0079843094572424889</v>
      </c>
      <c r="AC1929" s="0">
        <v>-0.0050532580353319645</v>
      </c>
      <c r="AD1929" s="0">
        <v>0.0010552919702604413</v>
      </c>
      <c r="AE1929" s="0">
        <v>0.005286055151373148</v>
      </c>
      <c r="AF1929" s="0">
        <v>0.0095168184489011765</v>
      </c>
      <c r="AG1929" s="0">
        <v>0.015625368803739548</v>
      </c>
      <c r="AH1929" s="0">
        <v>0.018556419759988785</v>
      </c>
    </row>
    <row r="1930" x14ac:dyDescent="0.4">
      <c r="A1930" s="11" t="str">
        <f>Data[[#This Row],[category]]&amp;Data[[#This Row],[subcategory]]&amp;Data[[#This Row],[date]]&amp;Data[[#This Row],[hour]]</f>
        <v>NAICS 2-digit codeConstruction9/2/20175</v>
      </c>
      <c r="B1930" s="11" t="s">
        <v>141</v>
      </c>
      <c r="C1930" t="s">
        <v>37</v>
      </c>
      <c r="D1930" t="s">
        <v>113</v>
      </c>
      <c r="E1930" t="s">
        <v>44</v>
      </c>
      <c r="F1930" s="0">
        <v>7</v>
      </c>
      <c r="G1930" s="0">
        <v>9.0806045532226562</v>
      </c>
      <c r="H1930" s="0">
        <v>9.2437543869018555</v>
      </c>
      <c r="I1930" s="0">
        <v>0.16315045952796936</v>
      </c>
      <c r="J1930" s="0">
        <v>0.82025390863418579</v>
      </c>
      <c r="K1930" s="0">
        <v>73.857139587402344</v>
      </c>
      <c r="L1930" s="0">
        <v>0.19890238344669342</v>
      </c>
      <c r="M1930" s="0">
        <v>0</v>
      </c>
      <c r="N1930" s="0">
        <v>0</v>
      </c>
      <c r="O1930" s="0">
        <v>15.261280059814453</v>
      </c>
      <c r="P1930" s="0">
        <v>14.885149955749512</v>
      </c>
      <c r="Q1930" s="0">
        <v>-1.1860471963882446</v>
      </c>
      <c r="R1930" s="0">
        <v>-0.88804721832275391</v>
      </c>
      <c r="S1930" s="0">
        <v>-0.26699110865592957</v>
      </c>
      <c r="T1930" s="0">
        <v>0.16315045952796936</v>
      </c>
      <c r="U1930" s="0">
        <v>0.59329205751419067</v>
      </c>
      <c r="V1930" s="0">
        <v>1.2143481969833374</v>
      </c>
      <c r="W1930" s="0">
        <v>1.5123480558395386</v>
      </c>
      <c r="X1930" s="0">
        <v>0.063564233481884003</v>
      </c>
      <c r="Y1930" s="0">
        <v>0.064706280827522278</v>
      </c>
      <c r="Z1930" s="0">
        <v>0.0011420531664043665</v>
      </c>
      <c r="AA1930" s="0">
        <v>0.0057417773641645908</v>
      </c>
      <c r="AB1930" s="0">
        <v>-0.0083023300394415855</v>
      </c>
      <c r="AC1930" s="0">
        <v>-0.0062163304537534714</v>
      </c>
      <c r="AD1930" s="0">
        <v>-0.0018689378630369902</v>
      </c>
      <c r="AE1930" s="0">
        <v>0.0011420531664043665</v>
      </c>
      <c r="AF1930" s="0">
        <v>0.0041530439630150795</v>
      </c>
      <c r="AG1930" s="0">
        <v>0.0085004372522234917</v>
      </c>
      <c r="AH1930" s="0">
        <v>0.010586436837911606</v>
      </c>
    </row>
    <row r="1931" x14ac:dyDescent="0.4">
      <c r="A1931" s="11" t="str">
        <f>Data[[#This Row],[category]]&amp;Data[[#This Row],[subcategory]]&amp;Data[[#This Row],[date]]&amp;Data[[#This Row],[hour]]</f>
        <v>NAICS 2-digit codeConstruction9/2/20176</v>
      </c>
      <c r="B1931" s="11" t="s">
        <v>141</v>
      </c>
      <c r="C1931" t="s">
        <v>37</v>
      </c>
      <c r="D1931" t="s">
        <v>113</v>
      </c>
      <c r="E1931" t="s">
        <v>45</v>
      </c>
      <c r="F1931" s="0">
        <v>7</v>
      </c>
      <c r="G1931" s="0">
        <v>11.029908180236816</v>
      </c>
      <c r="H1931" s="0">
        <v>10.330724716186523</v>
      </c>
      <c r="I1931" s="0">
        <v>-0.69918304681777954</v>
      </c>
      <c r="J1931" s="0">
        <v>1.3783315420150757</v>
      </c>
      <c r="K1931" s="0">
        <v>74</v>
      </c>
      <c r="L1931" s="0">
        <v>-0.50726765394210815</v>
      </c>
      <c r="M1931" s="0">
        <v>0</v>
      </c>
      <c r="N1931" s="0">
        <v>0</v>
      </c>
      <c r="O1931" s="0">
        <v>15.261280059814453</v>
      </c>
      <c r="P1931" s="0">
        <v>14.885149955749512</v>
      </c>
      <c r="Q1931" s="0">
        <v>-2.966336727142334</v>
      </c>
      <c r="R1931" s="0">
        <v>-2.4655859470367432</v>
      </c>
      <c r="S1931" s="0">
        <v>-1.4219808578491211</v>
      </c>
      <c r="T1931" s="0">
        <v>-0.69918304681777954</v>
      </c>
      <c r="U1931" s="0">
        <v>0.023614721372723579</v>
      </c>
      <c r="V1931" s="0">
        <v>1.0672198534011841</v>
      </c>
      <c r="W1931" s="0">
        <v>1.5679706335067749</v>
      </c>
      <c r="X1931" s="0">
        <v>0.077209360897541046</v>
      </c>
      <c r="Y1931" s="0">
        <v>0.072315074503421783</v>
      </c>
      <c r="Z1931" s="0">
        <v>-0.0048942812718451023</v>
      </c>
      <c r="AA1931" s="0">
        <v>0.009648321196436882</v>
      </c>
      <c r="AB1931" s="0">
        <v>-0.020764356479048729</v>
      </c>
      <c r="AC1931" s="0">
        <v>-0.017259102314710617</v>
      </c>
      <c r="AD1931" s="0">
        <v>-0.0099538657814264297</v>
      </c>
      <c r="AE1931" s="0">
        <v>-0.0048942812718451023</v>
      </c>
      <c r="AF1931" s="0">
        <v>0.00016530331049580127</v>
      </c>
      <c r="AG1931" s="0">
        <v>0.0074705397710204124</v>
      </c>
      <c r="AH1931" s="0">
        <v>0.010975794866681099</v>
      </c>
    </row>
    <row r="1932" x14ac:dyDescent="0.4">
      <c r="A1932" s="11" t="str">
        <f>Data[[#This Row],[category]]&amp;Data[[#This Row],[subcategory]]&amp;Data[[#This Row],[date]]&amp;Data[[#This Row],[hour]]</f>
        <v>NAICS 2-digit codeConstruction9/2/20177</v>
      </c>
      <c r="B1932" s="11" t="s">
        <v>141</v>
      </c>
      <c r="C1932" t="s">
        <v>37</v>
      </c>
      <c r="D1932" t="s">
        <v>113</v>
      </c>
      <c r="E1932" t="s">
        <v>59</v>
      </c>
      <c r="F1932" s="0">
        <v>7</v>
      </c>
      <c r="G1932" s="0">
        <v>11.755603790283203</v>
      </c>
      <c r="H1932" s="0">
        <v>11.50502872467041</v>
      </c>
      <c r="I1932" s="0">
        <v>-0.25057494640350342</v>
      </c>
      <c r="J1932" s="0">
        <v>1.9973336458206177</v>
      </c>
      <c r="K1932" s="0">
        <v>74.142860412597656</v>
      </c>
      <c r="L1932" s="0">
        <v>-0.12545472383499146</v>
      </c>
      <c r="M1932" s="0">
        <v>0</v>
      </c>
      <c r="N1932" s="0">
        <v>0</v>
      </c>
      <c r="O1932" s="0">
        <v>15.261280059814453</v>
      </c>
      <c r="P1932" s="0">
        <v>14.885149955749512</v>
      </c>
      <c r="Q1932" s="0">
        <v>-3.5358965396881104</v>
      </c>
      <c r="R1932" s="0">
        <v>-2.8102610111236572</v>
      </c>
      <c r="S1932" s="0">
        <v>-1.2979776859283447</v>
      </c>
      <c r="T1932" s="0">
        <v>-0.25057494640350342</v>
      </c>
      <c r="U1932" s="0">
        <v>0.79682785272598267</v>
      </c>
      <c r="V1932" s="0">
        <v>2.3091111183166504</v>
      </c>
      <c r="W1932" s="0">
        <v>3.0347466468811035</v>
      </c>
      <c r="X1932" s="0">
        <v>0.082289226353168488</v>
      </c>
      <c r="Y1932" s="0">
        <v>0.080535203218460083</v>
      </c>
      <c r="Z1932" s="0">
        <v>-0.0017540246481075883</v>
      </c>
      <c r="AA1932" s="0">
        <v>0.013981335796415806</v>
      </c>
      <c r="AB1932" s="0">
        <v>-0.024751275777816772</v>
      </c>
      <c r="AC1932" s="0">
        <v>-0.019671827554702759</v>
      </c>
      <c r="AD1932" s="0">
        <v>-0.0090858442708849907</v>
      </c>
      <c r="AE1932" s="0">
        <v>-0.0017540246481075883</v>
      </c>
      <c r="AF1932" s="0">
        <v>0.0055777952075004578</v>
      </c>
      <c r="AG1932" s="0">
        <v>0.016163777559995651</v>
      </c>
      <c r="AH1932" s="0">
        <v>0.021243225783109665</v>
      </c>
    </row>
    <row r="1933" x14ac:dyDescent="0.4">
      <c r="A1933" s="11" t="str">
        <f>Data[[#This Row],[category]]&amp;Data[[#This Row],[subcategory]]&amp;Data[[#This Row],[date]]&amp;Data[[#This Row],[hour]]</f>
        <v>NAICS 2-digit codeConstruction9/2/20178</v>
      </c>
      <c r="B1933" s="11" t="s">
        <v>141</v>
      </c>
      <c r="C1933" t="s">
        <v>37</v>
      </c>
      <c r="D1933" t="s">
        <v>113</v>
      </c>
      <c r="E1933" t="s">
        <v>60</v>
      </c>
      <c r="F1933" s="0">
        <v>7</v>
      </c>
      <c r="G1933" s="0">
        <v>13.400021553039551</v>
      </c>
      <c r="H1933" s="0">
        <v>11.830921173095703</v>
      </c>
      <c r="I1933" s="0">
        <v>-1.5691009759902954</v>
      </c>
      <c r="J1933" s="0">
        <v>1.8355237245559692</v>
      </c>
      <c r="K1933" s="0">
        <v>76.285713195800781</v>
      </c>
      <c r="L1933" s="0">
        <v>-0.85485190153121948</v>
      </c>
      <c r="M1933" s="0">
        <v>0</v>
      </c>
      <c r="N1933" s="0">
        <v>0</v>
      </c>
      <c r="O1933" s="0">
        <v>15.261280059814453</v>
      </c>
      <c r="P1933" s="0">
        <v>14.885149955749512</v>
      </c>
      <c r="Q1933" s="0">
        <v>-4.5882687568664551</v>
      </c>
      <c r="R1933" s="0">
        <v>-3.9214193820953369</v>
      </c>
      <c r="S1933" s="0">
        <v>-2.5316505432128906</v>
      </c>
      <c r="T1933" s="0">
        <v>-1.5691009759902954</v>
      </c>
      <c r="U1933" s="0">
        <v>-0.6065514087677002</v>
      </c>
      <c r="V1933" s="0">
        <v>0.78321731090545654</v>
      </c>
      <c r="W1933" s="0">
        <v>1.4500669240951538</v>
      </c>
      <c r="X1933" s="0">
        <v>0.093800149857997894</v>
      </c>
      <c r="Y1933" s="0">
        <v>0.082816451787948608</v>
      </c>
      <c r="Z1933" s="0">
        <v>-0.010983706451952457</v>
      </c>
      <c r="AA1933" s="0">
        <v>0.012848665937781334</v>
      </c>
      <c r="AB1933" s="0">
        <v>-0.032117880880832672</v>
      </c>
      <c r="AC1933" s="0">
        <v>-0.027449933812022209</v>
      </c>
      <c r="AD1933" s="0">
        <v>-0.017721554264426231</v>
      </c>
      <c r="AE1933" s="0">
        <v>-0.010983706451952457</v>
      </c>
      <c r="AF1933" s="0">
        <v>-0.0042458595708012581</v>
      </c>
      <c r="AG1933" s="0">
        <v>0.0054825213737785816</v>
      </c>
      <c r="AH1933" s="0">
        <v>0.010150467976927757</v>
      </c>
    </row>
    <row r="1934" x14ac:dyDescent="0.4">
      <c r="A1934" s="11" t="str">
        <f>Data[[#This Row],[category]]&amp;Data[[#This Row],[subcategory]]&amp;Data[[#This Row],[date]]&amp;Data[[#This Row],[hour]]</f>
        <v>NAICS 2-digit codeConstruction9/2/20179</v>
      </c>
      <c r="B1934" s="11" t="s">
        <v>141</v>
      </c>
      <c r="C1934" t="s">
        <v>37</v>
      </c>
      <c r="D1934" t="s">
        <v>113</v>
      </c>
      <c r="E1934" t="s">
        <v>61</v>
      </c>
      <c r="F1934" s="0">
        <v>7</v>
      </c>
      <c r="G1934" s="0">
        <v>12.180166244506836</v>
      </c>
      <c r="H1934" s="0">
        <v>11.852743148803711</v>
      </c>
      <c r="I1934" s="0">
        <v>-0.32742264866828918</v>
      </c>
      <c r="J1934" s="0">
        <v>1.3994385004043579</v>
      </c>
      <c r="K1934" s="0">
        <v>81.428573608398438</v>
      </c>
      <c r="L1934" s="0">
        <v>-0.23396715521812439</v>
      </c>
      <c r="M1934" s="0">
        <v>0</v>
      </c>
      <c r="N1934" s="0">
        <v>0</v>
      </c>
      <c r="O1934" s="0">
        <v>15.261280059814453</v>
      </c>
      <c r="P1934" s="0">
        <v>14.885149955749512</v>
      </c>
      <c r="Q1934" s="0">
        <v>-2.6292941570281982</v>
      </c>
      <c r="R1934" s="0">
        <v>-2.120875358581543</v>
      </c>
      <c r="S1934" s="0">
        <v>-1.0612889528274536</v>
      </c>
      <c r="T1934" s="0">
        <v>-0.32742264866828918</v>
      </c>
      <c r="U1934" s="0">
        <v>0.40644362568855286</v>
      </c>
      <c r="V1934" s="0">
        <v>1.4660300016403198</v>
      </c>
      <c r="W1934" s="0">
        <v>1.9744488000869751</v>
      </c>
      <c r="X1934" s="0">
        <v>0.085261166095733643</v>
      </c>
      <c r="Y1934" s="0">
        <v>0.082969203591346741</v>
      </c>
      <c r="Z1934" s="0">
        <v>-0.0022919585462659597</v>
      </c>
      <c r="AA1934" s="0">
        <v>0.00979606993496418</v>
      </c>
      <c r="AB1934" s="0">
        <v>-0.018405059352517128</v>
      </c>
      <c r="AC1934" s="0">
        <v>-0.014846127480268478</v>
      </c>
      <c r="AD1934" s="0">
        <v>-0.0074290228076279163</v>
      </c>
      <c r="AE1934" s="0">
        <v>-0.0022919585462659597</v>
      </c>
      <c r="AF1934" s="0">
        <v>0.0028451054822653532</v>
      </c>
      <c r="AG1934" s="0">
        <v>0.010262209922075272</v>
      </c>
      <c r="AH1934" s="0">
        <v>0.013821142725646496</v>
      </c>
    </row>
    <row r="1935" x14ac:dyDescent="0.4">
      <c r="A1935" s="11" t="str">
        <f>Data[[#This Row],[category]]&amp;Data[[#This Row],[subcategory]]&amp;Data[[#This Row],[date]]&amp;Data[[#This Row],[hour]]</f>
        <v>NAICS 2-digit codeConstruction9/2/201710</v>
      </c>
      <c r="B1935" s="11" t="s">
        <v>141</v>
      </c>
      <c r="C1935" t="s">
        <v>37</v>
      </c>
      <c r="D1935" t="s">
        <v>113</v>
      </c>
      <c r="E1935" t="s">
        <v>62</v>
      </c>
      <c r="F1935" s="0">
        <v>7</v>
      </c>
      <c r="G1935" s="0">
        <v>13.532873153686523</v>
      </c>
      <c r="H1935" s="0">
        <v>13.4395751953125</v>
      </c>
      <c r="I1935" s="0">
        <v>-0.093298256397247314</v>
      </c>
      <c r="J1935" s="0">
        <v>0.72854840755462646</v>
      </c>
      <c r="K1935" s="0">
        <v>87.142860412597656</v>
      </c>
      <c r="L1935" s="0">
        <v>-0.1280604749917984</v>
      </c>
      <c r="M1935" s="0">
        <v>0</v>
      </c>
      <c r="N1935" s="0">
        <v>0</v>
      </c>
      <c r="O1935" s="0">
        <v>15.261280059814453</v>
      </c>
      <c r="P1935" s="0">
        <v>14.885149955749512</v>
      </c>
      <c r="Q1935" s="0">
        <v>-1.2916537523269653</v>
      </c>
      <c r="R1935" s="0">
        <v>-1.0269706249237061</v>
      </c>
      <c r="S1935" s="0">
        <v>-0.47534942626953125</v>
      </c>
      <c r="T1935" s="0">
        <v>-0.093298256397247314</v>
      </c>
      <c r="U1935" s="0">
        <v>0.28875291347503662</v>
      </c>
      <c r="V1935" s="0">
        <v>0.84037411212921143</v>
      </c>
      <c r="W1935" s="0">
        <v>1.1050572395324707</v>
      </c>
      <c r="X1935" s="0">
        <v>0.094730108976364136</v>
      </c>
      <c r="Y1935" s="0">
        <v>0.094077028334140778</v>
      </c>
      <c r="Z1935" s="0">
        <v>-0.00065308780176565051</v>
      </c>
      <c r="AA1935" s="0">
        <v>0.0050998390652239323</v>
      </c>
      <c r="AB1935" s="0">
        <v>-0.0090415766462683678</v>
      </c>
      <c r="AC1935" s="0">
        <v>-0.007188794668763876</v>
      </c>
      <c r="AD1935" s="0">
        <v>-0.0033274460583925247</v>
      </c>
      <c r="AE1935" s="0">
        <v>-0.00065308780176565051</v>
      </c>
      <c r="AF1935" s="0">
        <v>0.0020212703384459019</v>
      </c>
      <c r="AG1935" s="0">
        <v>0.0058826189488172531</v>
      </c>
      <c r="AH1935" s="0">
        <v>0.0077354009263217449</v>
      </c>
    </row>
    <row r="1936" x14ac:dyDescent="0.4">
      <c r="A1936" s="11" t="str">
        <f>Data[[#This Row],[category]]&amp;Data[[#This Row],[subcategory]]&amp;Data[[#This Row],[date]]&amp;Data[[#This Row],[hour]]</f>
        <v>NAICS 2-digit codeConstruction9/2/201711</v>
      </c>
      <c r="B1936" s="11" t="s">
        <v>141</v>
      </c>
      <c r="C1936" t="s">
        <v>37</v>
      </c>
      <c r="D1936" t="s">
        <v>113</v>
      </c>
      <c r="E1936" t="s">
        <v>63</v>
      </c>
      <c r="F1936" s="0">
        <v>7</v>
      </c>
      <c r="G1936" s="0">
        <v>12.737783432006836</v>
      </c>
      <c r="H1936" s="0">
        <v>12.831081390380859</v>
      </c>
      <c r="I1936" s="0">
        <v>0.093298047780990601</v>
      </c>
      <c r="J1936" s="0">
        <v>0.72854840755462646</v>
      </c>
      <c r="K1936" s="0">
        <v>91.714286804199219</v>
      </c>
      <c r="L1936" s="0">
        <v>0.12806019186973572</v>
      </c>
      <c r="M1936" s="0">
        <v>0</v>
      </c>
      <c r="N1936" s="0">
        <v>0</v>
      </c>
      <c r="O1936" s="0">
        <v>15.261280059814453</v>
      </c>
      <c r="P1936" s="0">
        <v>14.885149955749512</v>
      </c>
      <c r="Q1936" s="0">
        <v>-1.1050574779510498</v>
      </c>
      <c r="R1936" s="0">
        <v>-0.84037429094314575</v>
      </c>
      <c r="S1936" s="0">
        <v>-0.28875312209129333</v>
      </c>
      <c r="T1936" s="0">
        <v>0.093298047780990601</v>
      </c>
      <c r="U1936" s="0">
        <v>0.47534921765327454</v>
      </c>
      <c r="V1936" s="0">
        <v>1.026970386505127</v>
      </c>
      <c r="W1936" s="0">
        <v>1.2916535139083862</v>
      </c>
      <c r="X1936" s="0">
        <v>0.089164480566978455</v>
      </c>
      <c r="Y1936" s="0">
        <v>0.08981756865978241</v>
      </c>
      <c r="Z1936" s="0">
        <v>0.00065308634657412767</v>
      </c>
      <c r="AA1936" s="0">
        <v>0.0050998390652239323</v>
      </c>
      <c r="AB1936" s="0">
        <v>-0.0077354023233056068</v>
      </c>
      <c r="AC1936" s="0">
        <v>-0.005882620345801115</v>
      </c>
      <c r="AD1936" s="0">
        <v>-0.0020212719682604074</v>
      </c>
      <c r="AE1936" s="0">
        <v>0.00065308634657412767</v>
      </c>
      <c r="AF1936" s="0">
        <v>0.0033274446614086628</v>
      </c>
      <c r="AG1936" s="0">
        <v>0.007188793271780014</v>
      </c>
      <c r="AH1936" s="0">
        <v>0.0090415747836232185</v>
      </c>
    </row>
    <row r="1937" x14ac:dyDescent="0.4">
      <c r="A1937" s="11" t="str">
        <f>Data[[#This Row],[category]]&amp;Data[[#This Row],[subcategory]]&amp;Data[[#This Row],[date]]&amp;Data[[#This Row],[hour]]</f>
        <v>NAICS 2-digit codeConstruction9/2/201712</v>
      </c>
      <c r="B1937" s="11" t="s">
        <v>141</v>
      </c>
      <c r="C1937" t="s">
        <v>37</v>
      </c>
      <c r="D1937" t="s">
        <v>113</v>
      </c>
      <c r="E1937" t="s">
        <v>64</v>
      </c>
      <c r="F1937" s="0">
        <v>7</v>
      </c>
      <c r="G1937" s="0">
        <v>14.715773582458496</v>
      </c>
      <c r="H1937" s="0">
        <v>15.67094898223877</v>
      </c>
      <c r="I1937" s="0">
        <v>0.95517551898956299</v>
      </c>
      <c r="J1937" s="0">
        <v>1.0241178274154663</v>
      </c>
      <c r="K1937" s="0">
        <v>96.142860412597656</v>
      </c>
      <c r="L1937" s="0">
        <v>0.93268126249313354</v>
      </c>
      <c r="M1937" s="0">
        <v>0</v>
      </c>
      <c r="N1937" s="0">
        <v>0</v>
      </c>
      <c r="O1937" s="0">
        <v>15.261280059814453</v>
      </c>
      <c r="P1937" s="0">
        <v>14.885149955749512</v>
      </c>
      <c r="Q1937" s="0">
        <v>-0.72934842109680176</v>
      </c>
      <c r="R1937" s="0">
        <v>-0.35728427767753601</v>
      </c>
      <c r="S1937" s="0">
        <v>0.41812759637832642</v>
      </c>
      <c r="T1937" s="0">
        <v>0.95517551898956299</v>
      </c>
      <c r="U1937" s="0">
        <v>1.4922233819961548</v>
      </c>
      <c r="V1937" s="0">
        <v>2.2676353454589844</v>
      </c>
      <c r="W1937" s="0">
        <v>2.6396994590759277</v>
      </c>
      <c r="X1937" s="0">
        <v>0.10301041603088379</v>
      </c>
      <c r="Y1937" s="0">
        <v>0.1096966415643692</v>
      </c>
      <c r="Z1937" s="0">
        <v>0.0066862287931144238</v>
      </c>
      <c r="AA1937" s="0">
        <v>0.0071688247844576836</v>
      </c>
      <c r="AB1937" s="0">
        <v>-0.0051054386422038078</v>
      </c>
      <c r="AC1937" s="0">
        <v>-0.0025009899400174618</v>
      </c>
      <c r="AD1937" s="0">
        <v>0.0029268932994455099</v>
      </c>
      <c r="AE1937" s="0">
        <v>0.0066862287931144238</v>
      </c>
      <c r="AF1937" s="0">
        <v>0.010445564053952694</v>
      </c>
      <c r="AG1937" s="0">
        <v>0.015873447060585022</v>
      </c>
      <c r="AH1937" s="0">
        <v>0.018477896228432655</v>
      </c>
    </row>
    <row r="1938" x14ac:dyDescent="0.4">
      <c r="A1938" s="11" t="str">
        <f>Data[[#This Row],[category]]&amp;Data[[#This Row],[subcategory]]&amp;Data[[#This Row],[date]]&amp;Data[[#This Row],[hour]]</f>
        <v>NAICS 2-digit codeConstruction9/2/201713</v>
      </c>
      <c r="B1938" s="11" t="s">
        <v>141</v>
      </c>
      <c r="C1938" t="s">
        <v>37</v>
      </c>
      <c r="D1938" t="s">
        <v>113</v>
      </c>
      <c r="E1938" t="s">
        <v>65</v>
      </c>
      <c r="F1938" s="0">
        <v>7</v>
      </c>
      <c r="G1938" s="0">
        <v>14.864421844482422</v>
      </c>
      <c r="H1938" s="0">
        <v>14.974377632141113</v>
      </c>
      <c r="I1938" s="0">
        <v>0.10995560139417648</v>
      </c>
      <c r="J1938" s="0">
        <v>1.6958913803100586</v>
      </c>
      <c r="K1938" s="0">
        <v>98.428573608398438</v>
      </c>
      <c r="L1938" s="0">
        <v>0.064836464822292328</v>
      </c>
      <c r="M1938" s="0">
        <v>0</v>
      </c>
      <c r="N1938" s="0">
        <v>0</v>
      </c>
      <c r="O1938" s="0">
        <v>15.261280059814453</v>
      </c>
      <c r="P1938" s="0">
        <v>14.885149955749512</v>
      </c>
      <c r="Q1938" s="0">
        <v>-2.6795375347137451</v>
      </c>
      <c r="R1938" s="0">
        <v>-2.0634167194366455</v>
      </c>
      <c r="S1938" s="0">
        <v>-0.77937072515487671</v>
      </c>
      <c r="T1938" s="0">
        <v>0.10995560139417648</v>
      </c>
      <c r="U1938" s="0">
        <v>0.99928188323974609</v>
      </c>
      <c r="V1938" s="0">
        <v>2.2833278179168701</v>
      </c>
      <c r="W1938" s="0">
        <v>2.8994486331939697</v>
      </c>
      <c r="X1938" s="0">
        <v>0.10405094921588898</v>
      </c>
      <c r="Y1938" s="0">
        <v>0.10482064634561539</v>
      </c>
      <c r="Z1938" s="0">
        <v>0.00076968921348452568</v>
      </c>
      <c r="AA1938" s="0">
        <v>0.011871240101754665</v>
      </c>
      <c r="AB1938" s="0">
        <v>-0.018756764009594917</v>
      </c>
      <c r="AC1938" s="0">
        <v>-0.014443917199969292</v>
      </c>
      <c r="AD1938" s="0">
        <v>-0.0054555949755012989</v>
      </c>
      <c r="AE1938" s="0">
        <v>0.00076968921348452568</v>
      </c>
      <c r="AF1938" s="0">
        <v>0.0069949734024703503</v>
      </c>
      <c r="AG1938" s="0">
        <v>0.015983294695615768</v>
      </c>
      <c r="AH1938" s="0">
        <v>0.020296141505241394</v>
      </c>
    </row>
    <row r="1939" x14ac:dyDescent="0.4">
      <c r="A1939" s="11" t="str">
        <f>Data[[#This Row],[category]]&amp;Data[[#This Row],[subcategory]]&amp;Data[[#This Row],[date]]&amp;Data[[#This Row],[hour]]</f>
        <v>NAICS 2-digit codeConstruction9/2/201714</v>
      </c>
      <c r="B1939" s="11" t="s">
        <v>141</v>
      </c>
      <c r="C1939" t="s">
        <v>37</v>
      </c>
      <c r="D1939" t="s">
        <v>113</v>
      </c>
      <c r="E1939" t="s">
        <v>66</v>
      </c>
      <c r="F1939" s="0">
        <v>7</v>
      </c>
      <c r="G1939" s="0">
        <v>14.631329536437988</v>
      </c>
      <c r="H1939" s="0">
        <v>16.643032073974609</v>
      </c>
      <c r="I1939" s="0">
        <v>2.0117015838623047</v>
      </c>
      <c r="J1939" s="0">
        <v>2.0426275730133057</v>
      </c>
      <c r="K1939" s="0">
        <v>97.285713195800781</v>
      </c>
      <c r="L1939" s="0">
        <v>0.98485970497131348</v>
      </c>
      <c r="M1939" s="0">
        <v>0</v>
      </c>
      <c r="N1939" s="0">
        <v>0</v>
      </c>
      <c r="O1939" s="0">
        <v>15.261280059814453</v>
      </c>
      <c r="P1939" s="0">
        <v>14.885149955749512</v>
      </c>
      <c r="Q1939" s="0">
        <v>-1.3481217622756958</v>
      </c>
      <c r="R1939" s="0">
        <v>-0.60603100061416626</v>
      </c>
      <c r="S1939" s="0">
        <v>0.94054663181304932</v>
      </c>
      <c r="T1939" s="0">
        <v>2.0117015838623047</v>
      </c>
      <c r="U1939" s="0">
        <v>3.0828564167022705</v>
      </c>
      <c r="V1939" s="0">
        <v>4.6294341087341309</v>
      </c>
      <c r="W1939" s="0">
        <v>5.3715248107910156</v>
      </c>
      <c r="X1939" s="0">
        <v>0.10241930931806564</v>
      </c>
      <c r="Y1939" s="0">
        <v>0.11650122702121735</v>
      </c>
      <c r="Z1939" s="0">
        <v>0.014081911183893681</v>
      </c>
      <c r="AA1939" s="0">
        <v>0.01429839339107275</v>
      </c>
      <c r="AB1939" s="0">
        <v>-0.0094368532299995422</v>
      </c>
      <c r="AC1939" s="0">
        <v>-0.004242217168211937</v>
      </c>
      <c r="AD1939" s="0">
        <v>0.0065838261507451534</v>
      </c>
      <c r="AE1939" s="0">
        <v>0.014081911183893681</v>
      </c>
      <c r="AF1939" s="0">
        <v>0.02157999575138092</v>
      </c>
      <c r="AG1939" s="0">
        <v>0.032406039535999298</v>
      </c>
      <c r="AH1939" s="0">
        <v>0.037600673735141754</v>
      </c>
    </row>
    <row r="1940" x14ac:dyDescent="0.4">
      <c r="A1940" s="11" t="str">
        <f>Data[[#This Row],[category]]&amp;Data[[#This Row],[subcategory]]&amp;Data[[#This Row],[date]]&amp;Data[[#This Row],[hour]]</f>
        <v>NAICS 2-digit codeConstruction9/2/201715</v>
      </c>
      <c r="B1940" s="11" t="s">
        <v>141</v>
      </c>
      <c r="C1940" t="s">
        <v>37</v>
      </c>
      <c r="D1940" t="s">
        <v>113</v>
      </c>
      <c r="E1940" t="s">
        <v>67</v>
      </c>
      <c r="F1940" s="0">
        <v>7</v>
      </c>
      <c r="G1940" s="0">
        <v>14.42936897277832</v>
      </c>
      <c r="H1940" s="0">
        <v>14.615667343139648</v>
      </c>
      <c r="I1940" s="0">
        <v>0.18629772961139679</v>
      </c>
      <c r="J1940" s="0">
        <v>2.3555905818939209</v>
      </c>
      <c r="K1940" s="0">
        <v>95.714286804199219</v>
      </c>
      <c r="L1940" s="0">
        <v>0.079087480902671814</v>
      </c>
      <c r="M1940" s="0">
        <v>0</v>
      </c>
      <c r="N1940" s="0">
        <v>0</v>
      </c>
      <c r="O1940" s="0">
        <v>15.261280059814453</v>
      </c>
      <c r="P1940" s="0">
        <v>14.885149955749512</v>
      </c>
      <c r="Q1940" s="0">
        <v>-3.6883039474487305</v>
      </c>
      <c r="R1940" s="0">
        <v>-2.8325130939483643</v>
      </c>
      <c r="S1940" s="0">
        <v>-1.0489752292633057</v>
      </c>
      <c r="T1940" s="0">
        <v>0.18629772961139679</v>
      </c>
      <c r="U1940" s="0">
        <v>1.4215706586837769</v>
      </c>
      <c r="V1940" s="0">
        <v>3.205108642578125</v>
      </c>
      <c r="W1940" s="0">
        <v>4.0608992576599121</v>
      </c>
      <c r="X1940" s="0">
        <v>0.10100558400154114</v>
      </c>
      <c r="Y1940" s="0">
        <v>0.10230967402458191</v>
      </c>
      <c r="Z1940" s="0">
        <v>0.0013040840858593583</v>
      </c>
      <c r="AA1940" s="0">
        <v>0.016489133238792419</v>
      </c>
      <c r="AB1940" s="0">
        <v>-0.025818126276135445</v>
      </c>
      <c r="AC1940" s="0">
        <v>-0.019827591255307198</v>
      </c>
      <c r="AD1940" s="0">
        <v>-0.0073428256437182426</v>
      </c>
      <c r="AE1940" s="0">
        <v>0.0013040840858593583</v>
      </c>
      <c r="AF1940" s="0">
        <v>0.0099509935826063156</v>
      </c>
      <c r="AG1940" s="0">
        <v>0.022435758262872696</v>
      </c>
      <c r="AH1940" s="0">
        <v>0.028426295146346092</v>
      </c>
    </row>
    <row r="1941" x14ac:dyDescent="0.4">
      <c r="A1941" s="11" t="str">
        <f>Data[[#This Row],[category]]&amp;Data[[#This Row],[subcategory]]&amp;Data[[#This Row],[date]]&amp;Data[[#This Row],[hour]]</f>
        <v>NAICS 2-digit codeConstruction9/2/201716</v>
      </c>
      <c r="B1941" s="11" t="s">
        <v>141</v>
      </c>
      <c r="C1941" t="s">
        <v>37</v>
      </c>
      <c r="D1941" t="s">
        <v>113</v>
      </c>
      <c r="E1941" t="s">
        <v>68</v>
      </c>
      <c r="F1941" s="0">
        <v>7</v>
      </c>
      <c r="G1941" s="0">
        <v>15.38379955291748</v>
      </c>
      <c r="H1941" s="0">
        <v>14.227977752685547</v>
      </c>
      <c r="I1941" s="0">
        <v>-1.1558212041854858</v>
      </c>
      <c r="J1941" s="0">
        <v>1.7543811798095703</v>
      </c>
      <c r="K1941" s="0">
        <v>95.285713195800781</v>
      </c>
      <c r="L1941" s="0">
        <v>-0.65881985425949097</v>
      </c>
      <c r="M1941" s="0">
        <v>0</v>
      </c>
      <c r="N1941" s="0">
        <v>0</v>
      </c>
      <c r="O1941" s="0">
        <v>15.261280059814453</v>
      </c>
      <c r="P1941" s="0">
        <v>14.885149955749512</v>
      </c>
      <c r="Q1941" s="0">
        <v>-4.0415215492248535</v>
      </c>
      <c r="R1941" s="0">
        <v>-3.4041512012481689</v>
      </c>
      <c r="S1941" s="0">
        <v>-2.0758194923400879</v>
      </c>
      <c r="T1941" s="0">
        <v>-1.1558212041854858</v>
      </c>
      <c r="U1941" s="0">
        <v>-0.23582281172275543</v>
      </c>
      <c r="V1941" s="0">
        <v>1.0925087928771973</v>
      </c>
      <c r="W1941" s="0">
        <v>1.7298790216445923</v>
      </c>
      <c r="X1941" s="0">
        <v>0.1076865941286087</v>
      </c>
      <c r="Y1941" s="0">
        <v>0.099595844745635986</v>
      </c>
      <c r="Z1941" s="0">
        <v>-0.0080907484516501427</v>
      </c>
      <c r="AA1941" s="0">
        <v>0.012280668132007122</v>
      </c>
      <c r="AB1941" s="0">
        <v>-0.028290649875998497</v>
      </c>
      <c r="AC1941" s="0">
        <v>-0.023829057812690735</v>
      </c>
      <c r="AD1941" s="0">
        <v>-0.014530736953020096</v>
      </c>
      <c r="AE1941" s="0">
        <v>-0.0080907484516501427</v>
      </c>
      <c r="AF1941" s="0">
        <v>-0.0016507598338648677</v>
      </c>
      <c r="AG1941" s="0">
        <v>0.0076475609093904495</v>
      </c>
      <c r="AH1941" s="0">
        <v>0.012109152972698212</v>
      </c>
    </row>
    <row r="1942" x14ac:dyDescent="0.4">
      <c r="A1942" s="11" t="str">
        <f>Data[[#This Row],[category]]&amp;Data[[#This Row],[subcategory]]&amp;Data[[#This Row],[date]]&amp;Data[[#This Row],[hour]]</f>
        <v>NAICS 2-digit codeConstruction9/2/201717</v>
      </c>
      <c r="B1942" s="11" t="s">
        <v>141</v>
      </c>
      <c r="C1942" t="s">
        <v>37</v>
      </c>
      <c r="D1942" t="s">
        <v>113</v>
      </c>
      <c r="E1942" t="s">
        <v>69</v>
      </c>
      <c r="F1942" s="0">
        <v>7</v>
      </c>
      <c r="G1942" s="0">
        <v>15.27171802520752</v>
      </c>
      <c r="H1942" s="0">
        <v>14.848381042480469</v>
      </c>
      <c r="I1942" s="0">
        <v>-0.42333713173866272</v>
      </c>
      <c r="J1942" s="0">
        <v>1.5947555303573608</v>
      </c>
      <c r="K1942" s="0">
        <v>95.571426391601562</v>
      </c>
      <c r="L1942" s="0">
        <v>-0.26545581221580505</v>
      </c>
      <c r="M1942" s="0">
        <v>0</v>
      </c>
      <c r="N1942" s="0">
        <v>0</v>
      </c>
      <c r="O1942" s="0">
        <v>15.261280059814453</v>
      </c>
      <c r="P1942" s="0">
        <v>14.885149955749512</v>
      </c>
      <c r="Q1942" s="0">
        <v>-3.0464766025543213</v>
      </c>
      <c r="R1942" s="0">
        <v>-2.4670984745025635</v>
      </c>
      <c r="S1942" s="0">
        <v>-1.2596276998519897</v>
      </c>
      <c r="T1942" s="0">
        <v>-0.42333713173866272</v>
      </c>
      <c r="U1942" s="0">
        <v>0.41295349597930908</v>
      </c>
      <c r="V1942" s="0">
        <v>1.6204242706298828</v>
      </c>
      <c r="W1942" s="0">
        <v>2.1998023986816406</v>
      </c>
      <c r="X1942" s="0">
        <v>0.10690202564001083</v>
      </c>
      <c r="Y1942" s="0">
        <v>0.10393866896629333</v>
      </c>
      <c r="Z1942" s="0">
        <v>-0.0029633599333465099</v>
      </c>
      <c r="AA1942" s="0">
        <v>0.011163288727402687</v>
      </c>
      <c r="AB1942" s="0">
        <v>-0.021325336769223213</v>
      </c>
      <c r="AC1942" s="0">
        <v>-0.017269689589738846</v>
      </c>
      <c r="AD1942" s="0">
        <v>-0.0088173942640423775</v>
      </c>
      <c r="AE1942" s="0">
        <v>-0.0029633599333465099</v>
      </c>
      <c r="AF1942" s="0">
        <v>0.0028906743973493576</v>
      </c>
      <c r="AG1942" s="0">
        <v>0.011342970654368401</v>
      </c>
      <c r="AH1942" s="0">
        <v>0.015398615971207619</v>
      </c>
    </row>
    <row r="1943" x14ac:dyDescent="0.4">
      <c r="A1943" s="11" t="str">
        <f>Data[[#This Row],[category]]&amp;Data[[#This Row],[subcategory]]&amp;Data[[#This Row],[date]]&amp;Data[[#This Row],[hour]]</f>
        <v>NAICS 2-digit codeConstruction9/2/201718</v>
      </c>
      <c r="B1943" s="11" t="s">
        <v>141</v>
      </c>
      <c r="C1943" t="s">
        <v>37</v>
      </c>
      <c r="D1943" t="s">
        <v>113</v>
      </c>
      <c r="E1943" t="s">
        <v>70</v>
      </c>
      <c r="F1943" s="0">
        <v>7</v>
      </c>
      <c r="G1943" s="0">
        <v>13.48729133605957</v>
      </c>
      <c r="H1943" s="0">
        <v>15.848572731018066</v>
      </c>
      <c r="I1943" s="0">
        <v>2.3612816333770752</v>
      </c>
      <c r="J1943" s="0">
        <v>2.3450934886932373</v>
      </c>
      <c r="K1943" s="0">
        <v>93.428573608398438</v>
      </c>
      <c r="L1943" s="0">
        <v>1.0069029331207275</v>
      </c>
      <c r="M1943" s="0">
        <v>0</v>
      </c>
      <c r="N1943" s="0">
        <v>0</v>
      </c>
      <c r="O1943" s="0">
        <v>15.261280059814453</v>
      </c>
      <c r="P1943" s="0">
        <v>14.885149955749512</v>
      </c>
      <c r="Q1943" s="0">
        <v>-1.49605393409729</v>
      </c>
      <c r="R1943" s="0">
        <v>-0.64407658576965332</v>
      </c>
      <c r="S1943" s="0">
        <v>1.1315133571624756</v>
      </c>
      <c r="T1943" s="0">
        <v>2.3612816333770752</v>
      </c>
      <c r="U1943" s="0">
        <v>3.5910499095916748</v>
      </c>
      <c r="V1943" s="0">
        <v>5.3666400909423828</v>
      </c>
      <c r="W1943" s="0">
        <v>6.2186169624328613</v>
      </c>
      <c r="X1943" s="0">
        <v>0.094411037862300873</v>
      </c>
      <c r="Y1943" s="0">
        <v>0.11094000935554504</v>
      </c>
      <c r="Z1943" s="0">
        <v>0.016528971493244171</v>
      </c>
      <c r="AA1943" s="0">
        <v>0.016415653750300407</v>
      </c>
      <c r="AB1943" s="0">
        <v>-0.010472375899553299</v>
      </c>
      <c r="AC1943" s="0">
        <v>-0.0045085353776812553</v>
      </c>
      <c r="AD1943" s="0">
        <v>0.0079205939546227455</v>
      </c>
      <c r="AE1943" s="0">
        <v>0.016528971493244171</v>
      </c>
      <c r="AF1943" s="0">
        <v>0.025137348100543022</v>
      </c>
      <c r="AG1943" s="0">
        <v>0.037566479295492172</v>
      </c>
      <c r="AH1943" s="0">
        <v>0.043530318886041641</v>
      </c>
    </row>
    <row r="1944" x14ac:dyDescent="0.4">
      <c r="A1944" s="11" t="str">
        <f>Data[[#This Row],[category]]&amp;Data[[#This Row],[subcategory]]&amp;Data[[#This Row],[date]]&amp;Data[[#This Row],[hour]]</f>
        <v>NAICS 2-digit codeConstruction9/2/201719</v>
      </c>
      <c r="B1944" s="11" t="s">
        <v>141</v>
      </c>
      <c r="C1944" t="s">
        <v>37</v>
      </c>
      <c r="D1944" t="s">
        <v>113</v>
      </c>
      <c r="E1944" t="s">
        <v>71</v>
      </c>
      <c r="F1944" s="0">
        <v>7</v>
      </c>
      <c r="G1944" s="0">
        <v>10.933211326599121</v>
      </c>
      <c r="H1944" s="0">
        <v>14.70285701751709</v>
      </c>
      <c r="I1944" s="0">
        <v>3.769646167755127</v>
      </c>
      <c r="J1944" s="0">
        <v>2.6140758991241455</v>
      </c>
      <c r="K1944" s="0">
        <v>90.857139587402344</v>
      </c>
      <c r="L1944" s="0">
        <v>1.4420568943023682</v>
      </c>
      <c r="M1944" s="0">
        <v>0</v>
      </c>
      <c r="N1944" s="0">
        <v>0</v>
      </c>
      <c r="O1944" s="0">
        <v>15.261280059814453</v>
      </c>
      <c r="P1944" s="0">
        <v>14.885149955749512</v>
      </c>
      <c r="Q1944" s="0">
        <v>-0.53012603521347046</v>
      </c>
      <c r="R1944" s="0">
        <v>0.4195730984210968</v>
      </c>
      <c r="S1944" s="0">
        <v>2.3988234996795654</v>
      </c>
      <c r="T1944" s="0">
        <v>3.769646167755127</v>
      </c>
      <c r="U1944" s="0">
        <v>5.1404690742492676</v>
      </c>
      <c r="V1944" s="0">
        <v>7.1197190284729004</v>
      </c>
      <c r="W1944" s="0">
        <v>8.0694179534912109</v>
      </c>
      <c r="X1944" s="0">
        <v>0.076532475650310516</v>
      </c>
      <c r="Y1944" s="0">
        <v>0.10291999578475952</v>
      </c>
      <c r="Z1944" s="0">
        <v>0.026387523859739304</v>
      </c>
      <c r="AA1944" s="0">
        <v>0.018298530951142311</v>
      </c>
      <c r="AB1944" s="0">
        <v>-0.003710881108418107</v>
      </c>
      <c r="AC1944" s="0">
        <v>0.002937012817710638</v>
      </c>
      <c r="AD1944" s="0">
        <v>0.01679176464676857</v>
      </c>
      <c r="AE1944" s="0">
        <v>0.026387523859739304</v>
      </c>
      <c r="AF1944" s="0">
        <v>0.035983283072710037</v>
      </c>
      <c r="AG1944" s="0">
        <v>0.049838036298751831</v>
      </c>
      <c r="AH1944" s="0">
        <v>0.056485928595066071</v>
      </c>
    </row>
    <row r="1945" x14ac:dyDescent="0.4">
      <c r="A1945" s="11" t="str">
        <f>Data[[#This Row],[category]]&amp;Data[[#This Row],[subcategory]]&amp;Data[[#This Row],[date]]&amp;Data[[#This Row],[hour]]</f>
        <v>NAICS 2-digit codeConstruction9/2/201720</v>
      </c>
      <c r="B1945" s="11" t="s">
        <v>141</v>
      </c>
      <c r="C1945" t="s">
        <v>37</v>
      </c>
      <c r="D1945" t="s">
        <v>113</v>
      </c>
      <c r="E1945" t="s">
        <v>54</v>
      </c>
      <c r="F1945" s="0">
        <v>7</v>
      </c>
      <c r="G1945" s="0">
        <v>10.626351356506348</v>
      </c>
      <c r="H1945" s="0">
        <v>12.060630798339844</v>
      </c>
      <c r="I1945" s="0">
        <v>1.4342795610427856</v>
      </c>
      <c r="J1945" s="0">
        <v>1.4843981266021729</v>
      </c>
      <c r="K1945" s="0">
        <v>87.428573608398437</v>
      </c>
      <c r="L1945" s="0">
        <v>0.966236412525177</v>
      </c>
      <c r="M1945" s="0">
        <v>0</v>
      </c>
      <c r="N1945" s="0">
        <v>0</v>
      </c>
      <c r="O1945" s="0">
        <v>15.261280059814453</v>
      </c>
      <c r="P1945" s="0">
        <v>14.885149955749512</v>
      </c>
      <c r="Q1945" s="0">
        <v>-1.0073380470275879</v>
      </c>
      <c r="R1945" s="0">
        <v>-0.4680531919002533</v>
      </c>
      <c r="S1945" s="0">
        <v>0.65586042404174805</v>
      </c>
      <c r="T1945" s="0">
        <v>1.4342795610427856</v>
      </c>
      <c r="U1945" s="0">
        <v>2.2126986980438232</v>
      </c>
      <c r="V1945" s="0">
        <v>3.3366122245788574</v>
      </c>
      <c r="W1945" s="0">
        <v>3.8758971691131592</v>
      </c>
      <c r="X1945" s="0">
        <v>0.074384458363056183</v>
      </c>
      <c r="Y1945" s="0">
        <v>0.084424413740634918</v>
      </c>
      <c r="Z1945" s="0">
        <v>0.010039957240223885</v>
      </c>
      <c r="AA1945" s="0">
        <v>0.010390786454081535</v>
      </c>
      <c r="AB1945" s="0">
        <v>-0.0070513654500246048</v>
      </c>
      <c r="AC1945" s="0">
        <v>-0.0032763713970780373</v>
      </c>
      <c r="AD1945" s="0">
        <v>0.0045910235494375229</v>
      </c>
      <c r="AE1945" s="0">
        <v>0.010039957240223885</v>
      </c>
      <c r="AF1945" s="0">
        <v>0.015488890931010246</v>
      </c>
      <c r="AG1945" s="0">
        <v>0.023356286808848381</v>
      </c>
      <c r="AH1945" s="0">
        <v>0.027131279930472374</v>
      </c>
    </row>
    <row r="1946" x14ac:dyDescent="0.4">
      <c r="A1946" s="11" t="str">
        <f>Data[[#This Row],[category]]&amp;Data[[#This Row],[subcategory]]&amp;Data[[#This Row],[date]]&amp;Data[[#This Row],[hour]]</f>
        <v>NAICS 2-digit codeConstruction9/2/201721</v>
      </c>
      <c r="B1946" s="11" t="s">
        <v>141</v>
      </c>
      <c r="C1946" t="s">
        <v>37</v>
      </c>
      <c r="D1946" t="s">
        <v>113</v>
      </c>
      <c r="E1946" t="s">
        <v>72</v>
      </c>
      <c r="F1946" s="0">
        <v>7</v>
      </c>
      <c r="G1946" s="0">
        <v>11.233149528503418</v>
      </c>
      <c r="H1946" s="0">
        <v>11.443756103515625</v>
      </c>
      <c r="I1946" s="0">
        <v>0.21060629189014435</v>
      </c>
      <c r="J1946" s="0">
        <v>1.4771040678024292</v>
      </c>
      <c r="K1946" s="0">
        <v>87.428573608398437</v>
      </c>
      <c r="L1946" s="0">
        <v>0.1425805389881134</v>
      </c>
      <c r="M1946" s="0">
        <v>0</v>
      </c>
      <c r="N1946" s="0">
        <v>0</v>
      </c>
      <c r="O1946" s="0">
        <v>15.261280059814453</v>
      </c>
      <c r="P1946" s="0">
        <v>14.885149955749512</v>
      </c>
      <c r="Q1946" s="0">
        <v>-2.2190136909484863</v>
      </c>
      <c r="R1946" s="0">
        <v>-1.6823787689208984</v>
      </c>
      <c r="S1946" s="0">
        <v>-0.5639878511428833</v>
      </c>
      <c r="T1946" s="0">
        <v>0.21060629189014435</v>
      </c>
      <c r="U1946" s="0">
        <v>0.98520040512084961</v>
      </c>
      <c r="V1946" s="0">
        <v>2.1035912036895752</v>
      </c>
      <c r="W1946" s="0">
        <v>2.6402263641357422</v>
      </c>
      <c r="X1946" s="0">
        <v>0.078632049262523651</v>
      </c>
      <c r="Y1946" s="0">
        <v>0.080106295645236969</v>
      </c>
      <c r="Z1946" s="0">
        <v>0.0014742440544068813</v>
      </c>
      <c r="AA1946" s="0">
        <v>0.010339728556573391</v>
      </c>
      <c r="AB1946" s="0">
        <v>-0.01553309615701437</v>
      </c>
      <c r="AC1946" s="0">
        <v>-0.011776651255786419</v>
      </c>
      <c r="AD1946" s="0">
        <v>-0.00394791504368186</v>
      </c>
      <c r="AE1946" s="0">
        <v>0.0014742440544068813</v>
      </c>
      <c r="AF1946" s="0">
        <v>0.0068964031524956226</v>
      </c>
      <c r="AG1946" s="0">
        <v>0.014725139364600182</v>
      </c>
      <c r="AH1946" s="0">
        <v>0.018481584265828133</v>
      </c>
    </row>
    <row r="1947" x14ac:dyDescent="0.4">
      <c r="A1947" s="11" t="str">
        <f>Data[[#This Row],[category]]&amp;Data[[#This Row],[subcategory]]&amp;Data[[#This Row],[date]]&amp;Data[[#This Row],[hour]]</f>
        <v>NAICS 2-digit codeConstruction9/2/201722</v>
      </c>
      <c r="B1947" s="11" t="s">
        <v>141</v>
      </c>
      <c r="C1947" t="s">
        <v>37</v>
      </c>
      <c r="D1947" t="s">
        <v>113</v>
      </c>
      <c r="E1947" t="s">
        <v>73</v>
      </c>
      <c r="F1947" s="0">
        <v>7</v>
      </c>
      <c r="G1947" s="0">
        <v>11.06449031829834</v>
      </c>
      <c r="H1947" s="0">
        <v>11.283492088317871</v>
      </c>
      <c r="I1947" s="0">
        <v>0.21900160610675812</v>
      </c>
      <c r="J1947" s="0">
        <v>1.7411148548126221</v>
      </c>
      <c r="K1947" s="0">
        <v>88.714286804199219</v>
      </c>
      <c r="L1947" s="0">
        <v>0.12578240036964417</v>
      </c>
      <c r="M1947" s="0">
        <v>0</v>
      </c>
      <c r="N1947" s="0">
        <v>0</v>
      </c>
      <c r="O1947" s="0">
        <v>15.261280059814453</v>
      </c>
      <c r="P1947" s="0">
        <v>14.885149955749512</v>
      </c>
      <c r="Q1947" s="0">
        <v>-2.6448774337768555</v>
      </c>
      <c r="R1947" s="0">
        <v>-2.0123269557952881</v>
      </c>
      <c r="S1947" s="0">
        <v>-0.69403994083404541</v>
      </c>
      <c r="T1947" s="0">
        <v>0.21900160610675812</v>
      </c>
      <c r="U1947" s="0">
        <v>1.1320431232452393</v>
      </c>
      <c r="V1947" s="0">
        <v>2.4503300189971924</v>
      </c>
      <c r="W1947" s="0">
        <v>3.0828807353973389</v>
      </c>
      <c r="X1947" s="0">
        <v>0.077451430261135101</v>
      </c>
      <c r="Y1947" s="0">
        <v>0.078984446823596954</v>
      </c>
      <c r="Z1947" s="0">
        <v>0.001533011207357049</v>
      </c>
      <c r="AA1947" s="0">
        <v>0.012187804095447063</v>
      </c>
      <c r="AB1947" s="0">
        <v>-0.01851414330303669</v>
      </c>
      <c r="AC1947" s="0">
        <v>-0.014086288399994373</v>
      </c>
      <c r="AD1947" s="0">
        <v>-0.0048582796007394791</v>
      </c>
      <c r="AE1947" s="0">
        <v>0.001533011207357049</v>
      </c>
      <c r="AF1947" s="0">
        <v>0.0079243015497922897</v>
      </c>
      <c r="AG1947" s="0">
        <v>0.017152311280369759</v>
      </c>
      <c r="AH1947" s="0">
        <v>0.0215801652520895</v>
      </c>
    </row>
    <row r="1948" x14ac:dyDescent="0.4">
      <c r="A1948" s="11" t="str">
        <f>Data[[#This Row],[category]]&amp;Data[[#This Row],[subcategory]]&amp;Data[[#This Row],[date]]&amp;Data[[#This Row],[hour]]</f>
        <v>NAICS 2-digit codeConstruction9/2/201723</v>
      </c>
      <c r="B1948" s="11" t="s">
        <v>141</v>
      </c>
      <c r="C1948" t="s">
        <v>37</v>
      </c>
      <c r="D1948" t="s">
        <v>113</v>
      </c>
      <c r="E1948" t="s">
        <v>74</v>
      </c>
      <c r="F1948" s="0">
        <v>7</v>
      </c>
      <c r="G1948" s="0">
        <v>10.386514663696289</v>
      </c>
      <c r="H1948" s="0">
        <v>10.860716819763184</v>
      </c>
      <c r="I1948" s="0">
        <v>0.47420188784599304</v>
      </c>
      <c r="J1948" s="0">
        <v>1.759458065032959</v>
      </c>
      <c r="K1948" s="0">
        <v>86.857139587402344</v>
      </c>
      <c r="L1948" s="0">
        <v>0.26951587200164795</v>
      </c>
      <c r="M1948" s="0">
        <v>0</v>
      </c>
      <c r="N1948" s="0">
        <v>0</v>
      </c>
      <c r="O1948" s="0">
        <v>15.261280059814453</v>
      </c>
      <c r="P1948" s="0">
        <v>14.885149955749512</v>
      </c>
      <c r="Q1948" s="0">
        <v>-2.419849157333374</v>
      </c>
      <c r="R1948" s="0">
        <v>-1.7806344032287598</v>
      </c>
      <c r="S1948" s="0">
        <v>-0.44845882058143616</v>
      </c>
      <c r="T1948" s="0">
        <v>0.47420188784599304</v>
      </c>
      <c r="U1948" s="0">
        <v>1.3968626260757446</v>
      </c>
      <c r="V1948" s="0">
        <v>2.7290382385253906</v>
      </c>
      <c r="W1948" s="0">
        <v>3.3682527542114258</v>
      </c>
      <c r="X1948" s="0">
        <v>0.072705604135990143</v>
      </c>
      <c r="Y1948" s="0">
        <v>0.076025016605854034</v>
      </c>
      <c r="Z1948" s="0">
        <v>0.0033194131683558226</v>
      </c>
      <c r="AA1948" s="0">
        <v>0.012316206470131874</v>
      </c>
      <c r="AB1948" s="0">
        <v>-0.016938943415880203</v>
      </c>
      <c r="AC1948" s="0">
        <v>-0.012464440427720547</v>
      </c>
      <c r="AD1948" s="0">
        <v>-0.0031392117962241173</v>
      </c>
      <c r="AE1948" s="0">
        <v>0.0033194131683558226</v>
      </c>
      <c r="AF1948" s="0">
        <v>0.0097780385985970497</v>
      </c>
      <c r="AG1948" s="0">
        <v>0.019103266298770905</v>
      </c>
      <c r="AH1948" s="0">
        <v>0.023577770218253136</v>
      </c>
    </row>
    <row r="1949" x14ac:dyDescent="0.4">
      <c r="A1949" s="11" t="str">
        <f>Data[[#This Row],[category]]&amp;Data[[#This Row],[subcategory]]&amp;Data[[#This Row],[date]]&amp;Data[[#This Row],[hour]]</f>
        <v>NAICS 2-digit codeConstruction9/2/201724</v>
      </c>
      <c r="B1949" s="11" t="s">
        <v>141</v>
      </c>
      <c r="C1949" t="s">
        <v>37</v>
      </c>
      <c r="D1949" t="s">
        <v>113</v>
      </c>
      <c r="E1949" t="s">
        <v>75</v>
      </c>
      <c r="F1949" s="0">
        <v>7</v>
      </c>
      <c r="G1949" s="0">
        <v>9.4538459777832031</v>
      </c>
      <c r="H1949" s="0">
        <v>10.768106460571289</v>
      </c>
      <c r="I1949" s="0">
        <v>1.3142603635787964</v>
      </c>
      <c r="J1949" s="0">
        <v>2.8237173557281494</v>
      </c>
      <c r="K1949" s="0">
        <v>87.571426391601563</v>
      </c>
      <c r="L1949" s="0">
        <v>0.46543622016906738</v>
      </c>
      <c r="M1949" s="0">
        <v>0</v>
      </c>
      <c r="N1949" s="0">
        <v>0</v>
      </c>
      <c r="O1949" s="0">
        <v>15.261280059814453</v>
      </c>
      <c r="P1949" s="0">
        <v>14.885149955749512</v>
      </c>
      <c r="Q1949" s="0">
        <v>-3.3303413391113281</v>
      </c>
      <c r="R1949" s="0">
        <v>-2.3044791221618652</v>
      </c>
      <c r="S1949" s="0">
        <v>-0.16649846732616425</v>
      </c>
      <c r="T1949" s="0">
        <v>1.3142603635787964</v>
      </c>
      <c r="U1949" s="0">
        <v>2.7950191497802734</v>
      </c>
      <c r="V1949" s="0">
        <v>4.9329996109008789</v>
      </c>
      <c r="W1949" s="0">
        <v>5.9588623046875</v>
      </c>
      <c r="X1949" s="0">
        <v>0.066176921129226685</v>
      </c>
      <c r="Y1949" s="0">
        <v>0.075376741588115692</v>
      </c>
      <c r="Z1949" s="0">
        <v>0.0091998223215341568</v>
      </c>
      <c r="AA1949" s="0">
        <v>0.019766021519899368</v>
      </c>
      <c r="AB1949" s="0">
        <v>-0.023312389850616455</v>
      </c>
      <c r="AC1949" s="0">
        <v>-0.016131352633237839</v>
      </c>
      <c r="AD1949" s="0">
        <v>-0.0011654895497485995</v>
      </c>
      <c r="AE1949" s="0">
        <v>0.0091998223215341568</v>
      </c>
      <c r="AF1949" s="0">
        <v>0.01956513337790966</v>
      </c>
      <c r="AG1949" s="0">
        <v>0.034530997276306152</v>
      </c>
      <c r="AH1949" s="0">
        <v>0.041712034493684769</v>
      </c>
    </row>
    <row r="1950" x14ac:dyDescent="0.4">
      <c r="A1950" s="11" t="str">
        <f>Data[[#This Row],[category]]&amp;Data[[#This Row],[subcategory]]&amp;Data[[#This Row],[date]]&amp;Data[[#This Row],[hour]]</f>
        <v>NAICS 2-digit codeConstruction9/2/2017Avg. 11 to 6 pm</v>
      </c>
      <c r="B1950" s="11" t="s">
        <v>141</v>
      </c>
      <c r="C1950" t="s">
        <v>37</v>
      </c>
      <c r="D1950" t="s">
        <v>113</v>
      </c>
      <c r="E1950" t="s">
        <v>76</v>
      </c>
      <c r="F1950" s="0">
        <v>7</v>
      </c>
      <c r="G1950" s="0">
        <v>14.683385848999023</v>
      </c>
      <c r="H1950" s="0">
        <v>15.261280059814453</v>
      </c>
      <c r="I1950" s="0">
        <v>0.57789337635040283</v>
      </c>
      <c r="J1950" s="0">
        <v>1.3712761402130127</v>
      </c>
      <c r="K1950" s="0">
        <v>95.979591369628906</v>
      </c>
      <c r="L1950" s="0">
        <v>0.42142742872238159</v>
      </c>
      <c r="M1950" s="0">
        <v>0</v>
      </c>
      <c r="N1950" s="0">
        <v>0</v>
      </c>
      <c r="O1950" s="0"/>
      <c r="P1950" s="0"/>
      <c r="Q1950" s="0">
        <v>-1.6776551008224487</v>
      </c>
      <c r="R1950" s="0">
        <v>-1.1794676780700684</v>
      </c>
      <c r="S1950" s="0">
        <v>-0.14120453596115112</v>
      </c>
      <c r="T1950" s="0">
        <v>0.57789337635040283</v>
      </c>
      <c r="U1950" s="0">
        <v>1.296991229057312</v>
      </c>
      <c r="V1950" s="0">
        <v>2.335254430770874</v>
      </c>
      <c r="W1950" s="0">
        <v>2.8334419727325439</v>
      </c>
      <c r="X1950" s="0">
        <v>0.10278370231389999</v>
      </c>
      <c r="Y1950" s="0">
        <v>0.1068289577960968</v>
      </c>
      <c r="Z1950" s="0">
        <v>0.0040452536195516586</v>
      </c>
      <c r="AA1950" s="0">
        <v>0.0095989331603050232</v>
      </c>
      <c r="AB1950" s="0">
        <v>-0.011743586510419846</v>
      </c>
      <c r="AC1950" s="0">
        <v>-0.0082562742754817009</v>
      </c>
      <c r="AD1950" s="0">
        <v>-0.00098843185696750879</v>
      </c>
      <c r="AE1950" s="0">
        <v>0.0040452536195516586</v>
      </c>
      <c r="AF1950" s="0">
        <v>0.0090789394453167915</v>
      </c>
      <c r="AG1950" s="0">
        <v>0.016346780583262444</v>
      </c>
      <c r="AH1950" s="0">
        <v>0.019834093749523163</v>
      </c>
    </row>
    <row r="1951" x14ac:dyDescent="0.4">
      <c r="A1951" s="11" t="str">
        <f>Data[[#This Row],[category]]&amp;Data[[#This Row],[subcategory]]&amp;Data[[#This Row],[date]]&amp;Data[[#This Row],[hour]]</f>
        <v>NAICS 2-digit codeConstruction9/2/2017Avg. 2 to 6pm</v>
      </c>
      <c r="B1951" s="11" t="s">
        <v>141</v>
      </c>
      <c r="C1951" t="s">
        <v>37</v>
      </c>
      <c r="D1951" t="s">
        <v>113</v>
      </c>
      <c r="E1951" t="s">
        <v>77</v>
      </c>
      <c r="F1951" s="0">
        <v>7</v>
      </c>
      <c r="G1951" s="0">
        <v>14.643044471740723</v>
      </c>
      <c r="H1951" s="0">
        <v>14.885149955749512</v>
      </c>
      <c r="I1951" s="0">
        <v>0.24210526049137115</v>
      </c>
      <c r="J1951" s="0">
        <v>1.6553921699523926</v>
      </c>
      <c r="K1951" s="0">
        <v>95</v>
      </c>
      <c r="L1951" s="0">
        <v>0.14625251293182373</v>
      </c>
      <c r="M1951" s="0">
        <v>0</v>
      </c>
      <c r="N1951" s="0">
        <v>0</v>
      </c>
      <c r="O1951" s="0"/>
      <c r="P1951" s="0"/>
      <c r="Q1951" s="0">
        <v>-2.4807724952697754</v>
      </c>
      <c r="R1951" s="0">
        <v>-1.8793652057647705</v>
      </c>
      <c r="S1951" s="0">
        <v>-0.62598323822021484</v>
      </c>
      <c r="T1951" s="0">
        <v>0.24210526049137115</v>
      </c>
      <c r="U1951" s="0">
        <v>1.1101937294006348</v>
      </c>
      <c r="V1951" s="0">
        <v>2.3635756969451904</v>
      </c>
      <c r="W1951" s="0">
        <v>2.9649829864501953</v>
      </c>
      <c r="X1951" s="0">
        <v>0.10250131040811539</v>
      </c>
      <c r="Y1951" s="0">
        <v>0.10419604927301407</v>
      </c>
      <c r="Z1951" s="0">
        <v>0.0016947367694228888</v>
      </c>
      <c r="AA1951" s="0">
        <v>0.011587745510041714</v>
      </c>
      <c r="AB1951" s="0">
        <v>-0.017365409061312675</v>
      </c>
      <c r="AC1951" s="0">
        <v>-0.013155556283891201</v>
      </c>
      <c r="AD1951" s="0">
        <v>-0.0043818829581141472</v>
      </c>
      <c r="AE1951" s="0">
        <v>0.0016947367694228888</v>
      </c>
      <c r="AF1951" s="0">
        <v>0.0077713564969599247</v>
      </c>
      <c r="AG1951" s="0">
        <v>0.016545029357075691</v>
      </c>
      <c r="AH1951" s="0">
        <v>0.020754881203174591</v>
      </c>
    </row>
    <row r="1952" x14ac:dyDescent="0.4">
      <c r="A1952" s="11" t="str">
        <f>Data[[#This Row],[category]]&amp;Data[[#This Row],[subcategory]]&amp;Data[[#This Row],[date]]&amp;Data[[#This Row],[hour]]</f>
        <v>NAICS 2-digit codeConstructionAvg. Weekday Event1</v>
      </c>
      <c r="B1952" s="11" t="s">
        <v>141</v>
      </c>
      <c r="C1952" t="s">
        <v>37</v>
      </c>
      <c r="D1952" t="s">
        <v>161</v>
      </c>
      <c r="E1952" t="s">
        <v>40</v>
      </c>
      <c r="F1952" s="0">
        <v>7</v>
      </c>
      <c r="G1952" s="0">
        <v>7.574615478515625</v>
      </c>
      <c r="H1952" s="0">
        <v>9.1472873687744141</v>
      </c>
      <c r="I1952" s="0">
        <v>1.57267165184021</v>
      </c>
      <c r="J1952" s="0">
        <v>1.2848259210586548</v>
      </c>
      <c r="K1952" s="0">
        <v>74.071426391601562</v>
      </c>
      <c r="L1952" s="0">
        <v>1.2240347862243652</v>
      </c>
      <c r="M1952" s="0">
        <v>0</v>
      </c>
      <c r="N1952" s="0">
        <v>0</v>
      </c>
      <c r="O1952" s="0"/>
      <c r="P1952" s="0"/>
      <c r="Q1952" s="0">
        <v>-0.54067891836166382</v>
      </c>
      <c r="R1952" s="0">
        <v>-0.073899015784263611</v>
      </c>
      <c r="S1952" s="0">
        <v>0.89890825748443604</v>
      </c>
      <c r="T1952" s="0">
        <v>1.57267165184021</v>
      </c>
      <c r="U1952" s="0">
        <v>2.2464349269866943</v>
      </c>
      <c r="V1952" s="0">
        <v>3.2192423343658447</v>
      </c>
      <c r="W1952" s="0">
        <v>3.6860222816467285</v>
      </c>
      <c r="X1952" s="0">
        <v>0.053022310137748718</v>
      </c>
      <c r="Y1952" s="0">
        <v>0.064031012356281281</v>
      </c>
      <c r="Z1952" s="0">
        <v>0.011008701287209988</v>
      </c>
      <c r="AA1952" s="0">
        <v>0.0089937811717391014</v>
      </c>
      <c r="AB1952" s="0">
        <v>-0.0037847522180527449</v>
      </c>
      <c r="AC1952" s="0">
        <v>-0.00051729305414482951</v>
      </c>
      <c r="AD1952" s="0">
        <v>0.0062923580408096313</v>
      </c>
      <c r="AE1952" s="0">
        <v>0.011008701287209988</v>
      </c>
      <c r="AF1952" s="0">
        <v>0.015725044533610344</v>
      </c>
      <c r="AG1952" s="0">
        <v>0.022534696385264397</v>
      </c>
      <c r="AH1952" s="0">
        <v>0.025802154093980789</v>
      </c>
    </row>
    <row r="1953" x14ac:dyDescent="0.4">
      <c r="A1953" s="11" t="str">
        <f>Data[[#This Row],[category]]&amp;Data[[#This Row],[subcategory]]&amp;Data[[#This Row],[date]]&amp;Data[[#This Row],[hour]]</f>
        <v>NAICS 2-digit codeConstructionAvg. Weekday Event2</v>
      </c>
      <c r="B1953" s="11" t="s">
        <v>141</v>
      </c>
      <c r="C1953" t="s">
        <v>37</v>
      </c>
      <c r="D1953" t="s">
        <v>161</v>
      </c>
      <c r="E1953" t="s">
        <v>41</v>
      </c>
      <c r="F1953" s="0">
        <v>7</v>
      </c>
      <c r="G1953" s="0">
        <v>9.1571598052978516</v>
      </c>
      <c r="H1953" s="0">
        <v>9.1509599685668945</v>
      </c>
      <c r="I1953" s="0">
        <v>-0.0061997473239898682</v>
      </c>
      <c r="J1953" s="0">
        <v>0.5979691743850708</v>
      </c>
      <c r="K1953" s="0">
        <v>73</v>
      </c>
      <c r="L1953" s="0">
        <v>-0.010368004441261292</v>
      </c>
      <c r="M1953" s="0">
        <v>0</v>
      </c>
      <c r="N1953" s="0">
        <v>0</v>
      </c>
      <c r="O1953" s="0"/>
      <c r="P1953" s="0"/>
      <c r="Q1953" s="0">
        <v>-0.98977148532867432</v>
      </c>
      <c r="R1953" s="0">
        <v>-0.77252805233001709</v>
      </c>
      <c r="S1953" s="0">
        <v>-0.31977507472038269</v>
      </c>
      <c r="T1953" s="0">
        <v>-0.0061997473239898682</v>
      </c>
      <c r="U1953" s="0">
        <v>0.30737558007240295</v>
      </c>
      <c r="V1953" s="0">
        <v>0.76012855768203735</v>
      </c>
      <c r="W1953" s="0">
        <v>0.97737199068069458</v>
      </c>
      <c r="X1953" s="0">
        <v>0.064100116491317749</v>
      </c>
      <c r="Y1953" s="0">
        <v>0.064056716859340668</v>
      </c>
      <c r="Z1953" s="0">
        <v>-4.3398231355240569e-005</v>
      </c>
      <c r="AA1953" s="0">
        <v>0.0041857841424643993</v>
      </c>
      <c r="AB1953" s="0">
        <v>-0.0069284006021916866</v>
      </c>
      <c r="AC1953" s="0">
        <v>-0.0054076965898275375</v>
      </c>
      <c r="AD1953" s="0">
        <v>-0.0022384256590157747</v>
      </c>
      <c r="AE1953" s="0">
        <v>-4.3398231355240569e-005</v>
      </c>
      <c r="AF1953" s="0">
        <v>0.002151629189029336</v>
      </c>
      <c r="AG1953" s="0">
        <v>0.0053209001198410988</v>
      </c>
      <c r="AH1953" s="0">
        <v>0.0068416041322052479</v>
      </c>
    </row>
    <row r="1954" x14ac:dyDescent="0.4">
      <c r="A1954" s="11" t="str">
        <f>Data[[#This Row],[category]]&amp;Data[[#This Row],[subcategory]]&amp;Data[[#This Row],[date]]&amp;Data[[#This Row],[hour]]</f>
        <v>NAICS 2-digit codeConstructionAvg. Weekday Event3</v>
      </c>
      <c r="B1954" s="11" t="s">
        <v>141</v>
      </c>
      <c r="C1954" t="s">
        <v>37</v>
      </c>
      <c r="D1954" t="s">
        <v>161</v>
      </c>
      <c r="E1954" t="s">
        <v>42</v>
      </c>
      <c r="F1954" s="0">
        <v>7</v>
      </c>
      <c r="G1954" s="0">
        <v>9.5757646560668945</v>
      </c>
      <c r="H1954" s="0">
        <v>9.6032638549804687</v>
      </c>
      <c r="I1954" s="0">
        <v>0.02749914675951004</v>
      </c>
      <c r="J1954" s="0">
        <v>0.5696713924407959</v>
      </c>
      <c r="K1954" s="0">
        <v>72.785713195800781</v>
      </c>
      <c r="L1954" s="0">
        <v>0.048271946609020233</v>
      </c>
      <c r="M1954" s="0">
        <v>0</v>
      </c>
      <c r="N1954" s="0">
        <v>0</v>
      </c>
      <c r="O1954" s="0"/>
      <c r="P1954" s="0"/>
      <c r="Q1954" s="0">
        <v>-0.90952688455581665</v>
      </c>
      <c r="R1954" s="0">
        <v>-0.70256412029266357</v>
      </c>
      <c r="S1954" s="0">
        <v>-0.2712368369102478</v>
      </c>
      <c r="T1954" s="0">
        <v>0.02749914675951004</v>
      </c>
      <c r="U1954" s="0">
        <v>0.32623511552810669</v>
      </c>
      <c r="V1954" s="0">
        <v>0.75756239891052246</v>
      </c>
      <c r="W1954" s="0">
        <v>0.96452522277832031</v>
      </c>
      <c r="X1954" s="0">
        <v>0.067030355334281921</v>
      </c>
      <c r="Y1954" s="0">
        <v>0.067222848534584045</v>
      </c>
      <c r="Z1954" s="0">
        <v>0.00019249402976129204</v>
      </c>
      <c r="AA1954" s="0">
        <v>0.0039876997470855713</v>
      </c>
      <c r="AB1954" s="0">
        <v>-0.0063666882924735546</v>
      </c>
      <c r="AC1954" s="0">
        <v>-0.0049179489724338055</v>
      </c>
      <c r="AD1954" s="0">
        <v>-0.001898657763376832</v>
      </c>
      <c r="AE1954" s="0">
        <v>0.00019249402976129204</v>
      </c>
      <c r="AF1954" s="0">
        <v>0.0022836457937955856</v>
      </c>
      <c r="AG1954" s="0">
        <v>0.0053029367700219154</v>
      </c>
      <c r="AH1954" s="0">
        <v>0.0067516765557229519</v>
      </c>
    </row>
    <row r="1955" x14ac:dyDescent="0.4">
      <c r="A1955" s="11" t="str">
        <f>Data[[#This Row],[category]]&amp;Data[[#This Row],[subcategory]]&amp;Data[[#This Row],[date]]&amp;Data[[#This Row],[hour]]</f>
        <v>NAICS 2-digit codeConstructionAvg. Weekday Event4</v>
      </c>
      <c r="B1955" s="11" t="s">
        <v>141</v>
      </c>
      <c r="C1955" t="s">
        <v>37</v>
      </c>
      <c r="D1955" t="s">
        <v>161</v>
      </c>
      <c r="E1955" t="s">
        <v>43</v>
      </c>
      <c r="F1955" s="0">
        <v>7</v>
      </c>
      <c r="G1955" s="0">
        <v>9.9481000900268555</v>
      </c>
      <c r="H1955" s="0">
        <v>9.9723348617553711</v>
      </c>
      <c r="I1955" s="0">
        <v>0.024234868586063385</v>
      </c>
      <c r="J1955" s="0">
        <v>0.52814728021621704</v>
      </c>
      <c r="K1955" s="0">
        <v>72.571426391601563</v>
      </c>
      <c r="L1955" s="0">
        <v>0.045886572450399399</v>
      </c>
      <c r="M1955" s="0">
        <v>0</v>
      </c>
      <c r="N1955" s="0">
        <v>0</v>
      </c>
      <c r="O1955" s="0"/>
      <c r="P1955" s="0"/>
      <c r="Q1955" s="0">
        <v>-0.84449011087417603</v>
      </c>
      <c r="R1955" s="0">
        <v>-0.65261310338973999</v>
      </c>
      <c r="S1955" s="0">
        <v>-0.25272583961486816</v>
      </c>
      <c r="T1955" s="0">
        <v>0.024234868586063385</v>
      </c>
      <c r="U1955" s="0">
        <v>0.30119556188583374</v>
      </c>
      <c r="V1955" s="0">
        <v>0.70108282566070557</v>
      </c>
      <c r="W1955" s="0">
        <v>0.8929598331451416</v>
      </c>
      <c r="X1955" s="0">
        <v>0.069636702537536621</v>
      </c>
      <c r="Y1955" s="0">
        <v>0.06980634480714798</v>
      </c>
      <c r="Z1955" s="0">
        <v>0.00016964407404884696</v>
      </c>
      <c r="AA1955" s="0">
        <v>0.0036970309447497129</v>
      </c>
      <c r="AB1955" s="0">
        <v>-0.0059114308096468449</v>
      </c>
      <c r="AC1955" s="0">
        <v>-0.0045682918280363083</v>
      </c>
      <c r="AD1955" s="0">
        <v>-0.0017690808745101094</v>
      </c>
      <c r="AE1955" s="0">
        <v>0.00016964407404884696</v>
      </c>
      <c r="AF1955" s="0">
        <v>0.0021083690226078033</v>
      </c>
      <c r="AG1955" s="0">
        <v>0.004907580092549324</v>
      </c>
      <c r="AH1955" s="0">
        <v>0.0062507186084985733</v>
      </c>
    </row>
    <row r="1956" x14ac:dyDescent="0.4">
      <c r="A1956" s="11" t="str">
        <f>Data[[#This Row],[category]]&amp;Data[[#This Row],[subcategory]]&amp;Data[[#This Row],[date]]&amp;Data[[#This Row],[hour]]</f>
        <v>NAICS 2-digit codeConstructionAvg. Weekday Event5</v>
      </c>
      <c r="B1956" s="11" t="s">
        <v>141</v>
      </c>
      <c r="C1956" t="s">
        <v>37</v>
      </c>
      <c r="D1956" t="s">
        <v>161</v>
      </c>
      <c r="E1956" t="s">
        <v>44</v>
      </c>
      <c r="F1956" s="0">
        <v>7</v>
      </c>
      <c r="G1956" s="0">
        <v>10.918661117553711</v>
      </c>
      <c r="H1956" s="0">
        <v>12.105503082275391</v>
      </c>
      <c r="I1956" s="0">
        <v>1.1868420839309692</v>
      </c>
      <c r="J1956" s="0">
        <v>0.61219215393066406</v>
      </c>
      <c r="K1956" s="0">
        <v>72.214286804199219</v>
      </c>
      <c r="L1956" s="0">
        <v>1.9386757612228394</v>
      </c>
      <c r="M1956" s="0">
        <v>1</v>
      </c>
      <c r="N1956" s="0">
        <v>0</v>
      </c>
      <c r="O1956" s="0"/>
      <c r="P1956" s="0"/>
      <c r="Q1956" s="0">
        <v>0.17987559735774994</v>
      </c>
      <c r="R1956" s="0">
        <v>0.40228626132011414</v>
      </c>
      <c r="S1956" s="0">
        <v>0.86580818891525269</v>
      </c>
      <c r="T1956" s="0">
        <v>1.1868420839309692</v>
      </c>
      <c r="U1956" s="0">
        <v>1.507875919342041</v>
      </c>
      <c r="V1956" s="0">
        <v>1.971397876739502</v>
      </c>
      <c r="W1956" s="0">
        <v>2.1938085556030273</v>
      </c>
      <c r="X1956" s="0">
        <v>0.076430626213550568</v>
      </c>
      <c r="Y1956" s="0">
        <v>0.08473852276802063</v>
      </c>
      <c r="Z1956" s="0">
        <v>0.008307894691824913</v>
      </c>
      <c r="AA1956" s="0">
        <v>0.0042853448539972305</v>
      </c>
      <c r="AB1956" s="0">
        <v>0.0012591296108439565</v>
      </c>
      <c r="AC1956" s="0">
        <v>0.0028160042129456997</v>
      </c>
      <c r="AD1956" s="0">
        <v>0.0060606575571000576</v>
      </c>
      <c r="AE1956" s="0">
        <v>0.008307894691824913</v>
      </c>
      <c r="AF1956" s="0">
        <v>0.010555131360888481</v>
      </c>
      <c r="AG1956" s="0">
        <v>0.013799784705042839</v>
      </c>
      <c r="AH1956" s="0">
        <v>0.015356659889221191</v>
      </c>
    </row>
    <row r="1957" x14ac:dyDescent="0.4">
      <c r="A1957" s="11" t="str">
        <f>Data[[#This Row],[category]]&amp;Data[[#This Row],[subcategory]]&amp;Data[[#This Row],[date]]&amp;Data[[#This Row],[hour]]</f>
        <v>NAICS 2-digit codeConstructionAvg. Weekday Event6</v>
      </c>
      <c r="B1957" s="11" t="s">
        <v>141</v>
      </c>
      <c r="C1957" t="s">
        <v>37</v>
      </c>
      <c r="D1957" t="s">
        <v>161</v>
      </c>
      <c r="E1957" t="s">
        <v>45</v>
      </c>
      <c r="F1957" s="0">
        <v>7</v>
      </c>
      <c r="G1957" s="0">
        <v>14.307044982910156</v>
      </c>
      <c r="H1957" s="0">
        <v>15.600777626037598</v>
      </c>
      <c r="I1957" s="0">
        <v>1.2937333583831787</v>
      </c>
      <c r="J1957" s="0">
        <v>0.70673394203186035</v>
      </c>
      <c r="K1957" s="0">
        <v>71.785713195800781</v>
      </c>
      <c r="L1957" s="0">
        <v>1.830580472946167</v>
      </c>
      <c r="M1957" s="0">
        <v>1</v>
      </c>
      <c r="N1957" s="0">
        <v>0</v>
      </c>
      <c r="O1957" s="0"/>
      <c r="P1957" s="0"/>
      <c r="Q1957" s="0">
        <v>0.13125947117805481</v>
      </c>
      <c r="R1957" s="0">
        <v>0.38801735639572144</v>
      </c>
      <c r="S1957" s="0">
        <v>0.92312169075012207</v>
      </c>
      <c r="T1957" s="0">
        <v>1.2937333583831787</v>
      </c>
      <c r="U1957" s="0">
        <v>1.6643450260162354</v>
      </c>
      <c r="V1957" s="0">
        <v>2.1994493007659912</v>
      </c>
      <c r="W1957" s="0">
        <v>2.456207275390625</v>
      </c>
      <c r="X1957" s="0">
        <v>0.10014931857585907</v>
      </c>
      <c r="Y1957" s="0">
        <v>0.10920543968677521</v>
      </c>
      <c r="Z1957" s="0">
        <v>0.0090561332181096077</v>
      </c>
      <c r="AA1957" s="0">
        <v>0.0049471375532448292</v>
      </c>
      <c r="AB1957" s="0">
        <v>0.00091881607659161091</v>
      </c>
      <c r="AC1957" s="0">
        <v>0.0027161212638020515</v>
      </c>
      <c r="AD1957" s="0">
        <v>0.0064618517644703388</v>
      </c>
      <c r="AE1957" s="0">
        <v>0.0090561332181096077</v>
      </c>
      <c r="AF1957" s="0">
        <v>0.011650415137410164</v>
      </c>
      <c r="AG1957" s="0">
        <v>0.015396145172417164</v>
      </c>
      <c r="AH1957" s="0">
        <v>0.017193449661135674</v>
      </c>
    </row>
    <row r="1958" x14ac:dyDescent="0.4">
      <c r="A1958" s="11" t="str">
        <f>Data[[#This Row],[category]]&amp;Data[[#This Row],[subcategory]]&amp;Data[[#This Row],[date]]&amp;Data[[#This Row],[hour]]</f>
        <v>NAICS 2-digit codeConstructionAvg. Weekday Event7</v>
      </c>
      <c r="B1958" s="11" t="s">
        <v>141</v>
      </c>
      <c r="C1958" t="s">
        <v>37</v>
      </c>
      <c r="D1958" t="s">
        <v>161</v>
      </c>
      <c r="E1958" t="s">
        <v>59</v>
      </c>
      <c r="F1958" s="0">
        <v>7</v>
      </c>
      <c r="G1958" s="0">
        <v>20.350749969482422</v>
      </c>
      <c r="H1958" s="0">
        <v>21.425931930541992</v>
      </c>
      <c r="I1958" s="0">
        <v>1.0751814842224121</v>
      </c>
      <c r="J1958" s="0">
        <v>1.0827383995056152</v>
      </c>
      <c r="K1958" s="0">
        <v>71.857147216796875</v>
      </c>
      <c r="L1958" s="0">
        <v>0.99302053451538086</v>
      </c>
      <c r="M1958" s="0">
        <v>0</v>
      </c>
      <c r="N1958" s="0">
        <v>0</v>
      </c>
      <c r="O1958" s="0"/>
      <c r="P1958" s="0"/>
      <c r="Q1958" s="0">
        <v>-0.70576471090316772</v>
      </c>
      <c r="R1958" s="0">
        <v>-0.31240361928939819</v>
      </c>
      <c r="S1958" s="0">
        <v>0.50739288330078125</v>
      </c>
      <c r="T1958" s="0">
        <v>1.0751814842224121</v>
      </c>
      <c r="U1958" s="0">
        <v>1.642970085144043</v>
      </c>
      <c r="V1958" s="0">
        <v>2.4627666473388672</v>
      </c>
      <c r="W1958" s="0">
        <v>2.8561277389526367</v>
      </c>
      <c r="X1958" s="0">
        <v>0.14245525002479553</v>
      </c>
      <c r="Y1958" s="0">
        <v>0.14998152852058411</v>
      </c>
      <c r="Z1958" s="0">
        <v>0.00752627057954669</v>
      </c>
      <c r="AA1958" s="0">
        <v>0.0075791687704622746</v>
      </c>
      <c r="AB1958" s="0">
        <v>-0.0049403528682887554</v>
      </c>
      <c r="AC1958" s="0">
        <v>-0.0021868250332772732</v>
      </c>
      <c r="AD1958" s="0">
        <v>0.0035517506767064333</v>
      </c>
      <c r="AE1958" s="0">
        <v>0.00752627057954669</v>
      </c>
      <c r="AF1958" s="0">
        <v>0.01150079071521759</v>
      </c>
      <c r="AG1958" s="0">
        <v>0.017239365726709366</v>
      </c>
      <c r="AH1958" s="0">
        <v>0.019992893561720848</v>
      </c>
    </row>
    <row r="1959" x14ac:dyDescent="0.4">
      <c r="A1959" s="11" t="str">
        <f>Data[[#This Row],[category]]&amp;Data[[#This Row],[subcategory]]&amp;Data[[#This Row],[date]]&amp;Data[[#This Row],[hour]]</f>
        <v>NAICS 2-digit codeConstructionAvg. Weekday Event8</v>
      </c>
      <c r="B1959" s="11" t="s">
        <v>141</v>
      </c>
      <c r="C1959" t="s">
        <v>37</v>
      </c>
      <c r="D1959" t="s">
        <v>161</v>
      </c>
      <c r="E1959" t="s">
        <v>60</v>
      </c>
      <c r="F1959" s="0">
        <v>7</v>
      </c>
      <c r="G1959" s="0">
        <v>25.012409210205078</v>
      </c>
      <c r="H1959" s="0">
        <v>23.649557113647461</v>
      </c>
      <c r="I1959" s="0">
        <v>-1.3628518581390381</v>
      </c>
      <c r="J1959" s="0">
        <v>1.1052001714706421</v>
      </c>
      <c r="K1959" s="0">
        <v>77.214286804199219</v>
      </c>
      <c r="L1959" s="0">
        <v>-1.2331267595291138</v>
      </c>
      <c r="M1959" s="0">
        <v>0</v>
      </c>
      <c r="N1959" s="0">
        <v>0</v>
      </c>
      <c r="O1959" s="0"/>
      <c r="P1959" s="0"/>
      <c r="Q1959" s="0">
        <v>-3.1807444095611572</v>
      </c>
      <c r="R1959" s="0">
        <v>-2.7792229652404785</v>
      </c>
      <c r="S1959" s="0">
        <v>-1.9424194097518921</v>
      </c>
      <c r="T1959" s="0">
        <v>-1.3628518581390381</v>
      </c>
      <c r="U1959" s="0">
        <v>-0.78328430652618408</v>
      </c>
      <c r="V1959" s="0">
        <v>0.053519152104854584</v>
      </c>
      <c r="W1959" s="0">
        <v>0.45504066348075867</v>
      </c>
      <c r="X1959" s="0">
        <v>0.17508687078952789</v>
      </c>
      <c r="Y1959" s="0">
        <v>0.16554689407348633</v>
      </c>
      <c r="Z1959" s="0">
        <v>-0.0095399627462029457</v>
      </c>
      <c r="AA1959" s="0">
        <v>0.0077364011667668819</v>
      </c>
      <c r="AB1959" s="0">
        <v>-0.022265210747718811</v>
      </c>
      <c r="AC1959" s="0">
        <v>-0.019454559311270714</v>
      </c>
      <c r="AD1959" s="0">
        <v>-0.013596935197710991</v>
      </c>
      <c r="AE1959" s="0">
        <v>-0.0095399627462029457</v>
      </c>
      <c r="AF1959" s="0">
        <v>-0.0054829898290336132</v>
      </c>
      <c r="AG1959" s="0">
        <v>0.0003746342845261097</v>
      </c>
      <c r="AH1959" s="0">
        <v>0.0031852847896516323</v>
      </c>
    </row>
    <row r="1960" x14ac:dyDescent="0.4">
      <c r="A1960" s="11" t="str">
        <f>Data[[#This Row],[category]]&amp;Data[[#This Row],[subcategory]]&amp;Data[[#This Row],[date]]&amp;Data[[#This Row],[hour]]</f>
        <v>NAICS 2-digit codeConstructionAvg. Weekday Event9</v>
      </c>
      <c r="B1960" s="11" t="s">
        <v>141</v>
      </c>
      <c r="C1960" t="s">
        <v>37</v>
      </c>
      <c r="D1960" t="s">
        <v>161</v>
      </c>
      <c r="E1960" t="s">
        <v>61</v>
      </c>
      <c r="F1960" s="0">
        <v>7</v>
      </c>
      <c r="G1960" s="0">
        <v>28.922788619995117</v>
      </c>
      <c r="H1960" s="0">
        <v>26.208217620849609</v>
      </c>
      <c r="I1960" s="0">
        <v>-2.7145709991455078</v>
      </c>
      <c r="J1960" s="0">
        <v>0.85899698734283447</v>
      </c>
      <c r="K1960" s="0">
        <v>84</v>
      </c>
      <c r="L1960" s="0">
        <v>-3.1601636409759521</v>
      </c>
      <c r="M1960" s="0">
        <v>1</v>
      </c>
      <c r="N1960" s="0">
        <v>1</v>
      </c>
      <c r="O1960" s="0"/>
      <c r="P1960" s="0"/>
      <c r="Q1960" s="0">
        <v>-4.127495288848877</v>
      </c>
      <c r="R1960" s="0">
        <v>-3.8154199123382568</v>
      </c>
      <c r="S1960" s="0">
        <v>-3.1650295257568359</v>
      </c>
      <c r="T1960" s="0">
        <v>-2.7145709991455078</v>
      </c>
      <c r="U1960" s="0">
        <v>-2.2641124725341797</v>
      </c>
      <c r="V1960" s="0">
        <v>-1.6137220859527588</v>
      </c>
      <c r="W1960" s="0">
        <v>-1.3016467094421387</v>
      </c>
      <c r="X1960" s="0">
        <v>0.20245951414108276</v>
      </c>
      <c r="Y1960" s="0">
        <v>0.18345752358436584</v>
      </c>
      <c r="Z1960" s="0">
        <v>-0.019001996144652367</v>
      </c>
      <c r="AA1960" s="0">
        <v>0.0060129789635539055</v>
      </c>
      <c r="AB1960" s="0">
        <v>-0.028892466798424721</v>
      </c>
      <c r="AC1960" s="0">
        <v>-0.026707937940955162</v>
      </c>
      <c r="AD1960" s="0">
        <v>-0.02215520478785038</v>
      </c>
      <c r="AE1960" s="0">
        <v>-0.019001996144652367</v>
      </c>
      <c r="AF1960" s="0">
        <v>-0.015848787501454353</v>
      </c>
      <c r="AG1960" s="0">
        <v>-0.011296053417026997</v>
      </c>
      <c r="AH1960" s="0">
        <v>-0.0091115254908800125</v>
      </c>
    </row>
    <row r="1961" x14ac:dyDescent="0.4">
      <c r="A1961" s="11" t="str">
        <f>Data[[#This Row],[category]]&amp;Data[[#This Row],[subcategory]]&amp;Data[[#This Row],[date]]&amp;Data[[#This Row],[hour]]</f>
        <v>NAICS 2-digit codeConstructionAvg. Weekday Event10</v>
      </c>
      <c r="B1961" s="11" t="s">
        <v>141</v>
      </c>
      <c r="C1961" t="s">
        <v>37</v>
      </c>
      <c r="D1961" t="s">
        <v>161</v>
      </c>
      <c r="E1961" t="s">
        <v>62</v>
      </c>
      <c r="F1961" s="0">
        <v>7</v>
      </c>
      <c r="G1961" s="0">
        <v>31.017478942871094</v>
      </c>
      <c r="H1961" s="0">
        <v>29.984752655029297</v>
      </c>
      <c r="I1961" s="0">
        <v>-1.0327262878417969</v>
      </c>
      <c r="J1961" s="0">
        <v>0.46035271883010864</v>
      </c>
      <c r="K1961" s="0">
        <v>89.428573608398438</v>
      </c>
      <c r="L1961" s="0">
        <v>-2.2433369159698486</v>
      </c>
      <c r="M1961" s="0">
        <v>1</v>
      </c>
      <c r="N1961" s="0">
        <v>1</v>
      </c>
      <c r="O1961" s="0"/>
      <c r="P1961" s="0"/>
      <c r="Q1961" s="0">
        <v>-1.7899391651153564</v>
      </c>
      <c r="R1961" s="0">
        <v>-1.6226919889450073</v>
      </c>
      <c r="S1961" s="0">
        <v>-1.2741354703903198</v>
      </c>
      <c r="T1961" s="0">
        <v>-1.0327262878417969</v>
      </c>
      <c r="U1961" s="0">
        <v>-0.79131710529327393</v>
      </c>
      <c r="V1961" s="0">
        <v>-0.44276052713394165</v>
      </c>
      <c r="W1961" s="0">
        <v>-0.27551344037055969</v>
      </c>
      <c r="X1961" s="0">
        <v>0.21712234616279602</v>
      </c>
      <c r="Y1961" s="0">
        <v>0.20989327132701874</v>
      </c>
      <c r="Z1961" s="0">
        <v>-0.0072290841490030289</v>
      </c>
      <c r="AA1961" s="0">
        <v>0.0032224690075963736</v>
      </c>
      <c r="AB1961" s="0">
        <v>-0.012529574334621429</v>
      </c>
      <c r="AC1961" s="0">
        <v>-0.011358844116330147</v>
      </c>
      <c r="AD1961" s="0">
        <v>-0.0089189484715461731</v>
      </c>
      <c r="AE1961" s="0">
        <v>-0.0072290841490030289</v>
      </c>
      <c r="AF1961" s="0">
        <v>-0.0055392198264598846</v>
      </c>
      <c r="AG1961" s="0">
        <v>-0.0030993239488452673</v>
      </c>
      <c r="AH1961" s="0">
        <v>-0.0019285943126305938</v>
      </c>
    </row>
    <row r="1962" x14ac:dyDescent="0.4">
      <c r="A1962" s="11" t="str">
        <f>Data[[#This Row],[category]]&amp;Data[[#This Row],[subcategory]]&amp;Data[[#This Row],[date]]&amp;Data[[#This Row],[hour]]</f>
        <v>NAICS 2-digit codeConstructionAvg. Weekday Event11</v>
      </c>
      <c r="B1962" s="11" t="s">
        <v>141</v>
      </c>
      <c r="C1962" t="s">
        <v>37</v>
      </c>
      <c r="D1962" t="s">
        <v>161</v>
      </c>
      <c r="E1962" t="s">
        <v>63</v>
      </c>
      <c r="F1962" s="0">
        <v>7</v>
      </c>
      <c r="G1962" s="0">
        <v>30.752147674560547</v>
      </c>
      <c r="H1962" s="0">
        <v>31.784873962402344</v>
      </c>
      <c r="I1962" s="0">
        <v>1.0327262878417969</v>
      </c>
      <c r="J1962" s="0">
        <v>0.46035262942314148</v>
      </c>
      <c r="K1962" s="0">
        <v>93.642852783203125</v>
      </c>
      <c r="L1962" s="0">
        <v>2.2433373928070068</v>
      </c>
      <c r="M1962" s="0">
        <v>1</v>
      </c>
      <c r="N1962" s="0">
        <v>1</v>
      </c>
      <c r="O1962" s="0"/>
      <c r="P1962" s="0"/>
      <c r="Q1962" s="0">
        <v>0.27551358938217163</v>
      </c>
      <c r="R1962" s="0">
        <v>0.4427606463432312</v>
      </c>
      <c r="S1962" s="0">
        <v>0.79131710529327393</v>
      </c>
      <c r="T1962" s="0">
        <v>1.0327262878417969</v>
      </c>
      <c r="U1962" s="0">
        <v>1.2741354703903198</v>
      </c>
      <c r="V1962" s="0">
        <v>1.6226918697357178</v>
      </c>
      <c r="W1962" s="0">
        <v>1.7899389266967773</v>
      </c>
      <c r="X1962" s="0">
        <v>0.21526503562927246</v>
      </c>
      <c r="Y1962" s="0">
        <v>0.22249411046504974</v>
      </c>
      <c r="Z1962" s="0">
        <v>0.0072290841490030289</v>
      </c>
      <c r="AA1962" s="0">
        <v>0.0032224683091044426</v>
      </c>
      <c r="AB1962" s="0">
        <v>0.001928595476783812</v>
      </c>
      <c r="AC1962" s="0">
        <v>0.0030993248801678419</v>
      </c>
      <c r="AD1962" s="0">
        <v>0.005539220292121172</v>
      </c>
      <c r="AE1962" s="0">
        <v>0.0072290841490030289</v>
      </c>
      <c r="AF1962" s="0">
        <v>0.0089189484715461731</v>
      </c>
      <c r="AG1962" s="0">
        <v>0.011358843185007572</v>
      </c>
      <c r="AH1962" s="0">
        <v>0.01252957247197628</v>
      </c>
    </row>
    <row r="1963" x14ac:dyDescent="0.4">
      <c r="A1963" s="11" t="str">
        <f>Data[[#This Row],[category]]&amp;Data[[#This Row],[subcategory]]&amp;Data[[#This Row],[date]]&amp;Data[[#This Row],[hour]]</f>
        <v>NAICS 2-digit codeConstructionAvg. Weekday Event12</v>
      </c>
      <c r="B1963" s="11" t="s">
        <v>141</v>
      </c>
      <c r="C1963" t="s">
        <v>37</v>
      </c>
      <c r="D1963" t="s">
        <v>161</v>
      </c>
      <c r="E1963" t="s">
        <v>64</v>
      </c>
      <c r="F1963" s="0">
        <v>7</v>
      </c>
      <c r="G1963" s="0">
        <v>32.511665344238281</v>
      </c>
      <c r="H1963" s="0">
        <v>32.862274169921875</v>
      </c>
      <c r="I1963" s="0">
        <v>0.35060796141624451</v>
      </c>
      <c r="J1963" s="0">
        <v>0.85822767019271851</v>
      </c>
      <c r="K1963" s="0">
        <v>95.714286804199219</v>
      </c>
      <c r="L1963" s="0">
        <v>0.40852558612823486</v>
      </c>
      <c r="M1963" s="0">
        <v>0</v>
      </c>
      <c r="N1963" s="0">
        <v>0</v>
      </c>
      <c r="O1963" s="0"/>
      <c r="P1963" s="0"/>
      <c r="Q1963" s="0">
        <v>-1.0610508918762207</v>
      </c>
      <c r="R1963" s="0">
        <v>-0.74925506114959717</v>
      </c>
      <c r="S1963" s="0">
        <v>-0.099447071552276611</v>
      </c>
      <c r="T1963" s="0">
        <v>0.35060796141624451</v>
      </c>
      <c r="U1963" s="0">
        <v>0.80066299438476563</v>
      </c>
      <c r="V1963" s="0">
        <v>1.4504709243774414</v>
      </c>
      <c r="W1963" s="0">
        <v>1.7622668743133545</v>
      </c>
      <c r="X1963" s="0">
        <v>0.22758165001869202</v>
      </c>
      <c r="Y1963" s="0">
        <v>0.23003591597080231</v>
      </c>
      <c r="Z1963" s="0">
        <v>0.0024542557075619698</v>
      </c>
      <c r="AA1963" s="0">
        <v>0.0060075935907661915</v>
      </c>
      <c r="AB1963" s="0">
        <v>-0.0074273562058806419</v>
      </c>
      <c r="AC1963" s="0">
        <v>-0.0052447854541242123</v>
      </c>
      <c r="AD1963" s="0">
        <v>-0.00069612945662811399</v>
      </c>
      <c r="AE1963" s="0">
        <v>0.0024542557075619698</v>
      </c>
      <c r="AF1963" s="0">
        <v>0.0056046410463750362</v>
      </c>
      <c r="AG1963" s="0">
        <v>0.010153296403586864</v>
      </c>
      <c r="AH1963" s="0">
        <v>0.012335867621004581</v>
      </c>
    </row>
    <row r="1964" x14ac:dyDescent="0.4">
      <c r="A1964" s="11" t="str">
        <f>Data[[#This Row],[category]]&amp;Data[[#This Row],[subcategory]]&amp;Data[[#This Row],[date]]&amp;Data[[#This Row],[hour]]</f>
        <v>NAICS 2-digit codeConstructionAvg. Weekday Event13</v>
      </c>
      <c r="B1964" s="11" t="s">
        <v>141</v>
      </c>
      <c r="C1964" t="s">
        <v>37</v>
      </c>
      <c r="D1964" t="s">
        <v>161</v>
      </c>
      <c r="E1964" t="s">
        <v>65</v>
      </c>
      <c r="F1964" s="0">
        <v>7</v>
      </c>
      <c r="G1964" s="0">
        <v>30.984052658081055</v>
      </c>
      <c r="H1964" s="0">
        <v>33.787738800048828</v>
      </c>
      <c r="I1964" s="0">
        <v>2.8036866188049316</v>
      </c>
      <c r="J1964" s="0">
        <v>1.0995049476623535</v>
      </c>
      <c r="K1964" s="0">
        <v>95.428573608398437</v>
      </c>
      <c r="L1964" s="0">
        <v>2.5499536991119385</v>
      </c>
      <c r="M1964" s="0">
        <v>1</v>
      </c>
      <c r="N1964" s="0">
        <v>1</v>
      </c>
      <c r="O1964" s="0"/>
      <c r="P1964" s="0"/>
      <c r="Q1964" s="0">
        <v>0.99516189098358154</v>
      </c>
      <c r="R1964" s="0">
        <v>1.3946143388748169</v>
      </c>
      <c r="S1964" s="0">
        <v>2.2271056175231934</v>
      </c>
      <c r="T1964" s="0">
        <v>2.8036866188049316</v>
      </c>
      <c r="U1964" s="0">
        <v>3.3802676200866699</v>
      </c>
      <c r="V1964" s="0">
        <v>4.2127590179443359</v>
      </c>
      <c r="W1964" s="0">
        <v>4.6122112274169922</v>
      </c>
      <c r="X1964" s="0">
        <v>0.21688836812973022</v>
      </c>
      <c r="Y1964" s="0">
        <v>0.23651416599750519</v>
      </c>
      <c r="Z1964" s="0">
        <v>0.01962580718100071</v>
      </c>
      <c r="AA1964" s="0">
        <v>0.0076965345069766045</v>
      </c>
      <c r="AB1964" s="0">
        <v>0.0069661345332860947</v>
      </c>
      <c r="AC1964" s="0">
        <v>0.0097623011097311974</v>
      </c>
      <c r="AD1964" s="0">
        <v>0.015589740127325058</v>
      </c>
      <c r="AE1964" s="0">
        <v>0.01962580718100071</v>
      </c>
      <c r="AF1964" s="0">
        <v>0.023661874234676361</v>
      </c>
      <c r="AG1964" s="0">
        <v>0.029489312320947647</v>
      </c>
      <c r="AH1964" s="0">
        <v>0.032285481691360474</v>
      </c>
    </row>
    <row r="1965" x14ac:dyDescent="0.4">
      <c r="A1965" s="11" t="str">
        <f>Data[[#This Row],[category]]&amp;Data[[#This Row],[subcategory]]&amp;Data[[#This Row],[date]]&amp;Data[[#This Row],[hour]]</f>
        <v>NAICS 2-digit codeConstructionAvg. Weekday Event14</v>
      </c>
      <c r="B1965" s="11" t="s">
        <v>141</v>
      </c>
      <c r="C1965" t="s">
        <v>37</v>
      </c>
      <c r="D1965" t="s">
        <v>161</v>
      </c>
      <c r="E1965" t="s">
        <v>66</v>
      </c>
      <c r="F1965" s="0">
        <v>7</v>
      </c>
      <c r="G1965" s="0">
        <v>32.517166137695312</v>
      </c>
      <c r="H1965" s="0">
        <v>33.78375244140625</v>
      </c>
      <c r="I1965" s="0">
        <v>1.2665879726409912</v>
      </c>
      <c r="J1965" s="0">
        <v>1.2408661842346191</v>
      </c>
      <c r="K1965" s="0">
        <v>94.714279174804687</v>
      </c>
      <c r="L1965" s="0">
        <v>1.0207289457321167</v>
      </c>
      <c r="M1965" s="0">
        <v>0</v>
      </c>
      <c r="N1965" s="0">
        <v>0</v>
      </c>
      <c r="O1965" s="0"/>
      <c r="P1965" s="0"/>
      <c r="Q1965" s="0">
        <v>-0.77445524930953979</v>
      </c>
      <c r="R1965" s="0">
        <v>-0.32364603877067566</v>
      </c>
      <c r="S1965" s="0">
        <v>0.61587709188461304</v>
      </c>
      <c r="T1965" s="0">
        <v>1.2665879726409912</v>
      </c>
      <c r="U1965" s="0">
        <v>1.9172987937927246</v>
      </c>
      <c r="V1965" s="0">
        <v>2.8568220138549805</v>
      </c>
      <c r="W1965" s="0">
        <v>3.307631254196167</v>
      </c>
      <c r="X1965" s="0">
        <v>0.22762016952037811</v>
      </c>
      <c r="Y1965" s="0">
        <v>0.23648627102375031</v>
      </c>
      <c r="Z1965" s="0">
        <v>0.0088661154732108116</v>
      </c>
      <c r="AA1965" s="0">
        <v>0.0086860628798604012</v>
      </c>
      <c r="AB1965" s="0">
        <v>-0.0054211863316595554</v>
      </c>
      <c r="AC1965" s="0">
        <v>-0.0022655220236629248</v>
      </c>
      <c r="AD1965" s="0">
        <v>0.0043111396953463554</v>
      </c>
      <c r="AE1965" s="0">
        <v>0.0088661154732108116</v>
      </c>
      <c r="AF1965" s="0">
        <v>0.013421091251075268</v>
      </c>
      <c r="AG1965" s="0">
        <v>0.019997753202915192</v>
      </c>
      <c r="AH1965" s="0">
        <v>0.023153416812419891</v>
      </c>
    </row>
    <row r="1966" x14ac:dyDescent="0.4">
      <c r="A1966" s="11" t="str">
        <f>Data[[#This Row],[category]]&amp;Data[[#This Row],[subcategory]]&amp;Data[[#This Row],[date]]&amp;Data[[#This Row],[hour]]</f>
        <v>NAICS 2-digit codeConstructionAvg. Weekday Event15</v>
      </c>
      <c r="B1966" s="11" t="s">
        <v>141</v>
      </c>
      <c r="C1966" t="s">
        <v>37</v>
      </c>
      <c r="D1966" t="s">
        <v>161</v>
      </c>
      <c r="E1966" t="s">
        <v>67</v>
      </c>
      <c r="F1966" s="0">
        <v>7</v>
      </c>
      <c r="G1966" s="0">
        <v>32.119880676269531</v>
      </c>
      <c r="H1966" s="0">
        <v>30.562274932861328</v>
      </c>
      <c r="I1966" s="0">
        <v>-1.557607889175415</v>
      </c>
      <c r="J1966" s="0">
        <v>1.3600876331329346</v>
      </c>
      <c r="K1966" s="0">
        <v>92.714279174804688</v>
      </c>
      <c r="L1966" s="0">
        <v>-1.1452261209487915</v>
      </c>
      <c r="M1966" s="0">
        <v>0</v>
      </c>
      <c r="N1966" s="0">
        <v>0</v>
      </c>
      <c r="O1966" s="0"/>
      <c r="P1966" s="0"/>
      <c r="Q1966" s="0">
        <v>-3.7947530746459961</v>
      </c>
      <c r="R1966" s="0">
        <v>-3.3006303310394287</v>
      </c>
      <c r="S1966" s="0">
        <v>-2.2708384990692139</v>
      </c>
      <c r="T1966" s="0">
        <v>-1.557607889175415</v>
      </c>
      <c r="U1966" s="0">
        <v>-0.84437721967697144</v>
      </c>
      <c r="V1966" s="0">
        <v>0.18541455268859863</v>
      </c>
      <c r="W1966" s="0">
        <v>0.67953717708587646</v>
      </c>
      <c r="X1966" s="0">
        <v>0.22483916580677032</v>
      </c>
      <c r="Y1966" s="0">
        <v>0.21393592655658722</v>
      </c>
      <c r="Z1966" s="0">
        <v>-0.010903255082666874</v>
      </c>
      <c r="AA1966" s="0">
        <v>0.0095206135883927345</v>
      </c>
      <c r="AB1966" s="0">
        <v>-0.026563270017504692</v>
      </c>
      <c r="AC1966" s="0">
        <v>-0.023104412481188774</v>
      </c>
      <c r="AD1966" s="0">
        <v>-0.015895869582891464</v>
      </c>
      <c r="AE1966" s="0">
        <v>-0.010903255082666874</v>
      </c>
      <c r="AF1966" s="0">
        <v>-0.0059106405824422836</v>
      </c>
      <c r="AG1966" s="0">
        <v>0.0012979021994397044</v>
      </c>
      <c r="AH1966" s="0">
        <v>0.0047567607834935188</v>
      </c>
    </row>
    <row r="1967" x14ac:dyDescent="0.4">
      <c r="A1967" s="11" t="str">
        <f>Data[[#This Row],[category]]&amp;Data[[#This Row],[subcategory]]&amp;Data[[#This Row],[date]]&amp;Data[[#This Row],[hour]]</f>
        <v>NAICS 2-digit codeConstructionAvg. Weekday Event16</v>
      </c>
      <c r="B1967" s="11" t="s">
        <v>141</v>
      </c>
      <c r="C1967" t="s">
        <v>37</v>
      </c>
      <c r="D1967" t="s">
        <v>161</v>
      </c>
      <c r="E1967" t="s">
        <v>68</v>
      </c>
      <c r="F1967" s="0">
        <v>7</v>
      </c>
      <c r="G1967" s="0">
        <v>29.081838607788086</v>
      </c>
      <c r="H1967" s="0">
        <v>29.08306884765625</v>
      </c>
      <c r="I1967" s="0">
        <v>0.0012307167053222656</v>
      </c>
      <c r="J1967" s="0">
        <v>1.178838849067688</v>
      </c>
      <c r="K1967" s="0">
        <v>92.357147216796875</v>
      </c>
      <c r="L1967" s="0">
        <v>0.0010440076002851129</v>
      </c>
      <c r="M1967" s="0">
        <v>0</v>
      </c>
      <c r="N1967" s="0">
        <v>0</v>
      </c>
      <c r="O1967" s="0"/>
      <c r="P1967" s="0"/>
      <c r="Q1967" s="0">
        <v>-1.9377866983413696</v>
      </c>
      <c r="R1967" s="0">
        <v>-1.5095120668411255</v>
      </c>
      <c r="S1967" s="0">
        <v>-0.61695295572280884</v>
      </c>
      <c r="T1967" s="0">
        <v>0.0012307167053222656</v>
      </c>
      <c r="U1967" s="0">
        <v>0.61941438913345337</v>
      </c>
      <c r="V1967" s="0">
        <v>1.51197350025177</v>
      </c>
      <c r="W1967" s="0">
        <v>1.9402481317520142</v>
      </c>
      <c r="X1967" s="0">
        <v>0.20357286930084229</v>
      </c>
      <c r="Y1967" s="0">
        <v>0.20358148217201233</v>
      </c>
      <c r="Z1967" s="0">
        <v>8.6150166680454277e-006</v>
      </c>
      <c r="AA1967" s="0">
        <v>0.0082518719136714935</v>
      </c>
      <c r="AB1967" s="0">
        <v>-0.01356450654566288</v>
      </c>
      <c r="AC1967" s="0">
        <v>-0.010566584765911102</v>
      </c>
      <c r="AD1967" s="0">
        <v>-0.0043186708353459835</v>
      </c>
      <c r="AE1967" s="0">
        <v>8.6150166680454277e-006</v>
      </c>
      <c r="AF1967" s="0">
        <v>0.0043359007686376572</v>
      </c>
      <c r="AG1967" s="0">
        <v>0.010583814233541489</v>
      </c>
      <c r="AH1967" s="0">
        <v>0.013581736013293266</v>
      </c>
    </row>
    <row r="1968" x14ac:dyDescent="0.4">
      <c r="A1968" s="11" t="str">
        <f>Data[[#This Row],[category]]&amp;Data[[#This Row],[subcategory]]&amp;Data[[#This Row],[date]]&amp;Data[[#This Row],[hour]]</f>
        <v>NAICS 2-digit codeConstructionAvg. Weekday Event17</v>
      </c>
      <c r="B1968" s="11" t="s">
        <v>141</v>
      </c>
      <c r="C1968" t="s">
        <v>37</v>
      </c>
      <c r="D1968" t="s">
        <v>161</v>
      </c>
      <c r="E1968" t="s">
        <v>69</v>
      </c>
      <c r="F1968" s="0">
        <v>7</v>
      </c>
      <c r="G1968" s="0">
        <v>24.611480712890625</v>
      </c>
      <c r="H1968" s="0">
        <v>23.829862594604492</v>
      </c>
      <c r="I1968" s="0">
        <v>-0.78161787986755371</v>
      </c>
      <c r="J1968" s="0">
        <v>1.1367998123168945</v>
      </c>
      <c r="K1968" s="0">
        <v>90.571426391601562</v>
      </c>
      <c r="L1968" s="0">
        <v>-0.68755984306335449</v>
      </c>
      <c r="M1968" s="0">
        <v>0</v>
      </c>
      <c r="N1968" s="0">
        <v>0</v>
      </c>
      <c r="O1968" s="0"/>
      <c r="P1968" s="0"/>
      <c r="Q1968" s="0">
        <v>-2.6514871120452881</v>
      </c>
      <c r="R1968" s="0">
        <v>-2.23848557472229</v>
      </c>
      <c r="S1968" s="0">
        <v>-1.3777562379837036</v>
      </c>
      <c r="T1968" s="0">
        <v>-0.78161787986755371</v>
      </c>
      <c r="U1968" s="0">
        <v>-0.18547947704792023</v>
      </c>
      <c r="V1968" s="0">
        <v>0.67524969577789307</v>
      </c>
      <c r="W1968" s="0">
        <v>1.0882514715194702</v>
      </c>
      <c r="X1968" s="0">
        <v>0.17228037118911743</v>
      </c>
      <c r="Y1968" s="0">
        <v>0.16680903732776642</v>
      </c>
      <c r="Z1968" s="0">
        <v>-0.0054713250137865543</v>
      </c>
      <c r="AA1968" s="0">
        <v>0.0079575991258025169</v>
      </c>
      <c r="AB1968" s="0">
        <v>-0.018560411408543587</v>
      </c>
      <c r="AC1968" s="0">
        <v>-0.015669398009777069</v>
      </c>
      <c r="AD1968" s="0">
        <v>-0.0096442941576242447</v>
      </c>
      <c r="AE1968" s="0">
        <v>-0.0054713250137865543</v>
      </c>
      <c r="AF1968" s="0">
        <v>-0.0012983559863641858</v>
      </c>
      <c r="AG1968" s="0">
        <v>0.0047267484478652477</v>
      </c>
      <c r="AH1968" s="0">
        <v>0.0076177609153091908</v>
      </c>
    </row>
    <row r="1969" x14ac:dyDescent="0.4">
      <c r="A1969" s="11" t="str">
        <f>Data[[#This Row],[category]]&amp;Data[[#This Row],[subcategory]]&amp;Data[[#This Row],[date]]&amp;Data[[#This Row],[hour]]</f>
        <v>NAICS 2-digit codeConstructionAvg. Weekday Event18</v>
      </c>
      <c r="B1969" s="11" t="s">
        <v>141</v>
      </c>
      <c r="C1969" t="s">
        <v>37</v>
      </c>
      <c r="D1969" t="s">
        <v>161</v>
      </c>
      <c r="E1969" t="s">
        <v>70</v>
      </c>
      <c r="F1969" s="0">
        <v>7</v>
      </c>
      <c r="G1969" s="0">
        <v>19.768756866455078</v>
      </c>
      <c r="H1969" s="0">
        <v>20.28917121887207</v>
      </c>
      <c r="I1969" s="0">
        <v>0.52041405439376831</v>
      </c>
      <c r="J1969" s="0">
        <v>1.2636582851409912</v>
      </c>
      <c r="K1969" s="0">
        <v>88.857147216796875</v>
      </c>
      <c r="L1969" s="0">
        <v>0.4118313193321228</v>
      </c>
      <c r="M1969" s="0">
        <v>0</v>
      </c>
      <c r="N1969" s="0">
        <v>0</v>
      </c>
      <c r="O1969" s="0"/>
      <c r="P1969" s="0"/>
      <c r="Q1969" s="0">
        <v>-1.5581188201904297</v>
      </c>
      <c r="R1969" s="0">
        <v>-1.0990291833877563</v>
      </c>
      <c r="S1969" s="0">
        <v>-0.14224900305271149</v>
      </c>
      <c r="T1969" s="0">
        <v>0.52041405439376831</v>
      </c>
      <c r="U1969" s="0">
        <v>1.1830770969390869</v>
      </c>
      <c r="V1969" s="0">
        <v>2.139857292175293</v>
      </c>
      <c r="W1969" s="0">
        <v>2.5989470481872559</v>
      </c>
      <c r="X1969" s="0">
        <v>0.13838130235671997</v>
      </c>
      <c r="Y1969" s="0">
        <v>0.1420242041349411</v>
      </c>
      <c r="Z1969" s="0">
        <v>0.0036428982857614756</v>
      </c>
      <c r="AA1969" s="0">
        <v>0.0088456077501177788</v>
      </c>
      <c r="AB1969" s="0">
        <v>-0.010906831361353397</v>
      </c>
      <c r="AC1969" s="0">
        <v>-0.0076932040974497795</v>
      </c>
      <c r="AD1969" s="0">
        <v>-0.00099574297200888395</v>
      </c>
      <c r="AE1969" s="0">
        <v>0.0036428982857614756</v>
      </c>
      <c r="AF1969" s="0">
        <v>0.0082815391942858696</v>
      </c>
      <c r="AG1969" s="0">
        <v>0.014979001134634018</v>
      </c>
      <c r="AH1969" s="0">
        <v>0.018192628398537636</v>
      </c>
    </row>
    <row r="1970" x14ac:dyDescent="0.4">
      <c r="A1970" s="11" t="str">
        <f>Data[[#This Row],[category]]&amp;Data[[#This Row],[subcategory]]&amp;Data[[#This Row],[date]]&amp;Data[[#This Row],[hour]]</f>
        <v>NAICS 2-digit codeConstructionAvg. Weekday Event19</v>
      </c>
      <c r="B1970" s="11" t="s">
        <v>141</v>
      </c>
      <c r="C1970" t="s">
        <v>37</v>
      </c>
      <c r="D1970" t="s">
        <v>161</v>
      </c>
      <c r="E1970" t="s">
        <v>71</v>
      </c>
      <c r="F1970" s="0">
        <v>7</v>
      </c>
      <c r="G1970" s="0">
        <v>11.831612586975098</v>
      </c>
      <c r="H1970" s="0">
        <v>14.110514640808105</v>
      </c>
      <c r="I1970" s="0">
        <v>2.278902530670166</v>
      </c>
      <c r="J1970" s="0">
        <v>1.4315723180770874</v>
      </c>
      <c r="K1970" s="0">
        <v>84.785713195800781</v>
      </c>
      <c r="L1970" s="0">
        <v>1.5918878316879272</v>
      </c>
      <c r="M1970" s="0">
        <v>0</v>
      </c>
      <c r="N1970" s="0">
        <v>0</v>
      </c>
      <c r="O1970" s="0"/>
      <c r="P1970" s="0"/>
      <c r="Q1970" s="0">
        <v>-0.07582438737154007</v>
      </c>
      <c r="R1970" s="0">
        <v>0.44426879286766052</v>
      </c>
      <c r="S1970" s="0">
        <v>1.528185248374939</v>
      </c>
      <c r="T1970" s="0">
        <v>2.278902530670166</v>
      </c>
      <c r="U1970" s="0">
        <v>3.0296196937561035</v>
      </c>
      <c r="V1970" s="0">
        <v>4.1135363578796387</v>
      </c>
      <c r="W1970" s="0">
        <v>4.633629322052002</v>
      </c>
      <c r="X1970" s="0">
        <v>0.082821287214756012</v>
      </c>
      <c r="Y1970" s="0">
        <v>0.09877360612154007</v>
      </c>
      <c r="Z1970" s="0">
        <v>0.015952317044138908</v>
      </c>
      <c r="AA1970" s="0">
        <v>0.010021006688475609</v>
      </c>
      <c r="AB1970" s="0">
        <v>-0.00053077214397490025</v>
      </c>
      <c r="AC1970" s="0">
        <v>0.0031098802573978901</v>
      </c>
      <c r="AD1970" s="0">
        <v>0.010697295889258385</v>
      </c>
      <c r="AE1970" s="0">
        <v>0.015952317044138908</v>
      </c>
      <c r="AF1970" s="0">
        <v>0.021207338199019432</v>
      </c>
      <c r="AG1970" s="0">
        <v>0.028794754296541214</v>
      </c>
      <c r="AH1970" s="0">
        <v>0.032435405999422073</v>
      </c>
    </row>
    <row r="1971" x14ac:dyDescent="0.4">
      <c r="A1971" s="11" t="str">
        <f>Data[[#This Row],[category]]&amp;Data[[#This Row],[subcategory]]&amp;Data[[#This Row],[date]]&amp;Data[[#This Row],[hour]]</f>
        <v>NAICS 2-digit codeConstructionAvg. Weekday Event20</v>
      </c>
      <c r="B1971" s="11" t="s">
        <v>141</v>
      </c>
      <c r="C1971" t="s">
        <v>37</v>
      </c>
      <c r="D1971" t="s">
        <v>161</v>
      </c>
      <c r="E1971" t="s">
        <v>54</v>
      </c>
      <c r="F1971" s="0">
        <v>7</v>
      </c>
      <c r="G1971" s="0">
        <v>12.535481452941895</v>
      </c>
      <c r="H1971" s="0">
        <v>11.950650215148926</v>
      </c>
      <c r="I1971" s="0">
        <v>-0.5848311185836792</v>
      </c>
      <c r="J1971" s="0">
        <v>0.9586377739906311</v>
      </c>
      <c r="K1971" s="0">
        <v>81.071426391601563</v>
      </c>
      <c r="L1971" s="0">
        <v>-0.61006474494934082</v>
      </c>
      <c r="M1971" s="0">
        <v>0</v>
      </c>
      <c r="N1971" s="0">
        <v>0</v>
      </c>
      <c r="O1971" s="0"/>
      <c r="P1971" s="0"/>
      <c r="Q1971" s="0">
        <v>-2.1616499423980713</v>
      </c>
      <c r="R1971" s="0">
        <v>-1.8133748769760132</v>
      </c>
      <c r="S1971" s="0">
        <v>-1.0875412225723267</v>
      </c>
      <c r="T1971" s="0">
        <v>-0.5848311185836792</v>
      </c>
      <c r="U1971" s="0">
        <v>-0.082120977342128754</v>
      </c>
      <c r="V1971" s="0">
        <v>0.64371263980865479</v>
      </c>
      <c r="W1971" s="0">
        <v>0.99198770523071289</v>
      </c>
      <c r="X1971" s="0">
        <v>0.087748371064662933</v>
      </c>
      <c r="Y1971" s="0">
        <v>0.083654552698135376</v>
      </c>
      <c r="Z1971" s="0">
        <v>-0.0040938179008662701</v>
      </c>
      <c r="AA1971" s="0">
        <v>0.0067104646004736423</v>
      </c>
      <c r="AB1971" s="0">
        <v>-0.015131549909710884</v>
      </c>
      <c r="AC1971" s="0">
        <v>-0.012693624012172222</v>
      </c>
      <c r="AD1971" s="0">
        <v>-0.007612789049744606</v>
      </c>
      <c r="AE1971" s="0">
        <v>-0.0040938179008662701</v>
      </c>
      <c r="AF1971" s="0">
        <v>-0.00057484681019559503</v>
      </c>
      <c r="AG1971" s="0">
        <v>0.0045059886761009693</v>
      </c>
      <c r="AH1971" s="0">
        <v>0.006943914107978344</v>
      </c>
    </row>
    <row r="1972" x14ac:dyDescent="0.4">
      <c r="A1972" s="11" t="str">
        <f>Data[[#This Row],[category]]&amp;Data[[#This Row],[subcategory]]&amp;Data[[#This Row],[date]]&amp;Data[[#This Row],[hour]]</f>
        <v>NAICS 2-digit codeConstructionAvg. Weekday Event21</v>
      </c>
      <c r="B1972" s="11" t="s">
        <v>141</v>
      </c>
      <c r="C1972" t="s">
        <v>37</v>
      </c>
      <c r="D1972" t="s">
        <v>161</v>
      </c>
      <c r="E1972" t="s">
        <v>72</v>
      </c>
      <c r="F1972" s="0">
        <v>7</v>
      </c>
      <c r="G1972" s="0">
        <v>12.216498374938965</v>
      </c>
      <c r="H1972" s="0">
        <v>11.169231414794922</v>
      </c>
      <c r="I1972" s="0">
        <v>-1.047266960144043</v>
      </c>
      <c r="J1972" s="0">
        <v>0.8555176854133606</v>
      </c>
      <c r="K1972" s="0">
        <v>79.214279174804688</v>
      </c>
      <c r="L1972" s="0">
        <v>-1.2241324186325073</v>
      </c>
      <c r="M1972" s="0">
        <v>0</v>
      </c>
      <c r="N1972" s="0">
        <v>0</v>
      </c>
      <c r="O1972" s="0"/>
      <c r="P1972" s="0"/>
      <c r="Q1972" s="0">
        <v>-2.4544682502746582</v>
      </c>
      <c r="R1972" s="0">
        <v>-2.1436569690704346</v>
      </c>
      <c r="S1972" s="0">
        <v>-1.4959008693695068</v>
      </c>
      <c r="T1972" s="0">
        <v>-1.047266960144043</v>
      </c>
      <c r="U1972" s="0">
        <v>-0.5986330509185791</v>
      </c>
      <c r="V1972" s="0">
        <v>0.049123067408800125</v>
      </c>
      <c r="W1972" s="0">
        <v>0.35993441939353943</v>
      </c>
      <c r="X1972" s="0">
        <v>0.085515491664409637</v>
      </c>
      <c r="Y1972" s="0">
        <v>0.078184619545936584</v>
      </c>
      <c r="Z1972" s="0">
        <v>-0.0073308688588440418</v>
      </c>
      <c r="AA1972" s="0">
        <v>0.0059886239469051361</v>
      </c>
      <c r="AB1972" s="0">
        <v>-0.017181279137730598</v>
      </c>
      <c r="AC1972" s="0">
        <v>-0.015005599707365036</v>
      </c>
      <c r="AD1972" s="0">
        <v>-0.01047130674123764</v>
      </c>
      <c r="AE1972" s="0">
        <v>-0.0073308688588440418</v>
      </c>
      <c r="AF1972" s="0">
        <v>-0.0041904314421117306</v>
      </c>
      <c r="AG1972" s="0">
        <v>0.00034386152401566505</v>
      </c>
      <c r="AH1972" s="0">
        <v>0.0025195409543812275</v>
      </c>
    </row>
    <row r="1973" x14ac:dyDescent="0.4">
      <c r="A1973" s="11" t="str">
        <f>Data[[#This Row],[category]]&amp;Data[[#This Row],[subcategory]]&amp;Data[[#This Row],[date]]&amp;Data[[#This Row],[hour]]</f>
        <v>NAICS 2-digit codeConstructionAvg. Weekday Event22</v>
      </c>
      <c r="B1973" s="11" t="s">
        <v>141</v>
      </c>
      <c r="C1973" t="s">
        <v>37</v>
      </c>
      <c r="D1973" t="s">
        <v>161</v>
      </c>
      <c r="E1973" t="s">
        <v>73</v>
      </c>
      <c r="F1973" s="0">
        <v>7</v>
      </c>
      <c r="G1973" s="0">
        <v>12.259493827819824</v>
      </c>
      <c r="H1973" s="0">
        <v>9.8184471130371094</v>
      </c>
      <c r="I1973" s="0">
        <v>-2.4410467147827148</v>
      </c>
      <c r="J1973" s="0">
        <v>0.87113052606582642</v>
      </c>
      <c r="K1973" s="0">
        <v>77.642860412597656</v>
      </c>
      <c r="L1973" s="0">
        <v>-2.8021595478057861</v>
      </c>
      <c r="M1973" s="0">
        <v>1</v>
      </c>
      <c r="N1973" s="0">
        <v>1</v>
      </c>
      <c r="O1973" s="0"/>
      <c r="P1973" s="0"/>
      <c r="Q1973" s="0">
        <v>-3.8739290237426758</v>
      </c>
      <c r="R1973" s="0">
        <v>-3.5574452877044678</v>
      </c>
      <c r="S1973" s="0">
        <v>-2.8978679180145264</v>
      </c>
      <c r="T1973" s="0">
        <v>-2.4410467147827148</v>
      </c>
      <c r="U1973" s="0">
        <v>-1.9842253923416138</v>
      </c>
      <c r="V1973" s="0">
        <v>-1.3246480226516724</v>
      </c>
      <c r="W1973" s="0">
        <v>-1.0081645250320435</v>
      </c>
      <c r="X1973" s="0">
        <v>0.085816457867622375</v>
      </c>
      <c r="Y1973" s="0">
        <v>0.068729132413864136</v>
      </c>
      <c r="Z1973" s="0">
        <v>-0.017087327316403389</v>
      </c>
      <c r="AA1973" s="0">
        <v>0.0060979137197136879</v>
      </c>
      <c r="AB1973" s="0">
        <v>-0.027117501944303513</v>
      </c>
      <c r="AC1973" s="0">
        <v>-0.024902118369936943</v>
      </c>
      <c r="AD1973" s="0">
        <v>-0.020285075530409813</v>
      </c>
      <c r="AE1973" s="0">
        <v>-0.017087327316403389</v>
      </c>
      <c r="AF1973" s="0">
        <v>-0.01388957817107439</v>
      </c>
      <c r="AG1973" s="0">
        <v>-0.0092725362628698349</v>
      </c>
      <c r="AH1973" s="0">
        <v>-0.0070571517571806908</v>
      </c>
    </row>
    <row r="1974" x14ac:dyDescent="0.4">
      <c r="A1974" s="11" t="str">
        <f>Data[[#This Row],[category]]&amp;Data[[#This Row],[subcategory]]&amp;Data[[#This Row],[date]]&amp;Data[[#This Row],[hour]]</f>
        <v>NAICS 2-digit codeConstructionAvg. Weekday Event23</v>
      </c>
      <c r="B1974" s="11" t="s">
        <v>141</v>
      </c>
      <c r="C1974" t="s">
        <v>37</v>
      </c>
      <c r="D1974" t="s">
        <v>161</v>
      </c>
      <c r="E1974" t="s">
        <v>74</v>
      </c>
      <c r="F1974" s="0">
        <v>7</v>
      </c>
      <c r="G1974" s="0">
        <v>10.557891845703125</v>
      </c>
      <c r="H1974" s="0">
        <v>9.8423261642456055</v>
      </c>
      <c r="I1974" s="0">
        <v>-0.71556508541107178</v>
      </c>
      <c r="J1974" s="0">
        <v>0.942923903465271</v>
      </c>
      <c r="K1974" s="0">
        <v>75.857147216796875</v>
      </c>
      <c r="L1974" s="0">
        <v>-0.75887894630432129</v>
      </c>
      <c r="M1974" s="0">
        <v>0</v>
      </c>
      <c r="N1974" s="0">
        <v>0</v>
      </c>
      <c r="O1974" s="0"/>
      <c r="P1974" s="0"/>
      <c r="Q1974" s="0">
        <v>-2.2665369510650635</v>
      </c>
      <c r="R1974" s="0">
        <v>-1.9239706993103027</v>
      </c>
      <c r="S1974" s="0">
        <v>-1.2100348472595215</v>
      </c>
      <c r="T1974" s="0">
        <v>-0.71556508541107178</v>
      </c>
      <c r="U1974" s="0">
        <v>-0.22109530866146088</v>
      </c>
      <c r="V1974" s="0">
        <v>0.49284052848815918</v>
      </c>
      <c r="W1974" s="0">
        <v>0.83540672063827515</v>
      </c>
      <c r="X1974" s="0">
        <v>0.073905244469642639</v>
      </c>
      <c r="Y1974" s="0">
        <v>0.068896286189556122</v>
      </c>
      <c r="Z1974" s="0">
        <v>-0.0050089554861187935</v>
      </c>
      <c r="AA1974" s="0">
        <v>0.0066004674881696701</v>
      </c>
      <c r="AB1974" s="0">
        <v>-0.015865758061408997</v>
      </c>
      <c r="AC1974" s="0">
        <v>-0.013467795215547085</v>
      </c>
      <c r="AD1974" s="0">
        <v>-0.0084702437743544579</v>
      </c>
      <c r="AE1974" s="0">
        <v>-0.0050089554861187935</v>
      </c>
      <c r="AF1974" s="0">
        <v>-0.0015476669650524855</v>
      </c>
      <c r="AG1974" s="0">
        <v>0.0034498840104788542</v>
      </c>
      <c r="AH1974" s="0">
        <v>0.0058478475548326969</v>
      </c>
    </row>
    <row r="1975" x14ac:dyDescent="0.4">
      <c r="A1975" s="11" t="str">
        <f>Data[[#This Row],[category]]&amp;Data[[#This Row],[subcategory]]&amp;Data[[#This Row],[date]]&amp;Data[[#This Row],[hour]]</f>
        <v>NAICS 2-digit codeConstructionAvg. Weekday Event24</v>
      </c>
      <c r="B1975" s="11" t="s">
        <v>141</v>
      </c>
      <c r="C1975" t="s">
        <v>37</v>
      </c>
      <c r="D1975" t="s">
        <v>161</v>
      </c>
      <c r="E1975" t="s">
        <v>75</v>
      </c>
      <c r="F1975" s="0">
        <v>7</v>
      </c>
      <c r="G1975" s="0">
        <v>8.0897579193115234</v>
      </c>
      <c r="H1975" s="0">
        <v>9.2879667282104492</v>
      </c>
      <c r="I1975" s="0">
        <v>1.1982086896896362</v>
      </c>
      <c r="J1975" s="0">
        <v>1.5254122018814087</v>
      </c>
      <c r="K1975" s="0">
        <v>76.071426391601563</v>
      </c>
      <c r="L1975" s="0">
        <v>0.78549832105636597</v>
      </c>
      <c r="M1975" s="0">
        <v>0</v>
      </c>
      <c r="N1975" s="0">
        <v>0</v>
      </c>
      <c r="O1975" s="0"/>
      <c r="P1975" s="0"/>
      <c r="Q1975" s="0">
        <v>-1.3108711242675781</v>
      </c>
      <c r="R1975" s="0">
        <v>-0.75668573379516602</v>
      </c>
      <c r="S1975" s="0">
        <v>0.3982817530632019</v>
      </c>
      <c r="T1975" s="0">
        <v>1.1982086896896362</v>
      </c>
      <c r="U1975" s="0">
        <v>1.9981356859207153</v>
      </c>
      <c r="V1975" s="0">
        <v>3.1531031131744385</v>
      </c>
      <c r="W1975" s="0">
        <v>3.7072885036468506</v>
      </c>
      <c r="X1975" s="0">
        <v>0.056628305464982986</v>
      </c>
      <c r="Y1975" s="0">
        <v>0.065015770494937897</v>
      </c>
      <c r="Z1975" s="0">
        <v>0.0083874603733420372</v>
      </c>
      <c r="AA1975" s="0">
        <v>0.010677885264158249</v>
      </c>
      <c r="AB1975" s="0">
        <v>-0.0091760978102684021</v>
      </c>
      <c r="AC1975" s="0">
        <v>-0.005296800285577774</v>
      </c>
      <c r="AD1975" s="0">
        <v>0.0027879718691110611</v>
      </c>
      <c r="AE1975" s="0">
        <v>0.0083874603733420372</v>
      </c>
      <c r="AF1975" s="0">
        <v>0.013986948877573013</v>
      </c>
      <c r="AG1975" s="0">
        <v>0.022071721032261848</v>
      </c>
      <c r="AH1975" s="0">
        <v>0.025951018556952477</v>
      </c>
    </row>
    <row r="1976" x14ac:dyDescent="0.4">
      <c r="A1976" s="11" t="str">
        <f>Data[[#This Row],[category]]&amp;Data[[#This Row],[subcategory]]&amp;Data[[#This Row],[date]]&amp;Data[[#This Row],[hour]]</f>
        <v>NAICS 2-digit codeConstructionAvg. Weekday EventAvg. 11 to 6 pm</v>
      </c>
      <c r="B1976" s="11" t="s">
        <v>141</v>
      </c>
      <c r="C1976" t="s">
        <v>37</v>
      </c>
      <c r="D1976" t="s">
        <v>161</v>
      </c>
      <c r="E1976" t="s">
        <v>76</v>
      </c>
      <c r="F1976" s="0">
        <v>7</v>
      </c>
      <c r="G1976" s="0">
        <v>28.799263000488281</v>
      </c>
      <c r="H1976" s="0">
        <v>29.171163558959961</v>
      </c>
      <c r="I1976" s="0">
        <v>0.37190023064613342</v>
      </c>
      <c r="J1976" s="0">
        <v>1.2255839109420776</v>
      </c>
      <c r="K1976" s="0">
        <v>92.908164978027344</v>
      </c>
      <c r="L1976" s="0">
        <v>0.30344739556312561</v>
      </c>
      <c r="M1976" s="0">
        <v>0</v>
      </c>
      <c r="N1976" s="0">
        <v>0</v>
      </c>
      <c r="O1976" s="0"/>
      <c r="P1976" s="0"/>
      <c r="Q1976" s="0">
        <v>-1.6440058946609497</v>
      </c>
      <c r="R1976" s="0">
        <v>-1.1987487077713013</v>
      </c>
      <c r="S1976" s="0">
        <v>-0.27079659700393677</v>
      </c>
      <c r="T1976" s="0">
        <v>0.37190023064613342</v>
      </c>
      <c r="U1976" s="0">
        <v>1.0145970582962036</v>
      </c>
      <c r="V1976" s="0">
        <v>1.9425492286682129</v>
      </c>
      <c r="W1976" s="0">
        <v>2.3878064155578613</v>
      </c>
      <c r="X1976" s="0">
        <v>0.20159484446048737</v>
      </c>
      <c r="Y1976" s="0">
        <v>0.20419815182685852</v>
      </c>
      <c r="Z1976" s="0">
        <v>0.0026033015456050634</v>
      </c>
      <c r="AA1976" s="0">
        <v>0.0085790874436497688</v>
      </c>
      <c r="AB1976" s="0">
        <v>-0.011508041992783546</v>
      </c>
      <c r="AC1976" s="0">
        <v>-0.008391241542994976</v>
      </c>
      <c r="AD1976" s="0">
        <v>-0.0018955763662233949</v>
      </c>
      <c r="AE1976" s="0">
        <v>0.0026033015456050634</v>
      </c>
      <c r="AF1976" s="0">
        <v>0.0071021793410181999</v>
      </c>
      <c r="AG1976" s="0">
        <v>0.013597844168543816</v>
      </c>
      <c r="AH1976" s="0">
        <v>0.016714645549654961</v>
      </c>
    </row>
    <row r="1977" x14ac:dyDescent="0.4">
      <c r="A1977" s="11" t="str">
        <f>Data[[#This Row],[category]]&amp;Data[[#This Row],[subcategory]]&amp;Data[[#This Row],[date]]&amp;Data[[#This Row],[hour]]</f>
        <v>NAICS 2-digit codeConstructionAvg. Weekday EventAvg. 2 to 6pm</v>
      </c>
      <c r="B1977" s="11" t="s">
        <v>141</v>
      </c>
      <c r="C1977" t="s">
        <v>37</v>
      </c>
      <c r="D1977" t="s">
        <v>161</v>
      </c>
      <c r="E1977" t="s">
        <v>77</v>
      </c>
      <c r="F1977" s="0">
        <v>7</v>
      </c>
      <c r="G1977" s="0">
        <v>26.395488739013672</v>
      </c>
      <c r="H1977" s="0">
        <v>25.941095352172852</v>
      </c>
      <c r="I1977" s="0">
        <v>-0.45439523458480835</v>
      </c>
      <c r="J1977" s="0">
        <v>1.3494662046432495</v>
      </c>
      <c r="K1977" s="0">
        <v>91.125</v>
      </c>
      <c r="L1977" s="0">
        <v>-0.33672219514846802</v>
      </c>
      <c r="M1977" s="0">
        <v>0</v>
      </c>
      <c r="N1977" s="0">
        <v>0</v>
      </c>
      <c r="O1977" s="0"/>
      <c r="P1977" s="0"/>
      <c r="Q1977" s="0">
        <v>-2.6740696430206299</v>
      </c>
      <c r="R1977" s="0">
        <v>-2.1838057041168213</v>
      </c>
      <c r="S1977" s="0">
        <v>-1.1620559692382812</v>
      </c>
      <c r="T1977" s="0">
        <v>-0.45439523458480835</v>
      </c>
      <c r="U1977" s="0">
        <v>0.25326552987098694</v>
      </c>
      <c r="V1977" s="0">
        <v>1.2750152349472046</v>
      </c>
      <c r="W1977" s="0">
        <v>1.7652791738510132</v>
      </c>
      <c r="X1977" s="0">
        <v>0.1847684234380722</v>
      </c>
      <c r="Y1977" s="0">
        <v>0.18158766627311707</v>
      </c>
      <c r="Z1977" s="0">
        <v>-0.003180766711011529</v>
      </c>
      <c r="AA1977" s="0">
        <v>0.009446263313293457</v>
      </c>
      <c r="AB1977" s="0">
        <v>-0.018718486651778221</v>
      </c>
      <c r="AC1977" s="0">
        <v>-0.015286640264093876</v>
      </c>
      <c r="AD1977" s="0">
        <v>-0.0081343920901417732</v>
      </c>
      <c r="AE1977" s="0">
        <v>-0.003180766711011529</v>
      </c>
      <c r="AF1977" s="0">
        <v>0.0017728586681187153</v>
      </c>
      <c r="AG1977" s="0">
        <v>0.0089251063764095306</v>
      </c>
      <c r="AH1977" s="0">
        <v>0.012356953695416451</v>
      </c>
    </row>
    <row r="1978" x14ac:dyDescent="0.4">
      <c r="A1978" s="11" t="str">
        <f>Data[[#This Row],[category]]&amp;Data[[#This Row],[subcategory]]&amp;Data[[#This Row],[date]]&amp;Data[[#This Row],[hour]]</f>
        <v>NAICS 2-digit codeEducational Services8/31/20171</v>
      </c>
      <c r="B1978" s="11" t="s">
        <v>141</v>
      </c>
      <c r="C1978" t="s">
        <v>122</v>
      </c>
      <c r="D1978" t="s">
        <v>109</v>
      </c>
      <c r="E1978" t="s">
        <v>40</v>
      </c>
      <c r="F1978" s="0">
        <v>100</v>
      </c>
      <c r="G1978" s="0">
        <v>36.491641998291016</v>
      </c>
      <c r="H1978" s="0">
        <v>29.853792190551758</v>
      </c>
      <c r="I1978" s="0">
        <v>-6.6378474235534668</v>
      </c>
      <c r="J1978" s="0">
        <v>4.4460058212280273</v>
      </c>
      <c r="K1978" s="0">
        <v>73.199996948242188</v>
      </c>
      <c r="L1978" s="0">
        <v>-1.4929912090301514</v>
      </c>
      <c r="M1978" s="0">
        <v>0</v>
      </c>
      <c r="N1978" s="0">
        <v>0</v>
      </c>
      <c r="O1978" s="0">
        <v>119.34854888916016</v>
      </c>
      <c r="P1978" s="0">
        <v>95.452232360839844</v>
      </c>
      <c r="Q1978" s="0">
        <v>-13.950876235961914</v>
      </c>
      <c r="R1978" s="0">
        <v>-12.335633277893066</v>
      </c>
      <c r="S1978" s="0">
        <v>-8.9693355560302734</v>
      </c>
      <c r="T1978" s="0">
        <v>-6.6378474235534668</v>
      </c>
      <c r="U1978" s="0">
        <v>-4.3063597679138184</v>
      </c>
      <c r="V1978" s="0">
        <v>-0.94006168842315674</v>
      </c>
      <c r="W1978" s="0">
        <v>0.67518138885498047</v>
      </c>
      <c r="X1978" s="0">
        <v>3.6491641998291016</v>
      </c>
      <c r="Y1978" s="0">
        <v>2.9853792190551758</v>
      </c>
      <c r="Z1978" s="0">
        <v>-0.66378474235534668</v>
      </c>
      <c r="AA1978" s="0">
        <v>0.44460058212280273</v>
      </c>
      <c r="AB1978" s="0">
        <v>-1.3950875997543335</v>
      </c>
      <c r="AC1978" s="0">
        <v>-1.2335633039474487</v>
      </c>
      <c r="AD1978" s="0">
        <v>-0.89693349599838257</v>
      </c>
      <c r="AE1978" s="0">
        <v>-0.66378474235534668</v>
      </c>
      <c r="AF1978" s="0">
        <v>-0.4306359589099884</v>
      </c>
      <c r="AG1978" s="0">
        <v>-0.094006173312664032</v>
      </c>
      <c r="AH1978" s="0">
        <v>0.067518137395381927</v>
      </c>
    </row>
    <row r="1979" x14ac:dyDescent="0.4">
      <c r="A1979" s="11" t="str">
        <f>Data[[#This Row],[category]]&amp;Data[[#This Row],[subcategory]]&amp;Data[[#This Row],[date]]&amp;Data[[#This Row],[hour]]</f>
        <v>NAICS 2-digit codeEducational Services8/31/20172</v>
      </c>
      <c r="B1979" s="11" t="s">
        <v>141</v>
      </c>
      <c r="C1979" t="s">
        <v>122</v>
      </c>
      <c r="D1979" t="s">
        <v>109</v>
      </c>
      <c r="E1979" t="s">
        <v>41</v>
      </c>
      <c r="F1979" s="0">
        <v>100</v>
      </c>
      <c r="G1979" s="0">
        <v>35.323772430419922</v>
      </c>
      <c r="H1979" s="0">
        <v>29.01551628112793</v>
      </c>
      <c r="I1979" s="0">
        <v>-6.3082575798034668</v>
      </c>
      <c r="J1979" s="0">
        <v>4.5272231101989746</v>
      </c>
      <c r="K1979" s="0">
        <v>72.650001525878906</v>
      </c>
      <c r="L1979" s="0">
        <v>-1.393405556678772</v>
      </c>
      <c r="M1979" s="0">
        <v>0</v>
      </c>
      <c r="N1979" s="0">
        <v>0</v>
      </c>
      <c r="O1979" s="0">
        <v>119.34854888916016</v>
      </c>
      <c r="P1979" s="0">
        <v>95.452232360839844</v>
      </c>
      <c r="Q1979" s="0">
        <v>-13.754877090454102</v>
      </c>
      <c r="R1979" s="0">
        <v>-12.110127449035645</v>
      </c>
      <c r="S1979" s="0">
        <v>-8.6823358535766602</v>
      </c>
      <c r="T1979" s="0">
        <v>-6.3082575798034668</v>
      </c>
      <c r="U1979" s="0">
        <v>-3.9341795444488525</v>
      </c>
      <c r="V1979" s="0">
        <v>-0.50638771057128906</v>
      </c>
      <c r="W1979" s="0">
        <v>1.1383618116378784</v>
      </c>
      <c r="X1979" s="0">
        <v>3.5323772430419922</v>
      </c>
      <c r="Y1979" s="0">
        <v>2.9015517234802246</v>
      </c>
      <c r="Z1979" s="0">
        <v>-0.63082575798034668</v>
      </c>
      <c r="AA1979" s="0">
        <v>0.45272231101989746</v>
      </c>
      <c r="AB1979" s="0">
        <v>-1.3754876852035522</v>
      </c>
      <c r="AC1979" s="0">
        <v>-1.2110127210617065</v>
      </c>
      <c r="AD1979" s="0">
        <v>-0.86823356151580811</v>
      </c>
      <c r="AE1979" s="0">
        <v>-0.63082575798034668</v>
      </c>
      <c r="AF1979" s="0">
        <v>-0.39341795444488525</v>
      </c>
      <c r="AG1979" s="0">
        <v>-0.050638772547245026</v>
      </c>
      <c r="AH1979" s="0">
        <v>0.11383617669343948</v>
      </c>
    </row>
    <row r="1980" x14ac:dyDescent="0.4">
      <c r="A1980" s="11" t="str">
        <f>Data[[#This Row],[category]]&amp;Data[[#This Row],[subcategory]]&amp;Data[[#This Row],[date]]&amp;Data[[#This Row],[hour]]</f>
        <v>NAICS 2-digit codeEducational Services8/31/20173</v>
      </c>
      <c r="B1980" s="11" t="s">
        <v>141</v>
      </c>
      <c r="C1980" t="s">
        <v>122</v>
      </c>
      <c r="D1980" t="s">
        <v>109</v>
      </c>
      <c r="E1980" t="s">
        <v>42</v>
      </c>
      <c r="F1980" s="0">
        <v>100</v>
      </c>
      <c r="G1980" s="0">
        <v>34.202766418457031</v>
      </c>
      <c r="H1980" s="0">
        <v>28.458103179931641</v>
      </c>
      <c r="I1980" s="0">
        <v>-5.7446646690368652</v>
      </c>
      <c r="J1980" s="0">
        <v>4.4177961349487305</v>
      </c>
      <c r="K1980" s="0">
        <v>72.040000915527344</v>
      </c>
      <c r="L1980" s="0">
        <v>-1.3003462553024292</v>
      </c>
      <c r="M1980" s="0">
        <v>0</v>
      </c>
      <c r="N1980" s="0">
        <v>0</v>
      </c>
      <c r="O1980" s="0">
        <v>119.34854888916016</v>
      </c>
      <c r="P1980" s="0">
        <v>95.452232360839844</v>
      </c>
      <c r="Q1980" s="0">
        <v>-13.011292457580566</v>
      </c>
      <c r="R1980" s="0">
        <v>-11.406298637390137</v>
      </c>
      <c r="S1980" s="0">
        <v>-8.0613594055175781</v>
      </c>
      <c r="T1980" s="0">
        <v>-5.7446646690368652</v>
      </c>
      <c r="U1980" s="0">
        <v>-3.4279701709747314</v>
      </c>
      <c r="V1980" s="0">
        <v>-0.083031117916107178</v>
      </c>
      <c r="W1980" s="0">
        <v>1.521963357925415</v>
      </c>
      <c r="X1980" s="0">
        <v>3.4202766418457031</v>
      </c>
      <c r="Y1980" s="0">
        <v>2.8458104133605957</v>
      </c>
      <c r="Z1980" s="0">
        <v>-0.57446646690368652</v>
      </c>
      <c r="AA1980" s="0">
        <v>0.44177961349487305</v>
      </c>
      <c r="AB1980" s="0">
        <v>-1.3011292219161987</v>
      </c>
      <c r="AC1980" s="0">
        <v>-1.140629768371582</v>
      </c>
      <c r="AD1980" s="0">
        <v>-0.80613595247268677</v>
      </c>
      <c r="AE1980" s="0">
        <v>-0.57446646690368652</v>
      </c>
      <c r="AF1980" s="0">
        <v>-0.34279701113700867</v>
      </c>
      <c r="AG1980" s="0">
        <v>-0.0083031114190816879</v>
      </c>
      <c r="AH1980" s="0">
        <v>0.15219633281230927</v>
      </c>
    </row>
    <row r="1981" x14ac:dyDescent="0.4">
      <c r="A1981" s="11" t="str">
        <f>Data[[#This Row],[category]]&amp;Data[[#This Row],[subcategory]]&amp;Data[[#This Row],[date]]&amp;Data[[#This Row],[hour]]</f>
        <v>NAICS 2-digit codeEducational Services8/31/20174</v>
      </c>
      <c r="B1981" s="11" t="s">
        <v>141</v>
      </c>
      <c r="C1981" t="s">
        <v>122</v>
      </c>
      <c r="D1981" t="s">
        <v>109</v>
      </c>
      <c r="E1981" t="s">
        <v>43</v>
      </c>
      <c r="F1981" s="0">
        <v>100</v>
      </c>
      <c r="G1981" s="0">
        <v>32.468109130859375</v>
      </c>
      <c r="H1981" s="0">
        <v>28.344030380249023</v>
      </c>
      <c r="I1981" s="0">
        <v>-4.1240787506103516</v>
      </c>
      <c r="J1981" s="0">
        <v>4.4261431694030762</v>
      </c>
      <c r="K1981" s="0">
        <v>72.44000244140625</v>
      </c>
      <c r="L1981" s="0">
        <v>-0.931754469871521</v>
      </c>
      <c r="M1981" s="0">
        <v>0</v>
      </c>
      <c r="N1981" s="0">
        <v>0</v>
      </c>
      <c r="O1981" s="0">
        <v>119.34854888916016</v>
      </c>
      <c r="P1981" s="0">
        <v>95.452232360839844</v>
      </c>
      <c r="Q1981" s="0">
        <v>-11.404436111450195</v>
      </c>
      <c r="R1981" s="0">
        <v>-9.7964096069335938</v>
      </c>
      <c r="S1981" s="0">
        <v>-6.4451503753662109</v>
      </c>
      <c r="T1981" s="0">
        <v>-4.1240787506103516</v>
      </c>
      <c r="U1981" s="0">
        <v>-1.8030070066452026</v>
      </c>
      <c r="V1981" s="0">
        <v>1.5482519865036011</v>
      </c>
      <c r="W1981" s="0">
        <v>3.1562788486480713</v>
      </c>
      <c r="X1981" s="0">
        <v>3.2468109130859375</v>
      </c>
      <c r="Y1981" s="0">
        <v>2.8344030380249023</v>
      </c>
      <c r="Z1981" s="0">
        <v>-0.41240787506103516</v>
      </c>
      <c r="AA1981" s="0">
        <v>0.44261431694030762</v>
      </c>
      <c r="AB1981" s="0">
        <v>-1.1404436826705933</v>
      </c>
      <c r="AC1981" s="0">
        <v>-0.97964096069335938</v>
      </c>
      <c r="AD1981" s="0">
        <v>-0.64451503753662109</v>
      </c>
      <c r="AE1981" s="0">
        <v>-0.41240787506103516</v>
      </c>
      <c r="AF1981" s="0">
        <v>-0.18030069768428802</v>
      </c>
      <c r="AG1981" s="0">
        <v>0.15482519567012787</v>
      </c>
      <c r="AH1981" s="0">
        <v>0.31562790274620056</v>
      </c>
    </row>
    <row r="1982" x14ac:dyDescent="0.4">
      <c r="A1982" s="11" t="str">
        <f>Data[[#This Row],[category]]&amp;Data[[#This Row],[subcategory]]&amp;Data[[#This Row],[date]]&amp;Data[[#This Row],[hour]]</f>
        <v>NAICS 2-digit codeEducational Services8/31/20175</v>
      </c>
      <c r="B1982" s="11" t="s">
        <v>141</v>
      </c>
      <c r="C1982" t="s">
        <v>122</v>
      </c>
      <c r="D1982" t="s">
        <v>109</v>
      </c>
      <c r="E1982" t="s">
        <v>44</v>
      </c>
      <c r="F1982" s="0">
        <v>100</v>
      </c>
      <c r="G1982" s="0">
        <v>32.016761779785156</v>
      </c>
      <c r="H1982" s="0">
        <v>28.425228118896484</v>
      </c>
      <c r="I1982" s="0">
        <v>-3.5915322303771973</v>
      </c>
      <c r="J1982" s="0">
        <v>4.076624870300293</v>
      </c>
      <c r="K1982" s="0">
        <v>72.360000610351563</v>
      </c>
      <c r="L1982" s="0">
        <v>-0.88100630044937134</v>
      </c>
      <c r="M1982" s="0">
        <v>0</v>
      </c>
      <c r="N1982" s="0">
        <v>0</v>
      </c>
      <c r="O1982" s="0">
        <v>119.34854888916016</v>
      </c>
      <c r="P1982" s="0">
        <v>95.452232360839844</v>
      </c>
      <c r="Q1982" s="0">
        <v>-10.29698371887207</v>
      </c>
      <c r="R1982" s="0">
        <v>-8.8159370422363281</v>
      </c>
      <c r="S1982" s="0">
        <v>-5.729316234588623</v>
      </c>
      <c r="T1982" s="0">
        <v>-3.5915322303771973</v>
      </c>
      <c r="U1982" s="0">
        <v>-1.4537481069564819</v>
      </c>
      <c r="V1982" s="0">
        <v>1.6328727006912231</v>
      </c>
      <c r="W1982" s="0">
        <v>3.1139190196990967</v>
      </c>
      <c r="X1982" s="0">
        <v>3.2016761302947998</v>
      </c>
      <c r="Y1982" s="0">
        <v>2.8425228595733643</v>
      </c>
      <c r="Z1982" s="0">
        <v>-0.35915321111679077</v>
      </c>
      <c r="AA1982" s="0">
        <v>0.40766248106956482</v>
      </c>
      <c r="AB1982" s="0">
        <v>-1.029698371887207</v>
      </c>
      <c r="AC1982" s="0">
        <v>-0.88159370422363281</v>
      </c>
      <c r="AD1982" s="0">
        <v>-0.57293164730072021</v>
      </c>
      <c r="AE1982" s="0">
        <v>-0.35915321111679077</v>
      </c>
      <c r="AF1982" s="0">
        <v>-0.14537478983402252</v>
      </c>
      <c r="AG1982" s="0">
        <v>0.16328728199005127</v>
      </c>
      <c r="AH1982" s="0">
        <v>0.31139189004898071</v>
      </c>
    </row>
    <row r="1983" x14ac:dyDescent="0.4">
      <c r="A1983" s="11" t="str">
        <f>Data[[#This Row],[category]]&amp;Data[[#This Row],[subcategory]]&amp;Data[[#This Row],[date]]&amp;Data[[#This Row],[hour]]</f>
        <v>NAICS 2-digit codeEducational Services8/31/20176</v>
      </c>
      <c r="B1983" s="11" t="s">
        <v>141</v>
      </c>
      <c r="C1983" t="s">
        <v>122</v>
      </c>
      <c r="D1983" t="s">
        <v>109</v>
      </c>
      <c r="E1983" t="s">
        <v>45</v>
      </c>
      <c r="F1983" s="0">
        <v>100</v>
      </c>
      <c r="G1983" s="0">
        <v>35.410087585449219</v>
      </c>
      <c r="H1983" s="0">
        <v>31.794546127319336</v>
      </c>
      <c r="I1983" s="0">
        <v>-3.6155436038970947</v>
      </c>
      <c r="J1983" s="0">
        <v>4.048243522644043</v>
      </c>
      <c r="K1983" s="0">
        <v>72.489997863769531</v>
      </c>
      <c r="L1983" s="0">
        <v>-0.89311414957046509</v>
      </c>
      <c r="M1983" s="0">
        <v>0</v>
      </c>
      <c r="N1983" s="0">
        <v>0</v>
      </c>
      <c r="O1983" s="0">
        <v>119.34854888916016</v>
      </c>
      <c r="P1983" s="0">
        <v>95.452232360839844</v>
      </c>
      <c r="Q1983" s="0">
        <v>-10.274312019348145</v>
      </c>
      <c r="R1983" s="0">
        <v>-8.8035764694213867</v>
      </c>
      <c r="S1983" s="0">
        <v>-5.7384448051452637</v>
      </c>
      <c r="T1983" s="0">
        <v>-3.6155436038970947</v>
      </c>
      <c r="U1983" s="0">
        <v>-1.4926426410675049</v>
      </c>
      <c r="V1983" s="0">
        <v>1.5724892616271973</v>
      </c>
      <c r="W1983" s="0">
        <v>3.0432243347167969</v>
      </c>
      <c r="X1983" s="0">
        <v>3.5410087108612061</v>
      </c>
      <c r="Y1983" s="0">
        <v>3.1794545650482178</v>
      </c>
      <c r="Z1983" s="0">
        <v>-0.361554354429245</v>
      </c>
      <c r="AA1983" s="0">
        <v>0.40482434630393982</v>
      </c>
      <c r="AB1983" s="0">
        <v>-1.0274311304092407</v>
      </c>
      <c r="AC1983" s="0">
        <v>-0.88035762310028076</v>
      </c>
      <c r="AD1983" s="0">
        <v>-0.57384443283081055</v>
      </c>
      <c r="AE1983" s="0">
        <v>-0.361554354429245</v>
      </c>
      <c r="AF1983" s="0">
        <v>-0.14926426112651825</v>
      </c>
      <c r="AG1983" s="0">
        <v>0.15724891424179077</v>
      </c>
      <c r="AH1983" s="0">
        <v>0.30432245135307312</v>
      </c>
    </row>
    <row r="1984" x14ac:dyDescent="0.4">
      <c r="A1984" s="11" t="str">
        <f>Data[[#This Row],[category]]&amp;Data[[#This Row],[subcategory]]&amp;Data[[#This Row],[date]]&amp;Data[[#This Row],[hour]]</f>
        <v>NAICS 2-digit codeEducational Services8/31/20177</v>
      </c>
      <c r="B1984" s="11" t="s">
        <v>141</v>
      </c>
      <c r="C1984" t="s">
        <v>122</v>
      </c>
      <c r="D1984" t="s">
        <v>109</v>
      </c>
      <c r="E1984" t="s">
        <v>59</v>
      </c>
      <c r="F1984" s="0">
        <v>100</v>
      </c>
      <c r="G1984" s="0">
        <v>56.685817718505859</v>
      </c>
      <c r="H1984" s="0">
        <v>55.702285766601563</v>
      </c>
      <c r="I1984" s="0">
        <v>-0.98353451490402222</v>
      </c>
      <c r="J1984" s="0">
        <v>3.990506649017334</v>
      </c>
      <c r="K1984" s="0">
        <v>72.150001525878906</v>
      </c>
      <c r="L1984" s="0">
        <v>-0.24646858870983124</v>
      </c>
      <c r="M1984" s="0">
        <v>0</v>
      </c>
      <c r="N1984" s="0">
        <v>0</v>
      </c>
      <c r="O1984" s="0">
        <v>119.34854888916016</v>
      </c>
      <c r="P1984" s="0">
        <v>95.452232360839844</v>
      </c>
      <c r="Q1984" s="0">
        <v>-7.5473337173461914</v>
      </c>
      <c r="R1984" s="0">
        <v>-6.0975747108459473</v>
      </c>
      <c r="S1984" s="0">
        <v>-3.0761582851409912</v>
      </c>
      <c r="T1984" s="0">
        <v>-0.98353451490402222</v>
      </c>
      <c r="U1984" s="0">
        <v>1.1090892553329468</v>
      </c>
      <c r="V1984" s="0">
        <v>4.1305055618286133</v>
      </c>
      <c r="W1984" s="0">
        <v>5.5802650451660156</v>
      </c>
      <c r="X1984" s="0">
        <v>5.6685819625854492</v>
      </c>
      <c r="Y1984" s="0">
        <v>5.5702285766601563</v>
      </c>
      <c r="Z1984" s="0">
        <v>-0.098353452980518341</v>
      </c>
      <c r="AA1984" s="0">
        <v>0.39905065298080444</v>
      </c>
      <c r="AB1984" s="0">
        <v>-0.7547333836555481</v>
      </c>
      <c r="AC1984" s="0">
        <v>-0.60975742340087891</v>
      </c>
      <c r="AD1984" s="0">
        <v>-0.30761581659317017</v>
      </c>
      <c r="AE1984" s="0">
        <v>-0.098353452980518341</v>
      </c>
      <c r="AF1984" s="0">
        <v>0.11090891063213348</v>
      </c>
      <c r="AG1984" s="0">
        <v>0.41305053234100342</v>
      </c>
      <c r="AH1984" s="0">
        <v>0.55802643299102783</v>
      </c>
    </row>
    <row r="1985" x14ac:dyDescent="0.4">
      <c r="A1985" s="11" t="str">
        <f>Data[[#This Row],[category]]&amp;Data[[#This Row],[subcategory]]&amp;Data[[#This Row],[date]]&amp;Data[[#This Row],[hour]]</f>
        <v>NAICS 2-digit codeEducational Services8/31/20178</v>
      </c>
      <c r="B1985" s="11" t="s">
        <v>141</v>
      </c>
      <c r="C1985" t="s">
        <v>122</v>
      </c>
      <c r="D1985" t="s">
        <v>109</v>
      </c>
      <c r="E1985" t="s">
        <v>60</v>
      </c>
      <c r="F1985" s="0">
        <v>100</v>
      </c>
      <c r="G1985" s="0">
        <v>91.225677490234375</v>
      </c>
      <c r="H1985" s="0">
        <v>87.294754028320313</v>
      </c>
      <c r="I1985" s="0">
        <v>-3.9309163093566895</v>
      </c>
      <c r="J1985" s="0">
        <v>3.0551464557647705</v>
      </c>
      <c r="K1985" s="0">
        <v>76.129997253417969</v>
      </c>
      <c r="L1985" s="0">
        <v>-1.286653995513916</v>
      </c>
      <c r="M1985" s="0">
        <v>0</v>
      </c>
      <c r="N1985" s="0">
        <v>0</v>
      </c>
      <c r="O1985" s="0">
        <v>119.34854888916016</v>
      </c>
      <c r="P1985" s="0">
        <v>95.452232360839844</v>
      </c>
      <c r="Q1985" s="0">
        <v>-8.9561853408813477</v>
      </c>
      <c r="R1985" s="0">
        <v>-7.8462438583374023</v>
      </c>
      <c r="S1985" s="0">
        <v>-5.5330367088317871</v>
      </c>
      <c r="T1985" s="0">
        <v>-3.9309163093566895</v>
      </c>
      <c r="U1985" s="0">
        <v>-2.3287959098815918</v>
      </c>
      <c r="V1985" s="0">
        <v>-0.015588586218655109</v>
      </c>
      <c r="W1985" s="0">
        <v>1.0943523645401001</v>
      </c>
      <c r="X1985" s="0">
        <v>9.1225681304931641</v>
      </c>
      <c r="Y1985" s="0">
        <v>8.7294750213623047</v>
      </c>
      <c r="Z1985" s="0">
        <v>-0.39309161901473999</v>
      </c>
      <c r="AA1985" s="0">
        <v>0.3055146336555481</v>
      </c>
      <c r="AB1985" s="0">
        <v>-0.8956184983253479</v>
      </c>
      <c r="AC1985" s="0">
        <v>-0.78462439775466919</v>
      </c>
      <c r="AD1985" s="0">
        <v>-0.55330365896224976</v>
      </c>
      <c r="AE1985" s="0">
        <v>-0.39309161901473999</v>
      </c>
      <c r="AF1985" s="0">
        <v>-0.23287959396839142</v>
      </c>
      <c r="AG1985" s="0">
        <v>-0.0015588619280606508</v>
      </c>
      <c r="AH1985" s="0">
        <v>0.10943523794412613</v>
      </c>
    </row>
    <row r="1986" x14ac:dyDescent="0.4">
      <c r="A1986" s="11" t="str">
        <f>Data[[#This Row],[category]]&amp;Data[[#This Row],[subcategory]]&amp;Data[[#This Row],[date]]&amp;Data[[#This Row],[hour]]</f>
        <v>NAICS 2-digit codeEducational Services8/31/20179</v>
      </c>
      <c r="B1986" s="11" t="s">
        <v>141</v>
      </c>
      <c r="C1986" t="s">
        <v>122</v>
      </c>
      <c r="D1986" t="s">
        <v>109</v>
      </c>
      <c r="E1986" t="s">
        <v>61</v>
      </c>
      <c r="F1986" s="0">
        <v>100</v>
      </c>
      <c r="G1986" s="0">
        <v>114.86759948730469</v>
      </c>
      <c r="H1986" s="0">
        <v>119.04003143310547</v>
      </c>
      <c r="I1986" s="0">
        <v>4.1724348068237305</v>
      </c>
      <c r="J1986" s="0">
        <v>1.961851954460144</v>
      </c>
      <c r="K1986" s="0">
        <v>81.669998168945313</v>
      </c>
      <c r="L1986" s="0">
        <v>2.1267836093902588</v>
      </c>
      <c r="M1986" s="0">
        <v>1</v>
      </c>
      <c r="N1986" s="0">
        <v>1</v>
      </c>
      <c r="O1986" s="0">
        <v>119.34854888916016</v>
      </c>
      <c r="P1986" s="0">
        <v>95.452232360839844</v>
      </c>
      <c r="Q1986" s="0">
        <v>0.94547551870346069</v>
      </c>
      <c r="R1986" s="0">
        <v>1.6582204103469849</v>
      </c>
      <c r="S1986" s="0">
        <v>3.1436386108398438</v>
      </c>
      <c r="T1986" s="0">
        <v>4.1724348068237305</v>
      </c>
      <c r="U1986" s="0">
        <v>5.2012310028076172</v>
      </c>
      <c r="V1986" s="0">
        <v>6.6866493225097656</v>
      </c>
      <c r="W1986" s="0">
        <v>7.3993940353393555</v>
      </c>
      <c r="X1986" s="0">
        <v>11.486760139465332</v>
      </c>
      <c r="Y1986" s="0">
        <v>11.904003143310547</v>
      </c>
      <c r="Z1986" s="0">
        <v>0.41724348068237305</v>
      </c>
      <c r="AA1986" s="0">
        <v>0.19618520140647888</v>
      </c>
      <c r="AB1986" s="0">
        <v>0.094547539949417114</v>
      </c>
      <c r="AC1986" s="0">
        <v>0.16582202911376953</v>
      </c>
      <c r="AD1986" s="0">
        <v>0.31436386704444885</v>
      </c>
      <c r="AE1986" s="0">
        <v>0.41724348068237305</v>
      </c>
      <c r="AF1986" s="0">
        <v>0.52012312412261963</v>
      </c>
      <c r="AG1986" s="0">
        <v>0.66866493225097656</v>
      </c>
      <c r="AH1986" s="0">
        <v>0.73993939161300659</v>
      </c>
    </row>
    <row r="1987" x14ac:dyDescent="0.4">
      <c r="A1987" s="11" t="str">
        <f>Data[[#This Row],[category]]&amp;Data[[#This Row],[subcategory]]&amp;Data[[#This Row],[date]]&amp;Data[[#This Row],[hour]]</f>
        <v>NAICS 2-digit codeEducational Services8/31/201710</v>
      </c>
      <c r="B1987" s="11" t="s">
        <v>141</v>
      </c>
      <c r="C1987" t="s">
        <v>122</v>
      </c>
      <c r="D1987" t="s">
        <v>109</v>
      </c>
      <c r="E1987" t="s">
        <v>62</v>
      </c>
      <c r="F1987" s="0">
        <v>100</v>
      </c>
      <c r="G1987" s="0">
        <v>128.31202697753906</v>
      </c>
      <c r="H1987" s="0">
        <v>130.08340454101562</v>
      </c>
      <c r="I1987" s="0">
        <v>1.7713818550109863</v>
      </c>
      <c r="J1987" s="0">
        <v>1.2371506690979004</v>
      </c>
      <c r="K1987" s="0">
        <v>86.269996643066406</v>
      </c>
      <c r="L1987" s="0">
        <v>1.4318238496780396</v>
      </c>
      <c r="M1987" s="0">
        <v>0</v>
      </c>
      <c r="N1987" s="0">
        <v>0</v>
      </c>
      <c r="O1987" s="0">
        <v>119.34854888916016</v>
      </c>
      <c r="P1987" s="0">
        <v>95.452232360839844</v>
      </c>
      <c r="Q1987" s="0">
        <v>-0.26354992389678955</v>
      </c>
      <c r="R1987" s="0">
        <v>0.18590947985649109</v>
      </c>
      <c r="S1987" s="0">
        <v>1.1226193904876709</v>
      </c>
      <c r="T1987" s="0">
        <v>1.7713818550109863</v>
      </c>
      <c r="U1987" s="0">
        <v>2.4201443195343018</v>
      </c>
      <c r="V1987" s="0">
        <v>3.3568542003631592</v>
      </c>
      <c r="W1987" s="0">
        <v>3.8063135147094727</v>
      </c>
      <c r="X1987" s="0">
        <v>12.831202507019043</v>
      </c>
      <c r="Y1987" s="0">
        <v>13.008340835571289</v>
      </c>
      <c r="Z1987" s="0">
        <v>0.17713817954063416</v>
      </c>
      <c r="AA1987" s="0">
        <v>0.12371506541967392</v>
      </c>
      <c r="AB1987" s="0">
        <v>-0.026354994624853134</v>
      </c>
      <c r="AC1987" s="0">
        <v>0.018590943887829781</v>
      </c>
      <c r="AD1987" s="0">
        <v>0.11226193606853485</v>
      </c>
      <c r="AE1987" s="0">
        <v>0.17713817954063416</v>
      </c>
      <c r="AF1987" s="0">
        <v>0.24201442301273346</v>
      </c>
      <c r="AG1987" s="0">
        <v>0.33568540215492249</v>
      </c>
      <c r="AH1987" s="0">
        <v>0.38063135743141174</v>
      </c>
    </row>
    <row r="1988" x14ac:dyDescent="0.4">
      <c r="A1988" s="11" t="str">
        <f>Data[[#This Row],[category]]&amp;Data[[#This Row],[subcategory]]&amp;Data[[#This Row],[date]]&amp;Data[[#This Row],[hour]]</f>
        <v>NAICS 2-digit codeEducational Services8/31/201711</v>
      </c>
      <c r="B1988" s="11" t="s">
        <v>141</v>
      </c>
      <c r="C1988" t="s">
        <v>122</v>
      </c>
      <c r="D1988" t="s">
        <v>109</v>
      </c>
      <c r="E1988" t="s">
        <v>63</v>
      </c>
      <c r="F1988" s="0">
        <v>100</v>
      </c>
      <c r="G1988" s="0">
        <v>137.40805053710937</v>
      </c>
      <c r="H1988" s="0">
        <v>135.63665771484375</v>
      </c>
      <c r="I1988" s="0">
        <v>-1.7713817358016968</v>
      </c>
      <c r="J1988" s="0">
        <v>1.2371506690979004</v>
      </c>
      <c r="K1988" s="0">
        <v>90.330001831054688</v>
      </c>
      <c r="L1988" s="0">
        <v>-1.43182373046875</v>
      </c>
      <c r="M1988" s="0">
        <v>0</v>
      </c>
      <c r="N1988" s="0">
        <v>0</v>
      </c>
      <c r="O1988" s="0">
        <v>119.34854888916016</v>
      </c>
      <c r="P1988" s="0">
        <v>95.452232360839844</v>
      </c>
      <c r="Q1988" s="0">
        <v>-3.8063135147094727</v>
      </c>
      <c r="R1988" s="0">
        <v>-3.3568542003631592</v>
      </c>
      <c r="S1988" s="0">
        <v>-2.4201440811157227</v>
      </c>
      <c r="T1988" s="0">
        <v>-1.7713817358016968</v>
      </c>
      <c r="U1988" s="0">
        <v>-1.1226192712783813</v>
      </c>
      <c r="V1988" s="0">
        <v>-0.18590936064720154</v>
      </c>
      <c r="W1988" s="0">
        <v>0.2635500431060791</v>
      </c>
      <c r="X1988" s="0">
        <v>13.740804672241211</v>
      </c>
      <c r="Y1988" s="0">
        <v>13.563665390014648</v>
      </c>
      <c r="Z1988" s="0">
        <v>-0.17713817954063416</v>
      </c>
      <c r="AA1988" s="0">
        <v>0.12371506541967392</v>
      </c>
      <c r="AB1988" s="0">
        <v>-0.38063135743141174</v>
      </c>
      <c r="AC1988" s="0">
        <v>-0.33568540215492249</v>
      </c>
      <c r="AD1988" s="0">
        <v>-0.24201442301273346</v>
      </c>
      <c r="AE1988" s="0">
        <v>-0.17713817954063416</v>
      </c>
      <c r="AF1988" s="0">
        <v>-0.11226193606853485</v>
      </c>
      <c r="AG1988" s="0">
        <v>-0.018590943887829781</v>
      </c>
      <c r="AH1988" s="0">
        <v>0.026354994624853134</v>
      </c>
    </row>
    <row r="1989" x14ac:dyDescent="0.4">
      <c r="A1989" s="11" t="str">
        <f>Data[[#This Row],[category]]&amp;Data[[#This Row],[subcategory]]&amp;Data[[#This Row],[date]]&amp;Data[[#This Row],[hour]]</f>
        <v>NAICS 2-digit codeEducational Services8/31/201712</v>
      </c>
      <c r="B1989" s="11" t="s">
        <v>141</v>
      </c>
      <c r="C1989" t="s">
        <v>122</v>
      </c>
      <c r="D1989" t="s">
        <v>109</v>
      </c>
      <c r="E1989" t="s">
        <v>64</v>
      </c>
      <c r="F1989" s="0">
        <v>100</v>
      </c>
      <c r="G1989" s="0">
        <v>143.59710693359375</v>
      </c>
      <c r="H1989" s="0">
        <v>148.248779296875</v>
      </c>
      <c r="I1989" s="0">
        <v>4.6516695022583008</v>
      </c>
      <c r="J1989" s="0">
        <v>2.5868985652923584</v>
      </c>
      <c r="K1989" s="0">
        <v>93.910003662109375</v>
      </c>
      <c r="L1989" s="0">
        <v>1.7981646060943604</v>
      </c>
      <c r="M1989" s="0">
        <v>1</v>
      </c>
      <c r="N1989" s="0">
        <v>0</v>
      </c>
      <c r="O1989" s="0">
        <v>119.34854888916016</v>
      </c>
      <c r="P1989" s="0">
        <v>95.452232360839844</v>
      </c>
      <c r="Q1989" s="0">
        <v>0.39660000801086426</v>
      </c>
      <c r="R1989" s="0">
        <v>1.3364255428314209</v>
      </c>
      <c r="S1989" s="0">
        <v>3.2950985431671143</v>
      </c>
      <c r="T1989" s="0">
        <v>4.6516695022583008</v>
      </c>
      <c r="U1989" s="0">
        <v>6.0082402229309082</v>
      </c>
      <c r="V1989" s="0">
        <v>7.9669132232666016</v>
      </c>
      <c r="W1989" s="0">
        <v>8.9067392349243164</v>
      </c>
      <c r="X1989" s="0">
        <v>14.359710693359375</v>
      </c>
      <c r="Y1989" s="0">
        <v>14.824877738952637</v>
      </c>
      <c r="Z1989" s="0">
        <v>0.46516695618629456</v>
      </c>
      <c r="AA1989" s="0">
        <v>0.25868985056877136</v>
      </c>
      <c r="AB1989" s="0">
        <v>0.039660017937421799</v>
      </c>
      <c r="AC1989" s="0">
        <v>0.13364256918430328</v>
      </c>
      <c r="AD1989" s="0">
        <v>0.32950985431671143</v>
      </c>
      <c r="AE1989" s="0">
        <v>0.46516695618629456</v>
      </c>
      <c r="AF1989" s="0">
        <v>0.60082405805587769</v>
      </c>
      <c r="AG1989" s="0">
        <v>0.79669135808944702</v>
      </c>
      <c r="AH1989" s="0">
        <v>0.89067387580871582</v>
      </c>
    </row>
    <row r="1990" x14ac:dyDescent="0.4">
      <c r="A1990" s="11" t="str">
        <f>Data[[#This Row],[category]]&amp;Data[[#This Row],[subcategory]]&amp;Data[[#This Row],[date]]&amp;Data[[#This Row],[hour]]</f>
        <v>NAICS 2-digit codeEducational Services8/31/201713</v>
      </c>
      <c r="B1990" s="11" t="s">
        <v>141</v>
      </c>
      <c r="C1990" t="s">
        <v>122</v>
      </c>
      <c r="D1990" t="s">
        <v>109</v>
      </c>
      <c r="E1990" t="s">
        <v>65</v>
      </c>
      <c r="F1990" s="0">
        <v>100</v>
      </c>
      <c r="G1990" s="0">
        <v>144.13346862792969</v>
      </c>
      <c r="H1990" s="0">
        <v>153.03866577148437</v>
      </c>
      <c r="I1990" s="0">
        <v>8.9051961898803711</v>
      </c>
      <c r="J1990" s="0">
        <v>5.0885539054870605</v>
      </c>
      <c r="K1990" s="0">
        <v>92.30999755859375</v>
      </c>
      <c r="L1990" s="0">
        <v>1.750044584274292</v>
      </c>
      <c r="M1990" s="0">
        <v>1</v>
      </c>
      <c r="N1990" s="0">
        <v>0</v>
      </c>
      <c r="O1990" s="0">
        <v>119.34854888916016</v>
      </c>
      <c r="P1990" s="0">
        <v>95.452232360839844</v>
      </c>
      <c r="Q1990" s="0">
        <v>0.53526985645294189</v>
      </c>
      <c r="R1990" s="0">
        <v>2.3839519023895264</v>
      </c>
      <c r="S1990" s="0">
        <v>6.2367558479309082</v>
      </c>
      <c r="T1990" s="0">
        <v>8.9051961898803711</v>
      </c>
      <c r="U1990" s="0">
        <v>11.573636054992676</v>
      </c>
      <c r="V1990" s="0">
        <v>15.426440238952637</v>
      </c>
      <c r="W1990" s="0">
        <v>17.275121688842773</v>
      </c>
      <c r="X1990" s="0">
        <v>14.413347244262695</v>
      </c>
      <c r="Y1990" s="0">
        <v>15.303866386413574</v>
      </c>
      <c r="Z1990" s="0">
        <v>0.89051961898803711</v>
      </c>
      <c r="AA1990" s="0">
        <v>0.50885540246963501</v>
      </c>
      <c r="AB1990" s="0">
        <v>0.053526964038610458</v>
      </c>
      <c r="AC1990" s="0">
        <v>0.23839518427848816</v>
      </c>
      <c r="AD1990" s="0">
        <v>0.62367558479309082</v>
      </c>
      <c r="AE1990" s="0">
        <v>0.89051961898803711</v>
      </c>
      <c r="AF1990" s="0">
        <v>1.1573636531829834</v>
      </c>
      <c r="AG1990" s="0">
        <v>1.5426440238952637</v>
      </c>
      <c r="AH1990" s="0">
        <v>1.7275122404098511</v>
      </c>
    </row>
    <row r="1991" x14ac:dyDescent="0.4">
      <c r="A1991" s="11" t="str">
        <f>Data[[#This Row],[category]]&amp;Data[[#This Row],[subcategory]]&amp;Data[[#This Row],[date]]&amp;Data[[#This Row],[hour]]</f>
        <v>NAICS 2-digit codeEducational Services8/31/201714</v>
      </c>
      <c r="B1991" s="11" t="s">
        <v>141</v>
      </c>
      <c r="C1991" t="s">
        <v>122</v>
      </c>
      <c r="D1991" t="s">
        <v>109</v>
      </c>
      <c r="E1991" t="s">
        <v>66</v>
      </c>
      <c r="F1991" s="0">
        <v>100</v>
      </c>
      <c r="G1991" s="0">
        <v>146.10301208496094</v>
      </c>
      <c r="H1991" s="0">
        <v>152.34342956542969</v>
      </c>
      <c r="I1991" s="0">
        <v>6.2404232025146484</v>
      </c>
      <c r="J1991" s="0">
        <v>4.8197999000549316</v>
      </c>
      <c r="K1991" s="0">
        <v>91.870002746582031</v>
      </c>
      <c r="L1991" s="0">
        <v>1.2947473526000977</v>
      </c>
      <c r="M1991" s="0">
        <v>0</v>
      </c>
      <c r="N1991" s="0">
        <v>0</v>
      </c>
      <c r="O1991" s="0">
        <v>119.34854888916016</v>
      </c>
      <c r="P1991" s="0">
        <v>95.452232360839844</v>
      </c>
      <c r="Q1991" s="0">
        <v>-1.6874421834945679</v>
      </c>
      <c r="R1991" s="0">
        <v>0.063601091504096985</v>
      </c>
      <c r="S1991" s="0">
        <v>3.7129175662994385</v>
      </c>
      <c r="T1991" s="0">
        <v>6.2404232025146484</v>
      </c>
      <c r="U1991" s="0">
        <v>8.7679290771484375</v>
      </c>
      <c r="V1991" s="0">
        <v>12.417244911193848</v>
      </c>
      <c r="W1991" s="0">
        <v>14.168288230895996</v>
      </c>
      <c r="X1991" s="0">
        <v>14.61030101776123</v>
      </c>
      <c r="Y1991" s="0">
        <v>15.234342575073242</v>
      </c>
      <c r="Z1991" s="0">
        <v>0.6240423321723938</v>
      </c>
      <c r="AA1991" s="0">
        <v>0.48197999596595764</v>
      </c>
      <c r="AB1991" s="0">
        <v>-0.16874420642852783</v>
      </c>
      <c r="AC1991" s="0">
        <v>0.0063601136207580566</v>
      </c>
      <c r="AD1991" s="0">
        <v>0.37129178643226624</v>
      </c>
      <c r="AE1991" s="0">
        <v>0.6240423321723938</v>
      </c>
      <c r="AF1991" s="0">
        <v>0.87679290771484375</v>
      </c>
      <c r="AG1991" s="0">
        <v>1.2417244911193848</v>
      </c>
      <c r="AH1991" s="0">
        <v>1.4168288707733154</v>
      </c>
    </row>
    <row r="1992" x14ac:dyDescent="0.4">
      <c r="A1992" s="11" t="str">
        <f>Data[[#This Row],[category]]&amp;Data[[#This Row],[subcategory]]&amp;Data[[#This Row],[date]]&amp;Data[[#This Row],[hour]]</f>
        <v>NAICS 2-digit codeEducational Services8/31/201715</v>
      </c>
      <c r="B1992" s="11" t="s">
        <v>141</v>
      </c>
      <c r="C1992" t="s">
        <v>122</v>
      </c>
      <c r="D1992" t="s">
        <v>109</v>
      </c>
      <c r="E1992" t="s">
        <v>67</v>
      </c>
      <c r="F1992" s="0">
        <v>100</v>
      </c>
      <c r="G1992" s="0">
        <v>137.02902221679688</v>
      </c>
      <c r="H1992" s="0">
        <v>129.25273132324219</v>
      </c>
      <c r="I1992" s="0">
        <v>-7.776280403137207</v>
      </c>
      <c r="J1992" s="0">
        <v>7.2101492881774902</v>
      </c>
      <c r="K1992" s="0">
        <v>90.110000610351563</v>
      </c>
      <c r="L1992" s="0">
        <v>-1.0785186290740967</v>
      </c>
      <c r="M1992" s="0">
        <v>0</v>
      </c>
      <c r="N1992" s="0">
        <v>0</v>
      </c>
      <c r="O1992" s="0">
        <v>119.34854888916016</v>
      </c>
      <c r="P1992" s="0">
        <v>95.452232360839844</v>
      </c>
      <c r="Q1992" s="0">
        <v>-19.635921478271484</v>
      </c>
      <c r="R1992" s="0">
        <v>-17.016458511352539</v>
      </c>
      <c r="S1992" s="0">
        <v>-11.557286262512207</v>
      </c>
      <c r="T1992" s="0">
        <v>-7.776280403137207</v>
      </c>
      <c r="U1992" s="0">
        <v>-3.9952743053436279</v>
      </c>
      <c r="V1992" s="0">
        <v>1.463897705078125</v>
      </c>
      <c r="W1992" s="0">
        <v>4.0833597183227539</v>
      </c>
      <c r="X1992" s="0">
        <v>13.702901840209961</v>
      </c>
      <c r="Y1992" s="0">
        <v>12.925272941589355</v>
      </c>
      <c r="Z1992" s="0">
        <v>-0.77762806415557861</v>
      </c>
      <c r="AA1992" s="0">
        <v>0.72101491689682007</v>
      </c>
      <c r="AB1992" s="0">
        <v>-1.9635920524597168</v>
      </c>
      <c r="AC1992" s="0">
        <v>-1.7016458511352539</v>
      </c>
      <c r="AD1992" s="0">
        <v>-1.1557286977767944</v>
      </c>
      <c r="AE1992" s="0">
        <v>-0.77762806415557861</v>
      </c>
      <c r="AF1992" s="0">
        <v>-0.39952746033668518</v>
      </c>
      <c r="AG1992" s="0">
        <v>0.14638973772525787</v>
      </c>
      <c r="AH1992" s="0">
        <v>0.40833592414855957</v>
      </c>
    </row>
    <row r="1993" x14ac:dyDescent="0.4">
      <c r="A1993" s="11" t="str">
        <f>Data[[#This Row],[category]]&amp;Data[[#This Row],[subcategory]]&amp;Data[[#This Row],[date]]&amp;Data[[#This Row],[hour]]</f>
        <v>NAICS 2-digit codeEducational Services8/31/201716</v>
      </c>
      <c r="B1993" s="11" t="s">
        <v>141</v>
      </c>
      <c r="C1993" t="s">
        <v>122</v>
      </c>
      <c r="D1993" t="s">
        <v>109</v>
      </c>
      <c r="E1993" t="s">
        <v>68</v>
      </c>
      <c r="F1993" s="0">
        <v>100</v>
      </c>
      <c r="G1993" s="0">
        <v>110.73081970214844</v>
      </c>
      <c r="H1993" s="0">
        <v>106.19461059570312</v>
      </c>
      <c r="I1993" s="0">
        <v>-4.5362038612365723</v>
      </c>
      <c r="J1993" s="0">
        <v>7.5045032501220703</v>
      </c>
      <c r="K1993" s="0">
        <v>88.230003356933594</v>
      </c>
      <c r="L1993" s="0">
        <v>-0.60446423292160034</v>
      </c>
      <c r="M1993" s="0">
        <v>0</v>
      </c>
      <c r="N1993" s="0">
        <v>0</v>
      </c>
      <c r="O1993" s="0">
        <v>119.34854888916016</v>
      </c>
      <c r="P1993" s="0">
        <v>95.452232360839844</v>
      </c>
      <c r="Q1993" s="0">
        <v>-16.880012512207031</v>
      </c>
      <c r="R1993" s="0">
        <v>-14.15361213684082</v>
      </c>
      <c r="S1993" s="0">
        <v>-8.4715690612792969</v>
      </c>
      <c r="T1993" s="0">
        <v>-4.5362038612365723</v>
      </c>
      <c r="U1993" s="0">
        <v>-0.60083848237991333</v>
      </c>
      <c r="V1993" s="0">
        <v>5.0812039375305176</v>
      </c>
      <c r="W1993" s="0">
        <v>7.8076057434082031</v>
      </c>
      <c r="X1993" s="0">
        <v>11.073081970214844</v>
      </c>
      <c r="Y1993" s="0">
        <v>10.619461059570313</v>
      </c>
      <c r="Z1993" s="0">
        <v>-0.45362037420272827</v>
      </c>
      <c r="AA1993" s="0">
        <v>0.75045031309127808</v>
      </c>
      <c r="AB1993" s="0">
        <v>-1.688001275062561</v>
      </c>
      <c r="AC1993" s="0">
        <v>-1.4153611660003662</v>
      </c>
      <c r="AD1993" s="0">
        <v>-0.84715688228607178</v>
      </c>
      <c r="AE1993" s="0">
        <v>-0.45362037420272827</v>
      </c>
      <c r="AF1993" s="0">
        <v>-0.060083843767642975</v>
      </c>
      <c r="AG1993" s="0">
        <v>0.50812041759490967</v>
      </c>
      <c r="AH1993" s="0">
        <v>0.78076052665710449</v>
      </c>
    </row>
    <row r="1994" x14ac:dyDescent="0.4">
      <c r="A1994" s="11" t="str">
        <f>Data[[#This Row],[category]]&amp;Data[[#This Row],[subcategory]]&amp;Data[[#This Row],[date]]&amp;Data[[#This Row],[hour]]</f>
        <v>NAICS 2-digit codeEducational Services8/31/201717</v>
      </c>
      <c r="B1994" s="11" t="s">
        <v>141</v>
      </c>
      <c r="C1994" t="s">
        <v>122</v>
      </c>
      <c r="D1994" t="s">
        <v>109</v>
      </c>
      <c r="E1994" t="s">
        <v>69</v>
      </c>
      <c r="F1994" s="0">
        <v>100</v>
      </c>
      <c r="G1994" s="0">
        <v>86.383567810058594</v>
      </c>
      <c r="H1994" s="0">
        <v>82.399696350097656</v>
      </c>
      <c r="I1994" s="0">
        <v>-3.9838733673095703</v>
      </c>
      <c r="J1994" s="0">
        <v>8.1208667755126953</v>
      </c>
      <c r="K1994" s="0">
        <v>88.360000610351563</v>
      </c>
      <c r="L1994" s="0">
        <v>-0.49057242274284363</v>
      </c>
      <c r="M1994" s="0">
        <v>0</v>
      </c>
      <c r="N1994" s="0">
        <v>0</v>
      </c>
      <c r="O1994" s="0">
        <v>119.34854888916016</v>
      </c>
      <c r="P1994" s="0">
        <v>95.452232360839844</v>
      </c>
      <c r="Q1994" s="0">
        <v>-17.341510772705078</v>
      </c>
      <c r="R1994" s="0">
        <v>-14.391182899475098</v>
      </c>
      <c r="S1994" s="0">
        <v>-8.2424602508544922</v>
      </c>
      <c r="T1994" s="0">
        <v>-3.9838733673095703</v>
      </c>
      <c r="U1994" s="0">
        <v>0.27471333742141724</v>
      </c>
      <c r="V1994" s="0">
        <v>6.423436164855957</v>
      </c>
      <c r="W1994" s="0">
        <v>9.3737640380859375</v>
      </c>
      <c r="X1994" s="0">
        <v>8.6383571624755859</v>
      </c>
      <c r="Y1994" s="0">
        <v>8.2399692535400391</v>
      </c>
      <c r="Z1994" s="0">
        <v>-0.39838734269142151</v>
      </c>
      <c r="AA1994" s="0">
        <v>0.81208670139312744</v>
      </c>
      <c r="AB1994" s="0">
        <v>-1.7341511249542236</v>
      </c>
      <c r="AC1994" s="0">
        <v>-1.4391183853149414</v>
      </c>
      <c r="AD1994" s="0">
        <v>-0.82424604892730713</v>
      </c>
      <c r="AE1994" s="0">
        <v>-0.39838734269142151</v>
      </c>
      <c r="AF1994" s="0">
        <v>0.027471339330077171</v>
      </c>
      <c r="AG1994" s="0">
        <v>0.64234364032745361</v>
      </c>
      <c r="AH1994" s="0">
        <v>0.93737643957138062</v>
      </c>
    </row>
    <row r="1995" x14ac:dyDescent="0.4">
      <c r="A1995" s="11" t="str">
        <f>Data[[#This Row],[category]]&amp;Data[[#This Row],[subcategory]]&amp;Data[[#This Row],[date]]&amp;Data[[#This Row],[hour]]</f>
        <v>NAICS 2-digit codeEducational Services8/31/201718</v>
      </c>
      <c r="B1995" s="11" t="s">
        <v>141</v>
      </c>
      <c r="C1995" t="s">
        <v>122</v>
      </c>
      <c r="D1995" t="s">
        <v>109</v>
      </c>
      <c r="E1995" t="s">
        <v>70</v>
      </c>
      <c r="F1995" s="0">
        <v>100</v>
      </c>
      <c r="G1995" s="0">
        <v>70.356101989746094</v>
      </c>
      <c r="H1995" s="0">
        <v>63.961894989013672</v>
      </c>
      <c r="I1995" s="0">
        <v>-6.3942041397094727</v>
      </c>
      <c r="J1995" s="0">
        <v>5.2304620742797852</v>
      </c>
      <c r="K1995" s="0">
        <v>86.319999694824219</v>
      </c>
      <c r="L1995" s="0">
        <v>-1.2224931716918945</v>
      </c>
      <c r="M1995" s="0">
        <v>0</v>
      </c>
      <c r="N1995" s="0">
        <v>0</v>
      </c>
      <c r="O1995" s="0">
        <v>119.34854888916016</v>
      </c>
      <c r="P1995" s="0">
        <v>95.452232360839844</v>
      </c>
      <c r="Q1995" s="0">
        <v>-14.997549057006836</v>
      </c>
      <c r="R1995" s="0">
        <v>-13.097311019897461</v>
      </c>
      <c r="S1995" s="0">
        <v>-9.1370611190795898</v>
      </c>
      <c r="T1995" s="0">
        <v>-6.3942041397094727</v>
      </c>
      <c r="U1995" s="0">
        <v>-3.6513471603393555</v>
      </c>
      <c r="V1995" s="0">
        <v>0.30890271067619324</v>
      </c>
      <c r="W1995" s="0">
        <v>2.2091403007507324</v>
      </c>
      <c r="X1995" s="0">
        <v>7.0356101989746094</v>
      </c>
      <c r="Y1995" s="0">
        <v>6.3961896896362305</v>
      </c>
      <c r="Z1995" s="0">
        <v>-0.63942039012908936</v>
      </c>
      <c r="AA1995" s="0">
        <v>0.52304619550704956</v>
      </c>
      <c r="AB1995" s="0">
        <v>-1.499754786491394</v>
      </c>
      <c r="AC1995" s="0">
        <v>-1.3097310066223145</v>
      </c>
      <c r="AD1995" s="0">
        <v>-0.91370606422424316</v>
      </c>
      <c r="AE1995" s="0">
        <v>-0.63942039012908936</v>
      </c>
      <c r="AF1995" s="0">
        <v>-0.36513468623161316</v>
      </c>
      <c r="AG1995" s="0">
        <v>0.03089028038084507</v>
      </c>
      <c r="AH1995" s="0">
        <v>0.22091403603553772</v>
      </c>
    </row>
    <row r="1996" x14ac:dyDescent="0.4">
      <c r="A1996" s="11" t="str">
        <f>Data[[#This Row],[category]]&amp;Data[[#This Row],[subcategory]]&amp;Data[[#This Row],[date]]&amp;Data[[#This Row],[hour]]</f>
        <v>NAICS 2-digit codeEducational Services8/31/201719</v>
      </c>
      <c r="B1996" s="11" t="s">
        <v>141</v>
      </c>
      <c r="C1996" t="s">
        <v>122</v>
      </c>
      <c r="D1996" t="s">
        <v>109</v>
      </c>
      <c r="E1996" t="s">
        <v>71</v>
      </c>
      <c r="F1996" s="0">
        <v>100</v>
      </c>
      <c r="G1996" s="0">
        <v>58.23822021484375</v>
      </c>
      <c r="H1996" s="0">
        <v>59.707809448242188</v>
      </c>
      <c r="I1996" s="0">
        <v>1.4695878028869629</v>
      </c>
      <c r="J1996" s="0">
        <v>5.2043905258178711</v>
      </c>
      <c r="K1996" s="0">
        <v>82.339996337890625</v>
      </c>
      <c r="L1996" s="0">
        <v>0.28237462043762207</v>
      </c>
      <c r="M1996" s="0">
        <v>0</v>
      </c>
      <c r="N1996" s="0">
        <v>0</v>
      </c>
      <c r="O1996" s="0">
        <v>119.34854888916016</v>
      </c>
      <c r="P1996" s="0">
        <v>95.452232360839844</v>
      </c>
      <c r="Q1996" s="0">
        <v>-7.0908727645874023</v>
      </c>
      <c r="R1996" s="0">
        <v>-5.2001070976257324</v>
      </c>
      <c r="S1996" s="0">
        <v>-1.2595973014831543</v>
      </c>
      <c r="T1996" s="0">
        <v>1.4695878028869629</v>
      </c>
      <c r="U1996" s="0">
        <v>4.1987729072570801</v>
      </c>
      <c r="V1996" s="0">
        <v>8.1392822265625</v>
      </c>
      <c r="W1996" s="0">
        <v>10.030048370361328</v>
      </c>
      <c r="X1996" s="0">
        <v>5.823822021484375</v>
      </c>
      <c r="Y1996" s="0">
        <v>5.9707808494567871</v>
      </c>
      <c r="Z1996" s="0">
        <v>0.14695878326892853</v>
      </c>
      <c r="AA1996" s="0">
        <v>0.5204390287399292</v>
      </c>
      <c r="AB1996" s="0">
        <v>-0.70908725261688232</v>
      </c>
      <c r="AC1996" s="0">
        <v>-0.52001065015792847</v>
      </c>
      <c r="AD1996" s="0">
        <v>-0.12595970928668976</v>
      </c>
      <c r="AE1996" s="0">
        <v>0.14695878326892853</v>
      </c>
      <c r="AF1996" s="0">
        <v>0.41987729072570801</v>
      </c>
      <c r="AG1996" s="0">
        <v>0.81392824649810791</v>
      </c>
      <c r="AH1996" s="0">
        <v>1.003004789352417</v>
      </c>
    </row>
    <row r="1997" x14ac:dyDescent="0.4">
      <c r="A1997" s="11" t="str">
        <f>Data[[#This Row],[category]]&amp;Data[[#This Row],[subcategory]]&amp;Data[[#This Row],[date]]&amp;Data[[#This Row],[hour]]</f>
        <v>NAICS 2-digit codeEducational Services8/31/201720</v>
      </c>
      <c r="B1997" s="11" t="s">
        <v>141</v>
      </c>
      <c r="C1997" t="s">
        <v>122</v>
      </c>
      <c r="D1997" t="s">
        <v>109</v>
      </c>
      <c r="E1997" t="s">
        <v>54</v>
      </c>
      <c r="F1997" s="0">
        <v>100</v>
      </c>
      <c r="G1997" s="0">
        <v>53.864025115966797</v>
      </c>
      <c r="H1997" s="0">
        <v>54.951801300048828</v>
      </c>
      <c r="I1997" s="0">
        <v>1.0877758264541626</v>
      </c>
      <c r="J1997" s="0">
        <v>5.0699677467346191</v>
      </c>
      <c r="K1997" s="0">
        <v>78.830001831054687</v>
      </c>
      <c r="L1997" s="0">
        <v>0.21455280482769012</v>
      </c>
      <c r="M1997" s="0">
        <v>0</v>
      </c>
      <c r="N1997" s="0">
        <v>0</v>
      </c>
      <c r="O1997" s="0">
        <v>119.34854888916016</v>
      </c>
      <c r="P1997" s="0">
        <v>95.452232360839844</v>
      </c>
      <c r="Q1997" s="0">
        <v>-7.2515788078308105</v>
      </c>
      <c r="R1997" s="0">
        <v>-5.4096493721008301</v>
      </c>
      <c r="S1997" s="0">
        <v>-1.5709178447723389</v>
      </c>
      <c r="T1997" s="0">
        <v>1.0877758264541626</v>
      </c>
      <c r="U1997" s="0">
        <v>3.7464694976806641</v>
      </c>
      <c r="V1997" s="0">
        <v>7.5852007865905762</v>
      </c>
      <c r="W1997" s="0">
        <v>9.4271306991577148</v>
      </c>
      <c r="X1997" s="0">
        <v>5.3864026069641113</v>
      </c>
      <c r="Y1997" s="0">
        <v>5.4951801300048828</v>
      </c>
      <c r="Z1997" s="0">
        <v>0.10877758264541626</v>
      </c>
      <c r="AA1997" s="0">
        <v>0.506996750831604</v>
      </c>
      <c r="AB1997" s="0">
        <v>-0.72515785694122314</v>
      </c>
      <c r="AC1997" s="0">
        <v>-0.54096490144729614</v>
      </c>
      <c r="AD1997" s="0">
        <v>-0.15709176659584045</v>
      </c>
      <c r="AE1997" s="0">
        <v>0.10877758264541626</v>
      </c>
      <c r="AF1997" s="0">
        <v>0.37464693188667297</v>
      </c>
      <c r="AG1997" s="0">
        <v>0.75852006673812866</v>
      </c>
      <c r="AH1997" s="0">
        <v>0.94271302223205566</v>
      </c>
    </row>
    <row r="1998" x14ac:dyDescent="0.4">
      <c r="A1998" s="11" t="str">
        <f>Data[[#This Row],[category]]&amp;Data[[#This Row],[subcategory]]&amp;Data[[#This Row],[date]]&amp;Data[[#This Row],[hour]]</f>
        <v>NAICS 2-digit codeEducational Services8/31/201721</v>
      </c>
      <c r="B1998" s="11" t="s">
        <v>141</v>
      </c>
      <c r="C1998" t="s">
        <v>122</v>
      </c>
      <c r="D1998" t="s">
        <v>109</v>
      </c>
      <c r="E1998" t="s">
        <v>72</v>
      </c>
      <c r="F1998" s="0">
        <v>100</v>
      </c>
      <c r="G1998" s="0">
        <v>49.723155975341797</v>
      </c>
      <c r="H1998" s="0">
        <v>47.519680023193359</v>
      </c>
      <c r="I1998" s="0">
        <v>-2.2034745216369629</v>
      </c>
      <c r="J1998" s="0">
        <v>4.4194250106811523</v>
      </c>
      <c r="K1998" s="0">
        <v>76.980003356933594</v>
      </c>
      <c r="L1998" s="0">
        <v>-0.49858850240707397</v>
      </c>
      <c r="M1998" s="0">
        <v>0</v>
      </c>
      <c r="N1998" s="0">
        <v>0</v>
      </c>
      <c r="O1998" s="0">
        <v>119.34854888916016</v>
      </c>
      <c r="P1998" s="0">
        <v>95.452232360839844</v>
      </c>
      <c r="Q1998" s="0">
        <v>-9.4727821350097656</v>
      </c>
      <c r="R1998" s="0">
        <v>-7.8671956062316895</v>
      </c>
      <c r="S1998" s="0">
        <v>-4.5210232734680176</v>
      </c>
      <c r="T1998" s="0">
        <v>-2.2034745216369629</v>
      </c>
      <c r="U1998" s="0">
        <v>0.1140742227435112</v>
      </c>
      <c r="V1998" s="0">
        <v>3.4602465629577637</v>
      </c>
      <c r="W1998" s="0">
        <v>5.0658326148986816</v>
      </c>
      <c r="X1998" s="0">
        <v>4.972315788269043</v>
      </c>
      <c r="Y1998" s="0">
        <v>4.7519679069519043</v>
      </c>
      <c r="Z1998" s="0">
        <v>-0.22034744918346405</v>
      </c>
      <c r="AA1998" s="0">
        <v>0.44194251298904419</v>
      </c>
      <c r="AB1998" s="0">
        <v>-0.94727820158004761</v>
      </c>
      <c r="AC1998" s="0">
        <v>-0.78671956062316895</v>
      </c>
      <c r="AD1998" s="0">
        <v>-0.45210233330726624</v>
      </c>
      <c r="AE1998" s="0">
        <v>-0.22034744918346405</v>
      </c>
      <c r="AF1998" s="0">
        <v>0.011407431215047836</v>
      </c>
      <c r="AG1998" s="0">
        <v>0.34602466225624084</v>
      </c>
      <c r="AH1998" s="0">
        <v>0.50658327341079712</v>
      </c>
    </row>
    <row r="1999" x14ac:dyDescent="0.4">
      <c r="A1999" s="11" t="str">
        <f>Data[[#This Row],[category]]&amp;Data[[#This Row],[subcategory]]&amp;Data[[#This Row],[date]]&amp;Data[[#This Row],[hour]]</f>
        <v>NAICS 2-digit codeEducational Services8/31/201722</v>
      </c>
      <c r="B1999" s="11" t="s">
        <v>141</v>
      </c>
      <c r="C1999" t="s">
        <v>122</v>
      </c>
      <c r="D1999" t="s">
        <v>109</v>
      </c>
      <c r="E1999" t="s">
        <v>73</v>
      </c>
      <c r="F1999" s="0">
        <v>100</v>
      </c>
      <c r="G1999" s="0">
        <v>43.473114013671875</v>
      </c>
      <c r="H1999" s="0">
        <v>39.851589202880859</v>
      </c>
      <c r="I1999" s="0">
        <v>-3.6215214729309082</v>
      </c>
      <c r="J1999" s="0">
        <v>4.3043251037597656</v>
      </c>
      <c r="K1999" s="0">
        <v>75.510002136230469</v>
      </c>
      <c r="L1999" s="0">
        <v>-0.84136801958084106</v>
      </c>
      <c r="M1999" s="0">
        <v>0</v>
      </c>
      <c r="N1999" s="0">
        <v>0</v>
      </c>
      <c r="O1999" s="0">
        <v>119.34854888916016</v>
      </c>
      <c r="P1999" s="0">
        <v>95.452232360839844</v>
      </c>
      <c r="Q1999" s="0">
        <v>-10.701506614685059</v>
      </c>
      <c r="R1999" s="0">
        <v>-9.1377363204956055</v>
      </c>
      <c r="S1999" s="0">
        <v>-5.8787117004394531</v>
      </c>
      <c r="T1999" s="0">
        <v>-3.6215214729309082</v>
      </c>
      <c r="U1999" s="0">
        <v>-1.3643311262130737</v>
      </c>
      <c r="V1999" s="0">
        <v>1.89469313621521</v>
      </c>
      <c r="W1999" s="0">
        <v>3.458463191986084</v>
      </c>
      <c r="X1999" s="0">
        <v>4.3473114967346191</v>
      </c>
      <c r="Y1999" s="0">
        <v>3.9851589202880859</v>
      </c>
      <c r="Z1999" s="0">
        <v>-0.36215215921401978</v>
      </c>
      <c r="AA1999" s="0">
        <v>0.43043249845504761</v>
      </c>
      <c r="AB1999" s="0">
        <v>-1.07015061378479</v>
      </c>
      <c r="AC1999" s="0">
        <v>-0.91377359628677368</v>
      </c>
      <c r="AD1999" s="0">
        <v>-0.58787119388580322</v>
      </c>
      <c r="AE1999" s="0">
        <v>-0.36215215921401978</v>
      </c>
      <c r="AF1999" s="0">
        <v>-0.13643313944339752</v>
      </c>
      <c r="AG1999" s="0">
        <v>0.18946927785873413</v>
      </c>
      <c r="AH1999" s="0">
        <v>0.34584629535675049</v>
      </c>
    </row>
    <row r="2000" x14ac:dyDescent="0.4">
      <c r="A2000" s="11" t="str">
        <f>Data[[#This Row],[category]]&amp;Data[[#This Row],[subcategory]]&amp;Data[[#This Row],[date]]&amp;Data[[#This Row],[hour]]</f>
        <v>NAICS 2-digit codeEducational Services8/31/201723</v>
      </c>
      <c r="B2000" s="11" t="s">
        <v>141</v>
      </c>
      <c r="C2000" t="s">
        <v>122</v>
      </c>
      <c r="D2000" t="s">
        <v>109</v>
      </c>
      <c r="E2000" t="s">
        <v>74</v>
      </c>
      <c r="F2000" s="0">
        <v>100</v>
      </c>
      <c r="G2000" s="0">
        <v>42.531631469726563</v>
      </c>
      <c r="H2000" s="0">
        <v>36.070964813232422</v>
      </c>
      <c r="I2000" s="0">
        <v>-6.4606680870056152</v>
      </c>
      <c r="J2000" s="0">
        <v>4.6943278312683105</v>
      </c>
      <c r="K2000" s="0">
        <v>73.639999389648437</v>
      </c>
      <c r="L2000" s="0">
        <v>-1.37627112865448</v>
      </c>
      <c r="M2000" s="0">
        <v>0</v>
      </c>
      <c r="N2000" s="0">
        <v>0</v>
      </c>
      <c r="O2000" s="0">
        <v>119.34854888916016</v>
      </c>
      <c r="P2000" s="0">
        <v>95.452232360839844</v>
      </c>
      <c r="Q2000" s="0">
        <v>-14.182149887084961</v>
      </c>
      <c r="R2000" s="0">
        <v>-12.476691246032715</v>
      </c>
      <c r="S2000" s="0">
        <v>-8.9223756790161133</v>
      </c>
      <c r="T2000" s="0">
        <v>-6.4606680870056152</v>
      </c>
      <c r="U2000" s="0">
        <v>-3.9989602565765381</v>
      </c>
      <c r="V2000" s="0">
        <v>-0.44464489817619324</v>
      </c>
      <c r="W2000" s="0">
        <v>1.2608140707015991</v>
      </c>
      <c r="X2000" s="0">
        <v>4.2531633377075195</v>
      </c>
      <c r="Y2000" s="0">
        <v>3.6070964336395264</v>
      </c>
      <c r="Z2000" s="0">
        <v>-0.64606678485870361</v>
      </c>
      <c r="AA2000" s="0">
        <v>0.4694327712059021</v>
      </c>
      <c r="AB2000" s="0">
        <v>-1.4182150363922119</v>
      </c>
      <c r="AC2000" s="0">
        <v>-1.2476691007614136</v>
      </c>
      <c r="AD2000" s="0">
        <v>-0.89223754405975342</v>
      </c>
      <c r="AE2000" s="0">
        <v>-0.64606678485870361</v>
      </c>
      <c r="AF2000" s="0">
        <v>-0.39989599585533142</v>
      </c>
      <c r="AG2000" s="0">
        <v>-0.044464483857154846</v>
      </c>
      <c r="AH2000" s="0">
        <v>0.12608140707015991</v>
      </c>
    </row>
    <row r="2001" x14ac:dyDescent="0.4">
      <c r="A2001" s="11" t="str">
        <f>Data[[#This Row],[category]]&amp;Data[[#This Row],[subcategory]]&amp;Data[[#This Row],[date]]&amp;Data[[#This Row],[hour]]</f>
        <v>NAICS 2-digit codeEducational Services8/31/201724</v>
      </c>
      <c r="B2001" s="11" t="s">
        <v>141</v>
      </c>
      <c r="C2001" t="s">
        <v>122</v>
      </c>
      <c r="D2001" t="s">
        <v>109</v>
      </c>
      <c r="E2001" t="s">
        <v>75</v>
      </c>
      <c r="F2001" s="0">
        <v>100</v>
      </c>
      <c r="G2001" s="0">
        <v>37.491180419921875</v>
      </c>
      <c r="H2001" s="0">
        <v>33.577438354492188</v>
      </c>
      <c r="I2001" s="0">
        <v>-3.9137425422668457</v>
      </c>
      <c r="J2001" s="0">
        <v>4.6970887184143066</v>
      </c>
      <c r="K2001" s="0">
        <v>73.480003356933594</v>
      </c>
      <c r="L2001" s="0">
        <v>-0.83322727680206299</v>
      </c>
      <c r="M2001" s="0">
        <v>0</v>
      </c>
      <c r="N2001" s="0">
        <v>0</v>
      </c>
      <c r="O2001" s="0">
        <v>119.34854888916016</v>
      </c>
      <c r="P2001" s="0">
        <v>95.452232360839844</v>
      </c>
      <c r="Q2001" s="0">
        <v>-11.639765739440918</v>
      </c>
      <c r="R2001" s="0">
        <v>-9.9333038330078125</v>
      </c>
      <c r="S2001" s="0">
        <v>-6.3768982887268066</v>
      </c>
      <c r="T2001" s="0">
        <v>-3.9137425422668457</v>
      </c>
      <c r="U2001" s="0">
        <v>-1.4505867958068848</v>
      </c>
      <c r="V2001" s="0">
        <v>2.1058187484741211</v>
      </c>
      <c r="W2001" s="0">
        <v>3.8122808933258057</v>
      </c>
      <c r="X2001" s="0">
        <v>3.7491180896759033</v>
      </c>
      <c r="Y2001" s="0">
        <v>3.3577437400817871</v>
      </c>
      <c r="Z2001" s="0">
        <v>-0.39137426018714905</v>
      </c>
      <c r="AA2001" s="0">
        <v>0.46970885992050171</v>
      </c>
      <c r="AB2001" s="0">
        <v>-1.1639765501022339</v>
      </c>
      <c r="AC2001" s="0">
        <v>-0.99333035945892334</v>
      </c>
      <c r="AD2001" s="0">
        <v>-0.63768982887268066</v>
      </c>
      <c r="AE2001" s="0">
        <v>-0.39137426018714905</v>
      </c>
      <c r="AF2001" s="0">
        <v>-0.14505869150161743</v>
      </c>
      <c r="AG2001" s="0">
        <v>0.21058186888694763</v>
      </c>
      <c r="AH2001" s="0">
        <v>0.38122805953025818</v>
      </c>
    </row>
    <row r="2002" x14ac:dyDescent="0.4">
      <c r="A2002" s="11" t="str">
        <f>Data[[#This Row],[category]]&amp;Data[[#This Row],[subcategory]]&amp;Data[[#This Row],[date]]&amp;Data[[#This Row],[hour]]</f>
        <v>NAICS 2-digit codeEducational Services8/31/2017Avg. 11 to 6 pm</v>
      </c>
      <c r="B2002" s="11" t="s">
        <v>141</v>
      </c>
      <c r="C2002" t="s">
        <v>122</v>
      </c>
      <c r="D2002" t="s">
        <v>109</v>
      </c>
      <c r="E2002" t="s">
        <v>76</v>
      </c>
      <c r="F2002" s="0">
        <v>100</v>
      </c>
      <c r="G2002" s="0">
        <v>119.76187133789062</v>
      </c>
      <c r="H2002" s="0">
        <v>119.34854125976562</v>
      </c>
      <c r="I2002" s="0">
        <v>-0.41332468390464783</v>
      </c>
      <c r="J2002" s="0">
        <v>5.0551080703735352</v>
      </c>
      <c r="K2002" s="0">
        <v>90.1585693359375</v>
      </c>
      <c r="L2002" s="0">
        <v>-0.081763766705989838</v>
      </c>
      <c r="M2002" s="0">
        <v>0</v>
      </c>
      <c r="N2002" s="0">
        <v>0</v>
      </c>
      <c r="O2002" s="0"/>
      <c r="P2002" s="0"/>
      <c r="Q2002" s="0">
        <v>-8.7282371520996094</v>
      </c>
      <c r="R2002" s="0">
        <v>-6.8917064666748047</v>
      </c>
      <c r="S2002" s="0">
        <v>-3.0642259120941162</v>
      </c>
      <c r="T2002" s="0">
        <v>-0.41332468390464783</v>
      </c>
      <c r="U2002" s="0">
        <v>2.2375764846801758</v>
      </c>
      <c r="V2002" s="0">
        <v>6.0650568008422852</v>
      </c>
      <c r="W2002" s="0">
        <v>7.901587963104248</v>
      </c>
      <c r="X2002" s="0">
        <v>11.976186752319336</v>
      </c>
      <c r="Y2002" s="0">
        <v>11.934854507446289</v>
      </c>
      <c r="Z2002" s="0">
        <v>-0.041332468390464783</v>
      </c>
      <c r="AA2002" s="0">
        <v>0.50551080703735352</v>
      </c>
      <c r="AB2002" s="0">
        <v>-0.87282377481460571</v>
      </c>
      <c r="AC2002" s="0">
        <v>-0.68917065858840942</v>
      </c>
      <c r="AD2002" s="0">
        <v>-0.30642259120941162</v>
      </c>
      <c r="AE2002" s="0">
        <v>-0.041332468390464783</v>
      </c>
      <c r="AF2002" s="0">
        <v>0.22375765442848206</v>
      </c>
      <c r="AG2002" s="0">
        <v>0.60650569200515747</v>
      </c>
      <c r="AH2002" s="0">
        <v>0.79015880823135376</v>
      </c>
    </row>
    <row r="2003" x14ac:dyDescent="0.4">
      <c r="A2003" s="11" t="str">
        <f>Data[[#This Row],[category]]&amp;Data[[#This Row],[subcategory]]&amp;Data[[#This Row],[date]]&amp;Data[[#This Row],[hour]]</f>
        <v>NAICS 2-digit codeEducational Services8/31/2017Avg. 2 to 6pm</v>
      </c>
      <c r="B2003" s="11" t="s">
        <v>141</v>
      </c>
      <c r="C2003" t="s">
        <v>122</v>
      </c>
      <c r="D2003" t="s">
        <v>109</v>
      </c>
      <c r="E2003" t="s">
        <v>77</v>
      </c>
      <c r="F2003" s="0">
        <v>100</v>
      </c>
      <c r="G2003" s="0">
        <v>101.1248779296875</v>
      </c>
      <c r="H2003" s="0">
        <v>95.452232360839844</v>
      </c>
      <c r="I2003" s="0">
        <v>-5.672640323638916</v>
      </c>
      <c r="J2003" s="0">
        <v>6.3463587760925293</v>
      </c>
      <c r="K2003" s="0">
        <v>88.2550048828125</v>
      </c>
      <c r="L2003" s="0">
        <v>-0.89384174346923828</v>
      </c>
      <c r="M2003" s="0">
        <v>0</v>
      </c>
      <c r="N2003" s="0">
        <v>0</v>
      </c>
      <c r="O2003" s="0"/>
      <c r="P2003" s="0"/>
      <c r="Q2003" s="0">
        <v>-16.111471176147461</v>
      </c>
      <c r="R2003" s="0">
        <v>-13.805826187133789</v>
      </c>
      <c r="S2003" s="0">
        <v>-9.0006742477416992</v>
      </c>
      <c r="T2003" s="0">
        <v>-5.672640323638916</v>
      </c>
      <c r="U2003" s="0">
        <v>-2.3446066379547119</v>
      </c>
      <c r="V2003" s="0">
        <v>2.4605457782745361</v>
      </c>
      <c r="W2003" s="0">
        <v>4.7661910057067871</v>
      </c>
      <c r="X2003" s="0">
        <v>10.11248779296875</v>
      </c>
      <c r="Y2003" s="0">
        <v>9.5452232360839844</v>
      </c>
      <c r="Z2003" s="0">
        <v>-0.56726402044296265</v>
      </c>
      <c r="AA2003" s="0">
        <v>0.63463586568832397</v>
      </c>
      <c r="AB2003" s="0">
        <v>-1.6111471652984619</v>
      </c>
      <c r="AC2003" s="0">
        <v>-1.3805825710296631</v>
      </c>
      <c r="AD2003" s="0">
        <v>-0.90006738901138306</v>
      </c>
      <c r="AE2003" s="0">
        <v>-0.56726402044296265</v>
      </c>
      <c r="AF2003" s="0">
        <v>-0.23446065187454224</v>
      </c>
      <c r="AG2003" s="0">
        <v>0.24605455994606018</v>
      </c>
      <c r="AH2003" s="0">
        <v>0.47661909461021423</v>
      </c>
    </row>
    <row r="2004" x14ac:dyDescent="0.4">
      <c r="A2004" s="11" t="str">
        <f>Data[[#This Row],[category]]&amp;Data[[#This Row],[subcategory]]&amp;Data[[#This Row],[date]]&amp;Data[[#This Row],[hour]]</f>
        <v>NAICS 2-digit codeEducational Services9/1/20171</v>
      </c>
      <c r="B2004" s="11" t="s">
        <v>141</v>
      </c>
      <c r="C2004" t="s">
        <v>122</v>
      </c>
      <c r="D2004" t="s">
        <v>112</v>
      </c>
      <c r="E2004" t="s">
        <v>40</v>
      </c>
      <c r="F2004" s="0">
        <v>100</v>
      </c>
      <c r="G2004" s="0">
        <v>43.052272796630859</v>
      </c>
      <c r="H2004" s="0">
        <v>32.022293090820312</v>
      </c>
      <c r="I2004" s="0">
        <v>-11.029979705810547</v>
      </c>
      <c r="J2004" s="0">
        <v>5.3498578071594238</v>
      </c>
      <c r="K2004" s="0">
        <v>73.959999084472656</v>
      </c>
      <c r="L2004" s="0">
        <v>-2.0617332458496094</v>
      </c>
      <c r="M2004" s="0">
        <v>1</v>
      </c>
      <c r="N2004" s="0">
        <v>1</v>
      </c>
      <c r="O2004" s="0">
        <v>123.33782196044922</v>
      </c>
      <c r="P2004" s="0">
        <v>96.4989013671875</v>
      </c>
      <c r="Q2004" s="0">
        <v>-19.8297119140625</v>
      </c>
      <c r="R2004" s="0">
        <v>-17.886098861694336</v>
      </c>
      <c r="S2004" s="0">
        <v>-13.835448265075684</v>
      </c>
      <c r="T2004" s="0">
        <v>-11.029979705810547</v>
      </c>
      <c r="U2004" s="0">
        <v>-8.2245111465454102</v>
      </c>
      <c r="V2004" s="0">
        <v>-4.173861026763916</v>
      </c>
      <c r="W2004" s="0">
        <v>-2.2302467823028564</v>
      </c>
      <c r="X2004" s="0">
        <v>4.3052272796630859</v>
      </c>
      <c r="Y2004" s="0">
        <v>3.2022292613983154</v>
      </c>
      <c r="Z2004" s="0">
        <v>-1.1029980182647705</v>
      </c>
      <c r="AA2004" s="0">
        <v>0.53498578071594238</v>
      </c>
      <c r="AB2004" s="0">
        <v>-1.9829713106155396</v>
      </c>
      <c r="AC2004" s="0">
        <v>-1.7886098623275757</v>
      </c>
      <c r="AD2004" s="0">
        <v>-1.3835448026657104</v>
      </c>
      <c r="AE2004" s="0">
        <v>-1.1029980182647705</v>
      </c>
      <c r="AF2004" s="0">
        <v>-0.82245117425918579</v>
      </c>
      <c r="AG2004" s="0">
        <v>-0.41738614439964294</v>
      </c>
      <c r="AH2004" s="0">
        <v>-0.22302471101284027</v>
      </c>
    </row>
    <row r="2005" x14ac:dyDescent="0.4">
      <c r="A2005" s="11" t="str">
        <f>Data[[#This Row],[category]]&amp;Data[[#This Row],[subcategory]]&amp;Data[[#This Row],[date]]&amp;Data[[#This Row],[hour]]</f>
        <v>NAICS 2-digit codeEducational Services9/1/20172</v>
      </c>
      <c r="B2005" s="11" t="s">
        <v>141</v>
      </c>
      <c r="C2005" t="s">
        <v>122</v>
      </c>
      <c r="D2005" t="s">
        <v>112</v>
      </c>
      <c r="E2005" t="s">
        <v>41</v>
      </c>
      <c r="F2005" s="0">
        <v>100</v>
      </c>
      <c r="G2005" s="0">
        <v>41.909614562988281</v>
      </c>
      <c r="H2005" s="0">
        <v>29.228008270263672</v>
      </c>
      <c r="I2005" s="0">
        <v>-12.681607246398926</v>
      </c>
      <c r="J2005" s="0">
        <v>5.1988468170166016</v>
      </c>
      <c r="K2005" s="0">
        <v>72.860000610351563</v>
      </c>
      <c r="L2005" s="0">
        <v>-2.4393115043640137</v>
      </c>
      <c r="M2005" s="0">
        <v>1</v>
      </c>
      <c r="N2005" s="0">
        <v>1</v>
      </c>
      <c r="O2005" s="0">
        <v>123.33782196044922</v>
      </c>
      <c r="P2005" s="0">
        <v>96.4989013671875</v>
      </c>
      <c r="Q2005" s="0">
        <v>-21.232950210571289</v>
      </c>
      <c r="R2005" s="0">
        <v>-19.344198226928711</v>
      </c>
      <c r="S2005" s="0">
        <v>-15.407885551452637</v>
      </c>
      <c r="T2005" s="0">
        <v>-12.681607246398926</v>
      </c>
      <c r="U2005" s="0">
        <v>-9.9553289413452148</v>
      </c>
      <c r="V2005" s="0">
        <v>-6.0190167427062988</v>
      </c>
      <c r="W2005" s="0">
        <v>-4.1302652359008789</v>
      </c>
      <c r="X2005" s="0">
        <v>4.1909613609313965</v>
      </c>
      <c r="Y2005" s="0">
        <v>2.9228007793426514</v>
      </c>
      <c r="Z2005" s="0">
        <v>-1.2681607007980347</v>
      </c>
      <c r="AA2005" s="0">
        <v>0.51988470554351807</v>
      </c>
      <c r="AB2005" s="0">
        <v>-2.1232948303222656</v>
      </c>
      <c r="AC2005" s="0">
        <v>-1.9344197511672974</v>
      </c>
      <c r="AD2005" s="0">
        <v>-1.5407885313034058</v>
      </c>
      <c r="AE2005" s="0">
        <v>-1.2681607007980347</v>
      </c>
      <c r="AF2005" s="0">
        <v>-0.99553287029266357</v>
      </c>
      <c r="AG2005" s="0">
        <v>-0.60190165042877197</v>
      </c>
      <c r="AH2005" s="0">
        <v>-0.41302645206451416</v>
      </c>
    </row>
    <row r="2006" x14ac:dyDescent="0.4">
      <c r="A2006" s="11" t="str">
        <f>Data[[#This Row],[category]]&amp;Data[[#This Row],[subcategory]]&amp;Data[[#This Row],[date]]&amp;Data[[#This Row],[hour]]</f>
        <v>NAICS 2-digit codeEducational Services9/1/20173</v>
      </c>
      <c r="B2006" s="11" t="s">
        <v>141</v>
      </c>
      <c r="C2006" t="s">
        <v>122</v>
      </c>
      <c r="D2006" t="s">
        <v>112</v>
      </c>
      <c r="E2006" t="s">
        <v>42</v>
      </c>
      <c r="F2006" s="0">
        <v>100</v>
      </c>
      <c r="G2006" s="0">
        <v>41.607997894287109</v>
      </c>
      <c r="H2006" s="0">
        <v>28.253538131713867</v>
      </c>
      <c r="I2006" s="0">
        <v>-13.354459762573242</v>
      </c>
      <c r="J2006" s="0">
        <v>5.0699114799499512</v>
      </c>
      <c r="K2006" s="0">
        <v>73.099998474121094</v>
      </c>
      <c r="L2006" s="0">
        <v>-2.6340618133544922</v>
      </c>
      <c r="M2006" s="0">
        <v>1</v>
      </c>
      <c r="N2006" s="0">
        <v>1</v>
      </c>
      <c r="O2006" s="0">
        <v>123.33782196044922</v>
      </c>
      <c r="P2006" s="0">
        <v>96.4989013671875</v>
      </c>
      <c r="Q2006" s="0">
        <v>-21.693721771240234</v>
      </c>
      <c r="R2006" s="0">
        <v>-19.851812362670898</v>
      </c>
      <c r="S2006" s="0">
        <v>-16.013124465942383</v>
      </c>
      <c r="T2006" s="0">
        <v>-13.354459762573242</v>
      </c>
      <c r="U2006" s="0">
        <v>-10.695796012878418</v>
      </c>
      <c r="V2006" s="0">
        <v>-6.8571066856384277</v>
      </c>
      <c r="W2006" s="0">
        <v>-5.0151972770690918</v>
      </c>
      <c r="X2006" s="0">
        <v>4.1607999801635742</v>
      </c>
      <c r="Y2006" s="0">
        <v>2.8253538608551025</v>
      </c>
      <c r="Z2006" s="0">
        <v>-1.3354460000991821</v>
      </c>
      <c r="AA2006" s="0">
        <v>0.50699114799499512</v>
      </c>
      <c r="AB2006" s="0">
        <v>-2.1693723201751709</v>
      </c>
      <c r="AC2006" s="0">
        <v>-1.9851813316345215</v>
      </c>
      <c r="AD2006" s="0">
        <v>-1.6013123989105225</v>
      </c>
      <c r="AE2006" s="0">
        <v>-1.3354460000991821</v>
      </c>
      <c r="AF2006" s="0">
        <v>-1.0695796012878418</v>
      </c>
      <c r="AG2006" s="0">
        <v>-0.68571072816848755</v>
      </c>
      <c r="AH2006" s="0">
        <v>-0.50151979923248291</v>
      </c>
    </row>
    <row r="2007" x14ac:dyDescent="0.4">
      <c r="A2007" s="11" t="str">
        <f>Data[[#This Row],[category]]&amp;Data[[#This Row],[subcategory]]&amp;Data[[#This Row],[date]]&amp;Data[[#This Row],[hour]]</f>
        <v>NAICS 2-digit codeEducational Services9/1/20174</v>
      </c>
      <c r="B2007" s="11" t="s">
        <v>141</v>
      </c>
      <c r="C2007" t="s">
        <v>122</v>
      </c>
      <c r="D2007" t="s">
        <v>112</v>
      </c>
      <c r="E2007" t="s">
        <v>43</v>
      </c>
      <c r="F2007" s="0">
        <v>100</v>
      </c>
      <c r="G2007" s="0">
        <v>39.225742340087891</v>
      </c>
      <c r="H2007" s="0">
        <v>28.102331161499023</v>
      </c>
      <c r="I2007" s="0">
        <v>-11.123409271240234</v>
      </c>
      <c r="J2007" s="0">
        <v>4.6832370758056641</v>
      </c>
      <c r="K2007" s="0">
        <v>72.05999755859375</v>
      </c>
      <c r="L2007" s="0">
        <v>-2.3751540184020996</v>
      </c>
      <c r="M2007" s="0">
        <v>1</v>
      </c>
      <c r="N2007" s="0">
        <v>1</v>
      </c>
      <c r="O2007" s="0">
        <v>123.33782196044922</v>
      </c>
      <c r="P2007" s="0">
        <v>96.4989013671875</v>
      </c>
      <c r="Q2007" s="0">
        <v>-18.826648712158203</v>
      </c>
      <c r="R2007" s="0">
        <v>-17.125219345092773</v>
      </c>
      <c r="S2007" s="0">
        <v>-13.579300880432129</v>
      </c>
      <c r="T2007" s="0">
        <v>-11.123409271240234</v>
      </c>
      <c r="U2007" s="0">
        <v>-8.6675176620483398</v>
      </c>
      <c r="V2007" s="0">
        <v>-5.1215996742248535</v>
      </c>
      <c r="W2007" s="0">
        <v>-3.4201698303222656</v>
      </c>
      <c r="X2007" s="0">
        <v>3.9225742816925049</v>
      </c>
      <c r="Y2007" s="0">
        <v>2.8102331161499023</v>
      </c>
      <c r="Z2007" s="0">
        <v>-1.1123409271240234</v>
      </c>
      <c r="AA2007" s="0">
        <v>0.46832370758056641</v>
      </c>
      <c r="AB2007" s="0">
        <v>-1.8826649188995361</v>
      </c>
      <c r="AC2007" s="0">
        <v>-1.7125219106674194</v>
      </c>
      <c r="AD2007" s="0">
        <v>-1.357930064201355</v>
      </c>
      <c r="AE2007" s="0">
        <v>-1.1123409271240234</v>
      </c>
      <c r="AF2007" s="0">
        <v>-0.86675173044204712</v>
      </c>
      <c r="AG2007" s="0">
        <v>-0.51215994358062744</v>
      </c>
      <c r="AH2007" s="0">
        <v>-0.34201696515083313</v>
      </c>
    </row>
    <row r="2008" x14ac:dyDescent="0.4">
      <c r="A2008" s="11" t="str">
        <f>Data[[#This Row],[category]]&amp;Data[[#This Row],[subcategory]]&amp;Data[[#This Row],[date]]&amp;Data[[#This Row],[hour]]</f>
        <v>NAICS 2-digit codeEducational Services9/1/20175</v>
      </c>
      <c r="B2008" s="11" t="s">
        <v>141</v>
      </c>
      <c r="C2008" t="s">
        <v>122</v>
      </c>
      <c r="D2008" t="s">
        <v>112</v>
      </c>
      <c r="E2008" t="s">
        <v>44</v>
      </c>
      <c r="F2008" s="0">
        <v>100</v>
      </c>
      <c r="G2008" s="0">
        <v>36.943233489990234</v>
      </c>
      <c r="H2008" s="0">
        <v>28.450634002685547</v>
      </c>
      <c r="I2008" s="0">
        <v>-8.4925985336303711</v>
      </c>
      <c r="J2008" s="0">
        <v>4.6977238655090332</v>
      </c>
      <c r="K2008" s="0">
        <v>71.389999389648437</v>
      </c>
      <c r="L2008" s="0">
        <v>-1.8078113794326782</v>
      </c>
      <c r="M2008" s="0">
        <v>1</v>
      </c>
      <c r="N2008" s="0">
        <v>0</v>
      </c>
      <c r="O2008" s="0">
        <v>123.33782196044922</v>
      </c>
      <c r="P2008" s="0">
        <v>96.4989013671875</v>
      </c>
      <c r="Q2008" s="0">
        <v>-16.219667434692383</v>
      </c>
      <c r="R2008" s="0">
        <v>-14.512973785400391</v>
      </c>
      <c r="S2008" s="0">
        <v>-10.956087112426758</v>
      </c>
      <c r="T2008" s="0">
        <v>-8.4925985336303711</v>
      </c>
      <c r="U2008" s="0">
        <v>-6.0291099548339844</v>
      </c>
      <c r="V2008" s="0">
        <v>-2.4722230434417725</v>
      </c>
      <c r="W2008" s="0">
        <v>-0.76553040742874146</v>
      </c>
      <c r="X2008" s="0">
        <v>3.6943233013153076</v>
      </c>
      <c r="Y2008" s="0">
        <v>2.8450634479522705</v>
      </c>
      <c r="Z2008" s="0">
        <v>-0.84925985336303711</v>
      </c>
      <c r="AA2008" s="0">
        <v>0.46977239847183228</v>
      </c>
      <c r="AB2008" s="0">
        <v>-1.6219667196273804</v>
      </c>
      <c r="AC2008" s="0">
        <v>-1.451297402381897</v>
      </c>
      <c r="AD2008" s="0">
        <v>-1.0956087112426758</v>
      </c>
      <c r="AE2008" s="0">
        <v>-0.84925985336303711</v>
      </c>
      <c r="AF2008" s="0">
        <v>-0.60291099548339844</v>
      </c>
      <c r="AG2008" s="0">
        <v>-0.24722230434417725</v>
      </c>
      <c r="AH2008" s="0">
        <v>-0.076553016901016235</v>
      </c>
    </row>
    <row r="2009" x14ac:dyDescent="0.4">
      <c r="A2009" s="11" t="str">
        <f>Data[[#This Row],[category]]&amp;Data[[#This Row],[subcategory]]&amp;Data[[#This Row],[date]]&amp;Data[[#This Row],[hour]]</f>
        <v>NAICS 2-digit codeEducational Services9/1/20176</v>
      </c>
      <c r="B2009" s="11" t="s">
        <v>141</v>
      </c>
      <c r="C2009" t="s">
        <v>122</v>
      </c>
      <c r="D2009" t="s">
        <v>112</v>
      </c>
      <c r="E2009" t="s">
        <v>45</v>
      </c>
      <c r="F2009" s="0">
        <v>100</v>
      </c>
      <c r="G2009" s="0">
        <v>40.492893218994141</v>
      </c>
      <c r="H2009" s="0">
        <v>31.279733657836914</v>
      </c>
      <c r="I2009" s="0">
        <v>-9.2131586074829102</v>
      </c>
      <c r="J2009" s="0">
        <v>4.5431404113769531</v>
      </c>
      <c r="K2009" s="0">
        <v>71.449996948242188</v>
      </c>
      <c r="L2009" s="0">
        <v>-2.0279273986816406</v>
      </c>
      <c r="M2009" s="0">
        <v>1</v>
      </c>
      <c r="N2009" s="0">
        <v>1</v>
      </c>
      <c r="O2009" s="0">
        <v>123.33782196044922</v>
      </c>
      <c r="P2009" s="0">
        <v>96.4989013671875</v>
      </c>
      <c r="Q2009" s="0">
        <v>-16.685958862304688</v>
      </c>
      <c r="R2009" s="0">
        <v>-15.035427093505859</v>
      </c>
      <c r="S2009" s="0">
        <v>-11.595583915710449</v>
      </c>
      <c r="T2009" s="0">
        <v>-9.2131586074829102</v>
      </c>
      <c r="U2009" s="0">
        <v>-6.8307332992553711</v>
      </c>
      <c r="V2009" s="0">
        <v>-3.3908898830413818</v>
      </c>
      <c r="W2009" s="0">
        <v>-1.7403576374053955</v>
      </c>
      <c r="X2009" s="0">
        <v>4.0492892265319824</v>
      </c>
      <c r="Y2009" s="0">
        <v>3.1279733180999756</v>
      </c>
      <c r="Z2009" s="0">
        <v>-0.92131584882736206</v>
      </c>
      <c r="AA2009" s="0">
        <v>0.45431405305862427</v>
      </c>
      <c r="AB2009" s="0">
        <v>-1.6685959100723267</v>
      </c>
      <c r="AC2009" s="0">
        <v>-1.5035427808761597</v>
      </c>
      <c r="AD2009" s="0">
        <v>-1.1595584154129028</v>
      </c>
      <c r="AE2009" s="0">
        <v>-0.92131584882736206</v>
      </c>
      <c r="AF2009" s="0">
        <v>-0.68307334184646606</v>
      </c>
      <c r="AG2009" s="0">
        <v>-0.33908897638320923</v>
      </c>
      <c r="AH2009" s="0">
        <v>-0.17403572797775269</v>
      </c>
    </row>
    <row r="2010" x14ac:dyDescent="0.4">
      <c r="A2010" s="11" t="str">
        <f>Data[[#This Row],[category]]&amp;Data[[#This Row],[subcategory]]&amp;Data[[#This Row],[date]]&amp;Data[[#This Row],[hour]]</f>
        <v>NAICS 2-digit codeEducational Services9/1/20177</v>
      </c>
      <c r="B2010" s="11" t="s">
        <v>141</v>
      </c>
      <c r="C2010" t="s">
        <v>122</v>
      </c>
      <c r="D2010" t="s">
        <v>112</v>
      </c>
      <c r="E2010" t="s">
        <v>59</v>
      </c>
      <c r="F2010" s="0">
        <v>100</v>
      </c>
      <c r="G2010" s="0">
        <v>62.944221496582031</v>
      </c>
      <c r="H2010" s="0">
        <v>54.386245727539062</v>
      </c>
      <c r="I2010" s="0">
        <v>-8.5579748153686523</v>
      </c>
      <c r="J2010" s="0">
        <v>4.5746541023254395</v>
      </c>
      <c r="K2010" s="0">
        <v>71.470001220703125</v>
      </c>
      <c r="L2010" s="0">
        <v>-1.8707370758056641</v>
      </c>
      <c r="M2010" s="0">
        <v>1</v>
      </c>
      <c r="N2010" s="0">
        <v>0</v>
      </c>
      <c r="O2010" s="0">
        <v>123.33782196044922</v>
      </c>
      <c r="P2010" s="0">
        <v>96.4989013671875</v>
      </c>
      <c r="Q2010" s="0">
        <v>-16.082611083984375</v>
      </c>
      <c r="R2010" s="0">
        <v>-14.420629501342773</v>
      </c>
      <c r="S2010" s="0">
        <v>-10.956925392150879</v>
      </c>
      <c r="T2010" s="0">
        <v>-8.5579748153686523</v>
      </c>
      <c r="U2010" s="0">
        <v>-6.1590237617492676</v>
      </c>
      <c r="V2010" s="0">
        <v>-2.695319652557373</v>
      </c>
      <c r="W2010" s="0">
        <v>-1.0333384275436401</v>
      </c>
      <c r="X2010" s="0">
        <v>6.2944221496582031</v>
      </c>
      <c r="Y2010" s="0">
        <v>5.438624382019043</v>
      </c>
      <c r="Z2010" s="0">
        <v>-0.85579746961593628</v>
      </c>
      <c r="AA2010" s="0">
        <v>0.45746541023254395</v>
      </c>
      <c r="AB2010" s="0">
        <v>-1.6082611083984375</v>
      </c>
      <c r="AC2010" s="0">
        <v>-1.4420629739761353</v>
      </c>
      <c r="AD2010" s="0">
        <v>-1.09569251537323</v>
      </c>
      <c r="AE2010" s="0">
        <v>-0.85579746961593628</v>
      </c>
      <c r="AF2010" s="0">
        <v>-0.6159023642539978</v>
      </c>
      <c r="AG2010" s="0">
        <v>-0.2695319652557373</v>
      </c>
      <c r="AH2010" s="0">
        <v>-0.10333383083343506</v>
      </c>
    </row>
    <row r="2011" x14ac:dyDescent="0.4">
      <c r="A2011" s="11" t="str">
        <f>Data[[#This Row],[category]]&amp;Data[[#This Row],[subcategory]]&amp;Data[[#This Row],[date]]&amp;Data[[#This Row],[hour]]</f>
        <v>NAICS 2-digit codeEducational Services9/1/20178</v>
      </c>
      <c r="B2011" s="11" t="s">
        <v>141</v>
      </c>
      <c r="C2011" t="s">
        <v>122</v>
      </c>
      <c r="D2011" t="s">
        <v>112</v>
      </c>
      <c r="E2011" t="s">
        <v>60</v>
      </c>
      <c r="F2011" s="0">
        <v>100</v>
      </c>
      <c r="G2011" s="0">
        <v>98.021026611328125</v>
      </c>
      <c r="H2011" s="0">
        <v>90.203880310058594</v>
      </c>
      <c r="I2011" s="0">
        <v>-7.817143440246582</v>
      </c>
      <c r="J2011" s="0">
        <v>3.5509376525878906</v>
      </c>
      <c r="K2011" s="0">
        <v>77.949996948242188</v>
      </c>
      <c r="L2011" s="0">
        <v>-2.2014307975769043</v>
      </c>
      <c r="M2011" s="0">
        <v>1</v>
      </c>
      <c r="N2011" s="0">
        <v>1</v>
      </c>
      <c r="O2011" s="0">
        <v>123.33782196044922</v>
      </c>
      <c r="P2011" s="0">
        <v>96.4989013671875</v>
      </c>
      <c r="Q2011" s="0">
        <v>-13.657916069030762</v>
      </c>
      <c r="R2011" s="0">
        <v>-12.367853164672852</v>
      </c>
      <c r="S2011" s="0">
        <v>-9.6792573928833008</v>
      </c>
      <c r="T2011" s="0">
        <v>-7.817143440246582</v>
      </c>
      <c r="U2011" s="0">
        <v>-5.9550299644470215</v>
      </c>
      <c r="V2011" s="0">
        <v>-3.2664337158203125</v>
      </c>
      <c r="W2011" s="0">
        <v>-1.9763708114624023</v>
      </c>
      <c r="X2011" s="0">
        <v>9.8021030426025391</v>
      </c>
      <c r="Y2011" s="0">
        <v>9.0203876495361328</v>
      </c>
      <c r="Z2011" s="0">
        <v>-0.78171432018280029</v>
      </c>
      <c r="AA2011" s="0">
        <v>0.35509377717971802</v>
      </c>
      <c r="AB2011" s="0">
        <v>-1.3657915592193604</v>
      </c>
      <c r="AC2011" s="0">
        <v>-1.2367852926254272</v>
      </c>
      <c r="AD2011" s="0">
        <v>-0.96792566776275635</v>
      </c>
      <c r="AE2011" s="0">
        <v>-0.78171432018280029</v>
      </c>
      <c r="AF2011" s="0">
        <v>-0.59550297260284424</v>
      </c>
      <c r="AG2011" s="0">
        <v>-0.32664334774017334</v>
      </c>
      <c r="AH2011" s="0">
        <v>-0.19763703644275665</v>
      </c>
    </row>
    <row r="2012" x14ac:dyDescent="0.4">
      <c r="A2012" s="11" t="str">
        <f>Data[[#This Row],[category]]&amp;Data[[#This Row],[subcategory]]&amp;Data[[#This Row],[date]]&amp;Data[[#This Row],[hour]]</f>
        <v>NAICS 2-digit codeEducational Services9/1/20179</v>
      </c>
      <c r="B2012" s="11" t="s">
        <v>141</v>
      </c>
      <c r="C2012" t="s">
        <v>122</v>
      </c>
      <c r="D2012" t="s">
        <v>112</v>
      </c>
      <c r="E2012" t="s">
        <v>61</v>
      </c>
      <c r="F2012" s="0">
        <v>100</v>
      </c>
      <c r="G2012" s="0">
        <v>126.85862731933594</v>
      </c>
      <c r="H2012" s="0">
        <v>126.66913604736328</v>
      </c>
      <c r="I2012" s="0">
        <v>-0.18949708342552185</v>
      </c>
      <c r="J2012" s="0">
        <v>1.975706934928894</v>
      </c>
      <c r="K2012" s="0">
        <v>86.800003051757813</v>
      </c>
      <c r="L2012" s="0">
        <v>-0.095913559198379517</v>
      </c>
      <c r="M2012" s="0">
        <v>0</v>
      </c>
      <c r="N2012" s="0">
        <v>0</v>
      </c>
      <c r="O2012" s="0">
        <v>123.33782196044922</v>
      </c>
      <c r="P2012" s="0">
        <v>96.4989013671875</v>
      </c>
      <c r="Q2012" s="0">
        <v>-3.4392457008361816</v>
      </c>
      <c r="R2012" s="0">
        <v>-2.7214674949645996</v>
      </c>
      <c r="S2012" s="0">
        <v>-1.2255587577819824</v>
      </c>
      <c r="T2012" s="0">
        <v>-0.18949708342552185</v>
      </c>
      <c r="U2012" s="0">
        <v>0.8465646505355835</v>
      </c>
      <c r="V2012" s="0">
        <v>2.3424732685089111</v>
      </c>
      <c r="W2012" s="0">
        <v>3.0602517127990723</v>
      </c>
      <c r="X2012" s="0">
        <v>12.68586254119873</v>
      </c>
      <c r="Y2012" s="0">
        <v>12.666913986206055</v>
      </c>
      <c r="Z2012" s="0">
        <v>-0.018949707970023155</v>
      </c>
      <c r="AA2012" s="0">
        <v>0.19757069647312164</v>
      </c>
      <c r="AB2012" s="0">
        <v>-0.34392458200454712</v>
      </c>
      <c r="AC2012" s="0">
        <v>-0.27214673161506653</v>
      </c>
      <c r="AD2012" s="0">
        <v>-0.12255588173866272</v>
      </c>
      <c r="AE2012" s="0">
        <v>-0.018949707970023155</v>
      </c>
      <c r="AF2012" s="0">
        <v>0.084656469523906708</v>
      </c>
      <c r="AG2012" s="0">
        <v>0.23424732685089111</v>
      </c>
      <c r="AH2012" s="0">
        <v>0.3060251772403717</v>
      </c>
    </row>
    <row r="2013" x14ac:dyDescent="0.4">
      <c r="A2013" s="11" t="str">
        <f>Data[[#This Row],[category]]&amp;Data[[#This Row],[subcategory]]&amp;Data[[#This Row],[date]]&amp;Data[[#This Row],[hour]]</f>
        <v>NAICS 2-digit codeEducational Services9/1/201710</v>
      </c>
      <c r="B2013" s="11" t="s">
        <v>141</v>
      </c>
      <c r="C2013" t="s">
        <v>122</v>
      </c>
      <c r="D2013" t="s">
        <v>112</v>
      </c>
      <c r="E2013" t="s">
        <v>62</v>
      </c>
      <c r="F2013" s="0">
        <v>100</v>
      </c>
      <c r="G2013" s="0">
        <v>142.25045776367187</v>
      </c>
      <c r="H2013" s="0">
        <v>141.07133483886719</v>
      </c>
      <c r="I2013" s="0">
        <v>-1.1791126728057861</v>
      </c>
      <c r="J2013" s="0">
        <v>0.81078338623046875</v>
      </c>
      <c r="K2013" s="0">
        <v>91.989997863769531</v>
      </c>
      <c r="L2013" s="0">
        <v>-1.454288125038147</v>
      </c>
      <c r="M2013" s="0">
        <v>0</v>
      </c>
      <c r="N2013" s="0">
        <v>0</v>
      </c>
      <c r="O2013" s="0">
        <v>123.33782196044922</v>
      </c>
      <c r="P2013" s="0">
        <v>96.4989013671875</v>
      </c>
      <c r="Q2013" s="0">
        <v>-2.5127327442169189</v>
      </c>
      <c r="R2013" s="0">
        <v>-2.2181735038757324</v>
      </c>
      <c r="S2013" s="0">
        <v>-1.60428786277771</v>
      </c>
      <c r="T2013" s="0">
        <v>-1.1791126728057861</v>
      </c>
      <c r="U2013" s="0">
        <v>-0.75393742322921753</v>
      </c>
      <c r="V2013" s="0">
        <v>-0.14005196094512939</v>
      </c>
      <c r="W2013" s="0">
        <v>0.15450732409954071</v>
      </c>
      <c r="X2013" s="0">
        <v>14.225046157836914</v>
      </c>
      <c r="Y2013" s="0">
        <v>14.107133865356445</v>
      </c>
      <c r="Z2013" s="0">
        <v>-0.11791126430034637</v>
      </c>
      <c r="AA2013" s="0">
        <v>0.081078335642814636</v>
      </c>
      <c r="AB2013" s="0">
        <v>-0.25127324461936951</v>
      </c>
      <c r="AC2013" s="0">
        <v>-0.22181732952594757</v>
      </c>
      <c r="AD2013" s="0">
        <v>-0.16042879223823547</v>
      </c>
      <c r="AE2013" s="0">
        <v>-0.11791126430034637</v>
      </c>
      <c r="AF2013" s="0">
        <v>-0.075393743813037872</v>
      </c>
      <c r="AG2013" s="0">
        <v>-0.014005196280777454</v>
      </c>
      <c r="AH2013" s="0">
        <v>0.015450729988515377</v>
      </c>
    </row>
    <row r="2014" x14ac:dyDescent="0.4">
      <c r="A2014" s="11" t="str">
        <f>Data[[#This Row],[category]]&amp;Data[[#This Row],[subcategory]]&amp;Data[[#This Row],[date]]&amp;Data[[#This Row],[hour]]</f>
        <v>NAICS 2-digit codeEducational Services9/1/201711</v>
      </c>
      <c r="B2014" s="11" t="s">
        <v>141</v>
      </c>
      <c r="C2014" t="s">
        <v>122</v>
      </c>
      <c r="D2014" t="s">
        <v>112</v>
      </c>
      <c r="E2014" t="s">
        <v>63</v>
      </c>
      <c r="F2014" s="0">
        <v>100</v>
      </c>
      <c r="G2014" s="0">
        <v>152.19929504394531</v>
      </c>
      <c r="H2014" s="0">
        <v>153.37840270996094</v>
      </c>
      <c r="I2014" s="0">
        <v>1.1791132688522339</v>
      </c>
      <c r="J2014" s="0">
        <v>0.81078308820724487</v>
      </c>
      <c r="K2014" s="0">
        <v>95.879997253417969</v>
      </c>
      <c r="L2014" s="0">
        <v>1.454289436340332</v>
      </c>
      <c r="M2014" s="0">
        <v>0</v>
      </c>
      <c r="N2014" s="0">
        <v>0</v>
      </c>
      <c r="O2014" s="0">
        <v>123.33782196044922</v>
      </c>
      <c r="P2014" s="0">
        <v>96.4989013671875</v>
      </c>
      <c r="Q2014" s="0">
        <v>-0.15450623631477356</v>
      </c>
      <c r="R2014" s="0">
        <v>0.14005292952060699</v>
      </c>
      <c r="S2014" s="0">
        <v>0.75393819808959961</v>
      </c>
      <c r="T2014" s="0">
        <v>1.1791132688522339</v>
      </c>
      <c r="U2014" s="0">
        <v>1.6042883396148682</v>
      </c>
      <c r="V2014" s="0">
        <v>2.2181735038757324</v>
      </c>
      <c r="W2014" s="0">
        <v>2.5127327442169189</v>
      </c>
      <c r="X2014" s="0">
        <v>15.219929695129395</v>
      </c>
      <c r="Y2014" s="0">
        <v>15.33784008026123</v>
      </c>
      <c r="Z2014" s="0">
        <v>0.11791132390499115</v>
      </c>
      <c r="AA2014" s="0">
        <v>0.081078305840492249</v>
      </c>
      <c r="AB2014" s="0">
        <v>-0.015450621955096722</v>
      </c>
      <c r="AC2014" s="0">
        <v>0.014005294069647789</v>
      </c>
      <c r="AD2014" s="0">
        <v>0.075393818318843842</v>
      </c>
      <c r="AE2014" s="0">
        <v>0.11791132390499115</v>
      </c>
      <c r="AF2014" s="0">
        <v>0.16042882204055786</v>
      </c>
      <c r="AG2014" s="0">
        <v>0.22181735932826996</v>
      </c>
      <c r="AH2014" s="0">
        <v>0.25127327442169189</v>
      </c>
    </row>
    <row r="2015" x14ac:dyDescent="0.4">
      <c r="A2015" s="11" t="str">
        <f>Data[[#This Row],[category]]&amp;Data[[#This Row],[subcategory]]&amp;Data[[#This Row],[date]]&amp;Data[[#This Row],[hour]]</f>
        <v>NAICS 2-digit codeEducational Services9/1/201712</v>
      </c>
      <c r="B2015" s="11" t="s">
        <v>141</v>
      </c>
      <c r="C2015" t="s">
        <v>122</v>
      </c>
      <c r="D2015" t="s">
        <v>112</v>
      </c>
      <c r="E2015" t="s">
        <v>64</v>
      </c>
      <c r="F2015" s="0">
        <v>100</v>
      </c>
      <c r="G2015" s="0">
        <v>159.34423828125</v>
      </c>
      <c r="H2015" s="0">
        <v>158.02784729003906</v>
      </c>
      <c r="I2015" s="0">
        <v>-1.3163822889328003</v>
      </c>
      <c r="J2015" s="0">
        <v>1.8826572895050049</v>
      </c>
      <c r="K2015" s="0">
        <v>96.660003662109375</v>
      </c>
      <c r="L2015" s="0">
        <v>-0.69921505451202393</v>
      </c>
      <c r="M2015" s="0">
        <v>0</v>
      </c>
      <c r="N2015" s="0">
        <v>0</v>
      </c>
      <c r="O2015" s="0">
        <v>123.33782196044922</v>
      </c>
      <c r="P2015" s="0">
        <v>96.4989013671875</v>
      </c>
      <c r="Q2015" s="0">
        <v>-4.4130778312683105</v>
      </c>
      <c r="R2015" s="0">
        <v>-3.72910475730896</v>
      </c>
      <c r="S2015" s="0">
        <v>-2.3036487102508545</v>
      </c>
      <c r="T2015" s="0">
        <v>-1.3163822889328003</v>
      </c>
      <c r="U2015" s="0">
        <v>-0.32911583781242371</v>
      </c>
      <c r="V2015" s="0">
        <v>1.0963400602340698</v>
      </c>
      <c r="W2015" s="0">
        <v>1.7803133726119995</v>
      </c>
      <c r="X2015" s="0">
        <v>15.934423446655273</v>
      </c>
      <c r="Y2015" s="0">
        <v>15.80278491973877</v>
      </c>
      <c r="Z2015" s="0">
        <v>-0.13163822889328003</v>
      </c>
      <c r="AA2015" s="0">
        <v>0.18826572597026825</v>
      </c>
      <c r="AB2015" s="0">
        <v>-0.44130778312683105</v>
      </c>
      <c r="AC2015" s="0">
        <v>-0.37291046977043152</v>
      </c>
      <c r="AD2015" s="0">
        <v>-0.23036487400531769</v>
      </c>
      <c r="AE2015" s="0">
        <v>-0.13163822889328003</v>
      </c>
      <c r="AF2015" s="0">
        <v>-0.032911587506532669</v>
      </c>
      <c r="AG2015" s="0">
        <v>0.10963400453329086</v>
      </c>
      <c r="AH2015" s="0">
        <v>0.17803134024143219</v>
      </c>
    </row>
    <row r="2016" x14ac:dyDescent="0.4">
      <c r="A2016" s="11" t="str">
        <f>Data[[#This Row],[category]]&amp;Data[[#This Row],[subcategory]]&amp;Data[[#This Row],[date]]&amp;Data[[#This Row],[hour]]</f>
        <v>NAICS 2-digit codeEducational Services9/1/201713</v>
      </c>
      <c r="B2016" s="11" t="s">
        <v>141</v>
      </c>
      <c r="C2016" t="s">
        <v>122</v>
      </c>
      <c r="D2016" t="s">
        <v>112</v>
      </c>
      <c r="E2016" t="s">
        <v>65</v>
      </c>
      <c r="F2016" s="0">
        <v>100</v>
      </c>
      <c r="G2016" s="0">
        <v>157.6470947265625</v>
      </c>
      <c r="H2016" s="0">
        <v>157.0347900390625</v>
      </c>
      <c r="I2016" s="0">
        <v>-0.61230558156967163</v>
      </c>
      <c r="J2016" s="0">
        <v>2.25333571434021</v>
      </c>
      <c r="K2016" s="0">
        <v>97.040000915527344</v>
      </c>
      <c r="L2016" s="0">
        <v>-0.27173295617103577</v>
      </c>
      <c r="M2016" s="0">
        <v>0</v>
      </c>
      <c r="N2016" s="0">
        <v>0</v>
      </c>
      <c r="O2016" s="0">
        <v>123.33782196044922</v>
      </c>
      <c r="P2016" s="0">
        <v>96.4989013671875</v>
      </c>
      <c r="Q2016" s="0">
        <v>-4.3187131881713867</v>
      </c>
      <c r="R2016" s="0">
        <v>-3.5000715255737305</v>
      </c>
      <c r="S2016" s="0">
        <v>-1.7939560413360596</v>
      </c>
      <c r="T2016" s="0">
        <v>-0.61230558156967163</v>
      </c>
      <c r="U2016" s="0">
        <v>0.56934481859207153</v>
      </c>
      <c r="V2016" s="0">
        <v>2.2754602432250977</v>
      </c>
      <c r="W2016" s="0">
        <v>3.0941019058227539</v>
      </c>
      <c r="X2016" s="0">
        <v>15.76470947265625</v>
      </c>
      <c r="Y2016" s="0">
        <v>15.703478813171387</v>
      </c>
      <c r="Z2016" s="0">
        <v>-0.061230558902025223</v>
      </c>
      <c r="AA2016" s="0">
        <v>0.225333571434021</v>
      </c>
      <c r="AB2016" s="0">
        <v>-0.43187129497528076</v>
      </c>
      <c r="AC2016" s="0">
        <v>-0.35000714659690857</v>
      </c>
      <c r="AD2016" s="0">
        <v>-0.17939560115337372</v>
      </c>
      <c r="AE2016" s="0">
        <v>-0.061230558902025223</v>
      </c>
      <c r="AF2016" s="0">
        <v>0.056934483349323273</v>
      </c>
      <c r="AG2016" s="0">
        <v>0.22754603624343872</v>
      </c>
      <c r="AH2016" s="0">
        <v>0.30941018462181091</v>
      </c>
    </row>
    <row r="2017" x14ac:dyDescent="0.4">
      <c r="A2017" s="11" t="str">
        <f>Data[[#This Row],[category]]&amp;Data[[#This Row],[subcategory]]&amp;Data[[#This Row],[date]]&amp;Data[[#This Row],[hour]]</f>
        <v>NAICS 2-digit codeEducational Services9/1/201714</v>
      </c>
      <c r="B2017" s="11" t="s">
        <v>141</v>
      </c>
      <c r="C2017" t="s">
        <v>122</v>
      </c>
      <c r="D2017" t="s">
        <v>112</v>
      </c>
      <c r="E2017" t="s">
        <v>66</v>
      </c>
      <c r="F2017" s="0">
        <v>100</v>
      </c>
      <c r="G2017" s="0">
        <v>161.66960144042969</v>
      </c>
      <c r="H2017" s="0">
        <v>162.3065185546875</v>
      </c>
      <c r="I2017" s="0">
        <v>0.63691651821136475</v>
      </c>
      <c r="J2017" s="0">
        <v>2.1786913871765137</v>
      </c>
      <c r="K2017" s="0">
        <v>96.569999694824219</v>
      </c>
      <c r="L2017" s="0">
        <v>0.292339026927948</v>
      </c>
      <c r="M2017" s="0">
        <v>0</v>
      </c>
      <c r="N2017" s="0">
        <v>0</v>
      </c>
      <c r="O2017" s="0">
        <v>123.33782196044922</v>
      </c>
      <c r="P2017" s="0">
        <v>96.4989013671875</v>
      </c>
      <c r="Q2017" s="0">
        <v>-2.9467120170593262</v>
      </c>
      <c r="R2017" s="0">
        <v>-2.1551887989044189</v>
      </c>
      <c r="S2017" s="0">
        <v>-0.50559037923812866</v>
      </c>
      <c r="T2017" s="0">
        <v>0.63691651821136475</v>
      </c>
      <c r="U2017" s="0">
        <v>1.7794233560562134</v>
      </c>
      <c r="V2017" s="0">
        <v>3.4290218353271484</v>
      </c>
      <c r="W2017" s="0">
        <v>4.2205448150634766</v>
      </c>
      <c r="X2017" s="0">
        <v>16.166959762573242</v>
      </c>
      <c r="Y2017" s="0">
        <v>16.23065185546875</v>
      </c>
      <c r="Z2017" s="0">
        <v>0.063691653311252594</v>
      </c>
      <c r="AA2017" s="0">
        <v>0.21786913275718689</v>
      </c>
      <c r="AB2017" s="0">
        <v>-0.29467117786407471</v>
      </c>
      <c r="AC2017" s="0">
        <v>-0.21551887691020966</v>
      </c>
      <c r="AD2017" s="0">
        <v>-0.050559032708406448</v>
      </c>
      <c r="AE2017" s="0">
        <v>0.063691653311252594</v>
      </c>
      <c r="AF2017" s="0">
        <v>0.17794233560562134</v>
      </c>
      <c r="AG2017" s="0">
        <v>0.34290218353271484</v>
      </c>
      <c r="AH2017" s="0">
        <v>0.42205449938774109</v>
      </c>
    </row>
    <row r="2018" x14ac:dyDescent="0.4">
      <c r="A2018" s="11" t="str">
        <f>Data[[#This Row],[category]]&amp;Data[[#This Row],[subcategory]]&amp;Data[[#This Row],[date]]&amp;Data[[#This Row],[hour]]</f>
        <v>NAICS 2-digit codeEducational Services9/1/201715</v>
      </c>
      <c r="B2018" s="11" t="s">
        <v>141</v>
      </c>
      <c r="C2018" t="s">
        <v>122</v>
      </c>
      <c r="D2018" t="s">
        <v>112</v>
      </c>
      <c r="E2018" t="s">
        <v>67</v>
      </c>
      <c r="F2018" s="0">
        <v>100</v>
      </c>
      <c r="G2018" s="0">
        <v>150.55036926269531</v>
      </c>
      <c r="H2018" s="0">
        <v>136.43183898925781</v>
      </c>
      <c r="I2018" s="0">
        <v>-14.118529319763184</v>
      </c>
      <c r="J2018" s="0">
        <v>4.5504255294799805</v>
      </c>
      <c r="K2018" s="0">
        <v>95.099998474121094</v>
      </c>
      <c r="L2018" s="0">
        <v>-3.1026833057403564</v>
      </c>
      <c r="M2018" s="0">
        <v>1</v>
      </c>
      <c r="N2018" s="0">
        <v>1</v>
      </c>
      <c r="O2018" s="0">
        <v>123.33782196044922</v>
      </c>
      <c r="P2018" s="0">
        <v>96.4989013671875</v>
      </c>
      <c r="Q2018" s="0">
        <v>-21.603313446044922</v>
      </c>
      <c r="R2018" s="0">
        <v>-19.95013427734375</v>
      </c>
      <c r="S2018" s="0">
        <v>-16.50477409362793</v>
      </c>
      <c r="T2018" s="0">
        <v>-14.118529319763184</v>
      </c>
      <c r="U2018" s="0">
        <v>-11.732283592224121</v>
      </c>
      <c r="V2018" s="0">
        <v>-8.2869243621826172</v>
      </c>
      <c r="W2018" s="0">
        <v>-6.6337451934814453</v>
      </c>
      <c r="X2018" s="0">
        <v>15.055036544799805</v>
      </c>
      <c r="Y2018" s="0">
        <v>13.643183708190918</v>
      </c>
      <c r="Z2018" s="0">
        <v>-1.4118529558181763</v>
      </c>
      <c r="AA2018" s="0">
        <v>0.45504254102706909</v>
      </c>
      <c r="AB2018" s="0">
        <v>-2.1603312492370605</v>
      </c>
      <c r="AC2018" s="0">
        <v>-1.9950134754180908</v>
      </c>
      <c r="AD2018" s="0">
        <v>-1.6504775285720825</v>
      </c>
      <c r="AE2018" s="0">
        <v>-1.4118529558181763</v>
      </c>
      <c r="AF2018" s="0">
        <v>-1.17322838306427</v>
      </c>
      <c r="AG2018" s="0">
        <v>-0.82869249582290649</v>
      </c>
      <c r="AH2018" s="0">
        <v>-0.66337460279464722</v>
      </c>
    </row>
    <row r="2019" x14ac:dyDescent="0.4">
      <c r="A2019" s="11" t="str">
        <f>Data[[#This Row],[category]]&amp;Data[[#This Row],[subcategory]]&amp;Data[[#This Row],[date]]&amp;Data[[#This Row],[hour]]</f>
        <v>NAICS 2-digit codeEducational Services9/1/201716</v>
      </c>
      <c r="B2019" s="11" t="s">
        <v>141</v>
      </c>
      <c r="C2019" t="s">
        <v>122</v>
      </c>
      <c r="D2019" t="s">
        <v>112</v>
      </c>
      <c r="E2019" t="s">
        <v>68</v>
      </c>
      <c r="F2019" s="0">
        <v>100</v>
      </c>
      <c r="G2019" s="0">
        <v>120.70879364013672</v>
      </c>
      <c r="H2019" s="0">
        <v>109.13162994384766</v>
      </c>
      <c r="I2019" s="0">
        <v>-11.577168464660645</v>
      </c>
      <c r="J2019" s="0">
        <v>5.6303796768188477</v>
      </c>
      <c r="K2019" s="0">
        <v>94.599998474121094</v>
      </c>
      <c r="L2019" s="0">
        <v>-2.0561966896057129</v>
      </c>
      <c r="M2019" s="0">
        <v>1</v>
      </c>
      <c r="N2019" s="0">
        <v>1</v>
      </c>
      <c r="O2019" s="0">
        <v>123.33782196044922</v>
      </c>
      <c r="P2019" s="0">
        <v>96.4989013671875</v>
      </c>
      <c r="Q2019" s="0">
        <v>-20.838319778442383</v>
      </c>
      <c r="R2019" s="0">
        <v>-18.792789459228516</v>
      </c>
      <c r="S2019" s="0">
        <v>-14.529742240905762</v>
      </c>
      <c r="T2019" s="0">
        <v>-11.577168464660645</v>
      </c>
      <c r="U2019" s="0">
        <v>-8.6245946884155273</v>
      </c>
      <c r="V2019" s="0">
        <v>-4.361546516418457</v>
      </c>
      <c r="W2019" s="0">
        <v>-2.3160181045532227</v>
      </c>
      <c r="X2019" s="0">
        <v>12.070878982543945</v>
      </c>
      <c r="Y2019" s="0">
        <v>10.913163185119629</v>
      </c>
      <c r="Z2019" s="0">
        <v>-1.1577168703079224</v>
      </c>
      <c r="AA2019" s="0">
        <v>0.56303799152374268</v>
      </c>
      <c r="AB2019" s="0">
        <v>-2.0838320255279541</v>
      </c>
      <c r="AC2019" s="0">
        <v>-1.8792791366577148</v>
      </c>
      <c r="AD2019" s="0">
        <v>-1.4529743194580078</v>
      </c>
      <c r="AE2019" s="0">
        <v>-1.1577168703079224</v>
      </c>
      <c r="AF2019" s="0">
        <v>-0.86245948076248169</v>
      </c>
      <c r="AG2019" s="0">
        <v>-0.43615466356277466</v>
      </c>
      <c r="AH2019" s="0">
        <v>-0.23160178959369659</v>
      </c>
    </row>
    <row r="2020" x14ac:dyDescent="0.4">
      <c r="A2020" s="11" t="str">
        <f>Data[[#This Row],[category]]&amp;Data[[#This Row],[subcategory]]&amp;Data[[#This Row],[date]]&amp;Data[[#This Row],[hour]]</f>
        <v>NAICS 2-digit codeEducational Services9/1/201717</v>
      </c>
      <c r="B2020" s="11" t="s">
        <v>141</v>
      </c>
      <c r="C2020" t="s">
        <v>122</v>
      </c>
      <c r="D2020" t="s">
        <v>112</v>
      </c>
      <c r="E2020" t="s">
        <v>69</v>
      </c>
      <c r="F2020" s="0">
        <v>100</v>
      </c>
      <c r="G2020" s="0">
        <v>93.04315185546875</v>
      </c>
      <c r="H2020" s="0">
        <v>79.500297546386719</v>
      </c>
      <c r="I2020" s="0">
        <v>-13.542854309082031</v>
      </c>
      <c r="J2020" s="0">
        <v>5.5151891708374023</v>
      </c>
      <c r="K2020" s="0">
        <v>92.199996948242187</v>
      </c>
      <c r="L2020" s="0">
        <v>-2.4555556774139404</v>
      </c>
      <c r="M2020" s="0">
        <v>1</v>
      </c>
      <c r="N2020" s="0">
        <v>1</v>
      </c>
      <c r="O2020" s="0">
        <v>123.33782196044922</v>
      </c>
      <c r="P2020" s="0">
        <v>96.4989013671875</v>
      </c>
      <c r="Q2020" s="0">
        <v>-22.614532470703125</v>
      </c>
      <c r="R2020" s="0">
        <v>-20.61085319519043</v>
      </c>
      <c r="S2020" s="0">
        <v>-16.435022354125977</v>
      </c>
      <c r="T2020" s="0">
        <v>-13.542854309082031</v>
      </c>
      <c r="U2020" s="0">
        <v>-10.650686264038086</v>
      </c>
      <c r="V2020" s="0">
        <v>-6.4748549461364746</v>
      </c>
      <c r="W2020" s="0">
        <v>-4.4711751937866211</v>
      </c>
      <c r="X2020" s="0">
        <v>9.3043155670166016</v>
      </c>
      <c r="Y2020" s="0">
        <v>7.9500298500061035</v>
      </c>
      <c r="Z2020" s="0">
        <v>-1.3542854785919189</v>
      </c>
      <c r="AA2020" s="0">
        <v>0.55151891708374023</v>
      </c>
      <c r="AB2020" s="0">
        <v>-2.26145339012146</v>
      </c>
      <c r="AC2020" s="0">
        <v>-2.0610854625701904</v>
      </c>
      <c r="AD2020" s="0">
        <v>-1.6435022354125977</v>
      </c>
      <c r="AE2020" s="0">
        <v>-1.3542854785919189</v>
      </c>
      <c r="AF2020" s="0">
        <v>-1.0650687217712402</v>
      </c>
      <c r="AG2020" s="0">
        <v>-0.64748555421829224</v>
      </c>
      <c r="AH2020" s="0">
        <v>-0.44711759686470032</v>
      </c>
    </row>
    <row r="2021" x14ac:dyDescent="0.4">
      <c r="A2021" s="11" t="str">
        <f>Data[[#This Row],[category]]&amp;Data[[#This Row],[subcategory]]&amp;Data[[#This Row],[date]]&amp;Data[[#This Row],[hour]]</f>
        <v>NAICS 2-digit codeEducational Services9/1/201718</v>
      </c>
      <c r="B2021" s="11" t="s">
        <v>141</v>
      </c>
      <c r="C2021" t="s">
        <v>122</v>
      </c>
      <c r="D2021" t="s">
        <v>112</v>
      </c>
      <c r="E2021" t="s">
        <v>70</v>
      </c>
      <c r="F2021" s="0">
        <v>100</v>
      </c>
      <c r="G2021" s="0">
        <v>74.899223327636719</v>
      </c>
      <c r="H2021" s="0">
        <v>60.93182373046875</v>
      </c>
      <c r="I2021" s="0">
        <v>-13.967397689819336</v>
      </c>
      <c r="J2021" s="0">
        <v>5.4176754951477051</v>
      </c>
      <c r="K2021" s="0">
        <v>89.720001220703125</v>
      </c>
      <c r="L2021" s="0">
        <v>-2.5781164169311523</v>
      </c>
      <c r="M2021" s="0">
        <v>1</v>
      </c>
      <c r="N2021" s="0">
        <v>1</v>
      </c>
      <c r="O2021" s="0">
        <v>123.33782196044922</v>
      </c>
      <c r="P2021" s="0">
        <v>96.4989013671875</v>
      </c>
      <c r="Q2021" s="0">
        <v>-22.878681182861328</v>
      </c>
      <c r="R2021" s="0">
        <v>-20.910429000854492</v>
      </c>
      <c r="S2021" s="0">
        <v>-16.808429718017578</v>
      </c>
      <c r="T2021" s="0">
        <v>-13.967397689819336</v>
      </c>
      <c r="U2021" s="0">
        <v>-11.126365661621094</v>
      </c>
      <c r="V2021" s="0">
        <v>-7.0243673324584961</v>
      </c>
      <c r="W2021" s="0">
        <v>-5.056114673614502</v>
      </c>
      <c r="X2021" s="0">
        <v>7.4899225234985352</v>
      </c>
      <c r="Y2021" s="0">
        <v>6.0931825637817383</v>
      </c>
      <c r="Z2021" s="0">
        <v>-1.3967397212982178</v>
      </c>
      <c r="AA2021" s="0">
        <v>0.54176753759384155</v>
      </c>
      <c r="AB2021" s="0">
        <v>-2.2878680229187012</v>
      </c>
      <c r="AC2021" s="0">
        <v>-2.0910427570343018</v>
      </c>
      <c r="AD2021" s="0">
        <v>-1.6808428764343262</v>
      </c>
      <c r="AE2021" s="0">
        <v>-1.3967397212982178</v>
      </c>
      <c r="AF2021" s="0">
        <v>-1.1126365661621094</v>
      </c>
      <c r="AG2021" s="0">
        <v>-0.70243668556213379</v>
      </c>
      <c r="AH2021" s="0">
        <v>-0.50561141967773438</v>
      </c>
    </row>
    <row r="2022" x14ac:dyDescent="0.4">
      <c r="A2022" s="11" t="str">
        <f>Data[[#This Row],[category]]&amp;Data[[#This Row],[subcategory]]&amp;Data[[#This Row],[date]]&amp;Data[[#This Row],[hour]]</f>
        <v>NAICS 2-digit codeEducational Services9/1/201719</v>
      </c>
      <c r="B2022" s="11" t="s">
        <v>141</v>
      </c>
      <c r="C2022" t="s">
        <v>122</v>
      </c>
      <c r="D2022" t="s">
        <v>112</v>
      </c>
      <c r="E2022" t="s">
        <v>71</v>
      </c>
      <c r="F2022" s="0">
        <v>100</v>
      </c>
      <c r="G2022" s="0">
        <v>65.361274719238281</v>
      </c>
      <c r="H2022" s="0">
        <v>53.093467712402344</v>
      </c>
      <c r="I2022" s="0">
        <v>-12.267803192138672</v>
      </c>
      <c r="J2022" s="0">
        <v>5.0112528800964355</v>
      </c>
      <c r="K2022" s="0">
        <v>86.779998779296875</v>
      </c>
      <c r="L2022" s="0">
        <v>-2.4480512142181396</v>
      </c>
      <c r="M2022" s="0">
        <v>1</v>
      </c>
      <c r="N2022" s="0">
        <v>1</v>
      </c>
      <c r="O2022" s="0">
        <v>123.33782196044922</v>
      </c>
      <c r="P2022" s="0">
        <v>96.4989013671875</v>
      </c>
      <c r="Q2022" s="0">
        <v>-20.510580062866211</v>
      </c>
      <c r="R2022" s="0">
        <v>-18.689981460571289</v>
      </c>
      <c r="S2022" s="0">
        <v>-14.895707130432129</v>
      </c>
      <c r="T2022" s="0">
        <v>-12.267803192138672</v>
      </c>
      <c r="U2022" s="0">
        <v>-9.6398992538452148</v>
      </c>
      <c r="V2022" s="0">
        <v>-5.8456244468688965</v>
      </c>
      <c r="W2022" s="0">
        <v>-4.0250258445739746</v>
      </c>
      <c r="X2022" s="0">
        <v>6.5361275672912598</v>
      </c>
      <c r="Y2022" s="0">
        <v>5.3093466758728027</v>
      </c>
      <c r="Z2022" s="0">
        <v>-1.2267802953720093</v>
      </c>
      <c r="AA2022" s="0">
        <v>0.5011252760887146</v>
      </c>
      <c r="AB2022" s="0">
        <v>-2.0510580539703369</v>
      </c>
      <c r="AC2022" s="0">
        <v>-1.8689981698989868</v>
      </c>
      <c r="AD2022" s="0">
        <v>-1.4895706176757812</v>
      </c>
      <c r="AE2022" s="0">
        <v>-1.2267802953720093</v>
      </c>
      <c r="AF2022" s="0">
        <v>-0.9639899730682373</v>
      </c>
      <c r="AG2022" s="0">
        <v>-0.58456242084503174</v>
      </c>
      <c r="AH2022" s="0">
        <v>-0.40250256657600403</v>
      </c>
    </row>
    <row r="2023" x14ac:dyDescent="0.4">
      <c r="A2023" s="11" t="str">
        <f>Data[[#This Row],[category]]&amp;Data[[#This Row],[subcategory]]&amp;Data[[#This Row],[date]]&amp;Data[[#This Row],[hour]]</f>
        <v>NAICS 2-digit codeEducational Services9/1/201720</v>
      </c>
      <c r="B2023" s="11" t="s">
        <v>141</v>
      </c>
      <c r="C2023" t="s">
        <v>122</v>
      </c>
      <c r="D2023" t="s">
        <v>112</v>
      </c>
      <c r="E2023" t="s">
        <v>54</v>
      </c>
      <c r="F2023" s="0">
        <v>100</v>
      </c>
      <c r="G2023" s="0">
        <v>64.6673583984375</v>
      </c>
      <c r="H2023" s="0">
        <v>49.604652404785156</v>
      </c>
      <c r="I2023" s="0">
        <v>-15.062708854675293</v>
      </c>
      <c r="J2023" s="0">
        <v>5.0943999290466309</v>
      </c>
      <c r="K2023" s="0">
        <v>82.839996337890625</v>
      </c>
      <c r="L2023" s="0">
        <v>-2.956718921661377</v>
      </c>
      <c r="M2023" s="0">
        <v>1</v>
      </c>
      <c r="N2023" s="0">
        <v>1</v>
      </c>
      <c r="O2023" s="0">
        <v>123.33782196044922</v>
      </c>
      <c r="P2023" s="0">
        <v>96.4989013671875</v>
      </c>
      <c r="Q2023" s="0">
        <v>-23.442251205444336</v>
      </c>
      <c r="R2023" s="0">
        <v>-21.591445922851563</v>
      </c>
      <c r="S2023" s="0">
        <v>-17.734214782714844</v>
      </c>
      <c r="T2023" s="0">
        <v>-15.062708854675293</v>
      </c>
      <c r="U2023" s="0">
        <v>-12.391202926635742</v>
      </c>
      <c r="V2023" s="0">
        <v>-8.5339727401733398</v>
      </c>
      <c r="W2023" s="0">
        <v>-6.68316650390625</v>
      </c>
      <c r="X2023" s="0">
        <v>6.46673583984375</v>
      </c>
      <c r="Y2023" s="0">
        <v>4.9604654312133789</v>
      </c>
      <c r="Z2023" s="0">
        <v>-1.5062708854675293</v>
      </c>
      <c r="AA2023" s="0">
        <v>0.50944000482559204</v>
      </c>
      <c r="AB2023" s="0">
        <v>-2.3442251682281494</v>
      </c>
      <c r="AC2023" s="0">
        <v>-2.1591446399688721</v>
      </c>
      <c r="AD2023" s="0">
        <v>-1.7734215259552002</v>
      </c>
      <c r="AE2023" s="0">
        <v>-1.5062708854675293</v>
      </c>
      <c r="AF2023" s="0">
        <v>-1.2391202449798584</v>
      </c>
      <c r="AG2023" s="0">
        <v>-0.85339725017547607</v>
      </c>
      <c r="AH2023" s="0">
        <v>-0.66831666231155396</v>
      </c>
    </row>
    <row r="2024" x14ac:dyDescent="0.4">
      <c r="A2024" s="11" t="str">
        <f>Data[[#This Row],[category]]&amp;Data[[#This Row],[subcategory]]&amp;Data[[#This Row],[date]]&amp;Data[[#This Row],[hour]]</f>
        <v>NAICS 2-digit codeEducational Services9/1/201721</v>
      </c>
      <c r="B2024" s="11" t="s">
        <v>141</v>
      </c>
      <c r="C2024" t="s">
        <v>122</v>
      </c>
      <c r="D2024" t="s">
        <v>112</v>
      </c>
      <c r="E2024" t="s">
        <v>72</v>
      </c>
      <c r="F2024" s="0">
        <v>100</v>
      </c>
      <c r="G2024" s="0">
        <v>60.798046112060547</v>
      </c>
      <c r="H2024" s="0">
        <v>45.771804809570313</v>
      </c>
      <c r="I2024" s="0">
        <v>-15.026242256164551</v>
      </c>
      <c r="J2024" s="0">
        <v>4.8450131416320801</v>
      </c>
      <c r="K2024" s="0">
        <v>80.970001220703125</v>
      </c>
      <c r="L2024" s="0">
        <v>-3.1013832092285156</v>
      </c>
      <c r="M2024" s="0">
        <v>1</v>
      </c>
      <c r="N2024" s="0">
        <v>1</v>
      </c>
      <c r="O2024" s="0">
        <v>123.33782196044922</v>
      </c>
      <c r="P2024" s="0">
        <v>96.4989013671875</v>
      </c>
      <c r="Q2024" s="0">
        <v>-22.995578765869141</v>
      </c>
      <c r="R2024" s="0">
        <v>-21.235376358032227</v>
      </c>
      <c r="S2024" s="0">
        <v>-17.56696891784668</v>
      </c>
      <c r="T2024" s="0">
        <v>-15.026242256164551</v>
      </c>
      <c r="U2024" s="0">
        <v>-12.485514640808105</v>
      </c>
      <c r="V2024" s="0">
        <v>-8.817108154296875</v>
      </c>
      <c r="W2024" s="0">
        <v>-7.0569047927856445</v>
      </c>
      <c r="X2024" s="0">
        <v>6.0798044204711914</v>
      </c>
      <c r="Y2024" s="0">
        <v>4.5771803855895996</v>
      </c>
      <c r="Z2024" s="0">
        <v>-1.5026242733001709</v>
      </c>
      <c r="AA2024" s="0">
        <v>0.48450130224227905</v>
      </c>
      <c r="AB2024" s="0">
        <v>-2.2995579242706299</v>
      </c>
      <c r="AC2024" s="0">
        <v>-2.1235377788543701</v>
      </c>
      <c r="AD2024" s="0">
        <v>-1.7566970586776733</v>
      </c>
      <c r="AE2024" s="0">
        <v>-1.5026242733001709</v>
      </c>
      <c r="AF2024" s="0">
        <v>-1.2485514879226685</v>
      </c>
      <c r="AG2024" s="0">
        <v>-0.88171088695526123</v>
      </c>
      <c r="AH2024" s="0">
        <v>-0.70569056272506714</v>
      </c>
    </row>
    <row r="2025" x14ac:dyDescent="0.4">
      <c r="A2025" s="11" t="str">
        <f>Data[[#This Row],[category]]&amp;Data[[#This Row],[subcategory]]&amp;Data[[#This Row],[date]]&amp;Data[[#This Row],[hour]]</f>
        <v>NAICS 2-digit codeEducational Services9/1/201722</v>
      </c>
      <c r="B2025" s="11" t="s">
        <v>141</v>
      </c>
      <c r="C2025" t="s">
        <v>122</v>
      </c>
      <c r="D2025" t="s">
        <v>112</v>
      </c>
      <c r="E2025" t="s">
        <v>73</v>
      </c>
      <c r="F2025" s="0">
        <v>100</v>
      </c>
      <c r="G2025" s="0">
        <v>55.452793121337891</v>
      </c>
      <c r="H2025" s="0">
        <v>43.020362854003906</v>
      </c>
      <c r="I2025" s="0">
        <v>-12.432428359985352</v>
      </c>
      <c r="J2025" s="0">
        <v>4.9631452560424805</v>
      </c>
      <c r="K2025" s="0">
        <v>78.930000305175781</v>
      </c>
      <c r="L2025" s="0">
        <v>-2.5049495697021484</v>
      </c>
      <c r="M2025" s="0">
        <v>1</v>
      </c>
      <c r="N2025" s="0">
        <v>1</v>
      </c>
      <c r="O2025" s="0">
        <v>123.33782196044922</v>
      </c>
      <c r="P2025" s="0">
        <v>96.4989013671875</v>
      </c>
      <c r="Q2025" s="0">
        <v>-20.596075057983398</v>
      </c>
      <c r="R2025" s="0">
        <v>-18.79295539855957</v>
      </c>
      <c r="S2025" s="0">
        <v>-15.035104751586914</v>
      </c>
      <c r="T2025" s="0">
        <v>-12.432428359985352</v>
      </c>
      <c r="U2025" s="0">
        <v>-9.8297519683837891</v>
      </c>
      <c r="V2025" s="0">
        <v>-6.071901798248291</v>
      </c>
      <c r="W2025" s="0">
        <v>-4.2687807083129883</v>
      </c>
      <c r="X2025" s="0">
        <v>5.5452795028686523</v>
      </c>
      <c r="Y2025" s="0">
        <v>4.3020362854003906</v>
      </c>
      <c r="Z2025" s="0">
        <v>-1.2432428598403931</v>
      </c>
      <c r="AA2025" s="0">
        <v>0.49631452560424805</v>
      </c>
      <c r="AB2025" s="0">
        <v>-2.0596075057983398</v>
      </c>
      <c r="AC2025" s="0">
        <v>-1.8792954683303833</v>
      </c>
      <c r="AD2025" s="0">
        <v>-1.5035104751586914</v>
      </c>
      <c r="AE2025" s="0">
        <v>-1.2432428598403931</v>
      </c>
      <c r="AF2025" s="0">
        <v>-0.98297524452209473</v>
      </c>
      <c r="AG2025" s="0">
        <v>-0.60719019174575806</v>
      </c>
      <c r="AH2025" s="0">
        <v>-0.42687812447547913</v>
      </c>
    </row>
    <row r="2026" x14ac:dyDescent="0.4">
      <c r="A2026" s="11" t="str">
        <f>Data[[#This Row],[category]]&amp;Data[[#This Row],[subcategory]]&amp;Data[[#This Row],[date]]&amp;Data[[#This Row],[hour]]</f>
        <v>NAICS 2-digit codeEducational Services9/1/201723</v>
      </c>
      <c r="B2026" s="11" t="s">
        <v>141</v>
      </c>
      <c r="C2026" t="s">
        <v>122</v>
      </c>
      <c r="D2026" t="s">
        <v>112</v>
      </c>
      <c r="E2026" t="s">
        <v>74</v>
      </c>
      <c r="F2026" s="0">
        <v>100</v>
      </c>
      <c r="G2026" s="0">
        <v>53.389110565185547</v>
      </c>
      <c r="H2026" s="0">
        <v>38.347282409667969</v>
      </c>
      <c r="I2026" s="0">
        <v>-15.041831016540527</v>
      </c>
      <c r="J2026" s="0">
        <v>5.0439238548278809</v>
      </c>
      <c r="K2026" s="0">
        <v>78.019996643066406</v>
      </c>
      <c r="L2026" s="0">
        <v>-2.982168436050415</v>
      </c>
      <c r="M2026" s="0">
        <v>1</v>
      </c>
      <c r="N2026" s="0">
        <v>1</v>
      </c>
      <c r="O2026" s="0">
        <v>123.33782196044922</v>
      </c>
      <c r="P2026" s="0">
        <v>96.4989013671875</v>
      </c>
      <c r="Q2026" s="0">
        <v>-23.338348388671875</v>
      </c>
      <c r="R2026" s="0">
        <v>-21.505880355834961</v>
      </c>
      <c r="S2026" s="0">
        <v>-17.686866760253906</v>
      </c>
      <c r="T2026" s="0">
        <v>-15.041831016540527</v>
      </c>
      <c r="U2026" s="0">
        <v>-12.396794319152832</v>
      </c>
      <c r="V2026" s="0">
        <v>-8.5777826309204102</v>
      </c>
      <c r="W2026" s="0">
        <v>-6.7453145980834961</v>
      </c>
      <c r="X2026" s="0">
        <v>5.3389110565185547</v>
      </c>
      <c r="Y2026" s="0">
        <v>3.8347282409667969</v>
      </c>
      <c r="Z2026" s="0">
        <v>-1.5041830539703369</v>
      </c>
      <c r="AA2026" s="0">
        <v>0.50439238548278809</v>
      </c>
      <c r="AB2026" s="0">
        <v>-2.3338346481323242</v>
      </c>
      <c r="AC2026" s="0">
        <v>-2.150587797164917</v>
      </c>
      <c r="AD2026" s="0">
        <v>-1.7686866521835327</v>
      </c>
      <c r="AE2026" s="0">
        <v>-1.5041830539703369</v>
      </c>
      <c r="AF2026" s="0">
        <v>-1.2396794557571411</v>
      </c>
      <c r="AG2026" s="0">
        <v>-0.85777819156646729</v>
      </c>
      <c r="AH2026" s="0">
        <v>-0.67453140020370483</v>
      </c>
    </row>
    <row r="2027" x14ac:dyDescent="0.4">
      <c r="A2027" s="11" t="str">
        <f>Data[[#This Row],[category]]&amp;Data[[#This Row],[subcategory]]&amp;Data[[#This Row],[date]]&amp;Data[[#This Row],[hour]]</f>
        <v>NAICS 2-digit codeEducational Services9/1/201724</v>
      </c>
      <c r="B2027" s="11" t="s">
        <v>141</v>
      </c>
      <c r="C2027" t="s">
        <v>122</v>
      </c>
      <c r="D2027" t="s">
        <v>112</v>
      </c>
      <c r="E2027" t="s">
        <v>75</v>
      </c>
      <c r="F2027" s="0">
        <v>100</v>
      </c>
      <c r="G2027" s="0">
        <v>46.115409851074219</v>
      </c>
      <c r="H2027" s="0">
        <v>33.207607269287109</v>
      </c>
      <c r="I2027" s="0">
        <v>-12.907803535461426</v>
      </c>
      <c r="J2027" s="0">
        <v>4.8357009887695313</v>
      </c>
      <c r="K2027" s="0">
        <v>77.220001220703125</v>
      </c>
      <c r="L2027" s="0">
        <v>-2.6692724227905273</v>
      </c>
      <c r="M2027" s="0">
        <v>1</v>
      </c>
      <c r="N2027" s="0">
        <v>1</v>
      </c>
      <c r="O2027" s="0">
        <v>123.33782196044922</v>
      </c>
      <c r="P2027" s="0">
        <v>96.4989013671875</v>
      </c>
      <c r="Q2027" s="0">
        <v>-20.861824035644531</v>
      </c>
      <c r="R2027" s="0">
        <v>-19.105003356933594</v>
      </c>
      <c r="S2027" s="0">
        <v>-15.443647384643555</v>
      </c>
      <c r="T2027" s="0">
        <v>-12.907803535461426</v>
      </c>
      <c r="U2027" s="0">
        <v>-10.371959686279297</v>
      </c>
      <c r="V2027" s="0">
        <v>-6.7106032371520996</v>
      </c>
      <c r="W2027" s="0">
        <v>-4.9537830352783203</v>
      </c>
      <c r="X2027" s="0">
        <v>4.6115407943725586</v>
      </c>
      <c r="Y2027" s="0">
        <v>3.3207607269287109</v>
      </c>
      <c r="Z2027" s="0">
        <v>-1.2907803058624268</v>
      </c>
      <c r="AA2027" s="0">
        <v>0.48357009887695313</v>
      </c>
      <c r="AB2027" s="0">
        <v>-2.0861823558807373</v>
      </c>
      <c r="AC2027" s="0">
        <v>-1.9105002880096436</v>
      </c>
      <c r="AD2027" s="0">
        <v>-1.5443646907806396</v>
      </c>
      <c r="AE2027" s="0">
        <v>-1.2907803058624268</v>
      </c>
      <c r="AF2027" s="0">
        <v>-1.0371959209442139</v>
      </c>
      <c r="AG2027" s="0">
        <v>-0.67106026411056519</v>
      </c>
      <c r="AH2027" s="0">
        <v>-0.4953782856464386</v>
      </c>
    </row>
    <row r="2028" x14ac:dyDescent="0.4">
      <c r="A2028" s="11" t="str">
        <f>Data[[#This Row],[category]]&amp;Data[[#This Row],[subcategory]]&amp;Data[[#This Row],[date]]&amp;Data[[#This Row],[hour]]</f>
        <v>NAICS 2-digit codeEducational Services9/1/2017Avg. 11 to 6 pm</v>
      </c>
      <c r="B2028" s="11" t="s">
        <v>141</v>
      </c>
      <c r="C2028" t="s">
        <v>122</v>
      </c>
      <c r="D2028" t="s">
        <v>112</v>
      </c>
      <c r="E2028" t="s">
        <v>76</v>
      </c>
      <c r="F2028" s="0">
        <v>100</v>
      </c>
      <c r="G2028" s="0">
        <v>131.12321472167969</v>
      </c>
      <c r="H2028" s="0">
        <v>123.33782196044922</v>
      </c>
      <c r="I2028" s="0">
        <v>-7.7853889465332031</v>
      </c>
      <c r="J2028" s="0">
        <v>2.9913933277130127</v>
      </c>
      <c r="K2028" s="0">
        <v>94.555717468261719</v>
      </c>
      <c r="L2028" s="0">
        <v>-2.6025962829589844</v>
      </c>
      <c r="M2028" s="0">
        <v>1</v>
      </c>
      <c r="N2028" s="0">
        <v>1</v>
      </c>
      <c r="O2028" s="0"/>
      <c r="P2028" s="0"/>
      <c r="Q2028" s="0">
        <v>-12.705793380737305</v>
      </c>
      <c r="R2028" s="0">
        <v>-11.619013786315918</v>
      </c>
      <c r="S2028" s="0">
        <v>-9.3540773391723633</v>
      </c>
      <c r="T2028" s="0">
        <v>-7.7853889465332031</v>
      </c>
      <c r="U2028" s="0">
        <v>-6.216700553894043</v>
      </c>
      <c r="V2028" s="0">
        <v>-3.9517641067504883</v>
      </c>
      <c r="W2028" s="0">
        <v>-2.8649847507476807</v>
      </c>
      <c r="X2028" s="0">
        <v>13.112321853637695</v>
      </c>
      <c r="Y2028" s="0">
        <v>12.333782196044922</v>
      </c>
      <c r="Z2028" s="0">
        <v>-0.77853888273239136</v>
      </c>
      <c r="AA2028" s="0">
        <v>0.29913932085037231</v>
      </c>
      <c r="AB2028" s="0">
        <v>-1.2705793380737305</v>
      </c>
      <c r="AC2028" s="0">
        <v>-1.1619013547897339</v>
      </c>
      <c r="AD2028" s="0">
        <v>-0.93540769815444946</v>
      </c>
      <c r="AE2028" s="0">
        <v>-0.77853888273239136</v>
      </c>
      <c r="AF2028" s="0">
        <v>-0.62167006731033325</v>
      </c>
      <c r="AG2028" s="0">
        <v>-0.39517641067504883</v>
      </c>
      <c r="AH2028" s="0">
        <v>-0.28649848699569702</v>
      </c>
    </row>
    <row r="2029" x14ac:dyDescent="0.4">
      <c r="A2029" s="11" t="str">
        <f>Data[[#This Row],[category]]&amp;Data[[#This Row],[subcategory]]&amp;Data[[#This Row],[date]]&amp;Data[[#This Row],[hour]]</f>
        <v>NAICS 2-digit codeEducational Services9/1/2017Avg. 2 to 6pm</v>
      </c>
      <c r="B2029" s="11" t="s">
        <v>141</v>
      </c>
      <c r="C2029" t="s">
        <v>122</v>
      </c>
      <c r="D2029" t="s">
        <v>112</v>
      </c>
      <c r="E2029" t="s">
        <v>77</v>
      </c>
      <c r="F2029" s="0">
        <v>100</v>
      </c>
      <c r="G2029" s="0">
        <v>109.80038452148437</v>
      </c>
      <c r="H2029" s="0">
        <v>96.4989013671875</v>
      </c>
      <c r="I2029" s="0">
        <v>-13.301486968994141</v>
      </c>
      <c r="J2029" s="0">
        <v>4.6897354125976563</v>
      </c>
      <c r="K2029" s="0">
        <v>92.904998779296875</v>
      </c>
      <c r="L2029" s="0">
        <v>-2.8362979888916016</v>
      </c>
      <c r="M2029" s="0">
        <v>1</v>
      </c>
      <c r="N2029" s="0">
        <v>1</v>
      </c>
      <c r="O2029" s="0"/>
      <c r="P2029" s="0"/>
      <c r="Q2029" s="0">
        <v>-21.015415191650391</v>
      </c>
      <c r="R2029" s="0">
        <v>-19.311624526977539</v>
      </c>
      <c r="S2029" s="0">
        <v>-15.760787010192871</v>
      </c>
      <c r="T2029" s="0">
        <v>-13.301486968994141</v>
      </c>
      <c r="U2029" s="0">
        <v>-10.84218692779541</v>
      </c>
      <c r="V2029" s="0">
        <v>-7.2913494110107422</v>
      </c>
      <c r="W2029" s="0">
        <v>-5.5875587463378906</v>
      </c>
      <c r="X2029" s="0">
        <v>10.980038642883301</v>
      </c>
      <c r="Y2029" s="0">
        <v>9.6498899459838867</v>
      </c>
      <c r="Z2029" s="0">
        <v>-1.3301486968994141</v>
      </c>
      <c r="AA2029" s="0">
        <v>0.4689735472202301</v>
      </c>
      <c r="AB2029" s="0">
        <v>-2.1015415191650391</v>
      </c>
      <c r="AC2029" s="0">
        <v>-1.9311624765396118</v>
      </c>
      <c r="AD2029" s="0">
        <v>-1.5760786533355713</v>
      </c>
      <c r="AE2029" s="0">
        <v>-1.3301486968994141</v>
      </c>
      <c r="AF2029" s="0">
        <v>-1.0842187404632568</v>
      </c>
      <c r="AG2029" s="0">
        <v>-0.72913491725921631</v>
      </c>
      <c r="AH2029" s="0">
        <v>-0.55875587463378906</v>
      </c>
    </row>
    <row r="2030" x14ac:dyDescent="0.4">
      <c r="A2030" s="11" t="str">
        <f>Data[[#This Row],[category]]&amp;Data[[#This Row],[subcategory]]&amp;Data[[#This Row],[date]]&amp;Data[[#This Row],[hour]]</f>
        <v>NAICS 2-digit codeEducational Services9/2/20171</v>
      </c>
      <c r="B2030" s="11" t="s">
        <v>141</v>
      </c>
      <c r="C2030" t="s">
        <v>122</v>
      </c>
      <c r="D2030" t="s">
        <v>113</v>
      </c>
      <c r="E2030" t="s">
        <v>40</v>
      </c>
      <c r="F2030" s="0">
        <v>100</v>
      </c>
      <c r="G2030" s="0">
        <v>20.80827522277832</v>
      </c>
      <c r="H2030" s="0">
        <v>31.225522994995117</v>
      </c>
      <c r="I2030" s="0">
        <v>10.417247772216797</v>
      </c>
      <c r="J2030" s="0">
        <v>3.9409072399139404</v>
      </c>
      <c r="K2030" s="0">
        <v>75.889999389648437</v>
      </c>
      <c r="L2030" s="0">
        <v>2.6433627605438232</v>
      </c>
      <c r="M2030" s="0">
        <v>1</v>
      </c>
      <c r="N2030" s="0">
        <v>1</v>
      </c>
      <c r="O2030" s="0">
        <v>39.577869415283203</v>
      </c>
      <c r="P2030" s="0">
        <v>39.644615173339844</v>
      </c>
      <c r="Q2030" s="0">
        <v>3.9350321292877197</v>
      </c>
      <c r="R2030" s="0">
        <v>5.3667716979980469</v>
      </c>
      <c r="S2030" s="0">
        <v>8.3506336212158203</v>
      </c>
      <c r="T2030" s="0">
        <v>10.417247772216797</v>
      </c>
      <c r="U2030" s="0">
        <v>12.483861923217773</v>
      </c>
      <c r="V2030" s="0">
        <v>15.467723846435547</v>
      </c>
      <c r="W2030" s="0">
        <v>16.899463653564453</v>
      </c>
      <c r="X2030" s="0">
        <v>2.0808274745941162</v>
      </c>
      <c r="Y2030" s="0">
        <v>3.1225523948669434</v>
      </c>
      <c r="Z2030" s="0">
        <v>1.0417248010635376</v>
      </c>
      <c r="AA2030" s="0">
        <v>0.39409071207046509</v>
      </c>
      <c r="AB2030" s="0">
        <v>0.39350327849388123</v>
      </c>
      <c r="AC2030" s="0">
        <v>0.53667724132537842</v>
      </c>
      <c r="AD2030" s="0">
        <v>0.83506345748901367</v>
      </c>
      <c r="AE2030" s="0">
        <v>1.0417248010635376</v>
      </c>
      <c r="AF2030" s="0">
        <v>1.2483861446380615</v>
      </c>
      <c r="AG2030" s="0">
        <v>1.5467723608016968</v>
      </c>
      <c r="AH2030" s="0">
        <v>1.6899462938308716</v>
      </c>
    </row>
    <row r="2031" x14ac:dyDescent="0.4">
      <c r="A2031" s="11" t="str">
        <f>Data[[#This Row],[category]]&amp;Data[[#This Row],[subcategory]]&amp;Data[[#This Row],[date]]&amp;Data[[#This Row],[hour]]</f>
        <v>NAICS 2-digit codeEducational Services9/2/20172</v>
      </c>
      <c r="B2031" s="11" t="s">
        <v>141</v>
      </c>
      <c r="C2031" t="s">
        <v>122</v>
      </c>
      <c r="D2031" t="s">
        <v>113</v>
      </c>
      <c r="E2031" t="s">
        <v>41</v>
      </c>
      <c r="F2031" s="0">
        <v>100</v>
      </c>
      <c r="G2031" s="0">
        <v>18.934452056884766</v>
      </c>
      <c r="H2031" s="0">
        <v>29.69975471496582</v>
      </c>
      <c r="I2031" s="0">
        <v>10.765301704406738</v>
      </c>
      <c r="J2031" s="0">
        <v>3.8488092422485352</v>
      </c>
      <c r="K2031" s="0">
        <v>73.720001220703125</v>
      </c>
      <c r="L2031" s="0">
        <v>2.7970473766326904</v>
      </c>
      <c r="M2031" s="0">
        <v>1</v>
      </c>
      <c r="N2031" s="0">
        <v>1</v>
      </c>
      <c r="O2031" s="0">
        <v>39.577869415283203</v>
      </c>
      <c r="P2031" s="0">
        <v>39.644615173339844</v>
      </c>
      <c r="Q2031" s="0">
        <v>4.4345736503601074</v>
      </c>
      <c r="R2031" s="0">
        <v>5.8328542709350586</v>
      </c>
      <c r="S2031" s="0">
        <v>8.7469844818115234</v>
      </c>
      <c r="T2031" s="0">
        <v>10.765301704406738</v>
      </c>
      <c r="U2031" s="0">
        <v>12.783618927001953</v>
      </c>
      <c r="V2031" s="0">
        <v>15.697749137878418</v>
      </c>
      <c r="W2031" s="0">
        <v>17.096029281616211</v>
      </c>
      <c r="X2031" s="0">
        <v>1.8934452533721924</v>
      </c>
      <c r="Y2031" s="0">
        <v>2.969975471496582</v>
      </c>
      <c r="Z2031" s="0">
        <v>1.0765302181243896</v>
      </c>
      <c r="AA2031" s="0">
        <v>0.38488093018531799</v>
      </c>
      <c r="AB2031" s="0">
        <v>0.44345742464065552</v>
      </c>
      <c r="AC2031" s="0">
        <v>0.58328545093536377</v>
      </c>
      <c r="AD2031" s="0">
        <v>0.8746984601020813</v>
      </c>
      <c r="AE2031" s="0">
        <v>1.0765302181243896</v>
      </c>
      <c r="AF2031" s="0">
        <v>1.2783619165420532</v>
      </c>
      <c r="AG2031" s="0">
        <v>1.5697749853134155</v>
      </c>
      <c r="AH2031" s="0">
        <v>1.7096030712127686</v>
      </c>
    </row>
    <row r="2032" x14ac:dyDescent="0.4">
      <c r="A2032" s="11" t="str">
        <f>Data[[#This Row],[category]]&amp;Data[[#This Row],[subcategory]]&amp;Data[[#This Row],[date]]&amp;Data[[#This Row],[hour]]</f>
        <v>NAICS 2-digit codeEducational Services9/2/20173</v>
      </c>
      <c r="B2032" s="11" t="s">
        <v>141</v>
      </c>
      <c r="C2032" t="s">
        <v>122</v>
      </c>
      <c r="D2032" t="s">
        <v>113</v>
      </c>
      <c r="E2032" t="s">
        <v>42</v>
      </c>
      <c r="F2032" s="0">
        <v>100</v>
      </c>
      <c r="G2032" s="0">
        <v>17.045042037963867</v>
      </c>
      <c r="H2032" s="0">
        <v>28.790346145629883</v>
      </c>
      <c r="I2032" s="0">
        <v>11.745304107666016</v>
      </c>
      <c r="J2032" s="0">
        <v>4.1861176490783691</v>
      </c>
      <c r="K2032" s="0">
        <v>74.279998779296875</v>
      </c>
      <c r="L2032" s="0">
        <v>2.8057749271392822</v>
      </c>
      <c r="M2032" s="0">
        <v>1</v>
      </c>
      <c r="N2032" s="0">
        <v>1</v>
      </c>
      <c r="O2032" s="0">
        <v>39.577869415283203</v>
      </c>
      <c r="P2032" s="0">
        <v>39.644615173339844</v>
      </c>
      <c r="Q2032" s="0">
        <v>4.8597531318664551</v>
      </c>
      <c r="R2032" s="0">
        <v>6.3805785179138184</v>
      </c>
      <c r="S2032" s="0">
        <v>9.5501022338867188</v>
      </c>
      <c r="T2032" s="0">
        <v>11.745304107666016</v>
      </c>
      <c r="U2032" s="0">
        <v>13.940505981445312</v>
      </c>
      <c r="V2032" s="0">
        <v>17.110029220581055</v>
      </c>
      <c r="W2032" s="0">
        <v>18.630855560302734</v>
      </c>
      <c r="X2032" s="0">
        <v>1.7045042514801025</v>
      </c>
      <c r="Y2032" s="0">
        <v>2.8790345191955566</v>
      </c>
      <c r="Z2032" s="0">
        <v>1.1745303869247437</v>
      </c>
      <c r="AA2032" s="0">
        <v>0.41861176490783691</v>
      </c>
      <c r="AB2032" s="0">
        <v>0.48597529530525208</v>
      </c>
      <c r="AC2032" s="0">
        <v>0.63805782794952393</v>
      </c>
      <c r="AD2032" s="0">
        <v>0.95501017570495605</v>
      </c>
      <c r="AE2032" s="0">
        <v>1.1745303869247437</v>
      </c>
      <c r="AF2032" s="0">
        <v>1.3940505981445312</v>
      </c>
      <c r="AG2032" s="0">
        <v>1.7110029458999634</v>
      </c>
      <c r="AH2032" s="0">
        <v>1.8630855083465576</v>
      </c>
    </row>
    <row r="2033" x14ac:dyDescent="0.4">
      <c r="A2033" s="11" t="str">
        <f>Data[[#This Row],[category]]&amp;Data[[#This Row],[subcategory]]&amp;Data[[#This Row],[date]]&amp;Data[[#This Row],[hour]]</f>
        <v>NAICS 2-digit codeEducational Services9/2/20174</v>
      </c>
      <c r="B2033" s="11" t="s">
        <v>141</v>
      </c>
      <c r="C2033" t="s">
        <v>122</v>
      </c>
      <c r="D2033" t="s">
        <v>113</v>
      </c>
      <c r="E2033" t="s">
        <v>43</v>
      </c>
      <c r="F2033" s="0">
        <v>100</v>
      </c>
      <c r="G2033" s="0">
        <v>17.008035659790039</v>
      </c>
      <c r="H2033" s="0">
        <v>27.989151000976562</v>
      </c>
      <c r="I2033" s="0">
        <v>10.98111629486084</v>
      </c>
      <c r="J2033" s="0">
        <v>3.8542270660400391</v>
      </c>
      <c r="K2033" s="0">
        <v>73.779998779296875</v>
      </c>
      <c r="L2033" s="0">
        <v>2.8491098880767822</v>
      </c>
      <c r="M2033" s="0">
        <v>1</v>
      </c>
      <c r="N2033" s="0">
        <v>1</v>
      </c>
      <c r="O2033" s="0">
        <v>39.577869415283203</v>
      </c>
      <c r="P2033" s="0">
        <v>39.644615173339844</v>
      </c>
      <c r="Q2033" s="0">
        <v>4.641477108001709</v>
      </c>
      <c r="R2033" s="0">
        <v>6.0417256355285645</v>
      </c>
      <c r="S2033" s="0">
        <v>8.9599580764770508</v>
      </c>
      <c r="T2033" s="0">
        <v>10.98111629486084</v>
      </c>
      <c r="U2033" s="0">
        <v>13.002274513244629</v>
      </c>
      <c r="V2033" s="0">
        <v>15.920507431030273</v>
      </c>
      <c r="W2033" s="0">
        <v>17.320755004882812</v>
      </c>
      <c r="X2033" s="0">
        <v>1.7008035182952881</v>
      </c>
      <c r="Y2033" s="0">
        <v>2.7989151477813721</v>
      </c>
      <c r="Z2033" s="0">
        <v>1.098111629486084</v>
      </c>
      <c r="AA2033" s="0">
        <v>0.38542270660400391</v>
      </c>
      <c r="AB2033" s="0">
        <v>0.46414768695831299</v>
      </c>
      <c r="AC2033" s="0">
        <v>0.60417252779006958</v>
      </c>
      <c r="AD2033" s="0">
        <v>0.89599573612213135</v>
      </c>
      <c r="AE2033" s="0">
        <v>1.098111629486084</v>
      </c>
      <c r="AF2033" s="0">
        <v>1.3002275228500366</v>
      </c>
      <c r="AG2033" s="0">
        <v>1.5920506715774536</v>
      </c>
      <c r="AH2033" s="0">
        <v>1.732075572013855</v>
      </c>
    </row>
    <row r="2034" x14ac:dyDescent="0.4">
      <c r="A2034" s="11" t="str">
        <f>Data[[#This Row],[category]]&amp;Data[[#This Row],[subcategory]]&amp;Data[[#This Row],[date]]&amp;Data[[#This Row],[hour]]</f>
        <v>NAICS 2-digit codeEducational Services9/2/20175</v>
      </c>
      <c r="B2034" s="11" t="s">
        <v>141</v>
      </c>
      <c r="C2034" t="s">
        <v>122</v>
      </c>
      <c r="D2034" t="s">
        <v>113</v>
      </c>
      <c r="E2034" t="s">
        <v>44</v>
      </c>
      <c r="F2034" s="0">
        <v>100</v>
      </c>
      <c r="G2034" s="0">
        <v>15.797759056091309</v>
      </c>
      <c r="H2034" s="0">
        <v>27.38909912109375</v>
      </c>
      <c r="I2034" s="0">
        <v>11.591340065002441</v>
      </c>
      <c r="J2034" s="0">
        <v>3.8426856994628906</v>
      </c>
      <c r="K2034" s="0">
        <v>72.870002746582031</v>
      </c>
      <c r="L2034" s="0">
        <v>3.0164685249328613</v>
      </c>
      <c r="M2034" s="0">
        <v>1</v>
      </c>
      <c r="N2034" s="0">
        <v>1</v>
      </c>
      <c r="O2034" s="0">
        <v>39.577869415283203</v>
      </c>
      <c r="P2034" s="0">
        <v>39.644615173339844</v>
      </c>
      <c r="Q2034" s="0">
        <v>5.2706847190856934</v>
      </c>
      <c r="R2034" s="0">
        <v>6.6667404174804687</v>
      </c>
      <c r="S2034" s="0">
        <v>9.5762338638305664</v>
      </c>
      <c r="T2034" s="0">
        <v>11.591340065002441</v>
      </c>
      <c r="U2034" s="0">
        <v>13.606446266174316</v>
      </c>
      <c r="V2034" s="0">
        <v>16.515939712524414</v>
      </c>
      <c r="W2034" s="0">
        <v>17.911994934082031</v>
      </c>
      <c r="X2034" s="0">
        <v>1.5797759294509888</v>
      </c>
      <c r="Y2034" s="0">
        <v>2.7389099597930908</v>
      </c>
      <c r="Z2034" s="0">
        <v>1.1591340303421021</v>
      </c>
      <c r="AA2034" s="0">
        <v>0.38426858186721802</v>
      </c>
      <c r="AB2034" s="0">
        <v>0.52706843614578247</v>
      </c>
      <c r="AC2034" s="0">
        <v>0.66667401790618896</v>
      </c>
      <c r="AD2034" s="0">
        <v>0.95762336254119873</v>
      </c>
      <c r="AE2034" s="0">
        <v>1.1591340303421021</v>
      </c>
      <c r="AF2034" s="0">
        <v>1.3606446981430054</v>
      </c>
      <c r="AG2034" s="0">
        <v>1.6515940427780151</v>
      </c>
      <c r="AH2034" s="0">
        <v>1.7911995649337769</v>
      </c>
    </row>
    <row r="2035" x14ac:dyDescent="0.4">
      <c r="A2035" s="11" t="str">
        <f>Data[[#This Row],[category]]&amp;Data[[#This Row],[subcategory]]&amp;Data[[#This Row],[date]]&amp;Data[[#This Row],[hour]]</f>
        <v>NAICS 2-digit codeEducational Services9/2/20176</v>
      </c>
      <c r="B2035" s="11" t="s">
        <v>141</v>
      </c>
      <c r="C2035" t="s">
        <v>122</v>
      </c>
      <c r="D2035" t="s">
        <v>113</v>
      </c>
      <c r="E2035" t="s">
        <v>45</v>
      </c>
      <c r="F2035" s="0">
        <v>100</v>
      </c>
      <c r="G2035" s="0">
        <v>15.733935356140137</v>
      </c>
      <c r="H2035" s="0">
        <v>27.485239028930664</v>
      </c>
      <c r="I2035" s="0">
        <v>11.751303672790527</v>
      </c>
      <c r="J2035" s="0">
        <v>3.8975870609283447</v>
      </c>
      <c r="K2035" s="0">
        <v>73.330001831054688</v>
      </c>
      <c r="L2035" s="0">
        <v>3.0150201320648193</v>
      </c>
      <c r="M2035" s="0">
        <v>1</v>
      </c>
      <c r="N2035" s="0">
        <v>1</v>
      </c>
      <c r="O2035" s="0">
        <v>39.577869415283203</v>
      </c>
      <c r="P2035" s="0">
        <v>39.644615173339844</v>
      </c>
      <c r="Q2035" s="0">
        <v>5.3403434753417969</v>
      </c>
      <c r="R2035" s="0">
        <v>6.7563447952270508</v>
      </c>
      <c r="S2035" s="0">
        <v>9.7074069976806641</v>
      </c>
      <c r="T2035" s="0">
        <v>11.751303672790527</v>
      </c>
      <c r="U2035" s="0">
        <v>13.795200347900391</v>
      </c>
      <c r="V2035" s="0">
        <v>16.746261596679687</v>
      </c>
      <c r="W2035" s="0">
        <v>18.162263870239258</v>
      </c>
      <c r="X2035" s="0">
        <v>1.5733935832977295</v>
      </c>
      <c r="Y2035" s="0">
        <v>2.7485239505767822</v>
      </c>
      <c r="Z2035" s="0">
        <v>1.1751303672790527</v>
      </c>
      <c r="AA2035" s="0">
        <v>0.38975870609283447</v>
      </c>
      <c r="AB2035" s="0">
        <v>0.5340343713760376</v>
      </c>
      <c r="AC2035" s="0">
        <v>0.67563450336456299</v>
      </c>
      <c r="AD2035" s="0">
        <v>0.9707406759262085</v>
      </c>
      <c r="AE2035" s="0">
        <v>1.1751303672790527</v>
      </c>
      <c r="AF2035" s="0">
        <v>1.379520058631897</v>
      </c>
      <c r="AG2035" s="0">
        <v>1.6746262311935425</v>
      </c>
      <c r="AH2035" s="0">
        <v>1.8162263631820679</v>
      </c>
    </row>
    <row r="2036" x14ac:dyDescent="0.4">
      <c r="A2036" s="11" t="str">
        <f>Data[[#This Row],[category]]&amp;Data[[#This Row],[subcategory]]&amp;Data[[#This Row],[date]]&amp;Data[[#This Row],[hour]]</f>
        <v>NAICS 2-digit codeEducational Services9/2/20177</v>
      </c>
      <c r="B2036" s="11" t="s">
        <v>141</v>
      </c>
      <c r="C2036" t="s">
        <v>122</v>
      </c>
      <c r="D2036" t="s">
        <v>113</v>
      </c>
      <c r="E2036" t="s">
        <v>59</v>
      </c>
      <c r="F2036" s="0">
        <v>100</v>
      </c>
      <c r="G2036" s="0">
        <v>20.50370979309082</v>
      </c>
      <c r="H2036" s="0">
        <v>27.670547485351563</v>
      </c>
      <c r="I2036" s="0">
        <v>7.1668376922607422</v>
      </c>
      <c r="J2036" s="0">
        <v>4.3418092727661133</v>
      </c>
      <c r="K2036" s="0">
        <v>73.94000244140625</v>
      </c>
      <c r="L2036" s="0">
        <v>1.6506569385528564</v>
      </c>
      <c r="M2036" s="0">
        <v>1</v>
      </c>
      <c r="N2036" s="0">
        <v>0</v>
      </c>
      <c r="O2036" s="0">
        <v>39.577869415283203</v>
      </c>
      <c r="P2036" s="0">
        <v>39.644615173339844</v>
      </c>
      <c r="Q2036" s="0">
        <v>0.025196962058544159</v>
      </c>
      <c r="R2036" s="0">
        <v>1.6025851964950562</v>
      </c>
      <c r="S2036" s="0">
        <v>4.8899908065795898</v>
      </c>
      <c r="T2036" s="0">
        <v>7.1668376922607422</v>
      </c>
      <c r="U2036" s="0">
        <v>9.4436845779418945</v>
      </c>
      <c r="V2036" s="0">
        <v>12.731090545654297</v>
      </c>
      <c r="W2036" s="0">
        <v>14.308478355407715</v>
      </c>
      <c r="X2036" s="0">
        <v>2.0503709316253662</v>
      </c>
      <c r="Y2036" s="0">
        <v>2.7670547962188721</v>
      </c>
      <c r="Z2036" s="0">
        <v>0.71668374538421631</v>
      </c>
      <c r="AA2036" s="0">
        <v>0.43418091535568237</v>
      </c>
      <c r="AB2036" s="0">
        <v>0.0025196920614689589</v>
      </c>
      <c r="AC2036" s="0">
        <v>0.16025851666927338</v>
      </c>
      <c r="AD2036" s="0">
        <v>0.48899903893470764</v>
      </c>
      <c r="AE2036" s="0">
        <v>0.71668374538421631</v>
      </c>
      <c r="AF2036" s="0">
        <v>0.94436842203140259</v>
      </c>
      <c r="AG2036" s="0">
        <v>1.273108959197998</v>
      </c>
      <c r="AH2036" s="0">
        <v>1.4308477640151978</v>
      </c>
    </row>
    <row r="2037" x14ac:dyDescent="0.4">
      <c r="A2037" s="11" t="str">
        <f>Data[[#This Row],[category]]&amp;Data[[#This Row],[subcategory]]&amp;Data[[#This Row],[date]]&amp;Data[[#This Row],[hour]]</f>
        <v>NAICS 2-digit codeEducational Services9/2/20178</v>
      </c>
      <c r="B2037" s="11" t="s">
        <v>141</v>
      </c>
      <c r="C2037" t="s">
        <v>122</v>
      </c>
      <c r="D2037" t="s">
        <v>113</v>
      </c>
      <c r="E2037" t="s">
        <v>60</v>
      </c>
      <c r="F2037" s="0">
        <v>100</v>
      </c>
      <c r="G2037" s="0">
        <v>22.939605712890625</v>
      </c>
      <c r="H2037" s="0">
        <v>29.345216751098633</v>
      </c>
      <c r="I2037" s="0">
        <v>6.4056096076965332</v>
      </c>
      <c r="J2037" s="0">
        <v>2.6237244606018066</v>
      </c>
      <c r="K2037" s="0">
        <v>77.050003051757813</v>
      </c>
      <c r="L2037" s="0">
        <v>2.4414186477661133</v>
      </c>
      <c r="M2037" s="0">
        <v>1</v>
      </c>
      <c r="N2037" s="0">
        <v>1</v>
      </c>
      <c r="O2037" s="0">
        <v>39.577869415283203</v>
      </c>
      <c r="P2037" s="0">
        <v>39.644615173339844</v>
      </c>
      <c r="Q2037" s="0">
        <v>2.0899670124053955</v>
      </c>
      <c r="R2037" s="0">
        <v>3.0431714057922363</v>
      </c>
      <c r="S2037" s="0">
        <v>5.0297269821166992</v>
      </c>
      <c r="T2037" s="0">
        <v>6.4056096076965332</v>
      </c>
      <c r="U2037" s="0">
        <v>7.7814922332763672</v>
      </c>
      <c r="V2037" s="0">
        <v>9.7680473327636719</v>
      </c>
      <c r="W2037" s="0">
        <v>10.72125244140625</v>
      </c>
      <c r="X2037" s="0">
        <v>2.2939605712890625</v>
      </c>
      <c r="Y2037" s="0">
        <v>2.9345216751098633</v>
      </c>
      <c r="Z2037" s="0">
        <v>0.64056098461151123</v>
      </c>
      <c r="AA2037" s="0">
        <v>0.26237243413925171</v>
      </c>
      <c r="AB2037" s="0">
        <v>0.2089967280626297</v>
      </c>
      <c r="AC2037" s="0">
        <v>0.3043171763420105</v>
      </c>
      <c r="AD2037" s="0">
        <v>0.50297272205352783</v>
      </c>
      <c r="AE2037" s="0">
        <v>0.64056098461151123</v>
      </c>
      <c r="AF2037" s="0">
        <v>0.77814924716949463</v>
      </c>
      <c r="AG2037" s="0">
        <v>0.97680479288101196</v>
      </c>
      <c r="AH2037" s="0">
        <v>1.0721251964569092</v>
      </c>
    </row>
    <row r="2038" x14ac:dyDescent="0.4">
      <c r="A2038" s="11" t="str">
        <f>Data[[#This Row],[category]]&amp;Data[[#This Row],[subcategory]]&amp;Data[[#This Row],[date]]&amp;Data[[#This Row],[hour]]</f>
        <v>NAICS 2-digit codeEducational Services9/2/20179</v>
      </c>
      <c r="B2038" s="11" t="s">
        <v>141</v>
      </c>
      <c r="C2038" t="s">
        <v>122</v>
      </c>
      <c r="D2038" t="s">
        <v>113</v>
      </c>
      <c r="E2038" t="s">
        <v>61</v>
      </c>
      <c r="F2038" s="0">
        <v>100</v>
      </c>
      <c r="G2038" s="0">
        <v>29.236547470092773</v>
      </c>
      <c r="H2038" s="0">
        <v>32.476863861083984</v>
      </c>
      <c r="I2038" s="0">
        <v>3.2403147220611572</v>
      </c>
      <c r="J2038" s="0">
        <v>1.4891924858093262</v>
      </c>
      <c r="K2038" s="0">
        <v>81.970001220703125</v>
      </c>
      <c r="L2038" s="0">
        <v>2.1758871078491211</v>
      </c>
      <c r="M2038" s="0">
        <v>1</v>
      </c>
      <c r="N2038" s="0">
        <v>1</v>
      </c>
      <c r="O2038" s="0">
        <v>39.577869415283203</v>
      </c>
      <c r="P2038" s="0">
        <v>39.644615173339844</v>
      </c>
      <c r="Q2038" s="0">
        <v>0.79081106185913086</v>
      </c>
      <c r="R2038" s="0">
        <v>1.3318377733230591</v>
      </c>
      <c r="S2038" s="0">
        <v>2.4593813419342041</v>
      </c>
      <c r="T2038" s="0">
        <v>3.2403147220611572</v>
      </c>
      <c r="U2038" s="0">
        <v>4.0212478637695313</v>
      </c>
      <c r="V2038" s="0">
        <v>5.1487917900085449</v>
      </c>
      <c r="W2038" s="0">
        <v>5.6898183822631836</v>
      </c>
      <c r="X2038" s="0">
        <v>2.9236547946929932</v>
      </c>
      <c r="Y2038" s="0">
        <v>3.2476863861083984</v>
      </c>
      <c r="Z2038" s="0">
        <v>0.32403147220611572</v>
      </c>
      <c r="AA2038" s="0">
        <v>0.14891925454139709</v>
      </c>
      <c r="AB2038" s="0">
        <v>0.07908109575510025</v>
      </c>
      <c r="AC2038" s="0">
        <v>0.13318376243114471</v>
      </c>
      <c r="AD2038" s="0">
        <v>0.24593813717365265</v>
      </c>
      <c r="AE2038" s="0">
        <v>0.32403147220611572</v>
      </c>
      <c r="AF2038" s="0">
        <v>0.4021247923374176</v>
      </c>
      <c r="AG2038" s="0">
        <v>0.51487916707992554</v>
      </c>
      <c r="AH2038" s="0">
        <v>0.5689818263053894</v>
      </c>
    </row>
    <row r="2039" x14ac:dyDescent="0.4">
      <c r="A2039" s="11" t="str">
        <f>Data[[#This Row],[category]]&amp;Data[[#This Row],[subcategory]]&amp;Data[[#This Row],[date]]&amp;Data[[#This Row],[hour]]</f>
        <v>NAICS 2-digit codeEducational Services9/2/201710</v>
      </c>
      <c r="B2039" s="11" t="s">
        <v>141</v>
      </c>
      <c r="C2039" t="s">
        <v>122</v>
      </c>
      <c r="D2039" t="s">
        <v>113</v>
      </c>
      <c r="E2039" t="s">
        <v>62</v>
      </c>
      <c r="F2039" s="0">
        <v>100</v>
      </c>
      <c r="G2039" s="0">
        <v>33.850582122802734</v>
      </c>
      <c r="H2039" s="0">
        <v>34.393463134765625</v>
      </c>
      <c r="I2039" s="0">
        <v>0.5428803563117981</v>
      </c>
      <c r="J2039" s="0">
        <v>0.70091944932937622</v>
      </c>
      <c r="K2039" s="0">
        <v>87.089996337890625</v>
      </c>
      <c r="L2039" s="0">
        <v>0.77452600002288818</v>
      </c>
      <c r="M2039" s="0">
        <v>0</v>
      </c>
      <c r="N2039" s="0">
        <v>0</v>
      </c>
      <c r="O2039" s="0">
        <v>39.577869415283203</v>
      </c>
      <c r="P2039" s="0">
        <v>39.644615173339844</v>
      </c>
      <c r="Q2039" s="0">
        <v>-0.61002951860427856</v>
      </c>
      <c r="R2039" s="0">
        <v>-0.35538405179977417</v>
      </c>
      <c r="S2039" s="0">
        <v>0.17531783878803253</v>
      </c>
      <c r="T2039" s="0">
        <v>0.5428803563117981</v>
      </c>
      <c r="U2039" s="0">
        <v>0.91044288873672485</v>
      </c>
      <c r="V2039" s="0">
        <v>1.4411448240280151</v>
      </c>
      <c r="W2039" s="0">
        <v>1.6957902908325195</v>
      </c>
      <c r="X2039" s="0">
        <v>3.3850581645965576</v>
      </c>
      <c r="Y2039" s="0">
        <v>3.4393463134765625</v>
      </c>
      <c r="Z2039" s="0">
        <v>0.054288037121295929</v>
      </c>
      <c r="AA2039" s="0">
        <v>0.070091947913169861</v>
      </c>
      <c r="AB2039" s="0">
        <v>-0.061002958565950394</v>
      </c>
      <c r="AC2039" s="0">
        <v>-0.035538408905267715</v>
      </c>
      <c r="AD2039" s="0">
        <v>0.017531784251332283</v>
      </c>
      <c r="AE2039" s="0">
        <v>0.054288037121295929</v>
      </c>
      <c r="AF2039" s="0">
        <v>0.091044291853904724</v>
      </c>
      <c r="AG2039" s="0">
        <v>0.14411447942256927</v>
      </c>
      <c r="AH2039" s="0">
        <v>0.16957902908325195</v>
      </c>
    </row>
    <row r="2040" x14ac:dyDescent="0.4">
      <c r="A2040" s="11" t="str">
        <f>Data[[#This Row],[category]]&amp;Data[[#This Row],[subcategory]]&amp;Data[[#This Row],[date]]&amp;Data[[#This Row],[hour]]</f>
        <v>NAICS 2-digit codeEducational Services9/2/201711</v>
      </c>
      <c r="B2040" s="11" t="s">
        <v>141</v>
      </c>
      <c r="C2040" t="s">
        <v>122</v>
      </c>
      <c r="D2040" t="s">
        <v>113</v>
      </c>
      <c r="E2040" t="s">
        <v>63</v>
      </c>
      <c r="F2040" s="0">
        <v>100</v>
      </c>
      <c r="G2040" s="0">
        <v>35.33990478515625</v>
      </c>
      <c r="H2040" s="0">
        <v>34.797023773193359</v>
      </c>
      <c r="I2040" s="0">
        <v>-0.54288113117218018</v>
      </c>
      <c r="J2040" s="0">
        <v>0.700919508934021</v>
      </c>
      <c r="K2040" s="0">
        <v>90.889999389648438</v>
      </c>
      <c r="L2040" s="0">
        <v>-0.77452707290649414</v>
      </c>
      <c r="M2040" s="0">
        <v>0</v>
      </c>
      <c r="N2040" s="0">
        <v>0</v>
      </c>
      <c r="O2040" s="0">
        <v>39.577869415283203</v>
      </c>
      <c r="P2040" s="0">
        <v>39.644615173339844</v>
      </c>
      <c r="Q2040" s="0">
        <v>-1.6957911252975464</v>
      </c>
      <c r="R2040" s="0">
        <v>-1.441145658493042</v>
      </c>
      <c r="S2040" s="0">
        <v>-0.91044366359710693</v>
      </c>
      <c r="T2040" s="0">
        <v>-0.54288113117218018</v>
      </c>
      <c r="U2040" s="0">
        <v>-0.17531858384609222</v>
      </c>
      <c r="V2040" s="0">
        <v>0.35538336634635925</v>
      </c>
      <c r="W2040" s="0">
        <v>0.61002886295318604</v>
      </c>
      <c r="X2040" s="0">
        <v>3.5339903831481934</v>
      </c>
      <c r="Y2040" s="0">
        <v>3.4797024726867676</v>
      </c>
      <c r="Z2040" s="0">
        <v>-0.054288111627101898</v>
      </c>
      <c r="AA2040" s="0">
        <v>0.070091947913169861</v>
      </c>
      <c r="AB2040" s="0">
        <v>-0.16957910358905792</v>
      </c>
      <c r="AC2040" s="0">
        <v>-0.14411455392837524</v>
      </c>
      <c r="AD2040" s="0">
        <v>-0.091044366359710693</v>
      </c>
      <c r="AE2040" s="0">
        <v>-0.054288111627101898</v>
      </c>
      <c r="AF2040" s="0">
        <v>-0.017531858757138252</v>
      </c>
      <c r="AG2040" s="0">
        <v>0.035538334399461746</v>
      </c>
      <c r="AH2040" s="0">
        <v>0.061002884060144424</v>
      </c>
    </row>
    <row r="2041" x14ac:dyDescent="0.4">
      <c r="A2041" s="11" t="str">
        <f>Data[[#This Row],[category]]&amp;Data[[#This Row],[subcategory]]&amp;Data[[#This Row],[date]]&amp;Data[[#This Row],[hour]]</f>
        <v>NAICS 2-digit codeEducational Services9/2/201712</v>
      </c>
      <c r="B2041" s="11" t="s">
        <v>141</v>
      </c>
      <c r="C2041" t="s">
        <v>122</v>
      </c>
      <c r="D2041" t="s">
        <v>113</v>
      </c>
      <c r="E2041" t="s">
        <v>64</v>
      </c>
      <c r="F2041" s="0">
        <v>100</v>
      </c>
      <c r="G2041" s="0">
        <v>38.477043151855469</v>
      </c>
      <c r="H2041" s="0">
        <v>36.915069580078125</v>
      </c>
      <c r="I2041" s="0">
        <v>-1.5619739294052124</v>
      </c>
      <c r="J2041" s="0">
        <v>1.4140834808349609</v>
      </c>
      <c r="K2041" s="0">
        <v>94.180000305175781</v>
      </c>
      <c r="L2041" s="0">
        <v>-1.1045839786529541</v>
      </c>
      <c r="M2041" s="0">
        <v>0</v>
      </c>
      <c r="N2041" s="0">
        <v>0</v>
      </c>
      <c r="O2041" s="0">
        <v>39.577869415283203</v>
      </c>
      <c r="P2041" s="0">
        <v>39.644615173339844</v>
      </c>
      <c r="Q2041" s="0">
        <v>-3.8879342079162598</v>
      </c>
      <c r="R2041" s="0">
        <v>-3.374194860458374</v>
      </c>
      <c r="S2041" s="0">
        <v>-2.3035199642181396</v>
      </c>
      <c r="T2041" s="0">
        <v>-1.5619739294052124</v>
      </c>
      <c r="U2041" s="0">
        <v>-0.82042783498764038</v>
      </c>
      <c r="V2041" s="0">
        <v>0.25024697184562683</v>
      </c>
      <c r="W2041" s="0">
        <v>0.76398640871047974</v>
      </c>
      <c r="X2041" s="0">
        <v>3.8477044105529785</v>
      </c>
      <c r="Y2041" s="0">
        <v>3.6915068626403809</v>
      </c>
      <c r="Z2041" s="0">
        <v>-0.15619739890098572</v>
      </c>
      <c r="AA2041" s="0">
        <v>0.14140835404396057</v>
      </c>
      <c r="AB2041" s="0">
        <v>-0.38879343867301941</v>
      </c>
      <c r="AC2041" s="0">
        <v>-0.33741950988769531</v>
      </c>
      <c r="AD2041" s="0">
        <v>-0.2303520143032074</v>
      </c>
      <c r="AE2041" s="0">
        <v>-0.15619739890098572</v>
      </c>
      <c r="AF2041" s="0">
        <v>-0.082042783498764038</v>
      </c>
      <c r="AG2041" s="0">
        <v>0.025024699047207832</v>
      </c>
      <c r="AH2041" s="0">
        <v>0.076398648321628571</v>
      </c>
    </row>
    <row r="2042" x14ac:dyDescent="0.4">
      <c r="A2042" s="11" t="str">
        <f>Data[[#This Row],[category]]&amp;Data[[#This Row],[subcategory]]&amp;Data[[#This Row],[date]]&amp;Data[[#This Row],[hour]]</f>
        <v>NAICS 2-digit codeEducational Services9/2/201713</v>
      </c>
      <c r="B2042" s="11" t="s">
        <v>141</v>
      </c>
      <c r="C2042" t="s">
        <v>122</v>
      </c>
      <c r="D2042" t="s">
        <v>113</v>
      </c>
      <c r="E2042" t="s">
        <v>65</v>
      </c>
      <c r="F2042" s="0">
        <v>100</v>
      </c>
      <c r="G2042" s="0">
        <v>38.9102783203125</v>
      </c>
      <c r="H2042" s="0">
        <v>39.889461517333984</v>
      </c>
      <c r="I2042" s="0">
        <v>0.97918277978897095</v>
      </c>
      <c r="J2042" s="0">
        <v>2.4216141700744629</v>
      </c>
      <c r="K2042" s="0">
        <v>97.150001525878906</v>
      </c>
      <c r="L2042" s="0">
        <v>0.40435126423835754</v>
      </c>
      <c r="M2042" s="0">
        <v>0</v>
      </c>
      <c r="N2042" s="0">
        <v>0</v>
      </c>
      <c r="O2042" s="0">
        <v>39.577869415283203</v>
      </c>
      <c r="P2042" s="0">
        <v>39.644615173339844</v>
      </c>
      <c r="Q2042" s="0">
        <v>-3.0040180683135986</v>
      </c>
      <c r="R2042" s="0">
        <v>-2.1242406368255615</v>
      </c>
      <c r="S2042" s="0">
        <v>-0.29071292281150818</v>
      </c>
      <c r="T2042" s="0">
        <v>0.97918277978897095</v>
      </c>
      <c r="U2042" s="0">
        <v>2.2490785121917725</v>
      </c>
      <c r="V2042" s="0">
        <v>4.082606315612793</v>
      </c>
      <c r="W2042" s="0">
        <v>4.9623837471008301</v>
      </c>
      <c r="X2042" s="0">
        <v>3.8910279273986816</v>
      </c>
      <c r="Y2042" s="0">
        <v>3.9889461994171143</v>
      </c>
      <c r="Z2042" s="0">
        <v>0.097918279469013214</v>
      </c>
      <c r="AA2042" s="0">
        <v>0.24216142296791077</v>
      </c>
      <c r="AB2042" s="0">
        <v>-0.30040180683135986</v>
      </c>
      <c r="AC2042" s="0">
        <v>-0.21242406964302063</v>
      </c>
      <c r="AD2042" s="0">
        <v>-0.029071295633912086</v>
      </c>
      <c r="AE2042" s="0">
        <v>0.097918279469013214</v>
      </c>
      <c r="AF2042" s="0">
        <v>0.22490786015987396</v>
      </c>
      <c r="AG2042" s="0">
        <v>0.40826064348220825</v>
      </c>
      <c r="AH2042" s="0">
        <v>0.49623838067054749</v>
      </c>
    </row>
    <row r="2043" x14ac:dyDescent="0.4">
      <c r="A2043" s="11" t="str">
        <f>Data[[#This Row],[category]]&amp;Data[[#This Row],[subcategory]]&amp;Data[[#This Row],[date]]&amp;Data[[#This Row],[hour]]</f>
        <v>NAICS 2-digit codeEducational Services9/2/201714</v>
      </c>
      <c r="B2043" s="11" t="s">
        <v>141</v>
      </c>
      <c r="C2043" t="s">
        <v>122</v>
      </c>
      <c r="D2043" t="s">
        <v>113</v>
      </c>
      <c r="E2043" t="s">
        <v>66</v>
      </c>
      <c r="F2043" s="0">
        <v>100</v>
      </c>
      <c r="G2043" s="0">
        <v>39.876434326171875</v>
      </c>
      <c r="H2043" s="0">
        <v>41.662109375</v>
      </c>
      <c r="I2043" s="0">
        <v>1.7856745719909668</v>
      </c>
      <c r="J2043" s="0">
        <v>2.7311022281646729</v>
      </c>
      <c r="K2043" s="0">
        <v>96.629997253417969</v>
      </c>
      <c r="L2043" s="0">
        <v>0.65382927656173706</v>
      </c>
      <c r="M2043" s="0">
        <v>0</v>
      </c>
      <c r="N2043" s="0">
        <v>0</v>
      </c>
      <c r="O2043" s="0">
        <v>39.577869415283203</v>
      </c>
      <c r="P2043" s="0">
        <v>39.644615173339844</v>
      </c>
      <c r="Q2043" s="0">
        <v>-2.7065887451171875</v>
      </c>
      <c r="R2043" s="0">
        <v>-1.7143737077713013</v>
      </c>
      <c r="S2043" s="0">
        <v>0.3534831702709198</v>
      </c>
      <c r="T2043" s="0">
        <v>1.7856745719909668</v>
      </c>
      <c r="U2043" s="0">
        <v>3.2178659439086914</v>
      </c>
      <c r="V2043" s="0">
        <v>5.2857227325439453</v>
      </c>
      <c r="W2043" s="0">
        <v>6.2779378890991211</v>
      </c>
      <c r="X2043" s="0">
        <v>3.9876434803009033</v>
      </c>
      <c r="Y2043" s="0">
        <v>4.1662111282348633</v>
      </c>
      <c r="Z2043" s="0">
        <v>0.17856745421886444</v>
      </c>
      <c r="AA2043" s="0">
        <v>0.27311021089553833</v>
      </c>
      <c r="AB2043" s="0">
        <v>-0.27065888047218323</v>
      </c>
      <c r="AC2043" s="0">
        <v>-0.17143736779689789</v>
      </c>
      <c r="AD2043" s="0">
        <v>0.035348318517208099</v>
      </c>
      <c r="AE2043" s="0">
        <v>0.17856745421886444</v>
      </c>
      <c r="AF2043" s="0">
        <v>0.32178658246994019</v>
      </c>
      <c r="AG2043" s="0">
        <v>0.52857226133346558</v>
      </c>
      <c r="AH2043" s="0">
        <v>0.62779378890991211</v>
      </c>
    </row>
    <row r="2044" x14ac:dyDescent="0.4">
      <c r="A2044" s="11" t="str">
        <f>Data[[#This Row],[category]]&amp;Data[[#This Row],[subcategory]]&amp;Data[[#This Row],[date]]&amp;Data[[#This Row],[hour]]</f>
        <v>NAICS 2-digit codeEducational Services9/2/201715</v>
      </c>
      <c r="B2044" s="11" t="s">
        <v>141</v>
      </c>
      <c r="C2044" t="s">
        <v>122</v>
      </c>
      <c r="D2044" t="s">
        <v>113</v>
      </c>
      <c r="E2044" t="s">
        <v>67</v>
      </c>
      <c r="F2044" s="0">
        <v>100</v>
      </c>
      <c r="G2044" s="0">
        <v>39.15264892578125</v>
      </c>
      <c r="H2044" s="0">
        <v>38.190666198730469</v>
      </c>
      <c r="I2044" s="0">
        <v>-0.9619826078414917</v>
      </c>
      <c r="J2044" s="0">
        <v>2.9534273147583008</v>
      </c>
      <c r="K2044" s="0">
        <v>95.069999694824219</v>
      </c>
      <c r="L2044" s="0">
        <v>-0.32571738958358765</v>
      </c>
      <c r="M2044" s="0">
        <v>0</v>
      </c>
      <c r="N2044" s="0">
        <v>0</v>
      </c>
      <c r="O2044" s="0">
        <v>39.577869415283203</v>
      </c>
      <c r="P2044" s="0">
        <v>39.644615173339844</v>
      </c>
      <c r="Q2044" s="0">
        <v>-5.8199381828308105</v>
      </c>
      <c r="R2044" s="0">
        <v>-4.7469520568847656</v>
      </c>
      <c r="S2044" s="0">
        <v>-2.5107614994049072</v>
      </c>
      <c r="T2044" s="0">
        <v>-0.9619826078414917</v>
      </c>
      <c r="U2044" s="0">
        <v>0.58679616451263428</v>
      </c>
      <c r="V2044" s="0">
        <v>2.8229868412017822</v>
      </c>
      <c r="W2044" s="0">
        <v>3.8959729671478271</v>
      </c>
      <c r="X2044" s="0">
        <v>3.9152648448944092</v>
      </c>
      <c r="Y2044" s="0">
        <v>3.8190665245056152</v>
      </c>
      <c r="Z2044" s="0">
        <v>-0.09619826078414917</v>
      </c>
      <c r="AA2044" s="0">
        <v>0.29534274339675903</v>
      </c>
      <c r="AB2044" s="0">
        <v>-0.58199381828308105</v>
      </c>
      <c r="AC2044" s="0">
        <v>-0.47469520568847656</v>
      </c>
      <c r="AD2044" s="0">
        <v>-0.25107613205909729</v>
      </c>
      <c r="AE2044" s="0">
        <v>-0.09619826078414917</v>
      </c>
      <c r="AF2044" s="0">
        <v>0.058679625391960144</v>
      </c>
      <c r="AG2044" s="0">
        <v>0.28229868412017822</v>
      </c>
      <c r="AH2044" s="0">
        <v>0.3895973265171051</v>
      </c>
    </row>
    <row r="2045" x14ac:dyDescent="0.4">
      <c r="A2045" s="11" t="str">
        <f>Data[[#This Row],[category]]&amp;Data[[#This Row],[subcategory]]&amp;Data[[#This Row],[date]]&amp;Data[[#This Row],[hour]]</f>
        <v>NAICS 2-digit codeEducational Services9/2/201716</v>
      </c>
      <c r="B2045" s="11" t="s">
        <v>141</v>
      </c>
      <c r="C2045" t="s">
        <v>122</v>
      </c>
      <c r="D2045" t="s">
        <v>113</v>
      </c>
      <c r="E2045" t="s">
        <v>68</v>
      </c>
      <c r="F2045" s="0">
        <v>100</v>
      </c>
      <c r="G2045" s="0">
        <v>37.048194885253906</v>
      </c>
      <c r="H2045" s="0">
        <v>39.880702972412109</v>
      </c>
      <c r="I2045" s="0">
        <v>2.8325073719024658</v>
      </c>
      <c r="J2045" s="0">
        <v>3.133725643157959</v>
      </c>
      <c r="K2045" s="0">
        <v>93.889999389648438</v>
      </c>
      <c r="L2045" s="0">
        <v>0.90387856960296631</v>
      </c>
      <c r="M2045" s="0">
        <v>0</v>
      </c>
      <c r="N2045" s="0">
        <v>0</v>
      </c>
      <c r="O2045" s="0">
        <v>39.577869415283203</v>
      </c>
      <c r="P2045" s="0">
        <v>39.644615173339844</v>
      </c>
      <c r="Q2045" s="0">
        <v>-2.3220126628875732</v>
      </c>
      <c r="R2045" s="0">
        <v>-1.1835236549377441</v>
      </c>
      <c r="S2045" s="0">
        <v>1.1891800165176392</v>
      </c>
      <c r="T2045" s="0">
        <v>2.8325073719024658</v>
      </c>
      <c r="U2045" s="0">
        <v>4.475834846496582</v>
      </c>
      <c r="V2045" s="0">
        <v>6.8485383987426758</v>
      </c>
      <c r="W2045" s="0">
        <v>7.9870271682739258</v>
      </c>
      <c r="X2045" s="0">
        <v>3.7048194408416748</v>
      </c>
      <c r="Y2045" s="0">
        <v>3.9880702495574951</v>
      </c>
      <c r="Z2045" s="0">
        <v>0.28325074911117554</v>
      </c>
      <c r="AA2045" s="0">
        <v>0.31337255239486694</v>
      </c>
      <c r="AB2045" s="0">
        <v>-0.2322012335062027</v>
      </c>
      <c r="AC2045" s="0">
        <v>-0.11835233867168427</v>
      </c>
      <c r="AD2045" s="0">
        <v>0.11891802400350571</v>
      </c>
      <c r="AE2045" s="0">
        <v>0.28325074911117554</v>
      </c>
      <c r="AF2045" s="0">
        <v>0.44758346676826477</v>
      </c>
      <c r="AG2045" s="0">
        <v>0.68485385179519653</v>
      </c>
      <c r="AH2045" s="0">
        <v>0.79870271682739258</v>
      </c>
    </row>
    <row r="2046" x14ac:dyDescent="0.4">
      <c r="A2046" s="11" t="str">
        <f>Data[[#This Row],[category]]&amp;Data[[#This Row],[subcategory]]&amp;Data[[#This Row],[date]]&amp;Data[[#This Row],[hour]]</f>
        <v>NAICS 2-digit codeEducational Services9/2/201717</v>
      </c>
      <c r="B2046" s="11" t="s">
        <v>141</v>
      </c>
      <c r="C2046" t="s">
        <v>122</v>
      </c>
      <c r="D2046" t="s">
        <v>113</v>
      </c>
      <c r="E2046" t="s">
        <v>69</v>
      </c>
      <c r="F2046" s="0">
        <v>100</v>
      </c>
      <c r="G2046" s="0">
        <v>33.125144958496094</v>
      </c>
      <c r="H2046" s="0">
        <v>40.139835357666016</v>
      </c>
      <c r="I2046" s="0">
        <v>7.0146870613098145</v>
      </c>
      <c r="J2046" s="0">
        <v>3.4598228931427002</v>
      </c>
      <c r="K2046" s="0">
        <v>93.80999755859375</v>
      </c>
      <c r="L2046" s="0">
        <v>2.0274698734283447</v>
      </c>
      <c r="M2046" s="0">
        <v>1</v>
      </c>
      <c r="N2046" s="0">
        <v>1</v>
      </c>
      <c r="O2046" s="0">
        <v>39.577869415283203</v>
      </c>
      <c r="P2046" s="0">
        <v>39.644615173339844</v>
      </c>
      <c r="Q2046" s="0">
        <v>1.3237848281860352</v>
      </c>
      <c r="R2046" s="0">
        <v>2.5807456970214844</v>
      </c>
      <c r="S2046" s="0">
        <v>5.2003540992736816</v>
      </c>
      <c r="T2046" s="0">
        <v>7.0146870613098145</v>
      </c>
      <c r="U2046" s="0">
        <v>8.8290195465087891</v>
      </c>
      <c r="V2046" s="0">
        <v>11.448628425598145</v>
      </c>
      <c r="W2046" s="0">
        <v>12.705589294433594</v>
      </c>
      <c r="X2046" s="0">
        <v>3.3125145435333252</v>
      </c>
      <c r="Y2046" s="0">
        <v>4.0139837265014648</v>
      </c>
      <c r="Z2046" s="0">
        <v>0.70146870613098145</v>
      </c>
      <c r="AA2046" s="0">
        <v>0.34598228335380554</v>
      </c>
      <c r="AB2046" s="0">
        <v>0.13237848877906799</v>
      </c>
      <c r="AC2046" s="0">
        <v>0.25807458162307739</v>
      </c>
      <c r="AD2046" s="0">
        <v>0.52003544569015503</v>
      </c>
      <c r="AE2046" s="0">
        <v>0.70146870613098145</v>
      </c>
      <c r="AF2046" s="0">
        <v>0.88290196657180786</v>
      </c>
      <c r="AG2046" s="0">
        <v>1.1448628902435303</v>
      </c>
      <c r="AH2046" s="0">
        <v>1.2705589532852173</v>
      </c>
    </row>
    <row r="2047" x14ac:dyDescent="0.4">
      <c r="A2047" s="11" t="str">
        <f>Data[[#This Row],[category]]&amp;Data[[#This Row],[subcategory]]&amp;Data[[#This Row],[date]]&amp;Data[[#This Row],[hour]]</f>
        <v>NAICS 2-digit codeEducational Services9/2/201718</v>
      </c>
      <c r="B2047" s="11" t="s">
        <v>141</v>
      </c>
      <c r="C2047" t="s">
        <v>122</v>
      </c>
      <c r="D2047" t="s">
        <v>113</v>
      </c>
      <c r="E2047" t="s">
        <v>70</v>
      </c>
      <c r="F2047" s="0">
        <v>100</v>
      </c>
      <c r="G2047" s="0">
        <v>31.437694549560547</v>
      </c>
      <c r="H2047" s="0">
        <v>40.36724853515625</v>
      </c>
      <c r="I2047" s="0">
        <v>8.9295549392700195</v>
      </c>
      <c r="J2047" s="0">
        <v>3.5021793842315674</v>
      </c>
      <c r="K2047" s="0">
        <v>93.129997253417969</v>
      </c>
      <c r="L2047" s="0">
        <v>2.5497138500213623</v>
      </c>
      <c r="M2047" s="0">
        <v>1</v>
      </c>
      <c r="N2047" s="0">
        <v>1</v>
      </c>
      <c r="O2047" s="0">
        <v>39.577869415283203</v>
      </c>
      <c r="P2047" s="0">
        <v>39.644615173339844</v>
      </c>
      <c r="Q2047" s="0">
        <v>3.1689825057983398</v>
      </c>
      <c r="R2047" s="0">
        <v>4.4413313865661621</v>
      </c>
      <c r="S2047" s="0">
        <v>7.093010425567627</v>
      </c>
      <c r="T2047" s="0">
        <v>8.9295549392700195</v>
      </c>
      <c r="U2047" s="0">
        <v>10.76609992980957</v>
      </c>
      <c r="V2047" s="0">
        <v>13.417778015136719</v>
      </c>
      <c r="W2047" s="0">
        <v>14.690127372741699</v>
      </c>
      <c r="X2047" s="0">
        <v>3.1437695026397705</v>
      </c>
      <c r="Y2047" s="0">
        <v>4.0367250442504883</v>
      </c>
      <c r="Z2047" s="0">
        <v>0.892955482006073</v>
      </c>
      <c r="AA2047" s="0">
        <v>0.35021793842315674</v>
      </c>
      <c r="AB2047" s="0">
        <v>0.31689822673797607</v>
      </c>
      <c r="AC2047" s="0">
        <v>0.44413313269615173</v>
      </c>
      <c r="AD2047" s="0">
        <v>0.70930099487304688</v>
      </c>
      <c r="AE2047" s="0">
        <v>0.892955482006073</v>
      </c>
      <c r="AF2047" s="0">
        <v>1.0766099691390991</v>
      </c>
      <c r="AG2047" s="0">
        <v>1.3417778015136719</v>
      </c>
      <c r="AH2047" s="0">
        <v>1.4690127372741699</v>
      </c>
    </row>
    <row r="2048" x14ac:dyDescent="0.4">
      <c r="A2048" s="11" t="str">
        <f>Data[[#This Row],[category]]&amp;Data[[#This Row],[subcategory]]&amp;Data[[#This Row],[date]]&amp;Data[[#This Row],[hour]]</f>
        <v>NAICS 2-digit codeEducational Services9/2/201719</v>
      </c>
      <c r="B2048" s="11" t="s">
        <v>141</v>
      </c>
      <c r="C2048" t="s">
        <v>122</v>
      </c>
      <c r="D2048" t="s">
        <v>113</v>
      </c>
      <c r="E2048" t="s">
        <v>71</v>
      </c>
      <c r="F2048" s="0">
        <v>100</v>
      </c>
      <c r="G2048" s="0">
        <v>29.283231735229492</v>
      </c>
      <c r="H2048" s="0">
        <v>44.45416259765625</v>
      </c>
      <c r="I2048" s="0">
        <v>15.170929908752441</v>
      </c>
      <c r="J2048" s="0">
        <v>3.9819107055664062</v>
      </c>
      <c r="K2048" s="0">
        <v>89.879997253417969</v>
      </c>
      <c r="L2048" s="0">
        <v>3.809962272644043</v>
      </c>
      <c r="M2048" s="0">
        <v>1</v>
      </c>
      <c r="N2048" s="0">
        <v>1</v>
      </c>
      <c r="O2048" s="0">
        <v>39.577869415283203</v>
      </c>
      <c r="P2048" s="0">
        <v>39.644615173339844</v>
      </c>
      <c r="Q2048" s="0">
        <v>8.6212692260742187</v>
      </c>
      <c r="R2048" s="0">
        <v>10.067906379699707</v>
      </c>
      <c r="S2048" s="0">
        <v>13.08281421661377</v>
      </c>
      <c r="T2048" s="0">
        <v>15.170929908752441</v>
      </c>
      <c r="U2048" s="0">
        <v>17.25904655456543</v>
      </c>
      <c r="V2048" s="0">
        <v>20.273954391479492</v>
      </c>
      <c r="W2048" s="0">
        <v>21.720590591430664</v>
      </c>
      <c r="X2048" s="0">
        <v>2.9283232688903809</v>
      </c>
      <c r="Y2048" s="0">
        <v>4.4454164505004883</v>
      </c>
      <c r="Z2048" s="0">
        <v>1.5170929431915283</v>
      </c>
      <c r="AA2048" s="0">
        <v>0.39819106459617615</v>
      </c>
      <c r="AB2048" s="0">
        <v>0.86212694644927979</v>
      </c>
      <c r="AC2048" s="0">
        <v>1.0067905187606812</v>
      </c>
      <c r="AD2048" s="0">
        <v>1.3082813024520874</v>
      </c>
      <c r="AE2048" s="0">
        <v>1.5170929431915283</v>
      </c>
      <c r="AF2048" s="0">
        <v>1.7259045839309692</v>
      </c>
      <c r="AG2048" s="0">
        <v>2.0273952484130859</v>
      </c>
      <c r="AH2048" s="0">
        <v>2.1720590591430664</v>
      </c>
    </row>
    <row r="2049" x14ac:dyDescent="0.4">
      <c r="A2049" s="11" t="str">
        <f>Data[[#This Row],[category]]&amp;Data[[#This Row],[subcategory]]&amp;Data[[#This Row],[date]]&amp;Data[[#This Row],[hour]]</f>
        <v>NAICS 2-digit codeEducational Services9/2/201720</v>
      </c>
      <c r="B2049" s="11" t="s">
        <v>141</v>
      </c>
      <c r="C2049" t="s">
        <v>122</v>
      </c>
      <c r="D2049" t="s">
        <v>113</v>
      </c>
      <c r="E2049" t="s">
        <v>54</v>
      </c>
      <c r="F2049" s="0">
        <v>100</v>
      </c>
      <c r="G2049" s="0">
        <v>29.076566696166992</v>
      </c>
      <c r="H2049" s="0">
        <v>43.229217529296875</v>
      </c>
      <c r="I2049" s="0">
        <v>14.15264892578125</v>
      </c>
      <c r="J2049" s="0">
        <v>4.275273323059082</v>
      </c>
      <c r="K2049" s="0">
        <v>86.819999694824219</v>
      </c>
      <c r="L2049" s="0">
        <v>3.3103494644165039</v>
      </c>
      <c r="M2049" s="0">
        <v>1</v>
      </c>
      <c r="N2049" s="0">
        <v>1</v>
      </c>
      <c r="O2049" s="0">
        <v>39.577869415283203</v>
      </c>
      <c r="P2049" s="0">
        <v>39.644615173339844</v>
      </c>
      <c r="Q2049" s="0">
        <v>7.1204500198364258</v>
      </c>
      <c r="R2049" s="0">
        <v>8.6736660003662109</v>
      </c>
      <c r="S2049" s="0">
        <v>11.910693168640137</v>
      </c>
      <c r="T2049" s="0">
        <v>14.15264892578125</v>
      </c>
      <c r="U2049" s="0">
        <v>16.394603729248047</v>
      </c>
      <c r="V2049" s="0">
        <v>19.631631851196289</v>
      </c>
      <c r="W2049" s="0">
        <v>21.184846878051758</v>
      </c>
      <c r="X2049" s="0">
        <v>2.9076566696166992</v>
      </c>
      <c r="Y2049" s="0">
        <v>4.3229217529296875</v>
      </c>
      <c r="Z2049" s="0">
        <v>1.4152648448944092</v>
      </c>
      <c r="AA2049" s="0">
        <v>0.42752733826637268</v>
      </c>
      <c r="AB2049" s="0">
        <v>0.71204495429992676</v>
      </c>
      <c r="AC2049" s="0">
        <v>0.8673664927482605</v>
      </c>
      <c r="AD2049" s="0">
        <v>1.1910692453384399</v>
      </c>
      <c r="AE2049" s="0">
        <v>1.4152648448944092</v>
      </c>
      <c r="AF2049" s="0">
        <v>1.6394604444503784</v>
      </c>
      <c r="AG2049" s="0">
        <v>1.9631631374359131</v>
      </c>
      <c r="AH2049" s="0">
        <v>2.1184847354888916</v>
      </c>
    </row>
    <row r="2050" x14ac:dyDescent="0.4">
      <c r="A2050" s="11" t="str">
        <f>Data[[#This Row],[category]]&amp;Data[[#This Row],[subcategory]]&amp;Data[[#This Row],[date]]&amp;Data[[#This Row],[hour]]</f>
        <v>NAICS 2-digit codeEducational Services9/2/201721</v>
      </c>
      <c r="B2050" s="11" t="s">
        <v>141</v>
      </c>
      <c r="C2050" t="s">
        <v>122</v>
      </c>
      <c r="D2050" t="s">
        <v>113</v>
      </c>
      <c r="E2050" t="s">
        <v>72</v>
      </c>
      <c r="F2050" s="0">
        <v>100</v>
      </c>
      <c r="G2050" s="0">
        <v>30.2728271484375</v>
      </c>
      <c r="H2050" s="0">
        <v>41.592552185058594</v>
      </c>
      <c r="I2050" s="0">
        <v>11.31972599029541</v>
      </c>
      <c r="J2050" s="0">
        <v>4.3577356338500977</v>
      </c>
      <c r="K2050" s="0">
        <v>86.470001220703125</v>
      </c>
      <c r="L2050" s="0">
        <v>2.59761643409729</v>
      </c>
      <c r="M2050" s="0">
        <v>1</v>
      </c>
      <c r="N2050" s="0">
        <v>1</v>
      </c>
      <c r="O2050" s="0">
        <v>39.577869415283203</v>
      </c>
      <c r="P2050" s="0">
        <v>39.644615173339844</v>
      </c>
      <c r="Q2050" s="0">
        <v>4.1518888473510742</v>
      </c>
      <c r="R2050" s="0">
        <v>5.7350630760192871</v>
      </c>
      <c r="S2050" s="0">
        <v>9.0345268249511719</v>
      </c>
      <c r="T2050" s="0">
        <v>11.31972599029541</v>
      </c>
      <c r="U2050" s="0">
        <v>13.604925155639648</v>
      </c>
      <c r="V2050" s="0">
        <v>16.904388427734375</v>
      </c>
      <c r="W2050" s="0">
        <v>18.487564086914063</v>
      </c>
      <c r="X2050" s="0">
        <v>3.02728271484375</v>
      </c>
      <c r="Y2050" s="0">
        <v>4.1592550277709961</v>
      </c>
      <c r="Z2050" s="0">
        <v>1.1319725513458252</v>
      </c>
      <c r="AA2050" s="0">
        <v>0.43577355146408081</v>
      </c>
      <c r="AB2050" s="0">
        <v>0.41518884897232056</v>
      </c>
      <c r="AC2050" s="0">
        <v>0.57350629568099976</v>
      </c>
      <c r="AD2050" s="0">
        <v>0.90345269441604614</v>
      </c>
      <c r="AE2050" s="0">
        <v>1.1319725513458252</v>
      </c>
      <c r="AF2050" s="0">
        <v>1.360492467880249</v>
      </c>
      <c r="AG2050" s="0">
        <v>1.6904388666152954</v>
      </c>
      <c r="AH2050" s="0">
        <v>1.8487563133239746</v>
      </c>
    </row>
    <row r="2051" x14ac:dyDescent="0.4">
      <c r="A2051" s="11" t="str">
        <f>Data[[#This Row],[category]]&amp;Data[[#This Row],[subcategory]]&amp;Data[[#This Row],[date]]&amp;Data[[#This Row],[hour]]</f>
        <v>NAICS 2-digit codeEducational Services9/2/201722</v>
      </c>
      <c r="B2051" s="11" t="s">
        <v>141</v>
      </c>
      <c r="C2051" t="s">
        <v>122</v>
      </c>
      <c r="D2051" t="s">
        <v>113</v>
      </c>
      <c r="E2051" t="s">
        <v>73</v>
      </c>
      <c r="F2051" s="0">
        <v>100</v>
      </c>
      <c r="G2051" s="0">
        <v>28.726486206054687</v>
      </c>
      <c r="H2051" s="0">
        <v>40.703712463378906</v>
      </c>
      <c r="I2051" s="0">
        <v>11.977228164672852</v>
      </c>
      <c r="J2051" s="0">
        <v>4.4382944107055664</v>
      </c>
      <c r="K2051" s="0">
        <v>87.209999084472656</v>
      </c>
      <c r="L2051" s="0">
        <v>2.6986105442047119</v>
      </c>
      <c r="M2051" s="0">
        <v>1</v>
      </c>
      <c r="N2051" s="0">
        <v>1</v>
      </c>
      <c r="O2051" s="0">
        <v>39.577869415283203</v>
      </c>
      <c r="P2051" s="0">
        <v>39.644615173339844</v>
      </c>
      <c r="Q2051" s="0">
        <v>4.6768836975097656</v>
      </c>
      <c r="R2051" s="0">
        <v>6.2893252372741699</v>
      </c>
      <c r="S2051" s="0">
        <v>9.6497840881347656</v>
      </c>
      <c r="T2051" s="0">
        <v>11.977228164672852</v>
      </c>
      <c r="U2051" s="0">
        <v>14.304672241210938</v>
      </c>
      <c r="V2051" s="0">
        <v>17.665130615234375</v>
      </c>
      <c r="W2051" s="0">
        <v>19.277572631835938</v>
      </c>
      <c r="X2051" s="0">
        <v>2.8726487159729004</v>
      </c>
      <c r="Y2051" s="0">
        <v>4.070371150970459</v>
      </c>
      <c r="Z2051" s="0">
        <v>1.1977227926254272</v>
      </c>
      <c r="AA2051" s="0">
        <v>0.44382944703102112</v>
      </c>
      <c r="AB2051" s="0">
        <v>0.46768832206726074</v>
      </c>
      <c r="AC2051" s="0">
        <v>0.62893247604370117</v>
      </c>
      <c r="AD2051" s="0">
        <v>0.96497839689254761</v>
      </c>
      <c r="AE2051" s="0">
        <v>1.1977227926254272</v>
      </c>
      <c r="AF2051" s="0">
        <v>1.4304671287536621</v>
      </c>
      <c r="AG2051" s="0">
        <v>1.7665131092071533</v>
      </c>
      <c r="AH2051" s="0">
        <v>1.9277572631835938</v>
      </c>
    </row>
    <row r="2052" x14ac:dyDescent="0.4">
      <c r="A2052" s="11" t="str">
        <f>Data[[#This Row],[category]]&amp;Data[[#This Row],[subcategory]]&amp;Data[[#This Row],[date]]&amp;Data[[#This Row],[hour]]</f>
        <v>NAICS 2-digit codeEducational Services9/2/201723</v>
      </c>
      <c r="B2052" s="11" t="s">
        <v>141</v>
      </c>
      <c r="C2052" t="s">
        <v>122</v>
      </c>
      <c r="D2052" t="s">
        <v>113</v>
      </c>
      <c r="E2052" t="s">
        <v>74</v>
      </c>
      <c r="F2052" s="0">
        <v>100</v>
      </c>
      <c r="G2052" s="0">
        <v>27.970344543457031</v>
      </c>
      <c r="H2052" s="0">
        <v>38.779296875</v>
      </c>
      <c r="I2052" s="0">
        <v>10.808951377868652</v>
      </c>
      <c r="J2052" s="0">
        <v>4.5111966133117676</v>
      </c>
      <c r="K2052" s="0">
        <v>86.760002136230469</v>
      </c>
      <c r="L2052" s="0">
        <v>2.3960275650024414</v>
      </c>
      <c r="M2052" s="0">
        <v>1</v>
      </c>
      <c r="N2052" s="0">
        <v>1</v>
      </c>
      <c r="O2052" s="0">
        <v>39.577869415283203</v>
      </c>
      <c r="P2052" s="0">
        <v>39.644615173339844</v>
      </c>
      <c r="Q2052" s="0">
        <v>3.3886933326721191</v>
      </c>
      <c r="R2052" s="0">
        <v>5.0276203155517578</v>
      </c>
      <c r="S2052" s="0">
        <v>8.4432773590087891</v>
      </c>
      <c r="T2052" s="0">
        <v>10.808951377868652</v>
      </c>
      <c r="U2052" s="0">
        <v>13.174625396728516</v>
      </c>
      <c r="V2052" s="0">
        <v>16.590282440185547</v>
      </c>
      <c r="W2052" s="0">
        <v>18.229209899902344</v>
      </c>
      <c r="X2052" s="0">
        <v>2.7970345020294189</v>
      </c>
      <c r="Y2052" s="0">
        <v>3.8779296875</v>
      </c>
      <c r="Z2052" s="0">
        <v>1.0808951854705811</v>
      </c>
      <c r="AA2052" s="0">
        <v>0.45111966133117676</v>
      </c>
      <c r="AB2052" s="0">
        <v>0.3388693630695343</v>
      </c>
      <c r="AC2052" s="0">
        <v>0.5027620792388916</v>
      </c>
      <c r="AD2052" s="0">
        <v>0.84432780742645264</v>
      </c>
      <c r="AE2052" s="0">
        <v>1.0808951854705811</v>
      </c>
      <c r="AF2052" s="0">
        <v>1.3174625635147095</v>
      </c>
      <c r="AG2052" s="0">
        <v>1.6590282917022705</v>
      </c>
      <c r="AH2052" s="0">
        <v>1.8229210376739502</v>
      </c>
    </row>
    <row r="2053" x14ac:dyDescent="0.4">
      <c r="A2053" s="11" t="str">
        <f>Data[[#This Row],[category]]&amp;Data[[#This Row],[subcategory]]&amp;Data[[#This Row],[date]]&amp;Data[[#This Row],[hour]]</f>
        <v>NAICS 2-digit codeEducational Services9/2/201724</v>
      </c>
      <c r="B2053" s="11" t="s">
        <v>141</v>
      </c>
      <c r="C2053" t="s">
        <v>122</v>
      </c>
      <c r="D2053" t="s">
        <v>113</v>
      </c>
      <c r="E2053" t="s">
        <v>75</v>
      </c>
      <c r="F2053" s="0">
        <v>100</v>
      </c>
      <c r="G2053" s="0">
        <v>26.387481689453125</v>
      </c>
      <c r="H2053" s="0">
        <v>36.265300750732422</v>
      </c>
      <c r="I2053" s="0">
        <v>9.8778171539306641</v>
      </c>
      <c r="J2053" s="0">
        <v>4.0973730087280273</v>
      </c>
      <c r="K2053" s="0">
        <v>87.540000915527344</v>
      </c>
      <c r="L2053" s="0">
        <v>2.4107682704925537</v>
      </c>
      <c r="M2053" s="0">
        <v>1</v>
      </c>
      <c r="N2053" s="0">
        <v>1</v>
      </c>
      <c r="O2053" s="0">
        <v>39.577869415283203</v>
      </c>
      <c r="P2053" s="0">
        <v>39.644615173339844</v>
      </c>
      <c r="Q2053" s="0">
        <v>3.1382381916046143</v>
      </c>
      <c r="R2053" s="0">
        <v>4.6268224716186523</v>
      </c>
      <c r="S2053" s="0">
        <v>7.7291526794433594</v>
      </c>
      <c r="T2053" s="0">
        <v>9.8778171539306641</v>
      </c>
      <c r="U2053" s="0">
        <v>12.026481628417969</v>
      </c>
      <c r="V2053" s="0">
        <v>15.128811836242676</v>
      </c>
      <c r="W2053" s="0">
        <v>16.617395401000977</v>
      </c>
      <c r="X2053" s="0">
        <v>2.6387481689453125</v>
      </c>
      <c r="Y2053" s="0">
        <v>3.6265301704406738</v>
      </c>
      <c r="Z2053" s="0">
        <v>0.98778170347213745</v>
      </c>
      <c r="AA2053" s="0">
        <v>0.40973728895187378</v>
      </c>
      <c r="AB2053" s="0">
        <v>0.31382384896278381</v>
      </c>
      <c r="AC2053" s="0">
        <v>0.46268224716186523</v>
      </c>
      <c r="AD2053" s="0">
        <v>0.77291524410247803</v>
      </c>
      <c r="AE2053" s="0">
        <v>0.98778170347213745</v>
      </c>
      <c r="AF2053" s="0">
        <v>1.2026481628417969</v>
      </c>
      <c r="AG2053" s="0">
        <v>1.5128811597824097</v>
      </c>
      <c r="AH2053" s="0">
        <v>1.6617395877838135</v>
      </c>
    </row>
    <row r="2054" x14ac:dyDescent="0.4">
      <c r="A2054" s="11" t="str">
        <f>Data[[#This Row],[category]]&amp;Data[[#This Row],[subcategory]]&amp;Data[[#This Row],[date]]&amp;Data[[#This Row],[hour]]</f>
        <v>NAICS 2-digit codeEducational Services9/2/2017Avg. 11 to 6 pm</v>
      </c>
      <c r="B2054" s="11" t="s">
        <v>141</v>
      </c>
      <c r="C2054" t="s">
        <v>122</v>
      </c>
      <c r="D2054" t="s">
        <v>113</v>
      </c>
      <c r="E2054" t="s">
        <v>76</v>
      </c>
      <c r="F2054" s="0">
        <v>100</v>
      </c>
      <c r="G2054" s="0">
        <v>36.861061096191406</v>
      </c>
      <c r="H2054" s="0">
        <v>39.577869415283203</v>
      </c>
      <c r="I2054" s="0">
        <v>2.7168071269989014</v>
      </c>
      <c r="J2054" s="0">
        <v>2.1248352527618408</v>
      </c>
      <c r="K2054" s="0">
        <v>94.837142944335938</v>
      </c>
      <c r="L2054" s="0">
        <v>1.2785966396331787</v>
      </c>
      <c r="M2054" s="0">
        <v>0</v>
      </c>
      <c r="N2054" s="0">
        <v>0</v>
      </c>
      <c r="O2054" s="0"/>
      <c r="P2054" s="0"/>
      <c r="Q2054" s="0">
        <v>-0.77823585271835327</v>
      </c>
      <c r="R2054" s="0">
        <v>-0.0062788175418972969</v>
      </c>
      <c r="S2054" s="0">
        <v>1.6025424003601074</v>
      </c>
      <c r="T2054" s="0">
        <v>2.7168071269989014</v>
      </c>
      <c r="U2054" s="0">
        <v>3.8310718536376953</v>
      </c>
      <c r="V2054" s="0">
        <v>5.4398932456970215</v>
      </c>
      <c r="W2054" s="0">
        <v>6.2118501663208008</v>
      </c>
      <c r="X2054" s="0">
        <v>3.6861062049865723</v>
      </c>
      <c r="Y2054" s="0">
        <v>3.957787036895752</v>
      </c>
      <c r="Z2054" s="0">
        <v>0.27168071269989014</v>
      </c>
      <c r="AA2054" s="0">
        <v>0.21248352527618408</v>
      </c>
      <c r="AB2054" s="0">
        <v>-0.077823586761951447</v>
      </c>
      <c r="AC2054" s="0">
        <v>-0.00062788178911432624</v>
      </c>
      <c r="AD2054" s="0">
        <v>0.16025424003601074</v>
      </c>
      <c r="AE2054" s="0">
        <v>0.27168071269989014</v>
      </c>
      <c r="AF2054" s="0">
        <v>0.38310718536376953</v>
      </c>
      <c r="AG2054" s="0">
        <v>0.54398930072784424</v>
      </c>
      <c r="AH2054" s="0">
        <v>0.62118500471115112</v>
      </c>
    </row>
    <row r="2055" x14ac:dyDescent="0.4">
      <c r="A2055" s="11" t="str">
        <f>Data[[#This Row],[category]]&amp;Data[[#This Row],[subcategory]]&amp;Data[[#This Row],[date]]&amp;Data[[#This Row],[hour]]</f>
        <v>NAICS 2-digit codeEducational Services9/2/2017Avg. 2 to 6pm</v>
      </c>
      <c r="B2055" s="11" t="s">
        <v>141</v>
      </c>
      <c r="C2055" t="s">
        <v>122</v>
      </c>
      <c r="D2055" t="s">
        <v>113</v>
      </c>
      <c r="E2055" t="s">
        <v>77</v>
      </c>
      <c r="F2055" s="0">
        <v>100</v>
      </c>
      <c r="G2055" s="0">
        <v>35.190921783447266</v>
      </c>
      <c r="H2055" s="0">
        <v>39.644611358642578</v>
      </c>
      <c r="I2055" s="0">
        <v>4.4536914825439453</v>
      </c>
      <c r="J2055" s="0">
        <v>2.8048746585845947</v>
      </c>
      <c r="K2055" s="0">
        <v>93.974998474121094</v>
      </c>
      <c r="L2055" s="0">
        <v>1.5878397226333618</v>
      </c>
      <c r="M2055" s="0">
        <v>0</v>
      </c>
      <c r="N2055" s="0">
        <v>0</v>
      </c>
      <c r="O2055" s="0"/>
      <c r="P2055" s="0"/>
      <c r="Q2055" s="0">
        <v>-0.15991677343845367</v>
      </c>
      <c r="R2055" s="0">
        <v>0.85909998416900635</v>
      </c>
      <c r="S2055" s="0">
        <v>2.982813835144043</v>
      </c>
      <c r="T2055" s="0">
        <v>4.4536914825439453</v>
      </c>
      <c r="U2055" s="0">
        <v>5.9245691299438477</v>
      </c>
      <c r="V2055" s="0">
        <v>8.0482826232910156</v>
      </c>
      <c r="W2055" s="0">
        <v>9.0672998428344727</v>
      </c>
      <c r="X2055" s="0">
        <v>3.5190920829772949</v>
      </c>
      <c r="Y2055" s="0">
        <v>3.964461088180542</v>
      </c>
      <c r="Z2055" s="0">
        <v>0.44536915421485901</v>
      </c>
      <c r="AA2055" s="0">
        <v>0.28048747777938843</v>
      </c>
      <c r="AB2055" s="0">
        <v>-0.015991691499948502</v>
      </c>
      <c r="AC2055" s="0">
        <v>0.08590998500585556</v>
      </c>
      <c r="AD2055" s="0">
        <v>0.29828137159347534</v>
      </c>
      <c r="AE2055" s="0">
        <v>0.44536915421485901</v>
      </c>
      <c r="AF2055" s="0">
        <v>0.59245693683624268</v>
      </c>
      <c r="AG2055" s="0">
        <v>0.80482834577560425</v>
      </c>
      <c r="AH2055" s="0">
        <v>0.90672999620437622</v>
      </c>
    </row>
    <row r="2056" x14ac:dyDescent="0.4">
      <c r="A2056" s="11" t="str">
        <f>Data[[#This Row],[category]]&amp;Data[[#This Row],[subcategory]]&amp;Data[[#This Row],[date]]&amp;Data[[#This Row],[hour]]</f>
        <v>NAICS 2-digit codeEducational ServicesAvg. Weekday Event1</v>
      </c>
      <c r="B2056" s="11" t="s">
        <v>141</v>
      </c>
      <c r="C2056" t="s">
        <v>122</v>
      </c>
      <c r="D2056" t="s">
        <v>161</v>
      </c>
      <c r="E2056" t="s">
        <v>40</v>
      </c>
      <c r="F2056" s="0">
        <v>100</v>
      </c>
      <c r="G2056" s="0">
        <v>39.771957397460938</v>
      </c>
      <c r="H2056" s="0">
        <v>30.938043594360352</v>
      </c>
      <c r="I2056" s="0">
        <v>-8.8339138031005859</v>
      </c>
      <c r="J2056" s="0">
        <v>2.7035198211669922</v>
      </c>
      <c r="K2056" s="0">
        <v>73.580001831054687</v>
      </c>
      <c r="L2056" s="0">
        <v>-3.2675602436065674</v>
      </c>
      <c r="M2056" s="0">
        <v>1</v>
      </c>
      <c r="N2056" s="0">
        <v>1</v>
      </c>
      <c r="O2056" s="0"/>
      <c r="P2056" s="0"/>
      <c r="Q2056" s="0">
        <v>-13.280808448791504</v>
      </c>
      <c r="R2056" s="0">
        <v>-12.298613548278809</v>
      </c>
      <c r="S2056" s="0">
        <v>-10.251641273498535</v>
      </c>
      <c r="T2056" s="0">
        <v>-8.8339138031005859</v>
      </c>
      <c r="U2056" s="0">
        <v>-7.4161868095397949</v>
      </c>
      <c r="V2056" s="0">
        <v>-5.3692135810852051</v>
      </c>
      <c r="W2056" s="0">
        <v>-4.3870196342468262</v>
      </c>
      <c r="X2056" s="0">
        <v>3.9771957397460937</v>
      </c>
      <c r="Y2056" s="0">
        <v>3.0938043594360352</v>
      </c>
      <c r="Z2056" s="0">
        <v>-0.88339138031005859</v>
      </c>
      <c r="AA2056" s="0">
        <v>0.27035197615623474</v>
      </c>
      <c r="AB2056" s="0">
        <v>-1.3280807733535767</v>
      </c>
      <c r="AC2056" s="0">
        <v>-1.2298613786697388</v>
      </c>
      <c r="AD2056" s="0">
        <v>-1.0251641273498535</v>
      </c>
      <c r="AE2056" s="0">
        <v>-0.88339138031005859</v>
      </c>
      <c r="AF2056" s="0">
        <v>-0.74161869287490845</v>
      </c>
      <c r="AG2056" s="0">
        <v>-0.53692138195037842</v>
      </c>
      <c r="AH2056" s="0">
        <v>-0.43870195746421814</v>
      </c>
    </row>
    <row r="2057" x14ac:dyDescent="0.4">
      <c r="A2057" s="11" t="str">
        <f>Data[[#This Row],[category]]&amp;Data[[#This Row],[subcategory]]&amp;Data[[#This Row],[date]]&amp;Data[[#This Row],[hour]]</f>
        <v>NAICS 2-digit codeEducational ServicesAvg. Weekday Event2</v>
      </c>
      <c r="B2057" s="11" t="s">
        <v>141</v>
      </c>
      <c r="C2057" t="s">
        <v>122</v>
      </c>
      <c r="D2057" t="s">
        <v>161</v>
      </c>
      <c r="E2057" t="s">
        <v>41</v>
      </c>
      <c r="F2057" s="0">
        <v>100</v>
      </c>
      <c r="G2057" s="0">
        <v>38.616695404052734</v>
      </c>
      <c r="H2057" s="0">
        <v>29.121763229370117</v>
      </c>
      <c r="I2057" s="0">
        <v>-9.4949321746826172</v>
      </c>
      <c r="J2057" s="0">
        <v>2.6718375682830811</v>
      </c>
      <c r="K2057" s="0">
        <v>72.7550048828125</v>
      </c>
      <c r="L2057" s="0">
        <v>-3.553708553314209</v>
      </c>
      <c r="M2057" s="0">
        <v>1</v>
      </c>
      <c r="N2057" s="0">
        <v>1</v>
      </c>
      <c r="O2057" s="0"/>
      <c r="P2057" s="0"/>
      <c r="Q2057" s="0">
        <v>-13.889714241027832</v>
      </c>
      <c r="R2057" s="0">
        <v>-12.91903018951416</v>
      </c>
      <c r="S2057" s="0">
        <v>-10.896044731140137</v>
      </c>
      <c r="T2057" s="0">
        <v>-9.4949321746826172</v>
      </c>
      <c r="U2057" s="0">
        <v>-8.0938196182250977</v>
      </c>
      <c r="V2057" s="0">
        <v>-6.0708346366882324</v>
      </c>
      <c r="W2057" s="0">
        <v>-5.1001505851745605</v>
      </c>
      <c r="X2057" s="0">
        <v>3.8616695404052734</v>
      </c>
      <c r="Y2057" s="0">
        <v>2.9121763706207275</v>
      </c>
      <c r="Z2057" s="0">
        <v>-0.94949322938919067</v>
      </c>
      <c r="AA2057" s="0">
        <v>0.26718375086784363</v>
      </c>
      <c r="AB2057" s="0">
        <v>-1.3889714479446411</v>
      </c>
      <c r="AC2057" s="0">
        <v>-1.291903018951416</v>
      </c>
      <c r="AD2057" s="0">
        <v>-1.0896044969558716</v>
      </c>
      <c r="AE2057" s="0">
        <v>-0.94949322938919067</v>
      </c>
      <c r="AF2057" s="0">
        <v>-0.80938196182250977</v>
      </c>
      <c r="AG2057" s="0">
        <v>-0.60708349943161011</v>
      </c>
      <c r="AH2057" s="0">
        <v>-0.51001507043838501</v>
      </c>
    </row>
    <row r="2058" x14ac:dyDescent="0.4">
      <c r="A2058" s="11" t="str">
        <f>Data[[#This Row],[category]]&amp;Data[[#This Row],[subcategory]]&amp;Data[[#This Row],[date]]&amp;Data[[#This Row],[hour]]</f>
        <v>NAICS 2-digit codeEducational ServicesAvg. Weekday Event3</v>
      </c>
      <c r="B2058" s="11" t="s">
        <v>141</v>
      </c>
      <c r="C2058" t="s">
        <v>122</v>
      </c>
      <c r="D2058" t="s">
        <v>161</v>
      </c>
      <c r="E2058" t="s">
        <v>42</v>
      </c>
      <c r="F2058" s="0">
        <v>100</v>
      </c>
      <c r="G2058" s="0">
        <v>37.905384063720703</v>
      </c>
      <c r="H2058" s="0">
        <v>28.35582160949707</v>
      </c>
      <c r="I2058" s="0">
        <v>-9.5495624542236328</v>
      </c>
      <c r="J2058" s="0">
        <v>2.6698117256164551</v>
      </c>
      <c r="K2058" s="0">
        <v>72.569999694824219</v>
      </c>
      <c r="L2058" s="0">
        <v>-3.5768673419952393</v>
      </c>
      <c r="M2058" s="0">
        <v>1</v>
      </c>
      <c r="N2058" s="0">
        <v>1</v>
      </c>
      <c r="O2058" s="0"/>
      <c r="P2058" s="0"/>
      <c r="Q2058" s="0">
        <v>-13.941012382507324</v>
      </c>
      <c r="R2058" s="0">
        <v>-12.971063613891602</v>
      </c>
      <c r="S2058" s="0">
        <v>-10.949612617492676</v>
      </c>
      <c r="T2058" s="0">
        <v>-9.5495624542236328</v>
      </c>
      <c r="U2058" s="0">
        <v>-8.1495122909545898</v>
      </c>
      <c r="V2058" s="0">
        <v>-6.1280612945556641</v>
      </c>
      <c r="W2058" s="0">
        <v>-5.1581130027770996</v>
      </c>
      <c r="X2058" s="0">
        <v>3.7905383110046387</v>
      </c>
      <c r="Y2058" s="0">
        <v>2.8355822563171387</v>
      </c>
      <c r="Z2058" s="0">
        <v>-0.95495623350143433</v>
      </c>
      <c r="AA2058" s="0">
        <v>0.26698118448257446</v>
      </c>
      <c r="AB2058" s="0">
        <v>-1.3941012620925903</v>
      </c>
      <c r="AC2058" s="0">
        <v>-1.2971063852310181</v>
      </c>
      <c r="AD2058" s="0">
        <v>-1.0949612855911255</v>
      </c>
      <c r="AE2058" s="0">
        <v>-0.95495623350143433</v>
      </c>
      <c r="AF2058" s="0">
        <v>-0.81495118141174316</v>
      </c>
      <c r="AG2058" s="0">
        <v>-0.61280608177185059</v>
      </c>
      <c r="AH2058" s="0">
        <v>-0.5158112645149231</v>
      </c>
    </row>
    <row r="2059" x14ac:dyDescent="0.4">
      <c r="A2059" s="11" t="str">
        <f>Data[[#This Row],[category]]&amp;Data[[#This Row],[subcategory]]&amp;Data[[#This Row],[date]]&amp;Data[[#This Row],[hour]]</f>
        <v>NAICS 2-digit codeEducational ServicesAvg. Weekday Event4</v>
      </c>
      <c r="B2059" s="11" t="s">
        <v>141</v>
      </c>
      <c r="C2059" t="s">
        <v>122</v>
      </c>
      <c r="D2059" t="s">
        <v>161</v>
      </c>
      <c r="E2059" t="s">
        <v>43</v>
      </c>
      <c r="F2059" s="0">
        <v>100</v>
      </c>
      <c r="G2059" s="0">
        <v>35.846923828125</v>
      </c>
      <c r="H2059" s="0">
        <v>28.223180770874023</v>
      </c>
      <c r="I2059" s="0">
        <v>-7.623744010925293</v>
      </c>
      <c r="J2059" s="0">
        <v>2.5257222652435303</v>
      </c>
      <c r="K2059" s="0">
        <v>72.25</v>
      </c>
      <c r="L2059" s="0">
        <v>-3.0184412002563477</v>
      </c>
      <c r="M2059" s="0">
        <v>1</v>
      </c>
      <c r="N2059" s="0">
        <v>1</v>
      </c>
      <c r="O2059" s="0"/>
      <c r="P2059" s="0"/>
      <c r="Q2059" s="0">
        <v>-11.77818775177002</v>
      </c>
      <c r="R2059" s="0">
        <v>-10.860587120056152</v>
      </c>
      <c r="S2059" s="0">
        <v>-8.9482336044311523</v>
      </c>
      <c r="T2059" s="0">
        <v>-7.623744010925293</v>
      </c>
      <c r="U2059" s="0">
        <v>-6.2992539405822754</v>
      </c>
      <c r="V2059" s="0">
        <v>-4.3869009017944336</v>
      </c>
      <c r="W2059" s="0">
        <v>-3.4693005084991455</v>
      </c>
      <c r="X2059" s="0">
        <v>3.5846924781799316</v>
      </c>
      <c r="Y2059" s="0">
        <v>2.8223180770874023</v>
      </c>
      <c r="Z2059" s="0">
        <v>-0.7623744010925293</v>
      </c>
      <c r="AA2059" s="0">
        <v>0.25257223844528198</v>
      </c>
      <c r="AB2059" s="0">
        <v>-1.177818775177002</v>
      </c>
      <c r="AC2059" s="0">
        <v>-1.0860587358474731</v>
      </c>
      <c r="AD2059" s="0">
        <v>-0.89482343196868896</v>
      </c>
      <c r="AE2059" s="0">
        <v>-0.7623744010925293</v>
      </c>
      <c r="AF2059" s="0">
        <v>-0.62992537021636963</v>
      </c>
      <c r="AG2059" s="0">
        <v>-0.43869006633758545</v>
      </c>
      <c r="AH2059" s="0">
        <v>-0.34693002700805664</v>
      </c>
    </row>
    <row r="2060" x14ac:dyDescent="0.4">
      <c r="A2060" s="11" t="str">
        <f>Data[[#This Row],[category]]&amp;Data[[#This Row],[subcategory]]&amp;Data[[#This Row],[date]]&amp;Data[[#This Row],[hour]]</f>
        <v>NAICS 2-digit codeEducational ServicesAvg. Weekday Event5</v>
      </c>
      <c r="B2060" s="11" t="s">
        <v>141</v>
      </c>
      <c r="C2060" t="s">
        <v>122</v>
      </c>
      <c r="D2060" t="s">
        <v>161</v>
      </c>
      <c r="E2060" t="s">
        <v>44</v>
      </c>
      <c r="F2060" s="0">
        <v>100</v>
      </c>
      <c r="G2060" s="0">
        <v>34.479995727539063</v>
      </c>
      <c r="H2060" s="0">
        <v>28.437931060791016</v>
      </c>
      <c r="I2060" s="0">
        <v>-6.0420656204223633</v>
      </c>
      <c r="J2060" s="0">
        <v>2.4508788585662842</v>
      </c>
      <c r="K2060" s="0">
        <v>71.875</v>
      </c>
      <c r="L2060" s="0">
        <v>-2.4652647972106934</v>
      </c>
      <c r="M2060" s="0">
        <v>1</v>
      </c>
      <c r="N2060" s="0">
        <v>1</v>
      </c>
      <c r="O2060" s="0"/>
      <c r="P2060" s="0"/>
      <c r="Q2060" s="0">
        <v>-10.073402404785156</v>
      </c>
      <c r="R2060" s="0">
        <v>-9.1829929351806641</v>
      </c>
      <c r="S2060" s="0">
        <v>-7.3273077011108398</v>
      </c>
      <c r="T2060" s="0">
        <v>-6.0420656204223633</v>
      </c>
      <c r="U2060" s="0">
        <v>-4.7568235397338867</v>
      </c>
      <c r="V2060" s="0">
        <v>-2.9011380672454834</v>
      </c>
      <c r="W2060" s="0">
        <v>-2.0107285976409912</v>
      </c>
      <c r="X2060" s="0">
        <v>3.4479994773864746</v>
      </c>
      <c r="Y2060" s="0">
        <v>2.8437931537628174</v>
      </c>
      <c r="Z2060" s="0">
        <v>-0.60420656204223633</v>
      </c>
      <c r="AA2060" s="0">
        <v>0.2450878918170929</v>
      </c>
      <c r="AB2060" s="0">
        <v>-1.0073403120040894</v>
      </c>
      <c r="AC2060" s="0">
        <v>-0.91829931735992432</v>
      </c>
      <c r="AD2060" s="0">
        <v>-0.73273080587387085</v>
      </c>
      <c r="AE2060" s="0">
        <v>-0.60420656204223633</v>
      </c>
      <c r="AF2060" s="0">
        <v>-0.47568234801292419</v>
      </c>
      <c r="AG2060" s="0">
        <v>-0.29011377692222595</v>
      </c>
      <c r="AH2060" s="0">
        <v>-0.20107285678386688</v>
      </c>
    </row>
    <row r="2061" x14ac:dyDescent="0.4">
      <c r="A2061" s="11" t="str">
        <f>Data[[#This Row],[category]]&amp;Data[[#This Row],[subcategory]]&amp;Data[[#This Row],[date]]&amp;Data[[#This Row],[hour]]</f>
        <v>NAICS 2-digit codeEducational ServicesAvg. Weekday Event6</v>
      </c>
      <c r="B2061" s="11" t="s">
        <v>141</v>
      </c>
      <c r="C2061" t="s">
        <v>122</v>
      </c>
      <c r="D2061" t="s">
        <v>161</v>
      </c>
      <c r="E2061" t="s">
        <v>45</v>
      </c>
      <c r="F2061" s="0">
        <v>100</v>
      </c>
      <c r="G2061" s="0">
        <v>37.951492309570313</v>
      </c>
      <c r="H2061" s="0">
        <v>31.537139892578125</v>
      </c>
      <c r="I2061" s="0">
        <v>-6.4143509864807129</v>
      </c>
      <c r="J2061" s="0">
        <v>2.4280312061309814</v>
      </c>
      <c r="K2061" s="0">
        <v>71.970001220703125</v>
      </c>
      <c r="L2061" s="0">
        <v>-2.6417911052703857</v>
      </c>
      <c r="M2061" s="0">
        <v>1</v>
      </c>
      <c r="N2061" s="0">
        <v>1</v>
      </c>
      <c r="O2061" s="0"/>
      <c r="P2061" s="0"/>
      <c r="Q2061" s="0">
        <v>-10.408106803894043</v>
      </c>
      <c r="R2061" s="0">
        <v>-9.5259981155395508</v>
      </c>
      <c r="S2061" s="0">
        <v>-7.6876115798950195</v>
      </c>
      <c r="T2061" s="0">
        <v>-6.4143509864807129</v>
      </c>
      <c r="U2061" s="0">
        <v>-5.1410903930664062</v>
      </c>
      <c r="V2061" s="0">
        <v>-3.302703857421875</v>
      </c>
      <c r="W2061" s="0">
        <v>-2.4205951690673828</v>
      </c>
      <c r="X2061" s="0">
        <v>3.7951493263244629</v>
      </c>
      <c r="Y2061" s="0">
        <v>3.1537139415740967</v>
      </c>
      <c r="Z2061" s="0">
        <v>-0.64143508672714233</v>
      </c>
      <c r="AA2061" s="0">
        <v>0.24280312657356262</v>
      </c>
      <c r="AB2061" s="0">
        <v>-1.0408107042312622</v>
      </c>
      <c r="AC2061" s="0">
        <v>-0.95259982347488403</v>
      </c>
      <c r="AD2061" s="0">
        <v>-0.76876115798950195</v>
      </c>
      <c r="AE2061" s="0">
        <v>-0.64143508672714233</v>
      </c>
      <c r="AF2061" s="0">
        <v>-0.51410901546478271</v>
      </c>
      <c r="AG2061" s="0">
        <v>-0.33027034997940063</v>
      </c>
      <c r="AH2061" s="0">
        <v>-0.24205948412418365</v>
      </c>
    </row>
    <row r="2062" x14ac:dyDescent="0.4">
      <c r="A2062" s="11" t="str">
        <f>Data[[#This Row],[category]]&amp;Data[[#This Row],[subcategory]]&amp;Data[[#This Row],[date]]&amp;Data[[#This Row],[hour]]</f>
        <v>NAICS 2-digit codeEducational ServicesAvg. Weekday Event7</v>
      </c>
      <c r="B2062" s="11" t="s">
        <v>141</v>
      </c>
      <c r="C2062" t="s">
        <v>122</v>
      </c>
      <c r="D2062" t="s">
        <v>161</v>
      </c>
      <c r="E2062" t="s">
        <v>59</v>
      </c>
      <c r="F2062" s="0">
        <v>100</v>
      </c>
      <c r="G2062" s="0">
        <v>59.815017700195313</v>
      </c>
      <c r="H2062" s="0">
        <v>55.044265747070313</v>
      </c>
      <c r="I2062" s="0">
        <v>-4.7707548141479492</v>
      </c>
      <c r="J2062" s="0">
        <v>2.5590994358062744</v>
      </c>
      <c r="K2062" s="0">
        <v>71.80999755859375</v>
      </c>
      <c r="L2062" s="0">
        <v>-1.8642319440841675</v>
      </c>
      <c r="M2062" s="0">
        <v>1</v>
      </c>
      <c r="N2062" s="0">
        <v>0</v>
      </c>
      <c r="O2062" s="0"/>
      <c r="P2062" s="0"/>
      <c r="Q2062" s="0">
        <v>-8.9800987243652344</v>
      </c>
      <c r="R2062" s="0">
        <v>-8.0503730773925781</v>
      </c>
      <c r="S2062" s="0">
        <v>-6.1127476692199707</v>
      </c>
      <c r="T2062" s="0">
        <v>-4.7707548141479492</v>
      </c>
      <c r="U2062" s="0">
        <v>-3.4287617206573486</v>
      </c>
      <c r="V2062" s="0">
        <v>-1.491136908531189</v>
      </c>
      <c r="W2062" s="0">
        <v>-0.56141084432601929</v>
      </c>
      <c r="X2062" s="0">
        <v>5.981501579284668</v>
      </c>
      <c r="Y2062" s="0">
        <v>5.5044264793395996</v>
      </c>
      <c r="Z2062" s="0">
        <v>-0.4770754873752594</v>
      </c>
      <c r="AA2062" s="0">
        <v>0.25590994954109192</v>
      </c>
      <c r="AB2062" s="0">
        <v>-0.89800989627838135</v>
      </c>
      <c r="AC2062" s="0">
        <v>-0.80503726005554199</v>
      </c>
      <c r="AD2062" s="0">
        <v>-0.61127477884292603</v>
      </c>
      <c r="AE2062" s="0">
        <v>-0.4770754873752594</v>
      </c>
      <c r="AF2062" s="0">
        <v>-0.34287616610527039</v>
      </c>
      <c r="AG2062" s="0">
        <v>-0.14911368489265442</v>
      </c>
      <c r="AH2062" s="0">
        <v>-0.056141078472137451</v>
      </c>
    </row>
    <row r="2063" x14ac:dyDescent="0.4">
      <c r="A2063" s="11" t="str">
        <f>Data[[#This Row],[category]]&amp;Data[[#This Row],[subcategory]]&amp;Data[[#This Row],[date]]&amp;Data[[#This Row],[hour]]</f>
        <v>NAICS 2-digit codeEducational ServicesAvg. Weekday Event8</v>
      </c>
      <c r="B2063" s="11" t="s">
        <v>141</v>
      </c>
      <c r="C2063" t="s">
        <v>122</v>
      </c>
      <c r="D2063" t="s">
        <v>161</v>
      </c>
      <c r="E2063" t="s">
        <v>60</v>
      </c>
      <c r="F2063" s="0">
        <v>100</v>
      </c>
      <c r="G2063" s="0">
        <v>94.62335205078125</v>
      </c>
      <c r="H2063" s="0">
        <v>88.749320983886719</v>
      </c>
      <c r="I2063" s="0">
        <v>-5.8740301132202148</v>
      </c>
      <c r="J2063" s="0">
        <v>1.8290137052536011</v>
      </c>
      <c r="K2063" s="0">
        <v>77.039993286132813</v>
      </c>
      <c r="L2063" s="0">
        <v>-3.2115833759307861</v>
      </c>
      <c r="M2063" s="0">
        <v>1</v>
      </c>
      <c r="N2063" s="0">
        <v>1</v>
      </c>
      <c r="O2063" s="0"/>
      <c r="P2063" s="0"/>
      <c r="Q2063" s="0">
        <v>-8.8824901580810547</v>
      </c>
      <c r="R2063" s="0">
        <v>-8.2180051803588867</v>
      </c>
      <c r="S2063" s="0">
        <v>-6.8331656455993652</v>
      </c>
      <c r="T2063" s="0">
        <v>-5.8740301132202148</v>
      </c>
      <c r="U2063" s="0">
        <v>-4.9148945808410645</v>
      </c>
      <c r="V2063" s="0">
        <v>-3.5300548076629639</v>
      </c>
      <c r="W2063" s="0">
        <v>-2.8655703067779541</v>
      </c>
      <c r="X2063" s="0">
        <v>9.4623355865478516</v>
      </c>
      <c r="Y2063" s="0">
        <v>8.8749322891235352</v>
      </c>
      <c r="Z2063" s="0">
        <v>-0.58740299940109253</v>
      </c>
      <c r="AA2063" s="0">
        <v>0.18290136754512787</v>
      </c>
      <c r="AB2063" s="0">
        <v>-0.8882489800453186</v>
      </c>
      <c r="AC2063" s="0">
        <v>-0.82180052995681763</v>
      </c>
      <c r="AD2063" s="0">
        <v>-0.68331658840179443</v>
      </c>
      <c r="AE2063" s="0">
        <v>-0.58740299940109253</v>
      </c>
      <c r="AF2063" s="0">
        <v>-0.49148944020271301</v>
      </c>
      <c r="AG2063" s="0">
        <v>-0.35300546884536743</v>
      </c>
      <c r="AH2063" s="0">
        <v>-0.28655701875686646</v>
      </c>
    </row>
    <row r="2064" x14ac:dyDescent="0.4">
      <c r="A2064" s="11" t="str">
        <f>Data[[#This Row],[category]]&amp;Data[[#This Row],[subcategory]]&amp;Data[[#This Row],[date]]&amp;Data[[#This Row],[hour]]</f>
        <v>NAICS 2-digit codeEducational ServicesAvg. Weekday Event9</v>
      </c>
      <c r="B2064" s="11" t="s">
        <v>141</v>
      </c>
      <c r="C2064" t="s">
        <v>122</v>
      </c>
      <c r="D2064" t="s">
        <v>161</v>
      </c>
      <c r="E2064" t="s">
        <v>61</v>
      </c>
      <c r="F2064" s="0">
        <v>100</v>
      </c>
      <c r="G2064" s="0">
        <v>120.86311340332031</v>
      </c>
      <c r="H2064" s="0">
        <v>122.85458374023437</v>
      </c>
      <c r="I2064" s="0">
        <v>1.9914689064025879</v>
      </c>
      <c r="J2064" s="0">
        <v>1.09062659740448</v>
      </c>
      <c r="K2064" s="0">
        <v>84.235000610351563</v>
      </c>
      <c r="L2064" s="0">
        <v>1.8259860277175903</v>
      </c>
      <c r="M2064" s="0">
        <v>1</v>
      </c>
      <c r="N2064" s="0">
        <v>0</v>
      </c>
      <c r="O2064" s="0"/>
      <c r="P2064" s="0"/>
      <c r="Q2064" s="0">
        <v>0.1975477933883667</v>
      </c>
      <c r="R2064" s="0">
        <v>0.59377467632293701</v>
      </c>
      <c r="S2064" s="0">
        <v>1.4195437431335449</v>
      </c>
      <c r="T2064" s="0">
        <v>1.9914689064025879</v>
      </c>
      <c r="U2064" s="0">
        <v>2.5633940696716309</v>
      </c>
      <c r="V2064" s="0">
        <v>3.3891630172729492</v>
      </c>
      <c r="W2064" s="0">
        <v>3.7853901386260986</v>
      </c>
      <c r="X2064" s="0">
        <v>12.086311340332031</v>
      </c>
      <c r="Y2064" s="0">
        <v>12.285458564758301</v>
      </c>
      <c r="Z2064" s="0">
        <v>0.19914689660072327</v>
      </c>
      <c r="AA2064" s="0">
        <v>0.10906265676021576</v>
      </c>
      <c r="AB2064" s="0">
        <v>0.019754789769649506</v>
      </c>
      <c r="AC2064" s="0">
        <v>0.059377476572990417</v>
      </c>
      <c r="AD2064" s="0">
        <v>0.14195437729358673</v>
      </c>
      <c r="AE2064" s="0">
        <v>0.19914689660072327</v>
      </c>
      <c r="AF2064" s="0">
        <v>0.25633940100669861</v>
      </c>
      <c r="AG2064" s="0">
        <v>0.33891630172729492</v>
      </c>
      <c r="AH2064" s="0">
        <v>0.37853899598121643</v>
      </c>
    </row>
    <row r="2065" x14ac:dyDescent="0.4">
      <c r="A2065" s="11" t="str">
        <f>Data[[#This Row],[category]]&amp;Data[[#This Row],[subcategory]]&amp;Data[[#This Row],[date]]&amp;Data[[#This Row],[hour]]</f>
        <v>NAICS 2-digit codeEducational ServicesAvg. Weekday Event10</v>
      </c>
      <c r="B2065" s="11" t="s">
        <v>141</v>
      </c>
      <c r="C2065" t="s">
        <v>122</v>
      </c>
      <c r="D2065" t="s">
        <v>161</v>
      </c>
      <c r="E2065" t="s">
        <v>62</v>
      </c>
      <c r="F2065" s="0">
        <v>100</v>
      </c>
      <c r="G2065" s="0">
        <v>135.28123474121094</v>
      </c>
      <c r="H2065" s="0">
        <v>135.57737731933594</v>
      </c>
      <c r="I2065" s="0">
        <v>0.2961345911026001</v>
      </c>
      <c r="J2065" s="0">
        <v>0.56886905431747437</v>
      </c>
      <c r="K2065" s="0">
        <v>89.129997253417969</v>
      </c>
      <c r="L2065" s="0">
        <v>0.52056723833084106</v>
      </c>
      <c r="M2065" s="0">
        <v>0</v>
      </c>
      <c r="N2065" s="0">
        <v>0</v>
      </c>
      <c r="O2065" s="0"/>
      <c r="P2065" s="0"/>
      <c r="Q2065" s="0">
        <v>-0.63957172632217407</v>
      </c>
      <c r="R2065" s="0">
        <v>-0.43290042877197266</v>
      </c>
      <c r="S2065" s="0">
        <v>-0.0021806326694786549</v>
      </c>
      <c r="T2065" s="0">
        <v>0.2961345911026001</v>
      </c>
      <c r="U2065" s="0">
        <v>0.59444981813430786</v>
      </c>
      <c r="V2065" s="0">
        <v>1.0251696109771729</v>
      </c>
      <c r="W2065" s="0">
        <v>1.231840968132019</v>
      </c>
      <c r="X2065" s="0">
        <v>13.52812385559082</v>
      </c>
      <c r="Y2065" s="0">
        <v>13.557737350463867</v>
      </c>
      <c r="Z2065" s="0">
        <v>0.02961345948278904</v>
      </c>
      <c r="AA2065" s="0">
        <v>0.056886903941631317</v>
      </c>
      <c r="AB2065" s="0">
        <v>-0.063957169651985168</v>
      </c>
      <c r="AC2065" s="0">
        <v>-0.043290041387081146</v>
      </c>
      <c r="AD2065" s="0">
        <v>-0.00021806210861541331</v>
      </c>
      <c r="AE2065" s="0">
        <v>0.02961345948278904</v>
      </c>
      <c r="AF2065" s="0">
        <v>0.059444982558488846</v>
      </c>
      <c r="AG2065" s="0">
        <v>0.10251695662736893</v>
      </c>
      <c r="AH2065" s="0">
        <v>0.12318409234285355</v>
      </c>
    </row>
    <row r="2066" x14ac:dyDescent="0.4">
      <c r="A2066" s="11" t="str">
        <f>Data[[#This Row],[category]]&amp;Data[[#This Row],[subcategory]]&amp;Data[[#This Row],[date]]&amp;Data[[#This Row],[hour]]</f>
        <v>NAICS 2-digit codeEducational ServicesAvg. Weekday Event11</v>
      </c>
      <c r="B2066" s="11" t="s">
        <v>141</v>
      </c>
      <c r="C2066" t="s">
        <v>122</v>
      </c>
      <c r="D2066" t="s">
        <v>161</v>
      </c>
      <c r="E2066" t="s">
        <v>63</v>
      </c>
      <c r="F2066" s="0">
        <v>100</v>
      </c>
      <c r="G2066" s="0">
        <v>144.80366516113281</v>
      </c>
      <c r="H2066" s="0">
        <v>144.50753784179687</v>
      </c>
      <c r="I2066" s="0">
        <v>-0.29613423347473145</v>
      </c>
      <c r="J2066" s="0">
        <v>0.56886905431747437</v>
      </c>
      <c r="K2066" s="0">
        <v>93.104995727539063</v>
      </c>
      <c r="L2066" s="0">
        <v>-0.52056658267974854</v>
      </c>
      <c r="M2066" s="0">
        <v>0</v>
      </c>
      <c r="N2066" s="0">
        <v>0</v>
      </c>
      <c r="O2066" s="0"/>
      <c r="P2066" s="0"/>
      <c r="Q2066" s="0">
        <v>-1.2318406105041504</v>
      </c>
      <c r="R2066" s="0">
        <v>-1.0251692533493042</v>
      </c>
      <c r="S2066" s="0">
        <v>-0.59444946050643921</v>
      </c>
      <c r="T2066" s="0">
        <v>-0.29613423347473145</v>
      </c>
      <c r="U2066" s="0">
        <v>0.0021809902973473072</v>
      </c>
      <c r="V2066" s="0">
        <v>0.43290078639984131</v>
      </c>
      <c r="W2066" s="0">
        <v>0.63957208395004272</v>
      </c>
      <c r="X2066" s="0">
        <v>14.480366706848145</v>
      </c>
      <c r="Y2066" s="0">
        <v>14.450754165649414</v>
      </c>
      <c r="Z2066" s="0">
        <v>-0.029613424092531204</v>
      </c>
      <c r="AA2066" s="0">
        <v>0.056886903941631317</v>
      </c>
      <c r="AB2066" s="0">
        <v>-0.12318405508995056</v>
      </c>
      <c r="AC2066" s="0">
        <v>-0.10251692682504654</v>
      </c>
      <c r="AD2066" s="0">
        <v>-0.059444945305585861</v>
      </c>
      <c r="AE2066" s="0">
        <v>-0.029613424092531204</v>
      </c>
      <c r="AF2066" s="0">
        <v>0.0002180974988732487</v>
      </c>
      <c r="AG2066" s="0">
        <v>0.043290074914693832</v>
      </c>
      <c r="AH2066" s="0">
        <v>0.063957206904888153</v>
      </c>
    </row>
    <row r="2067" x14ac:dyDescent="0.4">
      <c r="A2067" s="11" t="str">
        <f>Data[[#This Row],[category]]&amp;Data[[#This Row],[subcategory]]&amp;Data[[#This Row],[date]]&amp;Data[[#This Row],[hour]]</f>
        <v>NAICS 2-digit codeEducational ServicesAvg. Weekday Event12</v>
      </c>
      <c r="B2067" s="11" t="s">
        <v>141</v>
      </c>
      <c r="C2067" t="s">
        <v>122</v>
      </c>
      <c r="D2067" t="s">
        <v>161</v>
      </c>
      <c r="E2067" t="s">
        <v>64</v>
      </c>
      <c r="F2067" s="0">
        <v>100</v>
      </c>
      <c r="G2067" s="0">
        <v>151.47067260742187</v>
      </c>
      <c r="H2067" s="0">
        <v>153.13832092285156</v>
      </c>
      <c r="I2067" s="0">
        <v>1.6676435470581055</v>
      </c>
      <c r="J2067" s="0">
        <v>1.2148673534393311</v>
      </c>
      <c r="K2067" s="0">
        <v>95.285003662109375</v>
      </c>
      <c r="L2067" s="0">
        <v>1.3726960420608521</v>
      </c>
      <c r="M2067" s="0">
        <v>0</v>
      </c>
      <c r="N2067" s="0">
        <v>0</v>
      </c>
      <c r="O2067" s="0"/>
      <c r="P2067" s="0"/>
      <c r="Q2067" s="0">
        <v>-0.3306354284286499</v>
      </c>
      <c r="R2067" s="0">
        <v>0.11072839051485062</v>
      </c>
      <c r="S2067" s="0">
        <v>1.0305664539337158</v>
      </c>
      <c r="T2067" s="0">
        <v>1.6676435470581055</v>
      </c>
      <c r="U2067" s="0">
        <v>2.3047206401824951</v>
      </c>
      <c r="V2067" s="0">
        <v>3.2245585918426514</v>
      </c>
      <c r="W2067" s="0">
        <v>3.6659224033355713</v>
      </c>
      <c r="X2067" s="0">
        <v>15.147067070007324</v>
      </c>
      <c r="Y2067" s="0">
        <v>15.31383228302002</v>
      </c>
      <c r="Z2067" s="0">
        <v>0.16676434874534607</v>
      </c>
      <c r="AA2067" s="0">
        <v>0.12148673832416534</v>
      </c>
      <c r="AB2067" s="0">
        <v>-0.033063553273677826</v>
      </c>
      <c r="AC2067" s="0">
        <v>0.011072829365730286</v>
      </c>
      <c r="AD2067" s="0">
        <v>0.1030566394329071</v>
      </c>
      <c r="AE2067" s="0">
        <v>0.16676434874534607</v>
      </c>
      <c r="AF2067" s="0">
        <v>0.23047205805778503</v>
      </c>
      <c r="AG2067" s="0">
        <v>0.32245588302612305</v>
      </c>
      <c r="AH2067" s="0">
        <v>0.36659225821495056</v>
      </c>
    </row>
    <row r="2068" x14ac:dyDescent="0.4">
      <c r="A2068" s="11" t="str">
        <f>Data[[#This Row],[category]]&amp;Data[[#This Row],[subcategory]]&amp;Data[[#This Row],[date]]&amp;Data[[#This Row],[hour]]</f>
        <v>NAICS 2-digit codeEducational ServicesAvg. Weekday Event13</v>
      </c>
      <c r="B2068" s="11" t="s">
        <v>141</v>
      </c>
      <c r="C2068" t="s">
        <v>122</v>
      </c>
      <c r="D2068" t="s">
        <v>161</v>
      </c>
      <c r="E2068" t="s">
        <v>65</v>
      </c>
      <c r="F2068" s="0">
        <v>100</v>
      </c>
      <c r="G2068" s="0">
        <v>150.89028930664062</v>
      </c>
      <c r="H2068" s="0">
        <v>155.03672790527344</v>
      </c>
      <c r="I2068" s="0">
        <v>4.1464452743530273</v>
      </c>
      <c r="J2068" s="0">
        <v>2.0854473114013672</v>
      </c>
      <c r="K2068" s="0">
        <v>94.675003051757813</v>
      </c>
      <c r="L2068" s="0">
        <v>1.9882762432098389</v>
      </c>
      <c r="M2068" s="0">
        <v>1</v>
      </c>
      <c r="N2068" s="0">
        <v>1</v>
      </c>
      <c r="O2068" s="0"/>
      <c r="P2068" s="0"/>
      <c r="Q2068" s="0">
        <v>0.7161896824836731</v>
      </c>
      <c r="R2068" s="0">
        <v>1.4738370180130005</v>
      </c>
      <c r="S2068" s="0">
        <v>3.0528357028961182</v>
      </c>
      <c r="T2068" s="0">
        <v>4.1464452743530273</v>
      </c>
      <c r="U2068" s="0">
        <v>5.2400550842285156</v>
      </c>
      <c r="V2068" s="0">
        <v>6.8190536499023437</v>
      </c>
      <c r="W2068" s="0">
        <v>7.5767006874084473</v>
      </c>
      <c r="X2068" s="0">
        <v>15.089029312133789</v>
      </c>
      <c r="Y2068" s="0">
        <v>15.50367259979248</v>
      </c>
      <c r="Z2068" s="0">
        <v>0.41464453935623169</v>
      </c>
      <c r="AA2068" s="0">
        <v>0.20854473114013672</v>
      </c>
      <c r="AB2068" s="0">
        <v>0.071618981659412384</v>
      </c>
      <c r="AC2068" s="0">
        <v>0.14738371968269348</v>
      </c>
      <c r="AD2068" s="0">
        <v>0.30528357625007629</v>
      </c>
      <c r="AE2068" s="0">
        <v>0.41464453935623169</v>
      </c>
      <c r="AF2068" s="0">
        <v>0.52400553226470947</v>
      </c>
      <c r="AG2068" s="0">
        <v>0.68190538883209229</v>
      </c>
      <c r="AH2068" s="0">
        <v>0.75767010450363159</v>
      </c>
    </row>
    <row r="2069" x14ac:dyDescent="0.4">
      <c r="A2069" s="11" t="str">
        <f>Data[[#This Row],[category]]&amp;Data[[#This Row],[subcategory]]&amp;Data[[#This Row],[date]]&amp;Data[[#This Row],[hour]]</f>
        <v>NAICS 2-digit codeEducational ServicesAvg. Weekday Event14</v>
      </c>
      <c r="B2069" s="11" t="s">
        <v>141</v>
      </c>
      <c r="C2069" t="s">
        <v>122</v>
      </c>
      <c r="D2069" t="s">
        <v>161</v>
      </c>
      <c r="E2069" t="s">
        <v>66</v>
      </c>
      <c r="F2069" s="0">
        <v>100</v>
      </c>
      <c r="G2069" s="0">
        <v>153.88630676269531</v>
      </c>
      <c r="H2069" s="0">
        <v>157.32496643066406</v>
      </c>
      <c r="I2069" s="0">
        <v>3.4386699199676514</v>
      </c>
      <c r="J2069" s="0">
        <v>2.052025318145752</v>
      </c>
      <c r="K2069" s="0">
        <v>94.220001220703125</v>
      </c>
      <c r="L2069" s="0">
        <v>1.6757444143295288</v>
      </c>
      <c r="M2069" s="0">
        <v>1</v>
      </c>
      <c r="N2069" s="0">
        <v>0</v>
      </c>
      <c r="O2069" s="0"/>
      <c r="P2069" s="0"/>
      <c r="Q2069" s="0">
        <v>0.063388630747795105</v>
      </c>
      <c r="R2069" s="0">
        <v>0.80889368057250977</v>
      </c>
      <c r="S2069" s="0">
        <v>2.3625867366790771</v>
      </c>
      <c r="T2069" s="0">
        <v>3.4386699199676514</v>
      </c>
      <c r="U2069" s="0">
        <v>4.5147528648376465</v>
      </c>
      <c r="V2069" s="0">
        <v>6.068446159362793</v>
      </c>
      <c r="W2069" s="0">
        <v>6.8139510154724121</v>
      </c>
      <c r="X2069" s="0">
        <v>15.388630867004395</v>
      </c>
      <c r="Y2069" s="0">
        <v>15.73249626159668</v>
      </c>
      <c r="Z2069" s="0">
        <v>0.34386700391769409</v>
      </c>
      <c r="AA2069" s="0">
        <v>0.20520253479480743</v>
      </c>
      <c r="AB2069" s="0">
        <v>0.0063388701528310776</v>
      </c>
      <c r="AC2069" s="0">
        <v>0.080889374017715454</v>
      </c>
      <c r="AD2069" s="0">
        <v>0.23625868558883667</v>
      </c>
      <c r="AE2069" s="0">
        <v>0.34386700391769409</v>
      </c>
      <c r="AF2069" s="0">
        <v>0.45147532224655151</v>
      </c>
      <c r="AG2069" s="0">
        <v>0.60684460401535034</v>
      </c>
      <c r="AH2069" s="0">
        <v>0.68139511346817017</v>
      </c>
    </row>
    <row r="2070" x14ac:dyDescent="0.4">
      <c r="A2070" s="11" t="str">
        <f>Data[[#This Row],[category]]&amp;Data[[#This Row],[subcategory]]&amp;Data[[#This Row],[date]]&amp;Data[[#This Row],[hour]]</f>
        <v>NAICS 2-digit codeEducational ServicesAvg. Weekday Event15</v>
      </c>
      <c r="B2070" s="11" t="s">
        <v>141</v>
      </c>
      <c r="C2070" t="s">
        <v>122</v>
      </c>
      <c r="D2070" t="s">
        <v>161</v>
      </c>
      <c r="E2070" t="s">
        <v>67</v>
      </c>
      <c r="F2070" s="0">
        <v>100</v>
      </c>
      <c r="G2070" s="0">
        <v>143.78970336914062</v>
      </c>
      <c r="H2070" s="0">
        <v>132.84228515625</v>
      </c>
      <c r="I2070" s="0">
        <v>-10.947404861450195</v>
      </c>
      <c r="J2070" s="0">
        <v>3.0754163265228271</v>
      </c>
      <c r="K2070" s="0">
        <v>92.604995727539063</v>
      </c>
      <c r="L2070" s="0">
        <v>-3.5596497058868408</v>
      </c>
      <c r="M2070" s="0">
        <v>1</v>
      </c>
      <c r="N2070" s="0">
        <v>1</v>
      </c>
      <c r="O2070" s="0"/>
      <c r="P2070" s="0"/>
      <c r="Q2070" s="0">
        <v>-16.006013870239258</v>
      </c>
      <c r="R2070" s="0">
        <v>-14.88870906829834</v>
      </c>
      <c r="S2070" s="0">
        <v>-12.560154914855957</v>
      </c>
      <c r="T2070" s="0">
        <v>-10.947404861450195</v>
      </c>
      <c r="U2070" s="0">
        <v>-9.3346548080444336</v>
      </c>
      <c r="V2070" s="0">
        <v>-7.0061001777648926</v>
      </c>
      <c r="W2070" s="0">
        <v>-5.8887953758239746</v>
      </c>
      <c r="X2070" s="0">
        <v>14.378970146179199</v>
      </c>
      <c r="Y2070" s="0">
        <v>13.284228324890137</v>
      </c>
      <c r="Z2070" s="0">
        <v>-1.0947405099868774</v>
      </c>
      <c r="AA2070" s="0">
        <v>0.30754163861274719</v>
      </c>
      <c r="AB2070" s="0">
        <v>-1.6006014347076416</v>
      </c>
      <c r="AC2070" s="0">
        <v>-1.4888709783554077</v>
      </c>
      <c r="AD2070" s="0">
        <v>-1.2560155391693115</v>
      </c>
      <c r="AE2070" s="0">
        <v>-1.0947405099868774</v>
      </c>
      <c r="AF2070" s="0">
        <v>-0.93346554040908813</v>
      </c>
      <c r="AG2070" s="0">
        <v>-0.70061004161834717</v>
      </c>
      <c r="AH2070" s="0">
        <v>-0.58887952566146851</v>
      </c>
    </row>
    <row r="2071" x14ac:dyDescent="0.4">
      <c r="A2071" s="11" t="str">
        <f>Data[[#This Row],[category]]&amp;Data[[#This Row],[subcategory]]&amp;Data[[#This Row],[date]]&amp;Data[[#This Row],[hour]]</f>
        <v>NAICS 2-digit codeEducational ServicesAvg. Weekday Event16</v>
      </c>
      <c r="B2071" s="11" t="s">
        <v>141</v>
      </c>
      <c r="C2071" t="s">
        <v>122</v>
      </c>
      <c r="D2071" t="s">
        <v>161</v>
      </c>
      <c r="E2071" t="s">
        <v>68</v>
      </c>
      <c r="F2071" s="0">
        <v>100</v>
      </c>
      <c r="G2071" s="0">
        <v>115.71981048583984</v>
      </c>
      <c r="H2071" s="0">
        <v>107.66312408447266</v>
      </c>
      <c r="I2071" s="0">
        <v>-8.0566864013671875</v>
      </c>
      <c r="J2071" s="0">
        <v>3.387753963470459</v>
      </c>
      <c r="K2071" s="0">
        <v>91.415000915527344</v>
      </c>
      <c r="L2071" s="0">
        <v>-2.3781793117523193</v>
      </c>
      <c r="M2071" s="0">
        <v>1</v>
      </c>
      <c r="N2071" s="0">
        <v>1</v>
      </c>
      <c r="O2071" s="0"/>
      <c r="P2071" s="0"/>
      <c r="Q2071" s="0">
        <v>-13.629045486450195</v>
      </c>
      <c r="R2071" s="0">
        <v>-12.39826774597168</v>
      </c>
      <c r="S2071" s="0">
        <v>-9.833226203918457</v>
      </c>
      <c r="T2071" s="0">
        <v>-8.0566864013671875</v>
      </c>
      <c r="U2071" s="0">
        <v>-6.280146598815918</v>
      </c>
      <c r="V2071" s="0">
        <v>-3.7151050567626953</v>
      </c>
      <c r="W2071" s="0">
        <v>-2.4843270778656006</v>
      </c>
      <c r="X2071" s="0">
        <v>11.571981430053711</v>
      </c>
      <c r="Y2071" s="0">
        <v>10.766312599182129</v>
      </c>
      <c r="Z2071" s="0">
        <v>-0.80566865205764771</v>
      </c>
      <c r="AA2071" s="0">
        <v>0.3387753963470459</v>
      </c>
      <c r="AB2071" s="0">
        <v>-1.3629045486450195</v>
      </c>
      <c r="AC2071" s="0">
        <v>-1.2398267984390259</v>
      </c>
      <c r="AD2071" s="0">
        <v>-0.9833226203918457</v>
      </c>
      <c r="AE2071" s="0">
        <v>-0.80566865205764771</v>
      </c>
      <c r="AF2071" s="0">
        <v>-0.62801468372344971</v>
      </c>
      <c r="AG2071" s="0">
        <v>-0.37151050567626953</v>
      </c>
      <c r="AH2071" s="0">
        <v>-0.2484327107667923</v>
      </c>
    </row>
    <row r="2072" x14ac:dyDescent="0.4">
      <c r="A2072" s="11" t="str">
        <f>Data[[#This Row],[category]]&amp;Data[[#This Row],[subcategory]]&amp;Data[[#This Row],[date]]&amp;Data[[#This Row],[hour]]</f>
        <v>NAICS 2-digit codeEducational ServicesAvg. Weekday Event17</v>
      </c>
      <c r="B2072" s="11" t="s">
        <v>141</v>
      </c>
      <c r="C2072" t="s">
        <v>122</v>
      </c>
      <c r="D2072" t="s">
        <v>161</v>
      </c>
      <c r="E2072" t="s">
        <v>69</v>
      </c>
      <c r="F2072" s="0">
        <v>100</v>
      </c>
      <c r="G2072" s="0">
        <v>89.713363647460938</v>
      </c>
      <c r="H2072" s="0">
        <v>80.949996948242188</v>
      </c>
      <c r="I2072" s="0">
        <v>-8.7633638381958008</v>
      </c>
      <c r="J2072" s="0">
        <v>3.5473341941833496</v>
      </c>
      <c r="K2072" s="0">
        <v>90.279998779296875</v>
      </c>
      <c r="L2072" s="0">
        <v>-2.4704082012176514</v>
      </c>
      <c r="M2072" s="0">
        <v>1</v>
      </c>
      <c r="N2072" s="0">
        <v>1</v>
      </c>
      <c r="O2072" s="0"/>
      <c r="P2072" s="0"/>
      <c r="Q2072" s="0">
        <v>-14.598209381103516</v>
      </c>
      <c r="R2072" s="0">
        <v>-13.309455871582031</v>
      </c>
      <c r="S2072" s="0">
        <v>-10.623587608337402</v>
      </c>
      <c r="T2072" s="0">
        <v>-8.7633638381958008</v>
      </c>
      <c r="U2072" s="0">
        <v>-6.9031400680541992</v>
      </c>
      <c r="V2072" s="0">
        <v>-4.2172722816467285</v>
      </c>
      <c r="W2072" s="0">
        <v>-2.9285182952880859</v>
      </c>
      <c r="X2072" s="0">
        <v>8.9713363647460937</v>
      </c>
      <c r="Y2072" s="0">
        <v>8.0949993133544922</v>
      </c>
      <c r="Z2072" s="0">
        <v>-0.87633639574050903</v>
      </c>
      <c r="AA2072" s="0">
        <v>0.35473340749740601</v>
      </c>
      <c r="AB2072" s="0">
        <v>-1.4598209857940674</v>
      </c>
      <c r="AC2072" s="0">
        <v>-1.3309454917907715</v>
      </c>
      <c r="AD2072" s="0">
        <v>-1.0623587369918823</v>
      </c>
      <c r="AE2072" s="0">
        <v>-0.87633639574050903</v>
      </c>
      <c r="AF2072" s="0">
        <v>-0.69031399488449097</v>
      </c>
      <c r="AG2072" s="0">
        <v>-0.42172724008560181</v>
      </c>
      <c r="AH2072" s="0">
        <v>-0.29285186529159546</v>
      </c>
    </row>
    <row r="2073" x14ac:dyDescent="0.4">
      <c r="A2073" s="11" t="str">
        <f>Data[[#This Row],[category]]&amp;Data[[#This Row],[subcategory]]&amp;Data[[#This Row],[date]]&amp;Data[[#This Row],[hour]]</f>
        <v>NAICS 2-digit codeEducational ServicesAvg. Weekday Event18</v>
      </c>
      <c r="B2073" s="11" t="s">
        <v>141</v>
      </c>
      <c r="C2073" t="s">
        <v>122</v>
      </c>
      <c r="D2073" t="s">
        <v>161</v>
      </c>
      <c r="E2073" t="s">
        <v>70</v>
      </c>
      <c r="F2073" s="0">
        <v>100</v>
      </c>
      <c r="G2073" s="0">
        <v>72.627662658691406</v>
      </c>
      <c r="H2073" s="0">
        <v>62.446861267089844</v>
      </c>
      <c r="I2073" s="0">
        <v>-10.180801391601562</v>
      </c>
      <c r="J2073" s="0">
        <v>2.8560154438018799</v>
      </c>
      <c r="K2073" s="0">
        <v>88.020004272460938</v>
      </c>
      <c r="L2073" s="0">
        <v>-3.5646870136260986</v>
      </c>
      <c r="M2073" s="0">
        <v>1</v>
      </c>
      <c r="N2073" s="0">
        <v>1</v>
      </c>
      <c r="O2073" s="0"/>
      <c r="P2073" s="0"/>
      <c r="Q2073" s="0">
        <v>-14.878528594970703</v>
      </c>
      <c r="R2073" s="0">
        <v>-13.840932846069336</v>
      </c>
      <c r="S2073" s="0">
        <v>-11.678497314453125</v>
      </c>
      <c r="T2073" s="0">
        <v>-10.180801391601562</v>
      </c>
      <c r="U2073" s="0">
        <v>-8.68310546875</v>
      </c>
      <c r="V2073" s="0">
        <v>-6.5206704139709473</v>
      </c>
      <c r="W2073" s="0">
        <v>-5.4830741882324219</v>
      </c>
      <c r="X2073" s="0">
        <v>7.2627663612365723</v>
      </c>
      <c r="Y2073" s="0">
        <v>6.2446861267089844</v>
      </c>
      <c r="Z2073" s="0">
        <v>-1.0180801153182983</v>
      </c>
      <c r="AA2073" s="0">
        <v>0.28560155630111694</v>
      </c>
      <c r="AB2073" s="0">
        <v>-1.4878528118133545</v>
      </c>
      <c r="AC2073" s="0">
        <v>-1.3840932846069336</v>
      </c>
      <c r="AD2073" s="0">
        <v>-1.1678496599197388</v>
      </c>
      <c r="AE2073" s="0">
        <v>-1.0180801153182983</v>
      </c>
      <c r="AF2073" s="0">
        <v>-0.86831051111221313</v>
      </c>
      <c r="AG2073" s="0">
        <v>-0.65206700563430786</v>
      </c>
      <c r="AH2073" s="0">
        <v>-0.54830735921859741</v>
      </c>
    </row>
    <row r="2074" x14ac:dyDescent="0.4">
      <c r="A2074" s="11" t="str">
        <f>Data[[#This Row],[category]]&amp;Data[[#This Row],[subcategory]]&amp;Data[[#This Row],[date]]&amp;Data[[#This Row],[hour]]</f>
        <v>NAICS 2-digit codeEducational ServicesAvg. Weekday Event19</v>
      </c>
      <c r="B2074" s="11" t="s">
        <v>141</v>
      </c>
      <c r="C2074" t="s">
        <v>122</v>
      </c>
      <c r="D2074" t="s">
        <v>161</v>
      </c>
      <c r="E2074" t="s">
        <v>71</v>
      </c>
      <c r="F2074" s="0">
        <v>100</v>
      </c>
      <c r="G2074" s="0">
        <v>61.799747467041016</v>
      </c>
      <c r="H2074" s="0">
        <v>56.400638580322266</v>
      </c>
      <c r="I2074" s="0">
        <v>-5.3991079330444336</v>
      </c>
      <c r="J2074" s="0">
        <v>2.8307139873504639</v>
      </c>
      <c r="K2074" s="0">
        <v>84.55999755859375</v>
      </c>
      <c r="L2074" s="0">
        <v>-1.9073307514190674</v>
      </c>
      <c r="M2074" s="0">
        <v>1</v>
      </c>
      <c r="N2074" s="0">
        <v>0</v>
      </c>
      <c r="O2074" s="0"/>
      <c r="P2074" s="0"/>
      <c r="Q2074" s="0">
        <v>-10.055217742919922</v>
      </c>
      <c r="R2074" s="0">
        <v>-9.0268135070800781</v>
      </c>
      <c r="S2074" s="0">
        <v>-6.8835358619689941</v>
      </c>
      <c r="T2074" s="0">
        <v>-5.3991079330444336</v>
      </c>
      <c r="U2074" s="0">
        <v>-3.914680004119873</v>
      </c>
      <c r="V2074" s="0">
        <v>-1.7714020013809204</v>
      </c>
      <c r="W2074" s="0">
        <v>-0.74299776554107666</v>
      </c>
      <c r="X2074" s="0">
        <v>6.1799745559692383</v>
      </c>
      <c r="Y2074" s="0">
        <v>5.6400637626647949</v>
      </c>
      <c r="Z2074" s="0">
        <v>-0.53991079330444336</v>
      </c>
      <c r="AA2074" s="0">
        <v>0.28307139873504639</v>
      </c>
      <c r="AB2074" s="0">
        <v>-1.0055217742919922</v>
      </c>
      <c r="AC2074" s="0">
        <v>-0.90268141031265259</v>
      </c>
      <c r="AD2074" s="0">
        <v>-0.68835359811782837</v>
      </c>
      <c r="AE2074" s="0">
        <v>-0.53991079330444336</v>
      </c>
      <c r="AF2074" s="0">
        <v>-0.39146801829338074</v>
      </c>
      <c r="AG2074" s="0">
        <v>-0.17714020609855652</v>
      </c>
      <c r="AH2074" s="0">
        <v>-0.074299775063991547</v>
      </c>
    </row>
    <row r="2075" x14ac:dyDescent="0.4">
      <c r="A2075" s="11" t="str">
        <f>Data[[#This Row],[category]]&amp;Data[[#This Row],[subcategory]]&amp;Data[[#This Row],[date]]&amp;Data[[#This Row],[hour]]</f>
        <v>NAICS 2-digit codeEducational ServicesAvg. Weekday Event20</v>
      </c>
      <c r="B2075" s="11" t="s">
        <v>141</v>
      </c>
      <c r="C2075" t="s">
        <v>122</v>
      </c>
      <c r="D2075" t="s">
        <v>161</v>
      </c>
      <c r="E2075" t="s">
        <v>54</v>
      </c>
      <c r="F2075" s="0">
        <v>100</v>
      </c>
      <c r="G2075" s="0">
        <v>59.265693664550781</v>
      </c>
      <c r="H2075" s="0">
        <v>52.278228759765625</v>
      </c>
      <c r="I2075" s="0">
        <v>-6.9874663352966309</v>
      </c>
      <c r="J2075" s="0">
        <v>2.8735892772674561</v>
      </c>
      <c r="K2075" s="0">
        <v>80.834999084472656</v>
      </c>
      <c r="L2075" s="0">
        <v>-2.4316163063049316</v>
      </c>
      <c r="M2075" s="0">
        <v>1</v>
      </c>
      <c r="N2075" s="0">
        <v>1</v>
      </c>
      <c r="O2075" s="0"/>
      <c r="P2075" s="0"/>
      <c r="Q2075" s="0">
        <v>-11.714099884033203</v>
      </c>
      <c r="R2075" s="0">
        <v>-10.670119285583496</v>
      </c>
      <c r="S2075" s="0">
        <v>-8.4943780899047852</v>
      </c>
      <c r="T2075" s="0">
        <v>-6.9874663352966309</v>
      </c>
      <c r="U2075" s="0">
        <v>-5.4805545806884766</v>
      </c>
      <c r="V2075" s="0">
        <v>-3.3048133850097656</v>
      </c>
      <c r="W2075" s="0">
        <v>-2.2608325481414795</v>
      </c>
      <c r="X2075" s="0">
        <v>5.9265694618225098</v>
      </c>
      <c r="Y2075" s="0">
        <v>5.2278227806091309</v>
      </c>
      <c r="Z2075" s="0">
        <v>-0.69874662160873413</v>
      </c>
      <c r="AA2075" s="0">
        <v>0.28735893964767456</v>
      </c>
      <c r="AB2075" s="0">
        <v>-1.1714099645614624</v>
      </c>
      <c r="AC2075" s="0">
        <v>-1.0670119524002075</v>
      </c>
      <c r="AD2075" s="0">
        <v>-0.84943777322769165</v>
      </c>
      <c r="AE2075" s="0">
        <v>-0.69874662160873413</v>
      </c>
      <c r="AF2075" s="0">
        <v>-0.54805546998977661</v>
      </c>
      <c r="AG2075" s="0">
        <v>-0.33048132061958313</v>
      </c>
      <c r="AH2075" s="0">
        <v>-0.22608323395252228</v>
      </c>
    </row>
    <row r="2076" x14ac:dyDescent="0.4">
      <c r="A2076" s="11" t="str">
        <f>Data[[#This Row],[category]]&amp;Data[[#This Row],[subcategory]]&amp;Data[[#This Row],[date]]&amp;Data[[#This Row],[hour]]</f>
        <v>NAICS 2-digit codeEducational ServicesAvg. Weekday Event21</v>
      </c>
      <c r="B2076" s="11" t="s">
        <v>141</v>
      </c>
      <c r="C2076" t="s">
        <v>122</v>
      </c>
      <c r="D2076" t="s">
        <v>161</v>
      </c>
      <c r="E2076" t="s">
        <v>72</v>
      </c>
      <c r="F2076" s="0">
        <v>100</v>
      </c>
      <c r="G2076" s="0">
        <v>55.260601043701172</v>
      </c>
      <c r="H2076" s="0">
        <v>46.645744323730469</v>
      </c>
      <c r="I2076" s="0">
        <v>-8.6148586273193359</v>
      </c>
      <c r="J2076" s="0">
        <v>2.7090444564819336</v>
      </c>
      <c r="K2076" s="0">
        <v>78.975006103515625</v>
      </c>
      <c r="L2076" s="0">
        <v>-3.1800358295440674</v>
      </c>
      <c r="M2076" s="0">
        <v>1</v>
      </c>
      <c r="N2076" s="0">
        <v>1</v>
      </c>
      <c r="O2076" s="0"/>
      <c r="P2076" s="0"/>
      <c r="Q2076" s="0">
        <v>-13.070839881896973</v>
      </c>
      <c r="R2076" s="0">
        <v>-12.086638450622559</v>
      </c>
      <c r="S2076" s="0">
        <v>-10.035483360290527</v>
      </c>
      <c r="T2076" s="0">
        <v>-8.6148586273193359</v>
      </c>
      <c r="U2076" s="0">
        <v>-7.1942343711853027</v>
      </c>
      <c r="V2076" s="0">
        <v>-5.1430783271789551</v>
      </c>
      <c r="W2076" s="0">
        <v>-4.158876895904541</v>
      </c>
      <c r="X2076" s="0">
        <v>5.5260601043701172</v>
      </c>
      <c r="Y2076" s="0">
        <v>4.6645746231079102</v>
      </c>
      <c r="Z2076" s="0">
        <v>-0.86148583889007568</v>
      </c>
      <c r="AA2076" s="0">
        <v>0.27090445160865784</v>
      </c>
      <c r="AB2076" s="0">
        <v>-1.3070839643478394</v>
      </c>
      <c r="AC2076" s="0">
        <v>-1.2086638212203979</v>
      </c>
      <c r="AD2076" s="0">
        <v>-1.003548264503479</v>
      </c>
      <c r="AE2076" s="0">
        <v>-0.86148583889007568</v>
      </c>
      <c r="AF2076" s="0">
        <v>-0.71942341327667236</v>
      </c>
      <c r="AG2076" s="0">
        <v>-0.51430779695510864</v>
      </c>
      <c r="AH2076" s="0">
        <v>-0.41588768362998962</v>
      </c>
    </row>
    <row r="2077" x14ac:dyDescent="0.4">
      <c r="A2077" s="11" t="str">
        <f>Data[[#This Row],[category]]&amp;Data[[#This Row],[subcategory]]&amp;Data[[#This Row],[date]]&amp;Data[[#This Row],[hour]]</f>
        <v>NAICS 2-digit codeEducational ServicesAvg. Weekday Event22</v>
      </c>
      <c r="B2077" s="11" t="s">
        <v>141</v>
      </c>
      <c r="C2077" t="s">
        <v>122</v>
      </c>
      <c r="D2077" t="s">
        <v>161</v>
      </c>
      <c r="E2077" t="s">
        <v>73</v>
      </c>
      <c r="F2077" s="0">
        <v>100</v>
      </c>
      <c r="G2077" s="0">
        <v>49.46295166015625</v>
      </c>
      <c r="H2077" s="0">
        <v>41.435977935791016</v>
      </c>
      <c r="I2077" s="0">
        <v>-8.0269746780395508</v>
      </c>
      <c r="J2077" s="0">
        <v>2.7274580001831055</v>
      </c>
      <c r="K2077" s="0">
        <v>77.220001220703125</v>
      </c>
      <c r="L2077" s="0">
        <v>-2.9430241584777832</v>
      </c>
      <c r="M2077" s="0">
        <v>1</v>
      </c>
      <c r="N2077" s="0">
        <v>1</v>
      </c>
      <c r="O2077" s="0"/>
      <c r="P2077" s="0"/>
      <c r="Q2077" s="0">
        <v>-12.513243675231934</v>
      </c>
      <c r="R2077" s="0">
        <v>-11.522353172302246</v>
      </c>
      <c r="S2077" s="0">
        <v>-9.4572553634643555</v>
      </c>
      <c r="T2077" s="0">
        <v>-8.0269746780395508</v>
      </c>
      <c r="U2077" s="0">
        <v>-6.5966944694519043</v>
      </c>
      <c r="V2077" s="0">
        <v>-4.5315966606140137</v>
      </c>
      <c r="W2077" s="0">
        <v>-3.5407054424285889</v>
      </c>
      <c r="X2077" s="0">
        <v>4.9462952613830566</v>
      </c>
      <c r="Y2077" s="0">
        <v>4.1435976028442383</v>
      </c>
      <c r="Z2077" s="0">
        <v>-0.80269747972488403</v>
      </c>
      <c r="AA2077" s="0">
        <v>0.27274578809738159</v>
      </c>
      <c r="AB2077" s="0">
        <v>-1.2513244152069092</v>
      </c>
      <c r="AC2077" s="0">
        <v>-1.1522352695465088</v>
      </c>
      <c r="AD2077" s="0">
        <v>-0.94572550058364868</v>
      </c>
      <c r="AE2077" s="0">
        <v>-0.80269747972488403</v>
      </c>
      <c r="AF2077" s="0">
        <v>-0.65966945886611938</v>
      </c>
      <c r="AG2077" s="0">
        <v>-0.45315968990325928</v>
      </c>
      <c r="AH2077" s="0">
        <v>-0.35407057404518127</v>
      </c>
    </row>
    <row r="2078" x14ac:dyDescent="0.4">
      <c r="A2078" s="11" t="str">
        <f>Data[[#This Row],[category]]&amp;Data[[#This Row],[subcategory]]&amp;Data[[#This Row],[date]]&amp;Data[[#This Row],[hour]]</f>
        <v>NAICS 2-digit codeEducational ServicesAvg. Weekday Event23</v>
      </c>
      <c r="B2078" s="11" t="s">
        <v>141</v>
      </c>
      <c r="C2078" t="s">
        <v>122</v>
      </c>
      <c r="D2078" t="s">
        <v>161</v>
      </c>
      <c r="E2078" t="s">
        <v>74</v>
      </c>
      <c r="F2078" s="0">
        <v>100</v>
      </c>
      <c r="G2078" s="0">
        <v>47.960372924804688</v>
      </c>
      <c r="H2078" s="0">
        <v>37.209121704101563</v>
      </c>
      <c r="I2078" s="0">
        <v>-10.751249313354492</v>
      </c>
      <c r="J2078" s="0">
        <v>2.8454246520996094</v>
      </c>
      <c r="K2078" s="0">
        <v>75.830001831054687</v>
      </c>
      <c r="L2078" s="0">
        <v>-3.7784340381622314</v>
      </c>
      <c r="M2078" s="0">
        <v>1</v>
      </c>
      <c r="N2078" s="0">
        <v>1</v>
      </c>
      <c r="O2078" s="0"/>
      <c r="P2078" s="0"/>
      <c r="Q2078" s="0">
        <v>-15.431556701660156</v>
      </c>
      <c r="R2078" s="0">
        <v>-14.397808074951172</v>
      </c>
      <c r="S2078" s="0">
        <v>-12.243391036987305</v>
      </c>
      <c r="T2078" s="0">
        <v>-10.751249313354492</v>
      </c>
      <c r="U2078" s="0">
        <v>-9.2591075897216797</v>
      </c>
      <c r="V2078" s="0">
        <v>-7.1046910285949707</v>
      </c>
      <c r="W2078" s="0">
        <v>-6.0709424018859863</v>
      </c>
      <c r="X2078" s="0">
        <v>4.7960371971130371</v>
      </c>
      <c r="Y2078" s="0">
        <v>3.7209122180938721</v>
      </c>
      <c r="Z2078" s="0">
        <v>-1.075124979019165</v>
      </c>
      <c r="AA2078" s="0">
        <v>0.28454247117042542</v>
      </c>
      <c r="AB2078" s="0">
        <v>-1.5431556701660156</v>
      </c>
      <c r="AC2078" s="0">
        <v>-1.4397808313369751</v>
      </c>
      <c r="AD2078" s="0">
        <v>-1.2243392467498779</v>
      </c>
      <c r="AE2078" s="0">
        <v>-1.075124979019165</v>
      </c>
      <c r="AF2078" s="0">
        <v>-0.92591077089309692</v>
      </c>
      <c r="AG2078" s="0">
        <v>-0.71046912670135498</v>
      </c>
      <c r="AH2078" s="0">
        <v>-0.60709428787231445</v>
      </c>
    </row>
    <row r="2079" x14ac:dyDescent="0.4">
      <c r="A2079" s="11" t="str">
        <f>Data[[#This Row],[category]]&amp;Data[[#This Row],[subcategory]]&amp;Data[[#This Row],[date]]&amp;Data[[#This Row],[hour]]</f>
        <v>NAICS 2-digit codeEducational ServicesAvg. Weekday Event24</v>
      </c>
      <c r="B2079" s="11" t="s">
        <v>141</v>
      </c>
      <c r="C2079" t="s">
        <v>122</v>
      </c>
      <c r="D2079" t="s">
        <v>161</v>
      </c>
      <c r="E2079" t="s">
        <v>75</v>
      </c>
      <c r="F2079" s="0">
        <v>100</v>
      </c>
      <c r="G2079" s="0">
        <v>41.803298950195313</v>
      </c>
      <c r="H2079" s="0">
        <v>33.392524719238281</v>
      </c>
      <c r="I2079" s="0">
        <v>-8.4107732772827148</v>
      </c>
      <c r="J2079" s="0">
        <v>2.6911892890930176</v>
      </c>
      <c r="K2079" s="0">
        <v>75.350006103515625</v>
      </c>
      <c r="L2079" s="0">
        <v>-3.1252996921539307</v>
      </c>
      <c r="M2079" s="0">
        <v>1</v>
      </c>
      <c r="N2079" s="0">
        <v>1</v>
      </c>
      <c r="O2079" s="0"/>
      <c r="P2079" s="0"/>
      <c r="Q2079" s="0">
        <v>-12.837386131286621</v>
      </c>
      <c r="R2079" s="0">
        <v>-11.859671592712402</v>
      </c>
      <c r="S2079" s="0">
        <v>-9.8220338821411133</v>
      </c>
      <c r="T2079" s="0">
        <v>-8.4107732772827148</v>
      </c>
      <c r="U2079" s="0">
        <v>-6.9995121955871582</v>
      </c>
      <c r="V2079" s="0">
        <v>-4.9618754386901855</v>
      </c>
      <c r="W2079" s="0">
        <v>-3.9841609001159668</v>
      </c>
      <c r="X2079" s="0">
        <v>4.1803297996520996</v>
      </c>
      <c r="Y2079" s="0">
        <v>3.3392524719238281</v>
      </c>
      <c r="Z2079" s="0">
        <v>-0.84107732772827148</v>
      </c>
      <c r="AA2079" s="0">
        <v>0.26911893486976624</v>
      </c>
      <c r="AB2079" s="0">
        <v>-1.2837386131286621</v>
      </c>
      <c r="AC2079" s="0">
        <v>-1.1859670877456665</v>
      </c>
      <c r="AD2079" s="0">
        <v>-0.98220342397689819</v>
      </c>
      <c r="AE2079" s="0">
        <v>-0.84107732772827148</v>
      </c>
      <c r="AF2079" s="0">
        <v>-0.69995123147964478</v>
      </c>
      <c r="AG2079" s="0">
        <v>-0.49618753790855408</v>
      </c>
      <c r="AH2079" s="0">
        <v>-0.39841607213020325</v>
      </c>
    </row>
    <row r="2080" x14ac:dyDescent="0.4">
      <c r="A2080" s="11" t="str">
        <f>Data[[#This Row],[category]]&amp;Data[[#This Row],[subcategory]]&amp;Data[[#This Row],[date]]&amp;Data[[#This Row],[hour]]</f>
        <v>NAICS 2-digit codeEducational ServicesAvg. Weekday EventAvg. 11 to 6 pm</v>
      </c>
      <c r="B2080" s="11" t="s">
        <v>141</v>
      </c>
      <c r="C2080" t="s">
        <v>122</v>
      </c>
      <c r="D2080" t="s">
        <v>161</v>
      </c>
      <c r="E2080" t="s">
        <v>76</v>
      </c>
      <c r="F2080" s="0">
        <v>100</v>
      </c>
      <c r="G2080" s="0">
        <v>125.44254302978516</v>
      </c>
      <c r="H2080" s="0">
        <v>121.34318542480469</v>
      </c>
      <c r="I2080" s="0">
        <v>-4.0993566513061523</v>
      </c>
      <c r="J2080" s="0">
        <v>2.9930377006530762</v>
      </c>
      <c r="K2080" s="0">
        <v>92.357147216796875</v>
      </c>
      <c r="L2080" s="0">
        <v>-1.3696308135986328</v>
      </c>
      <c r="M2080" s="0">
        <v>0</v>
      </c>
      <c r="N2080" s="0">
        <v>0</v>
      </c>
      <c r="O2080" s="0"/>
      <c r="P2080" s="0"/>
      <c r="Q2080" s="0">
        <v>-9.022465705871582</v>
      </c>
      <c r="R2080" s="0">
        <v>-7.9350886344909668</v>
      </c>
      <c r="S2080" s="0">
        <v>-5.6689071655273438</v>
      </c>
      <c r="T2080" s="0">
        <v>-4.0993566513061523</v>
      </c>
      <c r="U2080" s="0">
        <v>-2.5298061370849609</v>
      </c>
      <c r="V2080" s="0">
        <v>-0.26362448930740356</v>
      </c>
      <c r="W2080" s="0">
        <v>0.82375228404998779</v>
      </c>
      <c r="X2080" s="0">
        <v>12.544254302978516</v>
      </c>
      <c r="Y2080" s="0">
        <v>12.134318351745605</v>
      </c>
      <c r="Z2080" s="0">
        <v>-0.40993565320968628</v>
      </c>
      <c r="AA2080" s="0">
        <v>0.29930377006530762</v>
      </c>
      <c r="AB2080" s="0">
        <v>-0.90224653482437134</v>
      </c>
      <c r="AC2080" s="0">
        <v>-0.79350888729095459</v>
      </c>
      <c r="AD2080" s="0">
        <v>-0.56689071655273438</v>
      </c>
      <c r="AE2080" s="0">
        <v>-0.40993565320968628</v>
      </c>
      <c r="AF2080" s="0">
        <v>-0.25298058986663818</v>
      </c>
      <c r="AG2080" s="0">
        <v>-0.026362437754869461</v>
      </c>
      <c r="AH2080" s="0">
        <v>0.082375235855579376</v>
      </c>
    </row>
    <row r="2081" x14ac:dyDescent="0.4">
      <c r="A2081" s="11" t="str">
        <f>Data[[#This Row],[category]]&amp;Data[[#This Row],[subcategory]]&amp;Data[[#This Row],[date]]&amp;Data[[#This Row],[hour]]</f>
        <v>NAICS 2-digit codeEducational ServicesAvg. Weekday EventAvg. 2 to 6pm</v>
      </c>
      <c r="B2081" s="11" t="s">
        <v>141</v>
      </c>
      <c r="C2081" t="s">
        <v>122</v>
      </c>
      <c r="D2081" t="s">
        <v>161</v>
      </c>
      <c r="E2081" t="s">
        <v>77</v>
      </c>
      <c r="F2081" s="0">
        <v>100</v>
      </c>
      <c r="G2081" s="0">
        <v>105.46263122558594</v>
      </c>
      <c r="H2081" s="0">
        <v>95.975570678710938</v>
      </c>
      <c r="I2081" s="0">
        <v>-9.4870643615722656</v>
      </c>
      <c r="J2081" s="0">
        <v>4.0395979881286621</v>
      </c>
      <c r="K2081" s="0">
        <v>90.580001831054687</v>
      </c>
      <c r="L2081" s="0">
        <v>-2.3485169410705566</v>
      </c>
      <c r="M2081" s="0">
        <v>1</v>
      </c>
      <c r="N2081" s="0">
        <v>1</v>
      </c>
      <c r="O2081" s="0"/>
      <c r="P2081" s="0"/>
      <c r="Q2081" s="0">
        <v>-16.131610870361328</v>
      </c>
      <c r="R2081" s="0">
        <v>-14.664017677307129</v>
      </c>
      <c r="S2081" s="0">
        <v>-11.60543155670166</v>
      </c>
      <c r="T2081" s="0">
        <v>-9.4870643615722656</v>
      </c>
      <c r="U2081" s="0">
        <v>-7.3686971664428711</v>
      </c>
      <c r="V2081" s="0">
        <v>-4.3101110458374023</v>
      </c>
      <c r="W2081" s="0">
        <v>-2.8425168991088867</v>
      </c>
      <c r="X2081" s="0">
        <v>10.546262741088867</v>
      </c>
      <c r="Y2081" s="0">
        <v>9.5975570678710937</v>
      </c>
      <c r="Z2081" s="0">
        <v>-0.94870644807815552</v>
      </c>
      <c r="AA2081" s="0">
        <v>0.40395981073379517</v>
      </c>
      <c r="AB2081" s="0">
        <v>-1.6131612062454224</v>
      </c>
      <c r="AC2081" s="0">
        <v>-1.4664018154144287</v>
      </c>
      <c r="AD2081" s="0">
        <v>-1.1605432033538818</v>
      </c>
      <c r="AE2081" s="0">
        <v>-0.94870644807815552</v>
      </c>
      <c r="AF2081" s="0">
        <v>-0.7368696928024292</v>
      </c>
      <c r="AG2081" s="0">
        <v>-0.43101111054420471</v>
      </c>
      <c r="AH2081" s="0">
        <v>-0.28425168991088867</v>
      </c>
    </row>
    <row r="2082" x14ac:dyDescent="0.4">
      <c r="A2082" s="11" t="str">
        <f>Data[[#This Row],[category]]&amp;Data[[#This Row],[subcategory]]&amp;Data[[#This Row],[date]]&amp;Data[[#This Row],[hour]]</f>
        <v>NAICS 2-digit codeHealth Care and Social Assistance8/31/20171</v>
      </c>
      <c r="B2082" s="11" t="s">
        <v>141</v>
      </c>
      <c r="C2082" t="s">
        <v>47</v>
      </c>
      <c r="D2082" t="s">
        <v>109</v>
      </c>
      <c r="E2082" t="s">
        <v>40</v>
      </c>
      <c r="F2082" s="0">
        <v>67</v>
      </c>
      <c r="G2082" s="0">
        <v>57.240119934082031</v>
      </c>
      <c r="H2082" s="0">
        <v>57.526447296142578</v>
      </c>
      <c r="I2082" s="0">
        <v>0.28632491827011108</v>
      </c>
      <c r="J2082" s="0">
        <v>1.4191863536834717</v>
      </c>
      <c r="K2082" s="0">
        <v>73.268653869628906</v>
      </c>
      <c r="L2082" s="0">
        <v>0.20175287127494812</v>
      </c>
      <c r="M2082" s="0">
        <v>0</v>
      </c>
      <c r="N2082" s="0">
        <v>0</v>
      </c>
      <c r="O2082" s="0">
        <v>102.69905853271484</v>
      </c>
      <c r="P2082" s="0">
        <v>98.718986511230469</v>
      </c>
      <c r="Q2082" s="0">
        <v>-2.0480289459228516</v>
      </c>
      <c r="R2082" s="0">
        <v>-1.5324355363845825</v>
      </c>
      <c r="S2082" s="0">
        <v>-0.4578971266746521</v>
      </c>
      <c r="T2082" s="0">
        <v>0.28632491827011108</v>
      </c>
      <c r="U2082" s="0">
        <v>1.030547022819519</v>
      </c>
      <c r="V2082" s="0">
        <v>2.1050853729248047</v>
      </c>
      <c r="W2082" s="0">
        <v>2.6206786632537842</v>
      </c>
      <c r="X2082" s="0">
        <v>3.8350880146026611</v>
      </c>
      <c r="Y2082" s="0">
        <v>3.8542718887329102</v>
      </c>
      <c r="Z2082" s="0">
        <v>0.019183769822120667</v>
      </c>
      <c r="AA2082" s="0">
        <v>0.095085486769676208</v>
      </c>
      <c r="AB2082" s="0">
        <v>-0.1372179388999939</v>
      </c>
      <c r="AC2082" s="0">
        <v>-0.10267318785190582</v>
      </c>
      <c r="AD2082" s="0">
        <v>-0.030679108574986458</v>
      </c>
      <c r="AE2082" s="0">
        <v>0.019183769822120667</v>
      </c>
      <c r="AF2082" s="0">
        <v>0.069046646356582642</v>
      </c>
      <c r="AG2082" s="0">
        <v>0.14104072749614716</v>
      </c>
      <c r="AH2082" s="0">
        <v>0.17558547854423523</v>
      </c>
    </row>
    <row r="2083" x14ac:dyDescent="0.4">
      <c r="A2083" s="11" t="str">
        <f>Data[[#This Row],[category]]&amp;Data[[#This Row],[subcategory]]&amp;Data[[#This Row],[date]]&amp;Data[[#This Row],[hour]]</f>
        <v>NAICS 2-digit codeHealth Care and Social Assistance8/31/20172</v>
      </c>
      <c r="B2083" s="11" t="s">
        <v>141</v>
      </c>
      <c r="C2083" t="s">
        <v>47</v>
      </c>
      <c r="D2083" t="s">
        <v>109</v>
      </c>
      <c r="E2083" t="s">
        <v>41</v>
      </c>
      <c r="F2083" s="0">
        <v>67</v>
      </c>
      <c r="G2083" s="0">
        <v>55.477859497070313</v>
      </c>
      <c r="H2083" s="0">
        <v>55.779506683349609</v>
      </c>
      <c r="I2083" s="0">
        <v>0.30164799094200134</v>
      </c>
      <c r="J2083" s="0">
        <v>1.3026925325393677</v>
      </c>
      <c r="K2083" s="0">
        <v>72.820892333984375</v>
      </c>
      <c r="L2083" s="0">
        <v>0.23155732452869415</v>
      </c>
      <c r="M2083" s="0">
        <v>0</v>
      </c>
      <c r="N2083" s="0">
        <v>0</v>
      </c>
      <c r="O2083" s="0">
        <v>102.69905853271484</v>
      </c>
      <c r="P2083" s="0">
        <v>98.718986511230469</v>
      </c>
      <c r="Q2083" s="0">
        <v>-1.8410905599594116</v>
      </c>
      <c r="R2083" s="0">
        <v>-1.3678196668624878</v>
      </c>
      <c r="S2083" s="0">
        <v>-0.38148462772369385</v>
      </c>
      <c r="T2083" s="0">
        <v>0.30164799094200134</v>
      </c>
      <c r="U2083" s="0">
        <v>0.98478060960769653</v>
      </c>
      <c r="V2083" s="0">
        <v>1.9711155891418457</v>
      </c>
      <c r="W2083" s="0">
        <v>2.4443864822387695</v>
      </c>
      <c r="X2083" s="0">
        <v>3.7170166969299316</v>
      </c>
      <c r="Y2083" s="0">
        <v>3.7372269630432129</v>
      </c>
      <c r="Z2083" s="0">
        <v>0.020210415124893188</v>
      </c>
      <c r="AA2083" s="0">
        <v>0.087280400097370148</v>
      </c>
      <c r="AB2083" s="0">
        <v>-0.12335306406021118</v>
      </c>
      <c r="AC2083" s="0">
        <v>-0.091643914580345154</v>
      </c>
      <c r="AD2083" s="0">
        <v>-0.025559471920132637</v>
      </c>
      <c r="AE2083" s="0">
        <v>0.020210415124893188</v>
      </c>
      <c r="AF2083" s="0">
        <v>0.065980300307273865</v>
      </c>
      <c r="AG2083" s="0">
        <v>0.13206474483013153</v>
      </c>
      <c r="AH2083" s="0">
        <v>0.16377389430999756</v>
      </c>
    </row>
    <row r="2084" x14ac:dyDescent="0.4">
      <c r="A2084" s="11" t="str">
        <f>Data[[#This Row],[category]]&amp;Data[[#This Row],[subcategory]]&amp;Data[[#This Row],[date]]&amp;Data[[#This Row],[hour]]</f>
        <v>NAICS 2-digit codeHealth Care and Social Assistance8/31/20173</v>
      </c>
      <c r="B2084" s="11" t="s">
        <v>141</v>
      </c>
      <c r="C2084" t="s">
        <v>47</v>
      </c>
      <c r="D2084" t="s">
        <v>109</v>
      </c>
      <c r="E2084" t="s">
        <v>42</v>
      </c>
      <c r="F2084" s="0">
        <v>67</v>
      </c>
      <c r="G2084" s="0">
        <v>53.523754119873047</v>
      </c>
      <c r="H2084" s="0">
        <v>54.303314208984375</v>
      </c>
      <c r="I2084" s="0">
        <v>0.77956074476242065</v>
      </c>
      <c r="J2084" s="0">
        <v>1.31190025806427</v>
      </c>
      <c r="K2084" s="0">
        <v>72.164176940917969</v>
      </c>
      <c r="L2084" s="0">
        <v>0.5942225456237793</v>
      </c>
      <c r="M2084" s="0">
        <v>0</v>
      </c>
      <c r="N2084" s="0">
        <v>0</v>
      </c>
      <c r="O2084" s="0">
        <v>102.69905853271484</v>
      </c>
      <c r="P2084" s="0">
        <v>98.718986511230469</v>
      </c>
      <c r="Q2084" s="0">
        <v>-1.3783231973648071</v>
      </c>
      <c r="R2084" s="0">
        <v>-0.90170711278915405</v>
      </c>
      <c r="S2084" s="0">
        <v>0.09159957617521286</v>
      </c>
      <c r="T2084" s="0">
        <v>0.77956074476242065</v>
      </c>
      <c r="U2084" s="0">
        <v>1.4675219058990479</v>
      </c>
      <c r="V2084" s="0">
        <v>2.4608285427093506</v>
      </c>
      <c r="W2084" s="0">
        <v>2.9374446868896484</v>
      </c>
      <c r="X2084" s="0">
        <v>3.5860915184020996</v>
      </c>
      <c r="Y2084" s="0">
        <v>3.638322114944458</v>
      </c>
      <c r="Z2084" s="0">
        <v>0.052230570465326309</v>
      </c>
      <c r="AA2084" s="0">
        <v>0.087897315621376038</v>
      </c>
      <c r="AB2084" s="0">
        <v>-0.0923476442694664</v>
      </c>
      <c r="AC2084" s="0">
        <v>-0.060414370149374008</v>
      </c>
      <c r="AD2084" s="0">
        <v>0.0061371731571853161</v>
      </c>
      <c r="AE2084" s="0">
        <v>0.052230570465326309</v>
      </c>
      <c r="AF2084" s="0">
        <v>0.098323971033096313</v>
      </c>
      <c r="AG2084" s="0">
        <v>0.16487550735473633</v>
      </c>
      <c r="AH2084" s="0">
        <v>0.19680878520011902</v>
      </c>
    </row>
    <row r="2085" x14ac:dyDescent="0.4">
      <c r="A2085" s="11" t="str">
        <f>Data[[#This Row],[category]]&amp;Data[[#This Row],[subcategory]]&amp;Data[[#This Row],[date]]&amp;Data[[#This Row],[hour]]</f>
        <v>NAICS 2-digit codeHealth Care and Social Assistance8/31/20174</v>
      </c>
      <c r="B2085" s="11" t="s">
        <v>141</v>
      </c>
      <c r="C2085" t="s">
        <v>47</v>
      </c>
      <c r="D2085" t="s">
        <v>109</v>
      </c>
      <c r="E2085" t="s">
        <v>43</v>
      </c>
      <c r="F2085" s="0">
        <v>67</v>
      </c>
      <c r="G2085" s="0">
        <v>52.227607727050781</v>
      </c>
      <c r="H2085" s="0">
        <v>53.0916748046875</v>
      </c>
      <c r="I2085" s="0">
        <v>0.86406773328781128</v>
      </c>
      <c r="J2085" s="0">
        <v>1.2315337657928467</v>
      </c>
      <c r="K2085" s="0">
        <v>72.328361511230469</v>
      </c>
      <c r="L2085" s="0">
        <v>0.70161920785903931</v>
      </c>
      <c r="M2085" s="0">
        <v>0</v>
      </c>
      <c r="N2085" s="0">
        <v>0</v>
      </c>
      <c r="O2085" s="0">
        <v>102.69905853271484</v>
      </c>
      <c r="P2085" s="0">
        <v>98.718986511230469</v>
      </c>
      <c r="Q2085" s="0">
        <v>-1.1616250276565552</v>
      </c>
      <c r="R2085" s="0">
        <v>-0.7142062783241272</v>
      </c>
      <c r="S2085" s="0">
        <v>0.21825079619884491</v>
      </c>
      <c r="T2085" s="0">
        <v>0.86406773328781128</v>
      </c>
      <c r="U2085" s="0">
        <v>1.5098847150802612</v>
      </c>
      <c r="V2085" s="0">
        <v>2.4423418045043945</v>
      </c>
      <c r="W2085" s="0">
        <v>2.8897604942321777</v>
      </c>
      <c r="X2085" s="0">
        <v>3.4992496967315674</v>
      </c>
      <c r="Y2085" s="0">
        <v>3.5571422576904297</v>
      </c>
      <c r="Z2085" s="0">
        <v>0.057892538607120514</v>
      </c>
      <c r="AA2085" s="0">
        <v>0.082512758672237396</v>
      </c>
      <c r="AB2085" s="0">
        <v>-0.077828869223594666</v>
      </c>
      <c r="AC2085" s="0">
        <v>-0.047851815819740295</v>
      </c>
      <c r="AD2085" s="0">
        <v>0.014622805640101433</v>
      </c>
      <c r="AE2085" s="0">
        <v>0.057892538607120514</v>
      </c>
      <c r="AF2085" s="0">
        <v>0.10116226971149445</v>
      </c>
      <c r="AG2085" s="0">
        <v>0.16363689303398132</v>
      </c>
      <c r="AH2085" s="0">
        <v>0.19361394643783569</v>
      </c>
    </row>
    <row r="2086" x14ac:dyDescent="0.4">
      <c r="A2086" s="11" t="str">
        <f>Data[[#This Row],[category]]&amp;Data[[#This Row],[subcategory]]&amp;Data[[#This Row],[date]]&amp;Data[[#This Row],[hour]]</f>
        <v>NAICS 2-digit codeHealth Care and Social Assistance8/31/20175</v>
      </c>
      <c r="B2086" s="11" t="s">
        <v>141</v>
      </c>
      <c r="C2086" t="s">
        <v>47</v>
      </c>
      <c r="D2086" t="s">
        <v>109</v>
      </c>
      <c r="E2086" t="s">
        <v>44</v>
      </c>
      <c r="F2086" s="0">
        <v>67</v>
      </c>
      <c r="G2086" s="0">
        <v>52.076858520507813</v>
      </c>
      <c r="H2086" s="0">
        <v>53.336483001708984</v>
      </c>
      <c r="I2086" s="0">
        <v>1.2596251964569092</v>
      </c>
      <c r="J2086" s="0">
        <v>1.3951160907745361</v>
      </c>
      <c r="K2086" s="0">
        <v>72.343284606933594</v>
      </c>
      <c r="L2086" s="0">
        <v>0.90288197994232178</v>
      </c>
      <c r="M2086" s="0">
        <v>0</v>
      </c>
      <c r="N2086" s="0">
        <v>0</v>
      </c>
      <c r="O2086" s="0">
        <v>102.69905853271484</v>
      </c>
      <c r="P2086" s="0">
        <v>98.718986511230469</v>
      </c>
      <c r="Q2086" s="0">
        <v>-1.0351365804672241</v>
      </c>
      <c r="R2086" s="0">
        <v>-0.52828800678253174</v>
      </c>
      <c r="S2086" s="0">
        <v>0.52802562713623047</v>
      </c>
      <c r="T2086" s="0">
        <v>1.2596251964569092</v>
      </c>
      <c r="U2086" s="0">
        <v>1.9912247657775879</v>
      </c>
      <c r="V2086" s="0">
        <v>3.0475385189056396</v>
      </c>
      <c r="W2086" s="0">
        <v>3.5543868541717529</v>
      </c>
      <c r="X2086" s="0">
        <v>3.4891495704650879</v>
      </c>
      <c r="Y2086" s="0">
        <v>3.5735442638397217</v>
      </c>
      <c r="Z2086" s="0">
        <v>0.084394887089729309</v>
      </c>
      <c r="AA2086" s="0">
        <v>0.093472778797149658</v>
      </c>
      <c r="AB2086" s="0">
        <v>-0.069354154169559479</v>
      </c>
      <c r="AC2086" s="0">
        <v>-0.035395298153162003</v>
      </c>
      <c r="AD2086" s="0">
        <v>0.035377714782953262</v>
      </c>
      <c r="AE2086" s="0">
        <v>0.084394887089729309</v>
      </c>
      <c r="AF2086" s="0">
        <v>0.13341206312179565</v>
      </c>
      <c r="AG2086" s="0">
        <v>0.20418506860733032</v>
      </c>
      <c r="AH2086" s="0">
        <v>0.2381439208984375</v>
      </c>
    </row>
    <row r="2087" x14ac:dyDescent="0.4">
      <c r="A2087" s="11" t="str">
        <f>Data[[#This Row],[category]]&amp;Data[[#This Row],[subcategory]]&amp;Data[[#This Row],[date]]&amp;Data[[#This Row],[hour]]</f>
        <v>NAICS 2-digit codeHealth Care and Social Assistance8/31/20176</v>
      </c>
      <c r="B2087" s="11" t="s">
        <v>141</v>
      </c>
      <c r="C2087" t="s">
        <v>47</v>
      </c>
      <c r="D2087" t="s">
        <v>109</v>
      </c>
      <c r="E2087" t="s">
        <v>45</v>
      </c>
      <c r="F2087" s="0">
        <v>67</v>
      </c>
      <c r="G2087" s="0">
        <v>56.279251098632813</v>
      </c>
      <c r="H2087" s="0">
        <v>56.675651550292969</v>
      </c>
      <c r="I2087" s="0">
        <v>0.39640051126480103</v>
      </c>
      <c r="J2087" s="0">
        <v>1.4098179340362549</v>
      </c>
      <c r="K2087" s="0">
        <v>72.104476928710937</v>
      </c>
      <c r="L2087" s="0">
        <v>0.28117141127586365</v>
      </c>
      <c r="M2087" s="0">
        <v>0</v>
      </c>
      <c r="N2087" s="0">
        <v>0</v>
      </c>
      <c r="O2087" s="0">
        <v>102.69905853271484</v>
      </c>
      <c r="P2087" s="0">
        <v>98.718986511230469</v>
      </c>
      <c r="Q2087" s="0">
        <v>-1.9225436449050903</v>
      </c>
      <c r="R2087" s="0">
        <v>-1.4103538990020752</v>
      </c>
      <c r="S2087" s="0">
        <v>-0.34290874004364014</v>
      </c>
      <c r="T2087" s="0">
        <v>0.39640051126480103</v>
      </c>
      <c r="U2087" s="0">
        <v>1.1357097625732422</v>
      </c>
      <c r="V2087" s="0">
        <v>2.2031548023223877</v>
      </c>
      <c r="W2087" s="0">
        <v>2.7153446674346924</v>
      </c>
      <c r="X2087" s="0">
        <v>3.770709753036499</v>
      </c>
      <c r="Y2087" s="0">
        <v>3.7972686290740967</v>
      </c>
      <c r="Z2087" s="0">
        <v>0.026558835059404373</v>
      </c>
      <c r="AA2087" s="0">
        <v>0.094457805156707764</v>
      </c>
      <c r="AB2087" s="0">
        <v>-0.12881043553352356</v>
      </c>
      <c r="AC2087" s="0">
        <v>-0.09449370950460434</v>
      </c>
      <c r="AD2087" s="0">
        <v>-0.022974886000156403</v>
      </c>
      <c r="AE2087" s="0">
        <v>0.026558835059404373</v>
      </c>
      <c r="AF2087" s="0">
        <v>0.076092556118965149</v>
      </c>
      <c r="AG2087" s="0">
        <v>0.14761137962341309</v>
      </c>
      <c r="AH2087" s="0">
        <v>0.18192809820175171</v>
      </c>
    </row>
    <row r="2088" x14ac:dyDescent="0.4">
      <c r="A2088" s="11" t="str">
        <f>Data[[#This Row],[category]]&amp;Data[[#This Row],[subcategory]]&amp;Data[[#This Row],[date]]&amp;Data[[#This Row],[hour]]</f>
        <v>NAICS 2-digit codeHealth Care and Social Assistance8/31/20177</v>
      </c>
      <c r="B2088" s="11" t="s">
        <v>141</v>
      </c>
      <c r="C2088" t="s">
        <v>47</v>
      </c>
      <c r="D2088" t="s">
        <v>109</v>
      </c>
      <c r="E2088" t="s">
        <v>59</v>
      </c>
      <c r="F2088" s="0">
        <v>67</v>
      </c>
      <c r="G2088" s="0">
        <v>64.346450805664063</v>
      </c>
      <c r="H2088" s="0">
        <v>64.505088806152344</v>
      </c>
      <c r="I2088" s="0">
        <v>0.15863782167434692</v>
      </c>
      <c r="J2088" s="0">
        <v>1.8937079906463623</v>
      </c>
      <c r="K2088" s="0">
        <v>71.850746154785156</v>
      </c>
      <c r="L2088" s="0">
        <v>0.083771005272865295</v>
      </c>
      <c r="M2088" s="0">
        <v>0</v>
      </c>
      <c r="N2088" s="0">
        <v>0</v>
      </c>
      <c r="O2088" s="0">
        <v>102.69905853271484</v>
      </c>
      <c r="P2088" s="0">
        <v>98.718986511230469</v>
      </c>
      <c r="Q2088" s="0">
        <v>-2.9562346935272217</v>
      </c>
      <c r="R2088" s="0">
        <v>-2.2682466506958008</v>
      </c>
      <c r="S2088" s="0">
        <v>-0.83442360162734985</v>
      </c>
      <c r="T2088" s="0">
        <v>0.15863782167434692</v>
      </c>
      <c r="U2088" s="0">
        <v>1.1516993045806885</v>
      </c>
      <c r="V2088" s="0">
        <v>2.5855221748352051</v>
      </c>
      <c r="W2088" s="0">
        <v>3.273510217666626</v>
      </c>
      <c r="X2088" s="0">
        <v>4.3112120628356934</v>
      </c>
      <c r="Y2088" s="0">
        <v>4.321840763092041</v>
      </c>
      <c r="Z2088" s="0">
        <v>0.010628733783960342</v>
      </c>
      <c r="AA2088" s="0">
        <v>0.12687844038009644</v>
      </c>
      <c r="AB2088" s="0">
        <v>-0.19806772470474243</v>
      </c>
      <c r="AC2088" s="0">
        <v>-0.15197253227233887</v>
      </c>
      <c r="AD2088" s="0">
        <v>-0.055906385183334351</v>
      </c>
      <c r="AE2088" s="0">
        <v>0.010628733783960342</v>
      </c>
      <c r="AF2088" s="0">
        <v>0.077163852751255035</v>
      </c>
      <c r="AG2088" s="0">
        <v>0.17322999238967896</v>
      </c>
      <c r="AH2088" s="0">
        <v>0.21932519972324371</v>
      </c>
    </row>
    <row r="2089" x14ac:dyDescent="0.4">
      <c r="A2089" s="11" t="str">
        <f>Data[[#This Row],[category]]&amp;Data[[#This Row],[subcategory]]&amp;Data[[#This Row],[date]]&amp;Data[[#This Row],[hour]]</f>
        <v>NAICS 2-digit codeHealth Care and Social Assistance8/31/20178</v>
      </c>
      <c r="B2089" s="11" t="s">
        <v>141</v>
      </c>
      <c r="C2089" t="s">
        <v>47</v>
      </c>
      <c r="D2089" t="s">
        <v>109</v>
      </c>
      <c r="E2089" t="s">
        <v>60</v>
      </c>
      <c r="F2089" s="0">
        <v>67</v>
      </c>
      <c r="G2089" s="0">
        <v>76.086654663085938</v>
      </c>
      <c r="H2089" s="0">
        <v>75.082077026367188</v>
      </c>
      <c r="I2089" s="0">
        <v>-1.0045750141143799</v>
      </c>
      <c r="J2089" s="0">
        <v>1.7348712682723999</v>
      </c>
      <c r="K2089" s="0">
        <v>75.253730773925781</v>
      </c>
      <c r="L2089" s="0">
        <v>-0.579048752784729</v>
      </c>
      <c r="M2089" s="0">
        <v>0</v>
      </c>
      <c r="N2089" s="0">
        <v>0</v>
      </c>
      <c r="O2089" s="0">
        <v>102.69905853271484</v>
      </c>
      <c r="P2089" s="0">
        <v>98.718986511230469</v>
      </c>
      <c r="Q2089" s="0">
        <v>-3.8581843376159668</v>
      </c>
      <c r="R2089" s="0">
        <v>-3.2279019355773926</v>
      </c>
      <c r="S2089" s="0">
        <v>-1.9143424034118652</v>
      </c>
      <c r="T2089" s="0">
        <v>-1.0045750141143799</v>
      </c>
      <c r="U2089" s="0">
        <v>-0.094807632267475128</v>
      </c>
      <c r="V2089" s="0">
        <v>1.2187520265579224</v>
      </c>
      <c r="W2089" s="0">
        <v>1.849034309387207</v>
      </c>
      <c r="X2089" s="0">
        <v>5.0978059768676758</v>
      </c>
      <c r="Y2089" s="0">
        <v>5.0304989814758301</v>
      </c>
      <c r="Z2089" s="0">
        <v>-0.067306526005268097</v>
      </c>
      <c r="AA2089" s="0">
        <v>0.1162363737821579</v>
      </c>
      <c r="AB2089" s="0">
        <v>-0.25849834084510803</v>
      </c>
      <c r="AC2089" s="0">
        <v>-0.21626943349838257</v>
      </c>
      <c r="AD2089" s="0">
        <v>-0.12826094031333923</v>
      </c>
      <c r="AE2089" s="0">
        <v>-0.067306526005268097</v>
      </c>
      <c r="AF2089" s="0">
        <v>-0.0063521121628582478</v>
      </c>
      <c r="AG2089" s="0">
        <v>0.081656381487846375</v>
      </c>
      <c r="AH2089" s="0">
        <v>0.12388529628515244</v>
      </c>
    </row>
    <row r="2090" x14ac:dyDescent="0.4">
      <c r="A2090" s="11" t="str">
        <f>Data[[#This Row],[category]]&amp;Data[[#This Row],[subcategory]]&amp;Data[[#This Row],[date]]&amp;Data[[#This Row],[hour]]</f>
        <v>NAICS 2-digit codeHealth Care and Social Assistance8/31/20179</v>
      </c>
      <c r="B2090" s="11" t="s">
        <v>141</v>
      </c>
      <c r="C2090" t="s">
        <v>47</v>
      </c>
      <c r="D2090" t="s">
        <v>109</v>
      </c>
      <c r="E2090" t="s">
        <v>61</v>
      </c>
      <c r="F2090" s="0">
        <v>67</v>
      </c>
      <c r="G2090" s="0">
        <v>86.109489440917969</v>
      </c>
      <c r="H2090" s="0">
        <v>86.364265441894531</v>
      </c>
      <c r="I2090" s="0">
        <v>0.25477921962738037</v>
      </c>
      <c r="J2090" s="0">
        <v>1.2424442768096924</v>
      </c>
      <c r="K2090" s="0">
        <v>79.641792297363281</v>
      </c>
      <c r="L2090" s="0">
        <v>0.20506289601325989</v>
      </c>
      <c r="M2090" s="0">
        <v>0</v>
      </c>
      <c r="N2090" s="0">
        <v>0</v>
      </c>
      <c r="O2090" s="0">
        <v>102.69905853271484</v>
      </c>
      <c r="P2090" s="0">
        <v>98.718986511230469</v>
      </c>
      <c r="Q2090" s="0">
        <v>-1.7888597249984741</v>
      </c>
      <c r="R2090" s="0">
        <v>-1.3374772071838379</v>
      </c>
      <c r="S2090" s="0">
        <v>-0.39675918221473694</v>
      </c>
      <c r="T2090" s="0">
        <v>0.25477921962738037</v>
      </c>
      <c r="U2090" s="0">
        <v>0.90631765127182007</v>
      </c>
      <c r="V2090" s="0">
        <v>1.8470356464385986</v>
      </c>
      <c r="W2090" s="0">
        <v>2.2984182834625244</v>
      </c>
      <c r="X2090" s="0">
        <v>5.7693357467651367</v>
      </c>
      <c r="Y2090" s="0">
        <v>5.7864055633544922</v>
      </c>
      <c r="Z2090" s="0">
        <v>0.017070207744836807</v>
      </c>
      <c r="AA2090" s="0">
        <v>0.083243764936923981</v>
      </c>
      <c r="AB2090" s="0">
        <v>-0.11985360085964203</v>
      </c>
      <c r="AC2090" s="0">
        <v>-0.089610971510410309</v>
      </c>
      <c r="AD2090" s="0">
        <v>-0.026582865044474602</v>
      </c>
      <c r="AE2090" s="0">
        <v>0.017070207744836807</v>
      </c>
      <c r="AF2090" s="0">
        <v>0.060723282396793365</v>
      </c>
      <c r="AG2090" s="0">
        <v>0.12375138700008392</v>
      </c>
      <c r="AH2090" s="0">
        <v>0.15399402379989624</v>
      </c>
    </row>
    <row r="2091" x14ac:dyDescent="0.4">
      <c r="A2091" s="11" t="str">
        <f>Data[[#This Row],[category]]&amp;Data[[#This Row],[subcategory]]&amp;Data[[#This Row],[date]]&amp;Data[[#This Row],[hour]]</f>
        <v>NAICS 2-digit codeHealth Care and Social Assistance8/31/201710</v>
      </c>
      <c r="B2091" s="11" t="s">
        <v>141</v>
      </c>
      <c r="C2091" t="s">
        <v>47</v>
      </c>
      <c r="D2091" t="s">
        <v>109</v>
      </c>
      <c r="E2091" t="s">
        <v>62</v>
      </c>
      <c r="F2091" s="0">
        <v>67</v>
      </c>
      <c r="G2091" s="0">
        <v>96.603286743164063</v>
      </c>
      <c r="H2091" s="0">
        <v>96.644241333007812</v>
      </c>
      <c r="I2091" s="0">
        <v>0.040950294584035873</v>
      </c>
      <c r="J2091" s="0">
        <v>0.84430462121963501</v>
      </c>
      <c r="K2091" s="0">
        <v>84.179107666015625</v>
      </c>
      <c r="L2091" s="0">
        <v>0.048501800745725632</v>
      </c>
      <c r="M2091" s="0">
        <v>0</v>
      </c>
      <c r="N2091" s="0">
        <v>0</v>
      </c>
      <c r="O2091" s="0">
        <v>102.69905853271484</v>
      </c>
      <c r="P2091" s="0">
        <v>98.718986511230469</v>
      </c>
      <c r="Q2091" s="0">
        <v>-1.3478071689605713</v>
      </c>
      <c r="R2091" s="0">
        <v>-1.0410696268081665</v>
      </c>
      <c r="S2091" s="0">
        <v>-0.40180349349975586</v>
      </c>
      <c r="T2091" s="0">
        <v>0.040950294584035873</v>
      </c>
      <c r="U2091" s="0">
        <v>0.48370406031608582</v>
      </c>
      <c r="V2091" s="0">
        <v>1.1229702234268188</v>
      </c>
      <c r="W2091" s="0">
        <v>1.4297077655792236</v>
      </c>
      <c r="X2091" s="0">
        <v>6.4724202156066895</v>
      </c>
      <c r="Y2091" s="0">
        <v>6.4751639366149902</v>
      </c>
      <c r="Z2091" s="0">
        <v>0.0027436697855591774</v>
      </c>
      <c r="AA2091" s="0">
        <v>0.056568410247564316</v>
      </c>
      <c r="AB2091" s="0">
        <v>-0.090303085744380951</v>
      </c>
      <c r="AC2091" s="0">
        <v>-0.069751664996147156</v>
      </c>
      <c r="AD2091" s="0">
        <v>-0.026920832693576813</v>
      </c>
      <c r="AE2091" s="0">
        <v>0.0027436697855591774</v>
      </c>
      <c r="AF2091" s="0">
        <v>0.032408174127340317</v>
      </c>
      <c r="AG2091" s="0">
        <v>0.075239002704620361</v>
      </c>
      <c r="AH2091" s="0">
        <v>0.095790423452854156</v>
      </c>
    </row>
    <row r="2092" x14ac:dyDescent="0.4">
      <c r="A2092" s="11" t="str">
        <f>Data[[#This Row],[category]]&amp;Data[[#This Row],[subcategory]]&amp;Data[[#This Row],[date]]&amp;Data[[#This Row],[hour]]</f>
        <v>NAICS 2-digit codeHealth Care and Social Assistance8/31/201711</v>
      </c>
      <c r="B2092" s="11" t="s">
        <v>141</v>
      </c>
      <c r="C2092" t="s">
        <v>47</v>
      </c>
      <c r="D2092" t="s">
        <v>109</v>
      </c>
      <c r="E2092" t="s">
        <v>63</v>
      </c>
      <c r="F2092" s="0">
        <v>67</v>
      </c>
      <c r="G2092" s="0">
        <v>102.3045654296875</v>
      </c>
      <c r="H2092" s="0">
        <v>102.26361083984375</v>
      </c>
      <c r="I2092" s="0">
        <v>-0.040951687842607498</v>
      </c>
      <c r="J2092" s="0">
        <v>0.84430384635925293</v>
      </c>
      <c r="K2092" s="0">
        <v>87.701492309570313</v>
      </c>
      <c r="L2092" s="0">
        <v>-0.048503495752811432</v>
      </c>
      <c r="M2092" s="0">
        <v>0</v>
      </c>
      <c r="N2092" s="0">
        <v>0</v>
      </c>
      <c r="O2092" s="0">
        <v>102.69905853271484</v>
      </c>
      <c r="P2092" s="0">
        <v>98.718986511230469</v>
      </c>
      <c r="Q2092" s="0">
        <v>-1.4297078847885132</v>
      </c>
      <c r="R2092" s="0">
        <v>-1.1229705810546875</v>
      </c>
      <c r="S2092" s="0">
        <v>-0.48370504379272461</v>
      </c>
      <c r="T2092" s="0">
        <v>-0.040951687842607498</v>
      </c>
      <c r="U2092" s="0">
        <v>0.40180167555809021</v>
      </c>
      <c r="V2092" s="0">
        <v>1.0410672426223755</v>
      </c>
      <c r="W2092" s="0">
        <v>1.3478045463562012</v>
      </c>
      <c r="X2092" s="0">
        <v>6.8544058799743652</v>
      </c>
      <c r="Y2092" s="0">
        <v>6.8516621589660645</v>
      </c>
      <c r="Z2092" s="0">
        <v>-0.0027437631506472826</v>
      </c>
      <c r="AA2092" s="0">
        <v>0.056568358093500137</v>
      </c>
      <c r="AB2092" s="0">
        <v>-0.095790430903434753</v>
      </c>
      <c r="AC2092" s="0">
        <v>-0.075239032506942749</v>
      </c>
      <c r="AD2092" s="0">
        <v>-0.032408237457275391</v>
      </c>
      <c r="AE2092" s="0">
        <v>-0.0027437631506472826</v>
      </c>
      <c r="AF2092" s="0">
        <v>0.026920713484287262</v>
      </c>
      <c r="AG2092" s="0">
        <v>0.069751501083374023</v>
      </c>
      <c r="AH2092" s="0">
        <v>0.090302906930446625</v>
      </c>
    </row>
    <row r="2093" x14ac:dyDescent="0.4">
      <c r="A2093" s="11" t="str">
        <f>Data[[#This Row],[category]]&amp;Data[[#This Row],[subcategory]]&amp;Data[[#This Row],[date]]&amp;Data[[#This Row],[hour]]</f>
        <v>NAICS 2-digit codeHealth Care and Social Assistance8/31/201712</v>
      </c>
      <c r="B2093" s="11" t="s">
        <v>141</v>
      </c>
      <c r="C2093" t="s">
        <v>47</v>
      </c>
      <c r="D2093" t="s">
        <v>109</v>
      </c>
      <c r="E2093" t="s">
        <v>64</v>
      </c>
      <c r="F2093" s="0">
        <v>67</v>
      </c>
      <c r="G2093" s="0">
        <v>107.07901000976562</v>
      </c>
      <c r="H2093" s="0">
        <v>106.60365295410156</v>
      </c>
      <c r="I2093" s="0">
        <v>-0.47535997629165649</v>
      </c>
      <c r="J2093" s="0">
        <v>1.7544707059860229</v>
      </c>
      <c r="K2093" s="0">
        <v>91.358207702636719</v>
      </c>
      <c r="L2093" s="0">
        <v>-0.2709420919418335</v>
      </c>
      <c r="M2093" s="0">
        <v>0</v>
      </c>
      <c r="N2093" s="0">
        <v>0</v>
      </c>
      <c r="O2093" s="0">
        <v>102.69905853271484</v>
      </c>
      <c r="P2093" s="0">
        <v>98.718986511230469</v>
      </c>
      <c r="Q2093" s="0">
        <v>-3.3612074851989746</v>
      </c>
      <c r="R2093" s="0">
        <v>-2.7238047122955322</v>
      </c>
      <c r="S2093" s="0">
        <v>-1.3954052925109863</v>
      </c>
      <c r="T2093" s="0">
        <v>-0.47535997629165649</v>
      </c>
      <c r="U2093" s="0">
        <v>0.44468536972999573</v>
      </c>
      <c r="V2093" s="0">
        <v>1.7730847597122192</v>
      </c>
      <c r="W2093" s="0">
        <v>2.4104874134063721</v>
      </c>
      <c r="X2093" s="0">
        <v>7.1742935180664062</v>
      </c>
      <c r="Y2093" s="0">
        <v>7.1424446105957031</v>
      </c>
      <c r="Z2093" s="0">
        <v>-0.031849119812250137</v>
      </c>
      <c r="AA2093" s="0">
        <v>0.11754953861236572</v>
      </c>
      <c r="AB2093" s="0">
        <v>-0.22520090639591217</v>
      </c>
      <c r="AC2093" s="0">
        <v>-0.18249490857124329</v>
      </c>
      <c r="AD2093" s="0">
        <v>-0.093492157757282257</v>
      </c>
      <c r="AE2093" s="0">
        <v>-0.031849119812250137</v>
      </c>
      <c r="AF2093" s="0">
        <v>0.029793918132781982</v>
      </c>
      <c r="AG2093" s="0">
        <v>0.11879667639732361</v>
      </c>
      <c r="AH2093" s="0">
        <v>0.1615026593208313</v>
      </c>
    </row>
    <row r="2094" x14ac:dyDescent="0.4">
      <c r="A2094" s="11" t="str">
        <f>Data[[#This Row],[category]]&amp;Data[[#This Row],[subcategory]]&amp;Data[[#This Row],[date]]&amp;Data[[#This Row],[hour]]</f>
        <v>NAICS 2-digit codeHealth Care and Social Assistance8/31/201713</v>
      </c>
      <c r="B2094" s="11" t="s">
        <v>141</v>
      </c>
      <c r="C2094" t="s">
        <v>47</v>
      </c>
      <c r="D2094" t="s">
        <v>109</v>
      </c>
      <c r="E2094" t="s">
        <v>65</v>
      </c>
      <c r="F2094" s="0">
        <v>67</v>
      </c>
      <c r="G2094" s="0">
        <v>110.97241973876953</v>
      </c>
      <c r="H2094" s="0">
        <v>109.53465270996094</v>
      </c>
      <c r="I2094" s="0">
        <v>-1.43776535987854</v>
      </c>
      <c r="J2094" s="0">
        <v>3.1176676750183105</v>
      </c>
      <c r="K2094" s="0">
        <v>89.835823059082031</v>
      </c>
      <c r="L2094" s="0">
        <v>-0.46116697788238525</v>
      </c>
      <c r="M2094" s="0">
        <v>0</v>
      </c>
      <c r="N2094" s="0">
        <v>0</v>
      </c>
      <c r="O2094" s="0">
        <v>102.69905853271484</v>
      </c>
      <c r="P2094" s="0">
        <v>98.718986511230469</v>
      </c>
      <c r="Q2094" s="0">
        <v>-6.5658721923828125</v>
      </c>
      <c r="R2094" s="0">
        <v>-5.4332170486450195</v>
      </c>
      <c r="S2094" s="0">
        <v>-3.0726718902587891</v>
      </c>
      <c r="T2094" s="0">
        <v>-1.43776535987854</v>
      </c>
      <c r="U2094" s="0">
        <v>0.19714117050170898</v>
      </c>
      <c r="V2094" s="0">
        <v>2.5576865673065186</v>
      </c>
      <c r="W2094" s="0">
        <v>3.6903417110443115</v>
      </c>
      <c r="X2094" s="0">
        <v>7.4351520538330078</v>
      </c>
      <c r="Y2094" s="0">
        <v>7.3388218879699707</v>
      </c>
      <c r="Z2094" s="0">
        <v>-0.096330277621746063</v>
      </c>
      <c r="AA2094" s="0">
        <v>0.20888373255729675</v>
      </c>
      <c r="AB2094" s="0">
        <v>-0.43991345167160034</v>
      </c>
      <c r="AC2094" s="0">
        <v>-0.36402556300163269</v>
      </c>
      <c r="AD2094" s="0">
        <v>-0.20586901903152466</v>
      </c>
      <c r="AE2094" s="0">
        <v>-0.096330277621746063</v>
      </c>
      <c r="AF2094" s="0">
        <v>0.013208459131419659</v>
      </c>
      <c r="AG2094" s="0">
        <v>0.17136499285697937</v>
      </c>
      <c r="AH2094" s="0">
        <v>0.24725288152694702</v>
      </c>
    </row>
    <row r="2095" x14ac:dyDescent="0.4">
      <c r="A2095" s="11" t="str">
        <f>Data[[#This Row],[category]]&amp;Data[[#This Row],[subcategory]]&amp;Data[[#This Row],[date]]&amp;Data[[#This Row],[hour]]</f>
        <v>NAICS 2-digit codeHealth Care and Social Assistance8/31/201714</v>
      </c>
      <c r="B2095" s="11" t="s">
        <v>141</v>
      </c>
      <c r="C2095" t="s">
        <v>47</v>
      </c>
      <c r="D2095" t="s">
        <v>109</v>
      </c>
      <c r="E2095" t="s">
        <v>66</v>
      </c>
      <c r="F2095" s="0">
        <v>67</v>
      </c>
      <c r="G2095" s="0">
        <v>112.65335845947266</v>
      </c>
      <c r="H2095" s="0">
        <v>107.87919616699219</v>
      </c>
      <c r="I2095" s="0">
        <v>-4.7741589546203613</v>
      </c>
      <c r="J2095" s="0">
        <v>2.829564094543457</v>
      </c>
      <c r="K2095" s="0">
        <v>89.447761535644531</v>
      </c>
      <c r="L2095" s="0">
        <v>-1.687241792678833</v>
      </c>
      <c r="M2095" s="0">
        <v>1</v>
      </c>
      <c r="N2095" s="0">
        <v>0</v>
      </c>
      <c r="O2095" s="0">
        <v>102.69905853271484</v>
      </c>
      <c r="P2095" s="0">
        <v>98.718986511230469</v>
      </c>
      <c r="Q2095" s="0">
        <v>-9.4283781051635742</v>
      </c>
      <c r="R2095" s="0">
        <v>-8.4003915786743164</v>
      </c>
      <c r="S2095" s="0">
        <v>-6.2579836845397949</v>
      </c>
      <c r="T2095" s="0">
        <v>-4.7741589546203613</v>
      </c>
      <c r="U2095" s="0">
        <v>-3.2903339862823486</v>
      </c>
      <c r="V2095" s="0">
        <v>-1.1479266881942749</v>
      </c>
      <c r="W2095" s="0">
        <v>-0.11994019150733948</v>
      </c>
      <c r="X2095" s="0">
        <v>7.5477747917175293</v>
      </c>
      <c r="Y2095" s="0">
        <v>7.2279062271118164</v>
      </c>
      <c r="Z2095" s="0">
        <v>-0.31986865401268005</v>
      </c>
      <c r="AA2095" s="0">
        <v>0.18958079814910889</v>
      </c>
      <c r="AB2095" s="0">
        <v>-0.63170129060745239</v>
      </c>
      <c r="AC2095" s="0">
        <v>-0.56282621622085571</v>
      </c>
      <c r="AD2095" s="0">
        <v>-0.41928490996360779</v>
      </c>
      <c r="AE2095" s="0">
        <v>-0.31986865401268005</v>
      </c>
      <c r="AF2095" s="0">
        <v>-0.22045238316059113</v>
      </c>
      <c r="AG2095" s="0">
        <v>-0.076911084353923798</v>
      </c>
      <c r="AH2095" s="0">
        <v>-0.008035990409553051</v>
      </c>
    </row>
    <row r="2096" x14ac:dyDescent="0.4">
      <c r="A2096" s="11" t="str">
        <f>Data[[#This Row],[category]]&amp;Data[[#This Row],[subcategory]]&amp;Data[[#This Row],[date]]&amp;Data[[#This Row],[hour]]</f>
        <v>NAICS 2-digit codeHealth Care and Social Assistance8/31/201715</v>
      </c>
      <c r="B2096" s="11" t="s">
        <v>141</v>
      </c>
      <c r="C2096" t="s">
        <v>47</v>
      </c>
      <c r="D2096" t="s">
        <v>109</v>
      </c>
      <c r="E2096" t="s">
        <v>67</v>
      </c>
      <c r="F2096" s="0">
        <v>67</v>
      </c>
      <c r="G2096" s="0">
        <v>111.27603912353516</v>
      </c>
      <c r="H2096" s="0">
        <v>100.85444641113281</v>
      </c>
      <c r="I2096" s="0">
        <v>-10.421592712402344</v>
      </c>
      <c r="J2096" s="0">
        <v>3.14182448387146</v>
      </c>
      <c r="K2096" s="0">
        <v>87.820892333984375</v>
      </c>
      <c r="L2096" s="0">
        <v>-3.3170511722564697</v>
      </c>
      <c r="M2096" s="0">
        <v>1</v>
      </c>
      <c r="N2096" s="0">
        <v>1</v>
      </c>
      <c r="O2096" s="0">
        <v>102.69905853271484</v>
      </c>
      <c r="P2096" s="0">
        <v>98.718986511230469</v>
      </c>
      <c r="Q2096" s="0">
        <v>-15.589433670043945</v>
      </c>
      <c r="R2096" s="0">
        <v>-14.448002815246582</v>
      </c>
      <c r="S2096" s="0">
        <v>-12.069167137145996</v>
      </c>
      <c r="T2096" s="0">
        <v>-10.421592712402344</v>
      </c>
      <c r="U2096" s="0">
        <v>-8.7740182876586914</v>
      </c>
      <c r="V2096" s="0">
        <v>-6.3951826095581055</v>
      </c>
      <c r="W2096" s="0">
        <v>-5.253751277923584</v>
      </c>
      <c r="X2096" s="0">
        <v>7.4554944038391113</v>
      </c>
      <c r="Y2096" s="0">
        <v>6.7572479248046875</v>
      </c>
      <c r="Z2096" s="0">
        <v>-0.69824671745300293</v>
      </c>
      <c r="AA2096" s="0">
        <v>0.21050223708152771</v>
      </c>
      <c r="AB2096" s="0">
        <v>-1.0444921255111694</v>
      </c>
      <c r="AC2096" s="0">
        <v>-0.96801620721817017</v>
      </c>
      <c r="AD2096" s="0">
        <v>-0.80863422155380249</v>
      </c>
      <c r="AE2096" s="0">
        <v>-0.69824671745300293</v>
      </c>
      <c r="AF2096" s="0">
        <v>-0.58785921335220337</v>
      </c>
      <c r="AG2096" s="0">
        <v>-0.42847725749015808</v>
      </c>
      <c r="AH2096" s="0">
        <v>-0.35200133919715881</v>
      </c>
    </row>
    <row r="2097" x14ac:dyDescent="0.4">
      <c r="A2097" s="11" t="str">
        <f>Data[[#This Row],[category]]&amp;Data[[#This Row],[subcategory]]&amp;Data[[#This Row],[date]]&amp;Data[[#This Row],[hour]]</f>
        <v>NAICS 2-digit codeHealth Care and Social Assistance8/31/201716</v>
      </c>
      <c r="B2097" s="11" t="s">
        <v>141</v>
      </c>
      <c r="C2097" t="s">
        <v>47</v>
      </c>
      <c r="D2097" t="s">
        <v>109</v>
      </c>
      <c r="E2097" t="s">
        <v>68</v>
      </c>
      <c r="F2097" s="0">
        <v>67</v>
      </c>
      <c r="G2097" s="0">
        <v>108.04896545410156</v>
      </c>
      <c r="H2097" s="0">
        <v>99.082099914550781</v>
      </c>
      <c r="I2097" s="0">
        <v>-8.966862678527832</v>
      </c>
      <c r="J2097" s="0">
        <v>3.5982234477996826</v>
      </c>
      <c r="K2097" s="0">
        <v>86.776123046875</v>
      </c>
      <c r="L2097" s="0">
        <v>-2.4920248985290527</v>
      </c>
      <c r="M2097" s="0">
        <v>1</v>
      </c>
      <c r="N2097" s="0">
        <v>1</v>
      </c>
      <c r="O2097" s="0">
        <v>102.69905853271484</v>
      </c>
      <c r="P2097" s="0">
        <v>98.718986511230469</v>
      </c>
      <c r="Q2097" s="0">
        <v>-14.88541316986084</v>
      </c>
      <c r="R2097" s="0">
        <v>-13.578171730041504</v>
      </c>
      <c r="S2097" s="0">
        <v>-10.85377311706543</v>
      </c>
      <c r="T2097" s="0">
        <v>-8.966862678527832</v>
      </c>
      <c r="U2097" s="0">
        <v>-7.0799522399902344</v>
      </c>
      <c r="V2097" s="0">
        <v>-4.3555536270141602</v>
      </c>
      <c r="W2097" s="0">
        <v>-3.048311710357666</v>
      </c>
      <c r="X2097" s="0">
        <v>7.2392807006835938</v>
      </c>
      <c r="Y2097" s="0">
        <v>6.6385006904602051</v>
      </c>
      <c r="Z2097" s="0">
        <v>-0.60077977180480957</v>
      </c>
      <c r="AA2097" s="0">
        <v>0.24108096957206726</v>
      </c>
      <c r="AB2097" s="0">
        <v>-0.997322678565979</v>
      </c>
      <c r="AC2097" s="0">
        <v>-0.90973746776580811</v>
      </c>
      <c r="AD2097" s="0">
        <v>-0.72720277309417725</v>
      </c>
      <c r="AE2097" s="0">
        <v>-0.60077977180480957</v>
      </c>
      <c r="AF2097" s="0">
        <v>-0.47435680031776428</v>
      </c>
      <c r="AG2097" s="0">
        <v>-0.29182207584381104</v>
      </c>
      <c r="AH2097" s="0">
        <v>-0.20423686504364014</v>
      </c>
    </row>
    <row r="2098" x14ac:dyDescent="0.4">
      <c r="A2098" s="11" t="str">
        <f>Data[[#This Row],[category]]&amp;Data[[#This Row],[subcategory]]&amp;Data[[#This Row],[date]]&amp;Data[[#This Row],[hour]]</f>
        <v>NAICS 2-digit codeHealth Care and Social Assistance8/31/201717</v>
      </c>
      <c r="B2098" s="11" t="s">
        <v>141</v>
      </c>
      <c r="C2098" t="s">
        <v>47</v>
      </c>
      <c r="D2098" t="s">
        <v>109</v>
      </c>
      <c r="E2098" t="s">
        <v>69</v>
      </c>
      <c r="F2098" s="0">
        <v>67</v>
      </c>
      <c r="G2098" s="0">
        <v>104.62074279785156</v>
      </c>
      <c r="H2098" s="0">
        <v>99.8148193359375</v>
      </c>
      <c r="I2098" s="0">
        <v>-4.8059196472167969</v>
      </c>
      <c r="J2098" s="0">
        <v>3.2571437358856201</v>
      </c>
      <c r="K2098" s="0">
        <v>87.313430786132813</v>
      </c>
      <c r="L2098" s="0">
        <v>-1.4755012989044189</v>
      </c>
      <c r="M2098" s="0">
        <v>0</v>
      </c>
      <c r="N2098" s="0">
        <v>0</v>
      </c>
      <c r="O2098" s="0">
        <v>102.69905853271484</v>
      </c>
      <c r="P2098" s="0">
        <v>98.718986511230469</v>
      </c>
      <c r="Q2098" s="0">
        <v>-10.163444519042969</v>
      </c>
      <c r="R2098" s="0">
        <v>-8.9801168441772461</v>
      </c>
      <c r="S2098" s="0">
        <v>-6.5139675140380859</v>
      </c>
      <c r="T2098" s="0">
        <v>-4.8059196472167969</v>
      </c>
      <c r="U2098" s="0">
        <v>-3.0978717803955078</v>
      </c>
      <c r="V2098" s="0">
        <v>-0.63172197341918945</v>
      </c>
      <c r="W2098" s="0">
        <v>0.55160504579544067</v>
      </c>
      <c r="X2098" s="0">
        <v>7.009589672088623</v>
      </c>
      <c r="Y2098" s="0">
        <v>6.6875929832458496</v>
      </c>
      <c r="Z2098" s="0">
        <v>-0.32199662923812866</v>
      </c>
      <c r="AA2098" s="0">
        <v>0.21822862327098846</v>
      </c>
      <c r="AB2098" s="0">
        <v>-0.68095076084136963</v>
      </c>
      <c r="AC2098" s="0">
        <v>-0.60166788101196289</v>
      </c>
      <c r="AD2098" s="0">
        <v>-0.43643581867218018</v>
      </c>
      <c r="AE2098" s="0">
        <v>-0.32199662923812866</v>
      </c>
      <c r="AF2098" s="0">
        <v>-0.20755742490291595</v>
      </c>
      <c r="AG2098" s="0">
        <v>-0.042325396090745926</v>
      </c>
      <c r="AH2098" s="0">
        <v>0.0369575135409832</v>
      </c>
    </row>
    <row r="2099" x14ac:dyDescent="0.4">
      <c r="A2099" s="11" t="str">
        <f>Data[[#This Row],[category]]&amp;Data[[#This Row],[subcategory]]&amp;Data[[#This Row],[date]]&amp;Data[[#This Row],[hour]]</f>
        <v>NAICS 2-digit codeHealth Care and Social Assistance8/31/201718</v>
      </c>
      <c r="B2099" s="11" t="s">
        <v>141</v>
      </c>
      <c r="C2099" t="s">
        <v>47</v>
      </c>
      <c r="D2099" t="s">
        <v>109</v>
      </c>
      <c r="E2099" t="s">
        <v>70</v>
      </c>
      <c r="F2099" s="0">
        <v>67</v>
      </c>
      <c r="G2099" s="0">
        <v>100.01772308349609</v>
      </c>
      <c r="H2099" s="0">
        <v>95.12457275390625</v>
      </c>
      <c r="I2099" s="0">
        <v>-4.8931565284729004</v>
      </c>
      <c r="J2099" s="0">
        <v>3.4173147678375244</v>
      </c>
      <c r="K2099" s="0">
        <v>84.731346130371094</v>
      </c>
      <c r="L2099" s="0">
        <v>-1.431871771812439</v>
      </c>
      <c r="M2099" s="0">
        <v>0</v>
      </c>
      <c r="N2099" s="0">
        <v>0</v>
      </c>
      <c r="O2099" s="0">
        <v>102.69905853271484</v>
      </c>
      <c r="P2099" s="0">
        <v>98.718986511230469</v>
      </c>
      <c r="Q2099" s="0">
        <v>-10.514139175415039</v>
      </c>
      <c r="R2099" s="0">
        <v>-9.2726211547851562</v>
      </c>
      <c r="S2099" s="0">
        <v>-6.6851983070373535</v>
      </c>
      <c r="T2099" s="0">
        <v>-4.8931565284729004</v>
      </c>
      <c r="U2099" s="0">
        <v>-3.1011149883270264</v>
      </c>
      <c r="V2099" s="0">
        <v>-0.51369142532348633</v>
      </c>
      <c r="W2099" s="0">
        <v>0.72782605886459351</v>
      </c>
      <c r="X2099" s="0">
        <v>6.7011876106262207</v>
      </c>
      <c r="Y2099" s="0">
        <v>6.3733463287353516</v>
      </c>
      <c r="Z2099" s="0">
        <v>-0.32784149050712585</v>
      </c>
      <c r="AA2099" s="0">
        <v>0.22896009683609009</v>
      </c>
      <c r="AB2099" s="0">
        <v>-0.70444732904434204</v>
      </c>
      <c r="AC2099" s="0">
        <v>-0.62126564979553223</v>
      </c>
      <c r="AD2099" s="0">
        <v>-0.44790828227996826</v>
      </c>
      <c r="AE2099" s="0">
        <v>-0.32784149050712585</v>
      </c>
      <c r="AF2099" s="0">
        <v>-0.20777469873428345</v>
      </c>
      <c r="AG2099" s="0">
        <v>-0.034417320042848587</v>
      </c>
      <c r="AH2099" s="0">
        <v>0.048764355480670929</v>
      </c>
    </row>
    <row r="2100" x14ac:dyDescent="0.4">
      <c r="A2100" s="11" t="str">
        <f>Data[[#This Row],[category]]&amp;Data[[#This Row],[subcategory]]&amp;Data[[#This Row],[date]]&amp;Data[[#This Row],[hour]]</f>
        <v>NAICS 2-digit codeHealth Care and Social Assistance8/31/201719</v>
      </c>
      <c r="B2100" s="11" t="s">
        <v>141</v>
      </c>
      <c r="C2100" t="s">
        <v>47</v>
      </c>
      <c r="D2100" t="s">
        <v>109</v>
      </c>
      <c r="E2100" t="s">
        <v>71</v>
      </c>
      <c r="F2100" s="0">
        <v>67</v>
      </c>
      <c r="G2100" s="0">
        <v>91.58282470703125</v>
      </c>
      <c r="H2100" s="0">
        <v>95.750953674316406</v>
      </c>
      <c r="I2100" s="0">
        <v>4.1681327819824219</v>
      </c>
      <c r="J2100" s="0">
        <v>3.1012246608734131</v>
      </c>
      <c r="K2100" s="0">
        <v>80.835823059082031</v>
      </c>
      <c r="L2100" s="0">
        <v>1.3440279960632324</v>
      </c>
      <c r="M2100" s="0">
        <v>0</v>
      </c>
      <c r="N2100" s="0">
        <v>0</v>
      </c>
      <c r="O2100" s="0">
        <v>102.69905853271484</v>
      </c>
      <c r="P2100" s="0">
        <v>98.718986511230469</v>
      </c>
      <c r="Q2100" s="0">
        <v>-0.93292784690856934</v>
      </c>
      <c r="R2100" s="0">
        <v>0.19375346601009369</v>
      </c>
      <c r="S2100" s="0">
        <v>2.54184889793396</v>
      </c>
      <c r="T2100" s="0">
        <v>4.1681327819824219</v>
      </c>
      <c r="U2100" s="0">
        <v>5.7944164276123047</v>
      </c>
      <c r="V2100" s="0">
        <v>8.142512321472168</v>
      </c>
      <c r="W2100" s="0">
        <v>9.2691936492919922</v>
      </c>
      <c r="X2100" s="0">
        <v>6.1360492706298828</v>
      </c>
      <c r="Y2100" s="0">
        <v>6.415313720703125</v>
      </c>
      <c r="Z2100" s="0">
        <v>0.279264897108078</v>
      </c>
      <c r="AA2100" s="0">
        <v>0.20778204500675201</v>
      </c>
      <c r="AB2100" s="0">
        <v>-0.062506154179573059</v>
      </c>
      <c r="AC2100" s="0">
        <v>0.012981492094695568</v>
      </c>
      <c r="AD2100" s="0">
        <v>0.17030388116836548</v>
      </c>
      <c r="AE2100" s="0">
        <v>0.279264897108078</v>
      </c>
      <c r="AF2100" s="0">
        <v>0.38822591304779053</v>
      </c>
      <c r="AG2100" s="0">
        <v>0.54554831981658936</v>
      </c>
      <c r="AH2100" s="0">
        <v>0.62103593349456787</v>
      </c>
    </row>
    <row r="2101" x14ac:dyDescent="0.4">
      <c r="A2101" s="11" t="str">
        <f>Data[[#This Row],[category]]&amp;Data[[#This Row],[subcategory]]&amp;Data[[#This Row],[date]]&amp;Data[[#This Row],[hour]]</f>
        <v>NAICS 2-digit codeHealth Care and Social Assistance8/31/201720</v>
      </c>
      <c r="B2101" s="11" t="s">
        <v>141</v>
      </c>
      <c r="C2101" t="s">
        <v>47</v>
      </c>
      <c r="D2101" t="s">
        <v>109</v>
      </c>
      <c r="E2101" t="s">
        <v>54</v>
      </c>
      <c r="F2101" s="0">
        <v>67</v>
      </c>
      <c r="G2101" s="0">
        <v>86.141410827636719</v>
      </c>
      <c r="H2101" s="0">
        <v>85.69403076171875</v>
      </c>
      <c r="I2101" s="0">
        <v>-0.44738271832466125</v>
      </c>
      <c r="J2101" s="0">
        <v>2.8303012847900391</v>
      </c>
      <c r="K2101" s="0">
        <v>77.731346130371094</v>
      </c>
      <c r="L2101" s="0">
        <v>-0.1580689400434494</v>
      </c>
      <c r="M2101" s="0">
        <v>0</v>
      </c>
      <c r="N2101" s="0">
        <v>0</v>
      </c>
      <c r="O2101" s="0">
        <v>102.69905853271484</v>
      </c>
      <c r="P2101" s="0">
        <v>98.718986511230469</v>
      </c>
      <c r="Q2101" s="0">
        <v>-5.1028141975402832</v>
      </c>
      <c r="R2101" s="0">
        <v>-4.0745596885681152</v>
      </c>
      <c r="S2101" s="0">
        <v>-1.9315941333770752</v>
      </c>
      <c r="T2101" s="0">
        <v>-0.44738271832466125</v>
      </c>
      <c r="U2101" s="0">
        <v>1.0368287563323975</v>
      </c>
      <c r="V2101" s="0">
        <v>3.1797943115234375</v>
      </c>
      <c r="W2101" s="0">
        <v>4.2080488204956055</v>
      </c>
      <c r="X2101" s="0">
        <v>5.7714743614196777</v>
      </c>
      <c r="Y2101" s="0">
        <v>5.7414999008178711</v>
      </c>
      <c r="Z2101" s="0">
        <v>-0.029974641278386116</v>
      </c>
      <c r="AA2101" s="0">
        <v>0.1896301805973053</v>
      </c>
      <c r="AB2101" s="0">
        <v>-0.34188851714134216</v>
      </c>
      <c r="AC2101" s="0">
        <v>-0.27299550175666809</v>
      </c>
      <c r="AD2101" s="0">
        <v>-0.1294168084859848</v>
      </c>
      <c r="AE2101" s="0">
        <v>-0.029974641278386116</v>
      </c>
      <c r="AF2101" s="0">
        <v>0.069467522203922272</v>
      </c>
      <c r="AG2101" s="0">
        <v>0.21304620802402496</v>
      </c>
      <c r="AH2101" s="0">
        <v>0.28193923830986023</v>
      </c>
    </row>
    <row r="2102" x14ac:dyDescent="0.4">
      <c r="A2102" s="11" t="str">
        <f>Data[[#This Row],[category]]&amp;Data[[#This Row],[subcategory]]&amp;Data[[#This Row],[date]]&amp;Data[[#This Row],[hour]]</f>
        <v>NAICS 2-digit codeHealth Care and Social Assistance8/31/201721</v>
      </c>
      <c r="B2102" s="11" t="s">
        <v>141</v>
      </c>
      <c r="C2102" t="s">
        <v>47</v>
      </c>
      <c r="D2102" t="s">
        <v>109</v>
      </c>
      <c r="E2102" t="s">
        <v>72</v>
      </c>
      <c r="F2102" s="0">
        <v>67</v>
      </c>
      <c r="G2102" s="0">
        <v>79.353736877441406</v>
      </c>
      <c r="H2102" s="0">
        <v>80.711677551269531</v>
      </c>
      <c r="I2102" s="0">
        <v>1.3579425811767578</v>
      </c>
      <c r="J2102" s="0">
        <v>2.6969118118286133</v>
      </c>
      <c r="K2102" s="0">
        <v>76.358207702636719</v>
      </c>
      <c r="L2102" s="0">
        <v>0.50351762771606445</v>
      </c>
      <c r="M2102" s="0">
        <v>0</v>
      </c>
      <c r="N2102" s="0">
        <v>0</v>
      </c>
      <c r="O2102" s="0">
        <v>102.69905853271484</v>
      </c>
      <c r="P2102" s="0">
        <v>98.718986511230469</v>
      </c>
      <c r="Q2102" s="0">
        <v>-3.0780825614929199</v>
      </c>
      <c r="R2102" s="0">
        <v>-2.0982890129089355</v>
      </c>
      <c r="S2102" s="0">
        <v>-0.056319355964660645</v>
      </c>
      <c r="T2102" s="0">
        <v>1.3579425811767578</v>
      </c>
      <c r="U2102" s="0">
        <v>2.7722043991088867</v>
      </c>
      <c r="V2102" s="0">
        <v>4.8141741752624512</v>
      </c>
      <c r="W2102" s="0">
        <v>5.7939677238464355</v>
      </c>
      <c r="X2102" s="0">
        <v>5.3167004585266113</v>
      </c>
      <c r="Y2102" s="0">
        <v>5.4076824188232422</v>
      </c>
      <c r="Z2102" s="0">
        <v>0.090982154011726379</v>
      </c>
      <c r="AA2102" s="0">
        <v>0.18069308996200562</v>
      </c>
      <c r="AB2102" s="0">
        <v>-0.20623153448104858</v>
      </c>
      <c r="AC2102" s="0">
        <v>-0.14058536291122437</v>
      </c>
      <c r="AD2102" s="0">
        <v>-0.0037733949720859528</v>
      </c>
      <c r="AE2102" s="0">
        <v>0.090982154011726379</v>
      </c>
      <c r="AF2102" s="0">
        <v>0.18573769927024841</v>
      </c>
      <c r="AG2102" s="0">
        <v>0.32254967093467712</v>
      </c>
      <c r="AH2102" s="0">
        <v>0.38819584250450134</v>
      </c>
    </row>
    <row r="2103" x14ac:dyDescent="0.4">
      <c r="A2103" s="11" t="str">
        <f>Data[[#This Row],[category]]&amp;Data[[#This Row],[subcategory]]&amp;Data[[#This Row],[date]]&amp;Data[[#This Row],[hour]]</f>
        <v>NAICS 2-digit codeHealth Care and Social Assistance8/31/201722</v>
      </c>
      <c r="B2103" s="11" t="s">
        <v>141</v>
      </c>
      <c r="C2103" t="s">
        <v>47</v>
      </c>
      <c r="D2103" t="s">
        <v>109</v>
      </c>
      <c r="E2103" t="s">
        <v>73</v>
      </c>
      <c r="F2103" s="0">
        <v>67</v>
      </c>
      <c r="G2103" s="0">
        <v>72.628326416015625</v>
      </c>
      <c r="H2103" s="0">
        <v>72.353523254394531</v>
      </c>
      <c r="I2103" s="0">
        <v>-0.27480664849281311</v>
      </c>
      <c r="J2103" s="0">
        <v>2.2186777591705322</v>
      </c>
      <c r="K2103" s="0">
        <v>74.865669250488281</v>
      </c>
      <c r="L2103" s="0">
        <v>-0.12386055290699005</v>
      </c>
      <c r="M2103" s="0">
        <v>0</v>
      </c>
      <c r="N2103" s="0">
        <v>0</v>
      </c>
      <c r="O2103" s="0">
        <v>102.69905853271484</v>
      </c>
      <c r="P2103" s="0">
        <v>98.718986511230469</v>
      </c>
      <c r="Q2103" s="0">
        <v>-3.9242067337036133</v>
      </c>
      <c r="R2103" s="0">
        <v>-3.1181566715240479</v>
      </c>
      <c r="S2103" s="0">
        <v>-1.4382823705673218</v>
      </c>
      <c r="T2103" s="0">
        <v>-0.27480664849281311</v>
      </c>
      <c r="U2103" s="0">
        <v>0.88866913318634033</v>
      </c>
      <c r="V2103" s="0">
        <v>2.5685431957244873</v>
      </c>
      <c r="W2103" s="0">
        <v>3.3745934963226318</v>
      </c>
      <c r="X2103" s="0">
        <v>4.8660979270935059</v>
      </c>
      <c r="Y2103" s="0">
        <v>4.8476862907409668</v>
      </c>
      <c r="Z2103" s="0">
        <v>-0.018412046134471893</v>
      </c>
      <c r="AA2103" s="0">
        <v>0.14865140616893768</v>
      </c>
      <c r="AB2103" s="0">
        <v>-0.26292183995246887</v>
      </c>
      <c r="AC2103" s="0">
        <v>-0.20891648530960083</v>
      </c>
      <c r="AD2103" s="0">
        <v>-0.096364922821521759</v>
      </c>
      <c r="AE2103" s="0">
        <v>-0.018412046134471893</v>
      </c>
      <c r="AF2103" s="0">
        <v>0.059540826827287674</v>
      </c>
      <c r="AG2103" s="0">
        <v>0.17209239304065704</v>
      </c>
      <c r="AH2103" s="0">
        <v>0.22609776258468628</v>
      </c>
    </row>
    <row r="2104" x14ac:dyDescent="0.4">
      <c r="A2104" s="11" t="str">
        <f>Data[[#This Row],[category]]&amp;Data[[#This Row],[subcategory]]&amp;Data[[#This Row],[date]]&amp;Data[[#This Row],[hour]]</f>
        <v>NAICS 2-digit codeHealth Care and Social Assistance8/31/201723</v>
      </c>
      <c r="B2104" s="11" t="s">
        <v>141</v>
      </c>
      <c r="C2104" t="s">
        <v>47</v>
      </c>
      <c r="D2104" t="s">
        <v>109</v>
      </c>
      <c r="E2104" t="s">
        <v>74</v>
      </c>
      <c r="F2104" s="0">
        <v>67</v>
      </c>
      <c r="G2104" s="0">
        <v>64.822860717773438</v>
      </c>
      <c r="H2104" s="0">
        <v>66.666801452636719</v>
      </c>
      <c r="I2104" s="0">
        <v>1.8439387083053589</v>
      </c>
      <c r="J2104" s="0">
        <v>2.1981391906738281</v>
      </c>
      <c r="K2104" s="0">
        <v>73.402984619140625</v>
      </c>
      <c r="L2104" s="0">
        <v>0.83886349201202393</v>
      </c>
      <c r="M2104" s="0">
        <v>0</v>
      </c>
      <c r="N2104" s="0">
        <v>0</v>
      </c>
      <c r="O2104" s="0">
        <v>102.69905853271484</v>
      </c>
      <c r="P2104" s="0">
        <v>98.718986511230469</v>
      </c>
      <c r="Q2104" s="0">
        <v>-1.7716785669326782</v>
      </c>
      <c r="R2104" s="0">
        <v>-0.97308999300003052</v>
      </c>
      <c r="S2104" s="0">
        <v>0.69123339653015137</v>
      </c>
      <c r="T2104" s="0">
        <v>1.8439387083053589</v>
      </c>
      <c r="U2104" s="0">
        <v>2.9966440200805664</v>
      </c>
      <c r="V2104" s="0">
        <v>4.6609673500061035</v>
      </c>
      <c r="W2104" s="0">
        <v>5.4595561027526855</v>
      </c>
      <c r="X2104" s="0">
        <v>4.3431315422058105</v>
      </c>
      <c r="Y2104" s="0">
        <v>4.4666757583618164</v>
      </c>
      <c r="Z2104" s="0">
        <v>0.12354389578104019</v>
      </c>
      <c r="AA2104" s="0">
        <v>0.14727532863616943</v>
      </c>
      <c r="AB2104" s="0">
        <v>-0.11870246380567551</v>
      </c>
      <c r="AC2104" s="0">
        <v>-0.065197035670280457</v>
      </c>
      <c r="AD2104" s="0">
        <v>0.046312637627124786</v>
      </c>
      <c r="AE2104" s="0">
        <v>0.12354389578104019</v>
      </c>
      <c r="AF2104" s="0">
        <v>0.200775146484375</v>
      </c>
      <c r="AG2104" s="0">
        <v>0.31228482723236084</v>
      </c>
      <c r="AH2104" s="0">
        <v>0.36579024791717529</v>
      </c>
    </row>
    <row r="2105" x14ac:dyDescent="0.4">
      <c r="A2105" s="11" t="str">
        <f>Data[[#This Row],[category]]&amp;Data[[#This Row],[subcategory]]&amp;Data[[#This Row],[date]]&amp;Data[[#This Row],[hour]]</f>
        <v>NAICS 2-digit codeHealth Care and Social Assistance8/31/201724</v>
      </c>
      <c r="B2105" s="11" t="s">
        <v>141</v>
      </c>
      <c r="C2105" t="s">
        <v>47</v>
      </c>
      <c r="D2105" t="s">
        <v>109</v>
      </c>
      <c r="E2105" t="s">
        <v>75</v>
      </c>
      <c r="F2105" s="0">
        <v>67</v>
      </c>
      <c r="G2105" s="0">
        <v>61.583549499511719</v>
      </c>
      <c r="H2105" s="0">
        <v>62.192195892333984</v>
      </c>
      <c r="I2105" s="0">
        <v>0.6086459755897522</v>
      </c>
      <c r="J2105" s="0">
        <v>2.1607236862182617</v>
      </c>
      <c r="K2105" s="0">
        <v>73.507461547851563</v>
      </c>
      <c r="L2105" s="0">
        <v>0.28168615698814392</v>
      </c>
      <c r="M2105" s="0">
        <v>0</v>
      </c>
      <c r="N2105" s="0">
        <v>0</v>
      </c>
      <c r="O2105" s="0">
        <v>102.69905853271484</v>
      </c>
      <c r="P2105" s="0">
        <v>98.718986511230469</v>
      </c>
      <c r="Q2105" s="0">
        <v>-2.9454281330108643</v>
      </c>
      <c r="R2105" s="0">
        <v>-2.1604328155517578</v>
      </c>
      <c r="S2105" s="0">
        <v>-0.52443861961364746</v>
      </c>
      <c r="T2105" s="0">
        <v>0.6086459755897522</v>
      </c>
      <c r="U2105" s="0">
        <v>1.7417305707931519</v>
      </c>
      <c r="V2105" s="0">
        <v>3.3777248859405518</v>
      </c>
      <c r="W2105" s="0">
        <v>4.1627202033996582</v>
      </c>
      <c r="X2105" s="0">
        <v>4.1260976791381836</v>
      </c>
      <c r="Y2105" s="0">
        <v>4.166877269744873</v>
      </c>
      <c r="Z2105" s="0">
        <v>0.040779281407594681</v>
      </c>
      <c r="AA2105" s="0">
        <v>0.14476849138736725</v>
      </c>
      <c r="AB2105" s="0">
        <v>-0.19734369218349457</v>
      </c>
      <c r="AC2105" s="0">
        <v>-0.1447490006685257</v>
      </c>
      <c r="AD2105" s="0">
        <v>-0.035137388855218887</v>
      </c>
      <c r="AE2105" s="0">
        <v>0.040779281407594681</v>
      </c>
      <c r="AF2105" s="0">
        <v>0.11669595539569855</v>
      </c>
      <c r="AG2105" s="0">
        <v>0.22630757093429565</v>
      </c>
      <c r="AH2105" s="0">
        <v>0.27890226244926453</v>
      </c>
    </row>
    <row r="2106" x14ac:dyDescent="0.4">
      <c r="A2106" s="11" t="str">
        <f>Data[[#This Row],[category]]&amp;Data[[#This Row],[subcategory]]&amp;Data[[#This Row],[date]]&amp;Data[[#This Row],[hour]]</f>
        <v>NAICS 2-digit codeHealth Care and Social Assistance8/31/2017Avg. 11 to 6 pm</v>
      </c>
      <c r="B2106" s="11" t="s">
        <v>141</v>
      </c>
      <c r="C2106" t="s">
        <v>47</v>
      </c>
      <c r="D2106" t="s">
        <v>109</v>
      </c>
      <c r="E2106" t="s">
        <v>76</v>
      </c>
      <c r="F2106" s="0">
        <v>67</v>
      </c>
      <c r="G2106" s="0">
        <v>107.80975341796875</v>
      </c>
      <c r="H2106" s="0">
        <v>102.69906616210937</v>
      </c>
      <c r="I2106" s="0">
        <v>-5.1106882095336914</v>
      </c>
      <c r="J2106" s="0">
        <v>2.477635383605957</v>
      </c>
      <c r="K2106" s="0">
        <v>88.183372497558594</v>
      </c>
      <c r="L2106" s="0">
        <v>-2.0627281665802002</v>
      </c>
      <c r="M2106" s="0">
        <v>1</v>
      </c>
      <c r="N2106" s="0">
        <v>1</v>
      </c>
      <c r="O2106" s="0"/>
      <c r="P2106" s="0"/>
      <c r="Q2106" s="0">
        <v>-9.1860361099243164</v>
      </c>
      <c r="R2106" s="0">
        <v>-8.2859058380126953</v>
      </c>
      <c r="S2106" s="0">
        <v>-6.4099617004394531</v>
      </c>
      <c r="T2106" s="0">
        <v>-5.1106882095336914</v>
      </c>
      <c r="U2106" s="0">
        <v>-3.8114149570465088</v>
      </c>
      <c r="V2106" s="0">
        <v>-1.9354707002639771</v>
      </c>
      <c r="W2106" s="0">
        <v>-1.0353406667709351</v>
      </c>
      <c r="X2106" s="0">
        <v>7.2232532501220703</v>
      </c>
      <c r="Y2106" s="0">
        <v>6.8808374404907227</v>
      </c>
      <c r="Z2106" s="0">
        <v>-0.34241610765457153</v>
      </c>
      <c r="AA2106" s="0">
        <v>0.1660015732049942</v>
      </c>
      <c r="AB2106" s="0">
        <v>-0.61546438932418823</v>
      </c>
      <c r="AC2106" s="0">
        <v>-0.55515569448471069</v>
      </c>
      <c r="AD2106" s="0">
        <v>-0.42946740984916687</v>
      </c>
      <c r="AE2106" s="0">
        <v>-0.34241610765457153</v>
      </c>
      <c r="AF2106" s="0">
        <v>-0.2553648054599762</v>
      </c>
      <c r="AG2106" s="0">
        <v>-0.12967653572559357</v>
      </c>
      <c r="AH2106" s="0">
        <v>-0.069367818534374237</v>
      </c>
    </row>
    <row r="2107" x14ac:dyDescent="0.4">
      <c r="A2107" s="11" t="str">
        <f>Data[[#This Row],[category]]&amp;Data[[#This Row],[subcategory]]&amp;Data[[#This Row],[date]]&amp;Data[[#This Row],[hour]]</f>
        <v>NAICS 2-digit codeHealth Care and Social Assistance8/31/2017Avg. 2 to 6pm</v>
      </c>
      <c r="B2107" s="11" t="s">
        <v>141</v>
      </c>
      <c r="C2107" t="s">
        <v>47</v>
      </c>
      <c r="D2107" t="s">
        <v>109</v>
      </c>
      <c r="E2107" t="s">
        <v>77</v>
      </c>
      <c r="F2107" s="0">
        <v>67</v>
      </c>
      <c r="G2107" s="0">
        <v>105.99086761474609</v>
      </c>
      <c r="H2107" s="0">
        <v>98.718986511230469</v>
      </c>
      <c r="I2107" s="0">
        <v>-7.2718830108642578</v>
      </c>
      <c r="J2107" s="0">
        <v>3.0734853744506836</v>
      </c>
      <c r="K2107" s="0">
        <v>86.660446166992188</v>
      </c>
      <c r="L2107" s="0">
        <v>-2.3660054206848145</v>
      </c>
      <c r="M2107" s="0">
        <v>1</v>
      </c>
      <c r="N2107" s="0">
        <v>1</v>
      </c>
      <c r="O2107" s="0"/>
      <c r="P2107" s="0"/>
      <c r="Q2107" s="0">
        <v>-12.327316284179687</v>
      </c>
      <c r="R2107" s="0">
        <v>-11.210713386535645</v>
      </c>
      <c r="S2107" s="0">
        <v>-8.8836202621459961</v>
      </c>
      <c r="T2107" s="0">
        <v>-7.2718830108642578</v>
      </c>
      <c r="U2107" s="0">
        <v>-5.6601457595825195</v>
      </c>
      <c r="V2107" s="0">
        <v>-3.3330531120300293</v>
      </c>
      <c r="W2107" s="0">
        <v>-2.216449499130249</v>
      </c>
      <c r="X2107" s="0">
        <v>7.1013879776000977</v>
      </c>
      <c r="Y2107" s="0">
        <v>6.6141719818115234</v>
      </c>
      <c r="Z2107" s="0">
        <v>-0.48721617460250854</v>
      </c>
      <c r="AA2107" s="0">
        <v>0.20592352747917175</v>
      </c>
      <c r="AB2107" s="0">
        <v>-0.82593023777008057</v>
      </c>
      <c r="AC2107" s="0">
        <v>-0.7511177659034729</v>
      </c>
      <c r="AD2107" s="0">
        <v>-0.59520256519317627</v>
      </c>
      <c r="AE2107" s="0">
        <v>-0.48721617460250854</v>
      </c>
      <c r="AF2107" s="0">
        <v>-0.37922978401184082</v>
      </c>
      <c r="AG2107" s="0">
        <v>-0.2233145534992218</v>
      </c>
      <c r="AH2107" s="0">
        <v>-0.14850211143493652</v>
      </c>
    </row>
    <row r="2108" x14ac:dyDescent="0.4">
      <c r="A2108" s="11" t="str">
        <f>Data[[#This Row],[category]]&amp;Data[[#This Row],[subcategory]]&amp;Data[[#This Row],[date]]&amp;Data[[#This Row],[hour]]</f>
        <v>NAICS 2-digit codeHealth Care and Social Assistance9/1/20171</v>
      </c>
      <c r="B2108" s="11" t="s">
        <v>141</v>
      </c>
      <c r="C2108" t="s">
        <v>47</v>
      </c>
      <c r="D2108" t="s">
        <v>112</v>
      </c>
      <c r="E2108" t="s">
        <v>40</v>
      </c>
      <c r="F2108" s="0">
        <v>67</v>
      </c>
      <c r="G2108" s="0">
        <v>57.674263000488281</v>
      </c>
      <c r="H2108" s="0">
        <v>59.062534332275391</v>
      </c>
      <c r="I2108" s="0">
        <v>1.3882714509963989</v>
      </c>
      <c r="J2108" s="0">
        <v>1.8209695816040039</v>
      </c>
      <c r="K2108" s="0">
        <v>74.268653869628906</v>
      </c>
      <c r="L2108" s="0">
        <v>0.76238036155700684</v>
      </c>
      <c r="M2108" s="0">
        <v>0</v>
      </c>
      <c r="N2108" s="0">
        <v>0</v>
      </c>
      <c r="O2108" s="0">
        <v>107.17730712890625</v>
      </c>
      <c r="P2108" s="0">
        <v>103.5382080078125</v>
      </c>
      <c r="Q2108" s="0">
        <v>-1.606956958770752</v>
      </c>
      <c r="R2108" s="0">
        <v>-0.94539499282836914</v>
      </c>
      <c r="S2108" s="0">
        <v>0.43335407972335815</v>
      </c>
      <c r="T2108" s="0">
        <v>1.3882714509963989</v>
      </c>
      <c r="U2108" s="0">
        <v>2.3431887626647949</v>
      </c>
      <c r="V2108" s="0">
        <v>3.721937894821167</v>
      </c>
      <c r="W2108" s="0">
        <v>4.3835000991821289</v>
      </c>
      <c r="X2108" s="0">
        <v>3.86417555809021</v>
      </c>
      <c r="Y2108" s="0">
        <v>3.9571897983551025</v>
      </c>
      <c r="Z2108" s="0">
        <v>0.0930141881108284</v>
      </c>
      <c r="AA2108" s="0">
        <v>0.12200496345758438</v>
      </c>
      <c r="AB2108" s="0">
        <v>-0.10766611993312836</v>
      </c>
      <c r="AC2108" s="0">
        <v>-0.06334146112203598</v>
      </c>
      <c r="AD2108" s="0">
        <v>0.029034722596406937</v>
      </c>
      <c r="AE2108" s="0">
        <v>0.0930141881108284</v>
      </c>
      <c r="AF2108" s="0">
        <v>0.15699365735054016</v>
      </c>
      <c r="AG2108" s="0">
        <v>0.24936984479427338</v>
      </c>
      <c r="AH2108" s="0">
        <v>0.29369449615478516</v>
      </c>
    </row>
    <row r="2109" x14ac:dyDescent="0.4">
      <c r="A2109" s="11" t="str">
        <f>Data[[#This Row],[category]]&amp;Data[[#This Row],[subcategory]]&amp;Data[[#This Row],[date]]&amp;Data[[#This Row],[hour]]</f>
        <v>NAICS 2-digit codeHealth Care and Social Assistance9/1/20172</v>
      </c>
      <c r="B2109" s="11" t="s">
        <v>141</v>
      </c>
      <c r="C2109" t="s">
        <v>47</v>
      </c>
      <c r="D2109" t="s">
        <v>112</v>
      </c>
      <c r="E2109" t="s">
        <v>41</v>
      </c>
      <c r="F2109" s="0">
        <v>67</v>
      </c>
      <c r="G2109" s="0">
        <v>56.183574676513672</v>
      </c>
      <c r="H2109" s="0">
        <v>57.174644470214844</v>
      </c>
      <c r="I2109" s="0">
        <v>0.9910731315612793</v>
      </c>
      <c r="J2109" s="0">
        <v>1.8762948513031006</v>
      </c>
      <c r="K2109" s="0">
        <v>73.283584594726562</v>
      </c>
      <c r="L2109" s="0">
        <v>0.52820754051208496</v>
      </c>
      <c r="M2109" s="0">
        <v>0</v>
      </c>
      <c r="N2109" s="0">
        <v>0</v>
      </c>
      <c r="O2109" s="0">
        <v>107.17730712890625</v>
      </c>
      <c r="P2109" s="0">
        <v>103.5382080078125</v>
      </c>
      <c r="Q2109" s="0">
        <v>-2.0951571464538574</v>
      </c>
      <c r="R2109" s="0">
        <v>-1.4134954214096069</v>
      </c>
      <c r="S2109" s="0">
        <v>0.0071431496180593967</v>
      </c>
      <c r="T2109" s="0">
        <v>0.9910731315612793</v>
      </c>
      <c r="U2109" s="0">
        <v>1.9750031232833862</v>
      </c>
      <c r="V2109" s="0">
        <v>3.3956418037414551</v>
      </c>
      <c r="W2109" s="0">
        <v>4.077303409576416</v>
      </c>
      <c r="X2109" s="0">
        <v>3.7642993927001953</v>
      </c>
      <c r="Y2109" s="0">
        <v>3.8307011127471924</v>
      </c>
      <c r="Z2109" s="0">
        <v>0.066401898860931396</v>
      </c>
      <c r="AA2109" s="0">
        <v>0.12571175396442413</v>
      </c>
      <c r="AB2109" s="0">
        <v>-0.1403755396604538</v>
      </c>
      <c r="AC2109" s="0">
        <v>-0.094704195857048035</v>
      </c>
      <c r="AD2109" s="0">
        <v>0.00047859063488431275</v>
      </c>
      <c r="AE2109" s="0">
        <v>0.066401898860931396</v>
      </c>
      <c r="AF2109" s="0">
        <v>0.13232520222663879</v>
      </c>
      <c r="AG2109" s="0">
        <v>0.22750799357891083</v>
      </c>
      <c r="AH2109" s="0">
        <v>0.2731793224811554</v>
      </c>
    </row>
    <row r="2110" x14ac:dyDescent="0.4">
      <c r="A2110" s="11" t="str">
        <f>Data[[#This Row],[category]]&amp;Data[[#This Row],[subcategory]]&amp;Data[[#This Row],[date]]&amp;Data[[#This Row],[hour]]</f>
        <v>NAICS 2-digit codeHealth Care and Social Assistance9/1/20173</v>
      </c>
      <c r="B2110" s="11" t="s">
        <v>141</v>
      </c>
      <c r="C2110" t="s">
        <v>47</v>
      </c>
      <c r="D2110" t="s">
        <v>112</v>
      </c>
      <c r="E2110" t="s">
        <v>42</v>
      </c>
      <c r="F2110" s="0">
        <v>67</v>
      </c>
      <c r="G2110" s="0">
        <v>54.676227569580078</v>
      </c>
      <c r="H2110" s="0">
        <v>55.703083038330078</v>
      </c>
      <c r="I2110" s="0">
        <v>1.0268547534942627</v>
      </c>
      <c r="J2110" s="0">
        <v>1.9568915367126465</v>
      </c>
      <c r="K2110" s="0">
        <v>73.567161560058594</v>
      </c>
      <c r="L2110" s="0">
        <v>0.52473771572113037</v>
      </c>
      <c r="M2110" s="0">
        <v>0</v>
      </c>
      <c r="N2110" s="0">
        <v>0</v>
      </c>
      <c r="O2110" s="0">
        <v>107.17730712890625</v>
      </c>
      <c r="P2110" s="0">
        <v>103.5382080078125</v>
      </c>
      <c r="Q2110" s="0">
        <v>-2.1919453144073486</v>
      </c>
      <c r="R2110" s="0">
        <v>-1.4810026884078979</v>
      </c>
      <c r="S2110" s="0">
        <v>0.00065982830710709095</v>
      </c>
      <c r="T2110" s="0">
        <v>1.0268547534942627</v>
      </c>
      <c r="U2110" s="0">
        <v>2.0530495643615723</v>
      </c>
      <c r="V2110" s="0">
        <v>3.5347120761871338</v>
      </c>
      <c r="W2110" s="0">
        <v>4.2456550598144531</v>
      </c>
      <c r="X2110" s="0">
        <v>3.6633071899414062</v>
      </c>
      <c r="Y2110" s="0">
        <v>3.7321064472198486</v>
      </c>
      <c r="Z2110" s="0">
        <v>0.068799272179603577</v>
      </c>
      <c r="AA2110" s="0">
        <v>0.13111172616481781</v>
      </c>
      <c r="AB2110" s="0">
        <v>-0.14686033129692078</v>
      </c>
      <c r="AC2110" s="0">
        <v>-0.099227167665958405</v>
      </c>
      <c r="AD2110" s="0">
        <v>4.4215757952770218e-005</v>
      </c>
      <c r="AE2110" s="0">
        <v>0.068799272179603577</v>
      </c>
      <c r="AF2110" s="0">
        <v>0.13755433261394501</v>
      </c>
      <c r="AG2110" s="0">
        <v>0.23682570457458496</v>
      </c>
      <c r="AH2110" s="0">
        <v>0.28445887565612793</v>
      </c>
    </row>
    <row r="2111" x14ac:dyDescent="0.4">
      <c r="A2111" s="11" t="str">
        <f>Data[[#This Row],[category]]&amp;Data[[#This Row],[subcategory]]&amp;Data[[#This Row],[date]]&amp;Data[[#This Row],[hour]]</f>
        <v>NAICS 2-digit codeHealth Care and Social Assistance9/1/20174</v>
      </c>
      <c r="B2111" s="11" t="s">
        <v>141</v>
      </c>
      <c r="C2111" t="s">
        <v>47</v>
      </c>
      <c r="D2111" t="s">
        <v>112</v>
      </c>
      <c r="E2111" t="s">
        <v>43</v>
      </c>
      <c r="F2111" s="0">
        <v>67</v>
      </c>
      <c r="G2111" s="0">
        <v>53.471370697021484</v>
      </c>
      <c r="H2111" s="0">
        <v>54.806217193603516</v>
      </c>
      <c r="I2111" s="0">
        <v>1.334847092628479</v>
      </c>
      <c r="J2111" s="0">
        <v>2.0510365962982178</v>
      </c>
      <c r="K2111" s="0">
        <v>72.686569213867188</v>
      </c>
      <c r="L2111" s="0">
        <v>0.65081584453582764</v>
      </c>
      <c r="M2111" s="0">
        <v>0</v>
      </c>
      <c r="N2111" s="0">
        <v>0</v>
      </c>
      <c r="O2111" s="0">
        <v>107.17730712890625</v>
      </c>
      <c r="P2111" s="0">
        <v>103.5382080078125</v>
      </c>
      <c r="Q2111" s="0">
        <v>-2.0388078689575195</v>
      </c>
      <c r="R2111" s="0">
        <v>-1.2936620712280273</v>
      </c>
      <c r="S2111" s="0">
        <v>0.2592824399471283</v>
      </c>
      <c r="T2111" s="0">
        <v>1.334847092628479</v>
      </c>
      <c r="U2111" s="0">
        <v>2.4104118347167969</v>
      </c>
      <c r="V2111" s="0">
        <v>3.9633562564849854</v>
      </c>
      <c r="W2111" s="0">
        <v>4.7085022926330566</v>
      </c>
      <c r="X2111" s="0">
        <v>3.5825817584991455</v>
      </c>
      <c r="Y2111" s="0">
        <v>3.6720166206359863</v>
      </c>
      <c r="Z2111" s="0">
        <v>0.089434757828712463</v>
      </c>
      <c r="AA2111" s="0">
        <v>0.1374194473028183</v>
      </c>
      <c r="AB2111" s="0">
        <v>-0.13660012185573578</v>
      </c>
      <c r="AC2111" s="0">
        <v>-0.086675353348255157</v>
      </c>
      <c r="AD2111" s="0">
        <v>0.017371928319334984</v>
      </c>
      <c r="AE2111" s="0">
        <v>0.089434757828712463</v>
      </c>
      <c r="AF2111" s="0">
        <v>0.16149759292602539</v>
      </c>
      <c r="AG2111" s="0">
        <v>0.26554486155509949</v>
      </c>
      <c r="AH2111" s="0">
        <v>0.31546962261199951</v>
      </c>
    </row>
    <row r="2112" x14ac:dyDescent="0.4">
      <c r="A2112" s="11" t="str">
        <f>Data[[#This Row],[category]]&amp;Data[[#This Row],[subcategory]]&amp;Data[[#This Row],[date]]&amp;Data[[#This Row],[hour]]</f>
        <v>NAICS 2-digit codeHealth Care and Social Assistance9/1/20175</v>
      </c>
      <c r="B2112" s="11" t="s">
        <v>141</v>
      </c>
      <c r="C2112" t="s">
        <v>47</v>
      </c>
      <c r="D2112" t="s">
        <v>112</v>
      </c>
      <c r="E2112" t="s">
        <v>44</v>
      </c>
      <c r="F2112" s="0">
        <v>67</v>
      </c>
      <c r="G2112" s="0">
        <v>53.860530853271484</v>
      </c>
      <c r="H2112" s="0">
        <v>55.303760528564453</v>
      </c>
      <c r="I2112" s="0">
        <v>1.4432296752929687</v>
      </c>
      <c r="J2112" s="0">
        <v>2.0480625629425049</v>
      </c>
      <c r="K2112" s="0">
        <v>72.164176940917969</v>
      </c>
      <c r="L2112" s="0">
        <v>0.70468044281005859</v>
      </c>
      <c r="M2112" s="0">
        <v>0</v>
      </c>
      <c r="N2112" s="0">
        <v>0</v>
      </c>
      <c r="O2112" s="0">
        <v>107.17730712890625</v>
      </c>
      <c r="P2112" s="0">
        <v>103.5382080078125</v>
      </c>
      <c r="Q2112" s="0">
        <v>-1.9255334138870239</v>
      </c>
      <c r="R2112" s="0">
        <v>-1.18146812915802</v>
      </c>
      <c r="S2112" s="0">
        <v>0.36922460794448853</v>
      </c>
      <c r="T2112" s="0">
        <v>1.4432296752929687</v>
      </c>
      <c r="U2112" s="0">
        <v>2.5172348022460937</v>
      </c>
      <c r="V2112" s="0">
        <v>4.067927360534668</v>
      </c>
      <c r="W2112" s="0">
        <v>4.8119926452636719</v>
      </c>
      <c r="X2112" s="0">
        <v>3.6086554527282715</v>
      </c>
      <c r="Y2112" s="0">
        <v>3.7053520679473877</v>
      </c>
      <c r="Z2112" s="0">
        <v>0.096696391701698303</v>
      </c>
      <c r="AA2112" s="0">
        <v>0.13722018897533417</v>
      </c>
      <c r="AB2112" s="0">
        <v>-0.12901073694229126</v>
      </c>
      <c r="AC2112" s="0">
        <v>-0.07915835827589035</v>
      </c>
      <c r="AD2112" s="0">
        <v>0.024738054722547531</v>
      </c>
      <c r="AE2112" s="0">
        <v>0.096696391701698303</v>
      </c>
      <c r="AF2112" s="0">
        <v>0.16865472495555878</v>
      </c>
      <c r="AG2112" s="0">
        <v>0.27255114912986755</v>
      </c>
      <c r="AH2112" s="0">
        <v>0.32240352034568787</v>
      </c>
    </row>
    <row r="2113" x14ac:dyDescent="0.4">
      <c r="A2113" s="11" t="str">
        <f>Data[[#This Row],[category]]&amp;Data[[#This Row],[subcategory]]&amp;Data[[#This Row],[date]]&amp;Data[[#This Row],[hour]]</f>
        <v>NAICS 2-digit codeHealth Care and Social Assistance9/1/20176</v>
      </c>
      <c r="B2113" s="11" t="s">
        <v>141</v>
      </c>
      <c r="C2113" t="s">
        <v>47</v>
      </c>
      <c r="D2113" t="s">
        <v>112</v>
      </c>
      <c r="E2113" t="s">
        <v>45</v>
      </c>
      <c r="F2113" s="0">
        <v>67</v>
      </c>
      <c r="G2113" s="0">
        <v>58.221599578857422</v>
      </c>
      <c r="H2113" s="0">
        <v>57.953441619873047</v>
      </c>
      <c r="I2113" s="0">
        <v>-0.26815947890281677</v>
      </c>
      <c r="J2113" s="0">
        <v>2.0338866710662842</v>
      </c>
      <c r="K2113" s="0">
        <v>72.208953857421875</v>
      </c>
      <c r="L2113" s="0">
        <v>-0.13184583187103271</v>
      </c>
      <c r="M2113" s="0">
        <v>0</v>
      </c>
      <c r="N2113" s="0">
        <v>0</v>
      </c>
      <c r="O2113" s="0">
        <v>107.17730712890625</v>
      </c>
      <c r="P2113" s="0">
        <v>103.5382080078125</v>
      </c>
      <c r="Q2113" s="0">
        <v>-3.613605260848999</v>
      </c>
      <c r="R2113" s="0">
        <v>-2.874690055847168</v>
      </c>
      <c r="S2113" s="0">
        <v>-1.3347307443618774</v>
      </c>
      <c r="T2113" s="0">
        <v>-0.26815947890281677</v>
      </c>
      <c r="U2113" s="0">
        <v>0.79841172695159912</v>
      </c>
      <c r="V2113" s="0">
        <v>2.3383712768554687</v>
      </c>
      <c r="W2113" s="0">
        <v>3.0772864818572998</v>
      </c>
      <c r="X2113" s="0">
        <v>3.9008471965789795</v>
      </c>
      <c r="Y2113" s="0">
        <v>3.882880687713623</v>
      </c>
      <c r="Z2113" s="0">
        <v>-0.017966685816645622</v>
      </c>
      <c r="AA2113" s="0">
        <v>0.13627040386199951</v>
      </c>
      <c r="AB2113" s="0">
        <v>-0.24211154878139496</v>
      </c>
      <c r="AC2113" s="0">
        <v>-0.19260422885417938</v>
      </c>
      <c r="AD2113" s="0">
        <v>-0.089426957070827484</v>
      </c>
      <c r="AE2113" s="0">
        <v>-0.017966685816645622</v>
      </c>
      <c r="AF2113" s="0">
        <v>0.05349358543753624</v>
      </c>
      <c r="AG2113" s="0">
        <v>0.15667086839675903</v>
      </c>
      <c r="AH2113" s="0">
        <v>0.20617818832397461</v>
      </c>
    </row>
    <row r="2114" x14ac:dyDescent="0.4">
      <c r="A2114" s="11" t="str">
        <f>Data[[#This Row],[category]]&amp;Data[[#This Row],[subcategory]]&amp;Data[[#This Row],[date]]&amp;Data[[#This Row],[hour]]</f>
        <v>NAICS 2-digit codeHealth Care and Social Assistance9/1/20177</v>
      </c>
      <c r="B2114" s="11" t="s">
        <v>141</v>
      </c>
      <c r="C2114" t="s">
        <v>47</v>
      </c>
      <c r="D2114" t="s">
        <v>112</v>
      </c>
      <c r="E2114" t="s">
        <v>59</v>
      </c>
      <c r="F2114" s="0">
        <v>67</v>
      </c>
      <c r="G2114" s="0">
        <v>65.20458984375</v>
      </c>
      <c r="H2114" s="0">
        <v>65.970794677734375</v>
      </c>
      <c r="I2114" s="0">
        <v>0.76620179414749146</v>
      </c>
      <c r="J2114" s="0">
        <v>2.0679943561553955</v>
      </c>
      <c r="K2114" s="0">
        <v>72.164176940917969</v>
      </c>
      <c r="L2114" s="0">
        <v>0.37050476670265198</v>
      </c>
      <c r="M2114" s="0">
        <v>0</v>
      </c>
      <c r="N2114" s="0">
        <v>0</v>
      </c>
      <c r="O2114" s="0">
        <v>107.17730712890625</v>
      </c>
      <c r="P2114" s="0">
        <v>103.5382080078125</v>
      </c>
      <c r="Q2114" s="0">
        <v>-2.6353461742401123</v>
      </c>
      <c r="R2114" s="0">
        <v>-1.8840396404266357</v>
      </c>
      <c r="S2114" s="0">
        <v>-0.31825551390647888</v>
      </c>
      <c r="T2114" s="0">
        <v>0.76620179414749146</v>
      </c>
      <c r="U2114" s="0">
        <v>1.8506591320037842</v>
      </c>
      <c r="V2114" s="0">
        <v>3.4164431095123291</v>
      </c>
      <c r="W2114" s="0">
        <v>4.1677498817443848</v>
      </c>
      <c r="X2114" s="0">
        <v>4.3687076568603516</v>
      </c>
      <c r="Y2114" s="0">
        <v>4.4200434684753418</v>
      </c>
      <c r="Z2114" s="0">
        <v>0.051335521042346954</v>
      </c>
      <c r="AA2114" s="0">
        <v>0.1385556161403656</v>
      </c>
      <c r="AB2114" s="0">
        <v>-0.17656818032264709</v>
      </c>
      <c r="AC2114" s="0">
        <v>-0.1262306421995163</v>
      </c>
      <c r="AD2114" s="0">
        <v>-0.021323114633560181</v>
      </c>
      <c r="AE2114" s="0">
        <v>0.051335521042346954</v>
      </c>
      <c r="AF2114" s="0">
        <v>0.12399415671825409</v>
      </c>
      <c r="AG2114" s="0">
        <v>0.22890168428421021</v>
      </c>
      <c r="AH2114" s="0">
        <v>0.2792392373085022</v>
      </c>
    </row>
    <row r="2115" x14ac:dyDescent="0.4">
      <c r="A2115" s="11" t="str">
        <f>Data[[#This Row],[category]]&amp;Data[[#This Row],[subcategory]]&amp;Data[[#This Row],[date]]&amp;Data[[#This Row],[hour]]</f>
        <v>NAICS 2-digit codeHealth Care and Social Assistance9/1/20178</v>
      </c>
      <c r="B2115" s="11" t="s">
        <v>141</v>
      </c>
      <c r="C2115" t="s">
        <v>47</v>
      </c>
      <c r="D2115" t="s">
        <v>112</v>
      </c>
      <c r="E2115" t="s">
        <v>60</v>
      </c>
      <c r="F2115" s="0">
        <v>67</v>
      </c>
      <c r="G2115" s="0">
        <v>77.779922485351563</v>
      </c>
      <c r="H2115" s="0">
        <v>75.247154235839844</v>
      </c>
      <c r="I2115" s="0">
        <v>-2.5327677726745605</v>
      </c>
      <c r="J2115" s="0">
        <v>1.7165594100952148</v>
      </c>
      <c r="K2115" s="0">
        <v>77.955223083496094</v>
      </c>
      <c r="L2115" s="0">
        <v>-1.475490927696228</v>
      </c>
      <c r="M2115" s="0">
        <v>0</v>
      </c>
      <c r="N2115" s="0">
        <v>0</v>
      </c>
      <c r="O2115" s="0">
        <v>107.17730712890625</v>
      </c>
      <c r="P2115" s="0">
        <v>103.5382080078125</v>
      </c>
      <c r="Q2115" s="0">
        <v>-5.3562569618225098</v>
      </c>
      <c r="R2115" s="0">
        <v>-4.7326273918151855</v>
      </c>
      <c r="S2115" s="0">
        <v>-3.4329323768615723</v>
      </c>
      <c r="T2115" s="0">
        <v>-2.5327677726745605</v>
      </c>
      <c r="U2115" s="0">
        <v>-1.6326031684875488</v>
      </c>
      <c r="V2115" s="0">
        <v>-0.33290836215019226</v>
      </c>
      <c r="W2115" s="0">
        <v>0.29072120785713196</v>
      </c>
      <c r="X2115" s="0">
        <v>5.2112545967102051</v>
      </c>
      <c r="Y2115" s="0">
        <v>5.0415592193603516</v>
      </c>
      <c r="Z2115" s="0">
        <v>-0.16969543695449829</v>
      </c>
      <c r="AA2115" s="0">
        <v>0.11500947922468185</v>
      </c>
      <c r="AB2115" s="0">
        <v>-0.35886919498443604</v>
      </c>
      <c r="AC2115" s="0">
        <v>-0.31708601117134094</v>
      </c>
      <c r="AD2115" s="0">
        <v>-0.23000647127628326</v>
      </c>
      <c r="AE2115" s="0">
        <v>-0.16969543695449829</v>
      </c>
      <c r="AF2115" s="0">
        <v>-0.10938441008329391</v>
      </c>
      <c r="AG2115" s="0">
        <v>-0.022304859012365341</v>
      </c>
      <c r="AH2115" s="0">
        <v>0.019478322938084602</v>
      </c>
    </row>
    <row r="2116" x14ac:dyDescent="0.4">
      <c r="A2116" s="11" t="str">
        <f>Data[[#This Row],[category]]&amp;Data[[#This Row],[subcategory]]&amp;Data[[#This Row],[date]]&amp;Data[[#This Row],[hour]]</f>
        <v>NAICS 2-digit codeHealth Care and Social Assistance9/1/20179</v>
      </c>
      <c r="B2116" s="11" t="s">
        <v>141</v>
      </c>
      <c r="C2116" t="s">
        <v>47</v>
      </c>
      <c r="D2116" t="s">
        <v>112</v>
      </c>
      <c r="E2116" t="s">
        <v>61</v>
      </c>
      <c r="F2116" s="0">
        <v>67</v>
      </c>
      <c r="G2116" s="0">
        <v>89.798637390136719</v>
      </c>
      <c r="H2116" s="0">
        <v>89.042648315429688</v>
      </c>
      <c r="I2116" s="0">
        <v>-0.75599014759063721</v>
      </c>
      <c r="J2116" s="0">
        <v>1.5529587268829346</v>
      </c>
      <c r="K2116" s="0">
        <v>86.402984619140625</v>
      </c>
      <c r="L2116" s="0">
        <v>-0.48680633306503296</v>
      </c>
      <c r="M2116" s="0">
        <v>0</v>
      </c>
      <c r="N2116" s="0">
        <v>0</v>
      </c>
      <c r="O2116" s="0">
        <v>107.17730712890625</v>
      </c>
      <c r="P2116" s="0">
        <v>103.5382080078125</v>
      </c>
      <c r="Q2116" s="0">
        <v>-3.3103799819946289</v>
      </c>
      <c r="R2116" s="0">
        <v>-2.7461867332458496</v>
      </c>
      <c r="S2116" s="0">
        <v>-1.5703624486923218</v>
      </c>
      <c r="T2116" s="0">
        <v>-0.75599014759063721</v>
      </c>
      <c r="U2116" s="0">
        <v>0.058382205665111542</v>
      </c>
      <c r="V2116" s="0">
        <v>1.2342065572738647</v>
      </c>
      <c r="W2116" s="0">
        <v>1.7983996868133545</v>
      </c>
      <c r="X2116" s="0">
        <v>6.0165085792541504</v>
      </c>
      <c r="Y2116" s="0">
        <v>5.9658575057983398</v>
      </c>
      <c r="Z2116" s="0">
        <v>-0.050651341676712036</v>
      </c>
      <c r="AA2116" s="0">
        <v>0.1040482372045517</v>
      </c>
      <c r="AB2116" s="0">
        <v>-0.221795454621315</v>
      </c>
      <c r="AC2116" s="0">
        <v>-0.18399451673030853</v>
      </c>
      <c r="AD2116" s="0">
        <v>-0.10521429032087326</v>
      </c>
      <c r="AE2116" s="0">
        <v>-0.050651341676712036</v>
      </c>
      <c r="AF2116" s="0">
        <v>0.0039116074331104755</v>
      </c>
      <c r="AG2116" s="0">
        <v>0.082691840827465057</v>
      </c>
      <c r="AH2116" s="0">
        <v>0.12049277871847153</v>
      </c>
    </row>
    <row r="2117" x14ac:dyDescent="0.4">
      <c r="A2117" s="11" t="str">
        <f>Data[[#This Row],[category]]&amp;Data[[#This Row],[subcategory]]&amp;Data[[#This Row],[date]]&amp;Data[[#This Row],[hour]]</f>
        <v>NAICS 2-digit codeHealth Care and Social Assistance9/1/201710</v>
      </c>
      <c r="B2117" s="11" t="s">
        <v>141</v>
      </c>
      <c r="C2117" t="s">
        <v>47</v>
      </c>
      <c r="D2117" t="s">
        <v>112</v>
      </c>
      <c r="E2117" t="s">
        <v>62</v>
      </c>
      <c r="F2117" s="0">
        <v>67</v>
      </c>
      <c r="G2117" s="0">
        <v>101.47442626953125</v>
      </c>
      <c r="H2117" s="0">
        <v>103.13490295410156</v>
      </c>
      <c r="I2117" s="0">
        <v>1.6604782342910767</v>
      </c>
      <c r="J2117" s="0">
        <v>0.92122817039489746</v>
      </c>
      <c r="K2117" s="0">
        <v>91.58209228515625</v>
      </c>
      <c r="L2117" s="0">
        <v>1.8024613857269287</v>
      </c>
      <c r="M2117" s="0">
        <v>1</v>
      </c>
      <c r="N2117" s="0">
        <v>0</v>
      </c>
      <c r="O2117" s="0">
        <v>107.17730712890625</v>
      </c>
      <c r="P2117" s="0">
        <v>103.5382080078125</v>
      </c>
      <c r="Q2117" s="0">
        <v>0.14519274234771729</v>
      </c>
      <c r="R2117" s="0">
        <v>0.4798768162727356</v>
      </c>
      <c r="S2117" s="0">
        <v>1.177385687828064</v>
      </c>
      <c r="T2117" s="0">
        <v>1.6604782342910767</v>
      </c>
      <c r="U2117" s="0">
        <v>2.1435706615447998</v>
      </c>
      <c r="V2117" s="0">
        <v>2.8410797119140625</v>
      </c>
      <c r="W2117" s="0">
        <v>3.1757638454437256</v>
      </c>
      <c r="X2117" s="0">
        <v>6.7987866401672363</v>
      </c>
      <c r="Y2117" s="0">
        <v>6.9100384712219238</v>
      </c>
      <c r="Z2117" s="0">
        <v>0.11125203967094421</v>
      </c>
      <c r="AA2117" s="0">
        <v>0.0617222860455513</v>
      </c>
      <c r="AB2117" s="0">
        <v>0.00972791388630867</v>
      </c>
      <c r="AC2117" s="0">
        <v>0.032151747494935989</v>
      </c>
      <c r="AD2117" s="0">
        <v>0.07888484001159668</v>
      </c>
      <c r="AE2117" s="0">
        <v>0.11125203967094421</v>
      </c>
      <c r="AF2117" s="0">
        <v>0.14361923933029175</v>
      </c>
      <c r="AG2117" s="0">
        <v>0.19035233557224274</v>
      </c>
      <c r="AH2117" s="0">
        <v>0.21277616918087006</v>
      </c>
    </row>
    <row r="2118" x14ac:dyDescent="0.4">
      <c r="A2118" s="11" t="str">
        <f>Data[[#This Row],[category]]&amp;Data[[#This Row],[subcategory]]&amp;Data[[#This Row],[date]]&amp;Data[[#This Row],[hour]]</f>
        <v>NAICS 2-digit codeHealth Care and Social Assistance9/1/201711</v>
      </c>
      <c r="B2118" s="11" t="s">
        <v>141</v>
      </c>
      <c r="C2118" t="s">
        <v>47</v>
      </c>
      <c r="D2118" t="s">
        <v>112</v>
      </c>
      <c r="E2118" t="s">
        <v>63</v>
      </c>
      <c r="F2118" s="0">
        <v>67</v>
      </c>
      <c r="G2118" s="0">
        <v>110.02243041992187</v>
      </c>
      <c r="H2118" s="0">
        <v>108.36195373535156</v>
      </c>
      <c r="I2118" s="0">
        <v>-1.6604773998260498</v>
      </c>
      <c r="J2118" s="0">
        <v>0.92122805118560791</v>
      </c>
      <c r="K2118" s="0">
        <v>95.373130798339844</v>
      </c>
      <c r="L2118" s="0">
        <v>-1.802460789680481</v>
      </c>
      <c r="M2118" s="0">
        <v>1</v>
      </c>
      <c r="N2118" s="0">
        <v>0</v>
      </c>
      <c r="O2118" s="0">
        <v>107.17730712890625</v>
      </c>
      <c r="P2118" s="0">
        <v>103.5382080078125</v>
      </c>
      <c r="Q2118" s="0">
        <v>-3.1757626533508301</v>
      </c>
      <c r="R2118" s="0">
        <v>-2.8410787582397461</v>
      </c>
      <c r="S2118" s="0">
        <v>-2.1435699462890625</v>
      </c>
      <c r="T2118" s="0">
        <v>-1.6604773998260498</v>
      </c>
      <c r="U2118" s="0">
        <v>-1.1773849725723267</v>
      </c>
      <c r="V2118" s="0">
        <v>-0.47987616062164307</v>
      </c>
      <c r="W2118" s="0">
        <v>-0.14519210159778595</v>
      </c>
      <c r="X2118" s="0">
        <v>7.3715028762817383</v>
      </c>
      <c r="Y2118" s="0">
        <v>7.2602510452270508</v>
      </c>
      <c r="Z2118" s="0">
        <v>-0.11125198751688004</v>
      </c>
      <c r="AA2118" s="0">
        <v>0.061722278594970703</v>
      </c>
      <c r="AB2118" s="0">
        <v>-0.21277609467506409</v>
      </c>
      <c r="AC2118" s="0">
        <v>-0.19035227596759796</v>
      </c>
      <c r="AD2118" s="0">
        <v>-0.14361917972564697</v>
      </c>
      <c r="AE2118" s="0">
        <v>-0.11125198751688004</v>
      </c>
      <c r="AF2118" s="0">
        <v>-0.078884795308113098</v>
      </c>
      <c r="AG2118" s="0">
        <v>-0.032151706516742706</v>
      </c>
      <c r="AH2118" s="0">
        <v>-0.0097278738394379616</v>
      </c>
    </row>
    <row r="2119" x14ac:dyDescent="0.4">
      <c r="A2119" s="11" t="str">
        <f>Data[[#This Row],[category]]&amp;Data[[#This Row],[subcategory]]&amp;Data[[#This Row],[date]]&amp;Data[[#This Row],[hour]]</f>
        <v>NAICS 2-digit codeHealth Care and Social Assistance9/1/201712</v>
      </c>
      <c r="B2119" s="11" t="s">
        <v>141</v>
      </c>
      <c r="C2119" t="s">
        <v>47</v>
      </c>
      <c r="D2119" t="s">
        <v>112</v>
      </c>
      <c r="E2119" t="s">
        <v>64</v>
      </c>
      <c r="F2119" s="0">
        <v>67</v>
      </c>
      <c r="G2119" s="0">
        <v>113.47023010253906</v>
      </c>
      <c r="H2119" s="0">
        <v>111.60105133056641</v>
      </c>
      <c r="I2119" s="0">
        <v>-1.8691792488098145</v>
      </c>
      <c r="J2119" s="0">
        <v>1.763160228729248</v>
      </c>
      <c r="K2119" s="0">
        <v>96.059700012207031</v>
      </c>
      <c r="L2119" s="0">
        <v>-1.0601301193237305</v>
      </c>
      <c r="M2119" s="0">
        <v>0</v>
      </c>
      <c r="N2119" s="0">
        <v>0</v>
      </c>
      <c r="O2119" s="0">
        <v>107.17730712890625</v>
      </c>
      <c r="P2119" s="0">
        <v>103.5382080078125</v>
      </c>
      <c r="Q2119" s="0">
        <v>-4.7693195343017578</v>
      </c>
      <c r="R2119" s="0">
        <v>-4.1287598609924316</v>
      </c>
      <c r="S2119" s="0">
        <v>-2.7937812805175781</v>
      </c>
      <c r="T2119" s="0">
        <v>-1.8691792488098145</v>
      </c>
      <c r="U2119" s="0">
        <v>-0.94457709789276123</v>
      </c>
      <c r="V2119" s="0">
        <v>0.39040151238441467</v>
      </c>
      <c r="W2119" s="0">
        <v>1.030961275100708</v>
      </c>
      <c r="X2119" s="0">
        <v>7.6025052070617676</v>
      </c>
      <c r="Y2119" s="0">
        <v>7.4772706031799316</v>
      </c>
      <c r="Z2119" s="0">
        <v>-0.12523500621318817</v>
      </c>
      <c r="AA2119" s="0">
        <v>0.11813173443078995</v>
      </c>
      <c r="AB2119" s="0">
        <v>-0.31954440474510193</v>
      </c>
      <c r="AC2119" s="0">
        <v>-0.27662691473960876</v>
      </c>
      <c r="AD2119" s="0">
        <v>-0.18718335032463074</v>
      </c>
      <c r="AE2119" s="0">
        <v>-0.12523500621318817</v>
      </c>
      <c r="AF2119" s="0">
        <v>-0.063286662101745605</v>
      </c>
      <c r="AG2119" s="0">
        <v>0.026156902313232422</v>
      </c>
      <c r="AH2119" s="0">
        <v>0.06907440721988678</v>
      </c>
    </row>
    <row r="2120" x14ac:dyDescent="0.4">
      <c r="A2120" s="11" t="str">
        <f>Data[[#This Row],[category]]&amp;Data[[#This Row],[subcategory]]&amp;Data[[#This Row],[date]]&amp;Data[[#This Row],[hour]]</f>
        <v>NAICS 2-digit codeHealth Care and Social Assistance9/1/201713</v>
      </c>
      <c r="B2120" s="11" t="s">
        <v>141</v>
      </c>
      <c r="C2120" t="s">
        <v>47</v>
      </c>
      <c r="D2120" t="s">
        <v>112</v>
      </c>
      <c r="E2120" t="s">
        <v>65</v>
      </c>
      <c r="F2120" s="0">
        <v>67</v>
      </c>
      <c r="G2120" s="0">
        <v>114.88639831542969</v>
      </c>
      <c r="H2120" s="0">
        <v>111.97049713134766</v>
      </c>
      <c r="I2120" s="0">
        <v>-2.9158987998962402</v>
      </c>
      <c r="J2120" s="0">
        <v>1.9447253942489624</v>
      </c>
      <c r="K2120" s="0">
        <v>96.283584594726563</v>
      </c>
      <c r="L2120" s="0">
        <v>-1.4993884563446045</v>
      </c>
      <c r="M2120" s="0">
        <v>0</v>
      </c>
      <c r="N2120" s="0">
        <v>0</v>
      </c>
      <c r="O2120" s="0">
        <v>107.17730712890625</v>
      </c>
      <c r="P2120" s="0">
        <v>103.5382080078125</v>
      </c>
      <c r="Q2120" s="0">
        <v>-6.114687442779541</v>
      </c>
      <c r="R2120" s="0">
        <v>-5.4081645011901855</v>
      </c>
      <c r="S2120" s="0">
        <v>-3.9357137680053711</v>
      </c>
      <c r="T2120" s="0">
        <v>-2.9158987998962402</v>
      </c>
      <c r="U2120" s="0">
        <v>-1.8960838317871094</v>
      </c>
      <c r="V2120" s="0">
        <v>-0.4236329197883606</v>
      </c>
      <c r="W2120" s="0">
        <v>0.28288981318473816</v>
      </c>
      <c r="X2120" s="0">
        <v>7.6973886489868164</v>
      </c>
      <c r="Y2120" s="0">
        <v>7.5020232200622559</v>
      </c>
      <c r="Z2120" s="0">
        <v>-0.19536522030830383</v>
      </c>
      <c r="AA2120" s="0">
        <v>0.13029660284519196</v>
      </c>
      <c r="AB2120" s="0">
        <v>-0.40968406200408936</v>
      </c>
      <c r="AC2120" s="0">
        <v>-0.36234703660011292</v>
      </c>
      <c r="AD2120" s="0">
        <v>-0.26369282603263855</v>
      </c>
      <c r="AE2120" s="0">
        <v>-0.19536522030830383</v>
      </c>
      <c r="AF2120" s="0">
        <v>-0.12703761458396912</v>
      </c>
      <c r="AG2120" s="0">
        <v>-0.028383404016494751</v>
      </c>
      <c r="AH2120" s="0">
        <v>0.01895361952483654</v>
      </c>
    </row>
    <row r="2121" x14ac:dyDescent="0.4">
      <c r="A2121" s="11" t="str">
        <f>Data[[#This Row],[category]]&amp;Data[[#This Row],[subcategory]]&amp;Data[[#This Row],[date]]&amp;Data[[#This Row],[hour]]</f>
        <v>NAICS 2-digit codeHealth Care and Social Assistance9/1/201714</v>
      </c>
      <c r="B2121" s="11" t="s">
        <v>141</v>
      </c>
      <c r="C2121" t="s">
        <v>47</v>
      </c>
      <c r="D2121" t="s">
        <v>112</v>
      </c>
      <c r="E2121" t="s">
        <v>66</v>
      </c>
      <c r="F2121" s="0">
        <v>67</v>
      </c>
      <c r="G2121" s="0">
        <v>117.00009918212891</v>
      </c>
      <c r="H2121" s="0">
        <v>112.51676177978516</v>
      </c>
      <c r="I2121" s="0">
        <v>-4.4833364486694336</v>
      </c>
      <c r="J2121" s="0">
        <v>1.9912092685699463</v>
      </c>
      <c r="K2121" s="0">
        <v>95.835823059082031</v>
      </c>
      <c r="L2121" s="0">
        <v>-2.2515647411346436</v>
      </c>
      <c r="M2121" s="0">
        <v>1</v>
      </c>
      <c r="N2121" s="0">
        <v>1</v>
      </c>
      <c r="O2121" s="0">
        <v>107.17730712890625</v>
      </c>
      <c r="P2121" s="0">
        <v>103.5382080078125</v>
      </c>
      <c r="Q2121" s="0">
        <v>-7.7585840225219727</v>
      </c>
      <c r="R2121" s="0">
        <v>-7.0351738929748535</v>
      </c>
      <c r="S2121" s="0">
        <v>-5.5275278091430664</v>
      </c>
      <c r="T2121" s="0">
        <v>-4.4833364486694336</v>
      </c>
      <c r="U2121" s="0">
        <v>-3.4391453266143799</v>
      </c>
      <c r="V2121" s="0">
        <v>-1.9314991235733032</v>
      </c>
      <c r="W2121" s="0">
        <v>-1.2080886363983154</v>
      </c>
      <c r="X2121" s="0">
        <v>7.8390064239501953</v>
      </c>
      <c r="Y2121" s="0">
        <v>7.5386228561401367</v>
      </c>
      <c r="Z2121" s="0">
        <v>-0.30038353800773621</v>
      </c>
      <c r="AA2121" s="0">
        <v>0.13341102004051208</v>
      </c>
      <c r="AB2121" s="0">
        <v>-0.51982516050338745</v>
      </c>
      <c r="AC2121" s="0">
        <v>-0.47135663032531738</v>
      </c>
      <c r="AD2121" s="0">
        <v>-0.37034434080123901</v>
      </c>
      <c r="AE2121" s="0">
        <v>-0.30038353800773621</v>
      </c>
      <c r="AF2121" s="0">
        <v>-0.2304227352142334</v>
      </c>
      <c r="AG2121" s="0">
        <v>-0.12941043078899384</v>
      </c>
      <c r="AH2121" s="0">
        <v>-0.080941937863826752</v>
      </c>
    </row>
    <row r="2122" x14ac:dyDescent="0.4">
      <c r="A2122" s="11" t="str">
        <f>Data[[#This Row],[category]]&amp;Data[[#This Row],[subcategory]]&amp;Data[[#This Row],[date]]&amp;Data[[#This Row],[hour]]</f>
        <v>NAICS 2-digit codeHealth Care and Social Assistance9/1/201715</v>
      </c>
      <c r="B2122" s="11" t="s">
        <v>141</v>
      </c>
      <c r="C2122" t="s">
        <v>47</v>
      </c>
      <c r="D2122" t="s">
        <v>112</v>
      </c>
      <c r="E2122" t="s">
        <v>67</v>
      </c>
      <c r="F2122" s="0">
        <v>67</v>
      </c>
      <c r="G2122" s="0">
        <v>114.63455963134766</v>
      </c>
      <c r="H2122" s="0">
        <v>105.31159973144531</v>
      </c>
      <c r="I2122" s="0">
        <v>-9.3229598999023437</v>
      </c>
      <c r="J2122" s="0">
        <v>2.1834852695465088</v>
      </c>
      <c r="K2122" s="0">
        <v>94.567161560058594</v>
      </c>
      <c r="L2122" s="0">
        <v>-4.2697606086730957</v>
      </c>
      <c r="M2122" s="0">
        <v>1</v>
      </c>
      <c r="N2122" s="0">
        <v>1</v>
      </c>
      <c r="O2122" s="0">
        <v>107.17730712890625</v>
      </c>
      <c r="P2122" s="0">
        <v>103.5382080078125</v>
      </c>
      <c r="Q2122" s="0">
        <v>-12.914473533630371</v>
      </c>
      <c r="R2122" s="0">
        <v>-12.121209144592285</v>
      </c>
      <c r="S2122" s="0">
        <v>-10.46798038482666</v>
      </c>
      <c r="T2122" s="0">
        <v>-9.3229598999023437</v>
      </c>
      <c r="U2122" s="0">
        <v>-8.1779394149780273</v>
      </c>
      <c r="V2122" s="0">
        <v>-6.5247111320495605</v>
      </c>
      <c r="W2122" s="0">
        <v>-5.7314462661743164</v>
      </c>
      <c r="X2122" s="0">
        <v>7.6805152893066406</v>
      </c>
      <c r="Y2122" s="0">
        <v>7.0558772087097168</v>
      </c>
      <c r="Z2122" s="0">
        <v>-0.62463831901550293</v>
      </c>
      <c r="AA2122" s="0">
        <v>0.14629350602626801</v>
      </c>
      <c r="AB2122" s="0">
        <v>-0.86526972055435181</v>
      </c>
      <c r="AC2122" s="0">
        <v>-0.81212097406387329</v>
      </c>
      <c r="AD2122" s="0">
        <v>-0.70135468244552612</v>
      </c>
      <c r="AE2122" s="0">
        <v>-0.62463831901550293</v>
      </c>
      <c r="AF2122" s="0">
        <v>-0.54792195558547974</v>
      </c>
      <c r="AG2122" s="0">
        <v>-0.43715563416481018</v>
      </c>
      <c r="AH2122" s="0">
        <v>-0.38400691747665405</v>
      </c>
    </row>
    <row r="2123" x14ac:dyDescent="0.4">
      <c r="A2123" s="11" t="str">
        <f>Data[[#This Row],[category]]&amp;Data[[#This Row],[subcategory]]&amp;Data[[#This Row],[date]]&amp;Data[[#This Row],[hour]]</f>
        <v>NAICS 2-digit codeHealth Care and Social Assistance9/1/201716</v>
      </c>
      <c r="B2123" s="11" t="s">
        <v>141</v>
      </c>
      <c r="C2123" t="s">
        <v>47</v>
      </c>
      <c r="D2123" t="s">
        <v>112</v>
      </c>
      <c r="E2123" t="s">
        <v>68</v>
      </c>
      <c r="F2123" s="0">
        <v>67</v>
      </c>
      <c r="G2123" s="0">
        <v>111.05975341796875</v>
      </c>
      <c r="H2123" s="0">
        <v>106.73942565917969</v>
      </c>
      <c r="I2123" s="0">
        <v>-4.3203268051147461</v>
      </c>
      <c r="J2123" s="0">
        <v>2.2418615818023682</v>
      </c>
      <c r="K2123" s="0">
        <v>94.134330749511719</v>
      </c>
      <c r="L2123" s="0">
        <v>-1.927115797996521</v>
      </c>
      <c r="M2123" s="0">
        <v>1</v>
      </c>
      <c r="N2123" s="0">
        <v>0</v>
      </c>
      <c r="O2123" s="0">
        <v>107.17730712890625</v>
      </c>
      <c r="P2123" s="0">
        <v>103.5382080078125</v>
      </c>
      <c r="Q2123" s="0">
        <v>-8.0078611373901367</v>
      </c>
      <c r="R2123" s="0">
        <v>-7.1933879852294922</v>
      </c>
      <c r="S2123" s="0">
        <v>-5.4959602355957031</v>
      </c>
      <c r="T2123" s="0">
        <v>-4.3203268051147461</v>
      </c>
      <c r="U2123" s="0">
        <v>-3.1446933746337891</v>
      </c>
      <c r="V2123" s="0">
        <v>-1.447265625</v>
      </c>
      <c r="W2123" s="0">
        <v>-0.63279265165328979</v>
      </c>
      <c r="X2123" s="0">
        <v>7.4410033226013184</v>
      </c>
      <c r="Y2123" s="0">
        <v>7.1515417098999023</v>
      </c>
      <c r="Z2123" s="0">
        <v>-0.28946191072463989</v>
      </c>
      <c r="AA2123" s="0">
        <v>0.15020473301410675</v>
      </c>
      <c r="AB2123" s="0">
        <v>-0.53652673959732056</v>
      </c>
      <c r="AC2123" s="0">
        <v>-0.48195701837539673</v>
      </c>
      <c r="AD2123" s="0">
        <v>-0.36822935938835144</v>
      </c>
      <c r="AE2123" s="0">
        <v>-0.28946191072463989</v>
      </c>
      <c r="AF2123" s="0">
        <v>-0.21069447696208954</v>
      </c>
      <c r="AG2123" s="0">
        <v>-0.096966803073883057</v>
      </c>
      <c r="AH2123" s="0">
        <v>-0.042397111654281616</v>
      </c>
    </row>
    <row r="2124" x14ac:dyDescent="0.4">
      <c r="A2124" s="11" t="str">
        <f>Data[[#This Row],[category]]&amp;Data[[#This Row],[subcategory]]&amp;Data[[#This Row],[date]]&amp;Data[[#This Row],[hour]]</f>
        <v>NAICS 2-digit codeHealth Care and Social Assistance9/1/201717</v>
      </c>
      <c r="B2124" s="11" t="s">
        <v>141</v>
      </c>
      <c r="C2124" t="s">
        <v>47</v>
      </c>
      <c r="D2124" t="s">
        <v>112</v>
      </c>
      <c r="E2124" t="s">
        <v>69</v>
      </c>
      <c r="F2124" s="0">
        <v>67</v>
      </c>
      <c r="G2124" s="0">
        <v>105.74884033203125</v>
      </c>
      <c r="H2124" s="0">
        <v>102.57442474365234</v>
      </c>
      <c r="I2124" s="0">
        <v>-3.1744153499603271</v>
      </c>
      <c r="J2124" s="0">
        <v>2.5189425945281982</v>
      </c>
      <c r="K2124" s="0">
        <v>91.970146179199219</v>
      </c>
      <c r="L2124" s="0">
        <v>-1.2602174282073975</v>
      </c>
      <c r="M2124" s="0">
        <v>0</v>
      </c>
      <c r="N2124" s="0">
        <v>0</v>
      </c>
      <c r="O2124" s="0">
        <v>107.17730712890625</v>
      </c>
      <c r="P2124" s="0">
        <v>103.5382080078125</v>
      </c>
      <c r="Q2124" s="0">
        <v>-7.3177070617675781</v>
      </c>
      <c r="R2124" s="0">
        <v>-6.4025702476501465</v>
      </c>
      <c r="S2124" s="0">
        <v>-4.4953503608703613</v>
      </c>
      <c r="T2124" s="0">
        <v>-3.1744153499603271</v>
      </c>
      <c r="U2124" s="0">
        <v>-1.8534805774688721</v>
      </c>
      <c r="V2124" s="0">
        <v>0.053739476948976517</v>
      </c>
      <c r="W2124" s="0">
        <v>0.96887654066085815</v>
      </c>
      <c r="X2124" s="0">
        <v>7.085172176361084</v>
      </c>
      <c r="Y2124" s="0">
        <v>6.8724865913391113</v>
      </c>
      <c r="Z2124" s="0">
        <v>-0.21268582344055176</v>
      </c>
      <c r="AA2124" s="0">
        <v>0.16876915097236633</v>
      </c>
      <c r="AB2124" s="0">
        <v>-0.49028638005256653</v>
      </c>
      <c r="AC2124" s="0">
        <v>-0.42897218465805054</v>
      </c>
      <c r="AD2124" s="0">
        <v>-0.30118843913078308</v>
      </c>
      <c r="AE2124" s="0">
        <v>-0.21268582344055176</v>
      </c>
      <c r="AF2124" s="0">
        <v>-0.12418319284915924</v>
      </c>
      <c r="AG2124" s="0">
        <v>0.003600546158850193</v>
      </c>
      <c r="AH2124" s="0">
        <v>0.064914725720882416</v>
      </c>
    </row>
    <row r="2125" x14ac:dyDescent="0.4">
      <c r="A2125" s="11" t="str">
        <f>Data[[#This Row],[category]]&amp;Data[[#This Row],[subcategory]]&amp;Data[[#This Row],[date]]&amp;Data[[#This Row],[hour]]</f>
        <v>NAICS 2-digit codeHealth Care and Social Assistance9/1/201718</v>
      </c>
      <c r="B2125" s="11" t="s">
        <v>141</v>
      </c>
      <c r="C2125" t="s">
        <v>47</v>
      </c>
      <c r="D2125" t="s">
        <v>112</v>
      </c>
      <c r="E2125" t="s">
        <v>70</v>
      </c>
      <c r="F2125" s="0">
        <v>67</v>
      </c>
      <c r="G2125" s="0">
        <v>100.81310272216797</v>
      </c>
      <c r="H2125" s="0">
        <v>99.527381896972656</v>
      </c>
      <c r="I2125" s="0">
        <v>-1.2857186794281006</v>
      </c>
      <c r="J2125" s="0">
        <v>2.5112531185150146</v>
      </c>
      <c r="K2125" s="0">
        <v>89.164176940917969</v>
      </c>
      <c r="L2125" s="0">
        <v>-0.51198291778564453</v>
      </c>
      <c r="M2125" s="0">
        <v>0</v>
      </c>
      <c r="N2125" s="0">
        <v>0</v>
      </c>
      <c r="O2125" s="0">
        <v>107.17730712890625</v>
      </c>
      <c r="P2125" s="0">
        <v>103.5382080078125</v>
      </c>
      <c r="Q2125" s="0">
        <v>-5.4163622856140137</v>
      </c>
      <c r="R2125" s="0">
        <v>-4.5040192604064941</v>
      </c>
      <c r="S2125" s="0">
        <v>-2.6026210784912109</v>
      </c>
      <c r="T2125" s="0">
        <v>-1.2857186794281006</v>
      </c>
      <c r="U2125" s="0">
        <v>0.031183743849396706</v>
      </c>
      <c r="V2125" s="0">
        <v>1.9325816631317139</v>
      </c>
      <c r="W2125" s="0">
        <v>2.8449251651763916</v>
      </c>
      <c r="X2125" s="0">
        <v>6.7544779777526855</v>
      </c>
      <c r="Y2125" s="0">
        <v>6.6683344841003418</v>
      </c>
      <c r="Z2125" s="0">
        <v>-0.086143150925636292</v>
      </c>
      <c r="AA2125" s="0">
        <v>0.16825395822525024</v>
      </c>
      <c r="AB2125" s="0">
        <v>-0.36289629340171814</v>
      </c>
      <c r="AC2125" s="0">
        <v>-0.30176928639411926</v>
      </c>
      <c r="AD2125" s="0">
        <v>-0.17437560856342316</v>
      </c>
      <c r="AE2125" s="0">
        <v>-0.086143150925636292</v>
      </c>
      <c r="AF2125" s="0">
        <v>0.0020893111359328032</v>
      </c>
      <c r="AG2125" s="0">
        <v>0.12948296964168549</v>
      </c>
      <c r="AH2125" s="0">
        <v>0.19060997664928436</v>
      </c>
    </row>
    <row r="2126" x14ac:dyDescent="0.4">
      <c r="A2126" s="11" t="str">
        <f>Data[[#This Row],[category]]&amp;Data[[#This Row],[subcategory]]&amp;Data[[#This Row],[date]]&amp;Data[[#This Row],[hour]]</f>
        <v>NAICS 2-digit codeHealth Care and Social Assistance9/1/201719</v>
      </c>
      <c r="B2126" s="11" t="s">
        <v>141</v>
      </c>
      <c r="C2126" t="s">
        <v>47</v>
      </c>
      <c r="D2126" t="s">
        <v>112</v>
      </c>
      <c r="E2126" t="s">
        <v>71</v>
      </c>
      <c r="F2126" s="0">
        <v>67</v>
      </c>
      <c r="G2126" s="0">
        <v>93.330665588378906</v>
      </c>
      <c r="H2126" s="0">
        <v>96.445846557617188</v>
      </c>
      <c r="I2126" s="0">
        <v>3.1151762008666992</v>
      </c>
      <c r="J2126" s="0">
        <v>2.6081717014312744</v>
      </c>
      <c r="K2126" s="0">
        <v>86.58209228515625</v>
      </c>
      <c r="L2126" s="0">
        <v>1.1943907737731934</v>
      </c>
      <c r="M2126" s="0">
        <v>0</v>
      </c>
      <c r="N2126" s="0">
        <v>0</v>
      </c>
      <c r="O2126" s="0">
        <v>107.17730712890625</v>
      </c>
      <c r="P2126" s="0">
        <v>103.5382080078125</v>
      </c>
      <c r="Q2126" s="0">
        <v>-1.1748844385147095</v>
      </c>
      <c r="R2126" s="0">
        <v>-0.22733032703399658</v>
      </c>
      <c r="S2126" s="0">
        <v>1.7474496364593506</v>
      </c>
      <c r="T2126" s="0">
        <v>3.1151762008666992</v>
      </c>
      <c r="U2126" s="0">
        <v>4.482903003692627</v>
      </c>
      <c r="V2126" s="0">
        <v>6.4576826095581055</v>
      </c>
      <c r="W2126" s="0">
        <v>7.4052367210388184</v>
      </c>
      <c r="X2126" s="0">
        <v>6.2531547546386719</v>
      </c>
      <c r="Y2126" s="0">
        <v>6.4618716239929199</v>
      </c>
      <c r="Z2126" s="0">
        <v>0.20871680974960327</v>
      </c>
      <c r="AA2126" s="0">
        <v>0.17474749684333801</v>
      </c>
      <c r="AB2126" s="0">
        <v>-0.078717246651649475</v>
      </c>
      <c r="AC2126" s="0">
        <v>-0.0152311185374856</v>
      </c>
      <c r="AD2126" s="0">
        <v>0.11707913130521774</v>
      </c>
      <c r="AE2126" s="0">
        <v>0.20871680974960327</v>
      </c>
      <c r="AF2126" s="0">
        <v>0.3003544807434082</v>
      </c>
      <c r="AG2126" s="0">
        <v>0.43266475200653076</v>
      </c>
      <c r="AH2126" s="0">
        <v>0.49615085124969482</v>
      </c>
    </row>
    <row r="2127" x14ac:dyDescent="0.4">
      <c r="A2127" s="11" t="str">
        <f>Data[[#This Row],[category]]&amp;Data[[#This Row],[subcategory]]&amp;Data[[#This Row],[date]]&amp;Data[[#This Row],[hour]]</f>
        <v>NAICS 2-digit codeHealth Care and Social Assistance9/1/201720</v>
      </c>
      <c r="B2127" s="11" t="s">
        <v>141</v>
      </c>
      <c r="C2127" t="s">
        <v>47</v>
      </c>
      <c r="D2127" t="s">
        <v>112</v>
      </c>
      <c r="E2127" t="s">
        <v>54</v>
      </c>
      <c r="F2127" s="0">
        <v>67</v>
      </c>
      <c r="G2127" s="0">
        <v>90.209556579589844</v>
      </c>
      <c r="H2127" s="0">
        <v>90.399444580078125</v>
      </c>
      <c r="I2127" s="0">
        <v>0.18988895416259766</v>
      </c>
      <c r="J2127" s="0">
        <v>2.5368030071258545</v>
      </c>
      <c r="K2127" s="0">
        <v>83.059700012207031</v>
      </c>
      <c r="L2127" s="0">
        <v>0.074853643774986267</v>
      </c>
      <c r="M2127" s="0">
        <v>0</v>
      </c>
      <c r="N2127" s="0">
        <v>0</v>
      </c>
      <c r="O2127" s="0">
        <v>107.17730712890625</v>
      </c>
      <c r="P2127" s="0">
        <v>103.5382080078125</v>
      </c>
      <c r="Q2127" s="0">
        <v>-3.9827806949615479</v>
      </c>
      <c r="R2127" s="0">
        <v>-3.061154842376709</v>
      </c>
      <c r="S2127" s="0">
        <v>-1.1404118537902832</v>
      </c>
      <c r="T2127" s="0">
        <v>0.18988895416259766</v>
      </c>
      <c r="U2127" s="0">
        <v>1.5201897621154785</v>
      </c>
      <c r="V2127" s="0">
        <v>3.4409327507019043</v>
      </c>
      <c r="W2127" s="0">
        <v>4.3625583648681641</v>
      </c>
      <c r="X2127" s="0">
        <v>6.0440402030944824</v>
      </c>
      <c r="Y2127" s="0">
        <v>6.0567626953125</v>
      </c>
      <c r="Z2127" s="0">
        <v>0.012722560204565525</v>
      </c>
      <c r="AA2127" s="0">
        <v>0.16996580362319946</v>
      </c>
      <c r="AB2127" s="0">
        <v>-0.26684629917144775</v>
      </c>
      <c r="AC2127" s="0">
        <v>-0.20509737730026245</v>
      </c>
      <c r="AD2127" s="0">
        <v>-0.076407596468925476</v>
      </c>
      <c r="AE2127" s="0">
        <v>0.012722560204565525</v>
      </c>
      <c r="AF2127" s="0">
        <v>0.10185271501541138</v>
      </c>
      <c r="AG2127" s="0">
        <v>0.23054249584674835</v>
      </c>
      <c r="AH2127" s="0">
        <v>0.29229143261909485</v>
      </c>
    </row>
    <row r="2128" x14ac:dyDescent="0.4">
      <c r="A2128" s="11" t="str">
        <f>Data[[#This Row],[category]]&amp;Data[[#This Row],[subcategory]]&amp;Data[[#This Row],[date]]&amp;Data[[#This Row],[hour]]</f>
        <v>NAICS 2-digit codeHealth Care and Social Assistance9/1/201721</v>
      </c>
      <c r="B2128" s="11" t="s">
        <v>141</v>
      </c>
      <c r="C2128" t="s">
        <v>47</v>
      </c>
      <c r="D2128" t="s">
        <v>112</v>
      </c>
      <c r="E2128" t="s">
        <v>72</v>
      </c>
      <c r="F2128" s="0">
        <v>67</v>
      </c>
      <c r="G2128" s="0">
        <v>83.928558349609375</v>
      </c>
      <c r="H2128" s="0">
        <v>82.881858825683594</v>
      </c>
      <c r="I2128" s="0">
        <v>-1.0466961860656738</v>
      </c>
      <c r="J2128" s="0">
        <v>2.5732173919677734</v>
      </c>
      <c r="K2128" s="0">
        <v>81.41790771484375</v>
      </c>
      <c r="L2128" s="0">
        <v>-0.40676555037498474</v>
      </c>
      <c r="M2128" s="0">
        <v>0</v>
      </c>
      <c r="N2128" s="0">
        <v>0</v>
      </c>
      <c r="O2128" s="0">
        <v>107.17730712890625</v>
      </c>
      <c r="P2128" s="0">
        <v>103.5382080078125</v>
      </c>
      <c r="Q2128" s="0">
        <v>-5.2792620658874512</v>
      </c>
      <c r="R2128" s="0">
        <v>-4.3444070816040039</v>
      </c>
      <c r="S2128" s="0">
        <v>-2.3960926532745361</v>
      </c>
      <c r="T2128" s="0">
        <v>-1.0466961860656738</v>
      </c>
      <c r="U2128" s="0">
        <v>0.30270034074783325</v>
      </c>
      <c r="V2128" s="0">
        <v>2.2510147094726562</v>
      </c>
      <c r="W2128" s="0">
        <v>3.1858696937561035</v>
      </c>
      <c r="X2128" s="0">
        <v>5.6232132911682129</v>
      </c>
      <c r="Y2128" s="0">
        <v>5.5530843734741211</v>
      </c>
      <c r="Z2128" s="0">
        <v>-0.070128642022609711</v>
      </c>
      <c r="AA2128" s="0">
        <v>0.17240557074546814</v>
      </c>
      <c r="AB2128" s="0">
        <v>-0.35371056199073792</v>
      </c>
      <c r="AC2128" s="0">
        <v>-0.29107525944709778</v>
      </c>
      <c r="AD2128" s="0">
        <v>-0.1605382114648819</v>
      </c>
      <c r="AE2128" s="0">
        <v>-0.070128642022609711</v>
      </c>
      <c r="AF2128" s="0">
        <v>0.020280927419662476</v>
      </c>
      <c r="AG2128" s="0">
        <v>0.15081799030303955</v>
      </c>
      <c r="AH2128" s="0">
        <v>0.21345329284667969</v>
      </c>
    </row>
    <row r="2129" x14ac:dyDescent="0.4">
      <c r="A2129" s="11" t="str">
        <f>Data[[#This Row],[category]]&amp;Data[[#This Row],[subcategory]]&amp;Data[[#This Row],[date]]&amp;Data[[#This Row],[hour]]</f>
        <v>NAICS 2-digit codeHealth Care and Social Assistance9/1/201722</v>
      </c>
      <c r="B2129" s="11" t="s">
        <v>141</v>
      </c>
      <c r="C2129" t="s">
        <v>47</v>
      </c>
      <c r="D2129" t="s">
        <v>112</v>
      </c>
      <c r="E2129" t="s">
        <v>73</v>
      </c>
      <c r="F2129" s="0">
        <v>67</v>
      </c>
      <c r="G2129" s="0">
        <v>78.747779846191406</v>
      </c>
      <c r="H2129" s="0">
        <v>75.168807983398437</v>
      </c>
      <c r="I2129" s="0">
        <v>-3.578970193862915</v>
      </c>
      <c r="J2129" s="0">
        <v>2.7569155693054199</v>
      </c>
      <c r="K2129" s="0">
        <v>79.850746154785156</v>
      </c>
      <c r="L2129" s="0">
        <v>-1.2981791496276855</v>
      </c>
      <c r="M2129" s="0">
        <v>0</v>
      </c>
      <c r="N2129" s="0">
        <v>0</v>
      </c>
      <c r="O2129" s="0">
        <v>107.17730712890625</v>
      </c>
      <c r="P2129" s="0">
        <v>103.5382080078125</v>
      </c>
      <c r="Q2129" s="0">
        <v>-8.1136932373046875</v>
      </c>
      <c r="R2129" s="0">
        <v>-7.1120996475219727</v>
      </c>
      <c r="S2129" s="0">
        <v>-5.0246982574462891</v>
      </c>
      <c r="T2129" s="0">
        <v>-3.578970193862915</v>
      </c>
      <c r="U2129" s="0">
        <v>-2.1332423686981201</v>
      </c>
      <c r="V2129" s="0">
        <v>-0.045840729027986526</v>
      </c>
      <c r="W2129" s="0">
        <v>0.95575237274169922</v>
      </c>
      <c r="X2129" s="0">
        <v>5.2761011123657227</v>
      </c>
      <c r="Y2129" s="0">
        <v>5.0363101959228516</v>
      </c>
      <c r="Z2129" s="0">
        <v>-0.23979100584983826</v>
      </c>
      <c r="AA2129" s="0">
        <v>0.18471334874629974</v>
      </c>
      <c r="AB2129" s="0">
        <v>-0.54361742734909058</v>
      </c>
      <c r="AC2129" s="0">
        <v>-0.4765106737613678</v>
      </c>
      <c r="AD2129" s="0">
        <v>-0.33665478229522705</v>
      </c>
      <c r="AE2129" s="0">
        <v>-0.23979100584983826</v>
      </c>
      <c r="AF2129" s="0">
        <v>-0.14292722940444946</v>
      </c>
      <c r="AG2129" s="0">
        <v>-0.0030713246669620275</v>
      </c>
      <c r="AH2129" s="0">
        <v>0.064035415649414063</v>
      </c>
    </row>
    <row r="2130" x14ac:dyDescent="0.4">
      <c r="A2130" s="11" t="str">
        <f>Data[[#This Row],[category]]&amp;Data[[#This Row],[subcategory]]&amp;Data[[#This Row],[date]]&amp;Data[[#This Row],[hour]]</f>
        <v>NAICS 2-digit codeHealth Care and Social Assistance9/1/201723</v>
      </c>
      <c r="B2130" s="11" t="s">
        <v>141</v>
      </c>
      <c r="C2130" t="s">
        <v>47</v>
      </c>
      <c r="D2130" t="s">
        <v>112</v>
      </c>
      <c r="E2130" t="s">
        <v>74</v>
      </c>
      <c r="F2130" s="0">
        <v>67</v>
      </c>
      <c r="G2130" s="0">
        <v>67.910507202148438</v>
      </c>
      <c r="H2130" s="0">
        <v>69.706291198730469</v>
      </c>
      <c r="I2130" s="0">
        <v>1.7957881689071655</v>
      </c>
      <c r="J2130" s="0">
        <v>2.16611647605896</v>
      </c>
      <c r="K2130" s="0">
        <v>79.059700012207031</v>
      </c>
      <c r="L2130" s="0">
        <v>0.82903581857681274</v>
      </c>
      <c r="M2130" s="0">
        <v>0</v>
      </c>
      <c r="N2130" s="0">
        <v>0</v>
      </c>
      <c r="O2130" s="0">
        <v>107.17730712890625</v>
      </c>
      <c r="P2130" s="0">
        <v>103.5382080078125</v>
      </c>
      <c r="Q2130" s="0">
        <v>-1.7671563625335693</v>
      </c>
      <c r="R2130" s="0">
        <v>-0.98020178079605103</v>
      </c>
      <c r="S2130" s="0">
        <v>0.65987557172775269</v>
      </c>
      <c r="T2130" s="0">
        <v>1.7957881689071655</v>
      </c>
      <c r="U2130" s="0">
        <v>2.9317007064819336</v>
      </c>
      <c r="V2130" s="0">
        <v>4.5717782974243164</v>
      </c>
      <c r="W2130" s="0">
        <v>5.3587327003479004</v>
      </c>
      <c r="X2130" s="0">
        <v>4.5500040054321289</v>
      </c>
      <c r="Y2130" s="0">
        <v>4.6703214645385742</v>
      </c>
      <c r="Z2130" s="0">
        <v>0.12031780928373337</v>
      </c>
      <c r="AA2130" s="0">
        <v>0.14512979984283447</v>
      </c>
      <c r="AB2130" s="0">
        <v>-0.11839947104454041</v>
      </c>
      <c r="AC2130" s="0">
        <v>-0.065673515200614929</v>
      </c>
      <c r="AD2130" s="0">
        <v>0.044211667031049728</v>
      </c>
      <c r="AE2130" s="0">
        <v>0.12031780928373337</v>
      </c>
      <c r="AF2130" s="0">
        <v>0.19642394781112671</v>
      </c>
      <c r="AG2130" s="0">
        <v>0.30630913376808167</v>
      </c>
      <c r="AH2130" s="0">
        <v>0.35903507471084595</v>
      </c>
    </row>
    <row r="2131" x14ac:dyDescent="0.4">
      <c r="A2131" s="11" t="str">
        <f>Data[[#This Row],[category]]&amp;Data[[#This Row],[subcategory]]&amp;Data[[#This Row],[date]]&amp;Data[[#This Row],[hour]]</f>
        <v>NAICS 2-digit codeHealth Care and Social Assistance9/1/201724</v>
      </c>
      <c r="B2131" s="11" t="s">
        <v>141</v>
      </c>
      <c r="C2131" t="s">
        <v>47</v>
      </c>
      <c r="D2131" t="s">
        <v>112</v>
      </c>
      <c r="E2131" t="s">
        <v>75</v>
      </c>
      <c r="F2131" s="0">
        <v>67</v>
      </c>
      <c r="G2131" s="0">
        <v>62.609378814697266</v>
      </c>
      <c r="H2131" s="0">
        <v>66.707260131835938</v>
      </c>
      <c r="I2131" s="0">
        <v>4.0978841781616211</v>
      </c>
      <c r="J2131" s="0">
        <v>2.1140201091766357</v>
      </c>
      <c r="K2131" s="0">
        <v>78</v>
      </c>
      <c r="L2131" s="0">
        <v>1.938431978225708</v>
      </c>
      <c r="M2131" s="0">
        <v>1</v>
      </c>
      <c r="N2131" s="0">
        <v>0</v>
      </c>
      <c r="O2131" s="0">
        <v>107.17730712890625</v>
      </c>
      <c r="P2131" s="0">
        <v>103.5382080078125</v>
      </c>
      <c r="Q2131" s="0">
        <v>0.62063056230545044</v>
      </c>
      <c r="R2131" s="0">
        <v>1.3886584043502808</v>
      </c>
      <c r="S2131" s="0">
        <v>2.9892909526824951</v>
      </c>
      <c r="T2131" s="0">
        <v>4.0978841781616211</v>
      </c>
      <c r="U2131" s="0">
        <v>5.2064776420593262</v>
      </c>
      <c r="V2131" s="0">
        <v>6.8071098327636719</v>
      </c>
      <c r="W2131" s="0">
        <v>7.5751376152038574</v>
      </c>
      <c r="X2131" s="0">
        <v>4.1948285102844238</v>
      </c>
      <c r="Y2131" s="0">
        <v>4.4693865776062012</v>
      </c>
      <c r="Z2131" s="0">
        <v>0.27455824613571167</v>
      </c>
      <c r="AA2131" s="0">
        <v>0.1416393518447876</v>
      </c>
      <c r="AB2131" s="0">
        <v>0.041582245379686356</v>
      </c>
      <c r="AC2131" s="0">
        <v>0.093040116131305695</v>
      </c>
      <c r="AD2131" s="0">
        <v>0.2002824991941452</v>
      </c>
      <c r="AE2131" s="0">
        <v>0.27455824613571167</v>
      </c>
      <c r="AF2131" s="0">
        <v>0.34883400797843933</v>
      </c>
      <c r="AG2131" s="0">
        <v>0.45607638359069824</v>
      </c>
      <c r="AH2131" s="0">
        <v>0.50753426551818848</v>
      </c>
    </row>
    <row r="2132" x14ac:dyDescent="0.4">
      <c r="A2132" s="11" t="str">
        <f>Data[[#This Row],[category]]&amp;Data[[#This Row],[subcategory]]&amp;Data[[#This Row],[date]]&amp;Data[[#This Row],[hour]]</f>
        <v>NAICS 2-digit codeHealth Care and Social Assistance9/1/2017Avg. 11 to 6 pm</v>
      </c>
      <c r="B2132" s="11" t="s">
        <v>141</v>
      </c>
      <c r="C2132" t="s">
        <v>47</v>
      </c>
      <c r="D2132" t="s">
        <v>112</v>
      </c>
      <c r="E2132" t="s">
        <v>76</v>
      </c>
      <c r="F2132" s="0">
        <v>67</v>
      </c>
      <c r="G2132" s="0">
        <v>111.08757019042969</v>
      </c>
      <c r="H2132" s="0">
        <v>107.17730712890625</v>
      </c>
      <c r="I2132" s="0">
        <v>-3.9102621078491211</v>
      </c>
      <c r="J2132" s="0">
        <v>1.3405503034591675</v>
      </c>
      <c r="K2132" s="0">
        <v>94.002128601074219</v>
      </c>
      <c r="L2132" s="0">
        <v>-2.9169082641601563</v>
      </c>
      <c r="M2132" s="0">
        <v>1</v>
      </c>
      <c r="N2132" s="0">
        <v>1</v>
      </c>
      <c r="O2132" s="0"/>
      <c r="P2132" s="0"/>
      <c r="Q2132" s="0">
        <v>-6.1152710914611816</v>
      </c>
      <c r="R2132" s="0">
        <v>-5.6282463073730469</v>
      </c>
      <c r="S2132" s="0">
        <v>-4.6132473945617676</v>
      </c>
      <c r="T2132" s="0">
        <v>-3.9102621078491211</v>
      </c>
      <c r="U2132" s="0">
        <v>-3.2072768211364746</v>
      </c>
      <c r="V2132" s="0">
        <v>-2.1922776699066162</v>
      </c>
      <c r="W2132" s="0">
        <v>-1.7052531242370605</v>
      </c>
      <c r="X2132" s="0">
        <v>7.4428672790527344</v>
      </c>
      <c r="Y2132" s="0">
        <v>7.1808795928955078</v>
      </c>
      <c r="Z2132" s="0">
        <v>-0.26198756694793701</v>
      </c>
      <c r="AA2132" s="0">
        <v>0.089816868305206299</v>
      </c>
      <c r="AB2132" s="0">
        <v>-0.40972316265106201</v>
      </c>
      <c r="AC2132" s="0">
        <v>-0.37709251046180725</v>
      </c>
      <c r="AD2132" s="0">
        <v>-0.30908757448196411</v>
      </c>
      <c r="AE2132" s="0">
        <v>-0.26198756694793701</v>
      </c>
      <c r="AF2132" s="0">
        <v>-0.21488755941390991</v>
      </c>
      <c r="AG2132" s="0">
        <v>-0.14688262343406677</v>
      </c>
      <c r="AH2132" s="0">
        <v>-0.11425196379423141</v>
      </c>
    </row>
    <row r="2133" x14ac:dyDescent="0.4">
      <c r="A2133" s="11" t="str">
        <f>Data[[#This Row],[category]]&amp;Data[[#This Row],[subcategory]]&amp;Data[[#This Row],[date]]&amp;Data[[#This Row],[hour]]</f>
        <v>NAICS 2-digit codeHealth Care and Social Assistance9/1/2017Avg. 2 to 6pm</v>
      </c>
      <c r="B2133" s="11" t="s">
        <v>141</v>
      </c>
      <c r="C2133" t="s">
        <v>47</v>
      </c>
      <c r="D2133" t="s">
        <v>112</v>
      </c>
      <c r="E2133" t="s">
        <v>77</v>
      </c>
      <c r="F2133" s="0">
        <v>67</v>
      </c>
      <c r="G2133" s="0">
        <v>108.06406402587891</v>
      </c>
      <c r="H2133" s="0">
        <v>103.5382080078125</v>
      </c>
      <c r="I2133" s="0">
        <v>-4.5258550643920898</v>
      </c>
      <c r="J2133" s="0">
        <v>1.9012085199356079</v>
      </c>
      <c r="K2133" s="0">
        <v>92.458953857421875</v>
      </c>
      <c r="L2133" s="0">
        <v>-2.3805148601531982</v>
      </c>
      <c r="M2133" s="0">
        <v>1</v>
      </c>
      <c r="N2133" s="0">
        <v>1</v>
      </c>
      <c r="O2133" s="0"/>
      <c r="P2133" s="0"/>
      <c r="Q2133" s="0">
        <v>-7.6530647277832031</v>
      </c>
      <c r="R2133" s="0">
        <v>-6.9623517990112305</v>
      </c>
      <c r="S2133" s="0">
        <v>-5.5228495597839355</v>
      </c>
      <c r="T2133" s="0">
        <v>-4.5258550643920898</v>
      </c>
      <c r="U2133" s="0">
        <v>-3.528860330581665</v>
      </c>
      <c r="V2133" s="0">
        <v>-2.0893583297729492</v>
      </c>
      <c r="W2133" s="0">
        <v>-1.398645281791687</v>
      </c>
      <c r="X2133" s="0">
        <v>7.2402920722961426</v>
      </c>
      <c r="Y2133" s="0">
        <v>6.9370598793029785</v>
      </c>
      <c r="Z2133" s="0">
        <v>-0.30323228240013123</v>
      </c>
      <c r="AA2133" s="0">
        <v>0.12738096714019775</v>
      </c>
      <c r="AB2133" s="0">
        <v>-0.51275533437728882</v>
      </c>
      <c r="AC2133" s="0">
        <v>-0.46647757291793823</v>
      </c>
      <c r="AD2133" s="0">
        <v>-0.37003093957901001</v>
      </c>
      <c r="AE2133" s="0">
        <v>-0.30323228240013123</v>
      </c>
      <c r="AF2133" s="0">
        <v>-0.23643364012241364</v>
      </c>
      <c r="AG2133" s="0">
        <v>-0.13998700678348541</v>
      </c>
      <c r="AH2133" s="0">
        <v>-0.09370923787355423</v>
      </c>
    </row>
    <row r="2134" x14ac:dyDescent="0.4">
      <c r="A2134" s="11" t="str">
        <f>Data[[#This Row],[category]]&amp;Data[[#This Row],[subcategory]]&amp;Data[[#This Row],[date]]&amp;Data[[#This Row],[hour]]</f>
        <v>NAICS 2-digit codeHealth Care and Social Assistance9/2/20171</v>
      </c>
      <c r="B2134" s="11" t="s">
        <v>141</v>
      </c>
      <c r="C2134" t="s">
        <v>47</v>
      </c>
      <c r="D2134" t="s">
        <v>113</v>
      </c>
      <c r="E2134" t="s">
        <v>40</v>
      </c>
      <c r="F2134" s="0">
        <v>67</v>
      </c>
      <c r="G2134" s="0">
        <v>60.769798278808594</v>
      </c>
      <c r="H2134" s="0">
        <v>64.045120239257813</v>
      </c>
      <c r="I2134" s="0">
        <v>3.2753186225891113</v>
      </c>
      <c r="J2134" s="0">
        <v>2.1539633274078369</v>
      </c>
      <c r="K2134" s="0">
        <v>76.761192321777344</v>
      </c>
      <c r="L2134" s="0">
        <v>1.5206009149551392</v>
      </c>
      <c r="M2134" s="0">
        <v>0</v>
      </c>
      <c r="N2134" s="0">
        <v>0</v>
      </c>
      <c r="O2134" s="0">
        <v>100.93160247802734</v>
      </c>
      <c r="P2134" s="0">
        <v>98.669143676757813</v>
      </c>
      <c r="Q2134" s="0">
        <v>-0.2676357626914978</v>
      </c>
      <c r="R2134" s="0">
        <v>0.51490354537963867</v>
      </c>
      <c r="S2134" s="0">
        <v>2.1457791328430176</v>
      </c>
      <c r="T2134" s="0">
        <v>3.2753186225891113</v>
      </c>
      <c r="U2134" s="0">
        <v>4.4048581123352051</v>
      </c>
      <c r="V2134" s="0">
        <v>6.035733699798584</v>
      </c>
      <c r="W2134" s="0">
        <v>6.8182730674743652</v>
      </c>
      <c r="X2134" s="0">
        <v>4.0715765953063965</v>
      </c>
      <c r="Y2134" s="0">
        <v>4.2910232543945313</v>
      </c>
      <c r="Z2134" s="0">
        <v>0.21944634616374969</v>
      </c>
      <c r="AA2134" s="0">
        <v>0.14431554079055786</v>
      </c>
      <c r="AB2134" s="0">
        <v>-0.01793159544467926</v>
      </c>
      <c r="AC2134" s="0">
        <v>0.034498538821935654</v>
      </c>
      <c r="AD2134" s="0">
        <v>0.14376720786094666</v>
      </c>
      <c r="AE2134" s="0">
        <v>0.21944634616374969</v>
      </c>
      <c r="AF2134" s="0">
        <v>0.29512548446655273</v>
      </c>
      <c r="AG2134" s="0">
        <v>0.40439414978027344</v>
      </c>
      <c r="AH2134" s="0">
        <v>0.45682427287101746</v>
      </c>
    </row>
    <row r="2135" x14ac:dyDescent="0.4">
      <c r="A2135" s="11" t="str">
        <f>Data[[#This Row],[category]]&amp;Data[[#This Row],[subcategory]]&amp;Data[[#This Row],[date]]&amp;Data[[#This Row],[hour]]</f>
        <v>NAICS 2-digit codeHealth Care and Social Assistance9/2/20172</v>
      </c>
      <c r="B2135" s="11" t="s">
        <v>141</v>
      </c>
      <c r="C2135" t="s">
        <v>47</v>
      </c>
      <c r="D2135" t="s">
        <v>113</v>
      </c>
      <c r="E2135" t="s">
        <v>41</v>
      </c>
      <c r="F2135" s="0">
        <v>67</v>
      </c>
      <c r="G2135" s="0">
        <v>59.197719573974609</v>
      </c>
      <c r="H2135" s="0">
        <v>61.578380584716797</v>
      </c>
      <c r="I2135" s="0">
        <v>2.3806595802307129</v>
      </c>
      <c r="J2135" s="0">
        <v>2.0993003845214844</v>
      </c>
      <c r="K2135" s="0">
        <v>75.134330749511719</v>
      </c>
      <c r="L2135" s="0">
        <v>1.1340252161026001</v>
      </c>
      <c r="M2135" s="0">
        <v>0</v>
      </c>
      <c r="N2135" s="0">
        <v>0</v>
      </c>
      <c r="O2135" s="0">
        <v>100.93160247802734</v>
      </c>
      <c r="P2135" s="0">
        <v>98.669143676757813</v>
      </c>
      <c r="Q2135" s="0">
        <v>-1.0723823308944702</v>
      </c>
      <c r="R2135" s="0">
        <v>-0.30970212817192078</v>
      </c>
      <c r="S2135" s="0">
        <v>1.2797853946685791</v>
      </c>
      <c r="T2135" s="0">
        <v>2.3806595802307129</v>
      </c>
      <c r="U2135" s="0">
        <v>3.4815337657928467</v>
      </c>
      <c r="V2135" s="0">
        <v>5.0710210800170898</v>
      </c>
      <c r="W2135" s="0">
        <v>5.8337016105651855</v>
      </c>
      <c r="X2135" s="0">
        <v>3.9662473201751709</v>
      </c>
      <c r="Y2135" s="0">
        <v>4.1257514953613281</v>
      </c>
      <c r="Z2135" s="0">
        <v>0.15950419008731842</v>
      </c>
      <c r="AA2135" s="0">
        <v>0.14065311849117279</v>
      </c>
      <c r="AB2135" s="0">
        <v>-0.071849599480628967</v>
      </c>
      <c r="AC2135" s="0">
        <v>-0.020750034600496292</v>
      </c>
      <c r="AD2135" s="0">
        <v>0.085745625197887421</v>
      </c>
      <c r="AE2135" s="0">
        <v>0.15950419008731842</v>
      </c>
      <c r="AF2135" s="0">
        <v>0.23326276242733002</v>
      </c>
      <c r="AG2135" s="0">
        <v>0.33975842595100403</v>
      </c>
      <c r="AH2135" s="0">
        <v>0.390857994556427</v>
      </c>
    </row>
    <row r="2136" x14ac:dyDescent="0.4">
      <c r="A2136" s="11" t="str">
        <f>Data[[#This Row],[category]]&amp;Data[[#This Row],[subcategory]]&amp;Data[[#This Row],[date]]&amp;Data[[#This Row],[hour]]</f>
        <v>NAICS 2-digit codeHealth Care and Social Assistance9/2/20173</v>
      </c>
      <c r="B2136" s="11" t="s">
        <v>141</v>
      </c>
      <c r="C2136" t="s">
        <v>47</v>
      </c>
      <c r="D2136" t="s">
        <v>113</v>
      </c>
      <c r="E2136" t="s">
        <v>42</v>
      </c>
      <c r="F2136" s="0">
        <v>67</v>
      </c>
      <c r="G2136" s="0">
        <v>57.690410614013672</v>
      </c>
      <c r="H2136" s="0">
        <v>59.901638031005859</v>
      </c>
      <c r="I2136" s="0">
        <v>2.2112274169921875</v>
      </c>
      <c r="J2136" s="0">
        <v>2.0142009258270264</v>
      </c>
      <c r="K2136" s="0">
        <v>75.223876953125</v>
      </c>
      <c r="L2136" s="0">
        <v>1.0978187322616577</v>
      </c>
      <c r="M2136" s="0">
        <v>0</v>
      </c>
      <c r="N2136" s="0">
        <v>0</v>
      </c>
      <c r="O2136" s="0">
        <v>100.93160247802734</v>
      </c>
      <c r="P2136" s="0">
        <v>98.669143676757813</v>
      </c>
      <c r="Q2136" s="0">
        <v>-1.101838231086731</v>
      </c>
      <c r="R2136" s="0">
        <v>-0.37007492780685425</v>
      </c>
      <c r="S2136" s="0">
        <v>1.1549794673919678</v>
      </c>
      <c r="T2136" s="0">
        <v>2.2112274169921875</v>
      </c>
      <c r="U2136" s="0">
        <v>3.2674753665924072</v>
      </c>
      <c r="V2136" s="0">
        <v>4.7925295829772949</v>
      </c>
      <c r="W2136" s="0">
        <v>5.5242929458618164</v>
      </c>
      <c r="X2136" s="0">
        <v>3.8652575016021729</v>
      </c>
      <c r="Y2136" s="0">
        <v>4.0134096145629883</v>
      </c>
      <c r="Z2136" s="0">
        <v>0.14815223217010498</v>
      </c>
      <c r="AA2136" s="0">
        <v>0.13495145738124847</v>
      </c>
      <c r="AB2136" s="0">
        <v>-0.073823161423206329</v>
      </c>
      <c r="AC2136" s="0">
        <v>-0.024795019999146461</v>
      </c>
      <c r="AD2136" s="0">
        <v>0.077383615076541901</v>
      </c>
      <c r="AE2136" s="0">
        <v>0.14815223217010498</v>
      </c>
      <c r="AF2136" s="0">
        <v>0.21892084181308746</v>
      </c>
      <c r="AG2136" s="0">
        <v>0.32109948992729187</v>
      </c>
      <c r="AH2136" s="0">
        <v>0.37012761831283569</v>
      </c>
    </row>
    <row r="2137" x14ac:dyDescent="0.4">
      <c r="A2137" s="11" t="str">
        <f>Data[[#This Row],[category]]&amp;Data[[#This Row],[subcategory]]&amp;Data[[#This Row],[date]]&amp;Data[[#This Row],[hour]]</f>
        <v>NAICS 2-digit codeHealth Care and Social Assistance9/2/20174</v>
      </c>
      <c r="B2137" s="11" t="s">
        <v>141</v>
      </c>
      <c r="C2137" t="s">
        <v>47</v>
      </c>
      <c r="D2137" t="s">
        <v>113</v>
      </c>
      <c r="E2137" t="s">
        <v>43</v>
      </c>
      <c r="F2137" s="0">
        <v>67</v>
      </c>
      <c r="G2137" s="0">
        <v>55.293434143066406</v>
      </c>
      <c r="H2137" s="0">
        <v>59.003059387207031</v>
      </c>
      <c r="I2137" s="0">
        <v>3.7096259593963623</v>
      </c>
      <c r="J2137" s="0">
        <v>2.1903705596923828</v>
      </c>
      <c r="K2137" s="0">
        <v>74.552238464355469</v>
      </c>
      <c r="L2137" s="0">
        <v>1.6936066150665283</v>
      </c>
      <c r="M2137" s="0">
        <v>1</v>
      </c>
      <c r="N2137" s="0">
        <v>0</v>
      </c>
      <c r="O2137" s="0">
        <v>100.93160247802734</v>
      </c>
      <c r="P2137" s="0">
        <v>98.669143676757813</v>
      </c>
      <c r="Q2137" s="0">
        <v>0.10678700357675552</v>
      </c>
      <c r="R2137" s="0">
        <v>0.90255314111709595</v>
      </c>
      <c r="S2137" s="0">
        <v>2.5609946250915527</v>
      </c>
      <c r="T2137" s="0">
        <v>3.7096259593963623</v>
      </c>
      <c r="U2137" s="0">
        <v>4.8582572937011719</v>
      </c>
      <c r="V2137" s="0">
        <v>6.5166988372802734</v>
      </c>
      <c r="W2137" s="0">
        <v>7.312464714050293</v>
      </c>
      <c r="X2137" s="0">
        <v>3.704660177230835</v>
      </c>
      <c r="Y2137" s="0">
        <v>3.953204870223999</v>
      </c>
      <c r="Z2137" s="0">
        <v>0.24854494631290436</v>
      </c>
      <c r="AA2137" s="0">
        <v>0.14675483107566833</v>
      </c>
      <c r="AB2137" s="0">
        <v>0.0071547301486134529</v>
      </c>
      <c r="AC2137" s="0">
        <v>0.060471061617136002</v>
      </c>
      <c r="AD2137" s="0">
        <v>0.17158663272857666</v>
      </c>
      <c r="AE2137" s="0">
        <v>0.24854494631290436</v>
      </c>
      <c r="AF2137" s="0">
        <v>0.32550325989723206</v>
      </c>
      <c r="AG2137" s="0">
        <v>0.43661883473396301</v>
      </c>
      <c r="AH2137" s="0">
        <v>0.48993515968322754</v>
      </c>
    </row>
    <row r="2138" x14ac:dyDescent="0.4">
      <c r="A2138" s="11" t="str">
        <f>Data[[#This Row],[category]]&amp;Data[[#This Row],[subcategory]]&amp;Data[[#This Row],[date]]&amp;Data[[#This Row],[hour]]</f>
        <v>NAICS 2-digit codeHealth Care and Social Assistance9/2/20175</v>
      </c>
      <c r="B2138" s="11" t="s">
        <v>141</v>
      </c>
      <c r="C2138" t="s">
        <v>47</v>
      </c>
      <c r="D2138" t="s">
        <v>113</v>
      </c>
      <c r="E2138" t="s">
        <v>44</v>
      </c>
      <c r="F2138" s="0">
        <v>67</v>
      </c>
      <c r="G2138" s="0">
        <v>55.603992462158203</v>
      </c>
      <c r="H2138" s="0">
        <v>58.443367004394531</v>
      </c>
      <c r="I2138" s="0">
        <v>2.8393738269805908</v>
      </c>
      <c r="J2138" s="0">
        <v>1.995896577835083</v>
      </c>
      <c r="K2138" s="0">
        <v>73.731346130371094</v>
      </c>
      <c r="L2138" s="0">
        <v>1.4226056337356567</v>
      </c>
      <c r="M2138" s="0">
        <v>0</v>
      </c>
      <c r="N2138" s="0">
        <v>0</v>
      </c>
      <c r="O2138" s="0">
        <v>100.93160247802734</v>
      </c>
      <c r="P2138" s="0">
        <v>98.669143676757813</v>
      </c>
      <c r="Q2138" s="0">
        <v>-0.4435839056968689</v>
      </c>
      <c r="R2138" s="0">
        <v>0.28152945637702942</v>
      </c>
      <c r="S2138" s="0">
        <v>1.792724609375</v>
      </c>
      <c r="T2138" s="0">
        <v>2.8393738269805908</v>
      </c>
      <c r="U2138" s="0">
        <v>3.8860230445861816</v>
      </c>
      <c r="V2138" s="0">
        <v>5.3972182273864746</v>
      </c>
      <c r="W2138" s="0">
        <v>6.1223316192626953</v>
      </c>
      <c r="X2138" s="0">
        <v>3.7254674434661865</v>
      </c>
      <c r="Y2138" s="0">
        <v>3.915705680847168</v>
      </c>
      <c r="Z2138" s="0">
        <v>0.19023804366588593</v>
      </c>
      <c r="AA2138" s="0">
        <v>0.13372507691383362</v>
      </c>
      <c r="AB2138" s="0">
        <v>-0.029720135033130646</v>
      </c>
      <c r="AC2138" s="0">
        <v>0.018862461671233177</v>
      </c>
      <c r="AD2138" s="0">
        <v>0.12011254578828812</v>
      </c>
      <c r="AE2138" s="0">
        <v>0.19023804366588593</v>
      </c>
      <c r="AF2138" s="0">
        <v>0.26036354899406433</v>
      </c>
      <c r="AG2138" s="0">
        <v>0.36161363124847412</v>
      </c>
      <c r="AH2138" s="0">
        <v>0.4101962149143219</v>
      </c>
    </row>
    <row r="2139" x14ac:dyDescent="0.4">
      <c r="A2139" s="11" t="str">
        <f>Data[[#This Row],[category]]&amp;Data[[#This Row],[subcategory]]&amp;Data[[#This Row],[date]]&amp;Data[[#This Row],[hour]]</f>
        <v>NAICS 2-digit codeHealth Care and Social Assistance9/2/20176</v>
      </c>
      <c r="B2139" s="11" t="s">
        <v>141</v>
      </c>
      <c r="C2139" t="s">
        <v>47</v>
      </c>
      <c r="D2139" t="s">
        <v>113</v>
      </c>
      <c r="E2139" t="s">
        <v>45</v>
      </c>
      <c r="F2139" s="0">
        <v>67</v>
      </c>
      <c r="G2139" s="0">
        <v>59.471702575683594</v>
      </c>
      <c r="H2139" s="0">
        <v>61.847476959228516</v>
      </c>
      <c r="I2139" s="0">
        <v>2.3757750988006592</v>
      </c>
      <c r="J2139" s="0">
        <v>2.2539527416229248</v>
      </c>
      <c r="K2139" s="0">
        <v>73.507461547851563</v>
      </c>
      <c r="L2139" s="0">
        <v>1.0540482997894287</v>
      </c>
      <c r="M2139" s="0">
        <v>0</v>
      </c>
      <c r="N2139" s="0">
        <v>0</v>
      </c>
      <c r="O2139" s="0">
        <v>100.93160247802734</v>
      </c>
      <c r="P2139" s="0">
        <v>98.669143676757813</v>
      </c>
      <c r="Q2139" s="0">
        <v>-1.3316472768783569</v>
      </c>
      <c r="R2139" s="0">
        <v>-0.51278156042098999</v>
      </c>
      <c r="S2139" s="0">
        <v>1.1938011646270752</v>
      </c>
      <c r="T2139" s="0">
        <v>2.3757750988006592</v>
      </c>
      <c r="U2139" s="0">
        <v>3.5577490329742432</v>
      </c>
      <c r="V2139" s="0">
        <v>5.2643318176269531</v>
      </c>
      <c r="W2139" s="0">
        <v>6.0831975936889648</v>
      </c>
      <c r="X2139" s="0">
        <v>3.9846041202545166</v>
      </c>
      <c r="Y2139" s="0">
        <v>4.1437811851501465</v>
      </c>
      <c r="Z2139" s="0">
        <v>0.15917693078517914</v>
      </c>
      <c r="AA2139" s="0">
        <v>0.15101483464241028</v>
      </c>
      <c r="AB2139" s="0">
        <v>-0.08922036737203598</v>
      </c>
      <c r="AC2139" s="0">
        <v>-0.034356366842985153</v>
      </c>
      <c r="AD2139" s="0">
        <v>0.079984672367572784</v>
      </c>
      <c r="AE2139" s="0">
        <v>0.15917693078517914</v>
      </c>
      <c r="AF2139" s="0">
        <v>0.2383691817522049</v>
      </c>
      <c r="AG2139" s="0">
        <v>0.35271021723747253</v>
      </c>
      <c r="AH2139" s="0">
        <v>0.40757423639297485</v>
      </c>
    </row>
    <row r="2140" x14ac:dyDescent="0.4">
      <c r="A2140" s="11" t="str">
        <f>Data[[#This Row],[category]]&amp;Data[[#This Row],[subcategory]]&amp;Data[[#This Row],[date]]&amp;Data[[#This Row],[hour]]</f>
        <v>NAICS 2-digit codeHealth Care and Social Assistance9/2/20177</v>
      </c>
      <c r="B2140" s="11" t="s">
        <v>141</v>
      </c>
      <c r="C2140" t="s">
        <v>47</v>
      </c>
      <c r="D2140" t="s">
        <v>113</v>
      </c>
      <c r="E2140" t="s">
        <v>59</v>
      </c>
      <c r="F2140" s="0">
        <v>67</v>
      </c>
      <c r="G2140" s="0">
        <v>66.18914794921875</v>
      </c>
      <c r="H2140" s="0">
        <v>68.313117980957031</v>
      </c>
      <c r="I2140" s="0">
        <v>2.1239748001098633</v>
      </c>
      <c r="J2140" s="0">
        <v>2.3704824447631836</v>
      </c>
      <c r="K2140" s="0">
        <v>74.029853820800781</v>
      </c>
      <c r="L2140" s="0">
        <v>0.89600950479507446</v>
      </c>
      <c r="M2140" s="0">
        <v>0</v>
      </c>
      <c r="N2140" s="0">
        <v>0</v>
      </c>
      <c r="O2140" s="0">
        <v>100.93160247802734</v>
      </c>
      <c r="P2140" s="0">
        <v>98.669143676757813</v>
      </c>
      <c r="Q2140" s="0">
        <v>-1.775121808052063</v>
      </c>
      <c r="R2140" s="0">
        <v>-0.91392070055007935</v>
      </c>
      <c r="S2140" s="0">
        <v>0.88089257478713989</v>
      </c>
      <c r="T2140" s="0">
        <v>2.1239748001098633</v>
      </c>
      <c r="U2140" s="0">
        <v>3.3670570850372314</v>
      </c>
      <c r="V2140" s="0">
        <v>5.1618704795837402</v>
      </c>
      <c r="W2140" s="0">
        <v>6.0230712890625</v>
      </c>
      <c r="X2140" s="0">
        <v>4.4346728324890137</v>
      </c>
      <c r="Y2140" s="0">
        <v>4.5769786834716797</v>
      </c>
      <c r="Z2140" s="0">
        <v>0.14230631291866302</v>
      </c>
      <c r="AA2140" s="0">
        <v>0.15882232785224915</v>
      </c>
      <c r="AB2140" s="0">
        <v>-0.11893317103385925</v>
      </c>
      <c r="AC2140" s="0">
        <v>-0.061232689768075943</v>
      </c>
      <c r="AD2140" s="0">
        <v>0.059019804000854492</v>
      </c>
      <c r="AE2140" s="0">
        <v>0.14230631291866302</v>
      </c>
      <c r="AF2140" s="0">
        <v>0.22559282183647156</v>
      </c>
      <c r="AG2140" s="0">
        <v>0.34584531188011169</v>
      </c>
      <c r="AH2140" s="0">
        <v>0.4035457968711853</v>
      </c>
    </row>
    <row r="2141" x14ac:dyDescent="0.4">
      <c r="A2141" s="11" t="str">
        <f>Data[[#This Row],[category]]&amp;Data[[#This Row],[subcategory]]&amp;Data[[#This Row],[date]]&amp;Data[[#This Row],[hour]]</f>
        <v>NAICS 2-digit codeHealth Care and Social Assistance9/2/20178</v>
      </c>
      <c r="B2141" s="11" t="s">
        <v>141</v>
      </c>
      <c r="C2141" t="s">
        <v>47</v>
      </c>
      <c r="D2141" t="s">
        <v>113</v>
      </c>
      <c r="E2141" t="s">
        <v>60</v>
      </c>
      <c r="F2141" s="0">
        <v>67</v>
      </c>
      <c r="G2141" s="0">
        <v>72.994583129882813</v>
      </c>
      <c r="H2141" s="0">
        <v>73.733810424804687</v>
      </c>
      <c r="I2141" s="0">
        <v>0.73923408985137939</v>
      </c>
      <c r="J2141" s="0">
        <v>1.779798150062561</v>
      </c>
      <c r="K2141" s="0">
        <v>76.6119384765625</v>
      </c>
      <c r="L2141" s="0">
        <v>0.41534715890884399</v>
      </c>
      <c r="M2141" s="0">
        <v>0</v>
      </c>
      <c r="N2141" s="0">
        <v>0</v>
      </c>
      <c r="O2141" s="0">
        <v>100.93160247802734</v>
      </c>
      <c r="P2141" s="0">
        <v>98.669143676757813</v>
      </c>
      <c r="Q2141" s="0">
        <v>-2.1882734298706055</v>
      </c>
      <c r="R2141" s="0">
        <v>-1.5416690111160278</v>
      </c>
      <c r="S2141" s="0">
        <v>-0.19409297406673431</v>
      </c>
      <c r="T2141" s="0">
        <v>0.73923408985137939</v>
      </c>
      <c r="U2141" s="0">
        <v>1.6725611686706543</v>
      </c>
      <c r="V2141" s="0">
        <v>3.0201373100280762</v>
      </c>
      <c r="W2141" s="0">
        <v>3.6667416095733643</v>
      </c>
      <c r="X2141" s="0">
        <v>4.8906369209289551</v>
      </c>
      <c r="Y2141" s="0">
        <v>4.9401655197143555</v>
      </c>
      <c r="Z2141" s="0">
        <v>0.049528684467077255</v>
      </c>
      <c r="AA2141" s="0">
        <v>0.1192464753985405</v>
      </c>
      <c r="AB2141" s="0">
        <v>-0.14661431312561035</v>
      </c>
      <c r="AC2141" s="0">
        <v>-0.1032918244600296</v>
      </c>
      <c r="AD2141" s="0">
        <v>-0.013004228472709656</v>
      </c>
      <c r="AE2141" s="0">
        <v>0.049528684467077255</v>
      </c>
      <c r="AF2141" s="0">
        <v>0.11206159740686417</v>
      </c>
      <c r="AG2141" s="0">
        <v>0.20234918594360352</v>
      </c>
      <c r="AH2141" s="0">
        <v>0.24567167460918427</v>
      </c>
    </row>
    <row r="2142" x14ac:dyDescent="0.4">
      <c r="A2142" s="11" t="str">
        <f>Data[[#This Row],[category]]&amp;Data[[#This Row],[subcategory]]&amp;Data[[#This Row],[date]]&amp;Data[[#This Row],[hour]]</f>
        <v>NAICS 2-digit codeHealth Care and Social Assistance9/2/20179</v>
      </c>
      <c r="B2142" s="11" t="s">
        <v>141</v>
      </c>
      <c r="C2142" t="s">
        <v>47</v>
      </c>
      <c r="D2142" t="s">
        <v>113</v>
      </c>
      <c r="E2142" t="s">
        <v>61</v>
      </c>
      <c r="F2142" s="0">
        <v>67</v>
      </c>
      <c r="G2142" s="0">
        <v>82.236152648925781</v>
      </c>
      <c r="H2142" s="0">
        <v>82.629814147949219</v>
      </c>
      <c r="I2142" s="0">
        <v>0.3936600387096405</v>
      </c>
      <c r="J2142" s="0">
        <v>1.2653383016586304</v>
      </c>
      <c r="K2142" s="0">
        <v>81.164176940917969</v>
      </c>
      <c r="L2142" s="0">
        <v>0.31111049652099609</v>
      </c>
      <c r="M2142" s="0">
        <v>0</v>
      </c>
      <c r="N2142" s="0">
        <v>0</v>
      </c>
      <c r="O2142" s="0">
        <v>100.93160247802734</v>
      </c>
      <c r="P2142" s="0">
        <v>98.669143676757813</v>
      </c>
      <c r="Q2142" s="0">
        <v>-1.6876362562179565</v>
      </c>
      <c r="R2142" s="0">
        <v>-1.2279362678527832</v>
      </c>
      <c r="S2142" s="0">
        <v>-0.26988402009010315</v>
      </c>
      <c r="T2142" s="0">
        <v>0.3936600387096405</v>
      </c>
      <c r="U2142" s="0">
        <v>1.0572041273117065</v>
      </c>
      <c r="V2142" s="0">
        <v>2.015256404876709</v>
      </c>
      <c r="W2142" s="0">
        <v>2.4749562740325928</v>
      </c>
      <c r="X2142" s="0">
        <v>5.5098223686218262</v>
      </c>
      <c r="Y2142" s="0">
        <v>5.5361976623535156</v>
      </c>
      <c r="Z2142" s="0">
        <v>0.026375222951173782</v>
      </c>
      <c r="AA2142" s="0">
        <v>0.084777668118476868</v>
      </c>
      <c r="AB2142" s="0">
        <v>-0.11307163536548615</v>
      </c>
      <c r="AC2142" s="0">
        <v>-0.08227173238992691</v>
      </c>
      <c r="AD2142" s="0">
        <v>-0.018082229420542717</v>
      </c>
      <c r="AE2142" s="0">
        <v>0.026375222951173782</v>
      </c>
      <c r="AF2142" s="0">
        <v>0.070832677185535431</v>
      </c>
      <c r="AG2142" s="0">
        <v>0.13502217829227448</v>
      </c>
      <c r="AH2142" s="0">
        <v>0.16582207381725311</v>
      </c>
    </row>
    <row r="2143" x14ac:dyDescent="0.4">
      <c r="A2143" s="11" t="str">
        <f>Data[[#This Row],[category]]&amp;Data[[#This Row],[subcategory]]&amp;Data[[#This Row],[date]]&amp;Data[[#This Row],[hour]]</f>
        <v>NAICS 2-digit codeHealth Care and Social Assistance9/2/201710</v>
      </c>
      <c r="B2143" s="11" t="s">
        <v>141</v>
      </c>
      <c r="C2143" t="s">
        <v>47</v>
      </c>
      <c r="D2143" t="s">
        <v>113</v>
      </c>
      <c r="E2143" t="s">
        <v>62</v>
      </c>
      <c r="F2143" s="0">
        <v>67</v>
      </c>
      <c r="G2143" s="0">
        <v>91.457382202148438</v>
      </c>
      <c r="H2143" s="0">
        <v>91.48712158203125</v>
      </c>
      <c r="I2143" s="0">
        <v>0.029737042263150215</v>
      </c>
      <c r="J2143" s="0">
        <v>0.47047421336174011</v>
      </c>
      <c r="K2143" s="0">
        <v>86.761192321777344</v>
      </c>
      <c r="L2143" s="0">
        <v>0.06320653110742569</v>
      </c>
      <c r="M2143" s="0">
        <v>0</v>
      </c>
      <c r="N2143" s="0">
        <v>0</v>
      </c>
      <c r="O2143" s="0">
        <v>100.93160247802734</v>
      </c>
      <c r="P2143" s="0">
        <v>98.669143676757813</v>
      </c>
      <c r="Q2143" s="0">
        <v>-0.74412417411804199</v>
      </c>
      <c r="R2143" s="0">
        <v>-0.57319992780685425</v>
      </c>
      <c r="S2143" s="0">
        <v>-0.21697987616062164</v>
      </c>
      <c r="T2143" s="0">
        <v>0.029737042263150215</v>
      </c>
      <c r="U2143" s="0">
        <v>0.27645397186279297</v>
      </c>
      <c r="V2143" s="0">
        <v>0.63267397880554199</v>
      </c>
      <c r="W2143" s="0">
        <v>0.80359828472137451</v>
      </c>
      <c r="X2143" s="0">
        <v>6.1276445388793945</v>
      </c>
      <c r="Y2143" s="0">
        <v>6.1296372413635254</v>
      </c>
      <c r="Z2143" s="0">
        <v>0.001992381876334548</v>
      </c>
      <c r="AA2143" s="0">
        <v>0.031521771103143692</v>
      </c>
      <c r="AB2143" s="0">
        <v>-0.049856316298246384</v>
      </c>
      <c r="AC2143" s="0">
        <v>-0.038404393941164017</v>
      </c>
      <c r="AD2143" s="0">
        <v>-0.014537651091814041</v>
      </c>
      <c r="AE2143" s="0">
        <v>0.001992381876334548</v>
      </c>
      <c r="AF2143" s="0">
        <v>0.018522415310144424</v>
      </c>
      <c r="AG2143" s="0">
        <v>0.0423891581594944</v>
      </c>
      <c r="AH2143" s="0">
        <v>0.053841080516576767</v>
      </c>
    </row>
    <row r="2144" x14ac:dyDescent="0.4">
      <c r="A2144" s="11" t="str">
        <f>Data[[#This Row],[category]]&amp;Data[[#This Row],[subcategory]]&amp;Data[[#This Row],[date]]&amp;Data[[#This Row],[hour]]</f>
        <v>NAICS 2-digit codeHealth Care and Social Assistance9/2/201711</v>
      </c>
      <c r="B2144" s="11" t="s">
        <v>141</v>
      </c>
      <c r="C2144" t="s">
        <v>47</v>
      </c>
      <c r="D2144" t="s">
        <v>113</v>
      </c>
      <c r="E2144" t="s">
        <v>63</v>
      </c>
      <c r="F2144" s="0">
        <v>67</v>
      </c>
      <c r="G2144" s="0">
        <v>95.919601440429688</v>
      </c>
      <c r="H2144" s="0">
        <v>95.889862060546875</v>
      </c>
      <c r="I2144" s="0">
        <v>-0.029737884178757668</v>
      </c>
      <c r="J2144" s="0">
        <v>0.47047415375709534</v>
      </c>
      <c r="K2144" s="0">
        <v>90.283584594726563</v>
      </c>
      <c r="L2144" s="0">
        <v>-0.063208326697349548</v>
      </c>
      <c r="M2144" s="0">
        <v>0</v>
      </c>
      <c r="N2144" s="0">
        <v>0</v>
      </c>
      <c r="O2144" s="0">
        <v>100.93160247802734</v>
      </c>
      <c r="P2144" s="0">
        <v>98.669143676757813</v>
      </c>
      <c r="Q2144" s="0">
        <v>-0.80359899997711182</v>
      </c>
      <c r="R2144" s="0">
        <v>-0.63267475366592407</v>
      </c>
      <c r="S2144" s="0">
        <v>-0.27645477652549744</v>
      </c>
      <c r="T2144" s="0">
        <v>-0.029737884178757668</v>
      </c>
      <c r="U2144" s="0">
        <v>0.21697899699211121</v>
      </c>
      <c r="V2144" s="0">
        <v>0.57319903373718262</v>
      </c>
      <c r="W2144" s="0">
        <v>0.74412322044372559</v>
      </c>
      <c r="X2144" s="0">
        <v>6.4266133308410645</v>
      </c>
      <c r="Y2144" s="0">
        <v>6.4246206283569336</v>
      </c>
      <c r="Z2144" s="0">
        <v>-0.0019924382213503122</v>
      </c>
      <c r="AA2144" s="0">
        <v>0.031521767377853394</v>
      </c>
      <c r="AB2144" s="0">
        <v>-0.053841132670640945</v>
      </c>
      <c r="AC2144" s="0">
        <v>-0.042389210313558578</v>
      </c>
      <c r="AD2144" s="0">
        <v>-0.018522469326853752</v>
      </c>
      <c r="AE2144" s="0">
        <v>-0.0019924382213503122</v>
      </c>
      <c r="AF2144" s="0">
        <v>0.01453759241849184</v>
      </c>
      <c r="AG2144" s="0">
        <v>0.038404330611228943</v>
      </c>
      <c r="AH2144" s="0">
        <v>0.049856256693601608</v>
      </c>
    </row>
    <row r="2145" x14ac:dyDescent="0.4">
      <c r="A2145" s="11" t="str">
        <f>Data[[#This Row],[category]]&amp;Data[[#This Row],[subcategory]]&amp;Data[[#This Row],[date]]&amp;Data[[#This Row],[hour]]</f>
        <v>NAICS 2-digit codeHealth Care and Social Assistance9/2/201712</v>
      </c>
      <c r="B2145" s="11" t="s">
        <v>141</v>
      </c>
      <c r="C2145" t="s">
        <v>47</v>
      </c>
      <c r="D2145" t="s">
        <v>113</v>
      </c>
      <c r="E2145" t="s">
        <v>64</v>
      </c>
      <c r="F2145" s="0">
        <v>67</v>
      </c>
      <c r="G2145" s="0">
        <v>100.88410949707031</v>
      </c>
      <c r="H2145" s="0">
        <v>101.24243927001953</v>
      </c>
      <c r="I2145" s="0">
        <v>0.35832750797271729</v>
      </c>
      <c r="J2145" s="0">
        <v>1.4415409564971924</v>
      </c>
      <c r="K2145" s="0">
        <v>93.776123046875</v>
      </c>
      <c r="L2145" s="0">
        <v>0.24857254326343536</v>
      </c>
      <c r="M2145" s="0">
        <v>0</v>
      </c>
      <c r="N2145" s="0">
        <v>0</v>
      </c>
      <c r="O2145" s="0">
        <v>100.93160247802734</v>
      </c>
      <c r="P2145" s="0">
        <v>98.669143676757813</v>
      </c>
      <c r="Q2145" s="0">
        <v>-2.0127964019775391</v>
      </c>
      <c r="R2145" s="0">
        <v>-1.4890816211700439</v>
      </c>
      <c r="S2145" s="0">
        <v>-0.39761731028556824</v>
      </c>
      <c r="T2145" s="0">
        <v>0.35832750797271729</v>
      </c>
      <c r="U2145" s="0">
        <v>1.1142723560333252</v>
      </c>
      <c r="V2145" s="0">
        <v>2.2057366371154785</v>
      </c>
      <c r="W2145" s="0">
        <v>2.7294514179229736</v>
      </c>
      <c r="X2145" s="0">
        <v>6.7592353820800781</v>
      </c>
      <c r="Y2145" s="0">
        <v>6.7832436561584473</v>
      </c>
      <c r="Z2145" s="0">
        <v>0.024007942527532578</v>
      </c>
      <c r="AA2145" s="0">
        <v>0.096583247184753418</v>
      </c>
      <c r="AB2145" s="0">
        <v>-0.13485735654830933</v>
      </c>
      <c r="AC2145" s="0">
        <v>-0.099768467247486115</v>
      </c>
      <c r="AD2145" s="0">
        <v>-0.026640361174941063</v>
      </c>
      <c r="AE2145" s="0">
        <v>0.024007942527532578</v>
      </c>
      <c r="AF2145" s="0">
        <v>0.074656248092651367</v>
      </c>
      <c r="AG2145" s="0">
        <v>0.14778435230255127</v>
      </c>
      <c r="AH2145" s="0">
        <v>0.18287324905395508</v>
      </c>
    </row>
    <row r="2146" x14ac:dyDescent="0.4">
      <c r="A2146" s="11" t="str">
        <f>Data[[#This Row],[category]]&amp;Data[[#This Row],[subcategory]]&amp;Data[[#This Row],[date]]&amp;Data[[#This Row],[hour]]</f>
        <v>NAICS 2-digit codeHealth Care and Social Assistance9/2/201713</v>
      </c>
      <c r="B2146" s="11" t="s">
        <v>141</v>
      </c>
      <c r="C2146" t="s">
        <v>47</v>
      </c>
      <c r="D2146" t="s">
        <v>113</v>
      </c>
      <c r="E2146" t="s">
        <v>65</v>
      </c>
      <c r="F2146" s="0">
        <v>67</v>
      </c>
      <c r="G2146" s="0">
        <v>103.4613037109375</v>
      </c>
      <c r="H2146" s="0">
        <v>104.76830291748047</v>
      </c>
      <c r="I2146" s="0">
        <v>1.3070030212402344</v>
      </c>
      <c r="J2146" s="0">
        <v>1.8945611715316772</v>
      </c>
      <c r="K2146" s="0">
        <v>96.671638488769531</v>
      </c>
      <c r="L2146" s="0">
        <v>0.68987113237380981</v>
      </c>
      <c r="M2146" s="0">
        <v>0</v>
      </c>
      <c r="N2146" s="0">
        <v>0</v>
      </c>
      <c r="O2146" s="0">
        <v>100.93160247802734</v>
      </c>
      <c r="P2146" s="0">
        <v>98.669143676757813</v>
      </c>
      <c r="Q2146" s="0">
        <v>-1.8092727661132813</v>
      </c>
      <c r="R2146" s="0">
        <v>-1.1209747791290283</v>
      </c>
      <c r="S2146" s="0">
        <v>0.31349417567253113</v>
      </c>
      <c r="T2146" s="0">
        <v>1.3070030212402344</v>
      </c>
      <c r="U2146" s="0">
        <v>2.3005118370056152</v>
      </c>
      <c r="V2146" s="0">
        <v>3.7349808216094971</v>
      </c>
      <c r="W2146" s="0">
        <v>4.42327880859375</v>
      </c>
      <c r="X2146" s="0">
        <v>6.9319071769714355</v>
      </c>
      <c r="Y2146" s="0">
        <v>7.0194764137268066</v>
      </c>
      <c r="Z2146" s="0">
        <v>0.087569199502468109</v>
      </c>
      <c r="AA2146" s="0">
        <v>0.12693560123443604</v>
      </c>
      <c r="AB2146" s="0">
        <v>-0.12122128158807755</v>
      </c>
      <c r="AC2146" s="0">
        <v>-0.075105316936969757</v>
      </c>
      <c r="AD2146" s="0">
        <v>0.021004104986786842</v>
      </c>
      <c r="AE2146" s="0">
        <v>0.087569199502468109</v>
      </c>
      <c r="AF2146" s="0">
        <v>0.15413428843021393</v>
      </c>
      <c r="AG2146" s="0">
        <v>0.25024372339248657</v>
      </c>
      <c r="AH2146" s="0">
        <v>0.29635968804359436</v>
      </c>
    </row>
    <row r="2147" x14ac:dyDescent="0.4">
      <c r="A2147" s="11" t="str">
        <f>Data[[#This Row],[category]]&amp;Data[[#This Row],[subcategory]]&amp;Data[[#This Row],[date]]&amp;Data[[#This Row],[hour]]</f>
        <v>NAICS 2-digit codeHealth Care and Social Assistance9/2/201714</v>
      </c>
      <c r="B2147" s="11" t="s">
        <v>141</v>
      </c>
      <c r="C2147" t="s">
        <v>47</v>
      </c>
      <c r="D2147" t="s">
        <v>113</v>
      </c>
      <c r="E2147" t="s">
        <v>66</v>
      </c>
      <c r="F2147" s="0">
        <v>67</v>
      </c>
      <c r="G2147" s="0">
        <v>104.32655334472656</v>
      </c>
      <c r="H2147" s="0">
        <v>105.83388519287109</v>
      </c>
      <c r="I2147" s="0">
        <v>1.5073368549346924</v>
      </c>
      <c r="J2147" s="0">
        <v>1.9419004917144775</v>
      </c>
      <c r="K2147" s="0">
        <v>96</v>
      </c>
      <c r="L2147" s="0">
        <v>0.77621734142303467</v>
      </c>
      <c r="M2147" s="0">
        <v>0</v>
      </c>
      <c r="N2147" s="0">
        <v>0</v>
      </c>
      <c r="O2147" s="0">
        <v>100.93160247802734</v>
      </c>
      <c r="P2147" s="0">
        <v>98.669143676757813</v>
      </c>
      <c r="Q2147" s="0">
        <v>-1.686805248260498</v>
      </c>
      <c r="R2147" s="0">
        <v>-0.98130875825881958</v>
      </c>
      <c r="S2147" s="0">
        <v>0.48900324106216431</v>
      </c>
      <c r="T2147" s="0">
        <v>1.5073368549346924</v>
      </c>
      <c r="U2147" s="0">
        <v>2.5256705284118652</v>
      </c>
      <c r="V2147" s="0">
        <v>3.9959824085235596</v>
      </c>
      <c r="W2147" s="0">
        <v>4.7014789581298828</v>
      </c>
      <c r="X2147" s="0">
        <v>6.9898791313171387</v>
      </c>
      <c r="Y2147" s="0">
        <v>7.0908703804016113</v>
      </c>
      <c r="Z2147" s="0">
        <v>0.10099156945943832</v>
      </c>
      <c r="AA2147" s="0">
        <v>0.1301073282957077</v>
      </c>
      <c r="AB2147" s="0">
        <v>-0.11301594227552414</v>
      </c>
      <c r="AC2147" s="0">
        <v>-0.065747678279876709</v>
      </c>
      <c r="AD2147" s="0">
        <v>0.032763220369815826</v>
      </c>
      <c r="AE2147" s="0">
        <v>0.10099156945943832</v>
      </c>
      <c r="AF2147" s="0">
        <v>0.16921992599964142</v>
      </c>
      <c r="AG2147" s="0">
        <v>0.26773083209991455</v>
      </c>
      <c r="AH2147" s="0">
        <v>0.31499907374382019</v>
      </c>
    </row>
    <row r="2148" x14ac:dyDescent="0.4">
      <c r="A2148" s="11" t="str">
        <f>Data[[#This Row],[category]]&amp;Data[[#This Row],[subcategory]]&amp;Data[[#This Row],[date]]&amp;Data[[#This Row],[hour]]</f>
        <v>NAICS 2-digit codeHealth Care and Social Assistance9/2/201715</v>
      </c>
      <c r="B2148" s="11" t="s">
        <v>141</v>
      </c>
      <c r="C2148" t="s">
        <v>47</v>
      </c>
      <c r="D2148" t="s">
        <v>113</v>
      </c>
      <c r="E2148" t="s">
        <v>67</v>
      </c>
      <c r="F2148" s="0">
        <v>67</v>
      </c>
      <c r="G2148" s="0">
        <v>103.91173553466797</v>
      </c>
      <c r="H2148" s="0">
        <v>96.987686157226563</v>
      </c>
      <c r="I2148" s="0">
        <v>-6.9240541458129883</v>
      </c>
      <c r="J2148" s="0">
        <v>2.206012487411499</v>
      </c>
      <c r="K2148" s="0">
        <v>94.402984619140625</v>
      </c>
      <c r="L2148" s="0">
        <v>-3.1387193202972412</v>
      </c>
      <c r="M2148" s="0">
        <v>1</v>
      </c>
      <c r="N2148" s="0">
        <v>1</v>
      </c>
      <c r="O2148" s="0">
        <v>100.93160247802734</v>
      </c>
      <c r="P2148" s="0">
        <v>98.669143676757813</v>
      </c>
      <c r="Q2148" s="0">
        <v>-10.552621841430664</v>
      </c>
      <c r="R2148" s="0">
        <v>-9.7511730194091797</v>
      </c>
      <c r="S2148" s="0">
        <v>-8.0808877944946289</v>
      </c>
      <c r="T2148" s="0">
        <v>-6.9240541458129883</v>
      </c>
      <c r="U2148" s="0">
        <v>-5.7672200202941895</v>
      </c>
      <c r="V2148" s="0">
        <v>-4.0969352722167969</v>
      </c>
      <c r="W2148" s="0">
        <v>-3.2954864501953125</v>
      </c>
      <c r="X2148" s="0">
        <v>6.9620862007141113</v>
      </c>
      <c r="Y2148" s="0">
        <v>6.4981751441955566</v>
      </c>
      <c r="Z2148" s="0">
        <v>-0.46391162276268005</v>
      </c>
      <c r="AA2148" s="0">
        <v>0.14780282974243164</v>
      </c>
      <c r="AB2148" s="0">
        <v>-0.70702564716339111</v>
      </c>
      <c r="AC2148" s="0">
        <v>-0.65332859754562378</v>
      </c>
      <c r="AD2148" s="0">
        <v>-0.54141950607299805</v>
      </c>
      <c r="AE2148" s="0">
        <v>-0.46391162276268005</v>
      </c>
      <c r="AF2148" s="0">
        <v>-0.38640373945236206</v>
      </c>
      <c r="AG2148" s="0">
        <v>-0.27449467778205872</v>
      </c>
      <c r="AH2148" s="0">
        <v>-0.22079759836196899</v>
      </c>
    </row>
    <row r="2149" x14ac:dyDescent="0.4">
      <c r="A2149" s="11" t="str">
        <f>Data[[#This Row],[category]]&amp;Data[[#This Row],[subcategory]]&amp;Data[[#This Row],[date]]&amp;Data[[#This Row],[hour]]</f>
        <v>NAICS 2-digit codeHealth Care and Social Assistance9/2/201716</v>
      </c>
      <c r="B2149" s="11" t="s">
        <v>141</v>
      </c>
      <c r="C2149" t="s">
        <v>47</v>
      </c>
      <c r="D2149" t="s">
        <v>113</v>
      </c>
      <c r="E2149" t="s">
        <v>68</v>
      </c>
      <c r="F2149" s="0">
        <v>67</v>
      </c>
      <c r="G2149" s="0">
        <v>103.4471435546875</v>
      </c>
      <c r="H2149" s="0">
        <v>100.38002014160156</v>
      </c>
      <c r="I2149" s="0">
        <v>-3.0671229362487793</v>
      </c>
      <c r="J2149" s="0">
        <v>2.5662951469421387</v>
      </c>
      <c r="K2149" s="0">
        <v>93.3880615234375</v>
      </c>
      <c r="L2149" s="0">
        <v>-1.1951559782028198</v>
      </c>
      <c r="M2149" s="0">
        <v>0</v>
      </c>
      <c r="N2149" s="0">
        <v>0</v>
      </c>
      <c r="O2149" s="0">
        <v>100.93160247802734</v>
      </c>
      <c r="P2149" s="0">
        <v>98.669143676757813</v>
      </c>
      <c r="Q2149" s="0">
        <v>-7.2883028984069824</v>
      </c>
      <c r="R2149" s="0">
        <v>-6.3559622764587402</v>
      </c>
      <c r="S2149" s="0">
        <v>-4.4128894805908203</v>
      </c>
      <c r="T2149" s="0">
        <v>-3.0671229362487793</v>
      </c>
      <c r="U2149" s="0">
        <v>-1.7213563919067383</v>
      </c>
      <c r="V2149" s="0">
        <v>0.22171662747859955</v>
      </c>
      <c r="W2149" s="0">
        <v>1.1540569067001343</v>
      </c>
      <c r="X2149" s="0">
        <v>6.9309587478637695</v>
      </c>
      <c r="Y2149" s="0">
        <v>6.725461483001709</v>
      </c>
      <c r="Z2149" s="0">
        <v>-0.20549723505973816</v>
      </c>
      <c r="AA2149" s="0">
        <v>0.17194177210330963</v>
      </c>
      <c r="AB2149" s="0">
        <v>-0.48831626772880554</v>
      </c>
      <c r="AC2149" s="0">
        <v>-0.42584946751594543</v>
      </c>
      <c r="AD2149" s="0">
        <v>-0.29566359519958496</v>
      </c>
      <c r="AE2149" s="0">
        <v>-0.20549723505973816</v>
      </c>
      <c r="AF2149" s="0">
        <v>-0.11533088237047195</v>
      </c>
      <c r="AG2149" s="0">
        <v>0.01485501229763031</v>
      </c>
      <c r="AH2149" s="0">
        <v>0.077321812510490417</v>
      </c>
    </row>
    <row r="2150" x14ac:dyDescent="0.4">
      <c r="A2150" s="11" t="str">
        <f>Data[[#This Row],[category]]&amp;Data[[#This Row],[subcategory]]&amp;Data[[#This Row],[date]]&amp;Data[[#This Row],[hour]]</f>
        <v>NAICS 2-digit codeHealth Care and Social Assistance9/2/201717</v>
      </c>
      <c r="B2150" s="11" t="s">
        <v>141</v>
      </c>
      <c r="C2150" t="s">
        <v>47</v>
      </c>
      <c r="D2150" t="s">
        <v>113</v>
      </c>
      <c r="E2150" t="s">
        <v>69</v>
      </c>
      <c r="F2150" s="0">
        <v>67</v>
      </c>
      <c r="G2150" s="0">
        <v>103.79611206054687</v>
      </c>
      <c r="H2150" s="0">
        <v>97.537666320800781</v>
      </c>
      <c r="I2150" s="0">
        <v>-6.2584443092346191</v>
      </c>
      <c r="J2150" s="0">
        <v>2.670924186706543</v>
      </c>
      <c r="K2150" s="0">
        <v>93.537315368652344</v>
      </c>
      <c r="L2150" s="0">
        <v>-2.3431756496429443</v>
      </c>
      <c r="M2150" s="0">
        <v>1</v>
      </c>
      <c r="N2150" s="0">
        <v>1</v>
      </c>
      <c r="O2150" s="0">
        <v>100.93160247802734</v>
      </c>
      <c r="P2150" s="0">
        <v>98.669143676757813</v>
      </c>
      <c r="Q2150" s="0">
        <v>-10.651723861694336</v>
      </c>
      <c r="R2150" s="0">
        <v>-9.6813716888427734</v>
      </c>
      <c r="S2150" s="0">
        <v>-7.6590781211853027</v>
      </c>
      <c r="T2150" s="0">
        <v>-6.2584443092346191</v>
      </c>
      <c r="U2150" s="0">
        <v>-4.8578104972839355</v>
      </c>
      <c r="V2150" s="0">
        <v>-2.8355171680450439</v>
      </c>
      <c r="W2150" s="0">
        <v>-1.8651649951934814</v>
      </c>
      <c r="X2150" s="0">
        <v>6.9543395042419434</v>
      </c>
      <c r="Y2150" s="0">
        <v>6.5350236892700195</v>
      </c>
      <c r="Z2150" s="0">
        <v>-0.41931575536727905</v>
      </c>
      <c r="AA2150" s="0">
        <v>0.1789519190788269</v>
      </c>
      <c r="AB2150" s="0">
        <v>-0.71366548538208008</v>
      </c>
      <c r="AC2150" s="0">
        <v>-0.6486518383026123</v>
      </c>
      <c r="AD2150" s="0">
        <v>-0.51315826177597046</v>
      </c>
      <c r="AE2150" s="0">
        <v>-0.41931575536727905</v>
      </c>
      <c r="AF2150" s="0">
        <v>-0.32547327876091003</v>
      </c>
      <c r="AG2150" s="0">
        <v>-0.18997964262962341</v>
      </c>
      <c r="AH2150" s="0">
        <v>-0.12496604025363922</v>
      </c>
    </row>
    <row r="2151" x14ac:dyDescent="0.4">
      <c r="A2151" s="11" t="str">
        <f>Data[[#This Row],[category]]&amp;Data[[#This Row],[subcategory]]&amp;Data[[#This Row],[date]]&amp;Data[[#This Row],[hour]]</f>
        <v>NAICS 2-digit codeHealth Care and Social Assistance9/2/201718</v>
      </c>
      <c r="B2151" s="11" t="s">
        <v>141</v>
      </c>
      <c r="C2151" t="s">
        <v>47</v>
      </c>
      <c r="D2151" t="s">
        <v>113</v>
      </c>
      <c r="E2151" t="s">
        <v>70</v>
      </c>
      <c r="F2151" s="0">
        <v>67</v>
      </c>
      <c r="G2151" s="0">
        <v>100.92250061035156</v>
      </c>
      <c r="H2151" s="0">
        <v>99.771209716796875</v>
      </c>
      <c r="I2151" s="0">
        <v>-1.1512894630432129</v>
      </c>
      <c r="J2151" s="0">
        <v>3.0782308578491211</v>
      </c>
      <c r="K2151" s="0">
        <v>93.104476928710937</v>
      </c>
      <c r="L2151" s="0">
        <v>-0.3740101158618927</v>
      </c>
      <c r="M2151" s="0">
        <v>0</v>
      </c>
      <c r="N2151" s="0">
        <v>0</v>
      </c>
      <c r="O2151" s="0">
        <v>100.93160247802734</v>
      </c>
      <c r="P2151" s="0">
        <v>98.669143676757813</v>
      </c>
      <c r="Q2151" s="0">
        <v>-6.2145285606384277</v>
      </c>
      <c r="R2151" s="0">
        <v>-5.0962009429931641</v>
      </c>
      <c r="S2151" s="0">
        <v>-2.7655153274536133</v>
      </c>
      <c r="T2151" s="0">
        <v>-1.1512894630432129</v>
      </c>
      <c r="U2151" s="0">
        <v>0.46293637156486511</v>
      </c>
      <c r="V2151" s="0">
        <v>2.7936220169067383</v>
      </c>
      <c r="W2151" s="0">
        <v>3.911949634552002</v>
      </c>
      <c r="X2151" s="0">
        <v>6.7618074417114258</v>
      </c>
      <c r="Y2151" s="0">
        <v>6.6846709251403809</v>
      </c>
      <c r="Z2151" s="0">
        <v>-0.077136397361755371</v>
      </c>
      <c r="AA2151" s="0">
        <v>0.20624147355556488</v>
      </c>
      <c r="AB2151" s="0">
        <v>-0.41637343168258667</v>
      </c>
      <c r="AC2151" s="0">
        <v>-0.34144547581672668</v>
      </c>
      <c r="AD2151" s="0">
        <v>-0.18528953194618225</v>
      </c>
      <c r="AE2151" s="0">
        <v>-0.077136397361755371</v>
      </c>
      <c r="AF2151" s="0">
        <v>0.031016737222671509</v>
      </c>
      <c r="AG2151" s="0">
        <v>0.18717268109321594</v>
      </c>
      <c r="AH2151" s="0">
        <v>0.26210063695907593</v>
      </c>
    </row>
    <row r="2152" x14ac:dyDescent="0.4">
      <c r="A2152" s="11" t="str">
        <f>Data[[#This Row],[category]]&amp;Data[[#This Row],[subcategory]]&amp;Data[[#This Row],[date]]&amp;Data[[#This Row],[hour]]</f>
        <v>NAICS 2-digit codeHealth Care and Social Assistance9/2/201719</v>
      </c>
      <c r="B2152" s="11" t="s">
        <v>141</v>
      </c>
      <c r="C2152" t="s">
        <v>47</v>
      </c>
      <c r="D2152" t="s">
        <v>113</v>
      </c>
      <c r="E2152" t="s">
        <v>71</v>
      </c>
      <c r="F2152" s="0">
        <v>67</v>
      </c>
      <c r="G2152" s="0">
        <v>97.074134826660156</v>
      </c>
      <c r="H2152" s="0">
        <v>101.15241241455078</v>
      </c>
      <c r="I2152" s="0">
        <v>4.0782737731933594</v>
      </c>
      <c r="J2152" s="0">
        <v>2.7731292247772217</v>
      </c>
      <c r="K2152" s="0">
        <v>89.955223083496094</v>
      </c>
      <c r="L2152" s="0">
        <v>1.4706395864486694</v>
      </c>
      <c r="M2152" s="0">
        <v>0</v>
      </c>
      <c r="N2152" s="0">
        <v>0</v>
      </c>
      <c r="O2152" s="0">
        <v>100.93160247802734</v>
      </c>
      <c r="P2152" s="0">
        <v>98.669143676757813</v>
      </c>
      <c r="Q2152" s="0">
        <v>-0.48311787843704224</v>
      </c>
      <c r="R2152" s="0">
        <v>0.52436566352844238</v>
      </c>
      <c r="S2152" s="0">
        <v>2.6240434646606445</v>
      </c>
      <c r="T2152" s="0">
        <v>4.0782737731933594</v>
      </c>
      <c r="U2152" s="0">
        <v>5.5325040817260742</v>
      </c>
      <c r="V2152" s="0">
        <v>7.6321816444396973</v>
      </c>
      <c r="W2152" s="0">
        <v>8.6396656036376953</v>
      </c>
      <c r="X2152" s="0">
        <v>6.5039668083190918</v>
      </c>
      <c r="Y2152" s="0">
        <v>6.7772116661071777</v>
      </c>
      <c r="Z2152" s="0">
        <v>0.27324435114860535</v>
      </c>
      <c r="AA2152" s="0">
        <v>0.18579965829849243</v>
      </c>
      <c r="AB2152" s="0">
        <v>-0.032368890941143036</v>
      </c>
      <c r="AC2152" s="0">
        <v>0.035132508724927902</v>
      </c>
      <c r="AD2152" s="0">
        <v>0.17581091821193695</v>
      </c>
      <c r="AE2152" s="0">
        <v>0.27324435114860535</v>
      </c>
      <c r="AF2152" s="0">
        <v>0.37067779898643494</v>
      </c>
      <c r="AG2152" s="0">
        <v>0.5113561749458313</v>
      </c>
      <c r="AH2152" s="0">
        <v>0.57885760068893433</v>
      </c>
    </row>
    <row r="2153" x14ac:dyDescent="0.4">
      <c r="A2153" s="11" t="str">
        <f>Data[[#This Row],[category]]&amp;Data[[#This Row],[subcategory]]&amp;Data[[#This Row],[date]]&amp;Data[[#This Row],[hour]]</f>
        <v>NAICS 2-digit codeHealth Care and Social Assistance9/2/201720</v>
      </c>
      <c r="B2153" s="11" t="s">
        <v>141</v>
      </c>
      <c r="C2153" t="s">
        <v>47</v>
      </c>
      <c r="D2153" t="s">
        <v>113</v>
      </c>
      <c r="E2153" t="s">
        <v>54</v>
      </c>
      <c r="F2153" s="0">
        <v>67</v>
      </c>
      <c r="G2153" s="0">
        <v>92.134002685546875</v>
      </c>
      <c r="H2153" s="0">
        <v>94.52655029296875</v>
      </c>
      <c r="I2153" s="0">
        <v>2.3925507068634033</v>
      </c>
      <c r="J2153" s="0">
        <v>2.8815271854400635</v>
      </c>
      <c r="K2153" s="0">
        <v>87.044776916503906</v>
      </c>
      <c r="L2153" s="0">
        <v>0.83030647039413452</v>
      </c>
      <c r="M2153" s="0">
        <v>0</v>
      </c>
      <c r="N2153" s="0">
        <v>0</v>
      </c>
      <c r="O2153" s="0">
        <v>100.93160247802734</v>
      </c>
      <c r="P2153" s="0">
        <v>98.669143676757813</v>
      </c>
      <c r="Q2153" s="0">
        <v>-2.347139835357666</v>
      </c>
      <c r="R2153" s="0">
        <v>-1.3002749681472778</v>
      </c>
      <c r="S2153" s="0">
        <v>0.88147640228271484</v>
      </c>
      <c r="T2153" s="0">
        <v>2.3925507068634033</v>
      </c>
      <c r="U2153" s="0">
        <v>3.9036250114440918</v>
      </c>
      <c r="V2153" s="0">
        <v>6.0853762626647949</v>
      </c>
      <c r="W2153" s="0">
        <v>7.1322412490844727</v>
      </c>
      <c r="X2153" s="0">
        <v>6.172978401184082</v>
      </c>
      <c r="Y2153" s="0">
        <v>6.3332786560058594</v>
      </c>
      <c r="Z2153" s="0">
        <v>0.16030089557170868</v>
      </c>
      <c r="AA2153" s="0">
        <v>0.19306232035160065</v>
      </c>
      <c r="AB2153" s="0">
        <v>-0.15725836157798767</v>
      </c>
      <c r="AC2153" s="0">
        <v>-0.087118424475193024</v>
      </c>
      <c r="AD2153" s="0">
        <v>0.059058915823698044</v>
      </c>
      <c r="AE2153" s="0">
        <v>0.16030089557170868</v>
      </c>
      <c r="AF2153" s="0">
        <v>0.26154288649559021</v>
      </c>
      <c r="AG2153" s="0">
        <v>0.40772020816802979</v>
      </c>
      <c r="AH2153" s="0">
        <v>0.47786015272140503</v>
      </c>
    </row>
    <row r="2154" x14ac:dyDescent="0.4">
      <c r="A2154" s="11" t="str">
        <f>Data[[#This Row],[category]]&amp;Data[[#This Row],[subcategory]]&amp;Data[[#This Row],[date]]&amp;Data[[#This Row],[hour]]</f>
        <v>NAICS 2-digit codeHealth Care and Social Assistance9/2/201721</v>
      </c>
      <c r="B2154" s="11" t="s">
        <v>141</v>
      </c>
      <c r="C2154" t="s">
        <v>47</v>
      </c>
      <c r="D2154" t="s">
        <v>113</v>
      </c>
      <c r="E2154" t="s">
        <v>72</v>
      </c>
      <c r="F2154" s="0">
        <v>67</v>
      </c>
      <c r="G2154" s="0">
        <v>86.12445068359375</v>
      </c>
      <c r="H2154" s="0">
        <v>88.376594543457031</v>
      </c>
      <c r="I2154" s="0">
        <v>2.2521417140960693</v>
      </c>
      <c r="J2154" s="0">
        <v>2.8319778442382813</v>
      </c>
      <c r="K2154" s="0">
        <v>86.955223083496094</v>
      </c>
      <c r="L2154" s="0">
        <v>0.79525399208068848</v>
      </c>
      <c r="M2154" s="0">
        <v>0</v>
      </c>
      <c r="N2154" s="0">
        <v>0</v>
      </c>
      <c r="O2154" s="0">
        <v>100.93160247802734</v>
      </c>
      <c r="P2154" s="0">
        <v>98.669143676757813</v>
      </c>
      <c r="Q2154" s="0">
        <v>-2.4060473442077637</v>
      </c>
      <c r="R2154" s="0">
        <v>-1.3771839141845703</v>
      </c>
      <c r="S2154" s="0">
        <v>0.767051100730896</v>
      </c>
      <c r="T2154" s="0">
        <v>2.2521417140960693</v>
      </c>
      <c r="U2154" s="0">
        <v>3.7372324466705322</v>
      </c>
      <c r="V2154" s="0">
        <v>5.881467342376709</v>
      </c>
      <c r="W2154" s="0">
        <v>6.9103307723999023</v>
      </c>
      <c r="X2154" s="0">
        <v>5.7703380584716797</v>
      </c>
      <c r="Y2154" s="0">
        <v>5.921231746673584</v>
      </c>
      <c r="Z2154" s="0">
        <v>0.15089349448680878</v>
      </c>
      <c r="AA2154" s="0">
        <v>0.18974252045154572</v>
      </c>
      <c r="AB2154" s="0">
        <v>-0.16120517253875732</v>
      </c>
      <c r="AC2154" s="0">
        <v>-0.092271327972412109</v>
      </c>
      <c r="AD2154" s="0">
        <v>0.051392421126365662</v>
      </c>
      <c r="AE2154" s="0">
        <v>0.15089349448680878</v>
      </c>
      <c r="AF2154" s="0">
        <v>0.25039458274841309</v>
      </c>
      <c r="AG2154" s="0">
        <v>0.39405831694602966</v>
      </c>
      <c r="AH2154" s="0">
        <v>0.46299216151237488</v>
      </c>
    </row>
    <row r="2155" x14ac:dyDescent="0.4">
      <c r="A2155" s="11" t="str">
        <f>Data[[#This Row],[category]]&amp;Data[[#This Row],[subcategory]]&amp;Data[[#This Row],[date]]&amp;Data[[#This Row],[hour]]</f>
        <v>NAICS 2-digit codeHealth Care and Social Assistance9/2/201722</v>
      </c>
      <c r="B2155" s="11" t="s">
        <v>141</v>
      </c>
      <c r="C2155" t="s">
        <v>47</v>
      </c>
      <c r="D2155" t="s">
        <v>113</v>
      </c>
      <c r="E2155" t="s">
        <v>73</v>
      </c>
      <c r="F2155" s="0">
        <v>67</v>
      </c>
      <c r="G2155" s="0">
        <v>81.472564697265625</v>
      </c>
      <c r="H2155" s="0">
        <v>81.548080444335938</v>
      </c>
      <c r="I2155" s="0">
        <v>0.075513556599617004</v>
      </c>
      <c r="J2155" s="0">
        <v>3.0239999294281006</v>
      </c>
      <c r="K2155" s="0">
        <v>87.865669250488281</v>
      </c>
      <c r="L2155" s="0">
        <v>0.024971414357423782</v>
      </c>
      <c r="M2155" s="0">
        <v>0</v>
      </c>
      <c r="N2155" s="0">
        <v>0</v>
      </c>
      <c r="O2155" s="0">
        <v>100.93160247802734</v>
      </c>
      <c r="P2155" s="0">
        <v>98.669143676757813</v>
      </c>
      <c r="Q2155" s="0">
        <v>-4.8985238075256348</v>
      </c>
      <c r="R2155" s="0">
        <v>-3.7998983860015869</v>
      </c>
      <c r="S2155" s="0">
        <v>-1.5102735757827759</v>
      </c>
      <c r="T2155" s="0">
        <v>0.075513556599617004</v>
      </c>
      <c r="U2155" s="0">
        <v>1.6613006591796875</v>
      </c>
      <c r="V2155" s="0">
        <v>3.950925350189209</v>
      </c>
      <c r="W2155" s="0">
        <v>5.0495510101318359</v>
      </c>
      <c r="X2155" s="0">
        <v>5.4586620330810547</v>
      </c>
      <c r="Y2155" s="0">
        <v>5.4637212753295898</v>
      </c>
      <c r="Z2155" s="0">
        <v>0.0050594084896147251</v>
      </c>
      <c r="AA2155" s="0">
        <v>0.20260798931121826</v>
      </c>
      <c r="AB2155" s="0">
        <v>-0.32820108532905579</v>
      </c>
      <c r="AC2155" s="0">
        <v>-0.25459316372871399</v>
      </c>
      <c r="AD2155" s="0">
        <v>-0.10118832439184189</v>
      </c>
      <c r="AE2155" s="0">
        <v>0.0050594084896147251</v>
      </c>
      <c r="AF2155" s="0">
        <v>0.11130714416503906</v>
      </c>
      <c r="AG2155" s="0">
        <v>0.26471200585365295</v>
      </c>
      <c r="AH2155" s="0">
        <v>0.33831989765167236</v>
      </c>
    </row>
    <row r="2156" x14ac:dyDescent="0.4">
      <c r="A2156" s="11" t="str">
        <f>Data[[#This Row],[category]]&amp;Data[[#This Row],[subcategory]]&amp;Data[[#This Row],[date]]&amp;Data[[#This Row],[hour]]</f>
        <v>NAICS 2-digit codeHealth Care and Social Assistance9/2/201723</v>
      </c>
      <c r="B2156" s="11" t="s">
        <v>141</v>
      </c>
      <c r="C2156" t="s">
        <v>47</v>
      </c>
      <c r="D2156" t="s">
        <v>113</v>
      </c>
      <c r="E2156" t="s">
        <v>74</v>
      </c>
      <c r="F2156" s="0">
        <v>67</v>
      </c>
      <c r="G2156" s="0">
        <v>75.162254333496094</v>
      </c>
      <c r="H2156" s="0">
        <v>77.075653076171875</v>
      </c>
      <c r="I2156" s="0">
        <v>1.9134007692337036</v>
      </c>
      <c r="J2156" s="0">
        <v>3.3559877872467041</v>
      </c>
      <c r="K2156" s="0">
        <v>88.791046142578125</v>
      </c>
      <c r="L2156" s="0">
        <v>0.57014530897140503</v>
      </c>
      <c r="M2156" s="0">
        <v>0</v>
      </c>
      <c r="N2156" s="0">
        <v>0</v>
      </c>
      <c r="O2156" s="0">
        <v>100.93160247802734</v>
      </c>
      <c r="P2156" s="0">
        <v>98.669143676757813</v>
      </c>
      <c r="Q2156" s="0">
        <v>-3.6067078113555908</v>
      </c>
      <c r="R2156" s="0">
        <v>-2.3874707221984863</v>
      </c>
      <c r="S2156" s="0">
        <v>0.15351904928684235</v>
      </c>
      <c r="T2156" s="0">
        <v>1.9134007692337036</v>
      </c>
      <c r="U2156" s="0">
        <v>3.6732823848724365</v>
      </c>
      <c r="V2156" s="0">
        <v>6.2142720222473145</v>
      </c>
      <c r="W2156" s="0">
        <v>7.433509349822998</v>
      </c>
      <c r="X2156" s="0">
        <v>5.0358710289001465</v>
      </c>
      <c r="Y2156" s="0">
        <v>5.1640686988830566</v>
      </c>
      <c r="Z2156" s="0">
        <v>0.12819784879684448</v>
      </c>
      <c r="AA2156" s="0">
        <v>0.22485117614269257</v>
      </c>
      <c r="AB2156" s="0">
        <v>-0.24164941906929016</v>
      </c>
      <c r="AC2156" s="0">
        <v>-0.15996052324771881</v>
      </c>
      <c r="AD2156" s="0">
        <v>0.010285777039825916</v>
      </c>
      <c r="AE2156" s="0">
        <v>0.12819784879684448</v>
      </c>
      <c r="AF2156" s="0">
        <v>0.24610991775989532</v>
      </c>
      <c r="AG2156" s="0">
        <v>0.41635623574256897</v>
      </c>
      <c r="AH2156" s="0">
        <v>0.49804511666297913</v>
      </c>
    </row>
    <row r="2157" x14ac:dyDescent="0.4">
      <c r="A2157" s="11" t="str">
        <f>Data[[#This Row],[category]]&amp;Data[[#This Row],[subcategory]]&amp;Data[[#This Row],[date]]&amp;Data[[#This Row],[hour]]</f>
        <v>NAICS 2-digit codeHealth Care and Social Assistance9/2/201724</v>
      </c>
      <c r="B2157" s="11" t="s">
        <v>141</v>
      </c>
      <c r="C2157" t="s">
        <v>47</v>
      </c>
      <c r="D2157" t="s">
        <v>113</v>
      </c>
      <c r="E2157" t="s">
        <v>75</v>
      </c>
      <c r="F2157" s="0">
        <v>67</v>
      </c>
      <c r="G2157" s="0">
        <v>71.062751770019531</v>
      </c>
      <c r="H2157" s="0">
        <v>72.598182678222656</v>
      </c>
      <c r="I2157" s="0">
        <v>1.5354263782501221</v>
      </c>
      <c r="J2157" s="0">
        <v>3.3847506046295166</v>
      </c>
      <c r="K2157" s="0">
        <v>89.3880615234375</v>
      </c>
      <c r="L2157" s="0">
        <v>0.45363056659698486</v>
      </c>
      <c r="M2157" s="0">
        <v>0</v>
      </c>
      <c r="N2157" s="0">
        <v>0</v>
      </c>
      <c r="O2157" s="0">
        <v>100.93160247802734</v>
      </c>
      <c r="P2157" s="0">
        <v>98.669143676757813</v>
      </c>
      <c r="Q2157" s="0">
        <v>-4.0319929122924805</v>
      </c>
      <c r="R2157" s="0">
        <v>-2.8023061752319336</v>
      </c>
      <c r="S2157" s="0">
        <v>-0.23953858017921448</v>
      </c>
      <c r="T2157" s="0">
        <v>1.5354263782501221</v>
      </c>
      <c r="U2157" s="0">
        <v>3.3103914260864258</v>
      </c>
      <c r="V2157" s="0">
        <v>5.8731589317321777</v>
      </c>
      <c r="W2157" s="0">
        <v>7.1028456687927246</v>
      </c>
      <c r="X2157" s="0">
        <v>4.7612042427062988</v>
      </c>
      <c r="Y2157" s="0">
        <v>4.8640780448913574</v>
      </c>
      <c r="Z2157" s="0">
        <v>0.10287356376647949</v>
      </c>
      <c r="AA2157" s="0">
        <v>0.22677828371524811</v>
      </c>
      <c r="AB2157" s="0">
        <v>-0.27014350891113281</v>
      </c>
      <c r="AC2157" s="0">
        <v>-0.18775449693202972</v>
      </c>
      <c r="AD2157" s="0">
        <v>-0.016049085184931755</v>
      </c>
      <c r="AE2157" s="0">
        <v>0.10287356376647949</v>
      </c>
      <c r="AF2157" s="0">
        <v>0.22179621458053589</v>
      </c>
      <c r="AG2157" s="0">
        <v>0.3935016393661499</v>
      </c>
      <c r="AH2157" s="0">
        <v>0.4758906364440918</v>
      </c>
    </row>
    <row r="2158" x14ac:dyDescent="0.4">
      <c r="A2158" s="11" t="str">
        <f>Data[[#This Row],[category]]&amp;Data[[#This Row],[subcategory]]&amp;Data[[#This Row],[date]]&amp;Data[[#This Row],[hour]]</f>
        <v>NAICS 2-digit codeHealth Care and Social Assistance9/2/2017Avg. 11 to 6 pm</v>
      </c>
      <c r="B2158" s="11" t="s">
        <v>141</v>
      </c>
      <c r="C2158" t="s">
        <v>47</v>
      </c>
      <c r="D2158" t="s">
        <v>113</v>
      </c>
      <c r="E2158" t="s">
        <v>76</v>
      </c>
      <c r="F2158" s="0">
        <v>67</v>
      </c>
      <c r="G2158" s="0">
        <v>102.96421051025391</v>
      </c>
      <c r="H2158" s="0">
        <v>100.93160247802734</v>
      </c>
      <c r="I2158" s="0">
        <v>-2.0326061248779297</v>
      </c>
      <c r="J2158" s="0">
        <v>1.6964542865753174</v>
      </c>
      <c r="K2158" s="0">
        <v>94.411514282226563</v>
      </c>
      <c r="L2158" s="0">
        <v>-1.1981496810913086</v>
      </c>
      <c r="M2158" s="0">
        <v>0</v>
      </c>
      <c r="N2158" s="0">
        <v>0</v>
      </c>
      <c r="O2158" s="0"/>
      <c r="P2158" s="0"/>
      <c r="Q2158" s="0">
        <v>-4.8230252265930176</v>
      </c>
      <c r="R2158" s="0">
        <v>-4.2066998481750488</v>
      </c>
      <c r="S2158" s="0">
        <v>-2.9222276210784912</v>
      </c>
      <c r="T2158" s="0">
        <v>-2.0326061248779297</v>
      </c>
      <c r="U2158" s="0">
        <v>-1.1429846286773682</v>
      </c>
      <c r="V2158" s="0">
        <v>0.14148752391338348</v>
      </c>
      <c r="W2158" s="0">
        <v>0.75781285762786865</v>
      </c>
      <c r="X2158" s="0">
        <v>6.8986020088195801</v>
      </c>
      <c r="Y2158" s="0">
        <v>6.7624173164367676</v>
      </c>
      <c r="Z2158" s="0">
        <v>-0.13618460297584534</v>
      </c>
      <c r="AA2158" s="0">
        <v>0.11366243660449982</v>
      </c>
      <c r="AB2158" s="0">
        <v>-0.32314267754554749</v>
      </c>
      <c r="AC2158" s="0">
        <v>-0.28184887766838074</v>
      </c>
      <c r="AD2158" s="0">
        <v>-0.19578924775123596</v>
      </c>
      <c r="AE2158" s="0">
        <v>-0.13618460297584534</v>
      </c>
      <c r="AF2158" s="0">
        <v>-0.076579965651035309</v>
      </c>
      <c r="AG2158" s="0">
        <v>0.0094796707853674889</v>
      </c>
      <c r="AH2158" s="0">
        <v>0.050773467868566513</v>
      </c>
    </row>
    <row r="2159" x14ac:dyDescent="0.4">
      <c r="A2159" s="11" t="str">
        <f>Data[[#This Row],[category]]&amp;Data[[#This Row],[subcategory]]&amp;Data[[#This Row],[date]]&amp;Data[[#This Row],[hour]]</f>
        <v>NAICS 2-digit codeHealth Care and Social Assistance9/2/2017Avg. 2 to 6pm</v>
      </c>
      <c r="B2159" s="11" t="s">
        <v>141</v>
      </c>
      <c r="C2159" t="s">
        <v>47</v>
      </c>
      <c r="D2159" t="s">
        <v>113</v>
      </c>
      <c r="E2159" t="s">
        <v>77</v>
      </c>
      <c r="F2159" s="0">
        <v>67</v>
      </c>
      <c r="G2159" s="0">
        <v>103.01937103271484</v>
      </c>
      <c r="H2159" s="0">
        <v>98.669143676757813</v>
      </c>
      <c r="I2159" s="0">
        <v>-4.3502278327941895</v>
      </c>
      <c r="J2159" s="0">
        <v>2.2606520652770996</v>
      </c>
      <c r="K2159" s="0">
        <v>93.608207702636719</v>
      </c>
      <c r="L2159" s="0">
        <v>-1.9243243932723999</v>
      </c>
      <c r="M2159" s="0">
        <v>1</v>
      </c>
      <c r="N2159" s="0">
        <v>0</v>
      </c>
      <c r="O2159" s="0"/>
      <c r="P2159" s="0"/>
      <c r="Q2159" s="0">
        <v>-8.068669319152832</v>
      </c>
      <c r="R2159" s="0">
        <v>-7.2473702430725098</v>
      </c>
      <c r="S2159" s="0">
        <v>-5.5357151031494141</v>
      </c>
      <c r="T2159" s="0">
        <v>-4.3502278327941895</v>
      </c>
      <c r="U2159" s="0">
        <v>-3.1647408008575439</v>
      </c>
      <c r="V2159" s="0">
        <v>-1.4530856609344482</v>
      </c>
      <c r="W2159" s="0">
        <v>-0.63178610801696777</v>
      </c>
      <c r="X2159" s="0">
        <v>6.9022979736328125</v>
      </c>
      <c r="Y2159" s="0">
        <v>6.610832691192627</v>
      </c>
      <c r="Z2159" s="0">
        <v>-0.29146525263786316</v>
      </c>
      <c r="AA2159" s="0">
        <v>0.15146368741989136</v>
      </c>
      <c r="AB2159" s="0">
        <v>-0.54060083627700806</v>
      </c>
      <c r="AC2159" s="0">
        <v>-0.48557376861572266</v>
      </c>
      <c r="AD2159" s="0">
        <v>-0.37089288234710693</v>
      </c>
      <c r="AE2159" s="0">
        <v>-0.29146525263786316</v>
      </c>
      <c r="AF2159" s="0">
        <v>-0.21203762292861938</v>
      </c>
      <c r="AG2159" s="0">
        <v>-0.097356729209423065</v>
      </c>
      <c r="AH2159" s="0">
        <v>-0.042329657822847366</v>
      </c>
    </row>
    <row r="2160" x14ac:dyDescent="0.4">
      <c r="A2160" s="11" t="str">
        <f>Data[[#This Row],[category]]&amp;Data[[#This Row],[subcategory]]&amp;Data[[#This Row],[date]]&amp;Data[[#This Row],[hour]]</f>
        <v>NAICS 2-digit codeHealth Care and Social AssistanceAvg. Weekday Event1</v>
      </c>
      <c r="B2160" s="11" t="s">
        <v>141</v>
      </c>
      <c r="C2160" t="s">
        <v>47</v>
      </c>
      <c r="D2160" t="s">
        <v>161</v>
      </c>
      <c r="E2160" t="s">
        <v>40</v>
      </c>
      <c r="F2160" s="0">
        <v>67</v>
      </c>
      <c r="G2160" s="0">
        <v>57.457191467285156</v>
      </c>
      <c r="H2160" s="0">
        <v>58.294490814208984</v>
      </c>
      <c r="I2160" s="0">
        <v>0.83729815483093262</v>
      </c>
      <c r="J2160" s="0">
        <v>1.1004884243011475</v>
      </c>
      <c r="K2160" s="0">
        <v>73.768653869628906</v>
      </c>
      <c r="L2160" s="0">
        <v>0.76084232330322266</v>
      </c>
      <c r="M2160" s="0">
        <v>0</v>
      </c>
      <c r="N2160" s="0">
        <v>0</v>
      </c>
      <c r="O2160" s="0"/>
      <c r="P2160" s="0"/>
      <c r="Q2160" s="0">
        <v>-0.97284424304962158</v>
      </c>
      <c r="R2160" s="0">
        <v>-0.57303452491760254</v>
      </c>
      <c r="S2160" s="0">
        <v>0.26020145416259766</v>
      </c>
      <c r="T2160" s="0">
        <v>0.83729815483093262</v>
      </c>
      <c r="U2160" s="0">
        <v>1.4143948554992676</v>
      </c>
      <c r="V2160" s="0">
        <v>2.2476308345794678</v>
      </c>
      <c r="W2160" s="0">
        <v>2.6474404335021973</v>
      </c>
      <c r="X2160" s="0">
        <v>3.8496317863464355</v>
      </c>
      <c r="Y2160" s="0">
        <v>3.9057309627532959</v>
      </c>
      <c r="Z2160" s="0">
        <v>0.056098975241184235</v>
      </c>
      <c r="AA2160" s="0">
        <v>0.073732726275920868</v>
      </c>
      <c r="AB2160" s="0">
        <v>-0.065180569887161255</v>
      </c>
      <c r="AC2160" s="0">
        <v>-0.038393314927816391</v>
      </c>
      <c r="AD2160" s="0">
        <v>0.017433496192097664</v>
      </c>
      <c r="AE2160" s="0">
        <v>0.056098975241184235</v>
      </c>
      <c r="AF2160" s="0">
        <v>0.094764456152915955</v>
      </c>
      <c r="AG2160" s="0">
        <v>0.15059126913547516</v>
      </c>
      <c r="AH2160" s="0">
        <v>0.17737852036952972</v>
      </c>
    </row>
    <row r="2161" x14ac:dyDescent="0.4">
      <c r="A2161" s="11" t="str">
        <f>Data[[#This Row],[category]]&amp;Data[[#This Row],[subcategory]]&amp;Data[[#This Row],[date]]&amp;Data[[#This Row],[hour]]</f>
        <v>NAICS 2-digit codeHealth Care and Social AssistanceAvg. Weekday Event2</v>
      </c>
      <c r="B2161" s="11" t="s">
        <v>141</v>
      </c>
      <c r="C2161" t="s">
        <v>47</v>
      </c>
      <c r="D2161" t="s">
        <v>161</v>
      </c>
      <c r="E2161" t="s">
        <v>41</v>
      </c>
      <c r="F2161" s="0">
        <v>67</v>
      </c>
      <c r="G2161" s="0">
        <v>55.830715179443359</v>
      </c>
      <c r="H2161" s="0">
        <v>56.477077484130859</v>
      </c>
      <c r="I2161" s="0">
        <v>0.64636057615280151</v>
      </c>
      <c r="J2161" s="0">
        <v>1.0817079544067383</v>
      </c>
      <c r="K2161" s="0">
        <v>73.052238464355469</v>
      </c>
      <c r="L2161" s="0">
        <v>0.59753704071044922</v>
      </c>
      <c r="M2161" s="0">
        <v>0</v>
      </c>
      <c r="N2161" s="0">
        <v>0</v>
      </c>
      <c r="O2161" s="0"/>
      <c r="P2161" s="0"/>
      <c r="Q2161" s="0">
        <v>-1.1328907012939453</v>
      </c>
      <c r="R2161" s="0">
        <v>-0.73990392684936523</v>
      </c>
      <c r="S2161" s="0">
        <v>0.079112373292446136</v>
      </c>
      <c r="T2161" s="0">
        <v>0.64636057615280151</v>
      </c>
      <c r="U2161" s="0">
        <v>1.2136087417602539</v>
      </c>
      <c r="V2161" s="0">
        <v>2.0326251983642578</v>
      </c>
      <c r="W2161" s="0">
        <v>2.4256117343902588</v>
      </c>
      <c r="X2161" s="0">
        <v>3.7406578063964844</v>
      </c>
      <c r="Y2161" s="0">
        <v>3.7839641571044922</v>
      </c>
      <c r="Z2161" s="0">
        <v>0.043306156992912292</v>
      </c>
      <c r="AA2161" s="0">
        <v>0.072474434971809387</v>
      </c>
      <c r="AB2161" s="0">
        <v>-0.07590368390083313</v>
      </c>
      <c r="AC2161" s="0">
        <v>-0.049573566764593124</v>
      </c>
      <c r="AD2161" s="0">
        <v>0.0053005260415375233</v>
      </c>
      <c r="AE2161" s="0">
        <v>0.043306156992912292</v>
      </c>
      <c r="AF2161" s="0">
        <v>0.081311784684658051</v>
      </c>
      <c r="AG2161" s="0">
        <v>0.13618588447570801</v>
      </c>
      <c r="AH2161" s="0">
        <v>0.16251599788665771</v>
      </c>
    </row>
    <row r="2162" x14ac:dyDescent="0.4">
      <c r="A2162" s="11" t="str">
        <f>Data[[#This Row],[category]]&amp;Data[[#This Row],[subcategory]]&amp;Data[[#This Row],[date]]&amp;Data[[#This Row],[hour]]</f>
        <v>NAICS 2-digit codeHealth Care and Social AssistanceAvg. Weekday Event3</v>
      </c>
      <c r="B2162" s="11" t="s">
        <v>141</v>
      </c>
      <c r="C2162" t="s">
        <v>47</v>
      </c>
      <c r="D2162" t="s">
        <v>161</v>
      </c>
      <c r="E2162" t="s">
        <v>42</v>
      </c>
      <c r="F2162" s="0">
        <v>67</v>
      </c>
      <c r="G2162" s="0">
        <v>54.099990844726563</v>
      </c>
      <c r="H2162" s="0">
        <v>55.003200531005859</v>
      </c>
      <c r="I2162" s="0">
        <v>0.90320777893066406</v>
      </c>
      <c r="J2162" s="0">
        <v>1.0793131589889526</v>
      </c>
      <c r="K2162" s="0">
        <v>72.865669250488281</v>
      </c>
      <c r="L2162" s="0">
        <v>0.83683568239212036</v>
      </c>
      <c r="M2162" s="0">
        <v>0</v>
      </c>
      <c r="N2162" s="0">
        <v>0</v>
      </c>
      <c r="O2162" s="0"/>
      <c r="P2162" s="0"/>
      <c r="Q2162" s="0">
        <v>-0.87210440635681152</v>
      </c>
      <c r="R2162" s="0">
        <v>-0.47998768091201782</v>
      </c>
      <c r="S2162" s="0">
        <v>0.33721539378166199</v>
      </c>
      <c r="T2162" s="0">
        <v>0.90320777893066406</v>
      </c>
      <c r="U2162" s="0">
        <v>1.4692001342773437</v>
      </c>
      <c r="V2162" s="0">
        <v>2.2864031791687012</v>
      </c>
      <c r="W2162" s="0">
        <v>2.6785199642181396</v>
      </c>
      <c r="X2162" s="0">
        <v>3.6246993541717529</v>
      </c>
      <c r="Y2162" s="0">
        <v>3.6852145195007324</v>
      </c>
      <c r="Z2162" s="0">
        <v>0.060514919459819794</v>
      </c>
      <c r="AA2162" s="0">
        <v>0.072313979268074036</v>
      </c>
      <c r="AB2162" s="0">
        <v>-0.058430992066860199</v>
      </c>
      <c r="AC2162" s="0">
        <v>-0.032159175723791122</v>
      </c>
      <c r="AD2162" s="0">
        <v>0.022593431174755096</v>
      </c>
      <c r="AE2162" s="0">
        <v>0.060514919459819794</v>
      </c>
      <c r="AF2162" s="0">
        <v>0.098436407744884491</v>
      </c>
      <c r="AG2162" s="0">
        <v>0.15318901836872101</v>
      </c>
      <c r="AH2162" s="0">
        <v>0.17946082353591919</v>
      </c>
    </row>
    <row r="2163" x14ac:dyDescent="0.4">
      <c r="A2163" s="11" t="str">
        <f>Data[[#This Row],[category]]&amp;Data[[#This Row],[subcategory]]&amp;Data[[#This Row],[date]]&amp;Data[[#This Row],[hour]]</f>
        <v>NAICS 2-digit codeHealth Care and Social AssistanceAvg. Weekday Event4</v>
      </c>
      <c r="B2163" s="11" t="s">
        <v>141</v>
      </c>
      <c r="C2163" t="s">
        <v>47</v>
      </c>
      <c r="D2163" t="s">
        <v>161</v>
      </c>
      <c r="E2163" t="s">
        <v>43</v>
      </c>
      <c r="F2163" s="0">
        <v>67</v>
      </c>
      <c r="G2163" s="0">
        <v>52.8494873046875</v>
      </c>
      <c r="H2163" s="0">
        <v>53.948947906494141</v>
      </c>
      <c r="I2163" s="0">
        <v>1.0994573831558228</v>
      </c>
      <c r="J2163" s="0">
        <v>1.1281797885894775</v>
      </c>
      <c r="K2163" s="0">
        <v>72.507461547851563</v>
      </c>
      <c r="L2163" s="0">
        <v>0.97454094886779785</v>
      </c>
      <c r="M2163" s="0">
        <v>0</v>
      </c>
      <c r="N2163" s="0">
        <v>0</v>
      </c>
      <c r="O2163" s="0"/>
      <c r="P2163" s="0"/>
      <c r="Q2163" s="0">
        <v>-0.75623321533203125</v>
      </c>
      <c r="R2163" s="0">
        <v>-0.34636318683624268</v>
      </c>
      <c r="S2163" s="0">
        <v>0.50783932209014893</v>
      </c>
      <c r="T2163" s="0">
        <v>1.0994573831558228</v>
      </c>
      <c r="U2163" s="0">
        <v>1.6910754442214966</v>
      </c>
      <c r="V2163" s="0">
        <v>2.5452780723571777</v>
      </c>
      <c r="W2163" s="0">
        <v>2.9551479816436768</v>
      </c>
      <c r="X2163" s="0">
        <v>3.5409157276153564</v>
      </c>
      <c r="Y2163" s="0">
        <v>3.614579439163208</v>
      </c>
      <c r="Z2163" s="0">
        <v>0.07366364449262619</v>
      </c>
      <c r="AA2163" s="0">
        <v>0.075588047504425049</v>
      </c>
      <c r="AB2163" s="0">
        <v>-0.050667628645896912</v>
      </c>
      <c r="AC2163" s="0">
        <v>-0.023206336423754692</v>
      </c>
      <c r="AD2163" s="0">
        <v>0.034025233238935471</v>
      </c>
      <c r="AE2163" s="0">
        <v>0.07366364449262619</v>
      </c>
      <c r="AF2163" s="0">
        <v>0.11330205202102661</v>
      </c>
      <c r="AG2163" s="0">
        <v>0.17053362727165222</v>
      </c>
      <c r="AH2163" s="0">
        <v>0.19799491763114929</v>
      </c>
    </row>
    <row r="2164" x14ac:dyDescent="0.4">
      <c r="A2164" s="11" t="str">
        <f>Data[[#This Row],[category]]&amp;Data[[#This Row],[subcategory]]&amp;Data[[#This Row],[date]]&amp;Data[[#This Row],[hour]]</f>
        <v>NAICS 2-digit codeHealth Care and Social AssistanceAvg. Weekday Event5</v>
      </c>
      <c r="B2164" s="11" t="s">
        <v>141</v>
      </c>
      <c r="C2164" t="s">
        <v>47</v>
      </c>
      <c r="D2164" t="s">
        <v>161</v>
      </c>
      <c r="E2164" t="s">
        <v>44</v>
      </c>
      <c r="F2164" s="0">
        <v>67</v>
      </c>
      <c r="G2164" s="0">
        <v>52.968692779541016</v>
      </c>
      <c r="H2164" s="0">
        <v>54.320121765136719</v>
      </c>
      <c r="I2164" s="0">
        <v>1.351427435874939</v>
      </c>
      <c r="J2164" s="0">
        <v>1.1087758541107178</v>
      </c>
      <c r="K2164" s="0">
        <v>72.253730773925781</v>
      </c>
      <c r="L2164" s="0">
        <v>1.218846321105957</v>
      </c>
      <c r="M2164" s="0">
        <v>0</v>
      </c>
      <c r="N2164" s="0">
        <v>0</v>
      </c>
      <c r="O2164" s="0"/>
      <c r="P2164" s="0"/>
      <c r="Q2164" s="0">
        <v>-0.47234654426574707</v>
      </c>
      <c r="R2164" s="0">
        <v>-0.06952599436044693</v>
      </c>
      <c r="S2164" s="0">
        <v>0.76998478174209595</v>
      </c>
      <c r="T2164" s="0">
        <v>1.351427435874939</v>
      </c>
      <c r="U2164" s="0">
        <v>1.9328700304031372</v>
      </c>
      <c r="V2164" s="0">
        <v>2.7723808288574219</v>
      </c>
      <c r="W2164" s="0">
        <v>3.175201416015625</v>
      </c>
      <c r="X2164" s="0">
        <v>3.5489025115966797</v>
      </c>
      <c r="Y2164" s="0">
        <v>3.6394481658935547</v>
      </c>
      <c r="Z2164" s="0">
        <v>0.090545639395713806</v>
      </c>
      <c r="AA2164" s="0">
        <v>0.074287980794906616</v>
      </c>
      <c r="AB2164" s="0">
        <v>-0.031647216528654099</v>
      </c>
      <c r="AC2164" s="0">
        <v>-0.0046582384966313839</v>
      </c>
      <c r="AD2164" s="0">
        <v>0.051588982343673706</v>
      </c>
      <c r="AE2164" s="0">
        <v>0.090545639395713806</v>
      </c>
      <c r="AF2164" s="0">
        <v>0.12950229644775391</v>
      </c>
      <c r="AG2164" s="0">
        <v>0.18574951589107513</v>
      </c>
      <c r="AH2164" s="0">
        <v>0.21273849904537201</v>
      </c>
    </row>
    <row r="2165" x14ac:dyDescent="0.4">
      <c r="A2165" s="11" t="str">
        <f>Data[[#This Row],[category]]&amp;Data[[#This Row],[subcategory]]&amp;Data[[#This Row],[date]]&amp;Data[[#This Row],[hour]]</f>
        <v>NAICS 2-digit codeHealth Care and Social AssistanceAvg. Weekday Event6</v>
      </c>
      <c r="B2165" s="11" t="s">
        <v>141</v>
      </c>
      <c r="C2165" t="s">
        <v>47</v>
      </c>
      <c r="D2165" t="s">
        <v>161</v>
      </c>
      <c r="E2165" t="s">
        <v>45</v>
      </c>
      <c r="F2165" s="0">
        <v>67</v>
      </c>
      <c r="G2165" s="0">
        <v>57.250423431396484</v>
      </c>
      <c r="H2165" s="0">
        <v>57.314544677734375</v>
      </c>
      <c r="I2165" s="0">
        <v>0.064120516180992126</v>
      </c>
      <c r="J2165" s="0">
        <v>1.1640546321868896</v>
      </c>
      <c r="K2165" s="0">
        <v>72.156715393066406</v>
      </c>
      <c r="L2165" s="0">
        <v>0.055083770304918289</v>
      </c>
      <c r="M2165" s="0">
        <v>0</v>
      </c>
      <c r="N2165" s="0">
        <v>0</v>
      </c>
      <c r="O2165" s="0"/>
      <c r="P2165" s="0"/>
      <c r="Q2165" s="0">
        <v>-1.8505790233612061</v>
      </c>
      <c r="R2165" s="0">
        <v>-1.4276754856109619</v>
      </c>
      <c r="S2165" s="0">
        <v>-0.54631030559539795</v>
      </c>
      <c r="T2165" s="0">
        <v>0.064120516180992126</v>
      </c>
      <c r="U2165" s="0">
        <v>0.67455136775970459</v>
      </c>
      <c r="V2165" s="0">
        <v>1.5559165477752686</v>
      </c>
      <c r="W2165" s="0">
        <v>1.9788199663162231</v>
      </c>
      <c r="X2165" s="0">
        <v>3.8357784748077393</v>
      </c>
      <c r="Y2165" s="0">
        <v>3.8400745391845703</v>
      </c>
      <c r="Z2165" s="0">
        <v>0.0042960746213793755</v>
      </c>
      <c r="AA2165" s="0">
        <v>0.077991656959056854</v>
      </c>
      <c r="AB2165" s="0">
        <v>-0.12398878484964371</v>
      </c>
      <c r="AC2165" s="0">
        <v>-0.095654256641864777</v>
      </c>
      <c r="AD2165" s="0">
        <v>-0.036602791398763657</v>
      </c>
      <c r="AE2165" s="0">
        <v>0.0042960746213793755</v>
      </c>
      <c r="AF2165" s="0">
        <v>0.045194938778877258</v>
      </c>
      <c r="AG2165" s="0">
        <v>0.10424640774726868</v>
      </c>
      <c r="AH2165" s="0">
        <v>0.13258093595504761</v>
      </c>
    </row>
    <row r="2166" x14ac:dyDescent="0.4">
      <c r="A2166" s="11" t="str">
        <f>Data[[#This Row],[category]]&amp;Data[[#This Row],[subcategory]]&amp;Data[[#This Row],[date]]&amp;Data[[#This Row],[hour]]</f>
        <v>NAICS 2-digit codeHealth Care and Social AssistanceAvg. Weekday Event7</v>
      </c>
      <c r="B2166" s="11" t="s">
        <v>141</v>
      </c>
      <c r="C2166" t="s">
        <v>47</v>
      </c>
      <c r="D2166" t="s">
        <v>161</v>
      </c>
      <c r="E2166" t="s">
        <v>59</v>
      </c>
      <c r="F2166" s="0">
        <v>67</v>
      </c>
      <c r="G2166" s="0">
        <v>64.775520324707031</v>
      </c>
      <c r="H2166" s="0">
        <v>65.237937927246094</v>
      </c>
      <c r="I2166" s="0">
        <v>0.46241980791091919</v>
      </c>
      <c r="J2166" s="0">
        <v>1.276294469833374</v>
      </c>
      <c r="K2166" s="0">
        <v>72.007461547851563</v>
      </c>
      <c r="L2166" s="0">
        <v>0.36231434345245361</v>
      </c>
      <c r="M2166" s="0">
        <v>0</v>
      </c>
      <c r="N2166" s="0">
        <v>0</v>
      </c>
      <c r="O2166" s="0"/>
      <c r="P2166" s="0"/>
      <c r="Q2166" s="0">
        <v>-1.6368978023529053</v>
      </c>
      <c r="R2166" s="0">
        <v>-1.1732174158096313</v>
      </c>
      <c r="S2166" s="0">
        <v>-0.20686966180801392</v>
      </c>
      <c r="T2166" s="0">
        <v>0.46241980791091919</v>
      </c>
      <c r="U2166" s="0">
        <v>1.1317093372344971</v>
      </c>
      <c r="V2166" s="0">
        <v>2.0980570316314697</v>
      </c>
      <c r="W2166" s="0">
        <v>2.5617372989654541</v>
      </c>
      <c r="X2166" s="0">
        <v>4.3399600982666016</v>
      </c>
      <c r="Y2166" s="0">
        <v>4.3709416389465332</v>
      </c>
      <c r="Z2166" s="0">
        <v>0.030982127413153648</v>
      </c>
      <c r="AA2166" s="0">
        <v>0.085511729121208191</v>
      </c>
      <c r="AB2166" s="0">
        <v>-0.10967215150594711</v>
      </c>
      <c r="AC2166" s="0">
        <v>-0.078605562448501587</v>
      </c>
      <c r="AD2166" s="0">
        <v>-0.013860267587006092</v>
      </c>
      <c r="AE2166" s="0">
        <v>0.030982127413153648</v>
      </c>
      <c r="AF2166" s="0">
        <v>0.075824521481990814</v>
      </c>
      <c r="AG2166" s="0">
        <v>0.14056982100009918</v>
      </c>
      <c r="AH2166" s="0">
        <v>0.17163640260696411</v>
      </c>
    </row>
    <row r="2167" x14ac:dyDescent="0.4">
      <c r="A2167" s="11" t="str">
        <f>Data[[#This Row],[category]]&amp;Data[[#This Row],[subcategory]]&amp;Data[[#This Row],[date]]&amp;Data[[#This Row],[hour]]</f>
        <v>NAICS 2-digit codeHealth Care and Social AssistanceAvg. Weekday Event8</v>
      </c>
      <c r="B2167" s="11" t="s">
        <v>141</v>
      </c>
      <c r="C2167" t="s">
        <v>47</v>
      </c>
      <c r="D2167" t="s">
        <v>161</v>
      </c>
      <c r="E2167" t="s">
        <v>60</v>
      </c>
      <c r="F2167" s="0">
        <v>67</v>
      </c>
      <c r="G2167" s="0">
        <v>76.93328857421875</v>
      </c>
      <c r="H2167" s="0">
        <v>75.16461181640625</v>
      </c>
      <c r="I2167" s="0">
        <v>-1.7686713933944702</v>
      </c>
      <c r="J2167" s="0">
        <v>1.0590027570724487</v>
      </c>
      <c r="K2167" s="0">
        <v>76.604476928710937</v>
      </c>
      <c r="L2167" s="0">
        <v>-1.6701291799545288</v>
      </c>
      <c r="M2167" s="0">
        <v>1</v>
      </c>
      <c r="N2167" s="0">
        <v>0</v>
      </c>
      <c r="O2167" s="0"/>
      <c r="P2167" s="0"/>
      <c r="Q2167" s="0">
        <v>-3.5105760097503662</v>
      </c>
      <c r="R2167" s="0">
        <v>-3.125838041305542</v>
      </c>
      <c r="S2167" s="0">
        <v>-2.3240129947662354</v>
      </c>
      <c r="T2167" s="0">
        <v>-1.7686713933944702</v>
      </c>
      <c r="U2167" s="0">
        <v>-1.2133297920227051</v>
      </c>
      <c r="V2167" s="0">
        <v>-0.41150474548339844</v>
      </c>
      <c r="W2167" s="0">
        <v>-0.026766868308186531</v>
      </c>
      <c r="X2167" s="0">
        <v>5.1545305252075195</v>
      </c>
      <c r="Y2167" s="0">
        <v>5.0360288619995117</v>
      </c>
      <c r="Z2167" s="0">
        <v>-0.11850098520517349</v>
      </c>
      <c r="AA2167" s="0">
        <v>0.070953182876110077</v>
      </c>
      <c r="AB2167" s="0">
        <v>-0.23520858585834503</v>
      </c>
      <c r="AC2167" s="0">
        <v>-0.20943114161491394</v>
      </c>
      <c r="AD2167" s="0">
        <v>-0.15570886433124542</v>
      </c>
      <c r="AE2167" s="0">
        <v>-0.11850098520517349</v>
      </c>
      <c r="AF2167" s="0">
        <v>-0.081293098628520966</v>
      </c>
      <c r="AG2167" s="0">
        <v>-0.027570823207497597</v>
      </c>
      <c r="AH2167" s="0">
        <v>-0.0017933850176632404</v>
      </c>
    </row>
    <row r="2168" x14ac:dyDescent="0.4">
      <c r="A2168" s="11" t="str">
        <f>Data[[#This Row],[category]]&amp;Data[[#This Row],[subcategory]]&amp;Data[[#This Row],[date]]&amp;Data[[#This Row],[hour]]</f>
        <v>NAICS 2-digit codeHealth Care and Social AssistanceAvg. Weekday Event9</v>
      </c>
      <c r="B2168" s="11" t="s">
        <v>141</v>
      </c>
      <c r="C2168" t="s">
        <v>47</v>
      </c>
      <c r="D2168" t="s">
        <v>161</v>
      </c>
      <c r="E2168" t="s">
        <v>61</v>
      </c>
      <c r="F2168" s="0">
        <v>67</v>
      </c>
      <c r="G2168" s="0">
        <v>87.954063415527344</v>
      </c>
      <c r="H2168" s="0">
        <v>87.703460693359375</v>
      </c>
      <c r="I2168" s="0">
        <v>-0.25060546398162842</v>
      </c>
      <c r="J2168" s="0">
        <v>0.82012271881103516</v>
      </c>
      <c r="K2168" s="0">
        <v>83.022384643554688</v>
      </c>
      <c r="L2168" s="0">
        <v>-0.30557069182395935</v>
      </c>
      <c r="M2168" s="0">
        <v>0</v>
      </c>
      <c r="N2168" s="0">
        <v>0</v>
      </c>
      <c r="O2168" s="0"/>
      <c r="P2168" s="0"/>
      <c r="Q2168" s="0">
        <v>-1.5995873212814331</v>
      </c>
      <c r="R2168" s="0">
        <v>-1.3016350269317627</v>
      </c>
      <c r="S2168" s="0">
        <v>-0.68067824840545654</v>
      </c>
      <c r="T2168" s="0">
        <v>-0.25060546398162842</v>
      </c>
      <c r="U2168" s="0">
        <v>0.17946730554103851</v>
      </c>
      <c r="V2168" s="0">
        <v>0.80042409896850586</v>
      </c>
      <c r="W2168" s="0">
        <v>1.0983763933181763</v>
      </c>
      <c r="X2168" s="0">
        <v>5.8929224014282227</v>
      </c>
      <c r="Y2168" s="0">
        <v>5.8761320114135742</v>
      </c>
      <c r="Z2168" s="0">
        <v>-0.016790566965937614</v>
      </c>
      <c r="AA2168" s="0">
        <v>0.054948221892118454</v>
      </c>
      <c r="AB2168" s="0">
        <v>-0.10717234760522842</v>
      </c>
      <c r="AC2168" s="0">
        <v>-0.087209545075893402</v>
      </c>
      <c r="AD2168" s="0">
        <v>-0.04560544341802597</v>
      </c>
      <c r="AE2168" s="0">
        <v>-0.016790566965937614</v>
      </c>
      <c r="AF2168" s="0">
        <v>0.012024308554828167</v>
      </c>
      <c r="AG2168" s="0">
        <v>0.053628411144018173</v>
      </c>
      <c r="AH2168" s="0">
        <v>0.073591217398643494</v>
      </c>
    </row>
    <row r="2169" x14ac:dyDescent="0.4">
      <c r="A2169" s="11" t="str">
        <f>Data[[#This Row],[category]]&amp;Data[[#This Row],[subcategory]]&amp;Data[[#This Row],[date]]&amp;Data[[#This Row],[hour]]</f>
        <v>NAICS 2-digit codeHealth Care and Social AssistanceAvg. Weekday Event10</v>
      </c>
      <c r="B2169" s="11" t="s">
        <v>141</v>
      </c>
      <c r="C2169" t="s">
        <v>47</v>
      </c>
      <c r="D2169" t="s">
        <v>161</v>
      </c>
      <c r="E2169" t="s">
        <v>62</v>
      </c>
      <c r="F2169" s="0">
        <v>67</v>
      </c>
      <c r="G2169" s="0">
        <v>99.038856506347656</v>
      </c>
      <c r="H2169" s="0">
        <v>99.889572143554687</v>
      </c>
      <c r="I2169" s="0">
        <v>0.85071426630020142</v>
      </c>
      <c r="J2169" s="0">
        <v>0.46009209752082825</v>
      </c>
      <c r="K2169" s="0">
        <v>87.880599975585938</v>
      </c>
      <c r="L2169" s="0">
        <v>1.8490086793899536</v>
      </c>
      <c r="M2169" s="0">
        <v>1</v>
      </c>
      <c r="N2169" s="0">
        <v>0</v>
      </c>
      <c r="O2169" s="0"/>
      <c r="P2169" s="0"/>
      <c r="Q2169" s="0">
        <v>0.093930110335350037</v>
      </c>
      <c r="R2169" s="0">
        <v>0.26108253002166748</v>
      </c>
      <c r="S2169" s="0">
        <v>0.60944175720214844</v>
      </c>
      <c r="T2169" s="0">
        <v>0.85071426630020142</v>
      </c>
      <c r="U2169" s="0">
        <v>1.0919867753982544</v>
      </c>
      <c r="V2169" s="0">
        <v>1.4403460025787354</v>
      </c>
      <c r="W2169" s="0">
        <v>1.6074984073638916</v>
      </c>
      <c r="X2169" s="0">
        <v>6.6356034278869629</v>
      </c>
      <c r="Y2169" s="0">
        <v>6.692601203918457</v>
      </c>
      <c r="Z2169" s="0">
        <v>0.056997854262590408</v>
      </c>
      <c r="AA2169" s="0">
        <v>0.03082616999745369</v>
      </c>
      <c r="AB2169" s="0">
        <v>0.006293316837400198</v>
      </c>
      <c r="AC2169" s="0">
        <v>0.017492527142167091</v>
      </c>
      <c r="AD2169" s="0">
        <v>0.040832594037055969</v>
      </c>
      <c r="AE2169" s="0">
        <v>0.056997854262590408</v>
      </c>
      <c r="AF2169" s="0">
        <v>0.073163114488124847</v>
      </c>
      <c r="AG2169" s="0">
        <v>0.096503183245658875</v>
      </c>
      <c r="AH2169" s="0">
        <v>0.10770238935947418</v>
      </c>
    </row>
    <row r="2170" x14ac:dyDescent="0.4">
      <c r="A2170" s="11" t="str">
        <f>Data[[#This Row],[category]]&amp;Data[[#This Row],[subcategory]]&amp;Data[[#This Row],[date]]&amp;Data[[#This Row],[hour]]</f>
        <v>NAICS 2-digit codeHealth Care and Social AssistanceAvg. Weekday Event11</v>
      </c>
      <c r="B2170" s="11" t="s">
        <v>141</v>
      </c>
      <c r="C2170" t="s">
        <v>47</v>
      </c>
      <c r="D2170" t="s">
        <v>161</v>
      </c>
      <c r="E2170" t="s">
        <v>63</v>
      </c>
      <c r="F2170" s="0">
        <v>67</v>
      </c>
      <c r="G2170" s="0">
        <v>106.16349792480469</v>
      </c>
      <c r="H2170" s="0">
        <v>105.31278228759766</v>
      </c>
      <c r="I2170" s="0">
        <v>-0.85071456432342529</v>
      </c>
      <c r="J2170" s="0">
        <v>0.46009191870689392</v>
      </c>
      <c r="K2170" s="0">
        <v>91.537307739257813</v>
      </c>
      <c r="L2170" s="0">
        <v>-1.8490099906921387</v>
      </c>
      <c r="M2170" s="0">
        <v>1</v>
      </c>
      <c r="N2170" s="0">
        <v>0</v>
      </c>
      <c r="O2170" s="0"/>
      <c r="P2170" s="0"/>
      <c r="Q2170" s="0">
        <v>-1.6074984073638916</v>
      </c>
      <c r="R2170" s="0">
        <v>-1.4403461217880249</v>
      </c>
      <c r="S2170" s="0">
        <v>-1.0919870138168335</v>
      </c>
      <c r="T2170" s="0">
        <v>-0.85071456432342529</v>
      </c>
      <c r="U2170" s="0">
        <v>-0.60944211483001709</v>
      </c>
      <c r="V2170" s="0">
        <v>-0.26108303666114807</v>
      </c>
      <c r="W2170" s="0">
        <v>-0.093930706381797791</v>
      </c>
      <c r="X2170" s="0">
        <v>7.1129541397094727</v>
      </c>
      <c r="Y2170" s="0">
        <v>7.0559563636779785</v>
      </c>
      <c r="Z2170" s="0">
        <v>-0.056997876614332199</v>
      </c>
      <c r="AA2170" s="0">
        <v>0.030826158821582794</v>
      </c>
      <c r="AB2170" s="0">
        <v>-0.10770239681005478</v>
      </c>
      <c r="AC2170" s="0">
        <v>-0.096503190696239471</v>
      </c>
      <c r="AD2170" s="0">
        <v>-0.073163129389286041</v>
      </c>
      <c r="AE2170" s="0">
        <v>-0.056997876614332199</v>
      </c>
      <c r="AF2170" s="0">
        <v>-0.040832623839378357</v>
      </c>
      <c r="AG2170" s="0">
        <v>-0.017492564395070076</v>
      </c>
      <c r="AH2170" s="0">
        <v>-0.0062933573499321938</v>
      </c>
    </row>
    <row r="2171" x14ac:dyDescent="0.4">
      <c r="A2171" s="11" t="str">
        <f>Data[[#This Row],[category]]&amp;Data[[#This Row],[subcategory]]&amp;Data[[#This Row],[date]]&amp;Data[[#This Row],[hour]]</f>
        <v>NAICS 2-digit codeHealth Care and Social AssistanceAvg. Weekday Event12</v>
      </c>
      <c r="B2171" s="11" t="s">
        <v>141</v>
      </c>
      <c r="C2171" t="s">
        <v>47</v>
      </c>
      <c r="D2171" t="s">
        <v>161</v>
      </c>
      <c r="E2171" t="s">
        <v>64</v>
      </c>
      <c r="F2171" s="0">
        <v>67</v>
      </c>
      <c r="G2171" s="0">
        <v>110.27462005615234</v>
      </c>
      <c r="H2171" s="0">
        <v>109.10235595703125</v>
      </c>
      <c r="I2171" s="0">
        <v>-1.1722695827484131</v>
      </c>
      <c r="J2171" s="0">
        <v>1.0011606216430664</v>
      </c>
      <c r="K2171" s="0">
        <v>93.708953857421875</v>
      </c>
      <c r="L2171" s="0">
        <v>-1.1709105968475342</v>
      </c>
      <c r="M2171" s="0">
        <v>0</v>
      </c>
      <c r="N2171" s="0">
        <v>0</v>
      </c>
      <c r="O2171" s="0"/>
      <c r="P2171" s="0"/>
      <c r="Q2171" s="0">
        <v>-2.8190321922302246</v>
      </c>
      <c r="R2171" s="0">
        <v>-2.4553084373474121</v>
      </c>
      <c r="S2171" s="0">
        <v>-1.6972787380218506</v>
      </c>
      <c r="T2171" s="0">
        <v>-1.1722695827484131</v>
      </c>
      <c r="U2171" s="0">
        <v>-0.64726042747497559</v>
      </c>
      <c r="V2171" s="0">
        <v>0.11076937615871429</v>
      </c>
      <c r="W2171" s="0">
        <v>0.47449308633804321</v>
      </c>
      <c r="X2171" s="0">
        <v>7.388399600982666</v>
      </c>
      <c r="Y2171" s="0">
        <v>7.3098578453063965</v>
      </c>
      <c r="Z2171" s="0">
        <v>-0.078542061150074005</v>
      </c>
      <c r="AA2171" s="0">
        <v>0.067077763378620148</v>
      </c>
      <c r="AB2171" s="0">
        <v>-0.18887516856193542</v>
      </c>
      <c r="AC2171" s="0">
        <v>-0.16450567543506622</v>
      </c>
      <c r="AD2171" s="0">
        <v>-0.11371767520904541</v>
      </c>
      <c r="AE2171" s="0">
        <v>-0.078542061150074005</v>
      </c>
      <c r="AF2171" s="0">
        <v>-0.0433664470911026</v>
      </c>
      <c r="AG2171" s="0">
        <v>0.007421551737934351</v>
      </c>
      <c r="AH2171" s="0">
        <v>0.031791042536497116</v>
      </c>
    </row>
    <row r="2172" x14ac:dyDescent="0.4">
      <c r="A2172" s="11" t="str">
        <f>Data[[#This Row],[category]]&amp;Data[[#This Row],[subcategory]]&amp;Data[[#This Row],[date]]&amp;Data[[#This Row],[hour]]</f>
        <v>NAICS 2-digit codeHealth Care and Social AssistanceAvg. Weekday Event13</v>
      </c>
      <c r="B2172" s="11" t="s">
        <v>141</v>
      </c>
      <c r="C2172" t="s">
        <v>47</v>
      </c>
      <c r="D2172" t="s">
        <v>161</v>
      </c>
      <c r="E2172" t="s">
        <v>65</v>
      </c>
      <c r="F2172" s="0">
        <v>67</v>
      </c>
      <c r="G2172" s="0">
        <v>112.92940521240234</v>
      </c>
      <c r="H2172" s="0">
        <v>110.75257873535156</v>
      </c>
      <c r="I2172" s="0">
        <v>-2.1768321990966797</v>
      </c>
      <c r="J2172" s="0">
        <v>1.4183708429336548</v>
      </c>
      <c r="K2172" s="0">
        <v>93.059707641601563</v>
      </c>
      <c r="L2172" s="0">
        <v>-1.5347411632537842</v>
      </c>
      <c r="M2172" s="0">
        <v>0</v>
      </c>
      <c r="N2172" s="0">
        <v>0</v>
      </c>
      <c r="O2172" s="0"/>
      <c r="P2172" s="0"/>
      <c r="Q2172" s="0">
        <v>-4.5098447799682617</v>
      </c>
      <c r="R2172" s="0">
        <v>-3.9945476055145264</v>
      </c>
      <c r="S2172" s="0">
        <v>-2.9206266403198242</v>
      </c>
      <c r="T2172" s="0">
        <v>-2.1768321990966797</v>
      </c>
      <c r="U2172" s="0">
        <v>-1.4330377578735352</v>
      </c>
      <c r="V2172" s="0">
        <v>-0.3591168224811554</v>
      </c>
      <c r="W2172" s="0">
        <v>0.15618023276329041</v>
      </c>
      <c r="X2172" s="0">
        <v>7.5662703514099121</v>
      </c>
      <c r="Y2172" s="0">
        <v>7.4204225540161133</v>
      </c>
      <c r="Z2172" s="0">
        <v>-0.14584775269031525</v>
      </c>
      <c r="AA2172" s="0">
        <v>0.095030844211578369</v>
      </c>
      <c r="AB2172" s="0">
        <v>-0.30215957760810852</v>
      </c>
      <c r="AC2172" s="0">
        <v>-0.26763468980789185</v>
      </c>
      <c r="AD2172" s="0">
        <v>-0.19568197429180145</v>
      </c>
      <c r="AE2172" s="0">
        <v>-0.14584775269031525</v>
      </c>
      <c r="AF2172" s="0">
        <v>-0.096013531088829041</v>
      </c>
      <c r="AG2172" s="0">
        <v>-0.024060824885964394</v>
      </c>
      <c r="AH2172" s="0">
        <v>0.010464075952768326</v>
      </c>
    </row>
    <row r="2173" x14ac:dyDescent="0.4">
      <c r="A2173" s="11" t="str">
        <f>Data[[#This Row],[category]]&amp;Data[[#This Row],[subcategory]]&amp;Data[[#This Row],[date]]&amp;Data[[#This Row],[hour]]</f>
        <v>NAICS 2-digit codeHealth Care and Social AssistanceAvg. Weekday Event14</v>
      </c>
      <c r="B2173" s="11" t="s">
        <v>141</v>
      </c>
      <c r="C2173" t="s">
        <v>47</v>
      </c>
      <c r="D2173" t="s">
        <v>161</v>
      </c>
      <c r="E2173" t="s">
        <v>66</v>
      </c>
      <c r="F2173" s="0">
        <v>67</v>
      </c>
      <c r="G2173" s="0">
        <v>114.82672882080078</v>
      </c>
      <c r="H2173" s="0">
        <v>110.19798278808594</v>
      </c>
      <c r="I2173" s="0">
        <v>-4.6287479400634766</v>
      </c>
      <c r="J2173" s="0">
        <v>1.3793096542358398</v>
      </c>
      <c r="K2173" s="0">
        <v>92.641792297363281</v>
      </c>
      <c r="L2173" s="0">
        <v>-3.3558440208435059</v>
      </c>
      <c r="M2173" s="0">
        <v>1</v>
      </c>
      <c r="N2173" s="0">
        <v>1</v>
      </c>
      <c r="O2173" s="0"/>
      <c r="P2173" s="0"/>
      <c r="Q2173" s="0">
        <v>-6.8975105285644531</v>
      </c>
      <c r="R2173" s="0">
        <v>-6.3964042663574219</v>
      </c>
      <c r="S2173" s="0">
        <v>-5.3520584106445313</v>
      </c>
      <c r="T2173" s="0">
        <v>-4.6287479400634766</v>
      </c>
      <c r="U2173" s="0">
        <v>-3.9054372310638428</v>
      </c>
      <c r="V2173" s="0">
        <v>-2.8610913753509521</v>
      </c>
      <c r="W2173" s="0">
        <v>-2.3599853515625</v>
      </c>
      <c r="X2173" s="0">
        <v>7.6933908462524414</v>
      </c>
      <c r="Y2173" s="0">
        <v>7.3832650184631348</v>
      </c>
      <c r="Z2173" s="0">
        <v>-0.31012612581253052</v>
      </c>
      <c r="AA2173" s="0">
        <v>0.092413745820522308</v>
      </c>
      <c r="AB2173" s="0">
        <v>-0.46213319897651672</v>
      </c>
      <c r="AC2173" s="0">
        <v>-0.42855909466743469</v>
      </c>
      <c r="AD2173" s="0">
        <v>-0.35858795046806335</v>
      </c>
      <c r="AE2173" s="0">
        <v>-0.31012612581253052</v>
      </c>
      <c r="AF2173" s="0">
        <v>-0.26166430115699768</v>
      </c>
      <c r="AG2173" s="0">
        <v>-0.19169314205646515</v>
      </c>
      <c r="AH2173" s="0">
        <v>-0.15811903774738312</v>
      </c>
    </row>
    <row r="2174" x14ac:dyDescent="0.4">
      <c r="A2174" s="11" t="str">
        <f>Data[[#This Row],[category]]&amp;Data[[#This Row],[subcategory]]&amp;Data[[#This Row],[date]]&amp;Data[[#This Row],[hour]]</f>
        <v>NAICS 2-digit codeHealth Care and Social AssistanceAvg. Weekday Event15</v>
      </c>
      <c r="B2174" s="11" t="s">
        <v>141</v>
      </c>
      <c r="C2174" t="s">
        <v>47</v>
      </c>
      <c r="D2174" t="s">
        <v>161</v>
      </c>
      <c r="E2174" t="s">
        <v>67</v>
      </c>
      <c r="F2174" s="0">
        <v>67</v>
      </c>
      <c r="G2174" s="0">
        <v>112.95529937744141</v>
      </c>
      <c r="H2174" s="0">
        <v>103.08302307128906</v>
      </c>
      <c r="I2174" s="0">
        <v>-9.8722763061523437</v>
      </c>
      <c r="J2174" s="0">
        <v>1.5177676677703857</v>
      </c>
      <c r="K2174" s="0">
        <v>91.19403076171875</v>
      </c>
      <c r="L2174" s="0">
        <v>-6.5044713020324707</v>
      </c>
      <c r="M2174" s="0">
        <v>1</v>
      </c>
      <c r="N2174" s="0">
        <v>1</v>
      </c>
      <c r="O2174" s="0"/>
      <c r="P2174" s="0"/>
      <c r="Q2174" s="0">
        <v>-12.368782043457031</v>
      </c>
      <c r="R2174" s="0">
        <v>-11.817374229431152</v>
      </c>
      <c r="S2174" s="0">
        <v>-10.668194770812988</v>
      </c>
      <c r="T2174" s="0">
        <v>-9.8722763061523437</v>
      </c>
      <c r="U2174" s="0">
        <v>-9.0763578414916992</v>
      </c>
      <c r="V2174" s="0">
        <v>-7.9271788597106934</v>
      </c>
      <c r="W2174" s="0">
        <v>-7.3757705688476563</v>
      </c>
      <c r="X2174" s="0">
        <v>7.5680050849914551</v>
      </c>
      <c r="Y2174" s="0">
        <v>6.906562328338623</v>
      </c>
      <c r="Z2174" s="0">
        <v>-0.66144251823425293</v>
      </c>
      <c r="AA2174" s="0">
        <v>0.10169043391942978</v>
      </c>
      <c r="AB2174" s="0">
        <v>-0.82870841026306152</v>
      </c>
      <c r="AC2174" s="0">
        <v>-0.79176408052444458</v>
      </c>
      <c r="AD2174" s="0">
        <v>-0.71476900577545166</v>
      </c>
      <c r="AE2174" s="0">
        <v>-0.66144251823425293</v>
      </c>
      <c r="AF2174" s="0">
        <v>-0.6081160306930542</v>
      </c>
      <c r="AG2174" s="0">
        <v>-0.53112095594406128</v>
      </c>
      <c r="AH2174" s="0">
        <v>-0.49417662620544434</v>
      </c>
    </row>
    <row r="2175" x14ac:dyDescent="0.4">
      <c r="A2175" s="11" t="str">
        <f>Data[[#This Row],[category]]&amp;Data[[#This Row],[subcategory]]&amp;Data[[#This Row],[date]]&amp;Data[[#This Row],[hour]]</f>
        <v>NAICS 2-digit codeHealth Care and Social AssistanceAvg. Weekday Event16</v>
      </c>
      <c r="B2175" s="11" t="s">
        <v>141</v>
      </c>
      <c r="C2175" t="s">
        <v>47</v>
      </c>
      <c r="D2175" t="s">
        <v>161</v>
      </c>
      <c r="E2175" t="s">
        <v>68</v>
      </c>
      <c r="F2175" s="0">
        <v>67</v>
      </c>
      <c r="G2175" s="0">
        <v>109.55435943603516</v>
      </c>
      <c r="H2175" s="0">
        <v>102.9107666015625</v>
      </c>
      <c r="I2175" s="0">
        <v>-6.6435947418212891</v>
      </c>
      <c r="J2175" s="0">
        <v>1.7099654674530029</v>
      </c>
      <c r="K2175" s="0">
        <v>90.455230712890625</v>
      </c>
      <c r="L2175" s="0">
        <v>-3.8852214813232422</v>
      </c>
      <c r="M2175" s="0">
        <v>1</v>
      </c>
      <c r="N2175" s="0">
        <v>1</v>
      </c>
      <c r="O2175" s="0"/>
      <c r="P2175" s="0"/>
      <c r="Q2175" s="0">
        <v>-9.45623779296875</v>
      </c>
      <c r="R2175" s="0">
        <v>-8.8350038528442383</v>
      </c>
      <c r="S2175" s="0">
        <v>-7.5403013229370117</v>
      </c>
      <c r="T2175" s="0">
        <v>-6.6435947418212891</v>
      </c>
      <c r="U2175" s="0">
        <v>-5.7468881607055664</v>
      </c>
      <c r="V2175" s="0">
        <v>-4.4521856307983398</v>
      </c>
      <c r="W2175" s="0">
        <v>-3.8309519290924072</v>
      </c>
      <c r="X2175" s="0">
        <v>7.3401422500610352</v>
      </c>
      <c r="Y2175" s="0">
        <v>6.8950214385986328</v>
      </c>
      <c r="Z2175" s="0">
        <v>-0.44512084126472473</v>
      </c>
      <c r="AA2175" s="0">
        <v>0.11456768959760666</v>
      </c>
      <c r="AB2175" s="0">
        <v>-0.6335679292678833</v>
      </c>
      <c r="AC2175" s="0">
        <v>-0.59194523096084595</v>
      </c>
      <c r="AD2175" s="0">
        <v>-0.50520020723342896</v>
      </c>
      <c r="AE2175" s="0">
        <v>-0.44512084126472473</v>
      </c>
      <c r="AF2175" s="0">
        <v>-0.38504147529602051</v>
      </c>
      <c r="AG2175" s="0">
        <v>-0.29829645156860352</v>
      </c>
      <c r="AH2175" s="0">
        <v>-0.25667375326156616</v>
      </c>
    </row>
    <row r="2176" x14ac:dyDescent="0.4">
      <c r="A2176" s="11" t="str">
        <f>Data[[#This Row],[category]]&amp;Data[[#This Row],[subcategory]]&amp;Data[[#This Row],[date]]&amp;Data[[#This Row],[hour]]</f>
        <v>NAICS 2-digit codeHealth Care and Social AssistanceAvg. Weekday Event17</v>
      </c>
      <c r="B2176" s="11" t="s">
        <v>141</v>
      </c>
      <c r="C2176" t="s">
        <v>47</v>
      </c>
      <c r="D2176" t="s">
        <v>161</v>
      </c>
      <c r="E2176" t="s">
        <v>69</v>
      </c>
      <c r="F2176" s="0">
        <v>67</v>
      </c>
      <c r="G2176" s="0">
        <v>105.18479156494141</v>
      </c>
      <c r="H2176" s="0">
        <v>101.19462585449219</v>
      </c>
      <c r="I2176" s="0">
        <v>-3.9901676177978516</v>
      </c>
      <c r="J2176" s="0">
        <v>1.689366340637207</v>
      </c>
      <c r="K2176" s="0">
        <v>89.64178466796875</v>
      </c>
      <c r="L2176" s="0">
        <v>-2.3619315624237061</v>
      </c>
      <c r="M2176" s="0">
        <v>1</v>
      </c>
      <c r="N2176" s="0">
        <v>1</v>
      </c>
      <c r="O2176" s="0"/>
      <c r="P2176" s="0"/>
      <c r="Q2176" s="0">
        <v>-6.768928050994873</v>
      </c>
      <c r="R2176" s="0">
        <v>-6.1551775932312012</v>
      </c>
      <c r="S2176" s="0">
        <v>-4.8760724067687988</v>
      </c>
      <c r="T2176" s="0">
        <v>-3.9901676177978516</v>
      </c>
      <c r="U2176" s="0">
        <v>-3.1042630672454834</v>
      </c>
      <c r="V2176" s="0">
        <v>-1.8251575231552124</v>
      </c>
      <c r="W2176" s="0">
        <v>-1.2114073038101196</v>
      </c>
      <c r="X2176" s="0">
        <v>7.0473809242248535</v>
      </c>
      <c r="Y2176" s="0">
        <v>6.7800397872924805</v>
      </c>
      <c r="Z2176" s="0">
        <v>-0.26734122633934021</v>
      </c>
      <c r="AA2176" s="0">
        <v>0.11318754404783249</v>
      </c>
      <c r="AB2176" s="0">
        <v>-0.45351818203926086</v>
      </c>
      <c r="AC2176" s="0">
        <v>-0.41239690780639648</v>
      </c>
      <c r="AD2176" s="0">
        <v>-0.32669684290885925</v>
      </c>
      <c r="AE2176" s="0">
        <v>-0.26734122633934021</v>
      </c>
      <c r="AF2176" s="0">
        <v>-0.20798562467098236</v>
      </c>
      <c r="AG2176" s="0">
        <v>-0.12228555232286453</v>
      </c>
      <c r="AH2176" s="0">
        <v>-0.08116428554058075</v>
      </c>
    </row>
    <row r="2177" x14ac:dyDescent="0.4">
      <c r="A2177" s="11" t="str">
        <f>Data[[#This Row],[category]]&amp;Data[[#This Row],[subcategory]]&amp;Data[[#This Row],[date]]&amp;Data[[#This Row],[hour]]</f>
        <v>NAICS 2-digit codeHealth Care and Social AssistanceAvg. Weekday Event18</v>
      </c>
      <c r="B2177" s="11" t="s">
        <v>141</v>
      </c>
      <c r="C2177" t="s">
        <v>47</v>
      </c>
      <c r="D2177" t="s">
        <v>161</v>
      </c>
      <c r="E2177" t="s">
        <v>70</v>
      </c>
      <c r="F2177" s="0">
        <v>67</v>
      </c>
      <c r="G2177" s="0">
        <v>100.41541290283203</v>
      </c>
      <c r="H2177" s="0">
        <v>97.325973510742188</v>
      </c>
      <c r="I2177" s="0">
        <v>-3.0894374847412109</v>
      </c>
      <c r="J2177" s="0">
        <v>1.7990462779998779</v>
      </c>
      <c r="K2177" s="0">
        <v>86.947761535644531</v>
      </c>
      <c r="L2177" s="0">
        <v>-1.7172640562057495</v>
      </c>
      <c r="M2177" s="0">
        <v>1</v>
      </c>
      <c r="N2177" s="0">
        <v>0</v>
      </c>
      <c r="O2177" s="0"/>
      <c r="P2177" s="0"/>
      <c r="Q2177" s="0">
        <v>-6.0486054420471191</v>
      </c>
      <c r="R2177" s="0">
        <v>-5.3950080871582031</v>
      </c>
      <c r="S2177" s="0">
        <v>-4.0328583717346191</v>
      </c>
      <c r="T2177" s="0">
        <v>-3.0894374847412109</v>
      </c>
      <c r="U2177" s="0">
        <v>-2.1460165977478027</v>
      </c>
      <c r="V2177" s="0">
        <v>-0.78386688232421875</v>
      </c>
      <c r="W2177" s="0">
        <v>-0.13026969134807587</v>
      </c>
      <c r="X2177" s="0">
        <v>6.7278327941894531</v>
      </c>
      <c r="Y2177" s="0">
        <v>6.5208401679992676</v>
      </c>
      <c r="Z2177" s="0">
        <v>-0.20699231326580048</v>
      </c>
      <c r="AA2177" s="0">
        <v>0.12053610384464264</v>
      </c>
      <c r="AB2177" s="0">
        <v>-0.40525656938552856</v>
      </c>
      <c r="AC2177" s="0">
        <v>-0.36146554350852966</v>
      </c>
      <c r="AD2177" s="0">
        <v>-0.27020150423049927</v>
      </c>
      <c r="AE2177" s="0">
        <v>-0.20699231326580048</v>
      </c>
      <c r="AF2177" s="0">
        <v>-0.14378312230110168</v>
      </c>
      <c r="AG2177" s="0">
        <v>-0.052519079297780991</v>
      </c>
      <c r="AH2177" s="0">
        <v>-0.0087280655279755592</v>
      </c>
    </row>
    <row r="2178" x14ac:dyDescent="0.4">
      <c r="A2178" s="11" t="str">
        <f>Data[[#This Row],[category]]&amp;Data[[#This Row],[subcategory]]&amp;Data[[#This Row],[date]]&amp;Data[[#This Row],[hour]]</f>
        <v>NAICS 2-digit codeHealth Care and Social AssistanceAvg. Weekday Event19</v>
      </c>
      <c r="B2178" s="11" t="s">
        <v>141</v>
      </c>
      <c r="C2178" t="s">
        <v>47</v>
      </c>
      <c r="D2178" t="s">
        <v>161</v>
      </c>
      <c r="E2178" t="s">
        <v>71</v>
      </c>
      <c r="F2178" s="0">
        <v>67</v>
      </c>
      <c r="G2178" s="0">
        <v>92.456748962402344</v>
      </c>
      <c r="H2178" s="0">
        <v>96.098396301269531</v>
      </c>
      <c r="I2178" s="0">
        <v>3.6416544914245605</v>
      </c>
      <c r="J2178" s="0">
        <v>1.6794991493225098</v>
      </c>
      <c r="K2178" s="0">
        <v>83.708953857421875</v>
      </c>
      <c r="L2178" s="0">
        <v>2.1682980060577393</v>
      </c>
      <c r="M2178" s="0">
        <v>1</v>
      </c>
      <c r="N2178" s="0">
        <v>1</v>
      </c>
      <c r="O2178" s="0"/>
      <c r="P2178" s="0"/>
      <c r="Q2178" s="0">
        <v>0.8791242241859436</v>
      </c>
      <c r="R2178" s="0">
        <v>1.4892897605895996</v>
      </c>
      <c r="S2178" s="0">
        <v>2.7609243392944336</v>
      </c>
      <c r="T2178" s="0">
        <v>3.6416544914245605</v>
      </c>
      <c r="U2178" s="0">
        <v>4.5223846435546875</v>
      </c>
      <c r="V2178" s="0">
        <v>5.7940192222595215</v>
      </c>
      <c r="W2178" s="0">
        <v>6.4041848182678223</v>
      </c>
      <c r="X2178" s="0">
        <v>6.1946020126342773</v>
      </c>
      <c r="Y2178" s="0">
        <v>6.4385924339294434</v>
      </c>
      <c r="Z2178" s="0">
        <v>0.24399085342884064</v>
      </c>
      <c r="AA2178" s="0">
        <v>0.11252644658088684</v>
      </c>
      <c r="AB2178" s="0">
        <v>0.058901321142911911</v>
      </c>
      <c r="AC2178" s="0">
        <v>0.099782407283782959</v>
      </c>
      <c r="AD2178" s="0">
        <v>0.18498192727565765</v>
      </c>
      <c r="AE2178" s="0">
        <v>0.24399085342884064</v>
      </c>
      <c r="AF2178" s="0">
        <v>0.30299979448318481</v>
      </c>
      <c r="AG2178" s="0">
        <v>0.38819929957389832</v>
      </c>
      <c r="AH2178" s="0">
        <v>0.42908039689064026</v>
      </c>
    </row>
    <row r="2179" x14ac:dyDescent="0.4">
      <c r="A2179" s="11" t="str">
        <f>Data[[#This Row],[category]]&amp;Data[[#This Row],[subcategory]]&amp;Data[[#This Row],[date]]&amp;Data[[#This Row],[hour]]</f>
        <v>NAICS 2-digit codeHealth Care and Social AssistanceAvg. Weekday Event20</v>
      </c>
      <c r="B2179" s="11" t="s">
        <v>141</v>
      </c>
      <c r="C2179" t="s">
        <v>47</v>
      </c>
      <c r="D2179" t="s">
        <v>161</v>
      </c>
      <c r="E2179" t="s">
        <v>54</v>
      </c>
      <c r="F2179" s="0">
        <v>67</v>
      </c>
      <c r="G2179" s="0">
        <v>88.175483703613281</v>
      </c>
      <c r="H2179" s="0">
        <v>88.046737670898438</v>
      </c>
      <c r="I2179" s="0">
        <v>-0.1287468820810318</v>
      </c>
      <c r="J2179" s="0">
        <v>1.6380666494369507</v>
      </c>
      <c r="K2179" s="0">
        <v>80.395523071289062</v>
      </c>
      <c r="L2179" s="0">
        <v>-0.078596852719783783</v>
      </c>
      <c r="M2179" s="0">
        <v>0</v>
      </c>
      <c r="N2179" s="0">
        <v>0</v>
      </c>
      <c r="O2179" s="0"/>
      <c r="P2179" s="0"/>
      <c r="Q2179" s="0">
        <v>-2.8231267929077148</v>
      </c>
      <c r="R2179" s="0">
        <v>-2.2280137538909912</v>
      </c>
      <c r="S2179" s="0">
        <v>-0.98774987459182739</v>
      </c>
      <c r="T2179" s="0">
        <v>-0.1287468820810318</v>
      </c>
      <c r="U2179" s="0">
        <v>0.73025608062744141</v>
      </c>
      <c r="V2179" s="0">
        <v>1.97052001953125</v>
      </c>
      <c r="W2179" s="0">
        <v>2.5656330585479736</v>
      </c>
      <c r="X2179" s="0">
        <v>5.9077572822570801</v>
      </c>
      <c r="Y2179" s="0">
        <v>5.8991312980651855</v>
      </c>
      <c r="Z2179" s="0">
        <v>-0.0086260410025715828</v>
      </c>
      <c r="AA2179" s="0">
        <v>0.10975046455860138</v>
      </c>
      <c r="AB2179" s="0">
        <v>-0.18914948403835297</v>
      </c>
      <c r="AC2179" s="0">
        <v>-0.14927692711353302</v>
      </c>
      <c r="AD2179" s="0">
        <v>-0.066179238259792328</v>
      </c>
      <c r="AE2179" s="0">
        <v>-0.0086260410025715828</v>
      </c>
      <c r="AF2179" s="0">
        <v>0.048927158117294312</v>
      </c>
      <c r="AG2179" s="0">
        <v>0.13202483952045441</v>
      </c>
      <c r="AH2179" s="0">
        <v>0.17189741134643555</v>
      </c>
    </row>
    <row r="2180" x14ac:dyDescent="0.4">
      <c r="A2180" s="11" t="str">
        <f>Data[[#This Row],[category]]&amp;Data[[#This Row],[subcategory]]&amp;Data[[#This Row],[date]]&amp;Data[[#This Row],[hour]]</f>
        <v>NAICS 2-digit codeHealth Care and Social AssistanceAvg. Weekday Event21</v>
      </c>
      <c r="B2180" s="11" t="s">
        <v>141</v>
      </c>
      <c r="C2180" t="s">
        <v>47</v>
      </c>
      <c r="D2180" t="s">
        <v>161</v>
      </c>
      <c r="E2180" t="s">
        <v>72</v>
      </c>
      <c r="F2180" s="0">
        <v>67</v>
      </c>
      <c r="G2180" s="0">
        <v>81.641143798828125</v>
      </c>
      <c r="H2180" s="0">
        <v>81.796768188476562</v>
      </c>
      <c r="I2180" s="0">
        <v>0.15562319755554199</v>
      </c>
      <c r="J2180" s="0">
        <v>1.6088212728500366</v>
      </c>
      <c r="K2180" s="0">
        <v>78.8880615234375</v>
      </c>
      <c r="L2180" s="0">
        <v>0.096731193363666534</v>
      </c>
      <c r="M2180" s="0">
        <v>0</v>
      </c>
      <c r="N2180" s="0">
        <v>0</v>
      </c>
      <c r="O2180" s="0"/>
      <c r="P2180" s="0"/>
      <c r="Q2180" s="0">
        <v>-2.490652322769165</v>
      </c>
      <c r="R2180" s="0">
        <v>-1.9061641693115234</v>
      </c>
      <c r="S2180" s="0">
        <v>-0.68804347515106201</v>
      </c>
      <c r="T2180" s="0">
        <v>0.15562319755554199</v>
      </c>
      <c r="U2180" s="0">
        <v>0.999289870262146</v>
      </c>
      <c r="V2180" s="0">
        <v>2.2174105644226074</v>
      </c>
      <c r="W2180" s="0">
        <v>2.801898717880249</v>
      </c>
      <c r="X2180" s="0">
        <v>5.4699563980102539</v>
      </c>
      <c r="Y2180" s="0">
        <v>5.4803833961486816</v>
      </c>
      <c r="Z2180" s="0">
        <v>0.010426754131913185</v>
      </c>
      <c r="AA2180" s="0">
        <v>0.10779102891683578</v>
      </c>
      <c r="AB2180" s="0">
        <v>-0.16687370836734772</v>
      </c>
      <c r="AC2180" s="0">
        <v>-0.12771300971508026</v>
      </c>
      <c r="AD2180" s="0">
        <v>-0.046098917722702026</v>
      </c>
      <c r="AE2180" s="0">
        <v>0.010426754131913185</v>
      </c>
      <c r="AF2180" s="0">
        <v>0.066952422261238098</v>
      </c>
      <c r="AG2180" s="0">
        <v>0.14856651425361633</v>
      </c>
      <c r="AH2180" s="0">
        <v>0.18772721290588379</v>
      </c>
    </row>
    <row r="2181" x14ac:dyDescent="0.4">
      <c r="A2181" s="11" t="str">
        <f>Data[[#This Row],[category]]&amp;Data[[#This Row],[subcategory]]&amp;Data[[#This Row],[date]]&amp;Data[[#This Row],[hour]]</f>
        <v>NAICS 2-digit codeHealth Care and Social AssistanceAvg. Weekday Event22</v>
      </c>
      <c r="B2181" s="11" t="s">
        <v>141</v>
      </c>
      <c r="C2181" t="s">
        <v>47</v>
      </c>
      <c r="D2181" t="s">
        <v>161</v>
      </c>
      <c r="E2181" t="s">
        <v>73</v>
      </c>
      <c r="F2181" s="0">
        <v>67</v>
      </c>
      <c r="G2181" s="0">
        <v>75.68804931640625</v>
      </c>
      <c r="H2181" s="0">
        <v>73.761161804199219</v>
      </c>
      <c r="I2181" s="0">
        <v>-1.9268884658813477</v>
      </c>
      <c r="J2181" s="0">
        <v>1.5881597995758057</v>
      </c>
      <c r="K2181" s="0">
        <v>77.358207702636719</v>
      </c>
      <c r="L2181" s="0">
        <v>-1.2132837772369385</v>
      </c>
      <c r="M2181" s="0">
        <v>0</v>
      </c>
      <c r="N2181" s="0">
        <v>0</v>
      </c>
      <c r="O2181" s="0"/>
      <c r="P2181" s="0"/>
      <c r="Q2181" s="0">
        <v>-4.5391788482666016</v>
      </c>
      <c r="R2181" s="0">
        <v>-3.9621970653533936</v>
      </c>
      <c r="S2181" s="0">
        <v>-2.7597203254699707</v>
      </c>
      <c r="T2181" s="0">
        <v>-1.9268884658813477</v>
      </c>
      <c r="U2181" s="0">
        <v>-1.0940566062927246</v>
      </c>
      <c r="V2181" s="0">
        <v>0.10842020809650421</v>
      </c>
      <c r="W2181" s="0">
        <v>0.68540191650390625</v>
      </c>
      <c r="X2181" s="0">
        <v>5.0710992813110352</v>
      </c>
      <c r="Y2181" s="0">
        <v>4.9419980049133301</v>
      </c>
      <c r="Z2181" s="0">
        <v>-0.12910152971744537</v>
      </c>
      <c r="AA2181" s="0">
        <v>0.10640670359134674</v>
      </c>
      <c r="AB2181" s="0">
        <v>-0.30412498116493225</v>
      </c>
      <c r="AC2181" s="0">
        <v>-0.26546719670295715</v>
      </c>
      <c r="AD2181" s="0">
        <v>-0.18490125238895416</v>
      </c>
      <c r="AE2181" s="0">
        <v>-0.12910152971744537</v>
      </c>
      <c r="AF2181" s="0">
        <v>-0.073301799595355988</v>
      </c>
      <c r="AG2181" s="0">
        <v>0.0072641479782760143</v>
      </c>
      <c r="AH2181" s="0">
        <v>0.045921921730041504</v>
      </c>
    </row>
    <row r="2182" x14ac:dyDescent="0.4">
      <c r="A2182" s="11" t="str">
        <f>Data[[#This Row],[category]]&amp;Data[[#This Row],[subcategory]]&amp;Data[[#This Row],[date]]&amp;Data[[#This Row],[hour]]</f>
        <v>NAICS 2-digit codeHealth Care and Social AssistanceAvg. Weekday Event23</v>
      </c>
      <c r="B2182" s="11" t="s">
        <v>141</v>
      </c>
      <c r="C2182" t="s">
        <v>47</v>
      </c>
      <c r="D2182" t="s">
        <v>161</v>
      </c>
      <c r="E2182" t="s">
        <v>74</v>
      </c>
      <c r="F2182" s="0">
        <v>67</v>
      </c>
      <c r="G2182" s="0">
        <v>66.366683959960937</v>
      </c>
      <c r="H2182" s="0">
        <v>68.186546325683594</v>
      </c>
      <c r="I2182" s="0">
        <v>1.8198634386062622</v>
      </c>
      <c r="J2182" s="0">
        <v>1.5516610145568848</v>
      </c>
      <c r="K2182" s="0">
        <v>76.231338500976563</v>
      </c>
      <c r="L2182" s="0">
        <v>1.1728485822677612</v>
      </c>
      <c r="M2182" s="0">
        <v>0</v>
      </c>
      <c r="N2182" s="0">
        <v>0</v>
      </c>
      <c r="O2182" s="0"/>
      <c r="P2182" s="0"/>
      <c r="Q2182" s="0">
        <v>-0.7323918342590332</v>
      </c>
      <c r="R2182" s="0">
        <v>-0.1686701625585556</v>
      </c>
      <c r="S2182" s="0">
        <v>1.0061715841293335</v>
      </c>
      <c r="T2182" s="0">
        <v>1.8198634386062622</v>
      </c>
      <c r="U2182" s="0">
        <v>2.6335551738739014</v>
      </c>
      <c r="V2182" s="0">
        <v>3.8083970546722412</v>
      </c>
      <c r="W2182" s="0">
        <v>4.3721184730529785</v>
      </c>
      <c r="X2182" s="0">
        <v>4.4465680122375488</v>
      </c>
      <c r="Y2182" s="0">
        <v>4.5684986114501953</v>
      </c>
      <c r="Z2182" s="0">
        <v>0.12193085253238678</v>
      </c>
      <c r="AA2182" s="0">
        <v>0.1039612889289856</v>
      </c>
      <c r="AB2182" s="0">
        <v>-0.049070250242948532</v>
      </c>
      <c r="AC2182" s="0">
        <v>-0.011300900019705296</v>
      </c>
      <c r="AD2182" s="0">
        <v>0.067413501441478729</v>
      </c>
      <c r="AE2182" s="0">
        <v>0.12193085253238678</v>
      </c>
      <c r="AF2182" s="0">
        <v>0.17644821107387543</v>
      </c>
      <c r="AG2182" s="0">
        <v>0.25516259670257568</v>
      </c>
      <c r="AH2182" s="0">
        <v>0.2929319441318512</v>
      </c>
    </row>
    <row r="2183" x14ac:dyDescent="0.4">
      <c r="A2183" s="11" t="str">
        <f>Data[[#This Row],[category]]&amp;Data[[#This Row],[subcategory]]&amp;Data[[#This Row],[date]]&amp;Data[[#This Row],[hour]]</f>
        <v>NAICS 2-digit codeHealth Care and Social AssistanceAvg. Weekday Event24</v>
      </c>
      <c r="B2183" s="11" t="s">
        <v>141</v>
      </c>
      <c r="C2183" t="s">
        <v>47</v>
      </c>
      <c r="D2183" t="s">
        <v>161</v>
      </c>
      <c r="E2183" t="s">
        <v>75</v>
      </c>
      <c r="F2183" s="0">
        <v>67</v>
      </c>
      <c r="G2183" s="0">
        <v>62.096462249755859</v>
      </c>
      <c r="H2183" s="0">
        <v>64.449729919433594</v>
      </c>
      <c r="I2183" s="0">
        <v>2.3532650470733643</v>
      </c>
      <c r="J2183" s="0">
        <v>1.5456569194793701</v>
      </c>
      <c r="K2183" s="0">
        <v>75.753730773925781</v>
      </c>
      <c r="L2183" s="0">
        <v>1.5225015878677368</v>
      </c>
      <c r="M2183" s="0">
        <v>0</v>
      </c>
      <c r="N2183" s="0">
        <v>0</v>
      </c>
      <c r="O2183" s="0"/>
      <c r="P2183" s="0"/>
      <c r="Q2183" s="0">
        <v>-0.18911434710025787</v>
      </c>
      <c r="R2183" s="0">
        <v>0.37242600321769714</v>
      </c>
      <c r="S2183" s="0">
        <v>1.5427217483520508</v>
      </c>
      <c r="T2183" s="0">
        <v>2.3532650470733643</v>
      </c>
      <c r="U2183" s="0">
        <v>3.1638083457946777</v>
      </c>
      <c r="V2183" s="0">
        <v>4.334104061126709</v>
      </c>
      <c r="W2183" s="0">
        <v>4.8956446647644043</v>
      </c>
      <c r="X2183" s="0">
        <v>4.1604628562927246</v>
      </c>
      <c r="Y2183" s="0">
        <v>4.3181319236755371</v>
      </c>
      <c r="Z2183" s="0">
        <v>0.15766875445842743</v>
      </c>
      <c r="AA2183" s="0">
        <v>0.10355901718139648</v>
      </c>
      <c r="AB2183" s="0">
        <v>-0.012670670635998249</v>
      </c>
      <c r="AC2183" s="0">
        <v>0.024952534586191177</v>
      </c>
      <c r="AD2183" s="0">
        <v>0.10336235165596008</v>
      </c>
      <c r="AE2183" s="0">
        <v>0.15766875445842743</v>
      </c>
      <c r="AF2183" s="0">
        <v>0.21197515726089478</v>
      </c>
      <c r="AG2183" s="0">
        <v>0.29038497805595398</v>
      </c>
      <c r="AH2183" s="0">
        <v>0.32800817489624023</v>
      </c>
    </row>
    <row r="2184" x14ac:dyDescent="0.4">
      <c r="A2184" s="11" t="str">
        <f>Data[[#This Row],[category]]&amp;Data[[#This Row],[subcategory]]&amp;Data[[#This Row],[date]]&amp;Data[[#This Row],[hour]]</f>
        <v>NAICS 2-digit codeHealth Care and Social AssistanceAvg. Weekday EventAvg. 11 to 6 pm</v>
      </c>
      <c r="B2184" s="11" t="s">
        <v>141</v>
      </c>
      <c r="C2184" t="s">
        <v>47</v>
      </c>
      <c r="D2184" t="s">
        <v>161</v>
      </c>
      <c r="E2184" t="s">
        <v>76</v>
      </c>
      <c r="F2184" s="0">
        <v>67</v>
      </c>
      <c r="G2184" s="0">
        <v>109.44866180419922</v>
      </c>
      <c r="H2184" s="0">
        <v>104.93818664550781</v>
      </c>
      <c r="I2184" s="0">
        <v>-4.5104751586914062</v>
      </c>
      <c r="J2184" s="0">
        <v>1.4446587562561035</v>
      </c>
      <c r="K2184" s="0">
        <v>91.092750549316406</v>
      </c>
      <c r="L2184" s="0">
        <v>-3.1221733093261719</v>
      </c>
      <c r="M2184" s="0">
        <v>1</v>
      </c>
      <c r="N2184" s="0">
        <v>1</v>
      </c>
      <c r="O2184" s="0"/>
      <c r="P2184" s="0"/>
      <c r="Q2184" s="0">
        <v>-6.8867273330688477</v>
      </c>
      <c r="R2184" s="0">
        <v>-6.361879825592041</v>
      </c>
      <c r="S2184" s="0">
        <v>-5.2680549621582031</v>
      </c>
      <c r="T2184" s="0">
        <v>-4.5104751586914062</v>
      </c>
      <c r="U2184" s="0">
        <v>-3.7528953552246094</v>
      </c>
      <c r="V2184" s="0">
        <v>-2.6590704917907715</v>
      </c>
      <c r="W2184" s="0">
        <v>-2.1342229843139648</v>
      </c>
      <c r="X2184" s="0">
        <v>7.3330602645874023</v>
      </c>
      <c r="Y2184" s="0">
        <v>7.0308585166931152</v>
      </c>
      <c r="Z2184" s="0">
        <v>-0.30220183730125427</v>
      </c>
      <c r="AA2184" s="0">
        <v>0.096792139112949371</v>
      </c>
      <c r="AB2184" s="0">
        <v>-0.46141073107719421</v>
      </c>
      <c r="AC2184" s="0">
        <v>-0.42624595761299133</v>
      </c>
      <c r="AD2184" s="0">
        <v>-0.35295969247817993</v>
      </c>
      <c r="AE2184" s="0">
        <v>-0.30220183730125427</v>
      </c>
      <c r="AF2184" s="0">
        <v>-0.25144398212432861</v>
      </c>
      <c r="AG2184" s="0">
        <v>-0.17815771698951721</v>
      </c>
      <c r="AH2184" s="0">
        <v>-0.14299294352531433</v>
      </c>
    </row>
    <row r="2185" x14ac:dyDescent="0.4">
      <c r="A2185" s="11" t="str">
        <f>Data[[#This Row],[category]]&amp;Data[[#This Row],[subcategory]]&amp;Data[[#This Row],[date]]&amp;Data[[#This Row],[hour]]</f>
        <v>NAICS 2-digit codeHealth Care and Social AssistanceAvg. Weekday EventAvg. 2 to 6pm</v>
      </c>
      <c r="B2185" s="11" t="s">
        <v>141</v>
      </c>
      <c r="C2185" t="s">
        <v>47</v>
      </c>
      <c r="D2185" t="s">
        <v>161</v>
      </c>
      <c r="E2185" t="s">
        <v>77</v>
      </c>
      <c r="F2185" s="0">
        <v>67</v>
      </c>
      <c r="G2185" s="0">
        <v>107.0274658203125</v>
      </c>
      <c r="H2185" s="0">
        <v>101.12860107421875</v>
      </c>
      <c r="I2185" s="0">
        <v>-5.8988690376281738</v>
      </c>
      <c r="J2185" s="0">
        <v>1.8384637832641602</v>
      </c>
      <c r="K2185" s="0">
        <v>89.559700012207031</v>
      </c>
      <c r="L2185" s="0">
        <v>-3.2085859775543213</v>
      </c>
      <c r="M2185" s="0">
        <v>1</v>
      </c>
      <c r="N2185" s="0">
        <v>1</v>
      </c>
      <c r="O2185" s="0"/>
      <c r="P2185" s="0"/>
      <c r="Q2185" s="0">
        <v>-8.9228725433349609</v>
      </c>
      <c r="R2185" s="0">
        <v>-8.2549552917480469</v>
      </c>
      <c r="S2185" s="0">
        <v>-6.8629603385925293</v>
      </c>
      <c r="T2185" s="0">
        <v>-5.8988690376281738</v>
      </c>
      <c r="U2185" s="0">
        <v>-4.9347777366638184</v>
      </c>
      <c r="V2185" s="0">
        <v>-3.5427827835083008</v>
      </c>
      <c r="W2185" s="0">
        <v>-2.8748652935028076</v>
      </c>
      <c r="X2185" s="0">
        <v>7.1708402633666992</v>
      </c>
      <c r="Y2185" s="0">
        <v>6.7756161689758301</v>
      </c>
      <c r="Z2185" s="0">
        <v>-0.39522421360015869</v>
      </c>
      <c r="AA2185" s="0">
        <v>0.12317707389593124</v>
      </c>
      <c r="AB2185" s="0">
        <v>-0.59783244132995605</v>
      </c>
      <c r="AC2185" s="0">
        <v>-0.55308198928833008</v>
      </c>
      <c r="AD2185" s="0">
        <v>-0.45981833338737488</v>
      </c>
      <c r="AE2185" s="0">
        <v>-0.39522421360015869</v>
      </c>
      <c r="AF2185" s="0">
        <v>-0.3306300938129425</v>
      </c>
      <c r="AG2185" s="0">
        <v>-0.2373664379119873</v>
      </c>
      <c r="AH2185" s="0">
        <v>-0.19261595606803894</v>
      </c>
    </row>
    <row r="2186" x14ac:dyDescent="0.4">
      <c r="A2186" s="11" t="str">
        <f>Data[[#This Row],[category]]&amp;Data[[#This Row],[subcategory]]&amp;Data[[#This Row],[date]]&amp;Data[[#This Row],[hour]]</f>
        <v>NAICS 2-digit codeInformation8/31/20171</v>
      </c>
      <c r="B2186" s="11" t="s">
        <v>141</v>
      </c>
      <c r="C2186" t="s">
        <v>38</v>
      </c>
      <c r="D2186" t="s">
        <v>109</v>
      </c>
      <c r="E2186" t="s">
        <v>40</v>
      </c>
      <c r="F2186" s="0">
        <v>7</v>
      </c>
      <c r="G2186" s="0">
        <v>51.057575225830078</v>
      </c>
      <c r="H2186" s="0">
        <v>36.072750091552734</v>
      </c>
      <c r="I2186" s="0">
        <v>-14.98482608795166</v>
      </c>
      <c r="J2186" s="0">
        <v>19.597330093383789</v>
      </c>
      <c r="K2186" s="0">
        <v>72.571426391601563</v>
      </c>
      <c r="L2186" s="0">
        <v>-0.76463609933853149</v>
      </c>
      <c r="M2186" s="0">
        <v>0</v>
      </c>
      <c r="N2186" s="0">
        <v>0</v>
      </c>
      <c r="O2186" s="0">
        <v>50.931758880615234</v>
      </c>
      <c r="P2186" s="0">
        <v>48.502548217773437</v>
      </c>
      <c r="Q2186" s="0">
        <v>-47.219566345214844</v>
      </c>
      <c r="R2186" s="0">
        <v>-40.099815368652344</v>
      </c>
      <c r="S2186" s="0">
        <v>-25.261676788330078</v>
      </c>
      <c r="T2186" s="0">
        <v>-14.98482608795166</v>
      </c>
      <c r="U2186" s="0">
        <v>-4.7079763412475586</v>
      </c>
      <c r="V2186" s="0">
        <v>10.130163192749023</v>
      </c>
      <c r="W2186" s="0">
        <v>17.249914169311523</v>
      </c>
      <c r="X2186" s="0">
        <v>0.35740303993225098</v>
      </c>
      <c r="Y2186" s="0">
        <v>0.25250923633575439</v>
      </c>
      <c r="Z2186" s="0">
        <v>-0.10489378124475479</v>
      </c>
      <c r="AA2186" s="0">
        <v>0.13718131184577942</v>
      </c>
      <c r="AB2186" s="0">
        <v>-0.33053696155548096</v>
      </c>
      <c r="AC2186" s="0">
        <v>-0.28069871664047241</v>
      </c>
      <c r="AD2186" s="0">
        <v>-0.17683173716068268</v>
      </c>
      <c r="AE2186" s="0">
        <v>-0.10489378124475479</v>
      </c>
      <c r="AF2186" s="0">
        <v>-0.032955832779407501</v>
      </c>
      <c r="AG2186" s="0">
        <v>0.070911146700382233</v>
      </c>
      <c r="AH2186" s="0">
        <v>0.12074939906597137</v>
      </c>
    </row>
    <row r="2187" x14ac:dyDescent="0.4">
      <c r="A2187" s="11" t="str">
        <f>Data[[#This Row],[category]]&amp;Data[[#This Row],[subcategory]]&amp;Data[[#This Row],[date]]&amp;Data[[#This Row],[hour]]</f>
        <v>NAICS 2-digit codeInformation8/31/20172</v>
      </c>
      <c r="B2187" s="11" t="s">
        <v>141</v>
      </c>
      <c r="C2187" t="s">
        <v>38</v>
      </c>
      <c r="D2187" t="s">
        <v>109</v>
      </c>
      <c r="E2187" t="s">
        <v>41</v>
      </c>
      <c r="F2187" s="0">
        <v>7</v>
      </c>
      <c r="G2187" s="0">
        <v>52.498477935791016</v>
      </c>
      <c r="H2187" s="0">
        <v>36.139793395996094</v>
      </c>
      <c r="I2187" s="0">
        <v>-16.358684539794922</v>
      </c>
      <c r="J2187" s="0">
        <v>20.512496948242188</v>
      </c>
      <c r="K2187" s="0">
        <v>72.142860412597656</v>
      </c>
      <c r="L2187" s="0">
        <v>-0.79749846458435059</v>
      </c>
      <c r="M2187" s="0">
        <v>0</v>
      </c>
      <c r="N2187" s="0">
        <v>0</v>
      </c>
      <c r="O2187" s="0">
        <v>50.931758880615234</v>
      </c>
      <c r="P2187" s="0">
        <v>48.502548217773437</v>
      </c>
      <c r="Q2187" s="0">
        <v>-50.098739624023438</v>
      </c>
      <c r="R2187" s="0">
        <v>-42.646507263183594</v>
      </c>
      <c r="S2187" s="0">
        <v>-27.115447998046875</v>
      </c>
      <c r="T2187" s="0">
        <v>-16.358684539794922</v>
      </c>
      <c r="U2187" s="0">
        <v>-5.6019206047058105</v>
      </c>
      <c r="V2187" s="0">
        <v>9.92913818359375</v>
      </c>
      <c r="W2187" s="0">
        <v>17.381370544433594</v>
      </c>
      <c r="X2187" s="0">
        <v>0.36748933792114258</v>
      </c>
      <c r="Y2187" s="0">
        <v>0.25297856330871582</v>
      </c>
      <c r="Z2187" s="0">
        <v>-0.11451078951358795</v>
      </c>
      <c r="AA2187" s="0">
        <v>0.14358748495578766</v>
      </c>
      <c r="AB2187" s="0">
        <v>-0.35069119930267334</v>
      </c>
      <c r="AC2187" s="0">
        <v>-0.29852554202079773</v>
      </c>
      <c r="AD2187" s="0">
        <v>-0.18980814516544342</v>
      </c>
      <c r="AE2187" s="0">
        <v>-0.11451078951358795</v>
      </c>
      <c r="AF2187" s="0">
        <v>-0.039213437587022781</v>
      </c>
      <c r="AG2187" s="0">
        <v>0.06950397789478302</v>
      </c>
      <c r="AH2187" s="0">
        <v>0.12166960537433624</v>
      </c>
    </row>
    <row r="2188" x14ac:dyDescent="0.4">
      <c r="A2188" s="11" t="str">
        <f>Data[[#This Row],[category]]&amp;Data[[#This Row],[subcategory]]&amp;Data[[#This Row],[date]]&amp;Data[[#This Row],[hour]]</f>
        <v>NAICS 2-digit codeInformation8/31/20173</v>
      </c>
      <c r="B2188" s="11" t="s">
        <v>141</v>
      </c>
      <c r="C2188" t="s">
        <v>38</v>
      </c>
      <c r="D2188" t="s">
        <v>109</v>
      </c>
      <c r="E2188" t="s">
        <v>42</v>
      </c>
      <c r="F2188" s="0">
        <v>7</v>
      </c>
      <c r="G2188" s="0">
        <v>47.444427490234375</v>
      </c>
      <c r="H2188" s="0">
        <v>36.24322509765625</v>
      </c>
      <c r="I2188" s="0">
        <v>-11.201200485229492</v>
      </c>
      <c r="J2188" s="0">
        <v>15.781467437744141</v>
      </c>
      <c r="K2188" s="0">
        <v>72</v>
      </c>
      <c r="L2188" s="0">
        <v>-0.70976924896240234</v>
      </c>
      <c r="M2188" s="0">
        <v>0</v>
      </c>
      <c r="N2188" s="0">
        <v>0</v>
      </c>
      <c r="O2188" s="0">
        <v>50.931758880615234</v>
      </c>
      <c r="P2188" s="0">
        <v>48.502548217773437</v>
      </c>
      <c r="Q2188" s="0">
        <v>-37.159404754638672</v>
      </c>
      <c r="R2188" s="0">
        <v>-31.42596435546875</v>
      </c>
      <c r="S2188" s="0">
        <v>-19.477010726928711</v>
      </c>
      <c r="T2188" s="0">
        <v>-11.201200485229492</v>
      </c>
      <c r="U2188" s="0">
        <v>-2.9253909587860107</v>
      </c>
      <c r="V2188" s="0">
        <v>9.0235633850097656</v>
      </c>
      <c r="W2188" s="0">
        <v>14.757003784179688</v>
      </c>
      <c r="X2188" s="0">
        <v>0.33211100101470947</v>
      </c>
      <c r="Y2188" s="0">
        <v>0.25370258092880249</v>
      </c>
      <c r="Z2188" s="0">
        <v>-0.078408405184745789</v>
      </c>
      <c r="AA2188" s="0">
        <v>0.11047027260065079</v>
      </c>
      <c r="AB2188" s="0">
        <v>-0.26011583209037781</v>
      </c>
      <c r="AC2188" s="0">
        <v>-0.21998175978660583</v>
      </c>
      <c r="AD2188" s="0">
        <v>-0.13633906841278076</v>
      </c>
      <c r="AE2188" s="0">
        <v>-0.078408405184745789</v>
      </c>
      <c r="AF2188" s="0">
        <v>-0.020477738231420517</v>
      </c>
      <c r="AG2188" s="0">
        <v>0.063164941966533661</v>
      </c>
      <c r="AH2188" s="0">
        <v>0.10329902172088623</v>
      </c>
    </row>
    <row r="2189" x14ac:dyDescent="0.4">
      <c r="A2189" s="11" t="str">
        <f>Data[[#This Row],[category]]&amp;Data[[#This Row],[subcategory]]&amp;Data[[#This Row],[date]]&amp;Data[[#This Row],[hour]]</f>
        <v>NAICS 2-digit codeInformation8/31/20174</v>
      </c>
      <c r="B2189" s="11" t="s">
        <v>141</v>
      </c>
      <c r="C2189" t="s">
        <v>38</v>
      </c>
      <c r="D2189" t="s">
        <v>109</v>
      </c>
      <c r="E2189" t="s">
        <v>43</v>
      </c>
      <c r="F2189" s="0">
        <v>7</v>
      </c>
      <c r="G2189" s="0">
        <v>44.056911468505859</v>
      </c>
      <c r="H2189" s="0">
        <v>36.228801727294922</v>
      </c>
      <c r="I2189" s="0">
        <v>-7.8281102180480957</v>
      </c>
      <c r="J2189" s="0">
        <v>12.376547813415527</v>
      </c>
      <c r="K2189" s="0">
        <v>71.714286804199219</v>
      </c>
      <c r="L2189" s="0">
        <v>-0.6324954628944397</v>
      </c>
      <c r="M2189" s="0">
        <v>0</v>
      </c>
      <c r="N2189" s="0">
        <v>0</v>
      </c>
      <c r="O2189" s="0">
        <v>50.931758880615234</v>
      </c>
      <c r="P2189" s="0">
        <v>48.502548217773437</v>
      </c>
      <c r="Q2189" s="0">
        <v>-28.185720443725586</v>
      </c>
      <c r="R2189" s="0">
        <v>-23.689294815063477</v>
      </c>
      <c r="S2189" s="0">
        <v>-14.318378448486328</v>
      </c>
      <c r="T2189" s="0">
        <v>-7.8281102180480957</v>
      </c>
      <c r="U2189" s="0">
        <v>-1.3378422260284424</v>
      </c>
      <c r="V2189" s="0">
        <v>8.0330743789672852</v>
      </c>
      <c r="W2189" s="0">
        <v>12.529499053955078</v>
      </c>
      <c r="X2189" s="0">
        <v>0.30839836597442627</v>
      </c>
      <c r="Y2189" s="0">
        <v>0.25360161066055298</v>
      </c>
      <c r="Z2189" s="0">
        <v>-0.054796770215034485</v>
      </c>
      <c r="AA2189" s="0">
        <v>0.086635835468769073</v>
      </c>
      <c r="AB2189" s="0">
        <v>-0.19730003178119659</v>
      </c>
      <c r="AC2189" s="0">
        <v>-0.16582505404949188</v>
      </c>
      <c r="AD2189" s="0">
        <v>-0.10022864490747452</v>
      </c>
      <c r="AE2189" s="0">
        <v>-0.054796770215034485</v>
      </c>
      <c r="AF2189" s="0">
        <v>-0.0093648936599493027</v>
      </c>
      <c r="AG2189" s="0">
        <v>0.05623152107000351</v>
      </c>
      <c r="AH2189" s="0">
        <v>0.087706498801708221</v>
      </c>
    </row>
    <row r="2190" x14ac:dyDescent="0.4">
      <c r="A2190" s="11" t="str">
        <f>Data[[#This Row],[category]]&amp;Data[[#This Row],[subcategory]]&amp;Data[[#This Row],[date]]&amp;Data[[#This Row],[hour]]</f>
        <v>NAICS 2-digit codeInformation8/31/20175</v>
      </c>
      <c r="B2190" s="11" t="s">
        <v>141</v>
      </c>
      <c r="C2190" t="s">
        <v>38</v>
      </c>
      <c r="D2190" t="s">
        <v>109</v>
      </c>
      <c r="E2190" t="s">
        <v>44</v>
      </c>
      <c r="F2190" s="0">
        <v>7</v>
      </c>
      <c r="G2190" s="0">
        <v>46.056961059570313</v>
      </c>
      <c r="H2190" s="0">
        <v>41.641704559326172</v>
      </c>
      <c r="I2190" s="0">
        <v>-4.415257453918457</v>
      </c>
      <c r="J2190" s="0">
        <v>11.849238395690918</v>
      </c>
      <c r="K2190" s="0">
        <v>71.857139587402344</v>
      </c>
      <c r="L2190" s="0">
        <v>-0.37261950969696045</v>
      </c>
      <c r="M2190" s="0">
        <v>0</v>
      </c>
      <c r="N2190" s="0">
        <v>0</v>
      </c>
      <c r="O2190" s="0">
        <v>50.931758880615234</v>
      </c>
      <c r="P2190" s="0">
        <v>48.502548217773437</v>
      </c>
      <c r="Q2190" s="0">
        <v>-23.905519485473633</v>
      </c>
      <c r="R2190" s="0">
        <v>-19.600667953491211</v>
      </c>
      <c r="S2190" s="0">
        <v>-10.62900447845459</v>
      </c>
      <c r="T2190" s="0">
        <v>-4.415257453918457</v>
      </c>
      <c r="U2190" s="0">
        <v>1.7984892129898071</v>
      </c>
      <c r="V2190" s="0">
        <v>10.77015209197998</v>
      </c>
      <c r="W2190" s="0">
        <v>15.075005531311035</v>
      </c>
      <c r="X2190" s="0">
        <v>0.32239872217178345</v>
      </c>
      <c r="Y2190" s="0">
        <v>0.29149192571640015</v>
      </c>
      <c r="Z2190" s="0">
        <v>-0.030906802043318748</v>
      </c>
      <c r="AA2190" s="0">
        <v>0.082944668829441071</v>
      </c>
      <c r="AB2190" s="0">
        <v>-0.16733863949775696</v>
      </c>
      <c r="AC2190" s="0">
        <v>-0.13720467686653137</v>
      </c>
      <c r="AD2190" s="0">
        <v>-0.074403025209903717</v>
      </c>
      <c r="AE2190" s="0">
        <v>-0.030906802043318748</v>
      </c>
      <c r="AF2190" s="0">
        <v>0.012589424848556519</v>
      </c>
      <c r="AG2190" s="0">
        <v>0.075391069054603577</v>
      </c>
      <c r="AH2190" s="0">
        <v>0.10552503913640976</v>
      </c>
    </row>
    <row r="2191" x14ac:dyDescent="0.4">
      <c r="A2191" s="11" t="str">
        <f>Data[[#This Row],[category]]&amp;Data[[#This Row],[subcategory]]&amp;Data[[#This Row],[date]]&amp;Data[[#This Row],[hour]]</f>
        <v>NAICS 2-digit codeInformation8/31/20176</v>
      </c>
      <c r="B2191" s="11" t="s">
        <v>141</v>
      </c>
      <c r="C2191" t="s">
        <v>38</v>
      </c>
      <c r="D2191" t="s">
        <v>109</v>
      </c>
      <c r="E2191" t="s">
        <v>45</v>
      </c>
      <c r="F2191" s="0">
        <v>7</v>
      </c>
      <c r="G2191" s="0">
        <v>48.079254150390625</v>
      </c>
      <c r="H2191" s="0">
        <v>42.635993957519531</v>
      </c>
      <c r="I2191" s="0">
        <v>-5.4432601928710937</v>
      </c>
      <c r="J2191" s="0">
        <v>13.966761589050293</v>
      </c>
      <c r="K2191" s="0">
        <v>71</v>
      </c>
      <c r="L2191" s="0">
        <v>-0.38972958922386169</v>
      </c>
      <c r="M2191" s="0">
        <v>0</v>
      </c>
      <c r="N2191" s="0">
        <v>0</v>
      </c>
      <c r="O2191" s="0">
        <v>50.931758880615234</v>
      </c>
      <c r="P2191" s="0">
        <v>48.502548217773437</v>
      </c>
      <c r="Q2191" s="0">
        <v>-28.416538238525391</v>
      </c>
      <c r="R2191" s="0">
        <v>-23.342386245727539</v>
      </c>
      <c r="S2191" s="0">
        <v>-12.767436981201172</v>
      </c>
      <c r="T2191" s="0">
        <v>-5.4432601928710937</v>
      </c>
      <c r="U2191" s="0">
        <v>1.8809167146682739</v>
      </c>
      <c r="V2191" s="0">
        <v>12.455864906311035</v>
      </c>
      <c r="W2191" s="0">
        <v>17.530017852783203</v>
      </c>
      <c r="X2191" s="0">
        <v>0.33655476570129395</v>
      </c>
      <c r="Y2191" s="0">
        <v>0.29845196008682251</v>
      </c>
      <c r="Z2191" s="0">
        <v>-0.038102820515632629</v>
      </c>
      <c r="AA2191" s="0">
        <v>0.097767330706119537</v>
      </c>
      <c r="AB2191" s="0">
        <v>-0.1989157646894455</v>
      </c>
      <c r="AC2191" s="0">
        <v>-0.16339670121669769</v>
      </c>
      <c r="AD2191" s="0">
        <v>-0.089372061192989349</v>
      </c>
      <c r="AE2191" s="0">
        <v>-0.038102820515632629</v>
      </c>
      <c r="AF2191" s="0">
        <v>0.013166417367756367</v>
      </c>
      <c r="AG2191" s="0">
        <v>0.087191052734851837</v>
      </c>
      <c r="AH2191" s="0">
        <v>0.12271013110876083</v>
      </c>
    </row>
    <row r="2192" x14ac:dyDescent="0.4">
      <c r="A2192" s="11" t="str">
        <f>Data[[#This Row],[category]]&amp;Data[[#This Row],[subcategory]]&amp;Data[[#This Row],[date]]&amp;Data[[#This Row],[hour]]</f>
        <v>NAICS 2-digit codeInformation8/31/20177</v>
      </c>
      <c r="B2192" s="11" t="s">
        <v>141</v>
      </c>
      <c r="C2192" t="s">
        <v>38</v>
      </c>
      <c r="D2192" t="s">
        <v>109</v>
      </c>
      <c r="E2192" t="s">
        <v>59</v>
      </c>
      <c r="F2192" s="0">
        <v>7</v>
      </c>
      <c r="G2192" s="0">
        <v>50.763137817382812</v>
      </c>
      <c r="H2192" s="0">
        <v>43.426959991455078</v>
      </c>
      <c r="I2192" s="0">
        <v>-7.3361778259277344</v>
      </c>
      <c r="J2192" s="0">
        <v>14.147385597229004</v>
      </c>
      <c r="K2192" s="0">
        <v>71.142860412597656</v>
      </c>
      <c r="L2192" s="0">
        <v>-0.51855361461639404</v>
      </c>
      <c r="M2192" s="0">
        <v>0</v>
      </c>
      <c r="N2192" s="0">
        <v>0</v>
      </c>
      <c r="O2192" s="0">
        <v>50.931758880615234</v>
      </c>
      <c r="P2192" s="0">
        <v>48.502548217773437</v>
      </c>
      <c r="Q2192" s="0">
        <v>-30.606555938720703</v>
      </c>
      <c r="R2192" s="0">
        <v>-25.466781616210937</v>
      </c>
      <c r="S2192" s="0">
        <v>-14.755074501037598</v>
      </c>
      <c r="T2192" s="0">
        <v>-7.3361778259277344</v>
      </c>
      <c r="U2192" s="0">
        <v>0.082718431949615479</v>
      </c>
      <c r="V2192" s="0">
        <v>10.794425964355469</v>
      </c>
      <c r="W2192" s="0">
        <v>15.934200286865234</v>
      </c>
      <c r="X2192" s="0">
        <v>0.35534197092056274</v>
      </c>
      <c r="Y2192" s="0">
        <v>0.30398872494697571</v>
      </c>
      <c r="Z2192" s="0">
        <v>-0.051353245973587036</v>
      </c>
      <c r="AA2192" s="0">
        <v>0.099031701683998108</v>
      </c>
      <c r="AB2192" s="0">
        <v>-0.21424590051174164</v>
      </c>
      <c r="AC2192" s="0">
        <v>-0.17826747894287109</v>
      </c>
      <c r="AD2192" s="0">
        <v>-0.1032855212688446</v>
      </c>
      <c r="AE2192" s="0">
        <v>-0.051353245973587036</v>
      </c>
      <c r="AF2192" s="0">
        <v>0.00057902914704754949</v>
      </c>
      <c r="AG2192" s="0">
        <v>0.075560986995697021</v>
      </c>
      <c r="AH2192" s="0">
        <v>0.11153940856456757</v>
      </c>
    </row>
    <row r="2193" x14ac:dyDescent="0.4">
      <c r="A2193" s="11" t="str">
        <f>Data[[#This Row],[category]]&amp;Data[[#This Row],[subcategory]]&amp;Data[[#This Row],[date]]&amp;Data[[#This Row],[hour]]</f>
        <v>NAICS 2-digit codeInformation8/31/20178</v>
      </c>
      <c r="B2193" s="11" t="s">
        <v>141</v>
      </c>
      <c r="C2193" t="s">
        <v>38</v>
      </c>
      <c r="D2193" t="s">
        <v>109</v>
      </c>
      <c r="E2193" t="s">
        <v>60</v>
      </c>
      <c r="F2193" s="0">
        <v>7</v>
      </c>
      <c r="G2193" s="0">
        <v>62.133979797363281</v>
      </c>
      <c r="H2193" s="0">
        <v>44.664936065673828</v>
      </c>
      <c r="I2193" s="0">
        <v>-17.469043731689453</v>
      </c>
      <c r="J2193" s="0">
        <v>16.611368179321289</v>
      </c>
      <c r="K2193" s="0">
        <v>73.857139587402344</v>
      </c>
      <c r="L2193" s="0">
        <v>-1.0516318082809448</v>
      </c>
      <c r="M2193" s="0">
        <v>0</v>
      </c>
      <c r="N2193" s="0">
        <v>0</v>
      </c>
      <c r="O2193" s="0">
        <v>50.931758880615234</v>
      </c>
      <c r="P2193" s="0">
        <v>48.502548217773437</v>
      </c>
      <c r="Q2193" s="0">
        <v>-44.792312622070313</v>
      </c>
      <c r="R2193" s="0">
        <v>-38.757369995117188</v>
      </c>
      <c r="S2193" s="0">
        <v>-26.1800537109375</v>
      </c>
      <c r="T2193" s="0">
        <v>-17.469043731689453</v>
      </c>
      <c r="U2193" s="0">
        <v>-8.7580337524414062</v>
      </c>
      <c r="V2193" s="0">
        <v>3.8192811012268066</v>
      </c>
      <c r="W2193" s="0">
        <v>9.8542251586914062</v>
      </c>
      <c r="X2193" s="0">
        <v>0.43493786454200745</v>
      </c>
      <c r="Y2193" s="0">
        <v>0.31265455484390259</v>
      </c>
      <c r="Z2193" s="0">
        <v>-0.12228330969810486</v>
      </c>
      <c r="AA2193" s="0">
        <v>0.11627957969903946</v>
      </c>
      <c r="AB2193" s="0">
        <v>-0.31354621052742004</v>
      </c>
      <c r="AC2193" s="0">
        <v>-0.27130159735679626</v>
      </c>
      <c r="AD2193" s="0">
        <v>-0.18326038122177124</v>
      </c>
      <c r="AE2193" s="0">
        <v>-0.12228330969810486</v>
      </c>
      <c r="AF2193" s="0">
        <v>-0.061306238174438477</v>
      </c>
      <c r="AG2193" s="0">
        <v>0.026734966784715652</v>
      </c>
      <c r="AH2193" s="0">
        <v>0.068979576230049133</v>
      </c>
    </row>
    <row r="2194" x14ac:dyDescent="0.4">
      <c r="A2194" s="11" t="str">
        <f>Data[[#This Row],[category]]&amp;Data[[#This Row],[subcategory]]&amp;Data[[#This Row],[date]]&amp;Data[[#This Row],[hour]]</f>
        <v>NAICS 2-digit codeInformation8/31/20179</v>
      </c>
      <c r="B2194" s="11" t="s">
        <v>141</v>
      </c>
      <c r="C2194" t="s">
        <v>38</v>
      </c>
      <c r="D2194" t="s">
        <v>109</v>
      </c>
      <c r="E2194" t="s">
        <v>61</v>
      </c>
      <c r="F2194" s="0">
        <v>7</v>
      </c>
      <c r="G2194" s="0">
        <v>46.826900482177734</v>
      </c>
      <c r="H2194" s="0">
        <v>48.607593536376953</v>
      </c>
      <c r="I2194" s="0">
        <v>1.7806911468505859</v>
      </c>
      <c r="J2194" s="0">
        <v>2.6002931594848633</v>
      </c>
      <c r="K2194" s="0">
        <v>76.571426391601563</v>
      </c>
      <c r="L2194" s="0">
        <v>0.68480402231216431</v>
      </c>
      <c r="M2194" s="0">
        <v>0</v>
      </c>
      <c r="N2194" s="0">
        <v>0</v>
      </c>
      <c r="O2194" s="0">
        <v>50.931758880615234</v>
      </c>
      <c r="P2194" s="0">
        <v>48.502548217773437</v>
      </c>
      <c r="Q2194" s="0">
        <v>-2.4964103698730469</v>
      </c>
      <c r="R2194" s="0">
        <v>-1.5517185926437378</v>
      </c>
      <c r="S2194" s="0">
        <v>0.41709607839584351</v>
      </c>
      <c r="T2194" s="0">
        <v>1.7806911468505859</v>
      </c>
      <c r="U2194" s="0">
        <v>3.1442861557006836</v>
      </c>
      <c r="V2194" s="0">
        <v>5.1131010055541992</v>
      </c>
      <c r="W2194" s="0">
        <v>6.0577926635742187</v>
      </c>
      <c r="X2194" s="0">
        <v>0.32778829336166382</v>
      </c>
      <c r="Y2194" s="0">
        <v>0.34025314450263977</v>
      </c>
      <c r="Z2194" s="0">
        <v>0.012464838102459908</v>
      </c>
      <c r="AA2194" s="0">
        <v>0.018202051520347595</v>
      </c>
      <c r="AB2194" s="0">
        <v>-0.01747487299144268</v>
      </c>
      <c r="AC2194" s="0">
        <v>-0.010862029157578945</v>
      </c>
      <c r="AD2194" s="0">
        <v>0.0029196729883551598</v>
      </c>
      <c r="AE2194" s="0">
        <v>0.012464838102459908</v>
      </c>
      <c r="AF2194" s="0">
        <v>0.02201000414788723</v>
      </c>
      <c r="AG2194" s="0">
        <v>0.035791706293821335</v>
      </c>
      <c r="AH2194" s="0">
        <v>0.042404547333717346</v>
      </c>
    </row>
    <row r="2195" x14ac:dyDescent="0.4">
      <c r="A2195" s="11" t="str">
        <f>Data[[#This Row],[category]]&amp;Data[[#This Row],[subcategory]]&amp;Data[[#This Row],[date]]&amp;Data[[#This Row],[hour]]</f>
        <v>NAICS 2-digit codeInformation8/31/201710</v>
      </c>
      <c r="B2195" s="11" t="s">
        <v>141</v>
      </c>
      <c r="C2195" t="s">
        <v>38</v>
      </c>
      <c r="D2195" t="s">
        <v>109</v>
      </c>
      <c r="E2195" t="s">
        <v>62</v>
      </c>
      <c r="F2195" s="0">
        <v>7</v>
      </c>
      <c r="G2195" s="0">
        <v>52.459022521972656</v>
      </c>
      <c r="H2195" s="0">
        <v>52.431884765625</v>
      </c>
      <c r="I2195" s="0">
        <v>-0.027138587087392807</v>
      </c>
      <c r="J2195" s="0">
        <v>1.4215965270996094</v>
      </c>
      <c r="K2195" s="0">
        <v>80.142860412597656</v>
      </c>
      <c r="L2195" s="0">
        <v>-0.019090218469500542</v>
      </c>
      <c r="M2195" s="0">
        <v>0</v>
      </c>
      <c r="N2195" s="0">
        <v>0</v>
      </c>
      <c r="O2195" s="0">
        <v>50.931758880615234</v>
      </c>
      <c r="P2195" s="0">
        <v>48.502548217773437</v>
      </c>
      <c r="Q2195" s="0">
        <v>-2.3654568195343018</v>
      </c>
      <c r="R2195" s="0">
        <v>-1.8489878177642822</v>
      </c>
      <c r="S2195" s="0">
        <v>-0.77262455224990845</v>
      </c>
      <c r="T2195" s="0">
        <v>-0.027138587087392807</v>
      </c>
      <c r="U2195" s="0">
        <v>0.71834737062454224</v>
      </c>
      <c r="V2195" s="0">
        <v>1.794710636138916</v>
      </c>
      <c r="W2195" s="0">
        <v>2.3111796379089355</v>
      </c>
      <c r="X2195" s="0">
        <v>0.36721315979957581</v>
      </c>
      <c r="Y2195" s="0">
        <v>0.36702319979667664</v>
      </c>
      <c r="Z2195" s="0">
        <v>-0.00018997011648025364</v>
      </c>
      <c r="AA2195" s="0">
        <v>0.0099511761218309402</v>
      </c>
      <c r="AB2195" s="0">
        <v>-0.016558198258280754</v>
      </c>
      <c r="AC2195" s="0">
        <v>-0.01294291578233242</v>
      </c>
      <c r="AD2195" s="0">
        <v>-0.0054083717986941338</v>
      </c>
      <c r="AE2195" s="0">
        <v>-0.00018997011648025364</v>
      </c>
      <c r="AF2195" s="0">
        <v>0.0050284317694604397</v>
      </c>
      <c r="AG2195" s="0">
        <v>0.012562975287437439</v>
      </c>
      <c r="AH2195" s="0">
        <v>0.016178257763385773</v>
      </c>
    </row>
    <row r="2196" x14ac:dyDescent="0.4">
      <c r="A2196" s="11" t="str">
        <f>Data[[#This Row],[category]]&amp;Data[[#This Row],[subcategory]]&amp;Data[[#This Row],[date]]&amp;Data[[#This Row],[hour]]</f>
        <v>NAICS 2-digit codeInformation8/31/201711</v>
      </c>
      <c r="B2196" s="11" t="s">
        <v>141</v>
      </c>
      <c r="C2196" t="s">
        <v>38</v>
      </c>
      <c r="D2196" t="s">
        <v>109</v>
      </c>
      <c r="E2196" t="s">
        <v>63</v>
      </c>
      <c r="F2196" s="0">
        <v>7</v>
      </c>
      <c r="G2196" s="0">
        <v>51.534069061279297</v>
      </c>
      <c r="H2196" s="0">
        <v>51.561203002929688</v>
      </c>
      <c r="I2196" s="0">
        <v>0.027131535112857819</v>
      </c>
      <c r="J2196" s="0">
        <v>1.4215948581695557</v>
      </c>
      <c r="K2196" s="0">
        <v>83.142860412597656</v>
      </c>
      <c r="L2196" s="0">
        <v>0.019085278734564781</v>
      </c>
      <c r="M2196" s="0">
        <v>0</v>
      </c>
      <c r="N2196" s="0">
        <v>0</v>
      </c>
      <c r="O2196" s="0">
        <v>50.931758880615234</v>
      </c>
      <c r="P2196" s="0">
        <v>48.502548217773437</v>
      </c>
      <c r="Q2196" s="0">
        <v>-2.3111839294433594</v>
      </c>
      <c r="R2196" s="0">
        <v>-1.7947155237197876</v>
      </c>
      <c r="S2196" s="0">
        <v>-0.7183535099029541</v>
      </c>
      <c r="T2196" s="0">
        <v>0.027131535112857819</v>
      </c>
      <c r="U2196" s="0">
        <v>0.77261662483215332</v>
      </c>
      <c r="V2196" s="0">
        <v>1.8489786386489868</v>
      </c>
      <c r="W2196" s="0">
        <v>2.3654470443725586</v>
      </c>
      <c r="X2196" s="0">
        <v>0.36073848605155945</v>
      </c>
      <c r="Y2196" s="0">
        <v>0.36092841625213623</v>
      </c>
      <c r="Z2196" s="0">
        <v>0.00018992074183188379</v>
      </c>
      <c r="AA2196" s="0">
        <v>0.0099511640146374702</v>
      </c>
      <c r="AB2196" s="0">
        <v>-0.01617828756570816</v>
      </c>
      <c r="AC2196" s="0">
        <v>-0.012563008815050125</v>
      </c>
      <c r="AD2196" s="0">
        <v>-0.005028474610298872</v>
      </c>
      <c r="AE2196" s="0">
        <v>0.00018992074183188379</v>
      </c>
      <c r="AF2196" s="0">
        <v>0.0054083163850009441</v>
      </c>
      <c r="AG2196" s="0">
        <v>0.012942850589752197</v>
      </c>
      <c r="AH2196" s="0">
        <v>0.016558129340410233</v>
      </c>
    </row>
    <row r="2197" x14ac:dyDescent="0.4">
      <c r="A2197" s="11" t="str">
        <f>Data[[#This Row],[category]]&amp;Data[[#This Row],[subcategory]]&amp;Data[[#This Row],[date]]&amp;Data[[#This Row],[hour]]</f>
        <v>NAICS 2-digit codeInformation8/31/201712</v>
      </c>
      <c r="B2197" s="11" t="s">
        <v>141</v>
      </c>
      <c r="C2197" t="s">
        <v>38</v>
      </c>
      <c r="D2197" t="s">
        <v>109</v>
      </c>
      <c r="E2197" t="s">
        <v>64</v>
      </c>
      <c r="F2197" s="0">
        <v>7</v>
      </c>
      <c r="G2197" s="0">
        <v>52.870101928710937</v>
      </c>
      <c r="H2197" s="0">
        <v>51.885707855224609</v>
      </c>
      <c r="I2197" s="0">
        <v>-0.98439288139343262</v>
      </c>
      <c r="J2197" s="0">
        <v>2.8200232982635498</v>
      </c>
      <c r="K2197" s="0">
        <v>86.142860412597656</v>
      </c>
      <c r="L2197" s="0">
        <v>-0.34907260537147522</v>
      </c>
      <c r="M2197" s="0">
        <v>0</v>
      </c>
      <c r="N2197" s="0">
        <v>0</v>
      </c>
      <c r="O2197" s="0">
        <v>50.931758880615234</v>
      </c>
      <c r="P2197" s="0">
        <v>48.502548217773437</v>
      </c>
      <c r="Q2197" s="0">
        <v>-5.6229186058044434</v>
      </c>
      <c r="R2197" s="0">
        <v>-4.5983982086181641</v>
      </c>
      <c r="S2197" s="0">
        <v>-2.463214635848999</v>
      </c>
      <c r="T2197" s="0">
        <v>-0.98439288139343262</v>
      </c>
      <c r="U2197" s="0">
        <v>0.49442878365516663</v>
      </c>
      <c r="V2197" s="0">
        <v>2.6296124458312988</v>
      </c>
      <c r="W2197" s="0">
        <v>3.654132604598999</v>
      </c>
      <c r="X2197" s="0">
        <v>0.37009072303771973</v>
      </c>
      <c r="Y2197" s="0">
        <v>0.36319994926452637</v>
      </c>
      <c r="Z2197" s="0">
        <v>-0.0068907500244677067</v>
      </c>
      <c r="AA2197" s="0">
        <v>0.019740162417292595</v>
      </c>
      <c r="AB2197" s="0">
        <v>-0.039360426366329193</v>
      </c>
      <c r="AC2197" s="0">
        <v>-0.032188784331083298</v>
      </c>
      <c r="AD2197" s="0">
        <v>-0.017242500558495522</v>
      </c>
      <c r="AE2197" s="0">
        <v>-0.0068907500244677067</v>
      </c>
      <c r="AF2197" s="0">
        <v>0.0034610012080520391</v>
      </c>
      <c r="AG2197" s="0">
        <v>0.018407285213470459</v>
      </c>
      <c r="AH2197" s="0">
        <v>0.025578927248716354</v>
      </c>
    </row>
    <row r="2198" x14ac:dyDescent="0.4">
      <c r="A2198" s="11" t="str">
        <f>Data[[#This Row],[category]]&amp;Data[[#This Row],[subcategory]]&amp;Data[[#This Row],[date]]&amp;Data[[#This Row],[hour]]</f>
        <v>NAICS 2-digit codeInformation8/31/201713</v>
      </c>
      <c r="B2198" s="11" t="s">
        <v>141</v>
      </c>
      <c r="C2198" t="s">
        <v>38</v>
      </c>
      <c r="D2198" t="s">
        <v>109</v>
      </c>
      <c r="E2198" t="s">
        <v>65</v>
      </c>
      <c r="F2198" s="0">
        <v>7</v>
      </c>
      <c r="G2198" s="0">
        <v>53.152828216552734</v>
      </c>
      <c r="H2198" s="0">
        <v>53.339019775390625</v>
      </c>
      <c r="I2198" s="0">
        <v>0.18619251251220703</v>
      </c>
      <c r="J2198" s="0">
        <v>4.6782493591308594</v>
      </c>
      <c r="K2198" s="0">
        <v>86.857139587402344</v>
      </c>
      <c r="L2198" s="0">
        <v>0.039799612015485764</v>
      </c>
      <c r="M2198" s="0">
        <v>0</v>
      </c>
      <c r="N2198" s="0">
        <v>0</v>
      </c>
      <c r="O2198" s="0">
        <v>50.931758880615234</v>
      </c>
      <c r="P2198" s="0">
        <v>48.502548217773437</v>
      </c>
      <c r="Q2198" s="0">
        <v>-7.508842945098877</v>
      </c>
      <c r="R2198" s="0">
        <v>-5.8092250823974609</v>
      </c>
      <c r="S2198" s="0">
        <v>-2.2670838832855225</v>
      </c>
      <c r="T2198" s="0">
        <v>0.18619251251220703</v>
      </c>
      <c r="U2198" s="0">
        <v>2.6394689083099365</v>
      </c>
      <c r="V2198" s="0">
        <v>6.181610107421875</v>
      </c>
      <c r="W2198" s="0">
        <v>7.881227970123291</v>
      </c>
      <c r="X2198" s="0">
        <v>0.37206980586051941</v>
      </c>
      <c r="Y2198" s="0">
        <v>0.37337315082550049</v>
      </c>
      <c r="Z2198" s="0">
        <v>0.0013033476425334811</v>
      </c>
      <c r="AA2198" s="0">
        <v>0.032747745513916016</v>
      </c>
      <c r="AB2198" s="0">
        <v>-0.05256190150976181</v>
      </c>
      <c r="AC2198" s="0">
        <v>-0.04066457599401474</v>
      </c>
      <c r="AD2198" s="0">
        <v>-0.015869587659835815</v>
      </c>
      <c r="AE2198" s="0">
        <v>0.0013033476425334811</v>
      </c>
      <c r="AF2198" s="0">
        <v>0.018476281315088272</v>
      </c>
      <c r="AG2198" s="0">
        <v>0.043271273374557495</v>
      </c>
      <c r="AH2198" s="0">
        <v>0.055168595165014267</v>
      </c>
    </row>
    <row r="2199" x14ac:dyDescent="0.4">
      <c r="A2199" s="11" t="str">
        <f>Data[[#This Row],[category]]&amp;Data[[#This Row],[subcategory]]&amp;Data[[#This Row],[date]]&amp;Data[[#This Row],[hour]]</f>
        <v>NAICS 2-digit codeInformation8/31/201714</v>
      </c>
      <c r="B2199" s="11" t="s">
        <v>141</v>
      </c>
      <c r="C2199" t="s">
        <v>38</v>
      </c>
      <c r="D2199" t="s">
        <v>109</v>
      </c>
      <c r="E2199" t="s">
        <v>66</v>
      </c>
      <c r="F2199" s="0">
        <v>7</v>
      </c>
      <c r="G2199" s="0">
        <v>50.795433044433594</v>
      </c>
      <c r="H2199" s="0">
        <v>57.287380218505859</v>
      </c>
      <c r="I2199" s="0">
        <v>6.4919466972351074</v>
      </c>
      <c r="J2199" s="0">
        <v>7.6333770751953125</v>
      </c>
      <c r="K2199" s="0">
        <v>85.857139587402344</v>
      </c>
      <c r="L2199" s="0">
        <v>0.85046851634979248</v>
      </c>
      <c r="M2199" s="0">
        <v>0</v>
      </c>
      <c r="N2199" s="0">
        <v>0</v>
      </c>
      <c r="O2199" s="0">
        <v>50.931758880615234</v>
      </c>
      <c r="P2199" s="0">
        <v>48.502548217773437</v>
      </c>
      <c r="Q2199" s="0">
        <v>-6.0638413429260254</v>
      </c>
      <c r="R2199" s="0">
        <v>-3.2906196117401123</v>
      </c>
      <c r="S2199" s="0">
        <v>2.4889998435974121</v>
      </c>
      <c r="T2199" s="0">
        <v>6.4919466972351074</v>
      </c>
      <c r="U2199" s="0">
        <v>10.494893074035645</v>
      </c>
      <c r="V2199" s="0">
        <v>16.274513244628906</v>
      </c>
      <c r="W2199" s="0">
        <v>19.047735214233398</v>
      </c>
      <c r="X2199" s="0">
        <v>0.35556802153587341</v>
      </c>
      <c r="Y2199" s="0">
        <v>0.40101167559623718</v>
      </c>
      <c r="Z2199" s="0">
        <v>0.04544362798333168</v>
      </c>
      <c r="AA2199" s="0">
        <v>0.053433638066053391</v>
      </c>
      <c r="AB2199" s="0">
        <v>-0.042446885257959366</v>
      </c>
      <c r="AC2199" s="0">
        <v>-0.023034334182739258</v>
      </c>
      <c r="AD2199" s="0">
        <v>0.017423000186681747</v>
      </c>
      <c r="AE2199" s="0">
        <v>0.04544362798333168</v>
      </c>
      <c r="AF2199" s="0">
        <v>0.073464252054691315</v>
      </c>
      <c r="AG2199" s="0">
        <v>0.11392159014940262</v>
      </c>
      <c r="AH2199" s="0">
        <v>0.13333414494991302</v>
      </c>
    </row>
    <row r="2200" x14ac:dyDescent="0.4">
      <c r="A2200" s="11" t="str">
        <f>Data[[#This Row],[category]]&amp;Data[[#This Row],[subcategory]]&amp;Data[[#This Row],[date]]&amp;Data[[#This Row],[hour]]</f>
        <v>NAICS 2-digit codeInformation8/31/201715</v>
      </c>
      <c r="B2200" s="11" t="s">
        <v>141</v>
      </c>
      <c r="C2200" t="s">
        <v>38</v>
      </c>
      <c r="D2200" t="s">
        <v>109</v>
      </c>
      <c r="E2200" t="s">
        <v>67</v>
      </c>
      <c r="F2200" s="0">
        <v>7</v>
      </c>
      <c r="G2200" s="0">
        <v>41.565177917480469</v>
      </c>
      <c r="H2200" s="0">
        <v>44.862464904785156</v>
      </c>
      <c r="I2200" s="0">
        <v>3.2972893714904785</v>
      </c>
      <c r="J2200" s="0">
        <v>15.833637237548828</v>
      </c>
      <c r="K2200" s="0">
        <v>84</v>
      </c>
      <c r="L2200" s="0">
        <v>0.20824585855007172</v>
      </c>
      <c r="M2200" s="0">
        <v>0</v>
      </c>
      <c r="N2200" s="0">
        <v>0</v>
      </c>
      <c r="O2200" s="0">
        <v>50.931758880615234</v>
      </c>
      <c r="P2200" s="0">
        <v>48.502548217773437</v>
      </c>
      <c r="Q2200" s="0">
        <v>-22.746726989746094</v>
      </c>
      <c r="R2200" s="0">
        <v>-16.994333267211914</v>
      </c>
      <c r="S2200" s="0">
        <v>-5.0058779716491699</v>
      </c>
      <c r="T2200" s="0">
        <v>3.2972893714904785</v>
      </c>
      <c r="U2200" s="0">
        <v>11.600457191467285</v>
      </c>
      <c r="V2200" s="0">
        <v>23.588911056518555</v>
      </c>
      <c r="W2200" s="0">
        <v>29.341304779052734</v>
      </c>
      <c r="X2200" s="0">
        <v>0.29095625877380371</v>
      </c>
      <c r="Y2200" s="0">
        <v>0.3140372633934021</v>
      </c>
      <c r="Z2200" s="0">
        <v>0.02308102510869503</v>
      </c>
      <c r="AA2200" s="0">
        <v>0.11083546280860901</v>
      </c>
      <c r="AB2200" s="0">
        <v>-0.15922708809375763</v>
      </c>
      <c r="AC2200" s="0">
        <v>-0.11896033585071564</v>
      </c>
      <c r="AD2200" s="0">
        <v>-0.035041149705648422</v>
      </c>
      <c r="AE2200" s="0">
        <v>0.02308102510869503</v>
      </c>
      <c r="AF2200" s="0">
        <v>0.081203199923038483</v>
      </c>
      <c r="AG2200" s="0">
        <v>0.165122389793396</v>
      </c>
      <c r="AH2200" s="0">
        <v>0.20538914203643799</v>
      </c>
    </row>
    <row r="2201" x14ac:dyDescent="0.4">
      <c r="A2201" s="11" t="str">
        <f>Data[[#This Row],[category]]&amp;Data[[#This Row],[subcategory]]&amp;Data[[#This Row],[date]]&amp;Data[[#This Row],[hour]]</f>
        <v>NAICS 2-digit codeInformation8/31/201716</v>
      </c>
      <c r="B2201" s="11" t="s">
        <v>141</v>
      </c>
      <c r="C2201" t="s">
        <v>38</v>
      </c>
      <c r="D2201" t="s">
        <v>109</v>
      </c>
      <c r="E2201" t="s">
        <v>68</v>
      </c>
      <c r="F2201" s="0">
        <v>7</v>
      </c>
      <c r="G2201" s="0">
        <v>40.281185150146484</v>
      </c>
      <c r="H2201" s="0">
        <v>50.791732788085938</v>
      </c>
      <c r="I2201" s="0">
        <v>10.51054859161377</v>
      </c>
      <c r="J2201" s="0">
        <v>15.96001148223877</v>
      </c>
      <c r="K2201" s="0">
        <v>84.714286804199219</v>
      </c>
      <c r="L2201" s="0">
        <v>0.65855520963668823</v>
      </c>
      <c r="M2201" s="0">
        <v>0</v>
      </c>
      <c r="N2201" s="0">
        <v>0</v>
      </c>
      <c r="O2201" s="0">
        <v>50.931758880615234</v>
      </c>
      <c r="P2201" s="0">
        <v>48.502548217773437</v>
      </c>
      <c r="Q2201" s="0">
        <v>-15.741333961486816</v>
      </c>
      <c r="R2201" s="0">
        <v>-9.9430294036865234</v>
      </c>
      <c r="S2201" s="0">
        <v>2.1411104202270508</v>
      </c>
      <c r="T2201" s="0">
        <v>10.51054859161377</v>
      </c>
      <c r="U2201" s="0">
        <v>18.879987716674805</v>
      </c>
      <c r="V2201" s="0">
        <v>30.964126586914063</v>
      </c>
      <c r="W2201" s="0">
        <v>36.762432098388672</v>
      </c>
      <c r="X2201" s="0">
        <v>0.28196829557418823</v>
      </c>
      <c r="Y2201" s="0">
        <v>0.35554212331771851</v>
      </c>
      <c r="Z2201" s="0">
        <v>0.073573842644691467</v>
      </c>
      <c r="AA2201" s="0">
        <v>0.11172007769346237</v>
      </c>
      <c r="AB2201" s="0">
        <v>-0.11018933355808258</v>
      </c>
      <c r="AC2201" s="0">
        <v>-0.069601200520992279</v>
      </c>
      <c r="AD2201" s="0">
        <v>0.01498777698725462</v>
      </c>
      <c r="AE2201" s="0">
        <v>0.073573842644691467</v>
      </c>
      <c r="AF2201" s="0">
        <v>0.13215990364551544</v>
      </c>
      <c r="AG2201" s="0">
        <v>0.21674887835979462</v>
      </c>
      <c r="AH2201" s="0">
        <v>0.25733700394630432</v>
      </c>
    </row>
    <row r="2202" x14ac:dyDescent="0.4">
      <c r="A2202" s="11" t="str">
        <f>Data[[#This Row],[category]]&amp;Data[[#This Row],[subcategory]]&amp;Data[[#This Row],[date]]&amp;Data[[#This Row],[hour]]</f>
        <v>NAICS 2-digit codeInformation8/31/201717</v>
      </c>
      <c r="B2202" s="11" t="s">
        <v>141</v>
      </c>
      <c r="C2202" t="s">
        <v>38</v>
      </c>
      <c r="D2202" t="s">
        <v>109</v>
      </c>
      <c r="E2202" t="s">
        <v>69</v>
      </c>
      <c r="F2202" s="0">
        <v>7</v>
      </c>
      <c r="G2202" s="0">
        <v>41.543560028076172</v>
      </c>
      <c r="H2202" s="0">
        <v>49.939762115478516</v>
      </c>
      <c r="I2202" s="0">
        <v>8.3962011337280273</v>
      </c>
      <c r="J2202" s="0">
        <v>15.703386306762695</v>
      </c>
      <c r="K2202" s="0">
        <v>84.857139587402344</v>
      </c>
      <c r="L2202" s="0">
        <v>0.53467458486557007</v>
      </c>
      <c r="M2202" s="0">
        <v>0</v>
      </c>
      <c r="N2202" s="0">
        <v>0</v>
      </c>
      <c r="O2202" s="0">
        <v>50.931758880615234</v>
      </c>
      <c r="P2202" s="0">
        <v>48.502548217773437</v>
      </c>
      <c r="Q2202" s="0">
        <v>-17.433570861816406</v>
      </c>
      <c r="R2202" s="0">
        <v>-11.728498458862305</v>
      </c>
      <c r="S2202" s="0">
        <v>0.16133730113506317</v>
      </c>
      <c r="T2202" s="0">
        <v>8.3962011337280273</v>
      </c>
      <c r="U2202" s="0">
        <v>16.631065368652344</v>
      </c>
      <c r="V2202" s="0">
        <v>28.520900726318359</v>
      </c>
      <c r="W2202" s="0">
        <v>34.225971221923828</v>
      </c>
      <c r="X2202" s="0">
        <v>0.29080492258071899</v>
      </c>
      <c r="Y2202" s="0">
        <v>0.34957832098007202</v>
      </c>
      <c r="Z2202" s="0">
        <v>0.058773409575223923</v>
      </c>
      <c r="AA2202" s="0">
        <v>0.10992370545864105</v>
      </c>
      <c r="AB2202" s="0">
        <v>-0.12203499674797058</v>
      </c>
      <c r="AC2202" s="0">
        <v>-0.082099489867687225</v>
      </c>
      <c r="AD2202" s="0">
        <v>0.0011293620336800814</v>
      </c>
      <c r="AE2202" s="0">
        <v>0.058773409575223923</v>
      </c>
      <c r="AF2202" s="0">
        <v>0.11641746014356613</v>
      </c>
      <c r="AG2202" s="0">
        <v>0.19964630901813507</v>
      </c>
      <c r="AH2202" s="0">
        <v>0.23958180844783783</v>
      </c>
    </row>
    <row r="2203" x14ac:dyDescent="0.4">
      <c r="A2203" s="11" t="str">
        <f>Data[[#This Row],[category]]&amp;Data[[#This Row],[subcategory]]&amp;Data[[#This Row],[date]]&amp;Data[[#This Row],[hour]]</f>
        <v>NAICS 2-digit codeInformation8/31/201718</v>
      </c>
      <c r="B2203" s="11" t="s">
        <v>141</v>
      </c>
      <c r="C2203" t="s">
        <v>38</v>
      </c>
      <c r="D2203" t="s">
        <v>109</v>
      </c>
      <c r="E2203" t="s">
        <v>70</v>
      </c>
      <c r="F2203" s="0">
        <v>7</v>
      </c>
      <c r="G2203" s="0">
        <v>36.166107177734375</v>
      </c>
      <c r="H2203" s="0">
        <v>48.416229248046875</v>
      </c>
      <c r="I2203" s="0">
        <v>12.2501220703125</v>
      </c>
      <c r="J2203" s="0">
        <v>14.264542579650879</v>
      </c>
      <c r="K2203" s="0">
        <v>82.714286804199219</v>
      </c>
      <c r="L2203" s="0">
        <v>0.85878127813339233</v>
      </c>
      <c r="M2203" s="0">
        <v>0</v>
      </c>
      <c r="N2203" s="0">
        <v>0</v>
      </c>
      <c r="O2203" s="0">
        <v>50.931758880615234</v>
      </c>
      <c r="P2203" s="0">
        <v>48.502548217773437</v>
      </c>
      <c r="Q2203" s="0">
        <v>-11.21296215057373</v>
      </c>
      <c r="R2203" s="0">
        <v>-6.0306248664855957</v>
      </c>
      <c r="S2203" s="0">
        <v>4.7697887420654297</v>
      </c>
      <c r="T2203" s="0">
        <v>12.2501220703125</v>
      </c>
      <c r="U2203" s="0">
        <v>19.73045539855957</v>
      </c>
      <c r="V2203" s="0">
        <v>30.530868530273438</v>
      </c>
      <c r="W2203" s="0">
        <v>35.713207244873047</v>
      </c>
      <c r="X2203" s="0">
        <v>0.25316274166107178</v>
      </c>
      <c r="Y2203" s="0">
        <v>0.33891361951828003</v>
      </c>
      <c r="Z2203" s="0">
        <v>0.085750855505466461</v>
      </c>
      <c r="AA2203" s="0">
        <v>0.099851794540882111</v>
      </c>
      <c r="AB2203" s="0">
        <v>-0.078490734100341797</v>
      </c>
      <c r="AC2203" s="0">
        <v>-0.042214367538690567</v>
      </c>
      <c r="AD2203" s="0">
        <v>0.033388521522283554</v>
      </c>
      <c r="AE2203" s="0">
        <v>0.085750855505466461</v>
      </c>
      <c r="AF2203" s="0">
        <v>0.13811318576335907</v>
      </c>
      <c r="AG2203" s="0">
        <v>0.21371607482433319</v>
      </c>
      <c r="AH2203" s="0">
        <v>0.24999244511127472</v>
      </c>
    </row>
    <row r="2204" x14ac:dyDescent="0.4">
      <c r="A2204" s="11" t="str">
        <f>Data[[#This Row],[category]]&amp;Data[[#This Row],[subcategory]]&amp;Data[[#This Row],[date]]&amp;Data[[#This Row],[hour]]</f>
        <v>NAICS 2-digit codeInformation8/31/201719</v>
      </c>
      <c r="B2204" s="11" t="s">
        <v>141</v>
      </c>
      <c r="C2204" t="s">
        <v>38</v>
      </c>
      <c r="D2204" t="s">
        <v>109</v>
      </c>
      <c r="E2204" t="s">
        <v>71</v>
      </c>
      <c r="F2204" s="0">
        <v>7</v>
      </c>
      <c r="G2204" s="0">
        <v>32.909801483154297</v>
      </c>
      <c r="H2204" s="0">
        <v>49.207061767578125</v>
      </c>
      <c r="I2204" s="0">
        <v>16.297260284423828</v>
      </c>
      <c r="J2204" s="0">
        <v>14.564262390136719</v>
      </c>
      <c r="K2204" s="0">
        <v>78.571426391601562</v>
      </c>
      <c r="L2204" s="0">
        <v>1.1189897060394287</v>
      </c>
      <c r="M2204" s="0">
        <v>0</v>
      </c>
      <c r="N2204" s="0">
        <v>0</v>
      </c>
      <c r="O2204" s="0">
        <v>50.931758880615234</v>
      </c>
      <c r="P2204" s="0">
        <v>48.502548217773437</v>
      </c>
      <c r="Q2204" s="0">
        <v>-7.6588196754455566</v>
      </c>
      <c r="R2204" s="0">
        <v>-2.3675930500030518</v>
      </c>
      <c r="S2204" s="0">
        <v>8.6597537994384766</v>
      </c>
      <c r="T2204" s="0">
        <v>16.297260284423828</v>
      </c>
      <c r="U2204" s="0">
        <v>23.93476676940918</v>
      </c>
      <c r="V2204" s="0">
        <v>34.962112426757813</v>
      </c>
      <c r="W2204" s="0">
        <v>40.253341674804688</v>
      </c>
      <c r="X2204" s="0">
        <v>0.23036861419677734</v>
      </c>
      <c r="Y2204" s="0">
        <v>0.34444943070411682</v>
      </c>
      <c r="Z2204" s="0">
        <v>0.11408082395792007</v>
      </c>
      <c r="AA2204" s="0">
        <v>0.10194983333349228</v>
      </c>
      <c r="AB2204" s="0">
        <v>-0.053611729294061661</v>
      </c>
      <c r="AC2204" s="0">
        <v>-0.016573144122958183</v>
      </c>
      <c r="AD2204" s="0">
        <v>0.06061827763915062</v>
      </c>
      <c r="AE2204" s="0">
        <v>0.11408082395792007</v>
      </c>
      <c r="AF2204" s="0">
        <v>0.16754336655139923</v>
      </c>
      <c r="AG2204" s="0">
        <v>0.24473479390144348</v>
      </c>
      <c r="AH2204" s="0">
        <v>0.28177338838577271</v>
      </c>
    </row>
    <row r="2205" x14ac:dyDescent="0.4">
      <c r="A2205" s="11" t="str">
        <f>Data[[#This Row],[category]]&amp;Data[[#This Row],[subcategory]]&amp;Data[[#This Row],[date]]&amp;Data[[#This Row],[hour]]</f>
        <v>NAICS 2-digit codeInformation8/31/201720</v>
      </c>
      <c r="B2205" s="11" t="s">
        <v>141</v>
      </c>
      <c r="C2205" t="s">
        <v>38</v>
      </c>
      <c r="D2205" t="s">
        <v>109</v>
      </c>
      <c r="E2205" t="s">
        <v>54</v>
      </c>
      <c r="F2205" s="0">
        <v>7</v>
      </c>
      <c r="G2205" s="0">
        <v>27.980010986328125</v>
      </c>
      <c r="H2205" s="0">
        <v>42.147254943847656</v>
      </c>
      <c r="I2205" s="0">
        <v>14.167243957519531</v>
      </c>
      <c r="J2205" s="0">
        <v>14.367920875549316</v>
      </c>
      <c r="K2205" s="0">
        <v>76.142860412597656</v>
      </c>
      <c r="L2205" s="0">
        <v>0.98603296279907227</v>
      </c>
      <c r="M2205" s="0">
        <v>0</v>
      </c>
      <c r="N2205" s="0">
        <v>0</v>
      </c>
      <c r="O2205" s="0">
        <v>50.931758880615234</v>
      </c>
      <c r="P2205" s="0">
        <v>48.502548217773437</v>
      </c>
      <c r="Q2205" s="0">
        <v>-9.4658832550048828</v>
      </c>
      <c r="R2205" s="0">
        <v>-4.2459874153137207</v>
      </c>
      <c r="S2205" s="0">
        <v>6.6326990127563477</v>
      </c>
      <c r="T2205" s="0">
        <v>14.167243957519531</v>
      </c>
      <c r="U2205" s="0">
        <v>21.701789855957031</v>
      </c>
      <c r="V2205" s="0">
        <v>32.580474853515625</v>
      </c>
      <c r="W2205" s="0">
        <v>37.800369262695312</v>
      </c>
      <c r="X2205" s="0">
        <v>0.19586007297039032</v>
      </c>
      <c r="Y2205" s="0">
        <v>0.29503077268600464</v>
      </c>
      <c r="Z2205" s="0">
        <v>0.099170707166194916</v>
      </c>
      <c r="AA2205" s="0">
        <v>0.10057544708251953</v>
      </c>
      <c r="AB2205" s="0">
        <v>-0.066261179745197296</v>
      </c>
      <c r="AC2205" s="0">
        <v>-0.029721913859248161</v>
      </c>
      <c r="AD2205" s="0">
        <v>0.046428892761468887</v>
      </c>
      <c r="AE2205" s="0">
        <v>0.099170707166194916</v>
      </c>
      <c r="AF2205" s="0">
        <v>0.15191252529621124</v>
      </c>
      <c r="AG2205" s="0">
        <v>0.22806333005428314</v>
      </c>
      <c r="AH2205" s="0">
        <v>0.26460260152816772</v>
      </c>
    </row>
    <row r="2206" x14ac:dyDescent="0.4">
      <c r="A2206" s="11" t="str">
        <f>Data[[#This Row],[category]]&amp;Data[[#This Row],[subcategory]]&amp;Data[[#This Row],[date]]&amp;Data[[#This Row],[hour]]</f>
        <v>NAICS 2-digit codeInformation8/31/201721</v>
      </c>
      <c r="B2206" s="11" t="s">
        <v>141</v>
      </c>
      <c r="C2206" t="s">
        <v>38</v>
      </c>
      <c r="D2206" t="s">
        <v>109</v>
      </c>
      <c r="E2206" t="s">
        <v>72</v>
      </c>
      <c r="F2206" s="0">
        <v>7</v>
      </c>
      <c r="G2206" s="0">
        <v>29.875204086303711</v>
      </c>
      <c r="H2206" s="0">
        <v>41.018798828125</v>
      </c>
      <c r="I2206" s="0">
        <v>11.143596649169922</v>
      </c>
      <c r="J2206" s="0">
        <v>11.610735893249512</v>
      </c>
      <c r="K2206" s="0">
        <v>74.571426391601562</v>
      </c>
      <c r="L2206" s="0">
        <v>0.95976662635803223</v>
      </c>
      <c r="M2206" s="0">
        <v>0</v>
      </c>
      <c r="N2206" s="0">
        <v>0</v>
      </c>
      <c r="O2206" s="0">
        <v>50.931758880615234</v>
      </c>
      <c r="P2206" s="0">
        <v>48.502548217773437</v>
      </c>
      <c r="Q2206" s="0">
        <v>-7.9543642997741699</v>
      </c>
      <c r="R2206" s="0">
        <v>-3.7361600399017334</v>
      </c>
      <c r="S2206" s="0">
        <v>5.0549206733703613</v>
      </c>
      <c r="T2206" s="0">
        <v>11.143596649169922</v>
      </c>
      <c r="U2206" s="0">
        <v>17.232273101806641</v>
      </c>
      <c r="V2206" s="0">
        <v>26.023353576660156</v>
      </c>
      <c r="W2206" s="0">
        <v>30.241558074951172</v>
      </c>
      <c r="X2206" s="0">
        <v>0.20912642776966095</v>
      </c>
      <c r="Y2206" s="0">
        <v>0.28713157773017883</v>
      </c>
      <c r="Z2206" s="0">
        <v>0.078005179762840271</v>
      </c>
      <c r="AA2206" s="0">
        <v>0.081275150179862976</v>
      </c>
      <c r="AB2206" s="0">
        <v>-0.055680546909570694</v>
      </c>
      <c r="AC2206" s="0">
        <v>-0.026153115555644035</v>
      </c>
      <c r="AD2206" s="0">
        <v>0.035384450107812881</v>
      </c>
      <c r="AE2206" s="0">
        <v>0.078005179762840271</v>
      </c>
      <c r="AF2206" s="0">
        <v>0.12062591314315796</v>
      </c>
      <c r="AG2206" s="0">
        <v>0.18216347694396973</v>
      </c>
      <c r="AH2206" s="0">
        <v>0.21169090270996094</v>
      </c>
    </row>
    <row r="2207" x14ac:dyDescent="0.4">
      <c r="A2207" s="11" t="str">
        <f>Data[[#This Row],[category]]&amp;Data[[#This Row],[subcategory]]&amp;Data[[#This Row],[date]]&amp;Data[[#This Row],[hour]]</f>
        <v>NAICS 2-digit codeInformation8/31/201722</v>
      </c>
      <c r="B2207" s="11" t="s">
        <v>141</v>
      </c>
      <c r="C2207" t="s">
        <v>38</v>
      </c>
      <c r="D2207" t="s">
        <v>109</v>
      </c>
      <c r="E2207" t="s">
        <v>73</v>
      </c>
      <c r="F2207" s="0">
        <v>7</v>
      </c>
      <c r="G2207" s="0">
        <v>32.654273986816406</v>
      </c>
      <c r="H2207" s="0">
        <v>41.273239135742188</v>
      </c>
      <c r="I2207" s="0">
        <v>8.6189651489257813</v>
      </c>
      <c r="J2207" s="0">
        <v>9.5047445297241211</v>
      </c>
      <c r="K2207" s="0">
        <v>73.142860412597656</v>
      </c>
      <c r="L2207" s="0">
        <v>0.9068065881729126</v>
      </c>
      <c r="M2207" s="0">
        <v>0</v>
      </c>
      <c r="N2207" s="0">
        <v>0</v>
      </c>
      <c r="O2207" s="0">
        <v>50.931758880615234</v>
      </c>
      <c r="P2207" s="0">
        <v>48.502548217773437</v>
      </c>
      <c r="Q2207" s="0">
        <v>-7.0149483680725098</v>
      </c>
      <c r="R2207" s="0">
        <v>-3.5618550777435303</v>
      </c>
      <c r="S2207" s="0">
        <v>3.6346721649169922</v>
      </c>
      <c r="T2207" s="0">
        <v>8.6189651489257813</v>
      </c>
      <c r="U2207" s="0">
        <v>13.60325813293457</v>
      </c>
      <c r="V2207" s="0">
        <v>20.799785614013672</v>
      </c>
      <c r="W2207" s="0">
        <v>24.252878189086914</v>
      </c>
      <c r="X2207" s="0">
        <v>0.22857992351055145</v>
      </c>
      <c r="Y2207" s="0">
        <v>0.28891268372535706</v>
      </c>
      <c r="Z2207" s="0">
        <v>0.060332756489515305</v>
      </c>
      <c r="AA2207" s="0">
        <v>0.066533215343952179</v>
      </c>
      <c r="AB2207" s="0">
        <v>-0.049104645848274231</v>
      </c>
      <c r="AC2207" s="0">
        <v>-0.024932989850640297</v>
      </c>
      <c r="AD2207" s="0">
        <v>0.025442704558372498</v>
      </c>
      <c r="AE2207" s="0">
        <v>0.060332756489515305</v>
      </c>
      <c r="AF2207" s="0">
        <v>0.095222808420658112</v>
      </c>
      <c r="AG2207" s="0">
        <v>0.14559850096702576</v>
      </c>
      <c r="AH2207" s="0">
        <v>0.16977015137672424</v>
      </c>
    </row>
    <row r="2208" x14ac:dyDescent="0.4">
      <c r="A2208" s="11" t="str">
        <f>Data[[#This Row],[category]]&amp;Data[[#This Row],[subcategory]]&amp;Data[[#This Row],[date]]&amp;Data[[#This Row],[hour]]</f>
        <v>NAICS 2-digit codeInformation8/31/201723</v>
      </c>
      <c r="B2208" s="11" t="s">
        <v>141</v>
      </c>
      <c r="C2208" t="s">
        <v>38</v>
      </c>
      <c r="D2208" t="s">
        <v>109</v>
      </c>
      <c r="E2208" t="s">
        <v>74</v>
      </c>
      <c r="F2208" s="0">
        <v>7</v>
      </c>
      <c r="G2208" s="0">
        <v>42.011035919189453</v>
      </c>
      <c r="H2208" s="0">
        <v>42.192909240722656</v>
      </c>
      <c r="I2208" s="0">
        <v>0.18187163770198822</v>
      </c>
      <c r="J2208" s="0">
        <v>7.2146339416503906</v>
      </c>
      <c r="K2208" s="0">
        <v>72.142860412597656</v>
      </c>
      <c r="L2208" s="0">
        <v>0.025208713486790657</v>
      </c>
      <c r="M2208" s="0">
        <v>0</v>
      </c>
      <c r="N2208" s="0">
        <v>0</v>
      </c>
      <c r="O2208" s="0">
        <v>50.931758880615234</v>
      </c>
      <c r="P2208" s="0">
        <v>48.502548217773437</v>
      </c>
      <c r="Q2208" s="0">
        <v>-11.685145378112793</v>
      </c>
      <c r="R2208" s="0">
        <v>-9.0640535354614258</v>
      </c>
      <c r="S2208" s="0">
        <v>-3.6014862060546875</v>
      </c>
      <c r="T2208" s="0">
        <v>0.18187163770198822</v>
      </c>
      <c r="U2208" s="0">
        <v>3.9652292728424072</v>
      </c>
      <c r="V2208" s="0">
        <v>9.4277973175048828</v>
      </c>
      <c r="W2208" s="0">
        <v>12.048888206481934</v>
      </c>
      <c r="X2208" s="0">
        <v>0.29407724738121033</v>
      </c>
      <c r="Y2208" s="0">
        <v>0.29535037279129028</v>
      </c>
      <c r="Z2208" s="0">
        <v>0.0012731014285236597</v>
      </c>
      <c r="AA2208" s="0">
        <v>0.050502438098192215</v>
      </c>
      <c r="AB2208" s="0">
        <v>-0.081796020269393921</v>
      </c>
      <c r="AC2208" s="0">
        <v>-0.063448376953601837</v>
      </c>
      <c r="AD2208" s="0">
        <v>-0.02521040290594101</v>
      </c>
      <c r="AE2208" s="0">
        <v>0.0012731014285236597</v>
      </c>
      <c r="AF2208" s="0">
        <v>0.027756605297327042</v>
      </c>
      <c r="AG2208" s="0">
        <v>0.065994583070278168</v>
      </c>
      <c r="AH2208" s="0">
        <v>0.084342218935489655</v>
      </c>
    </row>
    <row r="2209" x14ac:dyDescent="0.4">
      <c r="A2209" s="11" t="str">
        <f>Data[[#This Row],[category]]&amp;Data[[#This Row],[subcategory]]&amp;Data[[#This Row],[date]]&amp;Data[[#This Row],[hour]]</f>
        <v>NAICS 2-digit codeInformation8/31/201724</v>
      </c>
      <c r="B2209" s="11" t="s">
        <v>141</v>
      </c>
      <c r="C2209" t="s">
        <v>38</v>
      </c>
      <c r="D2209" t="s">
        <v>109</v>
      </c>
      <c r="E2209" t="s">
        <v>75</v>
      </c>
      <c r="F2209" s="0">
        <v>7</v>
      </c>
      <c r="G2209" s="0">
        <v>4.5228781700134277</v>
      </c>
      <c r="H2209" s="0">
        <v>37.168888092041016</v>
      </c>
      <c r="I2209" s="0">
        <v>32.646011352539063</v>
      </c>
      <c r="J2209" s="0">
        <v>28.636886596679687</v>
      </c>
      <c r="K2209" s="0">
        <v>73.142860412597656</v>
      </c>
      <c r="L2209" s="0">
        <v>1.1399986743927002</v>
      </c>
      <c r="M2209" s="0">
        <v>0</v>
      </c>
      <c r="N2209" s="0">
        <v>0</v>
      </c>
      <c r="O2209" s="0">
        <v>50.931758880615234</v>
      </c>
      <c r="P2209" s="0">
        <v>48.502548217773437</v>
      </c>
      <c r="Q2209" s="0">
        <v>-14.457475662231445</v>
      </c>
      <c r="R2209" s="0">
        <v>-4.0536355972290039</v>
      </c>
      <c r="S2209" s="0">
        <v>17.628812789916992</v>
      </c>
      <c r="T2209" s="0">
        <v>32.646011352539063</v>
      </c>
      <c r="U2209" s="0">
        <v>47.6632080078125</v>
      </c>
      <c r="V2209" s="0">
        <v>69.345657348632813</v>
      </c>
      <c r="W2209" s="0">
        <v>79.749496459960937</v>
      </c>
      <c r="X2209" s="0">
        <v>0.03166014701128006</v>
      </c>
      <c r="Y2209" s="0">
        <v>0.26018220186233521</v>
      </c>
      <c r="Z2209" s="0">
        <v>0.22852207720279694</v>
      </c>
      <c r="AA2209" s="0">
        <v>0.20045819878578186</v>
      </c>
      <c r="AB2209" s="0">
        <v>-0.10120231658220291</v>
      </c>
      <c r="AC2209" s="0">
        <v>-0.028375441208481789</v>
      </c>
      <c r="AD2209" s="0">
        <v>0.1234016939997673</v>
      </c>
      <c r="AE2209" s="0">
        <v>0.22852207720279694</v>
      </c>
      <c r="AF2209" s="0">
        <v>0.33364245295524597</v>
      </c>
      <c r="AG2209" s="0">
        <v>0.48541960120201111</v>
      </c>
      <c r="AH2209" s="0">
        <v>0.55824649333953857</v>
      </c>
    </row>
    <row r="2210" x14ac:dyDescent="0.4">
      <c r="A2210" s="11" t="str">
        <f>Data[[#This Row],[category]]&amp;Data[[#This Row],[subcategory]]&amp;Data[[#This Row],[date]]&amp;Data[[#This Row],[hour]]</f>
        <v>NAICS 2-digit codeInformation8/31/2017Avg. 11 to 6 pm</v>
      </c>
      <c r="B2210" s="11" t="s">
        <v>141</v>
      </c>
      <c r="C2210" t="s">
        <v>38</v>
      </c>
      <c r="D2210" t="s">
        <v>109</v>
      </c>
      <c r="E2210" t="s">
        <v>76</v>
      </c>
      <c r="F2210" s="0">
        <v>7</v>
      </c>
      <c r="G2210" s="0">
        <v>45.196342468261719</v>
      </c>
      <c r="H2210" s="0">
        <v>50.931758880615234</v>
      </c>
      <c r="I2210" s="0">
        <v>5.7354154586791992</v>
      </c>
      <c r="J2210" s="0">
        <v>10.471493721008301</v>
      </c>
      <c r="K2210" s="0">
        <v>85.020408630371094</v>
      </c>
      <c r="L2210" s="0">
        <v>0.54771703481674194</v>
      </c>
      <c r="M2210" s="0">
        <v>0</v>
      </c>
      <c r="N2210" s="0">
        <v>0</v>
      </c>
      <c r="O2210" s="0"/>
      <c r="P2210" s="0"/>
      <c r="Q2210" s="0">
        <v>-11.488658905029297</v>
      </c>
      <c r="R2210" s="0">
        <v>-7.6843438148498535</v>
      </c>
      <c r="S2210" s="0">
        <v>0.2441587895154953</v>
      </c>
      <c r="T2210" s="0">
        <v>5.7354154586791992</v>
      </c>
      <c r="U2210" s="0">
        <v>11.226672172546387</v>
      </c>
      <c r="V2210" s="0">
        <v>19.155174255371094</v>
      </c>
      <c r="W2210" s="0">
        <v>22.959489822387695</v>
      </c>
      <c r="X2210" s="0">
        <v>0.31637439131736755</v>
      </c>
      <c r="Y2210" s="0">
        <v>0.3565223217010498</v>
      </c>
      <c r="Z2210" s="0">
        <v>0.04014790803194046</v>
      </c>
      <c r="AA2210" s="0">
        <v>0.073300458490848541</v>
      </c>
      <c r="AB2210" s="0">
        <v>-0.080420613288879395</v>
      </c>
      <c r="AC2210" s="0">
        <v>-0.053790409117937088</v>
      </c>
      <c r="AD2210" s="0">
        <v>0.0017091099871322513</v>
      </c>
      <c r="AE2210" s="0">
        <v>0.04014790803194046</v>
      </c>
      <c r="AF2210" s="0">
        <v>0.078586705029010773</v>
      </c>
      <c r="AG2210" s="0">
        <v>0.13408622145652771</v>
      </c>
      <c r="AH2210" s="0">
        <v>0.16071642935276031</v>
      </c>
    </row>
    <row r="2211" x14ac:dyDescent="0.4">
      <c r="A2211" s="11" t="str">
        <f>Data[[#This Row],[category]]&amp;Data[[#This Row],[subcategory]]&amp;Data[[#This Row],[date]]&amp;Data[[#This Row],[hour]]</f>
        <v>NAICS 2-digit codeInformation8/31/2017Avg. 2 to 6pm</v>
      </c>
      <c r="B2211" s="11" t="s">
        <v>141</v>
      </c>
      <c r="C2211" t="s">
        <v>38</v>
      </c>
      <c r="D2211" t="s">
        <v>109</v>
      </c>
      <c r="E2211" t="s">
        <v>77</v>
      </c>
      <c r="F2211" s="0">
        <v>7</v>
      </c>
      <c r="G2211" s="0">
        <v>39.889007568359375</v>
      </c>
      <c r="H2211" s="0">
        <v>48.502548217773437</v>
      </c>
      <c r="I2211" s="0">
        <v>8.6135406494140625</v>
      </c>
      <c r="J2211" s="0">
        <v>15.231198310852051</v>
      </c>
      <c r="K2211" s="0">
        <v>84.071426391601563</v>
      </c>
      <c r="L2211" s="0">
        <v>0.56551957130432129</v>
      </c>
      <c r="M2211" s="0">
        <v>0</v>
      </c>
      <c r="N2211" s="0">
        <v>0</v>
      </c>
      <c r="O2211" s="0"/>
      <c r="P2211" s="0"/>
      <c r="Q2211" s="0">
        <v>-16.439550399780273</v>
      </c>
      <c r="R2211" s="0">
        <v>-10.906024932861328</v>
      </c>
      <c r="S2211" s="0">
        <v>0.62629246711730957</v>
      </c>
      <c r="T2211" s="0">
        <v>8.6135406494140625</v>
      </c>
      <c r="U2211" s="0">
        <v>16.600788116455078</v>
      </c>
      <c r="V2211" s="0">
        <v>28.133106231689453</v>
      </c>
      <c r="W2211" s="0">
        <v>33.666633605957031</v>
      </c>
      <c r="X2211" s="0">
        <v>0.27922305464744568</v>
      </c>
      <c r="Y2211" s="0">
        <v>0.33951783180236816</v>
      </c>
      <c r="Z2211" s="0">
        <v>0.060294784605503082</v>
      </c>
      <c r="AA2211" s="0">
        <v>0.10661838948726654</v>
      </c>
      <c r="AB2211" s="0">
        <v>-0.11507686227560043</v>
      </c>
      <c r="AC2211" s="0">
        <v>-0.076342180371284485</v>
      </c>
      <c r="AD2211" s="0">
        <v>0.0043840464204549789</v>
      </c>
      <c r="AE2211" s="0">
        <v>0.060294784605503082</v>
      </c>
      <c r="AF2211" s="0">
        <v>0.11620552092790604</v>
      </c>
      <c r="AG2211" s="0">
        <v>0.19693174958229065</v>
      </c>
      <c r="AH2211" s="0">
        <v>0.235666424036026</v>
      </c>
    </row>
    <row r="2212" x14ac:dyDescent="0.4">
      <c r="A2212" s="11" t="str">
        <f>Data[[#This Row],[category]]&amp;Data[[#This Row],[subcategory]]&amp;Data[[#This Row],[date]]&amp;Data[[#This Row],[hour]]</f>
        <v>NAICS 2-digit codeInformation9/1/20171</v>
      </c>
      <c r="B2212" s="11" t="s">
        <v>141</v>
      </c>
      <c r="C2212" t="s">
        <v>38</v>
      </c>
      <c r="D2212" t="s">
        <v>112</v>
      </c>
      <c r="E2212" t="s">
        <v>40</v>
      </c>
      <c r="F2212" s="0">
        <v>7</v>
      </c>
      <c r="G2212" s="0">
        <v>7.0263504981994629</v>
      </c>
      <c r="H2212" s="0">
        <v>35.856590270996094</v>
      </c>
      <c r="I2212" s="0">
        <v>28.830240249633789</v>
      </c>
      <c r="J2212" s="0">
        <v>24.857606887817383</v>
      </c>
      <c r="K2212" s="0">
        <v>74</v>
      </c>
      <c r="L2212" s="0">
        <v>1.1598155498504639</v>
      </c>
      <c r="M2212" s="0">
        <v>0</v>
      </c>
      <c r="N2212" s="0">
        <v>0</v>
      </c>
      <c r="O2212" s="0">
        <v>51.876010894775391</v>
      </c>
      <c r="P2212" s="0">
        <v>48.271595001220703</v>
      </c>
      <c r="Q2212" s="0">
        <v>-12.056884765625</v>
      </c>
      <c r="R2212" s="0">
        <v>-3.0260648727416992</v>
      </c>
      <c r="S2212" s="0">
        <v>15.79489803314209</v>
      </c>
      <c r="T2212" s="0">
        <v>28.830240249633789</v>
      </c>
      <c r="U2212" s="0">
        <v>41.865581512451172</v>
      </c>
      <c r="V2212" s="0">
        <v>60.686546325683594</v>
      </c>
      <c r="W2212" s="0">
        <v>69.717361450195313</v>
      </c>
      <c r="X2212" s="0">
        <v>0.049184452742338181</v>
      </c>
      <c r="Y2212" s="0">
        <v>0.25099614262580872</v>
      </c>
      <c r="Z2212" s="0">
        <v>0.20181168615818024</v>
      </c>
      <c r="AA2212" s="0">
        <v>0.1740032434463501</v>
      </c>
      <c r="AB2212" s="0">
        <v>-0.084398180246353149</v>
      </c>
      <c r="AC2212" s="0">
        <v>-0.021182442083954811</v>
      </c>
      <c r="AD2212" s="0">
        <v>0.11056429892778397</v>
      </c>
      <c r="AE2212" s="0">
        <v>0.20181168615818024</v>
      </c>
      <c r="AF2212" s="0">
        <v>0.2930590808391571</v>
      </c>
      <c r="AG2212" s="0">
        <v>0.42480581998825073</v>
      </c>
      <c r="AH2212" s="0">
        <v>0.48802155256271362</v>
      </c>
    </row>
    <row r="2213" x14ac:dyDescent="0.4">
      <c r="A2213" s="11" t="str">
        <f>Data[[#This Row],[category]]&amp;Data[[#This Row],[subcategory]]&amp;Data[[#This Row],[date]]&amp;Data[[#This Row],[hour]]</f>
        <v>NAICS 2-digit codeInformation9/1/20172</v>
      </c>
      <c r="B2213" s="11" t="s">
        <v>141</v>
      </c>
      <c r="C2213" t="s">
        <v>38</v>
      </c>
      <c r="D2213" t="s">
        <v>112</v>
      </c>
      <c r="E2213" t="s">
        <v>41</v>
      </c>
      <c r="F2213" s="0">
        <v>7</v>
      </c>
      <c r="G2213" s="0">
        <v>4.714350700378418</v>
      </c>
      <c r="H2213" s="0">
        <v>36.480438232421875</v>
      </c>
      <c r="I2213" s="0">
        <v>31.766088485717773</v>
      </c>
      <c r="J2213" s="0">
        <v>27.295721054077148</v>
      </c>
      <c r="K2213" s="0">
        <v>72.571426391601563</v>
      </c>
      <c r="L2213" s="0">
        <v>1.1637754440307617</v>
      </c>
      <c r="M2213" s="0">
        <v>0</v>
      </c>
      <c r="N2213" s="0">
        <v>0</v>
      </c>
      <c r="O2213" s="0">
        <v>51.876010894775391</v>
      </c>
      <c r="P2213" s="0">
        <v>48.271595001220703</v>
      </c>
      <c r="Q2213" s="0">
        <v>-13.131377220153809</v>
      </c>
      <c r="R2213" s="0">
        <v>-3.2147855758666992</v>
      </c>
      <c r="S2213" s="0">
        <v>17.452198028564453</v>
      </c>
      <c r="T2213" s="0">
        <v>31.766088485717773</v>
      </c>
      <c r="U2213" s="0">
        <v>46.079978942871094</v>
      </c>
      <c r="V2213" s="0">
        <v>66.746963500976563</v>
      </c>
      <c r="W2213" s="0">
        <v>76.663551330566406</v>
      </c>
      <c r="X2213" s="0">
        <v>0.033000454306602478</v>
      </c>
      <c r="Y2213" s="0">
        <v>0.25536307692527771</v>
      </c>
      <c r="Z2213" s="0">
        <v>0.22236262261867523</v>
      </c>
      <c r="AA2213" s="0">
        <v>0.19107005000114441</v>
      </c>
      <c r="AB2213" s="0">
        <v>-0.091919645667076111</v>
      </c>
      <c r="AC2213" s="0">
        <v>-0.022503498941659927</v>
      </c>
      <c r="AD2213" s="0">
        <v>0.12216538935899734</v>
      </c>
      <c r="AE2213" s="0">
        <v>0.22236262261867523</v>
      </c>
      <c r="AF2213" s="0">
        <v>0.32255986332893372</v>
      </c>
      <c r="AG2213" s="0">
        <v>0.46722874045372009</v>
      </c>
      <c r="AH2213" s="0">
        <v>0.53664487600326538</v>
      </c>
    </row>
    <row r="2214" x14ac:dyDescent="0.4">
      <c r="A2214" s="11" t="str">
        <f>Data[[#This Row],[category]]&amp;Data[[#This Row],[subcategory]]&amp;Data[[#This Row],[date]]&amp;Data[[#This Row],[hour]]</f>
        <v>NAICS 2-digit codeInformation9/1/20173</v>
      </c>
      <c r="B2214" s="11" t="s">
        <v>141</v>
      </c>
      <c r="C2214" t="s">
        <v>38</v>
      </c>
      <c r="D2214" t="s">
        <v>112</v>
      </c>
      <c r="E2214" t="s">
        <v>42</v>
      </c>
      <c r="F2214" s="0">
        <v>7</v>
      </c>
      <c r="G2214" s="0">
        <v>4.4943766593933105</v>
      </c>
      <c r="H2214" s="0">
        <v>36.07818603515625</v>
      </c>
      <c r="I2214" s="0">
        <v>31.583810806274414</v>
      </c>
      <c r="J2214" s="0">
        <v>26.746917724609375</v>
      </c>
      <c r="K2214" s="0">
        <v>72.285713195800781</v>
      </c>
      <c r="L2214" s="0">
        <v>1.1808393001556396</v>
      </c>
      <c r="M2214" s="0">
        <v>0</v>
      </c>
      <c r="N2214" s="0">
        <v>0</v>
      </c>
      <c r="O2214" s="0">
        <v>51.876010894775391</v>
      </c>
      <c r="P2214" s="0">
        <v>48.271595001220703</v>
      </c>
      <c r="Q2214" s="0">
        <v>-12.410953521728516</v>
      </c>
      <c r="R2214" s="0">
        <v>-2.6937434673309326</v>
      </c>
      <c r="S2214" s="0">
        <v>17.557712554931641</v>
      </c>
      <c r="T2214" s="0">
        <v>31.583810806274414</v>
      </c>
      <c r="U2214" s="0">
        <v>45.609909057617187</v>
      </c>
      <c r="V2214" s="0">
        <v>65.861366271972656</v>
      </c>
      <c r="W2214" s="0">
        <v>75.578575134277344</v>
      </c>
      <c r="X2214" s="0">
        <v>0.031460635364055634</v>
      </c>
      <c r="Y2214" s="0">
        <v>0.25254729390144348</v>
      </c>
      <c r="Z2214" s="0">
        <v>0.22108668088912964</v>
      </c>
      <c r="AA2214" s="0">
        <v>0.18722842633724213</v>
      </c>
      <c r="AB2214" s="0">
        <v>-0.086876675486564636</v>
      </c>
      <c r="AC2214" s="0">
        <v>-0.018856201320886612</v>
      </c>
      <c r="AD2214" s="0">
        <v>0.12290399521589279</v>
      </c>
      <c r="AE2214" s="0">
        <v>0.22108668088912964</v>
      </c>
      <c r="AF2214" s="0">
        <v>0.31926935911178589</v>
      </c>
      <c r="AG2214" s="0">
        <v>0.46102955937385559</v>
      </c>
      <c r="AH2214" s="0">
        <v>0.52905005216598511</v>
      </c>
    </row>
    <row r="2215" x14ac:dyDescent="0.4">
      <c r="A2215" s="11" t="str">
        <f>Data[[#This Row],[category]]&amp;Data[[#This Row],[subcategory]]&amp;Data[[#This Row],[date]]&amp;Data[[#This Row],[hour]]</f>
        <v>NAICS 2-digit codeInformation9/1/20174</v>
      </c>
      <c r="B2215" s="11" t="s">
        <v>141</v>
      </c>
      <c r="C2215" t="s">
        <v>38</v>
      </c>
      <c r="D2215" t="s">
        <v>112</v>
      </c>
      <c r="E2215" t="s">
        <v>43</v>
      </c>
      <c r="F2215" s="0">
        <v>7</v>
      </c>
      <c r="G2215" s="0">
        <v>9.9300775527954102</v>
      </c>
      <c r="H2215" s="0">
        <v>36.453754425048828</v>
      </c>
      <c r="I2215" s="0">
        <v>26.523677825927734</v>
      </c>
      <c r="J2215" s="0">
        <v>23.217374801635742</v>
      </c>
      <c r="K2215" s="0">
        <v>71.714286804199219</v>
      </c>
      <c r="L2215" s="0">
        <v>1.1424064636230469</v>
      </c>
      <c r="M2215" s="0">
        <v>0</v>
      </c>
      <c r="N2215" s="0">
        <v>0</v>
      </c>
      <c r="O2215" s="0">
        <v>51.876010894775391</v>
      </c>
      <c r="P2215" s="0">
        <v>48.271595001220703</v>
      </c>
      <c r="Q2215" s="0">
        <v>-11.665505409240723</v>
      </c>
      <c r="R2215" s="0">
        <v>-3.2305850982666016</v>
      </c>
      <c r="S2215" s="0">
        <v>14.348474502563477</v>
      </c>
      <c r="T2215" s="0">
        <v>26.523677825927734</v>
      </c>
      <c r="U2215" s="0">
        <v>38.698879241943359</v>
      </c>
      <c r="V2215" s="0">
        <v>56.277942657470703</v>
      </c>
      <c r="W2215" s="0">
        <v>64.712860107421875</v>
      </c>
      <c r="X2215" s="0">
        <v>0.06951054185628891</v>
      </c>
      <c r="Y2215" s="0">
        <v>0.25517627596855164</v>
      </c>
      <c r="Z2215" s="0">
        <v>0.18566574156284332</v>
      </c>
      <c r="AA2215" s="0">
        <v>0.16252163052558899</v>
      </c>
      <c r="AB2215" s="0">
        <v>-0.081658549606800079</v>
      </c>
      <c r="AC2215" s="0">
        <v>-0.022614108398556709</v>
      </c>
      <c r="AD2215" s="0">
        <v>0.10043931752443314</v>
      </c>
      <c r="AE2215" s="0">
        <v>0.18566574156284332</v>
      </c>
      <c r="AF2215" s="0">
        <v>0.27089217305183411</v>
      </c>
      <c r="AG2215" s="0">
        <v>0.3939456045627594</v>
      </c>
      <c r="AH2215" s="0">
        <v>0.45299002528190613</v>
      </c>
    </row>
    <row r="2216" x14ac:dyDescent="0.4">
      <c r="A2216" s="11" t="str">
        <f>Data[[#This Row],[category]]&amp;Data[[#This Row],[subcategory]]&amp;Data[[#This Row],[date]]&amp;Data[[#This Row],[hour]]</f>
        <v>NAICS 2-digit codeInformation9/1/20175</v>
      </c>
      <c r="B2216" s="11" t="s">
        <v>141</v>
      </c>
      <c r="C2216" t="s">
        <v>38</v>
      </c>
      <c r="D2216" t="s">
        <v>112</v>
      </c>
      <c r="E2216" t="s">
        <v>44</v>
      </c>
      <c r="F2216" s="0">
        <v>7</v>
      </c>
      <c r="G2216" s="0">
        <v>12.536022186279297</v>
      </c>
      <c r="H2216" s="0">
        <v>41.192829132080078</v>
      </c>
      <c r="I2216" s="0">
        <v>28.656805038452148</v>
      </c>
      <c r="J2216" s="0">
        <v>22.983146667480469</v>
      </c>
      <c r="K2216" s="0">
        <v>72.285713195800781</v>
      </c>
      <c r="L2216" s="0">
        <v>1.2468616962432861</v>
      </c>
      <c r="M2216" s="0">
        <v>0</v>
      </c>
      <c r="N2216" s="0">
        <v>0</v>
      </c>
      <c r="O2216" s="0">
        <v>51.876010894775391</v>
      </c>
      <c r="P2216" s="0">
        <v>48.271595001220703</v>
      </c>
      <c r="Q2216" s="0">
        <v>-9.1471071243286133</v>
      </c>
      <c r="R2216" s="0">
        <v>-0.79728257656097412</v>
      </c>
      <c r="S2216" s="0">
        <v>16.60443115234375</v>
      </c>
      <c r="T2216" s="0">
        <v>28.656805038452148</v>
      </c>
      <c r="U2216" s="0">
        <v>40.709178924560547</v>
      </c>
      <c r="V2216" s="0">
        <v>58.110893249511719</v>
      </c>
      <c r="W2216" s="0">
        <v>66.460716247558594</v>
      </c>
      <c r="X2216" s="0">
        <v>0.087752155959606171</v>
      </c>
      <c r="Y2216" s="0">
        <v>0.28834980726242065</v>
      </c>
      <c r="Z2216" s="0">
        <v>0.20059762895107269</v>
      </c>
      <c r="AA2216" s="0">
        <v>0.16088202595710754</v>
      </c>
      <c r="AB2216" s="0">
        <v>-0.0640297532081604</v>
      </c>
      <c r="AC2216" s="0">
        <v>-0.0055809831246733665</v>
      </c>
      <c r="AD2216" s="0">
        <v>0.11623100936412811</v>
      </c>
      <c r="AE2216" s="0">
        <v>0.20059762895107269</v>
      </c>
      <c r="AF2216" s="0">
        <v>0.28496423363685608</v>
      </c>
      <c r="AG2216" s="0">
        <v>0.40677624940872192</v>
      </c>
      <c r="AH2216" s="0">
        <v>0.46522501111030579</v>
      </c>
    </row>
    <row r="2217" x14ac:dyDescent="0.4">
      <c r="A2217" s="11" t="str">
        <f>Data[[#This Row],[category]]&amp;Data[[#This Row],[subcategory]]&amp;Data[[#This Row],[date]]&amp;Data[[#This Row],[hour]]</f>
        <v>NAICS 2-digit codeInformation9/1/20176</v>
      </c>
      <c r="B2217" s="11" t="s">
        <v>141</v>
      </c>
      <c r="C2217" t="s">
        <v>38</v>
      </c>
      <c r="D2217" t="s">
        <v>112</v>
      </c>
      <c r="E2217" t="s">
        <v>45</v>
      </c>
      <c r="F2217" s="0">
        <v>7</v>
      </c>
      <c r="G2217" s="0">
        <v>16.984460830688477</v>
      </c>
      <c r="H2217" s="0">
        <v>41.7255859375</v>
      </c>
      <c r="I2217" s="0">
        <v>24.741123199462891</v>
      </c>
      <c r="J2217" s="0">
        <v>21.677846908569336</v>
      </c>
      <c r="K2217" s="0">
        <v>72</v>
      </c>
      <c r="L2217" s="0">
        <v>1.1413090229034424</v>
      </c>
      <c r="M2217" s="0">
        <v>0</v>
      </c>
      <c r="N2217" s="0">
        <v>0</v>
      </c>
      <c r="O2217" s="0">
        <v>51.876010894775391</v>
      </c>
      <c r="P2217" s="0">
        <v>48.271595001220703</v>
      </c>
      <c r="Q2217" s="0">
        <v>-10.915761947631836</v>
      </c>
      <c r="R2217" s="0">
        <v>-3.0401554107666016</v>
      </c>
      <c r="S2217" s="0">
        <v>13.373249053955078</v>
      </c>
      <c r="T2217" s="0">
        <v>24.741123199462891</v>
      </c>
      <c r="U2217" s="0">
        <v>36.108997344970703</v>
      </c>
      <c r="V2217" s="0">
        <v>52.522403717041016</v>
      </c>
      <c r="W2217" s="0">
        <v>60.398006439208984</v>
      </c>
      <c r="X2217" s="0">
        <v>0.11889122426509857</v>
      </c>
      <c r="Y2217" s="0">
        <v>0.29207909107208252</v>
      </c>
      <c r="Z2217" s="0">
        <v>0.17318786680698395</v>
      </c>
      <c r="AA2217" s="0">
        <v>0.15174493193626404</v>
      </c>
      <c r="AB2217" s="0">
        <v>-0.076410338282585144</v>
      </c>
      <c r="AC2217" s="0">
        <v>-0.021281087771058083</v>
      </c>
      <c r="AD2217" s="0">
        <v>0.093612745404243469</v>
      </c>
      <c r="AE2217" s="0">
        <v>0.17318786680698395</v>
      </c>
      <c r="AF2217" s="0">
        <v>0.25276297330856323</v>
      </c>
      <c r="AG2217" s="0">
        <v>0.36765682697296143</v>
      </c>
      <c r="AH2217" s="0">
        <v>0.42278605699539185</v>
      </c>
    </row>
    <row r="2218" x14ac:dyDescent="0.4">
      <c r="A2218" s="11" t="str">
        <f>Data[[#This Row],[category]]&amp;Data[[#This Row],[subcategory]]&amp;Data[[#This Row],[date]]&amp;Data[[#This Row],[hour]]</f>
        <v>NAICS 2-digit codeInformation9/1/20177</v>
      </c>
      <c r="B2218" s="11" t="s">
        <v>141</v>
      </c>
      <c r="C2218" t="s">
        <v>38</v>
      </c>
      <c r="D2218" t="s">
        <v>112</v>
      </c>
      <c r="E2218" t="s">
        <v>59</v>
      </c>
      <c r="F2218" s="0">
        <v>7</v>
      </c>
      <c r="G2218" s="0">
        <v>27.837711334228516</v>
      </c>
      <c r="H2218" s="0">
        <v>42.00079345703125</v>
      </c>
      <c r="I2218" s="0">
        <v>14.163081169128418</v>
      </c>
      <c r="J2218" s="0">
        <v>16.490932464599609</v>
      </c>
      <c r="K2218" s="0">
        <v>72.285713195800781</v>
      </c>
      <c r="L2218" s="0">
        <v>0.85884052515029907</v>
      </c>
      <c r="M2218" s="0">
        <v>0</v>
      </c>
      <c r="N2218" s="0">
        <v>0</v>
      </c>
      <c r="O2218" s="0">
        <v>51.876010894775391</v>
      </c>
      <c r="P2218" s="0">
        <v>48.271595001220703</v>
      </c>
      <c r="Q2218" s="0">
        <v>-12.962088584899902</v>
      </c>
      <c r="R2218" s="0">
        <v>-6.9708991050720215</v>
      </c>
      <c r="S2218" s="0">
        <v>5.5152277946472168</v>
      </c>
      <c r="T2218" s="0">
        <v>14.163081169128418</v>
      </c>
      <c r="U2218" s="0">
        <v>22.810934066772461</v>
      </c>
      <c r="V2218" s="0">
        <v>35.297061920166016</v>
      </c>
      <c r="W2218" s="0">
        <v>41.288249969482422</v>
      </c>
      <c r="X2218" s="0">
        <v>0.19486397504806519</v>
      </c>
      <c r="Y2218" s="0">
        <v>0.29400554299354553</v>
      </c>
      <c r="Z2218" s="0">
        <v>0.099141567945480347</v>
      </c>
      <c r="AA2218" s="0">
        <v>0.11543652415275574</v>
      </c>
      <c r="AB2218" s="0">
        <v>-0.090734615921974182</v>
      </c>
      <c r="AC2218" s="0">
        <v>-0.048796288669109344</v>
      </c>
      <c r="AD2218" s="0">
        <v>0.038606595247983932</v>
      </c>
      <c r="AE2218" s="0">
        <v>0.099141567945480347</v>
      </c>
      <c r="AF2218" s="0">
        <v>0.15967653691768646</v>
      </c>
      <c r="AG2218" s="0">
        <v>0.24707943201065063</v>
      </c>
      <c r="AH2218" s="0">
        <v>0.28901776671409607</v>
      </c>
    </row>
    <row r="2219" x14ac:dyDescent="0.4">
      <c r="A2219" s="11" t="str">
        <f>Data[[#This Row],[category]]&amp;Data[[#This Row],[subcategory]]&amp;Data[[#This Row],[date]]&amp;Data[[#This Row],[hour]]</f>
        <v>NAICS 2-digit codeInformation9/1/20178</v>
      </c>
      <c r="B2219" s="11" t="s">
        <v>141</v>
      </c>
      <c r="C2219" t="s">
        <v>38</v>
      </c>
      <c r="D2219" t="s">
        <v>112</v>
      </c>
      <c r="E2219" t="s">
        <v>60</v>
      </c>
      <c r="F2219" s="0">
        <v>7</v>
      </c>
      <c r="G2219" s="0">
        <v>28.772829055786133</v>
      </c>
      <c r="H2219" s="0">
        <v>45.096897125244141</v>
      </c>
      <c r="I2219" s="0">
        <v>16.324068069458008</v>
      </c>
      <c r="J2219" s="0">
        <v>14.360218048095703</v>
      </c>
      <c r="K2219" s="0">
        <v>77.428573608398438</v>
      </c>
      <c r="L2219" s="0">
        <v>1.1367563009262085</v>
      </c>
      <c r="M2219" s="0">
        <v>0</v>
      </c>
      <c r="N2219" s="0">
        <v>0</v>
      </c>
      <c r="O2219" s="0">
        <v>51.876010894775391</v>
      </c>
      <c r="P2219" s="0">
        <v>48.271595001220703</v>
      </c>
      <c r="Q2219" s="0">
        <v>-7.2963886260986328</v>
      </c>
      <c r="R2219" s="0">
        <v>-2.079291820526123</v>
      </c>
      <c r="S2219" s="0">
        <v>8.7935619354248047</v>
      </c>
      <c r="T2219" s="0">
        <v>16.324068069458008</v>
      </c>
      <c r="U2219" s="0">
        <v>23.854574203491211</v>
      </c>
      <c r="V2219" s="0">
        <v>34.727428436279297</v>
      </c>
      <c r="W2219" s="0">
        <v>39.944526672363281</v>
      </c>
      <c r="X2219" s="0">
        <v>0.20140980184078217</v>
      </c>
      <c r="Y2219" s="0">
        <v>0.31567826867103577</v>
      </c>
      <c r="Z2219" s="0">
        <v>0.1142684742808342</v>
      </c>
      <c r="AA2219" s="0">
        <v>0.10052152723073959</v>
      </c>
      <c r="AB2219" s="0">
        <v>-0.051074724644422531</v>
      </c>
      <c r="AC2219" s="0">
        <v>-0.014555046334862709</v>
      </c>
      <c r="AD2219" s="0">
        <v>0.061554934829473495</v>
      </c>
      <c r="AE2219" s="0">
        <v>0.1142684742808342</v>
      </c>
      <c r="AF2219" s="0">
        <v>0.1669820100069046</v>
      </c>
      <c r="AG2219" s="0">
        <v>0.24309200048446655</v>
      </c>
      <c r="AH2219" s="0">
        <v>0.27961167693138123</v>
      </c>
    </row>
    <row r="2220" x14ac:dyDescent="0.4">
      <c r="A2220" s="11" t="str">
        <f>Data[[#This Row],[category]]&amp;Data[[#This Row],[subcategory]]&amp;Data[[#This Row],[date]]&amp;Data[[#This Row],[hour]]</f>
        <v>NAICS 2-digit codeInformation9/1/20179</v>
      </c>
      <c r="B2220" s="11" t="s">
        <v>141</v>
      </c>
      <c r="C2220" t="s">
        <v>38</v>
      </c>
      <c r="D2220" t="s">
        <v>112</v>
      </c>
      <c r="E2220" t="s">
        <v>61</v>
      </c>
      <c r="F2220" s="0">
        <v>7</v>
      </c>
      <c r="G2220" s="0">
        <v>50.641990661621094</v>
      </c>
      <c r="H2220" s="0">
        <v>49.371715545654297</v>
      </c>
      <c r="I2220" s="0">
        <v>-1.2702745199203491</v>
      </c>
      <c r="J2220" s="0">
        <v>2.1320476531982422</v>
      </c>
      <c r="K2220" s="0">
        <v>84.571426391601563</v>
      </c>
      <c r="L2220" s="0">
        <v>-0.59580022096633911</v>
      </c>
      <c r="M2220" s="0">
        <v>0</v>
      </c>
      <c r="N2220" s="0">
        <v>0</v>
      </c>
      <c r="O2220" s="0">
        <v>51.876010894775391</v>
      </c>
      <c r="P2220" s="0">
        <v>48.271595001220703</v>
      </c>
      <c r="Q2220" s="0">
        <v>-4.7771806716918945</v>
      </c>
      <c r="R2220" s="0">
        <v>-4.0026035308837891</v>
      </c>
      <c r="S2220" s="0">
        <v>-2.3883213996887207</v>
      </c>
      <c r="T2220" s="0">
        <v>-1.2702745199203491</v>
      </c>
      <c r="U2220" s="0">
        <v>-0.15222764015197754</v>
      </c>
      <c r="V2220" s="0">
        <v>1.4620544910430908</v>
      </c>
      <c r="W2220" s="0">
        <v>2.2366318702697754</v>
      </c>
      <c r="X2220" s="0">
        <v>0.35449394583702087</v>
      </c>
      <c r="Y2220" s="0">
        <v>0.34560200572013855</v>
      </c>
      <c r="Z2220" s="0">
        <v>-0.0088919214904308319</v>
      </c>
      <c r="AA2220" s="0">
        <v>0.014924333430826664</v>
      </c>
      <c r="AB2220" s="0">
        <v>-0.03344026580452919</v>
      </c>
      <c r="AC2220" s="0">
        <v>-0.028018224984407425</v>
      </c>
      <c r="AD2220" s="0">
        <v>-0.016718249768018723</v>
      </c>
      <c r="AE2220" s="0">
        <v>-0.0088919214904308319</v>
      </c>
      <c r="AF2220" s="0">
        <v>-0.0010655934456735849</v>
      </c>
      <c r="AG2220" s="0">
        <v>0.010234381072223186</v>
      </c>
      <c r="AH2220" s="0">
        <v>0.015656422823667526</v>
      </c>
    </row>
    <row r="2221" x14ac:dyDescent="0.4">
      <c r="A2221" s="11" t="str">
        <f>Data[[#This Row],[category]]&amp;Data[[#This Row],[subcategory]]&amp;Data[[#This Row],[date]]&amp;Data[[#This Row],[hour]]</f>
        <v>NAICS 2-digit codeInformation9/1/201710</v>
      </c>
      <c r="B2221" s="11" t="s">
        <v>141</v>
      </c>
      <c r="C2221" t="s">
        <v>38</v>
      </c>
      <c r="D2221" t="s">
        <v>112</v>
      </c>
      <c r="E2221" t="s">
        <v>62</v>
      </c>
      <c r="F2221" s="0">
        <v>7</v>
      </c>
      <c r="G2221" s="0">
        <v>55.683837890625</v>
      </c>
      <c r="H2221" s="0">
        <v>55.052738189697266</v>
      </c>
      <c r="I2221" s="0">
        <v>-0.63109678030014038</v>
      </c>
      <c r="J2221" s="0">
        <v>1.3762032985687256</v>
      </c>
      <c r="K2221" s="0">
        <v>90.285713195800781</v>
      </c>
      <c r="L2221" s="0">
        <v>-0.45857816934585571</v>
      </c>
      <c r="M2221" s="0">
        <v>0</v>
      </c>
      <c r="N2221" s="0">
        <v>0</v>
      </c>
      <c r="O2221" s="0">
        <v>51.876010894775391</v>
      </c>
      <c r="P2221" s="0">
        <v>48.271595001220703</v>
      </c>
      <c r="Q2221" s="0">
        <v>-2.8947498798370361</v>
      </c>
      <c r="R2221" s="0">
        <v>-2.3947722911834717</v>
      </c>
      <c r="S2221" s="0">
        <v>-1.3527785539627075</v>
      </c>
      <c r="T2221" s="0">
        <v>-0.63109678030014038</v>
      </c>
      <c r="U2221" s="0">
        <v>0.090584933757781982</v>
      </c>
      <c r="V2221" s="0">
        <v>1.1325787305831909</v>
      </c>
      <c r="W2221" s="0">
        <v>1.6325562000274658</v>
      </c>
      <c r="X2221" s="0">
        <v>0.38978686928749084</v>
      </c>
      <c r="Y2221" s="0">
        <v>0.38536918163299561</v>
      </c>
      <c r="Z2221" s="0">
        <v>-0.0044176774099469185</v>
      </c>
      <c r="AA2221" s="0">
        <v>0.0096334228292107582</v>
      </c>
      <c r="AB2221" s="0">
        <v>-0.020263247191905975</v>
      </c>
      <c r="AC2221" s="0">
        <v>-0.016763405874371529</v>
      </c>
      <c r="AD2221" s="0">
        <v>-0.009469449520111084</v>
      </c>
      <c r="AE2221" s="0">
        <v>-0.0044176774099469185</v>
      </c>
      <c r="AF2221" s="0">
        <v>0.00063409446738660336</v>
      </c>
      <c r="AG2221" s="0">
        <v>0.0079280510544776917</v>
      </c>
      <c r="AH2221" s="0">
        <v>0.011427893303334713</v>
      </c>
    </row>
    <row r="2222" x14ac:dyDescent="0.4">
      <c r="A2222" s="11" t="str">
        <f>Data[[#This Row],[category]]&amp;Data[[#This Row],[subcategory]]&amp;Data[[#This Row],[date]]&amp;Data[[#This Row],[hour]]</f>
        <v>NAICS 2-digit codeInformation9/1/201711</v>
      </c>
      <c r="B2222" s="11" t="s">
        <v>141</v>
      </c>
      <c r="C2222" t="s">
        <v>38</v>
      </c>
      <c r="D2222" t="s">
        <v>112</v>
      </c>
      <c r="E2222" t="s">
        <v>63</v>
      </c>
      <c r="F2222" s="0">
        <v>7</v>
      </c>
      <c r="G2222" s="0">
        <v>53.877017974853516</v>
      </c>
      <c r="H2222" s="0">
        <v>54.508113861083984</v>
      </c>
      <c r="I2222" s="0">
        <v>0.63109296560287476</v>
      </c>
      <c r="J2222" s="0">
        <v>1.3761996030807495</v>
      </c>
      <c r="K2222" s="0">
        <v>93.428573608398438</v>
      </c>
      <c r="L2222" s="0">
        <v>0.45857661962509155</v>
      </c>
      <c r="M2222" s="0">
        <v>0</v>
      </c>
      <c r="N2222" s="0">
        <v>0</v>
      </c>
      <c r="O2222" s="0">
        <v>51.876010894775391</v>
      </c>
      <c r="P2222" s="0">
        <v>48.271595001220703</v>
      </c>
      <c r="Q2222" s="0">
        <v>-1.6325539350509644</v>
      </c>
      <c r="R2222" s="0">
        <v>-1.1325777769088745</v>
      </c>
      <c r="S2222" s="0">
        <v>-0.090586811304092407</v>
      </c>
      <c r="T2222" s="0">
        <v>0.63109296560287476</v>
      </c>
      <c r="U2222" s="0">
        <v>1.3527727127075195</v>
      </c>
      <c r="V2222" s="0">
        <v>2.394763708114624</v>
      </c>
      <c r="W2222" s="0">
        <v>2.8947398662567139</v>
      </c>
      <c r="X2222" s="0">
        <v>0.37713912129402161</v>
      </c>
      <c r="Y2222" s="0">
        <v>0.38155680894851685</v>
      </c>
      <c r="Z2222" s="0">
        <v>0.0044176508672535419</v>
      </c>
      <c r="AA2222" s="0">
        <v>0.0096333976835012436</v>
      </c>
      <c r="AB2222" s="0">
        <v>-0.011427878402173519</v>
      </c>
      <c r="AC2222" s="0">
        <v>-0.007928045466542244</v>
      </c>
      <c r="AD2222" s="0">
        <v>-0.00063410779694095254</v>
      </c>
      <c r="AE2222" s="0">
        <v>0.0044176508672535419</v>
      </c>
      <c r="AF2222" s="0">
        <v>0.0094694094732403755</v>
      </c>
      <c r="AG2222" s="0">
        <v>0.016763346269726753</v>
      </c>
      <c r="AH2222" s="0">
        <v>0.020263180136680603</v>
      </c>
    </row>
    <row r="2223" x14ac:dyDescent="0.4">
      <c r="A2223" s="11" t="str">
        <f>Data[[#This Row],[category]]&amp;Data[[#This Row],[subcategory]]&amp;Data[[#This Row],[date]]&amp;Data[[#This Row],[hour]]</f>
        <v>NAICS 2-digit codeInformation9/1/201712</v>
      </c>
      <c r="B2223" s="11" t="s">
        <v>141</v>
      </c>
      <c r="C2223" t="s">
        <v>38</v>
      </c>
      <c r="D2223" t="s">
        <v>112</v>
      </c>
      <c r="E2223" t="s">
        <v>64</v>
      </c>
      <c r="F2223" s="0">
        <v>7</v>
      </c>
      <c r="G2223" s="0">
        <v>53.44622802734375</v>
      </c>
      <c r="H2223" s="0">
        <v>54.310047149658203</v>
      </c>
      <c r="I2223" s="0">
        <v>0.86381828784942627</v>
      </c>
      <c r="J2223" s="0">
        <v>3.496706485748291</v>
      </c>
      <c r="K2223" s="0">
        <v>93.571426391601563</v>
      </c>
      <c r="L2223" s="0">
        <v>0.24703769385814667</v>
      </c>
      <c r="M2223" s="0">
        <v>0</v>
      </c>
      <c r="N2223" s="0">
        <v>0</v>
      </c>
      <c r="O2223" s="0">
        <v>51.876010894775391</v>
      </c>
      <c r="P2223" s="0">
        <v>48.271595001220703</v>
      </c>
      <c r="Q2223" s="0">
        <v>-4.8877520561218262</v>
      </c>
      <c r="R2223" s="0">
        <v>-3.6173913478851318</v>
      </c>
      <c r="S2223" s="0">
        <v>-0.9698563814163208</v>
      </c>
      <c r="T2223" s="0">
        <v>0.86381828784942627</v>
      </c>
      <c r="U2223" s="0">
        <v>2.6974930763244629</v>
      </c>
      <c r="V2223" s="0">
        <v>5.3450279235839844</v>
      </c>
      <c r="W2223" s="0">
        <v>6.6153888702392578</v>
      </c>
      <c r="X2223" s="0">
        <v>0.37412360310554504</v>
      </c>
      <c r="Y2223" s="0">
        <v>0.3801703155040741</v>
      </c>
      <c r="Z2223" s="0">
        <v>0.0060467282310128212</v>
      </c>
      <c r="AA2223" s="0">
        <v>0.024476945400238037</v>
      </c>
      <c r="AB2223" s="0">
        <v>-0.034214265644550323</v>
      </c>
      <c r="AC2223" s="0">
        <v>-0.025321738794445992</v>
      </c>
      <c r="AD2223" s="0">
        <v>-0.0067889946512877941</v>
      </c>
      <c r="AE2223" s="0">
        <v>0.0060467282310128212</v>
      </c>
      <c r="AF2223" s="0">
        <v>0.018882451578974724</v>
      </c>
      <c r="AG2223" s="0">
        <v>0.037415195256471634</v>
      </c>
      <c r="AH2223" s="0">
        <v>0.046307720243930817</v>
      </c>
    </row>
    <row r="2224" x14ac:dyDescent="0.4">
      <c r="A2224" s="11" t="str">
        <f>Data[[#This Row],[category]]&amp;Data[[#This Row],[subcategory]]&amp;Data[[#This Row],[date]]&amp;Data[[#This Row],[hour]]</f>
        <v>NAICS 2-digit codeInformation9/1/201713</v>
      </c>
      <c r="B2224" s="11" t="s">
        <v>141</v>
      </c>
      <c r="C2224" t="s">
        <v>38</v>
      </c>
      <c r="D2224" t="s">
        <v>112</v>
      </c>
      <c r="E2224" t="s">
        <v>65</v>
      </c>
      <c r="F2224" s="0">
        <v>7</v>
      </c>
      <c r="G2224" s="0">
        <v>54.114334106445313</v>
      </c>
      <c r="H2224" s="0">
        <v>57.087440490722656</v>
      </c>
      <c r="I2224" s="0">
        <v>2.9731049537658691</v>
      </c>
      <c r="J2224" s="0">
        <v>4.3285689353942871</v>
      </c>
      <c r="K2224" s="0">
        <v>93.285713195800781</v>
      </c>
      <c r="L2224" s="0">
        <v>0.68685632944107056</v>
      </c>
      <c r="M2224" s="0">
        <v>0</v>
      </c>
      <c r="N2224" s="0">
        <v>0</v>
      </c>
      <c r="O2224" s="0">
        <v>51.876010894775391</v>
      </c>
      <c r="P2224" s="0">
        <v>48.271595001220703</v>
      </c>
      <c r="Q2224" s="0">
        <v>-4.1467571258544922</v>
      </c>
      <c r="R2224" s="0">
        <v>-2.5741794109344482</v>
      </c>
      <c r="S2224" s="0">
        <v>0.70320117473602295</v>
      </c>
      <c r="T2224" s="0">
        <v>2.9731049537658691</v>
      </c>
      <c r="U2224" s="0">
        <v>5.2430086135864258</v>
      </c>
      <c r="V2224" s="0">
        <v>8.5203895568847656</v>
      </c>
      <c r="W2224" s="0">
        <v>10.09296703338623</v>
      </c>
      <c r="X2224" s="0">
        <v>0.37880033254623413</v>
      </c>
      <c r="Y2224" s="0">
        <v>0.39961206912994385</v>
      </c>
      <c r="Z2224" s="0">
        <v>0.020811734721064568</v>
      </c>
      <c r="AA2224" s="0">
        <v>0.03029998205602169</v>
      </c>
      <c r="AB2224" s="0">
        <v>-0.029027299955487251</v>
      </c>
      <c r="AC2224" s="0">
        <v>-0.018019255250692368</v>
      </c>
      <c r="AD2224" s="0">
        <v>0.0049224086105823517</v>
      </c>
      <c r="AE2224" s="0">
        <v>0.020811734721064568</v>
      </c>
      <c r="AF2224" s="0">
        <v>0.036701060831546783</v>
      </c>
      <c r="AG2224" s="0">
        <v>0.059642724692821503</v>
      </c>
      <c r="AH2224" s="0">
        <v>0.070650771260261536</v>
      </c>
    </row>
    <row r="2225" x14ac:dyDescent="0.4">
      <c r="A2225" s="11" t="str">
        <f>Data[[#This Row],[category]]&amp;Data[[#This Row],[subcategory]]&amp;Data[[#This Row],[date]]&amp;Data[[#This Row],[hour]]</f>
        <v>NAICS 2-digit codeInformation9/1/201714</v>
      </c>
      <c r="B2225" s="11" t="s">
        <v>141</v>
      </c>
      <c r="C2225" t="s">
        <v>38</v>
      </c>
      <c r="D2225" t="s">
        <v>112</v>
      </c>
      <c r="E2225" t="s">
        <v>66</v>
      </c>
      <c r="F2225" s="0">
        <v>7</v>
      </c>
      <c r="G2225" s="0">
        <v>53.116283416748047</v>
      </c>
      <c r="H2225" s="0">
        <v>58.648223876953125</v>
      </c>
      <c r="I2225" s="0">
        <v>5.5319404602050781</v>
      </c>
      <c r="J2225" s="0">
        <v>6.8256549835205078</v>
      </c>
      <c r="K2225" s="0">
        <v>93.285713195800781</v>
      </c>
      <c r="L2225" s="0">
        <v>0.81046295166015625</v>
      </c>
      <c r="M2225" s="0">
        <v>0</v>
      </c>
      <c r="N2225" s="0">
        <v>0</v>
      </c>
      <c r="O2225" s="0">
        <v>51.876010894775391</v>
      </c>
      <c r="P2225" s="0">
        <v>48.271595001220703</v>
      </c>
      <c r="Q2225" s="0">
        <v>-5.6952629089355469</v>
      </c>
      <c r="R2225" s="0">
        <v>-3.2154884338378906</v>
      </c>
      <c r="S2225" s="0">
        <v>1.9525635242462158</v>
      </c>
      <c r="T2225" s="0">
        <v>5.5319404602050781</v>
      </c>
      <c r="U2225" s="0">
        <v>9.1113176345825195</v>
      </c>
      <c r="V2225" s="0">
        <v>14.279369354248047</v>
      </c>
      <c r="W2225" s="0">
        <v>16.759143829345703</v>
      </c>
      <c r="X2225" s="0">
        <v>0.37181398272514343</v>
      </c>
      <c r="Y2225" s="0">
        <v>0.41053757071495056</v>
      </c>
      <c r="Z2225" s="0">
        <v>0.03872358426451683</v>
      </c>
      <c r="AA2225" s="0">
        <v>0.047779586166143417</v>
      </c>
      <c r="AB2225" s="0">
        <v>-0.039866842329502106</v>
      </c>
      <c r="AC2225" s="0">
        <v>-0.022508420050144196</v>
      </c>
      <c r="AD2225" s="0">
        <v>0.013667944818735123</v>
      </c>
      <c r="AE2225" s="0">
        <v>0.03872358426451683</v>
      </c>
      <c r="AF2225" s="0">
        <v>0.063779227435588837</v>
      </c>
      <c r="AG2225" s="0">
        <v>0.099955588579177856</v>
      </c>
      <c r="AH2225" s="0">
        <v>0.11731401085853577</v>
      </c>
    </row>
    <row r="2226" x14ac:dyDescent="0.4">
      <c r="A2226" s="11" t="str">
        <f>Data[[#This Row],[category]]&amp;Data[[#This Row],[subcategory]]&amp;Data[[#This Row],[date]]&amp;Data[[#This Row],[hour]]</f>
        <v>NAICS 2-digit codeInformation9/1/201715</v>
      </c>
      <c r="B2226" s="11" t="s">
        <v>141</v>
      </c>
      <c r="C2226" t="s">
        <v>38</v>
      </c>
      <c r="D2226" t="s">
        <v>112</v>
      </c>
      <c r="E2226" t="s">
        <v>67</v>
      </c>
      <c r="F2226" s="0">
        <v>7</v>
      </c>
      <c r="G2226" s="0">
        <v>72.033668518066406</v>
      </c>
      <c r="H2226" s="0">
        <v>45.479385375976563</v>
      </c>
      <c r="I2226" s="0">
        <v>-26.554281234741211</v>
      </c>
      <c r="J2226" s="0">
        <v>14.922895431518555</v>
      </c>
      <c r="K2226" s="0">
        <v>93</v>
      </c>
      <c r="L2226" s="0">
        <v>-1.7794322967529297</v>
      </c>
      <c r="M2226" s="0">
        <v>1</v>
      </c>
      <c r="N2226" s="0">
        <v>0</v>
      </c>
      <c r="O2226" s="0">
        <v>51.876010894775391</v>
      </c>
      <c r="P2226" s="0">
        <v>48.271595001220703</v>
      </c>
      <c r="Q2226" s="0">
        <v>-51.100261688232422</v>
      </c>
      <c r="R2226" s="0">
        <v>-45.678741455078125</v>
      </c>
      <c r="S2226" s="0">
        <v>-34.379856109619141</v>
      </c>
      <c r="T2226" s="0">
        <v>-26.554281234741211</v>
      </c>
      <c r="U2226" s="0">
        <v>-18.728706359863281</v>
      </c>
      <c r="V2226" s="0">
        <v>-7.4298210144042969</v>
      </c>
      <c r="W2226" s="0">
        <v>-2.0083024501800537</v>
      </c>
      <c r="X2226" s="0">
        <v>0.50423568487167358</v>
      </c>
      <c r="Y2226" s="0">
        <v>0.31835570931434631</v>
      </c>
      <c r="Z2226" s="0">
        <v>-0.18587997555732727</v>
      </c>
      <c r="AA2226" s="0">
        <v>0.10446026921272278</v>
      </c>
      <c r="AB2226" s="0">
        <v>-0.35770183801651001</v>
      </c>
      <c r="AC2226" s="0">
        <v>-0.31975120306015015</v>
      </c>
      <c r="AD2226" s="0">
        <v>-0.24065899848937988</v>
      </c>
      <c r="AE2226" s="0">
        <v>-0.18587997555732727</v>
      </c>
      <c r="AF2226" s="0">
        <v>-0.13110095262527466</v>
      </c>
      <c r="AG2226" s="0">
        <v>-0.052008755505084991</v>
      </c>
      <c r="AH2226" s="0">
        <v>-0.014058122411370277</v>
      </c>
    </row>
    <row r="2227" x14ac:dyDescent="0.4">
      <c r="A2227" s="11" t="str">
        <f>Data[[#This Row],[category]]&amp;Data[[#This Row],[subcategory]]&amp;Data[[#This Row],[date]]&amp;Data[[#This Row],[hour]]</f>
        <v>NAICS 2-digit codeInformation9/1/201716</v>
      </c>
      <c r="B2227" s="11" t="s">
        <v>141</v>
      </c>
      <c r="C2227" t="s">
        <v>38</v>
      </c>
      <c r="D2227" t="s">
        <v>112</v>
      </c>
      <c r="E2227" t="s">
        <v>68</v>
      </c>
      <c r="F2227" s="0">
        <v>7</v>
      </c>
      <c r="G2227" s="0">
        <v>90.460784912109375</v>
      </c>
      <c r="H2227" s="0">
        <v>48.753158569335938</v>
      </c>
      <c r="I2227" s="0">
        <v>-41.707630157470703</v>
      </c>
      <c r="J2227" s="0">
        <v>29.903160095214844</v>
      </c>
      <c r="K2227" s="0">
        <v>92.142860412597656</v>
      </c>
      <c r="L2227" s="0">
        <v>-1.394756555557251</v>
      </c>
      <c r="M2227" s="0">
        <v>0</v>
      </c>
      <c r="N2227" s="0">
        <v>0</v>
      </c>
      <c r="O2227" s="0">
        <v>51.876010894775391</v>
      </c>
      <c r="P2227" s="0">
        <v>48.271595001220703</v>
      </c>
      <c r="Q2227" s="0">
        <v>-90.893951416015625</v>
      </c>
      <c r="R2227" s="0">
        <v>-80.030075073242187</v>
      </c>
      <c r="S2227" s="0">
        <v>-57.388862609863281</v>
      </c>
      <c r="T2227" s="0">
        <v>-41.707630157470703</v>
      </c>
      <c r="U2227" s="0">
        <v>-26.026397705078125</v>
      </c>
      <c r="V2227" s="0">
        <v>-3.3851885795593262</v>
      </c>
      <c r="W2227" s="0">
        <v>7.4786911010742187</v>
      </c>
      <c r="X2227" s="0">
        <v>0.63322550058364868</v>
      </c>
      <c r="Y2227" s="0">
        <v>0.34127211570739746</v>
      </c>
      <c r="Z2227" s="0">
        <v>-0.29195341467857361</v>
      </c>
      <c r="AA2227" s="0">
        <v>0.20932212471961975</v>
      </c>
      <c r="AB2227" s="0">
        <v>-0.63625764846801758</v>
      </c>
      <c r="AC2227" s="0">
        <v>-0.56021052598953247</v>
      </c>
      <c r="AD2227" s="0">
        <v>-0.40172204375267029</v>
      </c>
      <c r="AE2227" s="0">
        <v>-0.29195341467857361</v>
      </c>
      <c r="AF2227" s="0">
        <v>-0.18218478560447693</v>
      </c>
      <c r="AG2227" s="0">
        <v>-0.02369631826877594</v>
      </c>
      <c r="AH2227" s="0">
        <v>0.052350841462612152</v>
      </c>
    </row>
    <row r="2228" x14ac:dyDescent="0.4">
      <c r="A2228" s="11" t="str">
        <f>Data[[#This Row],[category]]&amp;Data[[#This Row],[subcategory]]&amp;Data[[#This Row],[date]]&amp;Data[[#This Row],[hour]]</f>
        <v>NAICS 2-digit codeInformation9/1/201717</v>
      </c>
      <c r="B2228" s="11" t="s">
        <v>141</v>
      </c>
      <c r="C2228" t="s">
        <v>38</v>
      </c>
      <c r="D2228" t="s">
        <v>112</v>
      </c>
      <c r="E2228" t="s">
        <v>69</v>
      </c>
      <c r="F2228" s="0">
        <v>7</v>
      </c>
      <c r="G2228" s="0">
        <v>90.77593994140625</v>
      </c>
      <c r="H2228" s="0">
        <v>50.732639312744141</v>
      </c>
      <c r="I2228" s="0">
        <v>-40.043296813964844</v>
      </c>
      <c r="J2228" s="0">
        <v>30.358425140380859</v>
      </c>
      <c r="K2228" s="0">
        <v>90.142860412597656</v>
      </c>
      <c r="L2228" s="0">
        <v>-1.3190176486968994</v>
      </c>
      <c r="M2228" s="0">
        <v>0</v>
      </c>
      <c r="N2228" s="0">
        <v>0</v>
      </c>
      <c r="O2228" s="0">
        <v>51.876010894775391</v>
      </c>
      <c r="P2228" s="0">
        <v>48.271595001220703</v>
      </c>
      <c r="Q2228" s="0">
        <v>-89.978462219238281</v>
      </c>
      <c r="R2228" s="0">
        <v>-78.949180603027344</v>
      </c>
      <c r="S2228" s="0">
        <v>-55.963272094726563</v>
      </c>
      <c r="T2228" s="0">
        <v>-40.043296813964844</v>
      </c>
      <c r="U2228" s="0">
        <v>-24.123323440551758</v>
      </c>
      <c r="V2228" s="0">
        <v>-1.1374095678329468</v>
      </c>
      <c r="W2228" s="0">
        <v>9.8918685913085938</v>
      </c>
      <c r="X2228" s="0">
        <v>0.63543158769607544</v>
      </c>
      <c r="Y2228" s="0">
        <v>0.35512846708297729</v>
      </c>
      <c r="Z2228" s="0">
        <v>-0.28030309081077576</v>
      </c>
      <c r="AA2228" s="0">
        <v>0.21250897645950317</v>
      </c>
      <c r="AB2228" s="0">
        <v>-0.62984925508499146</v>
      </c>
      <c r="AC2228" s="0">
        <v>-0.55264431238174438</v>
      </c>
      <c r="AD2228" s="0">
        <v>-0.39174291491508484</v>
      </c>
      <c r="AE2228" s="0">
        <v>-0.28030309081077576</v>
      </c>
      <c r="AF2228" s="0">
        <v>-0.16886328160762787</v>
      </c>
      <c r="AG2228" s="0">
        <v>-0.0079618794843554497</v>
      </c>
      <c r="AH2228" s="0">
        <v>0.069243073463439941</v>
      </c>
    </row>
    <row r="2229" x14ac:dyDescent="0.4">
      <c r="A2229" s="11" t="str">
        <f>Data[[#This Row],[category]]&amp;Data[[#This Row],[subcategory]]&amp;Data[[#This Row],[date]]&amp;Data[[#This Row],[hour]]</f>
        <v>NAICS 2-digit codeInformation9/1/201718</v>
      </c>
      <c r="B2229" s="11" t="s">
        <v>141</v>
      </c>
      <c r="C2229" t="s">
        <v>38</v>
      </c>
      <c r="D2229" t="s">
        <v>112</v>
      </c>
      <c r="E2229" t="s">
        <v>70</v>
      </c>
      <c r="F2229" s="0">
        <v>7</v>
      </c>
      <c r="G2229" s="0">
        <v>77.618873596191406</v>
      </c>
      <c r="H2229" s="0">
        <v>48.121189117431641</v>
      </c>
      <c r="I2229" s="0">
        <v>-29.497686386108398</v>
      </c>
      <c r="J2229" s="0">
        <v>20.959968566894531</v>
      </c>
      <c r="K2229" s="0">
        <v>87</v>
      </c>
      <c r="L2229" s="0">
        <v>-1.4073344469070435</v>
      </c>
      <c r="M2229" s="0">
        <v>0</v>
      </c>
      <c r="N2229" s="0">
        <v>0</v>
      </c>
      <c r="O2229" s="0">
        <v>51.876010894775391</v>
      </c>
      <c r="P2229" s="0">
        <v>48.271595001220703</v>
      </c>
      <c r="Q2229" s="0">
        <v>-63.973766326904297</v>
      </c>
      <c r="R2229" s="0">
        <v>-56.358966827392578</v>
      </c>
      <c r="S2229" s="0">
        <v>-40.489105224609375</v>
      </c>
      <c r="T2229" s="0">
        <v>-29.497686386108398</v>
      </c>
      <c r="U2229" s="0">
        <v>-18.506267547607422</v>
      </c>
      <c r="V2229" s="0">
        <v>-2.6364059448242187</v>
      </c>
      <c r="W2229" s="0">
        <v>4.9783940315246582</v>
      </c>
      <c r="X2229" s="0">
        <v>0.54333209991455078</v>
      </c>
      <c r="Y2229" s="0">
        <v>0.33684831857681274</v>
      </c>
      <c r="Z2229" s="0">
        <v>-0.20648381114006042</v>
      </c>
      <c r="AA2229" s="0">
        <v>0.14671978354454041</v>
      </c>
      <c r="AB2229" s="0">
        <v>-0.44781637191772461</v>
      </c>
      <c r="AC2229" s="0">
        <v>-0.39451277256011963</v>
      </c>
      <c r="AD2229" s="0">
        <v>-0.28342375159263611</v>
      </c>
      <c r="AE2229" s="0">
        <v>-0.20648381114006042</v>
      </c>
      <c r="AF2229" s="0">
        <v>-0.12954388558864594</v>
      </c>
      <c r="AG2229" s="0">
        <v>-0.018454842269420624</v>
      </c>
      <c r="AH2229" s="0">
        <v>0.034848757088184357</v>
      </c>
    </row>
    <row r="2230" x14ac:dyDescent="0.4">
      <c r="A2230" s="11" t="str">
        <f>Data[[#This Row],[category]]&amp;Data[[#This Row],[subcategory]]&amp;Data[[#This Row],[date]]&amp;Data[[#This Row],[hour]]</f>
        <v>NAICS 2-digit codeInformation9/1/201719</v>
      </c>
      <c r="B2230" s="11" t="s">
        <v>141</v>
      </c>
      <c r="C2230" t="s">
        <v>38</v>
      </c>
      <c r="D2230" t="s">
        <v>112</v>
      </c>
      <c r="E2230" t="s">
        <v>71</v>
      </c>
      <c r="F2230" s="0">
        <v>7</v>
      </c>
      <c r="G2230" s="0">
        <v>50.374595642089844</v>
      </c>
      <c r="H2230" s="0">
        <v>54.321063995361328</v>
      </c>
      <c r="I2230" s="0">
        <v>3.9464669227600098</v>
      </c>
      <c r="J2230" s="0">
        <v>5.9537134170532227</v>
      </c>
      <c r="K2230" s="0">
        <v>85</v>
      </c>
      <c r="L2230" s="0">
        <v>0.66285806894302368</v>
      </c>
      <c r="M2230" s="0">
        <v>0</v>
      </c>
      <c r="N2230" s="0">
        <v>0</v>
      </c>
      <c r="O2230" s="0">
        <v>51.876010894775391</v>
      </c>
      <c r="P2230" s="0">
        <v>48.271595001220703</v>
      </c>
      <c r="Q2230" s="0">
        <v>-5.846519947052002</v>
      </c>
      <c r="R2230" s="0">
        <v>-3.6835238933563232</v>
      </c>
      <c r="S2230" s="0">
        <v>0.82433652877807617</v>
      </c>
      <c r="T2230" s="0">
        <v>3.9464669227600098</v>
      </c>
      <c r="U2230" s="0">
        <v>7.0685973167419434</v>
      </c>
      <c r="V2230" s="0">
        <v>11.576457977294922</v>
      </c>
      <c r="W2230" s="0">
        <v>13.73945426940918</v>
      </c>
      <c r="X2230" s="0">
        <v>0.35262218117713928</v>
      </c>
      <c r="Y2230" s="0">
        <v>0.38024744391441345</v>
      </c>
      <c r="Z2230" s="0">
        <v>0.027625268325209618</v>
      </c>
      <c r="AA2230" s="0">
        <v>0.04167599231004715</v>
      </c>
      <c r="AB2230" s="0">
        <v>-0.040925640612840652</v>
      </c>
      <c r="AC2230" s="0">
        <v>-0.02578466571867466</v>
      </c>
      <c r="AD2230" s="0">
        <v>0.0057703563943505287</v>
      </c>
      <c r="AE2230" s="0">
        <v>0.027625268325209618</v>
      </c>
      <c r="AF2230" s="0">
        <v>0.049480181187391281</v>
      </c>
      <c r="AG2230" s="0">
        <v>0.081035204231739044</v>
      </c>
      <c r="AH2230" s="0">
        <v>0.096176177263259888</v>
      </c>
    </row>
    <row r="2231" x14ac:dyDescent="0.4">
      <c r="A2231" s="11" t="str">
        <f>Data[[#This Row],[category]]&amp;Data[[#This Row],[subcategory]]&amp;Data[[#This Row],[date]]&amp;Data[[#This Row],[hour]]</f>
        <v>NAICS 2-digit codeInformation9/1/201720</v>
      </c>
      <c r="B2231" s="11" t="s">
        <v>141</v>
      </c>
      <c r="C2231" t="s">
        <v>38</v>
      </c>
      <c r="D2231" t="s">
        <v>112</v>
      </c>
      <c r="E2231" t="s">
        <v>54</v>
      </c>
      <c r="F2231" s="0">
        <v>7</v>
      </c>
      <c r="G2231" s="0">
        <v>35.538257598876953</v>
      </c>
      <c r="H2231" s="0">
        <v>45.422828674316406</v>
      </c>
      <c r="I2231" s="0">
        <v>9.8845720291137695</v>
      </c>
      <c r="J2231" s="0">
        <v>11.505228042602539</v>
      </c>
      <c r="K2231" s="0">
        <v>81.857139587402344</v>
      </c>
      <c r="L2231" s="0">
        <v>0.85913741588592529</v>
      </c>
      <c r="M2231" s="0">
        <v>0</v>
      </c>
      <c r="N2231" s="0">
        <v>0</v>
      </c>
      <c r="O2231" s="0">
        <v>51.876010894775391</v>
      </c>
      <c r="P2231" s="0">
        <v>48.271595001220703</v>
      </c>
      <c r="Q2231" s="0">
        <v>-9.0398445129394531</v>
      </c>
      <c r="R2231" s="0">
        <v>-4.8599710464477539</v>
      </c>
      <c r="S2231" s="0">
        <v>3.8512246608734131</v>
      </c>
      <c r="T2231" s="0">
        <v>9.8845720291137695</v>
      </c>
      <c r="U2231" s="0">
        <v>15.917919158935547</v>
      </c>
      <c r="V2231" s="0">
        <v>24.629114151000977</v>
      </c>
      <c r="W2231" s="0">
        <v>28.808988571166992</v>
      </c>
      <c r="X2231" s="0">
        <v>0.24876780807971954</v>
      </c>
      <c r="Y2231" s="0">
        <v>0.31795981526374817</v>
      </c>
      <c r="Z2231" s="0">
        <v>0.069192007184028625</v>
      </c>
      <c r="AA2231" s="0">
        <v>0.080536596477031708</v>
      </c>
      <c r="AB2231" s="0">
        <v>-0.063278906047344208</v>
      </c>
      <c r="AC2231" s="0">
        <v>-0.034019794315099716</v>
      </c>
      <c r="AD2231" s="0">
        <v>0.02695857547223568</v>
      </c>
      <c r="AE2231" s="0">
        <v>0.069192007184028625</v>
      </c>
      <c r="AF2231" s="0">
        <v>0.11142543703317642</v>
      </c>
      <c r="AG2231" s="0">
        <v>0.17240381240844727</v>
      </c>
      <c r="AH2231" s="0">
        <v>0.20166291296482086</v>
      </c>
    </row>
    <row r="2232" x14ac:dyDescent="0.4">
      <c r="A2232" s="11" t="str">
        <f>Data[[#This Row],[category]]&amp;Data[[#This Row],[subcategory]]&amp;Data[[#This Row],[date]]&amp;Data[[#This Row],[hour]]</f>
        <v>NAICS 2-digit codeInformation9/1/201721</v>
      </c>
      <c r="B2232" s="11" t="s">
        <v>141</v>
      </c>
      <c r="C2232" t="s">
        <v>38</v>
      </c>
      <c r="D2232" t="s">
        <v>112</v>
      </c>
      <c r="E2232" t="s">
        <v>72</v>
      </c>
      <c r="F2232" s="0">
        <v>7</v>
      </c>
      <c r="G2232" s="0">
        <v>36.102993011474609</v>
      </c>
      <c r="H2232" s="0">
        <v>42.759647369384766</v>
      </c>
      <c r="I2232" s="0">
        <v>6.6566543579101563</v>
      </c>
      <c r="J2232" s="0">
        <v>10.775419235229492</v>
      </c>
      <c r="K2232" s="0">
        <v>80.714286804199219</v>
      </c>
      <c r="L2232" s="0">
        <v>0.61776292324066162</v>
      </c>
      <c r="M2232" s="0">
        <v>0</v>
      </c>
      <c r="N2232" s="0">
        <v>0</v>
      </c>
      <c r="O2232" s="0">
        <v>51.876010894775391</v>
      </c>
      <c r="P2232" s="0">
        <v>48.271595001220703</v>
      </c>
      <c r="Q2232" s="0">
        <v>-11.067333221435547</v>
      </c>
      <c r="R2232" s="0">
        <v>-7.1526012420654297</v>
      </c>
      <c r="S2232" s="0">
        <v>1.0060189962387085</v>
      </c>
      <c r="T2232" s="0">
        <v>6.6566543579101563</v>
      </c>
      <c r="U2232" s="0">
        <v>12.307290077209473</v>
      </c>
      <c r="V2232" s="0">
        <v>20.465909957885742</v>
      </c>
      <c r="W2232" s="0">
        <v>24.380641937255859</v>
      </c>
      <c r="X2232" s="0">
        <v>0.25272095203399658</v>
      </c>
      <c r="Y2232" s="0">
        <v>0.29931753873825073</v>
      </c>
      <c r="Z2232" s="0">
        <v>0.046596579253673553</v>
      </c>
      <c r="AA2232" s="0">
        <v>0.075427934527397156</v>
      </c>
      <c r="AB2232" s="0">
        <v>-0.077471330761909485</v>
      </c>
      <c r="AC2232" s="0">
        <v>-0.050068207085132599</v>
      </c>
      <c r="AD2232" s="0">
        <v>0.0070421318523585796</v>
      </c>
      <c r="AE2232" s="0">
        <v>0.046596579253673553</v>
      </c>
      <c r="AF2232" s="0">
        <v>0.08615102618932724</v>
      </c>
      <c r="AG2232" s="0">
        <v>0.1432613730430603</v>
      </c>
      <c r="AH2232" s="0">
        <v>0.17066448926925659</v>
      </c>
    </row>
    <row r="2233" x14ac:dyDescent="0.4">
      <c r="A2233" s="11" t="str">
        <f>Data[[#This Row],[category]]&amp;Data[[#This Row],[subcategory]]&amp;Data[[#This Row],[date]]&amp;Data[[#This Row],[hour]]</f>
        <v>NAICS 2-digit codeInformation9/1/201722</v>
      </c>
      <c r="B2233" s="11" t="s">
        <v>141</v>
      </c>
      <c r="C2233" t="s">
        <v>38</v>
      </c>
      <c r="D2233" t="s">
        <v>112</v>
      </c>
      <c r="E2233" t="s">
        <v>73</v>
      </c>
      <c r="F2233" s="0">
        <v>7</v>
      </c>
      <c r="G2233" s="0">
        <v>32.646228790283203</v>
      </c>
      <c r="H2233" s="0">
        <v>42.432285308837891</v>
      </c>
      <c r="I2233" s="0">
        <v>9.7860565185546875</v>
      </c>
      <c r="J2233" s="0">
        <v>11.426849365234375</v>
      </c>
      <c r="K2233" s="0">
        <v>79.571426391601563</v>
      </c>
      <c r="L2233" s="0">
        <v>0.85640901327133179</v>
      </c>
      <c r="M2233" s="0">
        <v>0</v>
      </c>
      <c r="N2233" s="0">
        <v>0</v>
      </c>
      <c r="O2233" s="0">
        <v>51.876010894775391</v>
      </c>
      <c r="P2233" s="0">
        <v>48.271595001220703</v>
      </c>
      <c r="Q2233" s="0">
        <v>-9.0094385147094727</v>
      </c>
      <c r="R2233" s="0">
        <v>-4.8580403327941895</v>
      </c>
      <c r="S2233" s="0">
        <v>3.7938108444213867</v>
      </c>
      <c r="T2233" s="0">
        <v>9.7860565185546875</v>
      </c>
      <c r="U2233" s="0">
        <v>15.778302192687988</v>
      </c>
      <c r="V2233" s="0">
        <v>24.430152893066406</v>
      </c>
      <c r="W2233" s="0">
        <v>28.581550598144531</v>
      </c>
      <c r="X2233" s="0">
        <v>0.22852359712123871</v>
      </c>
      <c r="Y2233" s="0">
        <v>0.29702600836753845</v>
      </c>
      <c r="Z2233" s="0">
        <v>0.06850239634513855</v>
      </c>
      <c r="AA2233" s="0">
        <v>0.079987943172454834</v>
      </c>
      <c r="AB2233" s="0">
        <v>-0.063066065311431885</v>
      </c>
      <c r="AC2233" s="0">
        <v>-0.034006278961896896</v>
      </c>
      <c r="AD2233" s="0">
        <v>0.026556678116321564</v>
      </c>
      <c r="AE2233" s="0">
        <v>0.06850239634513855</v>
      </c>
      <c r="AF2233" s="0">
        <v>0.11044811457395554</v>
      </c>
      <c r="AG2233" s="0">
        <v>0.17101107537746429</v>
      </c>
      <c r="AH2233" s="0">
        <v>0.20007085800170898</v>
      </c>
    </row>
    <row r="2234" x14ac:dyDescent="0.4">
      <c r="A2234" s="11" t="str">
        <f>Data[[#This Row],[category]]&amp;Data[[#This Row],[subcategory]]&amp;Data[[#This Row],[date]]&amp;Data[[#This Row],[hour]]</f>
        <v>NAICS 2-digit codeInformation9/1/201723</v>
      </c>
      <c r="B2234" s="11" t="s">
        <v>141</v>
      </c>
      <c r="C2234" t="s">
        <v>38</v>
      </c>
      <c r="D2234" t="s">
        <v>112</v>
      </c>
      <c r="E2234" t="s">
        <v>74</v>
      </c>
      <c r="F2234" s="0">
        <v>7</v>
      </c>
      <c r="G2234" s="0">
        <v>1.2299894094467163</v>
      </c>
      <c r="H2234" s="0">
        <v>43.303359985351562</v>
      </c>
      <c r="I2234" s="0">
        <v>42.073371887207031</v>
      </c>
      <c r="J2234" s="0">
        <v>36.294227600097656</v>
      </c>
      <c r="K2234" s="0">
        <v>79.142860412597656</v>
      </c>
      <c r="L2234" s="0">
        <v>1.1592303514480591</v>
      </c>
      <c r="M2234" s="0">
        <v>0</v>
      </c>
      <c r="N2234" s="0">
        <v>0</v>
      </c>
      <c r="O2234" s="0">
        <v>51.876010894775391</v>
      </c>
      <c r="P2234" s="0">
        <v>48.271595001220703</v>
      </c>
      <c r="Q2234" s="0">
        <v>-17.625320434570313</v>
      </c>
      <c r="R2234" s="0">
        <v>-4.4395523071289062</v>
      </c>
      <c r="S2234" s="0">
        <v>23.040660858154297</v>
      </c>
      <c r="T2234" s="0">
        <v>42.073371887207031</v>
      </c>
      <c r="U2234" s="0">
        <v>61.106082916259766</v>
      </c>
      <c r="V2234" s="0">
        <v>88.586296081542969</v>
      </c>
      <c r="W2234" s="0">
        <v>101.77206420898437</v>
      </c>
      <c r="X2234" s="0">
        <v>0.0086099263280630112</v>
      </c>
      <c r="Y2234" s="0">
        <v>0.30312353372573853</v>
      </c>
      <c r="Z2234" s="0">
        <v>0.29451361298561096</v>
      </c>
      <c r="AA2234" s="0">
        <v>0.25405958294868469</v>
      </c>
      <c r="AB2234" s="0">
        <v>-0.12337721139192581</v>
      </c>
      <c r="AC2234" s="0">
        <v>-0.031076842918992043</v>
      </c>
      <c r="AD2234" s="0">
        <v>0.16128464043140411</v>
      </c>
      <c r="AE2234" s="0">
        <v>0.29451361298561096</v>
      </c>
      <c r="AF2234" s="0">
        <v>0.427742600440979</v>
      </c>
      <c r="AG2234" s="0">
        <v>0.62010407447814941</v>
      </c>
      <c r="AH2234" s="0">
        <v>0.71240442991256714</v>
      </c>
    </row>
    <row r="2235" x14ac:dyDescent="0.4">
      <c r="A2235" s="11" t="str">
        <f>Data[[#This Row],[category]]&amp;Data[[#This Row],[subcategory]]&amp;Data[[#This Row],[date]]&amp;Data[[#This Row],[hour]]</f>
        <v>NAICS 2-digit codeInformation9/1/201724</v>
      </c>
      <c r="B2235" s="11" t="s">
        <v>141</v>
      </c>
      <c r="C2235" t="s">
        <v>38</v>
      </c>
      <c r="D2235" t="s">
        <v>112</v>
      </c>
      <c r="E2235" t="s">
        <v>75</v>
      </c>
      <c r="F2235" s="0">
        <v>7</v>
      </c>
      <c r="G2235" s="0">
        <v>5.7023458480834961</v>
      </c>
      <c r="H2235" s="0">
        <v>38.107089996337891</v>
      </c>
      <c r="I2235" s="0">
        <v>32.404743194580078</v>
      </c>
      <c r="J2235" s="0">
        <v>29.451873779296875</v>
      </c>
      <c r="K2235" s="0">
        <v>77.714286804199219</v>
      </c>
      <c r="L2235" s="0">
        <v>1.100260853767395</v>
      </c>
      <c r="M2235" s="0">
        <v>0</v>
      </c>
      <c r="N2235" s="0">
        <v>0</v>
      </c>
      <c r="O2235" s="0">
        <v>51.876010894775391</v>
      </c>
      <c r="P2235" s="0">
        <v>48.271595001220703</v>
      </c>
      <c r="Q2235" s="0">
        <v>-16.039278030395508</v>
      </c>
      <c r="R2235" s="0">
        <v>-5.3393516540527344</v>
      </c>
      <c r="S2235" s="0">
        <v>16.960165023803711</v>
      </c>
      <c r="T2235" s="0">
        <v>32.404743194580078</v>
      </c>
      <c r="U2235" s="0">
        <v>47.849319458007813</v>
      </c>
      <c r="V2235" s="0">
        <v>70.148841857910156</v>
      </c>
      <c r="W2235" s="0">
        <v>80.848762512207031</v>
      </c>
      <c r="X2235" s="0">
        <v>0.039916422218084335</v>
      </c>
      <c r="Y2235" s="0">
        <v>0.26674962043762207</v>
      </c>
      <c r="Z2235" s="0">
        <v>0.22683320939540863</v>
      </c>
      <c r="AA2235" s="0">
        <v>0.20616312325000763</v>
      </c>
      <c r="AB2235" s="0">
        <v>-0.11227495223283768</v>
      </c>
      <c r="AC2235" s="0">
        <v>-0.037375465035438538</v>
      </c>
      <c r="AD2235" s="0">
        <v>0.11872116476297379</v>
      </c>
      <c r="AE2235" s="0">
        <v>0.22683320939540863</v>
      </c>
      <c r="AF2235" s="0">
        <v>0.33494526147842407</v>
      </c>
      <c r="AG2235" s="0">
        <v>0.4910418689250946</v>
      </c>
      <c r="AH2235" s="0">
        <v>0.56594139337539673</v>
      </c>
    </row>
    <row r="2236" x14ac:dyDescent="0.4">
      <c r="A2236" s="11" t="str">
        <f>Data[[#This Row],[category]]&amp;Data[[#This Row],[subcategory]]&amp;Data[[#This Row],[date]]&amp;Data[[#This Row],[hour]]</f>
        <v>NAICS 2-digit codeInformation9/1/2017Avg. 11 to 6 pm</v>
      </c>
      <c r="B2236" s="11" t="s">
        <v>141</v>
      </c>
      <c r="C2236" t="s">
        <v>38</v>
      </c>
      <c r="D2236" t="s">
        <v>112</v>
      </c>
      <c r="E2236" t="s">
        <v>76</v>
      </c>
      <c r="F2236" s="0">
        <v>7</v>
      </c>
      <c r="G2236" s="0">
        <v>70.223731994628906</v>
      </c>
      <c r="H2236" s="0">
        <v>51.876010894775391</v>
      </c>
      <c r="I2236" s="0">
        <v>-18.347719192504883</v>
      </c>
      <c r="J2236" s="0">
        <v>12.298029899597168</v>
      </c>
      <c r="K2236" s="0">
        <v>91.7755126953125</v>
      </c>
      <c r="L2236" s="0">
        <v>-1.491923451423645</v>
      </c>
      <c r="M2236" s="0">
        <v>0</v>
      </c>
      <c r="N2236" s="0">
        <v>0</v>
      </c>
      <c r="O2236" s="0"/>
      <c r="P2236" s="0"/>
      <c r="Q2236" s="0">
        <v>-38.576179504394531</v>
      </c>
      <c r="R2236" s="0">
        <v>-34.108280181884766</v>
      </c>
      <c r="S2236" s="0">
        <v>-24.796812057495117</v>
      </c>
      <c r="T2236" s="0">
        <v>-18.347719192504883</v>
      </c>
      <c r="U2236" s="0">
        <v>-11.898626327514648</v>
      </c>
      <c r="V2236" s="0">
        <v>-2.5871596336364746</v>
      </c>
      <c r="W2236" s="0">
        <v>1.8807399272918701</v>
      </c>
      <c r="X2236" s="0">
        <v>0.49156612157821655</v>
      </c>
      <c r="Y2236" s="0">
        <v>0.36313208937644958</v>
      </c>
      <c r="Z2236" s="0">
        <v>-0.12843403220176697</v>
      </c>
      <c r="AA2236" s="0">
        <v>0.086086206138134003</v>
      </c>
      <c r="AB2236" s="0">
        <v>-0.27003324031829834</v>
      </c>
      <c r="AC2236" s="0">
        <v>-0.23875793814659119</v>
      </c>
      <c r="AD2236" s="0">
        <v>-0.173577681183815</v>
      </c>
      <c r="AE2236" s="0">
        <v>-0.12843403220176697</v>
      </c>
      <c r="AF2236" s="0">
        <v>-0.083290383219718933</v>
      </c>
      <c r="AG2236" s="0">
        <v>-0.018110120669007301</v>
      </c>
      <c r="AH2236" s="0">
        <v>0.013165175914764404</v>
      </c>
    </row>
    <row r="2237" x14ac:dyDescent="0.4">
      <c r="A2237" s="11" t="str">
        <f>Data[[#This Row],[category]]&amp;Data[[#This Row],[subcategory]]&amp;Data[[#This Row],[date]]&amp;Data[[#This Row],[hour]]</f>
        <v>NAICS 2-digit codeInformation9/1/2017Avg. 2 to 6pm</v>
      </c>
      <c r="B2237" s="11" t="s">
        <v>141</v>
      </c>
      <c r="C2237" t="s">
        <v>38</v>
      </c>
      <c r="D2237" t="s">
        <v>112</v>
      </c>
      <c r="E2237" t="s">
        <v>77</v>
      </c>
      <c r="F2237" s="0">
        <v>7</v>
      </c>
      <c r="G2237" s="0">
        <v>82.722312927246094</v>
      </c>
      <c r="H2237" s="0">
        <v>48.271595001220703</v>
      </c>
      <c r="I2237" s="0">
        <v>-34.450721740722656</v>
      </c>
      <c r="J2237" s="0">
        <v>23.790613174438477</v>
      </c>
      <c r="K2237" s="0">
        <v>90.571426391601562</v>
      </c>
      <c r="L2237" s="0">
        <v>-1.4480804204940796</v>
      </c>
      <c r="M2237" s="0">
        <v>0</v>
      </c>
      <c r="N2237" s="0">
        <v>0</v>
      </c>
      <c r="O2237" s="0"/>
      <c r="P2237" s="0"/>
      <c r="Q2237" s="0">
        <v>-73.582801818847656</v>
      </c>
      <c r="R2237" s="0">
        <v>-64.939620971679688</v>
      </c>
      <c r="S2237" s="0">
        <v>-46.926532745361328</v>
      </c>
      <c r="T2237" s="0">
        <v>-34.450721740722656</v>
      </c>
      <c r="U2237" s="0">
        <v>-21.974912643432617</v>
      </c>
      <c r="V2237" s="0">
        <v>-3.9618241786956787</v>
      </c>
      <c r="W2237" s="0">
        <v>4.6813545227050781</v>
      </c>
      <c r="X2237" s="0">
        <v>0.57905620336532593</v>
      </c>
      <c r="Y2237" s="0">
        <v>0.33790117502212524</v>
      </c>
      <c r="Z2237" s="0">
        <v>-0.24115505814552307</v>
      </c>
      <c r="AA2237" s="0">
        <v>0.16653428971767426</v>
      </c>
      <c r="AB2237" s="0">
        <v>-0.51507961750030518</v>
      </c>
      <c r="AC2237" s="0">
        <v>-0.45457732677459717</v>
      </c>
      <c r="AD2237" s="0">
        <v>-0.32848572731018066</v>
      </c>
      <c r="AE2237" s="0">
        <v>-0.24115505814552307</v>
      </c>
      <c r="AF2237" s="0">
        <v>-0.15382438898086548</v>
      </c>
      <c r="AG2237" s="0">
        <v>-0.027732778340578079</v>
      </c>
      <c r="AH2237" s="0">
        <v>0.032769471406936646</v>
      </c>
    </row>
    <row r="2238" x14ac:dyDescent="0.4">
      <c r="A2238" s="11" t="str">
        <f>Data[[#This Row],[category]]&amp;Data[[#This Row],[subcategory]]&amp;Data[[#This Row],[date]]&amp;Data[[#This Row],[hour]]</f>
        <v>NAICS 2-digit codeInformation9/2/20171</v>
      </c>
      <c r="B2238" s="11" t="s">
        <v>141</v>
      </c>
      <c r="C2238" t="s">
        <v>38</v>
      </c>
      <c r="D2238" t="s">
        <v>113</v>
      </c>
      <c r="E2238" t="s">
        <v>40</v>
      </c>
      <c r="F2238" s="0">
        <v>7</v>
      </c>
      <c r="G2238" s="0">
        <v>13.52827262878418</v>
      </c>
      <c r="H2238" s="0">
        <v>36.743034362792969</v>
      </c>
      <c r="I2238" s="0">
        <v>23.214759826660156</v>
      </c>
      <c r="J2238" s="0">
        <v>13.318366050720215</v>
      </c>
      <c r="K2238" s="0">
        <v>76.571426391601563</v>
      </c>
      <c r="L2238" s="0">
        <v>1.7430636882781982</v>
      </c>
      <c r="M2238" s="0">
        <v>1</v>
      </c>
      <c r="N2238" s="0">
        <v>0</v>
      </c>
      <c r="O2238" s="0">
        <v>43.889133453369141</v>
      </c>
      <c r="P2238" s="0">
        <v>42.382152557373047</v>
      </c>
      <c r="Q2238" s="0">
        <v>1.3079971075057983</v>
      </c>
      <c r="R2238" s="0">
        <v>6.1465868949890137</v>
      </c>
      <c r="S2238" s="0">
        <v>16.230602264404297</v>
      </c>
      <c r="T2238" s="0">
        <v>23.214759826660156</v>
      </c>
      <c r="U2238" s="0">
        <v>30.198917388916016</v>
      </c>
      <c r="V2238" s="0">
        <v>40.282932281494141</v>
      </c>
      <c r="W2238" s="0">
        <v>45.12152099609375</v>
      </c>
      <c r="X2238" s="0">
        <v>0.094697907567024231</v>
      </c>
      <c r="Y2238" s="0">
        <v>0.25720125436782837</v>
      </c>
      <c r="Z2238" s="0">
        <v>0.16250331699848175</v>
      </c>
      <c r="AA2238" s="0">
        <v>0.093228563666343689</v>
      </c>
      <c r="AB2238" s="0">
        <v>0.0091559756547212601</v>
      </c>
      <c r="AC2238" s="0">
        <v>0.04302610456943512</v>
      </c>
      <c r="AD2238" s="0">
        <v>0.11361420899629593</v>
      </c>
      <c r="AE2238" s="0">
        <v>0.16250331699848175</v>
      </c>
      <c r="AF2238" s="0">
        <v>0.21139241755008698</v>
      </c>
      <c r="AG2238" s="0">
        <v>0.28198051452636719</v>
      </c>
      <c r="AH2238" s="0">
        <v>0.3158506453037262</v>
      </c>
    </row>
    <row r="2239" x14ac:dyDescent="0.4">
      <c r="A2239" s="11" t="str">
        <f>Data[[#This Row],[category]]&amp;Data[[#This Row],[subcategory]]&amp;Data[[#This Row],[date]]&amp;Data[[#This Row],[hour]]</f>
        <v>NAICS 2-digit codeInformation9/2/20172</v>
      </c>
      <c r="B2239" s="11" t="s">
        <v>141</v>
      </c>
      <c r="C2239" t="s">
        <v>38</v>
      </c>
      <c r="D2239" t="s">
        <v>113</v>
      </c>
      <c r="E2239" t="s">
        <v>41</v>
      </c>
      <c r="F2239" s="0">
        <v>7</v>
      </c>
      <c r="G2239" s="0">
        <v>13.907589912414551</v>
      </c>
      <c r="H2239" s="0">
        <v>36.640983581542969</v>
      </c>
      <c r="I2239" s="0">
        <v>22.733394622802734</v>
      </c>
      <c r="J2239" s="0">
        <v>13.947731018066406</v>
      </c>
      <c r="K2239" s="0">
        <v>76.571426391601563</v>
      </c>
      <c r="L2239" s="0">
        <v>1.6298991441726685</v>
      </c>
      <c r="M2239" s="0">
        <v>0</v>
      </c>
      <c r="N2239" s="0">
        <v>0</v>
      </c>
      <c r="O2239" s="0">
        <v>43.889133453369141</v>
      </c>
      <c r="P2239" s="0">
        <v>42.382152557373047</v>
      </c>
      <c r="Q2239" s="0">
        <v>-0.20858132839202881</v>
      </c>
      <c r="R2239" s="0">
        <v>4.8586583137512207</v>
      </c>
      <c r="S2239" s="0">
        <v>15.419197082519531</v>
      </c>
      <c r="T2239" s="0">
        <v>22.733394622802734</v>
      </c>
      <c r="U2239" s="0">
        <v>30.047592163085938</v>
      </c>
      <c r="V2239" s="0">
        <v>40.608131408691406</v>
      </c>
      <c r="W2239" s="0">
        <v>45.675369262695313</v>
      </c>
      <c r="X2239" s="0">
        <v>0.097353130578994751</v>
      </c>
      <c r="Y2239" s="0">
        <v>0.25648689270019531</v>
      </c>
      <c r="Z2239" s="0">
        <v>0.15913376212120056</v>
      </c>
      <c r="AA2239" s="0">
        <v>0.097634114325046539</v>
      </c>
      <c r="AB2239" s="0">
        <v>-0.0014600649010390043</v>
      </c>
      <c r="AC2239" s="0">
        <v>0.034010611474514008</v>
      </c>
      <c r="AD2239" s="0">
        <v>0.1079343855381012</v>
      </c>
      <c r="AE2239" s="0">
        <v>0.15913376212120056</v>
      </c>
      <c r="AF2239" s="0">
        <v>0.21033313870429993</v>
      </c>
      <c r="AG2239" s="0">
        <v>0.28425690531730652</v>
      </c>
      <c r="AH2239" s="0">
        <v>0.31972759962081909</v>
      </c>
    </row>
    <row r="2240" x14ac:dyDescent="0.4">
      <c r="A2240" s="11" t="str">
        <f>Data[[#This Row],[category]]&amp;Data[[#This Row],[subcategory]]&amp;Data[[#This Row],[date]]&amp;Data[[#This Row],[hour]]</f>
        <v>NAICS 2-digit codeInformation9/2/20173</v>
      </c>
      <c r="B2240" s="11" t="s">
        <v>141</v>
      </c>
      <c r="C2240" t="s">
        <v>38</v>
      </c>
      <c r="D2240" t="s">
        <v>113</v>
      </c>
      <c r="E2240" t="s">
        <v>42</v>
      </c>
      <c r="F2240" s="0">
        <v>7</v>
      </c>
      <c r="G2240" s="0">
        <v>16.738498687744141</v>
      </c>
      <c r="H2240" s="0">
        <v>36.423797607421875</v>
      </c>
      <c r="I2240" s="0">
        <v>19.685298919677734</v>
      </c>
      <c r="J2240" s="0">
        <v>10.778963088989258</v>
      </c>
      <c r="K2240" s="0">
        <v>75.714286804199219</v>
      </c>
      <c r="L2240" s="0">
        <v>1.8262702226638794</v>
      </c>
      <c r="M2240" s="0">
        <v>1</v>
      </c>
      <c r="N2240" s="0">
        <v>0</v>
      </c>
      <c r="O2240" s="0">
        <v>43.889133453369141</v>
      </c>
      <c r="P2240" s="0">
        <v>42.382152557373047</v>
      </c>
      <c r="Q2240" s="0">
        <v>1.9554823637008667</v>
      </c>
      <c r="R2240" s="0">
        <v>5.8715019226074219</v>
      </c>
      <c r="S2240" s="0">
        <v>14.032805442810059</v>
      </c>
      <c r="T2240" s="0">
        <v>19.685298919677734</v>
      </c>
      <c r="U2240" s="0">
        <v>25.337793350219727</v>
      </c>
      <c r="V2240" s="0">
        <v>33.499095916748047</v>
      </c>
      <c r="W2240" s="0">
        <v>37.415115356445313</v>
      </c>
      <c r="X2240" s="0">
        <v>0.11716949194669724</v>
      </c>
      <c r="Y2240" s="0">
        <v>0.25496658682823181</v>
      </c>
      <c r="Z2240" s="0">
        <v>0.13779708743095398</v>
      </c>
      <c r="AA2240" s="0">
        <v>0.075452744960784912</v>
      </c>
      <c r="AB2240" s="0">
        <v>0.013688365928828716</v>
      </c>
      <c r="AC2240" s="0">
        <v>0.041100505739450455</v>
      </c>
      <c r="AD2240" s="0">
        <v>0.098229631781578064</v>
      </c>
      <c r="AE2240" s="0">
        <v>0.13779708743095398</v>
      </c>
      <c r="AF2240" s="0">
        <v>0.1773645430803299</v>
      </c>
      <c r="AG2240" s="0">
        <v>0.2344936728477478</v>
      </c>
      <c r="AH2240" s="0">
        <v>0.26190581917762756</v>
      </c>
    </row>
    <row r="2241" x14ac:dyDescent="0.4">
      <c r="A2241" s="11" t="str">
        <f>Data[[#This Row],[category]]&amp;Data[[#This Row],[subcategory]]&amp;Data[[#This Row],[date]]&amp;Data[[#This Row],[hour]]</f>
        <v>NAICS 2-digit codeInformation9/2/20174</v>
      </c>
      <c r="B2241" s="11" t="s">
        <v>141</v>
      </c>
      <c r="C2241" t="s">
        <v>38</v>
      </c>
      <c r="D2241" t="s">
        <v>113</v>
      </c>
      <c r="E2241" t="s">
        <v>43</v>
      </c>
      <c r="F2241" s="0">
        <v>7</v>
      </c>
      <c r="G2241" s="0">
        <v>18.649152755737305</v>
      </c>
      <c r="H2241" s="0">
        <v>36.092498779296875</v>
      </c>
      <c r="I2241" s="0">
        <v>17.44334602355957</v>
      </c>
      <c r="J2241" s="0">
        <v>9.0574226379394531</v>
      </c>
      <c r="K2241" s="0">
        <v>75</v>
      </c>
      <c r="L2241" s="0">
        <v>1.9258619546890259</v>
      </c>
      <c r="M2241" s="0">
        <v>1</v>
      </c>
      <c r="N2241" s="0">
        <v>0</v>
      </c>
      <c r="O2241" s="0">
        <v>43.889133453369141</v>
      </c>
      <c r="P2241" s="0">
        <v>42.382152557373047</v>
      </c>
      <c r="Q2241" s="0">
        <v>2.5452115535736084</v>
      </c>
      <c r="R2241" s="0">
        <v>5.835792064666748</v>
      </c>
      <c r="S2241" s="0">
        <v>12.693629264831543</v>
      </c>
      <c r="T2241" s="0">
        <v>17.44334602355957</v>
      </c>
      <c r="U2241" s="0">
        <v>22.193063735961914</v>
      </c>
      <c r="V2241" s="0">
        <v>29.050899505615234</v>
      </c>
      <c r="W2241" s="0">
        <v>32.341480255126953</v>
      </c>
      <c r="X2241" s="0">
        <v>0.13054406642913818</v>
      </c>
      <c r="Y2241" s="0">
        <v>0.25264748930931091</v>
      </c>
      <c r="Z2241" s="0">
        <v>0.12210342288017273</v>
      </c>
      <c r="AA2241" s="0">
        <v>0.063401959836483002</v>
      </c>
      <c r="AB2241" s="0">
        <v>0.017816478386521339</v>
      </c>
      <c r="AC2241" s="0">
        <v>0.040850542485713959</v>
      </c>
      <c r="AD2241" s="0">
        <v>0.088855400681495667</v>
      </c>
      <c r="AE2241" s="0">
        <v>0.12210342288017273</v>
      </c>
      <c r="AF2241" s="0">
        <v>0.15535144507884979</v>
      </c>
      <c r="AG2241" s="0">
        <v>0.2033563107252121</v>
      </c>
      <c r="AH2241" s="0">
        <v>0.22639036178588867</v>
      </c>
    </row>
    <row r="2242" x14ac:dyDescent="0.4">
      <c r="A2242" s="11" t="str">
        <f>Data[[#This Row],[category]]&amp;Data[[#This Row],[subcategory]]&amp;Data[[#This Row],[date]]&amp;Data[[#This Row],[hour]]</f>
        <v>NAICS 2-digit codeInformation9/2/20175</v>
      </c>
      <c r="B2242" s="11" t="s">
        <v>141</v>
      </c>
      <c r="C2242" t="s">
        <v>38</v>
      </c>
      <c r="D2242" t="s">
        <v>113</v>
      </c>
      <c r="E2242" t="s">
        <v>44</v>
      </c>
      <c r="F2242" s="0">
        <v>7</v>
      </c>
      <c r="G2242" s="0">
        <v>19.474216461181641</v>
      </c>
      <c r="H2242" s="0">
        <v>36.305938720703125</v>
      </c>
      <c r="I2242" s="0">
        <v>16.831724166870117</v>
      </c>
      <c r="J2242" s="0">
        <v>9.6071710586547852</v>
      </c>
      <c r="K2242" s="0">
        <v>74.285713195800781</v>
      </c>
      <c r="L2242" s="0">
        <v>1.7519959211349487</v>
      </c>
      <c r="M2242" s="0">
        <v>1</v>
      </c>
      <c r="N2242" s="0">
        <v>0</v>
      </c>
      <c r="O2242" s="0">
        <v>43.889133453369141</v>
      </c>
      <c r="P2242" s="0">
        <v>42.382152557373047</v>
      </c>
      <c r="Q2242" s="0">
        <v>1.0293339490890503</v>
      </c>
      <c r="R2242" s="0">
        <v>4.5196390151977539</v>
      </c>
      <c r="S2242" s="0">
        <v>11.793718338012695</v>
      </c>
      <c r="T2242" s="0">
        <v>16.831724166870117</v>
      </c>
      <c r="U2242" s="0">
        <v>21.869729995727539</v>
      </c>
      <c r="V2242" s="0">
        <v>29.143808364868164</v>
      </c>
      <c r="W2242" s="0">
        <v>32.634113311767578</v>
      </c>
      <c r="X2242" s="0">
        <v>0.13631951808929443</v>
      </c>
      <c r="Y2242" s="0">
        <v>0.25414156913757324</v>
      </c>
      <c r="Z2242" s="0">
        <v>0.11782206594944</v>
      </c>
      <c r="AA2242" s="0">
        <v>0.067250199615955353</v>
      </c>
      <c r="AB2242" s="0">
        <v>0.0072053312323987484</v>
      </c>
      <c r="AC2242" s="0">
        <v>0.031637467443943024</v>
      </c>
      <c r="AD2242" s="0">
        <v>0.082556024193763733</v>
      </c>
      <c r="AE2242" s="0">
        <v>0.11782206594944</v>
      </c>
      <c r="AF2242" s="0">
        <v>0.15308810770511627</v>
      </c>
      <c r="AG2242" s="0">
        <v>0.20400667190551758</v>
      </c>
      <c r="AH2242" s="0">
        <v>0.22843879461288452</v>
      </c>
    </row>
    <row r="2243" x14ac:dyDescent="0.4">
      <c r="A2243" s="11" t="str">
        <f>Data[[#This Row],[category]]&amp;Data[[#This Row],[subcategory]]&amp;Data[[#This Row],[date]]&amp;Data[[#This Row],[hour]]</f>
        <v>NAICS 2-digit codeInformation9/2/20176</v>
      </c>
      <c r="B2243" s="11" t="s">
        <v>141</v>
      </c>
      <c r="C2243" t="s">
        <v>38</v>
      </c>
      <c r="D2243" t="s">
        <v>113</v>
      </c>
      <c r="E2243" t="s">
        <v>45</v>
      </c>
      <c r="F2243" s="0">
        <v>7</v>
      </c>
      <c r="G2243" s="0">
        <v>18.078125</v>
      </c>
      <c r="H2243" s="0">
        <v>36.048866271972656</v>
      </c>
      <c r="I2243" s="0">
        <v>17.970743179321289</v>
      </c>
      <c r="J2243" s="0">
        <v>10.49205493927002</v>
      </c>
      <c r="K2243" s="0">
        <v>72.857139587402344</v>
      </c>
      <c r="L2243" s="0">
        <v>1.7127953767776489</v>
      </c>
      <c r="M2243" s="0">
        <v>1</v>
      </c>
      <c r="N2243" s="0">
        <v>0</v>
      </c>
      <c r="O2243" s="0">
        <v>43.889133453369141</v>
      </c>
      <c r="P2243" s="0">
        <v>42.382152557373047</v>
      </c>
      <c r="Q2243" s="0">
        <v>0.71284854412078857</v>
      </c>
      <c r="R2243" s="0">
        <v>4.5246338844299316</v>
      </c>
      <c r="S2243" s="0">
        <v>12.468704223632813</v>
      </c>
      <c r="T2243" s="0">
        <v>17.970743179321289</v>
      </c>
      <c r="U2243" s="0">
        <v>23.472782135009766</v>
      </c>
      <c r="V2243" s="0">
        <v>31.416852951049805</v>
      </c>
      <c r="W2243" s="0">
        <v>35.2286376953125</v>
      </c>
      <c r="X2243" s="0">
        <v>0.12654687464237213</v>
      </c>
      <c r="Y2243" s="0">
        <v>0.25234207510948181</v>
      </c>
      <c r="Z2243" s="0">
        <v>0.12579520046710968</v>
      </c>
      <c r="AA2243" s="0">
        <v>0.073444381356239319</v>
      </c>
      <c r="AB2243" s="0">
        <v>0.0049899434670805931</v>
      </c>
      <c r="AC2243" s="0">
        <v>0.031672436743974686</v>
      </c>
      <c r="AD2243" s="0">
        <v>0.087280929088592529</v>
      </c>
      <c r="AE2243" s="0">
        <v>0.12579520046710968</v>
      </c>
      <c r="AF2243" s="0">
        <v>0.16430947184562683</v>
      </c>
      <c r="AG2243" s="0">
        <v>0.21991796791553497</v>
      </c>
      <c r="AH2243" s="0">
        <v>0.24660046398639679</v>
      </c>
    </row>
    <row r="2244" x14ac:dyDescent="0.4">
      <c r="A2244" s="11" t="str">
        <f>Data[[#This Row],[category]]&amp;Data[[#This Row],[subcategory]]&amp;Data[[#This Row],[date]]&amp;Data[[#This Row],[hour]]</f>
        <v>NAICS 2-digit codeInformation9/2/20177</v>
      </c>
      <c r="B2244" s="11" t="s">
        <v>141</v>
      </c>
      <c r="C2244" t="s">
        <v>38</v>
      </c>
      <c r="D2244" t="s">
        <v>113</v>
      </c>
      <c r="E2244" t="s">
        <v>59</v>
      </c>
      <c r="F2244" s="0">
        <v>7</v>
      </c>
      <c r="G2244" s="0">
        <v>18.475944519042969</v>
      </c>
      <c r="H2244" s="0">
        <v>35.547565460205078</v>
      </c>
      <c r="I2244" s="0">
        <v>17.071619033813477</v>
      </c>
      <c r="J2244" s="0">
        <v>12.828385353088379</v>
      </c>
      <c r="K2244" s="0">
        <v>73.142860412597656</v>
      </c>
      <c r="L2244" s="0">
        <v>1.3307690620422363</v>
      </c>
      <c r="M2244" s="0">
        <v>0</v>
      </c>
      <c r="N2244" s="0">
        <v>0</v>
      </c>
      <c r="O2244" s="0">
        <v>43.889133453369141</v>
      </c>
      <c r="P2244" s="0">
        <v>42.382152557373047</v>
      </c>
      <c r="Q2244" s="0">
        <v>-4.0291972160339355</v>
      </c>
      <c r="R2244" s="0">
        <v>0.63138169050216675</v>
      </c>
      <c r="S2244" s="0">
        <v>10.344407081604004</v>
      </c>
      <c r="T2244" s="0">
        <v>17.071619033813477</v>
      </c>
      <c r="U2244" s="0">
        <v>23.798830032348633</v>
      </c>
      <c r="V2244" s="0">
        <v>33.511856079101563</v>
      </c>
      <c r="W2244" s="0">
        <v>38.172435760498047</v>
      </c>
      <c r="X2244" s="0">
        <v>0.12933161854743958</v>
      </c>
      <c r="Y2244" s="0">
        <v>0.24883295595645905</v>
      </c>
      <c r="Z2244" s="0">
        <v>0.11950132995843887</v>
      </c>
      <c r="AA2244" s="0">
        <v>0.089798696339130402</v>
      </c>
      <c r="AB2244" s="0">
        <v>-0.028204381465911865</v>
      </c>
      <c r="AC2244" s="0">
        <v>0.0044196699745953083</v>
      </c>
      <c r="AD2244" s="0">
        <v>0.072410844266414642</v>
      </c>
      <c r="AE2244" s="0">
        <v>0.11950132995843887</v>
      </c>
      <c r="AF2244" s="0">
        <v>0.16659180819988251</v>
      </c>
      <c r="AG2244" s="0">
        <v>0.23458299040794373</v>
      </c>
      <c r="AH2244" s="0">
        <v>0.26720702648162842</v>
      </c>
    </row>
    <row r="2245" x14ac:dyDescent="0.4">
      <c r="A2245" s="11" t="str">
        <f>Data[[#This Row],[category]]&amp;Data[[#This Row],[subcategory]]&amp;Data[[#This Row],[date]]&amp;Data[[#This Row],[hour]]</f>
        <v>NAICS 2-digit codeInformation9/2/20178</v>
      </c>
      <c r="B2245" s="11" t="s">
        <v>141</v>
      </c>
      <c r="C2245" t="s">
        <v>38</v>
      </c>
      <c r="D2245" t="s">
        <v>113</v>
      </c>
      <c r="E2245" t="s">
        <v>60</v>
      </c>
      <c r="F2245" s="0">
        <v>7</v>
      </c>
      <c r="G2245" s="0">
        <v>27.271421432495117</v>
      </c>
      <c r="H2245" s="0">
        <v>35.690605163574219</v>
      </c>
      <c r="I2245" s="0">
        <v>8.419184684753418</v>
      </c>
      <c r="J2245" s="0">
        <v>9.590418815612793</v>
      </c>
      <c r="K2245" s="0">
        <v>74.857139587402344</v>
      </c>
      <c r="L2245" s="0">
        <v>0.87787455320358276</v>
      </c>
      <c r="M2245" s="0">
        <v>0</v>
      </c>
      <c r="N2245" s="0">
        <v>0</v>
      </c>
      <c r="O2245" s="0">
        <v>43.889133453369141</v>
      </c>
      <c r="P2245" s="0">
        <v>42.382152557373047</v>
      </c>
      <c r="Q2245" s="0">
        <v>-7.3556504249572754</v>
      </c>
      <c r="R2245" s="0">
        <v>-3.8714315891265869</v>
      </c>
      <c r="S2245" s="0">
        <v>3.3899641036987305</v>
      </c>
      <c r="T2245" s="0">
        <v>8.419184684753418</v>
      </c>
      <c r="U2245" s="0">
        <v>13.448405265808105</v>
      </c>
      <c r="V2245" s="0">
        <v>20.709800720214844</v>
      </c>
      <c r="W2245" s="0">
        <v>24.194019317626953</v>
      </c>
      <c r="X2245" s="0">
        <v>0.19089995324611664</v>
      </c>
      <c r="Y2245" s="0">
        <v>0.24983423948287964</v>
      </c>
      <c r="Z2245" s="0">
        <v>0.058934293687343597</v>
      </c>
      <c r="AA2245" s="0">
        <v>0.067132934927940369</v>
      </c>
      <c r="AB2245" s="0">
        <v>-0.051489558070898056</v>
      </c>
      <c r="AC2245" s="0">
        <v>-0.027100024744868279</v>
      </c>
      <c r="AD2245" s="0">
        <v>0.023729749023914337</v>
      </c>
      <c r="AE2245" s="0">
        <v>0.058934293687343597</v>
      </c>
      <c r="AF2245" s="0">
        <v>0.094138838350772858</v>
      </c>
      <c r="AG2245" s="0">
        <v>0.14496861398220062</v>
      </c>
      <c r="AH2245" s="0">
        <v>0.16935814917087555</v>
      </c>
    </row>
    <row r="2246" x14ac:dyDescent="0.4">
      <c r="A2246" s="11" t="str">
        <f>Data[[#This Row],[category]]&amp;Data[[#This Row],[subcategory]]&amp;Data[[#This Row],[date]]&amp;Data[[#This Row],[hour]]</f>
        <v>NAICS 2-digit codeInformation9/2/20179</v>
      </c>
      <c r="B2246" s="11" t="s">
        <v>141</v>
      </c>
      <c r="C2246" t="s">
        <v>38</v>
      </c>
      <c r="D2246" t="s">
        <v>113</v>
      </c>
      <c r="E2246" t="s">
        <v>61</v>
      </c>
      <c r="F2246" s="0">
        <v>7</v>
      </c>
      <c r="G2246" s="0">
        <v>33.699050903320312</v>
      </c>
      <c r="H2246" s="0">
        <v>37.545822143554688</v>
      </c>
      <c r="I2246" s="0">
        <v>3.8467679023742676</v>
      </c>
      <c r="J2246" s="0">
        <v>4.7338752746582031</v>
      </c>
      <c r="K2246" s="0">
        <v>79.285713195800781</v>
      </c>
      <c r="L2246" s="0">
        <v>0.81260442733764648</v>
      </c>
      <c r="M2246" s="0">
        <v>0</v>
      </c>
      <c r="N2246" s="0">
        <v>0</v>
      </c>
      <c r="O2246" s="0">
        <v>43.889133453369141</v>
      </c>
      <c r="P2246" s="0">
        <v>42.382152557373047</v>
      </c>
      <c r="Q2246" s="0">
        <v>-3.9397640228271484</v>
      </c>
      <c r="R2246" s="0">
        <v>-2.2199373245239258</v>
      </c>
      <c r="S2246" s="0">
        <v>1.364321231842041</v>
      </c>
      <c r="T2246" s="0">
        <v>3.8467679023742676</v>
      </c>
      <c r="U2246" s="0">
        <v>6.3292145729064941</v>
      </c>
      <c r="V2246" s="0">
        <v>9.9134731292724609</v>
      </c>
      <c r="W2246" s="0">
        <v>11.633299827575684</v>
      </c>
      <c r="X2246" s="0">
        <v>0.23589335381984711</v>
      </c>
      <c r="Y2246" s="0">
        <v>0.26282075047492981</v>
      </c>
      <c r="Z2246" s="0">
        <v>0.026927376165986061</v>
      </c>
      <c r="AA2246" s="0">
        <v>0.033137127757072449</v>
      </c>
      <c r="AB2246" s="0">
        <v>-0.02757834829390049</v>
      </c>
      <c r="AC2246" s="0">
        <v>-0.015539561398327351</v>
      </c>
      <c r="AD2246" s="0">
        <v>0.0095502492040395737</v>
      </c>
      <c r="AE2246" s="0">
        <v>0.026927376165986061</v>
      </c>
      <c r="AF2246" s="0">
        <v>0.044304501265287399</v>
      </c>
      <c r="AG2246" s="0">
        <v>0.069394312798976898</v>
      </c>
      <c r="AH2246" s="0">
        <v>0.081433102488517761</v>
      </c>
    </row>
    <row r="2247" x14ac:dyDescent="0.4">
      <c r="A2247" s="11" t="str">
        <f>Data[[#This Row],[category]]&amp;Data[[#This Row],[subcategory]]&amp;Data[[#This Row],[date]]&amp;Data[[#This Row],[hour]]</f>
        <v>NAICS 2-digit codeInformation9/2/201710</v>
      </c>
      <c r="B2247" s="11" t="s">
        <v>141</v>
      </c>
      <c r="C2247" t="s">
        <v>38</v>
      </c>
      <c r="D2247" t="s">
        <v>113</v>
      </c>
      <c r="E2247" t="s">
        <v>62</v>
      </c>
      <c r="F2247" s="0">
        <v>7</v>
      </c>
      <c r="G2247" s="0">
        <v>39.503673553466797</v>
      </c>
      <c r="H2247" s="0">
        <v>39.856899261474609</v>
      </c>
      <c r="I2247" s="0">
        <v>0.35322660207748413</v>
      </c>
      <c r="J2247" s="0">
        <v>1.6594222784042358</v>
      </c>
      <c r="K2247" s="0">
        <v>84.714286804199219</v>
      </c>
      <c r="L2247" s="0">
        <v>0.21286119520664215</v>
      </c>
      <c r="M2247" s="0">
        <v>0</v>
      </c>
      <c r="N2247" s="0">
        <v>0</v>
      </c>
      <c r="O2247" s="0">
        <v>43.889133453369141</v>
      </c>
      <c r="P2247" s="0">
        <v>42.382152557373047</v>
      </c>
      <c r="Q2247" s="0">
        <v>-2.3762800693511963</v>
      </c>
      <c r="R2247" s="0">
        <v>-1.7734086513519287</v>
      </c>
      <c r="S2247" s="0">
        <v>-0.5169752836227417</v>
      </c>
      <c r="T2247" s="0">
        <v>0.35322660207748413</v>
      </c>
      <c r="U2247" s="0">
        <v>1.22342848777771</v>
      </c>
      <c r="V2247" s="0">
        <v>2.4798617362976074</v>
      </c>
      <c r="W2247" s="0">
        <v>3.0827333927154541</v>
      </c>
      <c r="X2247" s="0">
        <v>0.27652570605278015</v>
      </c>
      <c r="Y2247" s="0">
        <v>0.27899828553199768</v>
      </c>
      <c r="Z2247" s="0">
        <v>0.0024725862313061953</v>
      </c>
      <c r="AA2247" s="0">
        <v>0.011615956202149391</v>
      </c>
      <c r="AB2247" s="0">
        <v>-0.016633961349725723</v>
      </c>
      <c r="AC2247" s="0">
        <v>-0.01241386029869318</v>
      </c>
      <c r="AD2247" s="0">
        <v>-0.0036188270896673203</v>
      </c>
      <c r="AE2247" s="0">
        <v>0.0024725862313061953</v>
      </c>
      <c r="AF2247" s="0">
        <v>0.0085640000179409981</v>
      </c>
      <c r="AG2247" s="0">
        <v>0.017359033226966858</v>
      </c>
      <c r="AH2247" s="0">
        <v>0.021579133346676826</v>
      </c>
    </row>
    <row r="2248" x14ac:dyDescent="0.4">
      <c r="A2248" s="11" t="str">
        <f>Data[[#This Row],[category]]&amp;Data[[#This Row],[subcategory]]&amp;Data[[#This Row],[date]]&amp;Data[[#This Row],[hour]]</f>
        <v>NAICS 2-digit codeInformation9/2/201711</v>
      </c>
      <c r="B2248" s="11" t="s">
        <v>141</v>
      </c>
      <c r="C2248" t="s">
        <v>38</v>
      </c>
      <c r="D2248" t="s">
        <v>113</v>
      </c>
      <c r="E2248" t="s">
        <v>63</v>
      </c>
      <c r="F2248" s="0">
        <v>7</v>
      </c>
      <c r="G2248" s="0">
        <v>42.844074249267578</v>
      </c>
      <c r="H2248" s="0">
        <v>42.4908447265625</v>
      </c>
      <c r="I2248" s="0">
        <v>-0.35323023796081543</v>
      </c>
      <c r="J2248" s="0">
        <v>1.6594241857528687</v>
      </c>
      <c r="K2248" s="0">
        <v>88.428573608398438</v>
      </c>
      <c r="L2248" s="0">
        <v>-0.21286313235759735</v>
      </c>
      <c r="M2248" s="0">
        <v>0</v>
      </c>
      <c r="N2248" s="0">
        <v>0</v>
      </c>
      <c r="O2248" s="0">
        <v>43.889133453369141</v>
      </c>
      <c r="P2248" s="0">
        <v>42.382152557373047</v>
      </c>
      <c r="Q2248" s="0">
        <v>-3.0827400684356689</v>
      </c>
      <c r="R2248" s="0">
        <v>-2.4798679351806641</v>
      </c>
      <c r="S2248" s="0">
        <v>-1.2234331369400024</v>
      </c>
      <c r="T2248" s="0">
        <v>-0.35323023796081543</v>
      </c>
      <c r="U2248" s="0">
        <v>0.51697266101837158</v>
      </c>
      <c r="V2248" s="0">
        <v>1.7734074592590332</v>
      </c>
      <c r="W2248" s="0">
        <v>2.3762795925140381</v>
      </c>
      <c r="X2248" s="0">
        <v>0.29990851879119873</v>
      </c>
      <c r="Y2248" s="0">
        <v>0.29743590950965881</v>
      </c>
      <c r="Z2248" s="0">
        <v>-0.0024726116098463535</v>
      </c>
      <c r="AA2248" s="0">
        <v>0.011615969240665436</v>
      </c>
      <c r="AB2248" s="0">
        <v>-0.021579179912805557</v>
      </c>
      <c r="AC2248" s="0">
        <v>-0.01735907606780529</v>
      </c>
      <c r="AD2248" s="0">
        <v>-0.008564031682908535</v>
      </c>
      <c r="AE2248" s="0">
        <v>-0.0024726116098463535</v>
      </c>
      <c r="AF2248" s="0">
        <v>0.0036188086960464716</v>
      </c>
      <c r="AG2248" s="0">
        <v>0.012413851916790009</v>
      </c>
      <c r="AH2248" s="0">
        <v>0.016633957624435425</v>
      </c>
    </row>
    <row r="2249" x14ac:dyDescent="0.4">
      <c r="A2249" s="11" t="str">
        <f>Data[[#This Row],[category]]&amp;Data[[#This Row],[subcategory]]&amp;Data[[#This Row],[date]]&amp;Data[[#This Row],[hour]]</f>
        <v>NAICS 2-digit codeInformation9/2/201712</v>
      </c>
      <c r="B2249" s="11" t="s">
        <v>141</v>
      </c>
      <c r="C2249" t="s">
        <v>38</v>
      </c>
      <c r="D2249" t="s">
        <v>113</v>
      </c>
      <c r="E2249" t="s">
        <v>64</v>
      </c>
      <c r="F2249" s="0">
        <v>7</v>
      </c>
      <c r="G2249" s="0">
        <v>44.377830505371094</v>
      </c>
      <c r="H2249" s="0">
        <v>44.478195190429688</v>
      </c>
      <c r="I2249" s="0">
        <v>0.10036840289831161</v>
      </c>
      <c r="J2249" s="0">
        <v>3.8786201477050781</v>
      </c>
      <c r="K2249" s="0">
        <v>92.428573608398438</v>
      </c>
      <c r="L2249" s="0">
        <v>0.025877347216010094</v>
      </c>
      <c r="M2249" s="0">
        <v>0</v>
      </c>
      <c r="N2249" s="0">
        <v>0</v>
      </c>
      <c r="O2249" s="0">
        <v>43.889133453369141</v>
      </c>
      <c r="P2249" s="0">
        <v>42.382152557373047</v>
      </c>
      <c r="Q2249" s="0">
        <v>-6.2793941497802734</v>
      </c>
      <c r="R2249" s="0">
        <v>-4.8702831268310547</v>
      </c>
      <c r="S2249" s="0">
        <v>-1.9335819482803345</v>
      </c>
      <c r="T2249" s="0">
        <v>0.10036840289831161</v>
      </c>
      <c r="U2249" s="0">
        <v>2.1343188285827637</v>
      </c>
      <c r="V2249" s="0">
        <v>5.0710201263427734</v>
      </c>
      <c r="W2249" s="0">
        <v>6.480130672454834</v>
      </c>
      <c r="X2249" s="0">
        <v>0.31064480543136597</v>
      </c>
      <c r="Y2249" s="0">
        <v>0.3113473653793335</v>
      </c>
      <c r="Z2249" s="0">
        <v>0.00070257880724966526</v>
      </c>
      <c r="AA2249" s="0">
        <v>0.027150340378284454</v>
      </c>
      <c r="AB2249" s="0">
        <v>-0.043955758213996887</v>
      </c>
      <c r="AC2249" s="0">
        <v>-0.034091982990503311</v>
      </c>
      <c r="AD2249" s="0">
        <v>-0.013535073958337307</v>
      </c>
      <c r="AE2249" s="0">
        <v>0.00070257880724966526</v>
      </c>
      <c r="AF2249" s="0">
        <v>0.01494023110717535</v>
      </c>
      <c r="AG2249" s="0">
        <v>0.035497140139341354</v>
      </c>
      <c r="AH2249" s="0">
        <v>0.04536091536283493</v>
      </c>
    </row>
    <row r="2250" x14ac:dyDescent="0.4">
      <c r="A2250" s="11" t="str">
        <f>Data[[#This Row],[category]]&amp;Data[[#This Row],[subcategory]]&amp;Data[[#This Row],[date]]&amp;Data[[#This Row],[hour]]</f>
        <v>NAICS 2-digit codeInformation9/2/201713</v>
      </c>
      <c r="B2250" s="11" t="s">
        <v>141</v>
      </c>
      <c r="C2250" t="s">
        <v>38</v>
      </c>
      <c r="D2250" t="s">
        <v>113</v>
      </c>
      <c r="E2250" t="s">
        <v>65</v>
      </c>
      <c r="F2250" s="0">
        <v>7</v>
      </c>
      <c r="G2250" s="0">
        <v>49.263214111328125</v>
      </c>
      <c r="H2250" s="0">
        <v>46.034839630126953</v>
      </c>
      <c r="I2250" s="0">
        <v>-3.2283756732940674</v>
      </c>
      <c r="J2250" s="0">
        <v>5.4874491691589355</v>
      </c>
      <c r="K2250" s="0">
        <v>94</v>
      </c>
      <c r="L2250" s="0">
        <v>-0.58831989765167236</v>
      </c>
      <c r="M2250" s="0">
        <v>0</v>
      </c>
      <c r="N2250" s="0">
        <v>0</v>
      </c>
      <c r="O2250" s="0">
        <v>43.889133453369141</v>
      </c>
      <c r="P2250" s="0">
        <v>42.382152557373047</v>
      </c>
      <c r="Q2250" s="0">
        <v>-12.254426002502441</v>
      </c>
      <c r="R2250" s="0">
        <v>-10.260825157165527</v>
      </c>
      <c r="S2250" s="0">
        <v>-6.1059966087341309</v>
      </c>
      <c r="T2250" s="0">
        <v>-3.2283756732940674</v>
      </c>
      <c r="U2250" s="0">
        <v>-0.35075452923774719</v>
      </c>
      <c r="V2250" s="0">
        <v>3.8040733337402344</v>
      </c>
      <c r="W2250" s="0">
        <v>5.7976751327514648</v>
      </c>
      <c r="X2250" s="0">
        <v>0.34484249353408813</v>
      </c>
      <c r="Y2250" s="0">
        <v>0.32224386930465698</v>
      </c>
      <c r="Z2250" s="0">
        <v>-0.0225986298173666</v>
      </c>
      <c r="AA2250" s="0">
        <v>0.038412142544984818</v>
      </c>
      <c r="AB2250" s="0">
        <v>-0.085780978202819824</v>
      </c>
      <c r="AC2250" s="0">
        <v>-0.071825772523880005</v>
      </c>
      <c r="AD2250" s="0">
        <v>-0.042741976678371429</v>
      </c>
      <c r="AE2250" s="0">
        <v>-0.0225986298173666</v>
      </c>
      <c r="AF2250" s="0">
        <v>-0.0024552824907004833</v>
      </c>
      <c r="AG2250" s="0">
        <v>0.026628511026501656</v>
      </c>
      <c r="AH2250" s="0">
        <v>0.040583722293376923</v>
      </c>
    </row>
    <row r="2251" x14ac:dyDescent="0.4">
      <c r="A2251" s="11" t="str">
        <f>Data[[#This Row],[category]]&amp;Data[[#This Row],[subcategory]]&amp;Data[[#This Row],[date]]&amp;Data[[#This Row],[hour]]</f>
        <v>NAICS 2-digit codeInformation9/2/201714</v>
      </c>
      <c r="B2251" s="11" t="s">
        <v>141</v>
      </c>
      <c r="C2251" t="s">
        <v>38</v>
      </c>
      <c r="D2251" t="s">
        <v>113</v>
      </c>
      <c r="E2251" t="s">
        <v>66</v>
      </c>
      <c r="F2251" s="0">
        <v>7</v>
      </c>
      <c r="G2251" s="0">
        <v>51.55572509765625</v>
      </c>
      <c r="H2251" s="0">
        <v>47.182266235351563</v>
      </c>
      <c r="I2251" s="0">
        <v>-4.3734612464904785</v>
      </c>
      <c r="J2251" s="0">
        <v>6.5855484008789062</v>
      </c>
      <c r="K2251" s="0">
        <v>93.428573608398438</v>
      </c>
      <c r="L2251" s="0">
        <v>-0.66409975290298462</v>
      </c>
      <c r="M2251" s="0">
        <v>0</v>
      </c>
      <c r="N2251" s="0">
        <v>0</v>
      </c>
      <c r="O2251" s="0">
        <v>43.889133453369141</v>
      </c>
      <c r="P2251" s="0">
        <v>42.382152557373047</v>
      </c>
      <c r="Q2251" s="0">
        <v>-15.205724716186523</v>
      </c>
      <c r="R2251" s="0">
        <v>-12.813180923461914</v>
      </c>
      <c r="S2251" s="0">
        <v>-7.8269262313842773</v>
      </c>
      <c r="T2251" s="0">
        <v>-4.3734612464904785</v>
      </c>
      <c r="U2251" s="0">
        <v>-0.91999626159667969</v>
      </c>
      <c r="V2251" s="0">
        <v>4.066258430480957</v>
      </c>
      <c r="W2251" s="0">
        <v>6.4588017463684082</v>
      </c>
      <c r="X2251" s="0">
        <v>0.36089009046554565</v>
      </c>
      <c r="Y2251" s="0">
        <v>0.33027586340904236</v>
      </c>
      <c r="Z2251" s="0">
        <v>-0.030614228919148445</v>
      </c>
      <c r="AA2251" s="0">
        <v>0.046098839491605759</v>
      </c>
      <c r="AB2251" s="0">
        <v>-0.10644007474184036</v>
      </c>
      <c r="AC2251" s="0">
        <v>-0.089692272245883942</v>
      </c>
      <c r="AD2251" s="0">
        <v>-0.054788485169410706</v>
      </c>
      <c r="AE2251" s="0">
        <v>-0.030614228919148445</v>
      </c>
      <c r="AF2251" s="0">
        <v>-0.0064399740658700466</v>
      </c>
      <c r="AG2251" s="0">
        <v>0.028463810682296753</v>
      </c>
      <c r="AH2251" s="0">
        <v>0.045211613178253174</v>
      </c>
    </row>
    <row r="2252" x14ac:dyDescent="0.4">
      <c r="A2252" s="11" t="str">
        <f>Data[[#This Row],[category]]&amp;Data[[#This Row],[subcategory]]&amp;Data[[#This Row],[date]]&amp;Data[[#This Row],[hour]]</f>
        <v>NAICS 2-digit codeInformation9/2/201715</v>
      </c>
      <c r="B2252" s="11" t="s">
        <v>141</v>
      </c>
      <c r="C2252" t="s">
        <v>38</v>
      </c>
      <c r="D2252" t="s">
        <v>113</v>
      </c>
      <c r="E2252" t="s">
        <v>67</v>
      </c>
      <c r="F2252" s="0">
        <v>7</v>
      </c>
      <c r="G2252" s="0">
        <v>48.208168029785156</v>
      </c>
      <c r="H2252" s="0">
        <v>39.098911285400391</v>
      </c>
      <c r="I2252" s="0">
        <v>-9.1092548370361328</v>
      </c>
      <c r="J2252" s="0">
        <v>5.4023256301879883</v>
      </c>
      <c r="K2252" s="0">
        <v>92</v>
      </c>
      <c r="L2252" s="0">
        <v>-1.6861728429794312</v>
      </c>
      <c r="M2252" s="0">
        <v>1</v>
      </c>
      <c r="N2252" s="0">
        <v>0</v>
      </c>
      <c r="O2252" s="0">
        <v>43.889133453369141</v>
      </c>
      <c r="P2252" s="0">
        <v>42.382152557373047</v>
      </c>
      <c r="Q2252" s="0">
        <v>-17.995288848876953</v>
      </c>
      <c r="R2252" s="0">
        <v>-16.032613754272461</v>
      </c>
      <c r="S2252" s="0">
        <v>-11.94223690032959</v>
      </c>
      <c r="T2252" s="0">
        <v>-9.1092548370361328</v>
      </c>
      <c r="U2252" s="0">
        <v>-6.2762722969055176</v>
      </c>
      <c r="V2252" s="0">
        <v>-2.1858959197998047</v>
      </c>
      <c r="W2252" s="0">
        <v>-0.22321993112564087</v>
      </c>
      <c r="X2252" s="0">
        <v>0.33745718002319336</v>
      </c>
      <c r="Y2252" s="0">
        <v>0.27369236946105957</v>
      </c>
      <c r="Z2252" s="0">
        <v>-0.063764780759811401</v>
      </c>
      <c r="AA2252" s="0">
        <v>0.037816278636455536</v>
      </c>
      <c r="AB2252" s="0">
        <v>-0.12596702575683594</v>
      </c>
      <c r="AC2252" s="0">
        <v>-0.11222828924655914</v>
      </c>
      <c r="AD2252" s="0">
        <v>-0.083595655858516693</v>
      </c>
      <c r="AE2252" s="0">
        <v>-0.063764780759811401</v>
      </c>
      <c r="AF2252" s="0">
        <v>-0.04393390566110611</v>
      </c>
      <c r="AG2252" s="0">
        <v>-0.015301269479095936</v>
      </c>
      <c r="AH2252" s="0">
        <v>-0.0015625377418473363</v>
      </c>
    </row>
    <row r="2253" x14ac:dyDescent="0.4">
      <c r="A2253" s="11" t="str">
        <f>Data[[#This Row],[category]]&amp;Data[[#This Row],[subcategory]]&amp;Data[[#This Row],[date]]&amp;Data[[#This Row],[hour]]</f>
        <v>NAICS 2-digit codeInformation9/2/201716</v>
      </c>
      <c r="B2253" s="11" t="s">
        <v>141</v>
      </c>
      <c r="C2253" t="s">
        <v>38</v>
      </c>
      <c r="D2253" t="s">
        <v>113</v>
      </c>
      <c r="E2253" t="s">
        <v>68</v>
      </c>
      <c r="F2253" s="0">
        <v>7</v>
      </c>
      <c r="G2253" s="0">
        <v>47.797565460205078</v>
      </c>
      <c r="H2253" s="0">
        <v>41.514724731445313</v>
      </c>
      <c r="I2253" s="0">
        <v>-6.2828378677368164</v>
      </c>
      <c r="J2253" s="0">
        <v>3.4941127300262451</v>
      </c>
      <c r="K2253" s="0">
        <v>91.285713195800781</v>
      </c>
      <c r="L2253" s="0">
        <v>-1.7981210947036743</v>
      </c>
      <c r="M2253" s="0">
        <v>1</v>
      </c>
      <c r="N2253" s="0">
        <v>0</v>
      </c>
      <c r="O2253" s="0">
        <v>43.889133453369141</v>
      </c>
      <c r="P2253" s="0">
        <v>42.382152557373047</v>
      </c>
      <c r="Q2253" s="0">
        <v>-12.030141830444336</v>
      </c>
      <c r="R2253" s="0">
        <v>-10.760723114013672</v>
      </c>
      <c r="S2253" s="0">
        <v>-8.1151523590087891</v>
      </c>
      <c r="T2253" s="0">
        <v>-6.2828378677368164</v>
      </c>
      <c r="U2253" s="0">
        <v>-4.4505233764648437</v>
      </c>
      <c r="V2253" s="0">
        <v>-1.8049522638320923</v>
      </c>
      <c r="W2253" s="0">
        <v>-0.5355338454246521</v>
      </c>
      <c r="X2253" s="0">
        <v>0.33458295464515686</v>
      </c>
      <c r="Y2253" s="0">
        <v>0.29060307145118713</v>
      </c>
      <c r="Z2253" s="0">
        <v>-0.043979864567518234</v>
      </c>
      <c r="AA2253" s="0">
        <v>0.024458788335323334</v>
      </c>
      <c r="AB2253" s="0">
        <v>-0.084210991859436035</v>
      </c>
      <c r="AC2253" s="0">
        <v>-0.075325064361095428</v>
      </c>
      <c r="AD2253" s="0">
        <v>-0.056806065142154694</v>
      </c>
      <c r="AE2253" s="0">
        <v>-0.043979864567518234</v>
      </c>
      <c r="AF2253" s="0">
        <v>-0.031153663992881775</v>
      </c>
      <c r="AG2253" s="0">
        <v>-0.012634665705263615</v>
      </c>
      <c r="AH2253" s="0">
        <v>-0.0037487379740923643</v>
      </c>
    </row>
    <row r="2254" x14ac:dyDescent="0.4">
      <c r="A2254" s="11" t="str">
        <f>Data[[#This Row],[category]]&amp;Data[[#This Row],[subcategory]]&amp;Data[[#This Row],[date]]&amp;Data[[#This Row],[hour]]</f>
        <v>NAICS 2-digit codeInformation9/2/201717</v>
      </c>
      <c r="B2254" s="11" t="s">
        <v>141</v>
      </c>
      <c r="C2254" t="s">
        <v>38</v>
      </c>
      <c r="D2254" t="s">
        <v>113</v>
      </c>
      <c r="E2254" t="s">
        <v>69</v>
      </c>
      <c r="F2254" s="0">
        <v>7</v>
      </c>
      <c r="G2254" s="0">
        <v>48.043075561523438</v>
      </c>
      <c r="H2254" s="0">
        <v>44.818401336669922</v>
      </c>
      <c r="I2254" s="0">
        <v>-3.2246737480163574</v>
      </c>
      <c r="J2254" s="0">
        <v>3.8361747264862061</v>
      </c>
      <c r="K2254" s="0">
        <v>91.571426391601563</v>
      </c>
      <c r="L2254" s="0">
        <v>-0.84059613943099976</v>
      </c>
      <c r="M2254" s="0">
        <v>0</v>
      </c>
      <c r="N2254" s="0">
        <v>0</v>
      </c>
      <c r="O2254" s="0">
        <v>43.889133453369141</v>
      </c>
      <c r="P2254" s="0">
        <v>42.382152557373047</v>
      </c>
      <c r="Q2254" s="0">
        <v>-9.5346193313598633</v>
      </c>
      <c r="R2254" s="0">
        <v>-8.1409292221069336</v>
      </c>
      <c r="S2254" s="0">
        <v>-5.236365795135498</v>
      </c>
      <c r="T2254" s="0">
        <v>-3.2246737480163574</v>
      </c>
      <c r="U2254" s="0">
        <v>-1.2129817008972168</v>
      </c>
      <c r="V2254" s="0">
        <v>1.6915819644927979</v>
      </c>
      <c r="W2254" s="0">
        <v>3.0852720737457275</v>
      </c>
      <c r="X2254" s="0">
        <v>0.3363015353679657</v>
      </c>
      <c r="Y2254" s="0">
        <v>0.31372880935668945</v>
      </c>
      <c r="Z2254" s="0">
        <v>-0.022572716698050499</v>
      </c>
      <c r="AA2254" s="0">
        <v>0.026853222399950027</v>
      </c>
      <c r="AB2254" s="0">
        <v>-0.066742338240146637</v>
      </c>
      <c r="AC2254" s="0">
        <v>-0.056986507028341293</v>
      </c>
      <c r="AD2254" s="0">
        <v>-0.036654561758041382</v>
      </c>
      <c r="AE2254" s="0">
        <v>-0.022572716698050499</v>
      </c>
      <c r="AF2254" s="0">
        <v>-0.0084908735007047653</v>
      </c>
      <c r="AG2254" s="0">
        <v>0.011841072700917721</v>
      </c>
      <c r="AH2254" s="0">
        <v>0.02159690298140049</v>
      </c>
    </row>
    <row r="2255" x14ac:dyDescent="0.4">
      <c r="A2255" s="11" t="str">
        <f>Data[[#This Row],[category]]&amp;Data[[#This Row],[subcategory]]&amp;Data[[#This Row],[date]]&amp;Data[[#This Row],[hour]]</f>
        <v>NAICS 2-digit codeInformation9/2/201718</v>
      </c>
      <c r="B2255" s="11" t="s">
        <v>141</v>
      </c>
      <c r="C2255" t="s">
        <v>38</v>
      </c>
      <c r="D2255" t="s">
        <v>113</v>
      </c>
      <c r="E2255" t="s">
        <v>70</v>
      </c>
      <c r="F2255" s="0">
        <v>7</v>
      </c>
      <c r="G2255" s="0">
        <v>45.542621612548828</v>
      </c>
      <c r="H2255" s="0">
        <v>44.096580505371094</v>
      </c>
      <c r="I2255" s="0">
        <v>-1.4460412263870239</v>
      </c>
      <c r="J2255" s="0">
        <v>4.2948355674743652</v>
      </c>
      <c r="K2255" s="0">
        <v>90.142860412597656</v>
      </c>
      <c r="L2255" s="0">
        <v>-0.33669304847717285</v>
      </c>
      <c r="M2255" s="0">
        <v>0</v>
      </c>
      <c r="N2255" s="0">
        <v>0</v>
      </c>
      <c r="O2255" s="0">
        <v>43.889133453369141</v>
      </c>
      <c r="P2255" s="0">
        <v>42.382152557373047</v>
      </c>
      <c r="Q2255" s="0">
        <v>-8.5104169845581055</v>
      </c>
      <c r="R2255" s="0">
        <v>-6.9500946998596191</v>
      </c>
      <c r="S2255" s="0">
        <v>-3.6982553005218506</v>
      </c>
      <c r="T2255" s="0">
        <v>-1.4460412263870239</v>
      </c>
      <c r="U2255" s="0">
        <v>0.80617272853851318</v>
      </c>
      <c r="V2255" s="0">
        <v>4.0580120086669922</v>
      </c>
      <c r="W2255" s="0">
        <v>5.6183347702026367</v>
      </c>
      <c r="X2255" s="0">
        <v>0.31879836320877075</v>
      </c>
      <c r="Y2255" s="0">
        <v>0.30867606401443481</v>
      </c>
      <c r="Z2255" s="0">
        <v>-0.010122288949787617</v>
      </c>
      <c r="AA2255" s="0">
        <v>0.030063848942518234</v>
      </c>
      <c r="AB2255" s="0">
        <v>-0.059572920203208923</v>
      </c>
      <c r="AC2255" s="0">
        <v>-0.04865066334605217</v>
      </c>
      <c r="AD2255" s="0">
        <v>-0.025887787342071533</v>
      </c>
      <c r="AE2255" s="0">
        <v>-0.010122288949787617</v>
      </c>
      <c r="AF2255" s="0">
        <v>0.0056432089768350124</v>
      </c>
      <c r="AG2255" s="0">
        <v>0.028406083583831787</v>
      </c>
      <c r="AH2255" s="0">
        <v>0.039328340440988541</v>
      </c>
    </row>
    <row r="2256" x14ac:dyDescent="0.4">
      <c r="A2256" s="11" t="str">
        <f>Data[[#This Row],[category]]&amp;Data[[#This Row],[subcategory]]&amp;Data[[#This Row],[date]]&amp;Data[[#This Row],[hour]]</f>
        <v>NAICS 2-digit codeInformation9/2/201719</v>
      </c>
      <c r="B2256" s="11" t="s">
        <v>141</v>
      </c>
      <c r="C2256" t="s">
        <v>38</v>
      </c>
      <c r="D2256" t="s">
        <v>113</v>
      </c>
      <c r="E2256" t="s">
        <v>71</v>
      </c>
      <c r="F2256" s="0">
        <v>7</v>
      </c>
      <c r="G2256" s="0">
        <v>48.894100189208984</v>
      </c>
      <c r="H2256" s="0">
        <v>49.928127288818359</v>
      </c>
      <c r="I2256" s="0">
        <v>1.0340269804000854</v>
      </c>
      <c r="J2256" s="0">
        <v>12.030906677246094</v>
      </c>
      <c r="K2256" s="0">
        <v>89.142860412597656</v>
      </c>
      <c r="L2256" s="0">
        <v>0.08594755083322525</v>
      </c>
      <c r="M2256" s="0">
        <v>0</v>
      </c>
      <c r="N2256" s="0">
        <v>0</v>
      </c>
      <c r="O2256" s="0">
        <v>43.889133453369141</v>
      </c>
      <c r="P2256" s="0">
        <v>42.382152557373047</v>
      </c>
      <c r="Q2256" s="0">
        <v>-18.75505256652832</v>
      </c>
      <c r="R2256" s="0">
        <v>-14.384200096130371</v>
      </c>
      <c r="S2256" s="0">
        <v>-5.274986743927002</v>
      </c>
      <c r="T2256" s="0">
        <v>1.0340269804000854</v>
      </c>
      <c r="U2256" s="0">
        <v>7.3430404663085938</v>
      </c>
      <c r="V2256" s="0">
        <v>16.452253341674805</v>
      </c>
      <c r="W2256" s="0">
        <v>20.82310676574707</v>
      </c>
      <c r="X2256" s="0">
        <v>0.34225869178771973</v>
      </c>
      <c r="Y2256" s="0">
        <v>0.34949690103530884</v>
      </c>
      <c r="Z2256" s="0">
        <v>0.0072381887584924698</v>
      </c>
      <c r="AA2256" s="0">
        <v>0.084216348826885223</v>
      </c>
      <c r="AB2256" s="0">
        <v>-0.13128538429737091</v>
      </c>
      <c r="AC2256" s="0">
        <v>-0.10068940371274948</v>
      </c>
      <c r="AD2256" s="0">
        <v>-0.036924906075000763</v>
      </c>
      <c r="AE2256" s="0">
        <v>0.0072381887584924698</v>
      </c>
      <c r="AF2256" s="0">
        <v>0.051401283591985703</v>
      </c>
      <c r="AG2256" s="0">
        <v>0.11516578495502472</v>
      </c>
      <c r="AH2256" s="0">
        <v>0.14576175808906555</v>
      </c>
    </row>
    <row r="2257" x14ac:dyDescent="0.4">
      <c r="A2257" s="11" t="str">
        <f>Data[[#This Row],[category]]&amp;Data[[#This Row],[subcategory]]&amp;Data[[#This Row],[date]]&amp;Data[[#This Row],[hour]]</f>
        <v>NAICS 2-digit codeInformation9/2/201720</v>
      </c>
      <c r="B2257" s="11" t="s">
        <v>141</v>
      </c>
      <c r="C2257" t="s">
        <v>38</v>
      </c>
      <c r="D2257" t="s">
        <v>113</v>
      </c>
      <c r="E2257" t="s">
        <v>54</v>
      </c>
      <c r="F2257" s="0">
        <v>7</v>
      </c>
      <c r="G2257" s="0">
        <v>46.251621246337891</v>
      </c>
      <c r="H2257" s="0">
        <v>45.016250610351562</v>
      </c>
      <c r="I2257" s="0">
        <v>-1.2353698015213013</v>
      </c>
      <c r="J2257" s="0">
        <v>12.376457214355469</v>
      </c>
      <c r="K2257" s="0">
        <v>86.714286804199219</v>
      </c>
      <c r="L2257" s="0">
        <v>-0.099816106259822845</v>
      </c>
      <c r="M2257" s="0">
        <v>0</v>
      </c>
      <c r="N2257" s="0">
        <v>0</v>
      </c>
      <c r="O2257" s="0">
        <v>43.889133453369141</v>
      </c>
      <c r="P2257" s="0">
        <v>42.382152557373047</v>
      </c>
      <c r="Q2257" s="0">
        <v>-21.592830657958984</v>
      </c>
      <c r="R2257" s="0">
        <v>-17.096437454223633</v>
      </c>
      <c r="S2257" s="0">
        <v>-7.7255902290344238</v>
      </c>
      <c r="T2257" s="0">
        <v>-1.2353698015213013</v>
      </c>
      <c r="U2257" s="0">
        <v>5.2548508644104004</v>
      </c>
      <c r="V2257" s="0">
        <v>14.625698089599609</v>
      </c>
      <c r="W2257" s="0">
        <v>19.122091293334961</v>
      </c>
      <c r="X2257" s="0">
        <v>0.32376134395599365</v>
      </c>
      <c r="Y2257" s="0">
        <v>0.31511375308036804</v>
      </c>
      <c r="Z2257" s="0">
        <v>-0.0086475890129804611</v>
      </c>
      <c r="AA2257" s="0">
        <v>0.086635202169418335</v>
      </c>
      <c r="AB2257" s="0">
        <v>-0.15114980936050415</v>
      </c>
      <c r="AC2257" s="0">
        <v>-0.11967507004737854</v>
      </c>
      <c r="AD2257" s="0">
        <v>-0.05407913401722908</v>
      </c>
      <c r="AE2257" s="0">
        <v>-0.0086475890129804611</v>
      </c>
      <c r="AF2257" s="0">
        <v>0.036783955991268158</v>
      </c>
      <c r="AG2257" s="0">
        <v>0.10237988829612732</v>
      </c>
      <c r="AH2257" s="0">
        <v>0.13385464251041412</v>
      </c>
    </row>
    <row r="2258" x14ac:dyDescent="0.4">
      <c r="A2258" s="11" t="str">
        <f>Data[[#This Row],[category]]&amp;Data[[#This Row],[subcategory]]&amp;Data[[#This Row],[date]]&amp;Data[[#This Row],[hour]]</f>
        <v>NAICS 2-digit codeInformation9/2/201721</v>
      </c>
      <c r="B2258" s="11" t="s">
        <v>141</v>
      </c>
      <c r="C2258" t="s">
        <v>38</v>
      </c>
      <c r="D2258" t="s">
        <v>113</v>
      </c>
      <c r="E2258" t="s">
        <v>72</v>
      </c>
      <c r="F2258" s="0">
        <v>7</v>
      </c>
      <c r="G2258" s="0">
        <v>40.92864990234375</v>
      </c>
      <c r="H2258" s="0">
        <v>42.259593963623047</v>
      </c>
      <c r="I2258" s="0">
        <v>1.3309462070465088</v>
      </c>
      <c r="J2258" s="0">
        <v>10.40206241607666</v>
      </c>
      <c r="K2258" s="0">
        <v>86.857139587402344</v>
      </c>
      <c r="L2258" s="0">
        <v>0.12795022130012512</v>
      </c>
      <c r="M2258" s="0">
        <v>0</v>
      </c>
      <c r="N2258" s="0">
        <v>0</v>
      </c>
      <c r="O2258" s="0">
        <v>43.889133453369141</v>
      </c>
      <c r="P2258" s="0">
        <v>42.382152557373047</v>
      </c>
      <c r="Q2258" s="0">
        <v>-15.778923988342285</v>
      </c>
      <c r="R2258" s="0">
        <v>-11.999833106994629</v>
      </c>
      <c r="S2258" s="0">
        <v>-4.1239008903503418</v>
      </c>
      <c r="T2258" s="0">
        <v>1.3309462070465088</v>
      </c>
      <c r="U2258" s="0">
        <v>6.7857933044433594</v>
      </c>
      <c r="V2258" s="0">
        <v>14.661725997924805</v>
      </c>
      <c r="W2258" s="0">
        <v>18.440816879272461</v>
      </c>
      <c r="X2258" s="0">
        <v>0.28650054335594177</v>
      </c>
      <c r="Y2258" s="0">
        <v>0.29581716656684875</v>
      </c>
      <c r="Z2258" s="0">
        <v>0.0093166232109069824</v>
      </c>
      <c r="AA2258" s="0">
        <v>0.072814434766769409</v>
      </c>
      <c r="AB2258" s="0">
        <v>-0.11045246571302414</v>
      </c>
      <c r="AC2258" s="0">
        <v>-0.083998829126358032</v>
      </c>
      <c r="AD2258" s="0">
        <v>-0.02886730432510376</v>
      </c>
      <c r="AE2258" s="0">
        <v>0.0093166232109069824</v>
      </c>
      <c r="AF2258" s="0">
        <v>0.047500550746917725</v>
      </c>
      <c r="AG2258" s="0">
        <v>0.102632075548172</v>
      </c>
      <c r="AH2258" s="0">
        <v>0.12908570468425751</v>
      </c>
    </row>
    <row r="2259" x14ac:dyDescent="0.4">
      <c r="A2259" s="11" t="str">
        <f>Data[[#This Row],[category]]&amp;Data[[#This Row],[subcategory]]&amp;Data[[#This Row],[date]]&amp;Data[[#This Row],[hour]]</f>
        <v>NAICS 2-digit codeInformation9/2/201722</v>
      </c>
      <c r="B2259" s="11" t="s">
        <v>141</v>
      </c>
      <c r="C2259" t="s">
        <v>38</v>
      </c>
      <c r="D2259" t="s">
        <v>113</v>
      </c>
      <c r="E2259" t="s">
        <v>73</v>
      </c>
      <c r="F2259" s="0">
        <v>7</v>
      </c>
      <c r="G2259" s="0">
        <v>38.765907287597656</v>
      </c>
      <c r="H2259" s="0">
        <v>46.365798950195313</v>
      </c>
      <c r="I2259" s="0">
        <v>7.5998930931091309</v>
      </c>
      <c r="J2259" s="0">
        <v>9.6268291473388672</v>
      </c>
      <c r="K2259" s="0">
        <v>87.571426391601563</v>
      </c>
      <c r="L2259" s="0">
        <v>0.78944927453994751</v>
      </c>
      <c r="M2259" s="0">
        <v>0</v>
      </c>
      <c r="N2259" s="0">
        <v>0</v>
      </c>
      <c r="O2259" s="0">
        <v>43.889133453369141</v>
      </c>
      <c r="P2259" s="0">
        <v>42.382152557373047</v>
      </c>
      <c r="Q2259" s="0">
        <v>-8.2348318099975586</v>
      </c>
      <c r="R2259" s="0">
        <v>-4.7373847961425781</v>
      </c>
      <c r="S2259" s="0">
        <v>2.5515789985656738</v>
      </c>
      <c r="T2259" s="0">
        <v>7.5998930931091309</v>
      </c>
      <c r="U2259" s="0">
        <v>12.648207664489746</v>
      </c>
      <c r="V2259" s="0">
        <v>19.937171936035156</v>
      </c>
      <c r="W2259" s="0">
        <v>23.43461799621582</v>
      </c>
      <c r="X2259" s="0">
        <v>0.27136135101318359</v>
      </c>
      <c r="Y2259" s="0">
        <v>0.32456058263778687</v>
      </c>
      <c r="Z2259" s="0">
        <v>0.053199250251054764</v>
      </c>
      <c r="AA2259" s="0">
        <v>0.067387804388999939</v>
      </c>
      <c r="AB2259" s="0">
        <v>-0.057643823325634003</v>
      </c>
      <c r="AC2259" s="0">
        <v>-0.033161696046590805</v>
      </c>
      <c r="AD2259" s="0">
        <v>0.017861051484942436</v>
      </c>
      <c r="AE2259" s="0">
        <v>0.053199250251054764</v>
      </c>
      <c r="AF2259" s="0">
        <v>0.088537447154521942</v>
      </c>
      <c r="AG2259" s="0">
        <v>0.13956019282341003</v>
      </c>
      <c r="AH2259" s="0">
        <v>0.16404232382774353</v>
      </c>
    </row>
    <row r="2260" x14ac:dyDescent="0.4">
      <c r="A2260" s="11" t="str">
        <f>Data[[#This Row],[category]]&amp;Data[[#This Row],[subcategory]]&amp;Data[[#This Row],[date]]&amp;Data[[#This Row],[hour]]</f>
        <v>NAICS 2-digit codeInformation9/2/201723</v>
      </c>
      <c r="B2260" s="11" t="s">
        <v>141</v>
      </c>
      <c r="C2260" t="s">
        <v>38</v>
      </c>
      <c r="D2260" t="s">
        <v>113</v>
      </c>
      <c r="E2260" t="s">
        <v>74</v>
      </c>
      <c r="F2260" s="0">
        <v>7</v>
      </c>
      <c r="G2260" s="0">
        <v>39.761959075927734</v>
      </c>
      <c r="H2260" s="0">
        <v>45.822475433349609</v>
      </c>
      <c r="I2260" s="0">
        <v>6.0605177879333496</v>
      </c>
      <c r="J2260" s="0">
        <v>12.17815113067627</v>
      </c>
      <c r="K2260" s="0">
        <v>88.571426391601563</v>
      </c>
      <c r="L2260" s="0">
        <v>0.49765500426292419</v>
      </c>
      <c r="M2260" s="0">
        <v>0</v>
      </c>
      <c r="N2260" s="0">
        <v>0</v>
      </c>
      <c r="O2260" s="0">
        <v>43.889133453369141</v>
      </c>
      <c r="P2260" s="0">
        <v>42.382152557373047</v>
      </c>
      <c r="Q2260" s="0">
        <v>-13.970758438110352</v>
      </c>
      <c r="R2260" s="0">
        <v>-9.5464105606079102</v>
      </c>
      <c r="S2260" s="0">
        <v>-0.32571092247962952</v>
      </c>
      <c r="T2260" s="0">
        <v>6.0605177879333496</v>
      </c>
      <c r="U2260" s="0">
        <v>12.446746826171875</v>
      </c>
      <c r="V2260" s="0">
        <v>21.667446136474609</v>
      </c>
      <c r="W2260" s="0">
        <v>26.091793060302734</v>
      </c>
      <c r="X2260" s="0">
        <v>0.27833372354507446</v>
      </c>
      <c r="Y2260" s="0">
        <v>0.32075732946395874</v>
      </c>
      <c r="Z2260" s="0">
        <v>0.04242362454533577</v>
      </c>
      <c r="AA2260" s="0">
        <v>0.085247054696083069</v>
      </c>
      <c r="AB2260" s="0">
        <v>-0.097795300185680389</v>
      </c>
      <c r="AC2260" s="0">
        <v>-0.066824868321418762</v>
      </c>
      <c r="AD2260" s="0">
        <v>-0.0022799747530370951</v>
      </c>
      <c r="AE2260" s="0">
        <v>0.04242362454533577</v>
      </c>
      <c r="AF2260" s="0">
        <v>0.087127223610877991</v>
      </c>
      <c r="AG2260" s="0">
        <v>0.1516721248626709</v>
      </c>
      <c r="AH2260" s="0">
        <v>0.18264254927635193</v>
      </c>
    </row>
    <row r="2261" x14ac:dyDescent="0.4">
      <c r="A2261" s="11" t="str">
        <f>Data[[#This Row],[category]]&amp;Data[[#This Row],[subcategory]]&amp;Data[[#This Row],[date]]&amp;Data[[#This Row],[hour]]</f>
        <v>NAICS 2-digit codeInformation9/2/201724</v>
      </c>
      <c r="B2261" s="11" t="s">
        <v>141</v>
      </c>
      <c r="C2261" t="s">
        <v>38</v>
      </c>
      <c r="D2261" t="s">
        <v>113</v>
      </c>
      <c r="E2261" t="s">
        <v>75</v>
      </c>
      <c r="F2261" s="0">
        <v>7</v>
      </c>
      <c r="G2261" s="0">
        <v>46.878440856933594</v>
      </c>
      <c r="H2261" s="0">
        <v>42.186477661132813</v>
      </c>
      <c r="I2261" s="0">
        <v>-4.6919617652893066</v>
      </c>
      <c r="J2261" s="0">
        <v>20.662752151489258</v>
      </c>
      <c r="K2261" s="0">
        <v>88.571426391601563</v>
      </c>
      <c r="L2261" s="0">
        <v>-0.22707341611385345</v>
      </c>
      <c r="M2261" s="0">
        <v>0</v>
      </c>
      <c r="N2261" s="0">
        <v>0</v>
      </c>
      <c r="O2261" s="0">
        <v>43.889133453369141</v>
      </c>
      <c r="P2261" s="0">
        <v>42.382152557373047</v>
      </c>
      <c r="Q2261" s="0">
        <v>-38.679164886474609</v>
      </c>
      <c r="R2261" s="0">
        <v>-31.172344207763672</v>
      </c>
      <c r="S2261" s="0">
        <v>-15.527519226074219</v>
      </c>
      <c r="T2261" s="0">
        <v>-4.6919617652893066</v>
      </c>
      <c r="U2261" s="0">
        <v>6.1435961723327637</v>
      </c>
      <c r="V2261" s="0">
        <v>21.788419723510742</v>
      </c>
      <c r="W2261" s="0">
        <v>29.29524040222168</v>
      </c>
      <c r="X2261" s="0">
        <v>0.32814908027648926</v>
      </c>
      <c r="Y2261" s="0">
        <v>0.29530534148216248</v>
      </c>
      <c r="Z2261" s="0">
        <v>-0.032843731343746185</v>
      </c>
      <c r="AA2261" s="0">
        <v>0.1446392685174942</v>
      </c>
      <c r="AB2261" s="0">
        <v>-0.27075415849685669</v>
      </c>
      <c r="AC2261" s="0">
        <v>-0.21820640563964844</v>
      </c>
      <c r="AD2261" s="0">
        <v>-0.10869263857603073</v>
      </c>
      <c r="AE2261" s="0">
        <v>-0.032843731343746185</v>
      </c>
      <c r="AF2261" s="0">
        <v>0.043005175888538361</v>
      </c>
      <c r="AG2261" s="0">
        <v>0.15251894295215607</v>
      </c>
      <c r="AH2261" s="0">
        <v>0.20506669580936432</v>
      </c>
    </row>
    <row r="2262" x14ac:dyDescent="0.4">
      <c r="A2262" s="11" t="str">
        <f>Data[[#This Row],[category]]&amp;Data[[#This Row],[subcategory]]&amp;Data[[#This Row],[date]]&amp;Data[[#This Row],[hour]]</f>
        <v>NAICS 2-digit codeInformation9/2/2017Avg. 11 to 6 pm</v>
      </c>
      <c r="B2262" s="11" t="s">
        <v>141</v>
      </c>
      <c r="C2262" t="s">
        <v>38</v>
      </c>
      <c r="D2262" t="s">
        <v>113</v>
      </c>
      <c r="E2262" t="s">
        <v>76</v>
      </c>
      <c r="F2262" s="0">
        <v>7</v>
      </c>
      <c r="G2262" s="0">
        <v>47.826885223388672</v>
      </c>
      <c r="H2262" s="0">
        <v>43.889129638671875</v>
      </c>
      <c r="I2262" s="0">
        <v>-3.9377536773681641</v>
      </c>
      <c r="J2262" s="0">
        <v>3.7171230316162109</v>
      </c>
      <c r="K2262" s="0">
        <v>92.122451782226563</v>
      </c>
      <c r="L2262" s="0">
        <v>-1.0593552589416504</v>
      </c>
      <c r="M2262" s="0">
        <v>0</v>
      </c>
      <c r="N2262" s="0">
        <v>0</v>
      </c>
      <c r="O2262" s="0"/>
      <c r="P2262" s="0"/>
      <c r="Q2262" s="0">
        <v>-10.051877021789551</v>
      </c>
      <c r="R2262" s="0">
        <v>-8.7014389038085938</v>
      </c>
      <c r="S2262" s="0">
        <v>-5.8870148658752441</v>
      </c>
      <c r="T2262" s="0">
        <v>-3.9377536773681641</v>
      </c>
      <c r="U2262" s="0">
        <v>-1.988492488861084</v>
      </c>
      <c r="V2262" s="0">
        <v>0.82593119144439697</v>
      </c>
      <c r="W2262" s="0">
        <v>2.1763696670532227</v>
      </c>
      <c r="X2262" s="0">
        <v>0.33478820323944092</v>
      </c>
      <c r="Y2262" s="0">
        <v>0.30722391605377197</v>
      </c>
      <c r="Z2262" s="0">
        <v>-0.02756427600979805</v>
      </c>
      <c r="AA2262" s="0">
        <v>0.026019861921668053</v>
      </c>
      <c r="AB2262" s="0">
        <v>-0.070363141596317291</v>
      </c>
      <c r="AC2262" s="0">
        <v>-0.060910072177648544</v>
      </c>
      <c r="AD2262" s="0">
        <v>-0.041209105402231216</v>
      </c>
      <c r="AE2262" s="0">
        <v>-0.02756427600979805</v>
      </c>
      <c r="AF2262" s="0">
        <v>-0.013919446617364883</v>
      </c>
      <c r="AG2262" s="0">
        <v>0.0057815187610685825</v>
      </c>
      <c r="AH2262" s="0">
        <v>0.015234588645398617</v>
      </c>
    </row>
    <row r="2263" x14ac:dyDescent="0.4">
      <c r="A2263" s="11" t="str">
        <f>Data[[#This Row],[category]]&amp;Data[[#This Row],[subcategory]]&amp;Data[[#This Row],[date]]&amp;Data[[#This Row],[hour]]</f>
        <v>NAICS 2-digit codeInformation9/2/2017Avg. 2 to 6pm</v>
      </c>
      <c r="B2263" s="11" t="s">
        <v>141</v>
      </c>
      <c r="C2263" t="s">
        <v>38</v>
      </c>
      <c r="D2263" t="s">
        <v>113</v>
      </c>
      <c r="E2263" t="s">
        <v>77</v>
      </c>
      <c r="F2263" s="0">
        <v>7</v>
      </c>
      <c r="G2263" s="0">
        <v>47.397857666015625</v>
      </c>
      <c r="H2263" s="0">
        <v>42.382156372070313</v>
      </c>
      <c r="I2263" s="0">
        <v>-5.0157017707824707</v>
      </c>
      <c r="J2263" s="0">
        <v>3.7065081596374512</v>
      </c>
      <c r="K2263" s="0">
        <v>91.25</v>
      </c>
      <c r="L2263" s="0">
        <v>-1.3532148599624634</v>
      </c>
      <c r="M2263" s="0">
        <v>0</v>
      </c>
      <c r="N2263" s="0">
        <v>0</v>
      </c>
      <c r="O2263" s="0"/>
      <c r="P2263" s="0"/>
      <c r="Q2263" s="0">
        <v>-11.112364768981934</v>
      </c>
      <c r="R2263" s="0">
        <v>-9.7657833099365234</v>
      </c>
      <c r="S2263" s="0">
        <v>-6.9593963623046875</v>
      </c>
      <c r="T2263" s="0">
        <v>-5.0157017707824707</v>
      </c>
      <c r="U2263" s="0">
        <v>-3.0720069408416748</v>
      </c>
      <c r="V2263" s="0">
        <v>-0.26562044024467468</v>
      </c>
      <c r="W2263" s="0">
        <v>1.0809615850448608</v>
      </c>
      <c r="X2263" s="0">
        <v>0.33178499341011047</v>
      </c>
      <c r="Y2263" s="0">
        <v>0.29667508602142334</v>
      </c>
      <c r="Z2263" s="0">
        <v>-0.035109911113977432</v>
      </c>
      <c r="AA2263" s="0">
        <v>0.025945557281374931</v>
      </c>
      <c r="AB2263" s="0">
        <v>-0.077786557376384735</v>
      </c>
      <c r="AC2263" s="0">
        <v>-0.068360477685928345</v>
      </c>
      <c r="AD2263" s="0">
        <v>-0.048715773969888687</v>
      </c>
      <c r="AE2263" s="0">
        <v>-0.035109911113977432</v>
      </c>
      <c r="AF2263" s="0">
        <v>-0.021504048258066177</v>
      </c>
      <c r="AG2263" s="0">
        <v>-0.0018593415152281523</v>
      </c>
      <c r="AH2263" s="0">
        <v>0.0075667328201234341</v>
      </c>
    </row>
    <row r="2264" x14ac:dyDescent="0.4">
      <c r="A2264" s="11" t="str">
        <f>Data[[#This Row],[category]]&amp;Data[[#This Row],[subcategory]]&amp;Data[[#This Row],[date]]&amp;Data[[#This Row],[hour]]</f>
        <v>NAICS 2-digit codeInformationAvg. Weekday Event1</v>
      </c>
      <c r="B2264" s="11" t="s">
        <v>141</v>
      </c>
      <c r="C2264" t="s">
        <v>38</v>
      </c>
      <c r="D2264" t="s">
        <v>161</v>
      </c>
      <c r="E2264" t="s">
        <v>40</v>
      </c>
      <c r="F2264" s="0">
        <v>7</v>
      </c>
      <c r="G2264" s="0">
        <v>29.041963577270508</v>
      </c>
      <c r="H2264" s="0">
        <v>35.964672088623047</v>
      </c>
      <c r="I2264" s="0">
        <v>6.9227070808410645</v>
      </c>
      <c r="J2264" s="0">
        <v>11.748695373535156</v>
      </c>
      <c r="K2264" s="0">
        <v>73.285713195800781</v>
      </c>
      <c r="L2264" s="0">
        <v>0.58923196792602539</v>
      </c>
      <c r="M2264" s="0">
        <v>0</v>
      </c>
      <c r="N2264" s="0">
        <v>0</v>
      </c>
      <c r="O2264" s="0"/>
      <c r="P2264" s="0"/>
      <c r="Q2264" s="0">
        <v>-12.402176856994629</v>
      </c>
      <c r="R2264" s="0">
        <v>-8.1338520050048828</v>
      </c>
      <c r="S2264" s="0">
        <v>0.76168519258499146</v>
      </c>
      <c r="T2264" s="0">
        <v>6.9227070808410645</v>
      </c>
      <c r="U2264" s="0">
        <v>13.083728790283203</v>
      </c>
      <c r="V2264" s="0">
        <v>21.979265213012695</v>
      </c>
      <c r="W2264" s="0">
        <v>26.247591018676758</v>
      </c>
      <c r="X2264" s="0">
        <v>0.20329374074935913</v>
      </c>
      <c r="Y2264" s="0">
        <v>0.25175270438194275</v>
      </c>
      <c r="Z2264" s="0">
        <v>0.048458948731422424</v>
      </c>
      <c r="AA2264" s="0">
        <v>0.082240864634513855</v>
      </c>
      <c r="AB2264" s="0">
        <v>-0.086815237998962402</v>
      </c>
      <c r="AC2264" s="0">
        <v>-0.05693696066737175</v>
      </c>
      <c r="AD2264" s="0">
        <v>0.0053317970596253872</v>
      </c>
      <c r="AE2264" s="0">
        <v>0.048458948731422424</v>
      </c>
      <c r="AF2264" s="0">
        <v>0.091586098074913025</v>
      </c>
      <c r="AG2264" s="0">
        <v>0.1538548618555069</v>
      </c>
      <c r="AH2264" s="0">
        <v>0.18373313546180725</v>
      </c>
    </row>
    <row r="2265" x14ac:dyDescent="0.4">
      <c r="A2265" s="11" t="str">
        <f>Data[[#This Row],[category]]&amp;Data[[#This Row],[subcategory]]&amp;Data[[#This Row],[date]]&amp;Data[[#This Row],[hour]]</f>
        <v>NAICS 2-digit codeInformationAvg. Weekday Event2</v>
      </c>
      <c r="B2265" s="11" t="s">
        <v>141</v>
      </c>
      <c r="C2265" t="s">
        <v>38</v>
      </c>
      <c r="D2265" t="s">
        <v>161</v>
      </c>
      <c r="E2265" t="s">
        <v>41</v>
      </c>
      <c r="F2265" s="0">
        <v>7</v>
      </c>
      <c r="G2265" s="0">
        <v>28.606414794921875</v>
      </c>
      <c r="H2265" s="0">
        <v>36.310115814208984</v>
      </c>
      <c r="I2265" s="0">
        <v>7.7037019729614258</v>
      </c>
      <c r="J2265" s="0">
        <v>12.482627868652344</v>
      </c>
      <c r="K2265" s="0">
        <v>72.357147216796875</v>
      </c>
      <c r="L2265" s="0">
        <v>0.61715388298034668</v>
      </c>
      <c r="M2265" s="0">
        <v>0</v>
      </c>
      <c r="N2265" s="0">
        <v>0</v>
      </c>
      <c r="O2265" s="0"/>
      <c r="P2265" s="0"/>
      <c r="Q2265" s="0">
        <v>-12.828393936157227</v>
      </c>
      <c r="R2265" s="0">
        <v>-8.2934293746948242</v>
      </c>
      <c r="S2265" s="0">
        <v>1.1578055620193481</v>
      </c>
      <c r="T2265" s="0">
        <v>7.7037019729614258</v>
      </c>
      <c r="U2265" s="0">
        <v>14.249598503112793</v>
      </c>
      <c r="V2265" s="0">
        <v>23.700832366943359</v>
      </c>
      <c r="W2265" s="0">
        <v>28.235797882080078</v>
      </c>
      <c r="X2265" s="0">
        <v>0.20024490356445313</v>
      </c>
      <c r="Y2265" s="0">
        <v>0.25417080521583557</v>
      </c>
      <c r="Z2265" s="0">
        <v>0.053925912827253342</v>
      </c>
      <c r="AA2265" s="0">
        <v>0.087378397583961487</v>
      </c>
      <c r="AB2265" s="0">
        <v>-0.089798763394355774</v>
      </c>
      <c r="AC2265" s="0">
        <v>-0.058054007589817047</v>
      </c>
      <c r="AD2265" s="0">
        <v>0.0081046363338828087</v>
      </c>
      <c r="AE2265" s="0">
        <v>0.053925912827253342</v>
      </c>
      <c r="AF2265" s="0">
        <v>0.0997471883893013</v>
      </c>
      <c r="AG2265" s="0">
        <v>0.16590583324432373</v>
      </c>
      <c r="AH2265" s="0">
        <v>0.19765058159828186</v>
      </c>
    </row>
    <row r="2266" x14ac:dyDescent="0.4">
      <c r="A2266" s="11" t="str">
        <f>Data[[#This Row],[category]]&amp;Data[[#This Row],[subcategory]]&amp;Data[[#This Row],[date]]&amp;Data[[#This Row],[hour]]</f>
        <v>NAICS 2-digit codeInformationAvg. Weekday Event3</v>
      </c>
      <c r="B2266" s="11" t="s">
        <v>141</v>
      </c>
      <c r="C2266" t="s">
        <v>38</v>
      </c>
      <c r="D2266" t="s">
        <v>161</v>
      </c>
      <c r="E2266" t="s">
        <v>42</v>
      </c>
      <c r="F2266" s="0">
        <v>7</v>
      </c>
      <c r="G2266" s="0">
        <v>25.969402313232422</v>
      </c>
      <c r="H2266" s="0">
        <v>36.16070556640625</v>
      </c>
      <c r="I2266" s="0">
        <v>10.191305160522461</v>
      </c>
      <c r="J2266" s="0">
        <v>11.239516258239746</v>
      </c>
      <c r="K2266" s="0">
        <v>72.142852783203125</v>
      </c>
      <c r="L2266" s="0">
        <v>0.9067387580871582</v>
      </c>
      <c r="M2266" s="0">
        <v>0</v>
      </c>
      <c r="N2266" s="0">
        <v>0</v>
      </c>
      <c r="O2266" s="0"/>
      <c r="P2266" s="0"/>
      <c r="Q2266" s="0">
        <v>-8.2960538864135742</v>
      </c>
      <c r="R2266" s="0">
        <v>-4.212714672088623</v>
      </c>
      <c r="S2266" s="0">
        <v>4.2972970008850098</v>
      </c>
      <c r="T2266" s="0">
        <v>10.191305160522461</v>
      </c>
      <c r="U2266" s="0">
        <v>16.08531379699707</v>
      </c>
      <c r="V2266" s="0">
        <v>24.595325469970703</v>
      </c>
      <c r="W2266" s="0">
        <v>28.678665161132812</v>
      </c>
      <c r="X2266" s="0">
        <v>0.18178582191467285</v>
      </c>
      <c r="Y2266" s="0">
        <v>0.25312495231628418</v>
      </c>
      <c r="Z2266" s="0">
        <v>0.071339137852191925</v>
      </c>
      <c r="AA2266" s="0">
        <v>0.078676611185073853</v>
      </c>
      <c r="AB2266" s="0">
        <v>-0.058072373270988464</v>
      </c>
      <c r="AC2266" s="0">
        <v>-0.029488995671272278</v>
      </c>
      <c r="AD2266" s="0">
        <v>0.030081082135438919</v>
      </c>
      <c r="AE2266" s="0">
        <v>0.071339137852191925</v>
      </c>
      <c r="AF2266" s="0">
        <v>0.11259718984365463</v>
      </c>
      <c r="AG2266" s="0">
        <v>0.17216727137565613</v>
      </c>
      <c r="AH2266" s="0">
        <v>0.20075064897537231</v>
      </c>
    </row>
    <row r="2267" x14ac:dyDescent="0.4">
      <c r="A2267" s="11" t="str">
        <f>Data[[#This Row],[category]]&amp;Data[[#This Row],[subcategory]]&amp;Data[[#This Row],[date]]&amp;Data[[#This Row],[hour]]</f>
        <v>NAICS 2-digit codeInformationAvg. Weekday Event4</v>
      </c>
      <c r="B2267" s="11" t="s">
        <v>141</v>
      </c>
      <c r="C2267" t="s">
        <v>38</v>
      </c>
      <c r="D2267" t="s">
        <v>161</v>
      </c>
      <c r="E2267" t="s">
        <v>43</v>
      </c>
      <c r="F2267" s="0">
        <v>7</v>
      </c>
      <c r="G2267" s="0">
        <v>26.993494033813477</v>
      </c>
      <c r="H2267" s="0">
        <v>36.341278076171875</v>
      </c>
      <c r="I2267" s="0">
        <v>9.3477840423583984</v>
      </c>
      <c r="J2267" s="0">
        <v>9.6059989929199219</v>
      </c>
      <c r="K2267" s="0">
        <v>71.714286804199219</v>
      </c>
      <c r="L2267" s="0">
        <v>0.97311937808990479</v>
      </c>
      <c r="M2267" s="0">
        <v>0</v>
      </c>
      <c r="N2267" s="0">
        <v>0</v>
      </c>
      <c r="O2267" s="0"/>
      <c r="P2267" s="0"/>
      <c r="Q2267" s="0">
        <v>-6.4526782035827637</v>
      </c>
      <c r="R2267" s="0">
        <v>-2.962799072265625</v>
      </c>
      <c r="S2267" s="0">
        <v>4.3103933334350586</v>
      </c>
      <c r="T2267" s="0">
        <v>9.3477840423583984</v>
      </c>
      <c r="U2267" s="0">
        <v>14.385174751281738</v>
      </c>
      <c r="V2267" s="0">
        <v>21.658367156982422</v>
      </c>
      <c r="W2267" s="0">
        <v>25.148246765136719</v>
      </c>
      <c r="X2267" s="0">
        <v>0.18895445764064789</v>
      </c>
      <c r="Y2267" s="0">
        <v>0.2543889582157135</v>
      </c>
      <c r="Z2267" s="0">
        <v>0.065434485673904419</v>
      </c>
      <c r="AA2267" s="0">
        <v>0.06724199652671814</v>
      </c>
      <c r="AB2267" s="0">
        <v>-0.045168757438659668</v>
      </c>
      <c r="AC2267" s="0">
        <v>-0.0207396000623703</v>
      </c>
      <c r="AD2267" s="0">
        <v>0.030172748491168022</v>
      </c>
      <c r="AE2267" s="0">
        <v>0.065434485673904419</v>
      </c>
      <c r="AF2267" s="0">
        <v>0.10069622099399567</v>
      </c>
      <c r="AG2267" s="0">
        <v>0.15160857141017914</v>
      </c>
      <c r="AH2267" s="0">
        <v>0.17603772878646851</v>
      </c>
    </row>
    <row r="2268" x14ac:dyDescent="0.4">
      <c r="A2268" s="11" t="str">
        <f>Data[[#This Row],[category]]&amp;Data[[#This Row],[subcategory]]&amp;Data[[#This Row],[date]]&amp;Data[[#This Row],[hour]]</f>
        <v>NAICS 2-digit codeInformationAvg. Weekday Event5</v>
      </c>
      <c r="B2268" s="11" t="s">
        <v>141</v>
      </c>
      <c r="C2268" t="s">
        <v>38</v>
      </c>
      <c r="D2268" t="s">
        <v>161</v>
      </c>
      <c r="E2268" t="s">
        <v>44</v>
      </c>
      <c r="F2268" s="0">
        <v>7</v>
      </c>
      <c r="G2268" s="0">
        <v>29.296493530273438</v>
      </c>
      <c r="H2268" s="0">
        <v>41.417266845703125</v>
      </c>
      <c r="I2268" s="0">
        <v>12.120773315429687</v>
      </c>
      <c r="J2268" s="0">
        <v>9.5189218521118164</v>
      </c>
      <c r="K2268" s="0">
        <v>72.071426391601563</v>
      </c>
      <c r="L2268" s="0">
        <v>1.2733346223831177</v>
      </c>
      <c r="M2268" s="0">
        <v>0</v>
      </c>
      <c r="N2268" s="0">
        <v>0</v>
      </c>
      <c r="O2268" s="0"/>
      <c r="P2268" s="0"/>
      <c r="Q2268" s="0">
        <v>-3.5364599227905273</v>
      </c>
      <c r="R2268" s="0">
        <v>-0.078215889632701874</v>
      </c>
      <c r="S2268" s="0">
        <v>7.1290459632873535</v>
      </c>
      <c r="T2268" s="0">
        <v>12.120773315429687</v>
      </c>
      <c r="U2268" s="0">
        <v>17.11250114440918</v>
      </c>
      <c r="V2268" s="0">
        <v>24.31976318359375</v>
      </c>
      <c r="W2268" s="0">
        <v>27.778005599975586</v>
      </c>
      <c r="X2268" s="0">
        <v>0.2050754576921463</v>
      </c>
      <c r="Y2268" s="0">
        <v>0.2899208664894104</v>
      </c>
      <c r="Z2268" s="0">
        <v>0.084845416247844696</v>
      </c>
      <c r="AA2268" s="0">
        <v>0.066632449626922607</v>
      </c>
      <c r="AB2268" s="0">
        <v>-0.024755209684371948</v>
      </c>
      <c r="AC2268" s="0">
        <v>-0.00054750387789681554</v>
      </c>
      <c r="AD2268" s="0">
        <v>0.049903325736522675</v>
      </c>
      <c r="AE2268" s="0">
        <v>0.084845416247844696</v>
      </c>
      <c r="AF2268" s="0">
        <v>0.11978750675916672</v>
      </c>
      <c r="AG2268" s="0">
        <v>0.17023833096027374</v>
      </c>
      <c r="AH2268" s="0">
        <v>0.19444604218006134</v>
      </c>
    </row>
    <row r="2269" x14ac:dyDescent="0.4">
      <c r="A2269" s="11" t="str">
        <f>Data[[#This Row],[category]]&amp;Data[[#This Row],[subcategory]]&amp;Data[[#This Row],[date]]&amp;Data[[#This Row],[hour]]</f>
        <v>NAICS 2-digit codeInformationAvg. Weekday Event6</v>
      </c>
      <c r="B2269" s="11" t="s">
        <v>141</v>
      </c>
      <c r="C2269" t="s">
        <v>38</v>
      </c>
      <c r="D2269" t="s">
        <v>161</v>
      </c>
      <c r="E2269" t="s">
        <v>45</v>
      </c>
      <c r="F2269" s="0">
        <v>7</v>
      </c>
      <c r="G2269" s="0">
        <v>32.531856536865234</v>
      </c>
      <c r="H2269" s="0">
        <v>42.180789947509766</v>
      </c>
      <c r="I2269" s="0">
        <v>9.6489315032958984</v>
      </c>
      <c r="J2269" s="0">
        <v>9.5263118743896484</v>
      </c>
      <c r="K2269" s="0">
        <v>71.5</v>
      </c>
      <c r="L2269" s="0">
        <v>1.0128716230392456</v>
      </c>
      <c r="M2269" s="0">
        <v>0</v>
      </c>
      <c r="N2269" s="0">
        <v>0</v>
      </c>
      <c r="O2269" s="0"/>
      <c r="P2269" s="0"/>
      <c r="Q2269" s="0">
        <v>-6.0204572677612305</v>
      </c>
      <c r="R2269" s="0">
        <v>-2.5595283508300781</v>
      </c>
      <c r="S2269" s="0">
        <v>4.6533288955688477</v>
      </c>
      <c r="T2269" s="0">
        <v>9.6489315032958984</v>
      </c>
      <c r="U2269" s="0">
        <v>14.644534111022949</v>
      </c>
      <c r="V2269" s="0">
        <v>21.857391357421875</v>
      </c>
      <c r="W2269" s="0">
        <v>25.318319320678711</v>
      </c>
      <c r="X2269" s="0">
        <v>0.22772300243377686</v>
      </c>
      <c r="Y2269" s="0">
        <v>0.29526552557945251</v>
      </c>
      <c r="Z2269" s="0">
        <v>0.067542523145675659</v>
      </c>
      <c r="AA2269" s="0">
        <v>0.066684186458587646</v>
      </c>
      <c r="AB2269" s="0">
        <v>-0.042143203318119049</v>
      </c>
      <c r="AC2269" s="0">
        <v>-0.01791669987142086</v>
      </c>
      <c r="AD2269" s="0">
        <v>0.03257330134510994</v>
      </c>
      <c r="AE2269" s="0">
        <v>0.067542523145675659</v>
      </c>
      <c r="AF2269" s="0">
        <v>0.10251174122095108</v>
      </c>
      <c r="AG2269" s="0">
        <v>0.15300174057483673</v>
      </c>
      <c r="AH2269" s="0">
        <v>0.17722824215888977</v>
      </c>
    </row>
    <row r="2270" x14ac:dyDescent="0.4">
      <c r="A2270" s="11" t="str">
        <f>Data[[#This Row],[category]]&amp;Data[[#This Row],[subcategory]]&amp;Data[[#This Row],[date]]&amp;Data[[#This Row],[hour]]</f>
        <v>NAICS 2-digit codeInformationAvg. Weekday Event7</v>
      </c>
      <c r="B2270" s="11" t="s">
        <v>141</v>
      </c>
      <c r="C2270" t="s">
        <v>38</v>
      </c>
      <c r="D2270" t="s">
        <v>161</v>
      </c>
      <c r="E2270" t="s">
        <v>59</v>
      </c>
      <c r="F2270" s="0">
        <v>7</v>
      </c>
      <c r="G2270" s="0">
        <v>39.300422668457031</v>
      </c>
      <c r="H2270" s="0">
        <v>42.713874816894531</v>
      </c>
      <c r="I2270" s="0">
        <v>3.4134516716003418</v>
      </c>
      <c r="J2270" s="0">
        <v>8.7760229110717773</v>
      </c>
      <c r="K2270" s="0">
        <v>71.714286804199219</v>
      </c>
      <c r="L2270" s="0">
        <v>0.38895198702812195</v>
      </c>
      <c r="M2270" s="0">
        <v>0</v>
      </c>
      <c r="N2270" s="0">
        <v>0</v>
      </c>
      <c r="O2270" s="0"/>
      <c r="P2270" s="0"/>
      <c r="Q2270" s="0">
        <v>-11.021821022033691</v>
      </c>
      <c r="R2270" s="0">
        <v>-7.8334741592407227</v>
      </c>
      <c r="S2270" s="0">
        <v>-1.1886992454528809</v>
      </c>
      <c r="T2270" s="0">
        <v>3.4134516716003418</v>
      </c>
      <c r="U2270" s="0">
        <v>8.0156021118164062</v>
      </c>
      <c r="V2270" s="0">
        <v>14.660377502441406</v>
      </c>
      <c r="W2270" s="0">
        <v>17.848724365234375</v>
      </c>
      <c r="X2270" s="0">
        <v>0.27510297298431396</v>
      </c>
      <c r="Y2270" s="0">
        <v>0.29899713397026062</v>
      </c>
      <c r="Z2270" s="0">
        <v>0.023894160985946655</v>
      </c>
      <c r="AA2270" s="0">
        <v>0.061432160437107086</v>
      </c>
      <c r="AB2270" s="0">
        <v>-0.077152751386165619</v>
      </c>
      <c r="AC2270" s="0">
        <v>-0.054834321141242981</v>
      </c>
      <c r="AD2270" s="0">
        <v>-0.0083208950236439705</v>
      </c>
      <c r="AE2270" s="0">
        <v>0.023894160985946655</v>
      </c>
      <c r="AF2270" s="0">
        <v>0.056109216064214706</v>
      </c>
      <c r="AG2270" s="0">
        <v>0.10262264311313629</v>
      </c>
      <c r="AH2270" s="0">
        <v>0.12494107335805893</v>
      </c>
    </row>
    <row r="2271" x14ac:dyDescent="0.4">
      <c r="A2271" s="11" t="str">
        <f>Data[[#This Row],[category]]&amp;Data[[#This Row],[subcategory]]&amp;Data[[#This Row],[date]]&amp;Data[[#This Row],[hour]]</f>
        <v>NAICS 2-digit codeInformationAvg. Weekday Event8</v>
      </c>
      <c r="B2271" s="11" t="s">
        <v>141</v>
      </c>
      <c r="C2271" t="s">
        <v>38</v>
      </c>
      <c r="D2271" t="s">
        <v>161</v>
      </c>
      <c r="E2271" t="s">
        <v>60</v>
      </c>
      <c r="F2271" s="0">
        <v>7</v>
      </c>
      <c r="G2271" s="0">
        <v>45.453403472900391</v>
      </c>
      <c r="H2271" s="0">
        <v>44.880916595458984</v>
      </c>
      <c r="I2271" s="0">
        <v>-0.57248783111572266</v>
      </c>
      <c r="J2271" s="0">
        <v>7.9990062713623047</v>
      </c>
      <c r="K2271" s="0">
        <v>75.642852783203125</v>
      </c>
      <c r="L2271" s="0">
        <v>-0.071569867432117462</v>
      </c>
      <c r="M2271" s="0">
        <v>0</v>
      </c>
      <c r="N2271" s="0">
        <v>0</v>
      </c>
      <c r="O2271" s="0"/>
      <c r="P2271" s="0"/>
      <c r="Q2271" s="0">
        <v>-13.729681968688965</v>
      </c>
      <c r="R2271" s="0">
        <v>-10.823626518249512</v>
      </c>
      <c r="S2271" s="0">
        <v>-4.7671709060668945</v>
      </c>
      <c r="T2271" s="0">
        <v>-0.57248783111572266</v>
      </c>
      <c r="U2271" s="0">
        <v>3.6221952438354492</v>
      </c>
      <c r="V2271" s="0">
        <v>9.6786508560180664</v>
      </c>
      <c r="W2271" s="0">
        <v>12.58470630645752</v>
      </c>
      <c r="X2271" s="0">
        <v>0.31817382574081421</v>
      </c>
      <c r="Y2271" s="0">
        <v>0.31416642665863037</v>
      </c>
      <c r="Z2271" s="0">
        <v>-0.0040074149146676064</v>
      </c>
      <c r="AA2271" s="0">
        <v>0.055993042886257172</v>
      </c>
      <c r="AB2271" s="0">
        <v>-0.09610777348279953</v>
      </c>
      <c r="AC2271" s="0">
        <v>-0.07576538622379303</v>
      </c>
      <c r="AD2271" s="0">
        <v>-0.03337019681930542</v>
      </c>
      <c r="AE2271" s="0">
        <v>-0.0040074149146676064</v>
      </c>
      <c r="AF2271" s="0">
        <v>0.025355365127325058</v>
      </c>
      <c r="AG2271" s="0">
        <v>0.067750558257102966</v>
      </c>
      <c r="AH2271" s="0">
        <v>0.088092945516109467</v>
      </c>
    </row>
    <row r="2272" x14ac:dyDescent="0.4">
      <c r="A2272" s="11" t="str">
        <f>Data[[#This Row],[category]]&amp;Data[[#This Row],[subcategory]]&amp;Data[[#This Row],[date]]&amp;Data[[#This Row],[hour]]</f>
        <v>NAICS 2-digit codeInformationAvg. Weekday Event9</v>
      </c>
      <c r="B2272" s="11" t="s">
        <v>141</v>
      </c>
      <c r="C2272" t="s">
        <v>38</v>
      </c>
      <c r="D2272" t="s">
        <v>161</v>
      </c>
      <c r="E2272" t="s">
        <v>61</v>
      </c>
      <c r="F2272" s="0">
        <v>7</v>
      </c>
      <c r="G2272" s="0">
        <v>48.734447479248047</v>
      </c>
      <c r="H2272" s="0">
        <v>48.989654541015625</v>
      </c>
      <c r="I2272" s="0">
        <v>0.25520831346511841</v>
      </c>
      <c r="J2272" s="0">
        <v>2.1501107215881348</v>
      </c>
      <c r="K2272" s="0">
        <v>80.571426391601563</v>
      </c>
      <c r="L2272" s="0">
        <v>0.11869543045759201</v>
      </c>
      <c r="M2272" s="0">
        <v>0</v>
      </c>
      <c r="N2272" s="0">
        <v>0</v>
      </c>
      <c r="O2272" s="0"/>
      <c r="P2272" s="0"/>
      <c r="Q2272" s="0">
        <v>-3.2814090251922607</v>
      </c>
      <c r="R2272" s="0">
        <v>-2.5002694129943848</v>
      </c>
      <c r="S2272" s="0">
        <v>-0.87231087684631348</v>
      </c>
      <c r="T2272" s="0">
        <v>0.25520831346511841</v>
      </c>
      <c r="U2272" s="0">
        <v>1.3827275037765503</v>
      </c>
      <c r="V2272" s="0">
        <v>3.0106861591339111</v>
      </c>
      <c r="W2272" s="0">
        <v>3.7918257713317871</v>
      </c>
      <c r="X2272" s="0">
        <v>0.34114113450050354</v>
      </c>
      <c r="Y2272" s="0">
        <v>0.34292757511138916</v>
      </c>
      <c r="Z2272" s="0">
        <v>0.001786458189599216</v>
      </c>
      <c r="AA2272" s="0">
        <v>0.015050775371491909</v>
      </c>
      <c r="AB2272" s="0">
        <v>-0.022969864308834076</v>
      </c>
      <c r="AC2272" s="0">
        <v>-0.017501886934041977</v>
      </c>
      <c r="AD2272" s="0">
        <v>-0.0061061759479343891</v>
      </c>
      <c r="AE2272" s="0">
        <v>0.001786458189599216</v>
      </c>
      <c r="AF2272" s="0">
        <v>0.0096790920943021774</v>
      </c>
      <c r="AG2272" s="0">
        <v>0.021074803546071053</v>
      </c>
      <c r="AH2272" s="0">
        <v>0.026542780920863152</v>
      </c>
    </row>
    <row r="2273" x14ac:dyDescent="0.4">
      <c r="A2273" s="11" t="str">
        <f>Data[[#This Row],[category]]&amp;Data[[#This Row],[subcategory]]&amp;Data[[#This Row],[date]]&amp;Data[[#This Row],[hour]]</f>
        <v>NAICS 2-digit codeInformationAvg. Weekday Event10</v>
      </c>
      <c r="B2273" s="11" t="s">
        <v>141</v>
      </c>
      <c r="C2273" t="s">
        <v>38</v>
      </c>
      <c r="D2273" t="s">
        <v>161</v>
      </c>
      <c r="E2273" t="s">
        <v>62</v>
      </c>
      <c r="F2273" s="0">
        <v>7</v>
      </c>
      <c r="G2273" s="0">
        <v>54.071430206298828</v>
      </c>
      <c r="H2273" s="0">
        <v>53.742313385009766</v>
      </c>
      <c r="I2273" s="0">
        <v>-0.32911768555641174</v>
      </c>
      <c r="J2273" s="0">
        <v>0.93461138010025024</v>
      </c>
      <c r="K2273" s="0">
        <v>85.214286804199219</v>
      </c>
      <c r="L2273" s="0">
        <v>-0.35214388370513916</v>
      </c>
      <c r="M2273" s="0">
        <v>0</v>
      </c>
      <c r="N2273" s="0">
        <v>0</v>
      </c>
      <c r="O2273" s="0"/>
      <c r="P2273" s="0"/>
      <c r="Q2273" s="0">
        <v>-1.8664165735244751</v>
      </c>
      <c r="R2273" s="0">
        <v>-1.5268703699111938</v>
      </c>
      <c r="S2273" s="0">
        <v>-0.81922835111618042</v>
      </c>
      <c r="T2273" s="0">
        <v>-0.32911768555641174</v>
      </c>
      <c r="U2273" s="0">
        <v>0.16099299490451813</v>
      </c>
      <c r="V2273" s="0">
        <v>0.86863499879837036</v>
      </c>
      <c r="W2273" s="0">
        <v>1.2081812620162964</v>
      </c>
      <c r="X2273" s="0">
        <v>0.37850001454353333</v>
      </c>
      <c r="Y2273" s="0">
        <v>0.37619620561599731</v>
      </c>
      <c r="Z2273" s="0">
        <v>-0.0023038238286972046</v>
      </c>
      <c r="AA2273" s="0">
        <v>0.0065422798506915569</v>
      </c>
      <c r="AB2273" s="0">
        <v>-0.013064916245639324</v>
      </c>
      <c r="AC2273" s="0">
        <v>-0.010688092559576035</v>
      </c>
      <c r="AD2273" s="0">
        <v>-0.0057345987297594547</v>
      </c>
      <c r="AE2273" s="0">
        <v>-0.0023038238286972046</v>
      </c>
      <c r="AF2273" s="0">
        <v>0.0011269510723650455</v>
      </c>
      <c r="AG2273" s="0">
        <v>0.0060804453678429127</v>
      </c>
      <c r="AH2273" s="0">
        <v>0.008457268588244915</v>
      </c>
    </row>
    <row r="2274" x14ac:dyDescent="0.4">
      <c r="A2274" s="11" t="str">
        <f>Data[[#This Row],[category]]&amp;Data[[#This Row],[subcategory]]&amp;Data[[#This Row],[date]]&amp;Data[[#This Row],[hour]]</f>
        <v>NAICS 2-digit codeInformationAvg. Weekday Event11</v>
      </c>
      <c r="B2274" s="11" t="s">
        <v>141</v>
      </c>
      <c r="C2274" t="s">
        <v>38</v>
      </c>
      <c r="D2274" t="s">
        <v>161</v>
      </c>
      <c r="E2274" t="s">
        <v>63</v>
      </c>
      <c r="F2274" s="0">
        <v>7</v>
      </c>
      <c r="G2274" s="0">
        <v>52.705543518066406</v>
      </c>
      <c r="H2274" s="0">
        <v>53.034656524658203</v>
      </c>
      <c r="I2274" s="0">
        <v>0.32911226153373718</v>
      </c>
      <c r="J2274" s="0">
        <v>0.93461114168167114</v>
      </c>
      <c r="K2274" s="0">
        <v>88.285720825195313</v>
      </c>
      <c r="L2274" s="0">
        <v>0.35213816165924072</v>
      </c>
      <c r="M2274" s="0">
        <v>0</v>
      </c>
      <c r="N2274" s="0">
        <v>0</v>
      </c>
      <c r="O2274" s="0"/>
      <c r="P2274" s="0"/>
      <c r="Q2274" s="0">
        <v>-1.2081862688064575</v>
      </c>
      <c r="R2274" s="0">
        <v>-0.86864012479782104</v>
      </c>
      <c r="S2274" s="0">
        <v>-0.16099829971790314</v>
      </c>
      <c r="T2274" s="0">
        <v>0.32911226153373718</v>
      </c>
      <c r="U2274" s="0">
        <v>0.81922280788421631</v>
      </c>
      <c r="V2274" s="0">
        <v>1.5268646478652954</v>
      </c>
      <c r="W2274" s="0">
        <v>1.8664107322692871</v>
      </c>
      <c r="X2274" s="0">
        <v>0.36893880367279053</v>
      </c>
      <c r="Y2274" s="0">
        <v>0.37124258279800415</v>
      </c>
      <c r="Z2274" s="0">
        <v>0.002303785877302289</v>
      </c>
      <c r="AA2274" s="0">
        <v>0.0065422779880464077</v>
      </c>
      <c r="AB2274" s="0">
        <v>-0.0084573039785027504</v>
      </c>
      <c r="AC2274" s="0">
        <v>-0.0060804807581007481</v>
      </c>
      <c r="AD2274" s="0">
        <v>-0.0011269880924373865</v>
      </c>
      <c r="AE2274" s="0">
        <v>0.002303785877302289</v>
      </c>
      <c r="AF2274" s="0">
        <v>0.0057345596142113209</v>
      </c>
      <c r="AG2274" s="0">
        <v>0.010688052512705326</v>
      </c>
      <c r="AH2274" s="0">
        <v>0.013064875267446041</v>
      </c>
    </row>
    <row r="2275" x14ac:dyDescent="0.4">
      <c r="A2275" s="11" t="str">
        <f>Data[[#This Row],[category]]&amp;Data[[#This Row],[subcategory]]&amp;Data[[#This Row],[date]]&amp;Data[[#This Row],[hour]]</f>
        <v>NAICS 2-digit codeInformationAvg. Weekday Event12</v>
      </c>
      <c r="B2275" s="11" t="s">
        <v>141</v>
      </c>
      <c r="C2275" t="s">
        <v>38</v>
      </c>
      <c r="D2275" t="s">
        <v>161</v>
      </c>
      <c r="E2275" t="s">
        <v>64</v>
      </c>
      <c r="F2275" s="0">
        <v>7</v>
      </c>
      <c r="G2275" s="0">
        <v>53.158164978027344</v>
      </c>
      <c r="H2275" s="0">
        <v>53.097877502441406</v>
      </c>
      <c r="I2275" s="0">
        <v>-0.060287296772003174</v>
      </c>
      <c r="J2275" s="0">
        <v>2.0955467224121094</v>
      </c>
      <c r="K2275" s="0">
        <v>89.857147216796875</v>
      </c>
      <c r="L2275" s="0">
        <v>-0.028769245371222496</v>
      </c>
      <c r="M2275" s="0">
        <v>0</v>
      </c>
      <c r="N2275" s="0">
        <v>0</v>
      </c>
      <c r="O2275" s="0"/>
      <c r="P2275" s="0"/>
      <c r="Q2275" s="0">
        <v>-3.5071549415588379</v>
      </c>
      <c r="R2275" s="0">
        <v>-2.7458384037017822</v>
      </c>
      <c r="S2275" s="0">
        <v>-1.1591930389404297</v>
      </c>
      <c r="T2275" s="0">
        <v>-0.060287296772003174</v>
      </c>
      <c r="U2275" s="0">
        <v>1.0386184453964233</v>
      </c>
      <c r="V2275" s="0">
        <v>2.6252639293670654</v>
      </c>
      <c r="W2275" s="0">
        <v>3.386580228805542</v>
      </c>
      <c r="X2275" s="0">
        <v>0.37210714817047119</v>
      </c>
      <c r="Y2275" s="0">
        <v>0.37168514728546143</v>
      </c>
      <c r="Z2275" s="0">
        <v>-0.00042201107135042548</v>
      </c>
      <c r="AA2275" s="0">
        <v>0.014668826945126057</v>
      </c>
      <c r="AB2275" s="0">
        <v>-0.02455008402466774</v>
      </c>
      <c r="AC2275" s="0">
        <v>-0.019220869988203049</v>
      </c>
      <c r="AD2275" s="0">
        <v>-0.0081143518909811974</v>
      </c>
      <c r="AE2275" s="0">
        <v>-0.00042201107135042548</v>
      </c>
      <c r="AF2275" s="0">
        <v>0.0072703291662037373</v>
      </c>
      <c r="AG2275" s="0">
        <v>0.018376847729086876</v>
      </c>
      <c r="AH2275" s="0">
        <v>0.023706061765551567</v>
      </c>
    </row>
    <row r="2276" x14ac:dyDescent="0.4">
      <c r="A2276" s="11" t="str">
        <f>Data[[#This Row],[category]]&amp;Data[[#This Row],[subcategory]]&amp;Data[[#This Row],[date]]&amp;Data[[#This Row],[hour]]</f>
        <v>NAICS 2-digit codeInformationAvg. Weekday Event13</v>
      </c>
      <c r="B2276" s="11" t="s">
        <v>141</v>
      </c>
      <c r="C2276" t="s">
        <v>38</v>
      </c>
      <c r="D2276" t="s">
        <v>161</v>
      </c>
      <c r="E2276" t="s">
        <v>65</v>
      </c>
      <c r="F2276" s="0">
        <v>7</v>
      </c>
      <c r="G2276" s="0">
        <v>53.633583068847656</v>
      </c>
      <c r="H2276" s="0">
        <v>55.213230133056641</v>
      </c>
      <c r="I2276" s="0">
        <v>1.5796487331390381</v>
      </c>
      <c r="J2276" s="0">
        <v>2.8571374416351318</v>
      </c>
      <c r="K2276" s="0">
        <v>90.071426391601563</v>
      </c>
      <c r="L2276" s="0">
        <v>0.55287808179855347</v>
      </c>
      <c r="M2276" s="0">
        <v>0</v>
      </c>
      <c r="N2276" s="0">
        <v>0</v>
      </c>
      <c r="O2276" s="0"/>
      <c r="P2276" s="0"/>
      <c r="Q2276" s="0">
        <v>-3.1199240684509277</v>
      </c>
      <c r="R2276" s="0">
        <v>-2.0819201469421387</v>
      </c>
      <c r="S2276" s="0">
        <v>0.08136439323425293</v>
      </c>
      <c r="T2276" s="0">
        <v>1.5796487331390381</v>
      </c>
      <c r="U2276" s="0">
        <v>3.0779330730438232</v>
      </c>
      <c r="V2276" s="0">
        <v>5.2412176132202148</v>
      </c>
      <c r="W2276" s="0">
        <v>6.2792215347290039</v>
      </c>
      <c r="X2276" s="0">
        <v>0.37543508410453796</v>
      </c>
      <c r="Y2276" s="0">
        <v>0.38649260997772217</v>
      </c>
      <c r="Z2276" s="0">
        <v>0.011057540774345398</v>
      </c>
      <c r="AA2276" s="0">
        <v>0.01999996230006218</v>
      </c>
      <c r="AB2276" s="0">
        <v>-0.02183946967124939</v>
      </c>
      <c r="AC2276" s="0">
        <v>-0.014573441818356514</v>
      </c>
      <c r="AD2276" s="0">
        <v>0.00056955026229843497</v>
      </c>
      <c r="AE2276" s="0">
        <v>0.011057540774345398</v>
      </c>
      <c r="AF2276" s="0">
        <v>0.0215455312281847</v>
      </c>
      <c r="AG2276" s="0">
        <v>0.036688525229692459</v>
      </c>
      <c r="AH2276" s="0">
        <v>0.043954551219940186</v>
      </c>
    </row>
    <row r="2277" x14ac:dyDescent="0.4">
      <c r="A2277" s="11" t="str">
        <f>Data[[#This Row],[category]]&amp;Data[[#This Row],[subcategory]]&amp;Data[[#This Row],[date]]&amp;Data[[#This Row],[hour]]</f>
        <v>NAICS 2-digit codeInformationAvg. Weekday Event14</v>
      </c>
      <c r="B2277" s="11" t="s">
        <v>141</v>
      </c>
      <c r="C2277" t="s">
        <v>38</v>
      </c>
      <c r="D2277" t="s">
        <v>161</v>
      </c>
      <c r="E2277" t="s">
        <v>66</v>
      </c>
      <c r="F2277" s="0">
        <v>7</v>
      </c>
      <c r="G2277" s="0">
        <v>51.955856323242188</v>
      </c>
      <c r="H2277" s="0">
        <v>57.967800140380859</v>
      </c>
      <c r="I2277" s="0">
        <v>6.0119438171386719</v>
      </c>
      <c r="J2277" s="0">
        <v>4.0583486557006836</v>
      </c>
      <c r="K2277" s="0">
        <v>89.571426391601563</v>
      </c>
      <c r="L2277" s="0">
        <v>1.4813768863677979</v>
      </c>
      <c r="M2277" s="0">
        <v>0</v>
      </c>
      <c r="N2277" s="0">
        <v>0</v>
      </c>
      <c r="O2277" s="0"/>
      <c r="P2277" s="0"/>
      <c r="Q2277" s="0">
        <v>-0.66344571113586426</v>
      </c>
      <c r="R2277" s="0">
        <v>0.81096076965332031</v>
      </c>
      <c r="S2277" s="0">
        <v>3.8837437629699707</v>
      </c>
      <c r="T2277" s="0">
        <v>6.0119438171386719</v>
      </c>
      <c r="U2277" s="0">
        <v>8.1401443481445313</v>
      </c>
      <c r="V2277" s="0">
        <v>11.212926864624023</v>
      </c>
      <c r="W2277" s="0">
        <v>12.687333106994629</v>
      </c>
      <c r="X2277" s="0">
        <v>0.36369100213050842</v>
      </c>
      <c r="Y2277" s="0">
        <v>0.40577459335327148</v>
      </c>
      <c r="Z2277" s="0">
        <v>0.042083606123924255</v>
      </c>
      <c r="AA2277" s="0">
        <v>0.028408439829945564</v>
      </c>
      <c r="AB2277" s="0">
        <v>-0.0046441191807389259</v>
      </c>
      <c r="AC2277" s="0">
        <v>0.0056767254136502743</v>
      </c>
      <c r="AD2277" s="0">
        <v>0.027186205610632896</v>
      </c>
      <c r="AE2277" s="0">
        <v>0.042083606123924255</v>
      </c>
      <c r="AF2277" s="0">
        <v>0.056981004774570465</v>
      </c>
      <c r="AG2277" s="0">
        <v>0.078490488231182098</v>
      </c>
      <c r="AH2277" s="0">
        <v>0.088811330497264862</v>
      </c>
    </row>
    <row r="2278" x14ac:dyDescent="0.4">
      <c r="A2278" s="11" t="str">
        <f>Data[[#This Row],[category]]&amp;Data[[#This Row],[subcategory]]&amp;Data[[#This Row],[date]]&amp;Data[[#This Row],[hour]]</f>
        <v>NAICS 2-digit codeInformationAvg. Weekday Event15</v>
      </c>
      <c r="B2278" s="11" t="s">
        <v>141</v>
      </c>
      <c r="C2278" t="s">
        <v>38</v>
      </c>
      <c r="D2278" t="s">
        <v>161</v>
      </c>
      <c r="E2278" t="s">
        <v>67</v>
      </c>
      <c r="F2278" s="0">
        <v>7</v>
      </c>
      <c r="G2278" s="0">
        <v>56.799423217773437</v>
      </c>
      <c r="H2278" s="0">
        <v>45.170925140380859</v>
      </c>
      <c r="I2278" s="0">
        <v>-11.628496170043945</v>
      </c>
      <c r="J2278" s="0">
        <v>7.4855589866638184</v>
      </c>
      <c r="K2278" s="0">
        <v>88.5</v>
      </c>
      <c r="L2278" s="0">
        <v>-1.5534572601318359</v>
      </c>
      <c r="M2278" s="0">
        <v>0</v>
      </c>
      <c r="N2278" s="0">
        <v>0</v>
      </c>
      <c r="O2278" s="0"/>
      <c r="P2278" s="0"/>
      <c r="Q2278" s="0">
        <v>-23.941144943237305</v>
      </c>
      <c r="R2278" s="0">
        <v>-21.221626281738281</v>
      </c>
      <c r="S2278" s="0">
        <v>-15.553927421569824</v>
      </c>
      <c r="T2278" s="0">
        <v>-11.628496170043945</v>
      </c>
      <c r="U2278" s="0">
        <v>-7.7030653953552246</v>
      </c>
      <c r="V2278" s="0">
        <v>-2.0353662967681885</v>
      </c>
      <c r="W2278" s="0">
        <v>0.68415266275405884</v>
      </c>
      <c r="X2278" s="0">
        <v>0.39759597182273865</v>
      </c>
      <c r="Y2278" s="0">
        <v>0.31619647145271301</v>
      </c>
      <c r="Z2278" s="0">
        <v>-0.081399470567703247</v>
      </c>
      <c r="AA2278" s="0">
        <v>0.052398912608623505</v>
      </c>
      <c r="AB2278" s="0">
        <v>-0.167588010430336</v>
      </c>
      <c r="AC2278" s="0">
        <v>-0.14855137467384338</v>
      </c>
      <c r="AD2278" s="0">
        <v>-0.10887748748064041</v>
      </c>
      <c r="AE2278" s="0">
        <v>-0.081399470567703247</v>
      </c>
      <c r="AF2278" s="0">
        <v>-0.053921453654766083</v>
      </c>
      <c r="AG2278" s="0">
        <v>-0.014247561804950237</v>
      </c>
      <c r="AH2278" s="0">
        <v>0.0047890706919133663</v>
      </c>
    </row>
    <row r="2279" x14ac:dyDescent="0.4">
      <c r="A2279" s="11" t="str">
        <f>Data[[#This Row],[category]]&amp;Data[[#This Row],[subcategory]]&amp;Data[[#This Row],[date]]&amp;Data[[#This Row],[hour]]</f>
        <v>NAICS 2-digit codeInformationAvg. Weekday Event16</v>
      </c>
      <c r="B2279" s="11" t="s">
        <v>141</v>
      </c>
      <c r="C2279" t="s">
        <v>38</v>
      </c>
      <c r="D2279" t="s">
        <v>161</v>
      </c>
      <c r="E2279" t="s">
        <v>68</v>
      </c>
      <c r="F2279" s="0">
        <v>7</v>
      </c>
      <c r="G2279" s="0">
        <v>65.370986938476562</v>
      </c>
      <c r="H2279" s="0">
        <v>49.772445678710938</v>
      </c>
      <c r="I2279" s="0">
        <v>-15.598541259765625</v>
      </c>
      <c r="J2279" s="0">
        <v>11.192453384399414</v>
      </c>
      <c r="K2279" s="0">
        <v>88.428573608398438</v>
      </c>
      <c r="L2279" s="0">
        <v>-1.3936659097671509</v>
      </c>
      <c r="M2279" s="0">
        <v>0</v>
      </c>
      <c r="N2279" s="0">
        <v>0</v>
      </c>
      <c r="O2279" s="0"/>
      <c r="P2279" s="0"/>
      <c r="Q2279" s="0">
        <v>-34.008487701416016</v>
      </c>
      <c r="R2279" s="0">
        <v>-29.94224739074707</v>
      </c>
      <c r="S2279" s="0">
        <v>-21.467868804931641</v>
      </c>
      <c r="T2279" s="0">
        <v>-15.598541259765625</v>
      </c>
      <c r="U2279" s="0">
        <v>-9.729212760925293</v>
      </c>
      <c r="V2279" s="0">
        <v>-1.2548351287841797</v>
      </c>
      <c r="W2279" s="0">
        <v>2.8114063739776611</v>
      </c>
      <c r="X2279" s="0">
        <v>0.45759689807891846</v>
      </c>
      <c r="Y2279" s="0">
        <v>0.34840711951255798</v>
      </c>
      <c r="Z2279" s="0">
        <v>-0.10918978601694107</v>
      </c>
      <c r="AA2279" s="0">
        <v>0.078347176313400269</v>
      </c>
      <c r="AB2279" s="0">
        <v>-0.23805941641330719</v>
      </c>
      <c r="AC2279" s="0">
        <v>-0.20959573984146118</v>
      </c>
      <c r="AD2279" s="0">
        <v>-0.15027508139610291</v>
      </c>
      <c r="AE2279" s="0">
        <v>-0.10918978601694107</v>
      </c>
      <c r="AF2279" s="0">
        <v>-0.068104483187198639</v>
      </c>
      <c r="AG2279" s="0">
        <v>-0.0087838396430015564</v>
      </c>
      <c r="AH2279" s="0">
        <v>0.019679851830005646</v>
      </c>
    </row>
    <row r="2280" x14ac:dyDescent="0.4">
      <c r="A2280" s="11" t="str">
        <f>Data[[#This Row],[category]]&amp;Data[[#This Row],[subcategory]]&amp;Data[[#This Row],[date]]&amp;Data[[#This Row],[hour]]</f>
        <v>NAICS 2-digit codeInformationAvg. Weekday Event17</v>
      </c>
      <c r="B2280" s="11" t="s">
        <v>141</v>
      </c>
      <c r="C2280" t="s">
        <v>38</v>
      </c>
      <c r="D2280" t="s">
        <v>161</v>
      </c>
      <c r="E2280" t="s">
        <v>69</v>
      </c>
      <c r="F2280" s="0">
        <v>7</v>
      </c>
      <c r="G2280" s="0">
        <v>66.159751892089844</v>
      </c>
      <c r="H2280" s="0">
        <v>50.336200714111328</v>
      </c>
      <c r="I2280" s="0">
        <v>-15.82354736328125</v>
      </c>
      <c r="J2280" s="0">
        <v>11.39136791229248</v>
      </c>
      <c r="K2280" s="0">
        <v>87.5</v>
      </c>
      <c r="L2280" s="0">
        <v>-1.3890823125839233</v>
      </c>
      <c r="M2280" s="0">
        <v>0</v>
      </c>
      <c r="N2280" s="0">
        <v>0</v>
      </c>
      <c r="O2280" s="0"/>
      <c r="P2280" s="0"/>
      <c r="Q2280" s="0">
        <v>-34.560680389404297</v>
      </c>
      <c r="R2280" s="0">
        <v>-30.422172546386719</v>
      </c>
      <c r="S2280" s="0">
        <v>-21.797185897827148</v>
      </c>
      <c r="T2280" s="0">
        <v>-15.82354736328125</v>
      </c>
      <c r="U2280" s="0">
        <v>-9.8499078750610352</v>
      </c>
      <c r="V2280" s="0">
        <v>-1.2249219417572021</v>
      </c>
      <c r="W2280" s="0">
        <v>2.9135854244232178</v>
      </c>
      <c r="X2280" s="0">
        <v>0.46311825513839722</v>
      </c>
      <c r="Y2280" s="0">
        <v>0.35235339403152466</v>
      </c>
      <c r="Z2280" s="0">
        <v>-0.11076483130455017</v>
      </c>
      <c r="AA2280" s="0">
        <v>0.079739578068256378</v>
      </c>
      <c r="AB2280" s="0">
        <v>-0.24192476272583008</v>
      </c>
      <c r="AC2280" s="0">
        <v>-0.21295520663261414</v>
      </c>
      <c r="AD2280" s="0">
        <v>-0.15258030593395233</v>
      </c>
      <c r="AE2280" s="0">
        <v>-0.11076483130455017</v>
      </c>
      <c r="AF2280" s="0">
        <v>-0.06894935667514801</v>
      </c>
      <c r="AG2280" s="0">
        <v>-0.0085744503885507584</v>
      </c>
      <c r="AH2280" s="0">
        <v>0.020395101979374886</v>
      </c>
    </row>
    <row r="2281" x14ac:dyDescent="0.4">
      <c r="A2281" s="11" t="str">
        <f>Data[[#This Row],[category]]&amp;Data[[#This Row],[subcategory]]&amp;Data[[#This Row],[date]]&amp;Data[[#This Row],[hour]]</f>
        <v>NAICS 2-digit codeInformationAvg. Weekday Event18</v>
      </c>
      <c r="B2281" s="11" t="s">
        <v>141</v>
      </c>
      <c r="C2281" t="s">
        <v>38</v>
      </c>
      <c r="D2281" t="s">
        <v>161</v>
      </c>
      <c r="E2281" t="s">
        <v>70</v>
      </c>
      <c r="F2281" s="0">
        <v>7</v>
      </c>
      <c r="G2281" s="0">
        <v>56.892490386962891</v>
      </c>
      <c r="H2281" s="0">
        <v>48.268707275390625</v>
      </c>
      <c r="I2281" s="0">
        <v>-8.6237821578979492</v>
      </c>
      <c r="J2281" s="0">
        <v>8.9259786605834961</v>
      </c>
      <c r="K2281" s="0">
        <v>84.857147216796875</v>
      </c>
      <c r="L2281" s="0">
        <v>-0.9661441445350647</v>
      </c>
      <c r="M2281" s="0">
        <v>0</v>
      </c>
      <c r="N2281" s="0">
        <v>0</v>
      </c>
      <c r="O2281" s="0"/>
      <c r="P2281" s="0"/>
      <c r="Q2281" s="0">
        <v>-23.305709838867188</v>
      </c>
      <c r="R2281" s="0">
        <v>-20.062883377075195</v>
      </c>
      <c r="S2281" s="0">
        <v>-13.304570198059082</v>
      </c>
      <c r="T2281" s="0">
        <v>-8.6237821578979492</v>
      </c>
      <c r="U2281" s="0">
        <v>-3.9429943561553955</v>
      </c>
      <c r="V2281" s="0">
        <v>2.8153197765350342</v>
      </c>
      <c r="W2281" s="0">
        <v>6.0581459999084473</v>
      </c>
      <c r="X2281" s="0">
        <v>0.39824742078781128</v>
      </c>
      <c r="Y2281" s="0">
        <v>0.337880939245224</v>
      </c>
      <c r="Z2281" s="0">
        <v>-0.060366474092006683</v>
      </c>
      <c r="AA2281" s="0">
        <v>0.062481850385665894</v>
      </c>
      <c r="AB2281" s="0">
        <v>-0.16313996911048889</v>
      </c>
      <c r="AC2281" s="0">
        <v>-0.14044018089771271</v>
      </c>
      <c r="AD2281" s="0">
        <v>-0.093131989240646362</v>
      </c>
      <c r="AE2281" s="0">
        <v>-0.060366474092006683</v>
      </c>
      <c r="AF2281" s="0">
        <v>-0.027600958943367004</v>
      </c>
      <c r="AG2281" s="0">
        <v>0.019707238301634789</v>
      </c>
      <c r="AH2281" s="0">
        <v>0.042407024651765823</v>
      </c>
    </row>
    <row r="2282" x14ac:dyDescent="0.4">
      <c r="A2282" s="11" t="str">
        <f>Data[[#This Row],[category]]&amp;Data[[#This Row],[subcategory]]&amp;Data[[#This Row],[date]]&amp;Data[[#This Row],[hour]]</f>
        <v>NAICS 2-digit codeInformationAvg. Weekday Event19</v>
      </c>
      <c r="B2282" s="11" t="s">
        <v>141</v>
      </c>
      <c r="C2282" t="s">
        <v>38</v>
      </c>
      <c r="D2282" t="s">
        <v>161</v>
      </c>
      <c r="E2282" t="s">
        <v>71</v>
      </c>
      <c r="F2282" s="0">
        <v>7</v>
      </c>
      <c r="G2282" s="0">
        <v>41.642200469970703</v>
      </c>
      <c r="H2282" s="0">
        <v>51.764064788818359</v>
      </c>
      <c r="I2282" s="0">
        <v>10.12186336517334</v>
      </c>
      <c r="J2282" s="0">
        <v>6.9483504295349121</v>
      </c>
      <c r="K2282" s="0">
        <v>81.785713195800781</v>
      </c>
      <c r="L2282" s="0">
        <v>1.4567289352416992</v>
      </c>
      <c r="M2282" s="0">
        <v>0</v>
      </c>
      <c r="N2282" s="0">
        <v>0</v>
      </c>
      <c r="O2282" s="0"/>
      <c r="P2282" s="0"/>
      <c r="Q2282" s="0">
        <v>-1.3071560859680176</v>
      </c>
      <c r="R2282" s="0">
        <v>1.2171939611434937</v>
      </c>
      <c r="S2282" s="0">
        <v>6.478144645690918</v>
      </c>
      <c r="T2282" s="0">
        <v>10.12186336517334</v>
      </c>
      <c r="U2282" s="0">
        <v>13.765582084655762</v>
      </c>
      <c r="V2282" s="0">
        <v>19.026533126831055</v>
      </c>
      <c r="W2282" s="0">
        <v>21.550882339477539</v>
      </c>
      <c r="X2282" s="0">
        <v>0.29149541258811951</v>
      </c>
      <c r="Y2282" s="0">
        <v>0.36234846711158752</v>
      </c>
      <c r="Z2282" s="0">
        <v>0.070853047072887421</v>
      </c>
      <c r="AA2282" s="0">
        <v>0.048638451844453812</v>
      </c>
      <c r="AB2282" s="0">
        <v>-0.0091500869020819664</v>
      </c>
      <c r="AC2282" s="0">
        <v>0.0085203628987073898</v>
      </c>
      <c r="AD2282" s="0">
        <v>0.045347016304731369</v>
      </c>
      <c r="AE2282" s="0">
        <v>0.070853047072887421</v>
      </c>
      <c r="AF2282" s="0">
        <v>0.096359074115753174</v>
      </c>
      <c r="AG2282" s="0">
        <v>0.1331857293844223</v>
      </c>
      <c r="AH2282" s="0">
        <v>0.15085618197917938</v>
      </c>
    </row>
    <row r="2283" x14ac:dyDescent="0.4">
      <c r="A2283" s="11" t="str">
        <f>Data[[#This Row],[category]]&amp;Data[[#This Row],[subcategory]]&amp;Data[[#This Row],[date]]&amp;Data[[#This Row],[hour]]</f>
        <v>NAICS 2-digit codeInformationAvg. Weekday Event20</v>
      </c>
      <c r="B2283" s="11" t="s">
        <v>141</v>
      </c>
      <c r="C2283" t="s">
        <v>38</v>
      </c>
      <c r="D2283" t="s">
        <v>161</v>
      </c>
      <c r="E2283" t="s">
        <v>54</v>
      </c>
      <c r="F2283" s="0">
        <v>7</v>
      </c>
      <c r="G2283" s="0">
        <v>31.759134292602539</v>
      </c>
      <c r="H2283" s="0">
        <v>43.785041809082031</v>
      </c>
      <c r="I2283" s="0">
        <v>12.025907516479492</v>
      </c>
      <c r="J2283" s="0">
        <v>7.4342975616455078</v>
      </c>
      <c r="K2283" s="0">
        <v>79</v>
      </c>
      <c r="L2283" s="0">
        <v>1.6176252365112305</v>
      </c>
      <c r="M2283" s="0">
        <v>0</v>
      </c>
      <c r="N2283" s="0">
        <v>0</v>
      </c>
      <c r="O2283" s="0"/>
      <c r="P2283" s="0"/>
      <c r="Q2283" s="0">
        <v>-0.20242379605770111</v>
      </c>
      <c r="R2283" s="0">
        <v>2.498471736907959</v>
      </c>
      <c r="S2283" s="0">
        <v>8.1273584365844727</v>
      </c>
      <c r="T2283" s="0">
        <v>12.025907516479492</v>
      </c>
      <c r="U2283" s="0">
        <v>15.924456596374512</v>
      </c>
      <c r="V2283" s="0">
        <v>21.553342819213867</v>
      </c>
      <c r="W2283" s="0">
        <v>24.254238128662109</v>
      </c>
      <c r="X2283" s="0">
        <v>0.22231394052505493</v>
      </c>
      <c r="Y2283" s="0">
        <v>0.30649527907371521</v>
      </c>
      <c r="Z2283" s="0">
        <v>0.084181353449821472</v>
      </c>
      <c r="AA2283" s="0">
        <v>0.052040081471204758</v>
      </c>
      <c r="AB2283" s="0">
        <v>-0.0014169632922858</v>
      </c>
      <c r="AC2283" s="0">
        <v>0.017489304766058922</v>
      </c>
      <c r="AD2283" s="0">
        <v>0.056891508400440216</v>
      </c>
      <c r="AE2283" s="0">
        <v>0.084181353449821472</v>
      </c>
      <c r="AF2283" s="0">
        <v>0.11147119849920273</v>
      </c>
      <c r="AG2283" s="0">
        <v>0.15087340772151947</v>
      </c>
      <c r="AH2283" s="0">
        <v>0.16977967321872711</v>
      </c>
    </row>
    <row r="2284" x14ac:dyDescent="0.4">
      <c r="A2284" s="11" t="str">
        <f>Data[[#This Row],[category]]&amp;Data[[#This Row],[subcategory]]&amp;Data[[#This Row],[date]]&amp;Data[[#This Row],[hour]]</f>
        <v>NAICS 2-digit codeInformationAvg. Weekday Event21</v>
      </c>
      <c r="B2284" s="11" t="s">
        <v>141</v>
      </c>
      <c r="C2284" t="s">
        <v>38</v>
      </c>
      <c r="D2284" t="s">
        <v>161</v>
      </c>
      <c r="E2284" t="s">
        <v>72</v>
      </c>
      <c r="F2284" s="0">
        <v>7</v>
      </c>
      <c r="G2284" s="0">
        <v>32.989097595214844</v>
      </c>
      <c r="H2284" s="0">
        <v>41.88922119140625</v>
      </c>
      <c r="I2284" s="0">
        <v>8.9001255035400391</v>
      </c>
      <c r="J2284" s="0">
        <v>6.686131477355957</v>
      </c>
      <c r="K2284" s="0">
        <v>77.642852783203125</v>
      </c>
      <c r="L2284" s="0">
        <v>1.3311322927474976</v>
      </c>
      <c r="M2284" s="0">
        <v>0</v>
      </c>
      <c r="N2284" s="0">
        <v>0</v>
      </c>
      <c r="O2284" s="0"/>
      <c r="P2284" s="0"/>
      <c r="Q2284" s="0">
        <v>-2.0975821018218994</v>
      </c>
      <c r="R2284" s="0">
        <v>0.3315032422542572</v>
      </c>
      <c r="S2284" s="0">
        <v>5.3939146995544434</v>
      </c>
      <c r="T2284" s="0">
        <v>8.9001255035400391</v>
      </c>
      <c r="U2284" s="0">
        <v>12.406335830688477</v>
      </c>
      <c r="V2284" s="0">
        <v>17.468748092651367</v>
      </c>
      <c r="W2284" s="0">
        <v>19.897832870483398</v>
      </c>
      <c r="X2284" s="0">
        <v>0.23092368245124817</v>
      </c>
      <c r="Y2284" s="0">
        <v>0.29322454333305359</v>
      </c>
      <c r="Z2284" s="0">
        <v>0.062300879508256912</v>
      </c>
      <c r="AA2284" s="0">
        <v>0.04680291935801506</v>
      </c>
      <c r="AB2284" s="0">
        <v>-0.014683072455227375</v>
      </c>
      <c r="AC2284" s="0">
        <v>0.0023205250035971403</v>
      </c>
      <c r="AD2284" s="0">
        <v>0.037757404148578644</v>
      </c>
      <c r="AE2284" s="0">
        <v>0.062300879508256912</v>
      </c>
      <c r="AF2284" s="0">
        <v>0.086844354867935181</v>
      </c>
      <c r="AG2284" s="0">
        <v>0.12228123098611832</v>
      </c>
      <c r="AH2284" s="0">
        <v>0.13928483426570892</v>
      </c>
    </row>
    <row r="2285" x14ac:dyDescent="0.4">
      <c r="A2285" s="11" t="str">
        <f>Data[[#This Row],[category]]&amp;Data[[#This Row],[subcategory]]&amp;Data[[#This Row],[date]]&amp;Data[[#This Row],[hour]]</f>
        <v>NAICS 2-digit codeInformationAvg. Weekday Event22</v>
      </c>
      <c r="B2285" s="11" t="s">
        <v>141</v>
      </c>
      <c r="C2285" t="s">
        <v>38</v>
      </c>
      <c r="D2285" t="s">
        <v>161</v>
      </c>
      <c r="E2285" t="s">
        <v>73</v>
      </c>
      <c r="F2285" s="0">
        <v>7</v>
      </c>
      <c r="G2285" s="0">
        <v>32.650249481201172</v>
      </c>
      <c r="H2285" s="0">
        <v>41.852760314941406</v>
      </c>
      <c r="I2285" s="0">
        <v>9.2025108337402344</v>
      </c>
      <c r="J2285" s="0">
        <v>6.5044574737548828</v>
      </c>
      <c r="K2285" s="0">
        <v>76.357147216796875</v>
      </c>
      <c r="L2285" s="0">
        <v>1.4148006439208984</v>
      </c>
      <c r="M2285" s="0">
        <v>0</v>
      </c>
      <c r="N2285" s="0">
        <v>0</v>
      </c>
      <c r="O2285" s="0"/>
      <c r="P2285" s="0"/>
      <c r="Q2285" s="0">
        <v>-1.4963696002960205</v>
      </c>
      <c r="R2285" s="0">
        <v>0.86671316623687744</v>
      </c>
      <c r="S2285" s="0">
        <v>5.7915701866149902</v>
      </c>
      <c r="T2285" s="0">
        <v>9.2025108337402344</v>
      </c>
      <c r="U2285" s="0">
        <v>12.613451957702637</v>
      </c>
      <c r="V2285" s="0">
        <v>17.538309097290039</v>
      </c>
      <c r="W2285" s="0">
        <v>19.901391983032227</v>
      </c>
      <c r="X2285" s="0">
        <v>0.22855174541473389</v>
      </c>
      <c r="Y2285" s="0">
        <v>0.29296931624412537</v>
      </c>
      <c r="Z2285" s="0">
        <v>0.064417578279972076</v>
      </c>
      <c r="AA2285" s="0">
        <v>0.045531202107667923</v>
      </c>
      <c r="AB2285" s="0">
        <v>-0.010474584996700287</v>
      </c>
      <c r="AC2285" s="0">
        <v>0.0060669947415590286</v>
      </c>
      <c r="AD2285" s="0">
        <v>0.040540993213653564</v>
      </c>
      <c r="AE2285" s="0">
        <v>0.064417578279972076</v>
      </c>
      <c r="AF2285" s="0">
        <v>0.088294163346290588</v>
      </c>
      <c r="AG2285" s="0">
        <v>0.12276816368103027</v>
      </c>
      <c r="AH2285" s="0">
        <v>0.13930973410606384</v>
      </c>
    </row>
    <row r="2286" x14ac:dyDescent="0.4">
      <c r="A2286" s="11" t="str">
        <f>Data[[#This Row],[category]]&amp;Data[[#This Row],[subcategory]]&amp;Data[[#This Row],[date]]&amp;Data[[#This Row],[hour]]</f>
        <v>NAICS 2-digit codeInformationAvg. Weekday Event23</v>
      </c>
      <c r="B2286" s="11" t="s">
        <v>141</v>
      </c>
      <c r="C2286" t="s">
        <v>38</v>
      </c>
      <c r="D2286" t="s">
        <v>161</v>
      </c>
      <c r="E2286" t="s">
        <v>74</v>
      </c>
      <c r="F2286" s="0">
        <v>7</v>
      </c>
      <c r="G2286" s="0">
        <v>21.620512008666992</v>
      </c>
      <c r="H2286" s="0">
        <v>42.748134613037109</v>
      </c>
      <c r="I2286" s="0">
        <v>21.127622604370117</v>
      </c>
      <c r="J2286" s="0">
        <v>12.632935523986816</v>
      </c>
      <c r="K2286" s="0">
        <v>75.642860412597656</v>
      </c>
      <c r="L2286" s="0">
        <v>1.6724238395690918</v>
      </c>
      <c r="M2286" s="0">
        <v>1</v>
      </c>
      <c r="N2286" s="0">
        <v>0</v>
      </c>
      <c r="O2286" s="0"/>
      <c r="P2286" s="0"/>
      <c r="Q2286" s="0">
        <v>0.34829279780387878</v>
      </c>
      <c r="R2286" s="0">
        <v>4.9378643035888672</v>
      </c>
      <c r="S2286" s="0">
        <v>14.502904891967773</v>
      </c>
      <c r="T2286" s="0">
        <v>21.127622604370117</v>
      </c>
      <c r="U2286" s="0">
        <v>27.752340316772461</v>
      </c>
      <c r="V2286" s="0">
        <v>37.317378997802734</v>
      </c>
      <c r="W2286" s="0">
        <v>41.906951904296875</v>
      </c>
      <c r="X2286" s="0">
        <v>0.15134358406066895</v>
      </c>
      <c r="Y2286" s="0">
        <v>0.2992369532585144</v>
      </c>
      <c r="Z2286" s="0">
        <v>0.14789335429668427</v>
      </c>
      <c r="AA2286" s="0">
        <v>0.088430546224117279</v>
      </c>
      <c r="AB2286" s="0">
        <v>0.0024380495306104422</v>
      </c>
      <c r="AC2286" s="0">
        <v>0.034565050154924393</v>
      </c>
      <c r="AD2286" s="0">
        <v>0.10152032971382141</v>
      </c>
      <c r="AE2286" s="0">
        <v>0.14789335429668427</v>
      </c>
      <c r="AF2286" s="0">
        <v>0.19426637887954712</v>
      </c>
      <c r="AG2286" s="0">
        <v>0.26122164726257324</v>
      </c>
      <c r="AH2286" s="0">
        <v>0.29334867000579834</v>
      </c>
    </row>
    <row r="2287" x14ac:dyDescent="0.4">
      <c r="A2287" s="11" t="str">
        <f>Data[[#This Row],[category]]&amp;Data[[#This Row],[subcategory]]&amp;Data[[#This Row],[date]]&amp;Data[[#This Row],[hour]]</f>
        <v>NAICS 2-digit codeInformationAvg. Weekday Event24</v>
      </c>
      <c r="B2287" s="11" t="s">
        <v>141</v>
      </c>
      <c r="C2287" t="s">
        <v>38</v>
      </c>
      <c r="D2287" t="s">
        <v>161</v>
      </c>
      <c r="E2287" t="s">
        <v>75</v>
      </c>
      <c r="F2287" s="0">
        <v>7</v>
      </c>
      <c r="G2287" s="0">
        <v>5.1126141548156738</v>
      </c>
      <c r="H2287" s="0">
        <v>37.637989044189453</v>
      </c>
      <c r="I2287" s="0">
        <v>32.525375366210937</v>
      </c>
      <c r="J2287" s="0">
        <v>14.722376823425293</v>
      </c>
      <c r="K2287" s="0">
        <v>75.428573608398438</v>
      </c>
      <c r="L2287" s="0">
        <v>2.2092475891113281</v>
      </c>
      <c r="M2287" s="0">
        <v>1</v>
      </c>
      <c r="N2287" s="0">
        <v>1</v>
      </c>
      <c r="O2287" s="0"/>
      <c r="P2287" s="0"/>
      <c r="Q2287" s="0">
        <v>8.3092203140258789</v>
      </c>
      <c r="R2287" s="0">
        <v>13.657890319824219</v>
      </c>
      <c r="S2287" s="0">
        <v>24.804952621459961</v>
      </c>
      <c r="T2287" s="0">
        <v>32.525375366210937</v>
      </c>
      <c r="U2287" s="0">
        <v>40.245796203613281</v>
      </c>
      <c r="V2287" s="0">
        <v>51.392860412597656</v>
      </c>
      <c r="W2287" s="0">
        <v>56.741531372070312</v>
      </c>
      <c r="X2287" s="0">
        <v>0.035788297653198242</v>
      </c>
      <c r="Y2287" s="0">
        <v>0.26346591114997864</v>
      </c>
      <c r="Z2287" s="0">
        <v>0.22767762839794159</v>
      </c>
      <c r="AA2287" s="0">
        <v>0.1030566394329071</v>
      </c>
      <c r="AB2287" s="0">
        <v>0.058164540678262711</v>
      </c>
      <c r="AC2287" s="0">
        <v>0.095605231821537018</v>
      </c>
      <c r="AD2287" s="0">
        <v>0.17363467812538147</v>
      </c>
      <c r="AE2287" s="0">
        <v>0.22767762839794159</v>
      </c>
      <c r="AF2287" s="0">
        <v>0.28172057867050171</v>
      </c>
      <c r="AG2287" s="0">
        <v>0.35975003242492676</v>
      </c>
      <c r="AH2287" s="0">
        <v>0.39719071984291077</v>
      </c>
    </row>
    <row r="2288" x14ac:dyDescent="0.4">
      <c r="A2288" s="11" t="str">
        <f>Data[[#This Row],[category]]&amp;Data[[#This Row],[subcategory]]&amp;Data[[#This Row],[date]]&amp;Data[[#This Row],[hour]]</f>
        <v>NAICS 2-digit codeInformationAvg. Weekday EventAvg. 11 to 6 pm</v>
      </c>
      <c r="B2288" s="11" t="s">
        <v>141</v>
      </c>
      <c r="C2288" t="s">
        <v>38</v>
      </c>
      <c r="D2288" t="s">
        <v>161</v>
      </c>
      <c r="E2288" t="s">
        <v>76</v>
      </c>
      <c r="F2288" s="0">
        <v>7</v>
      </c>
      <c r="G2288" s="0">
        <v>57.710037231445313</v>
      </c>
      <c r="H2288" s="0">
        <v>51.403884887695313</v>
      </c>
      <c r="I2288" s="0">
        <v>-6.3061518669128418</v>
      </c>
      <c r="J2288" s="0">
        <v>8.1249551773071289</v>
      </c>
      <c r="K2288" s="0">
        <v>88.397956848144531</v>
      </c>
      <c r="L2288" s="0">
        <v>-0.7761460542678833</v>
      </c>
      <c r="M2288" s="0">
        <v>0</v>
      </c>
      <c r="N2288" s="0">
        <v>0</v>
      </c>
      <c r="O2288" s="0"/>
      <c r="P2288" s="0"/>
      <c r="Q2288" s="0">
        <v>-19.670513153076172</v>
      </c>
      <c r="R2288" s="0">
        <v>-16.718700408935547</v>
      </c>
      <c r="S2288" s="0">
        <v>-10.566882133483887</v>
      </c>
      <c r="T2288" s="0">
        <v>-6.3061518669128418</v>
      </c>
      <c r="U2288" s="0">
        <v>-2.0454211235046387</v>
      </c>
      <c r="V2288" s="0">
        <v>4.1063971519470215</v>
      </c>
      <c r="W2288" s="0">
        <v>7.0582098960876465</v>
      </c>
      <c r="X2288" s="0">
        <v>0.40397027134895325</v>
      </c>
      <c r="Y2288" s="0">
        <v>0.3598271906375885</v>
      </c>
      <c r="Z2288" s="0">
        <v>-0.044143062084913254</v>
      </c>
      <c r="AA2288" s="0">
        <v>0.056874684989452362</v>
      </c>
      <c r="AB2288" s="0">
        <v>-0.13769359886646271</v>
      </c>
      <c r="AC2288" s="0">
        <v>-0.11703090369701385</v>
      </c>
      <c r="AD2288" s="0">
        <v>-0.073968179523944855</v>
      </c>
      <c r="AE2288" s="0">
        <v>-0.044143062084913254</v>
      </c>
      <c r="AF2288" s="0">
        <v>-0.014317948371171951</v>
      </c>
      <c r="AG2288" s="0">
        <v>0.028744779527187347</v>
      </c>
      <c r="AH2288" s="0">
        <v>0.049407470971345901</v>
      </c>
    </row>
    <row r="2289" x14ac:dyDescent="0.4">
      <c r="A2289" s="11" t="str">
        <f>Data[[#This Row],[category]]&amp;Data[[#This Row],[subcategory]]&amp;Data[[#This Row],[date]]&amp;Data[[#This Row],[hour]]</f>
        <v>NAICS 2-digit codeInformationAvg. Weekday EventAvg. 2 to 6pm</v>
      </c>
      <c r="B2289" s="11" t="s">
        <v>141</v>
      </c>
      <c r="C2289" t="s">
        <v>38</v>
      </c>
      <c r="D2289" t="s">
        <v>161</v>
      </c>
      <c r="E2289" t="s">
        <v>77</v>
      </c>
      <c r="F2289" s="0">
        <v>7</v>
      </c>
      <c r="G2289" s="0">
        <v>61.305660247802734</v>
      </c>
      <c r="H2289" s="0">
        <v>48.387069702148438</v>
      </c>
      <c r="I2289" s="0">
        <v>-12.918591499328613</v>
      </c>
      <c r="J2289" s="0">
        <v>14.127620697021484</v>
      </c>
      <c r="K2289" s="0">
        <v>87.321426391601563</v>
      </c>
      <c r="L2289" s="0">
        <v>-0.91442090272903442</v>
      </c>
      <c r="M2289" s="0">
        <v>0</v>
      </c>
      <c r="N2289" s="0">
        <v>0</v>
      </c>
      <c r="O2289" s="0"/>
      <c r="P2289" s="0"/>
      <c r="Q2289" s="0">
        <v>-36.156459808349609</v>
      </c>
      <c r="R2289" s="0">
        <v>-31.023866653442383</v>
      </c>
      <c r="S2289" s="0">
        <v>-20.327123641967773</v>
      </c>
      <c r="T2289" s="0">
        <v>-12.918591499328613</v>
      </c>
      <c r="U2289" s="0">
        <v>-5.5100598335266113</v>
      </c>
      <c r="V2289" s="0">
        <v>5.1866827011108398</v>
      </c>
      <c r="W2289" s="0">
        <v>10.319276809692383</v>
      </c>
      <c r="X2289" s="0">
        <v>0.42913961410522461</v>
      </c>
      <c r="Y2289" s="0">
        <v>0.33870947360992432</v>
      </c>
      <c r="Z2289" s="0">
        <v>-0.090430140495300293</v>
      </c>
      <c r="AA2289" s="0">
        <v>0.098893344402313232</v>
      </c>
      <c r="AB2289" s="0">
        <v>-0.25309520959854126</v>
      </c>
      <c r="AC2289" s="0">
        <v>-0.21716706454753876</v>
      </c>
      <c r="AD2289" s="0">
        <v>-0.14228986203670502</v>
      </c>
      <c r="AE2289" s="0">
        <v>-0.090430140495300293</v>
      </c>
      <c r="AF2289" s="0">
        <v>-0.038570418953895569</v>
      </c>
      <c r="AG2289" s="0">
        <v>0.036306779831647873</v>
      </c>
      <c r="AH2289" s="0">
        <v>0.072234936058521271</v>
      </c>
    </row>
    <row r="2290" x14ac:dyDescent="0.4">
      <c r="A2290" s="11" t="str">
        <f>Data[[#This Row],[category]]&amp;Data[[#This Row],[subcategory]]&amp;Data[[#This Row],[date]]&amp;Data[[#This Row],[hour]]</f>
        <v>NAICS 2-digit codeManufacturing (33)8/31/20171</v>
      </c>
      <c r="B2290" s="11" t="s">
        <v>141</v>
      </c>
      <c r="C2290" t="s">
        <v>123</v>
      </c>
      <c r="D2290" t="s">
        <v>109</v>
      </c>
      <c r="E2290" t="s">
        <v>40</v>
      </c>
      <c r="F2290" s="0">
        <v>18</v>
      </c>
      <c r="G2290" s="0">
        <v>46.693717956542969</v>
      </c>
      <c r="H2290" s="0">
        <v>49.995273590087891</v>
      </c>
      <c r="I2290" s="0">
        <v>3.3015561103820801</v>
      </c>
      <c r="J2290" s="0">
        <v>4.7059111595153809</v>
      </c>
      <c r="K2290" s="0">
        <v>73.222221374511719</v>
      </c>
      <c r="L2290" s="0">
        <v>0.7015763521194458</v>
      </c>
      <c r="M2290" s="0">
        <v>0</v>
      </c>
      <c r="N2290" s="0">
        <v>0</v>
      </c>
      <c r="O2290" s="0">
        <v>93.719329833984375</v>
      </c>
      <c r="P2290" s="0">
        <v>86.138015747070313</v>
      </c>
      <c r="Q2290" s="0">
        <v>-4.4389791488647461</v>
      </c>
      <c r="R2290" s="0">
        <v>-2.7293117046356201</v>
      </c>
      <c r="S2290" s="0">
        <v>0.8337739109992981</v>
      </c>
      <c r="T2290" s="0">
        <v>3.3015561103820801</v>
      </c>
      <c r="U2290" s="0">
        <v>5.7693381309509277</v>
      </c>
      <c r="V2290" s="0">
        <v>9.3324241638183594</v>
      </c>
      <c r="W2290" s="0">
        <v>11.042091369628906</v>
      </c>
      <c r="X2290" s="0">
        <v>0.84048694372177124</v>
      </c>
      <c r="Y2290" s="0">
        <v>0.89991492033004761</v>
      </c>
      <c r="Z2290" s="0">
        <v>0.059428010135889053</v>
      </c>
      <c r="AA2290" s="0">
        <v>0.084706403315067291</v>
      </c>
      <c r="AB2290" s="0">
        <v>-0.079901628196239471</v>
      </c>
      <c r="AC2290" s="0">
        <v>-0.049127612262964249</v>
      </c>
      <c r="AD2290" s="0">
        <v>0.015007928945124149</v>
      </c>
      <c r="AE2290" s="0">
        <v>0.059428010135889053</v>
      </c>
      <c r="AF2290" s="0">
        <v>0.10384809225797653</v>
      </c>
      <c r="AG2290" s="0">
        <v>0.16798363626003265</v>
      </c>
      <c r="AH2290" s="0">
        <v>0.19875764846801758</v>
      </c>
    </row>
    <row r="2291" x14ac:dyDescent="0.4">
      <c r="A2291" s="11" t="str">
        <f>Data[[#This Row],[category]]&amp;Data[[#This Row],[subcategory]]&amp;Data[[#This Row],[date]]&amp;Data[[#This Row],[hour]]</f>
        <v>NAICS 2-digit codeManufacturing (33)8/31/20172</v>
      </c>
      <c r="B2291" s="11" t="s">
        <v>141</v>
      </c>
      <c r="C2291" t="s">
        <v>123</v>
      </c>
      <c r="D2291" t="s">
        <v>109</v>
      </c>
      <c r="E2291" t="s">
        <v>41</v>
      </c>
      <c r="F2291" s="0">
        <v>18</v>
      </c>
      <c r="G2291" s="0">
        <v>44.692192077636719</v>
      </c>
      <c r="H2291" s="0">
        <v>48.85760498046875</v>
      </c>
      <c r="I2291" s="0">
        <v>4.1654109954833984</v>
      </c>
      <c r="J2291" s="0">
        <v>5.4357609748840332</v>
      </c>
      <c r="K2291" s="0">
        <v>72.666664123535156</v>
      </c>
      <c r="L2291" s="0">
        <v>0.76629769802093506</v>
      </c>
      <c r="M2291" s="0">
        <v>0</v>
      </c>
      <c r="N2291" s="0">
        <v>0</v>
      </c>
      <c r="O2291" s="0">
        <v>93.719329833984375</v>
      </c>
      <c r="P2291" s="0">
        <v>86.138015747070313</v>
      </c>
      <c r="Q2291" s="0">
        <v>-4.7756199836730957</v>
      </c>
      <c r="R2291" s="0">
        <v>-2.8007969856262207</v>
      </c>
      <c r="S2291" s="0">
        <v>1.3148951530456543</v>
      </c>
      <c r="T2291" s="0">
        <v>4.1654109954833984</v>
      </c>
      <c r="U2291" s="0">
        <v>7.0159268379211426</v>
      </c>
      <c r="V2291" s="0">
        <v>11.131619453430176</v>
      </c>
      <c r="W2291" s="0">
        <v>13.106442451477051</v>
      </c>
      <c r="X2291" s="0">
        <v>0.80445945262908936</v>
      </c>
      <c r="Y2291" s="0">
        <v>0.8794369101524353</v>
      </c>
      <c r="Z2291" s="0">
        <v>0.074977397918701172</v>
      </c>
      <c r="AA2291" s="0">
        <v>0.097843699157238007</v>
      </c>
      <c r="AB2291" s="0">
        <v>-0.08596116304397583</v>
      </c>
      <c r="AC2291" s="0">
        <v>-0.050414346158504486</v>
      </c>
      <c r="AD2291" s="0">
        <v>0.023668112233281136</v>
      </c>
      <c r="AE2291" s="0">
        <v>0.074977397918701172</v>
      </c>
      <c r="AF2291" s="0">
        <v>0.12628668546676636</v>
      </c>
      <c r="AG2291" s="0">
        <v>0.20036914944648743</v>
      </c>
      <c r="AH2291" s="0">
        <v>0.23591595888137817</v>
      </c>
    </row>
    <row r="2292" x14ac:dyDescent="0.4">
      <c r="A2292" s="11" t="str">
        <f>Data[[#This Row],[category]]&amp;Data[[#This Row],[subcategory]]&amp;Data[[#This Row],[date]]&amp;Data[[#This Row],[hour]]</f>
        <v>NAICS 2-digit codeManufacturing (33)8/31/20173</v>
      </c>
      <c r="B2292" s="11" t="s">
        <v>141</v>
      </c>
      <c r="C2292" t="s">
        <v>123</v>
      </c>
      <c r="D2292" t="s">
        <v>109</v>
      </c>
      <c r="E2292" t="s">
        <v>42</v>
      </c>
      <c r="F2292" s="0">
        <v>18</v>
      </c>
      <c r="G2292" s="0">
        <v>45.386711120605469</v>
      </c>
      <c r="H2292" s="0">
        <v>48.170845031738281</v>
      </c>
      <c r="I2292" s="0">
        <v>2.7841353416442871</v>
      </c>
      <c r="J2292" s="0">
        <v>4.8302803039550781</v>
      </c>
      <c r="K2292" s="0">
        <v>72.222221374511719</v>
      </c>
      <c r="L2292" s="0">
        <v>0.57639211416244507</v>
      </c>
      <c r="M2292" s="0">
        <v>0</v>
      </c>
      <c r="N2292" s="0">
        <v>0</v>
      </c>
      <c r="O2292" s="0">
        <v>93.719329833984375</v>
      </c>
      <c r="P2292" s="0">
        <v>86.138015747070313</v>
      </c>
      <c r="Q2292" s="0">
        <v>-5.1609687805175781</v>
      </c>
      <c r="R2292" s="0">
        <v>-3.4061179161071777</v>
      </c>
      <c r="S2292" s="0">
        <v>0.25113385915756226</v>
      </c>
      <c r="T2292" s="0">
        <v>2.7841353416442871</v>
      </c>
      <c r="U2292" s="0">
        <v>5.3171367645263672</v>
      </c>
      <c r="V2292" s="0">
        <v>8.9743890762329102</v>
      </c>
      <c r="W2292" s="0">
        <v>10.729239463806152</v>
      </c>
      <c r="X2292" s="0">
        <v>0.81696081161499023</v>
      </c>
      <c r="Y2292" s="0">
        <v>0.86707520484924316</v>
      </c>
      <c r="Z2292" s="0">
        <v>0.050114437937736511</v>
      </c>
      <c r="AA2292" s="0">
        <v>0.086945042014122009</v>
      </c>
      <c r="AB2292" s="0">
        <v>-0.092897430062294006</v>
      </c>
      <c r="AC2292" s="0">
        <v>-0.061310116201639175</v>
      </c>
      <c r="AD2292" s="0">
        <v>0.0045204134657979012</v>
      </c>
      <c r="AE2292" s="0">
        <v>0.050114437937736511</v>
      </c>
      <c r="AF2292" s="0">
        <v>0.095708459615707397</v>
      </c>
      <c r="AG2292" s="0">
        <v>0.1615389883518219</v>
      </c>
      <c r="AH2292" s="0">
        <v>0.19312630593776703</v>
      </c>
    </row>
    <row r="2293" x14ac:dyDescent="0.4">
      <c r="A2293" s="11" t="str">
        <f>Data[[#This Row],[category]]&amp;Data[[#This Row],[subcategory]]&amp;Data[[#This Row],[date]]&amp;Data[[#This Row],[hour]]</f>
        <v>NAICS 2-digit codeManufacturing (33)8/31/20174</v>
      </c>
      <c r="B2293" s="11" t="s">
        <v>141</v>
      </c>
      <c r="C2293" t="s">
        <v>123</v>
      </c>
      <c r="D2293" t="s">
        <v>109</v>
      </c>
      <c r="E2293" t="s">
        <v>43</v>
      </c>
      <c r="F2293" s="0">
        <v>18</v>
      </c>
      <c r="G2293" s="0">
        <v>49.328289031982422</v>
      </c>
      <c r="H2293" s="0">
        <v>48.983142852783203</v>
      </c>
      <c r="I2293" s="0">
        <v>-0.34514805674552917</v>
      </c>
      <c r="J2293" s="0">
        <v>5.0718221664428711</v>
      </c>
      <c r="K2293" s="0">
        <v>72.722221374511719</v>
      </c>
      <c r="L2293" s="0">
        <v>-0.068052083253860474</v>
      </c>
      <c r="M2293" s="0">
        <v>0</v>
      </c>
      <c r="N2293" s="0">
        <v>0</v>
      </c>
      <c r="O2293" s="0">
        <v>93.719329833984375</v>
      </c>
      <c r="P2293" s="0">
        <v>86.138015747070313</v>
      </c>
      <c r="Q2293" s="0">
        <v>-8.6875534057617188</v>
      </c>
      <c r="R2293" s="0">
        <v>-6.8449497222900391</v>
      </c>
      <c r="S2293" s="0">
        <v>-3.0048141479492187</v>
      </c>
      <c r="T2293" s="0">
        <v>-0.34514805674552917</v>
      </c>
      <c r="U2293" s="0">
        <v>2.3145179748535156</v>
      </c>
      <c r="V2293" s="0">
        <v>6.1546535491943359</v>
      </c>
      <c r="W2293" s="0">
        <v>7.9972572326660156</v>
      </c>
      <c r="X2293" s="0">
        <v>0.8879091739654541</v>
      </c>
      <c r="Y2293" s="0">
        <v>0.88169658184051514</v>
      </c>
      <c r="Z2293" s="0">
        <v>-0.0062126652337610722</v>
      </c>
      <c r="AA2293" s="0">
        <v>0.091292798519134521</v>
      </c>
      <c r="AB2293" s="0">
        <v>-0.15637595951557159</v>
      </c>
      <c r="AC2293" s="0">
        <v>-0.12320909649133682</v>
      </c>
      <c r="AD2293" s="0">
        <v>-0.054086655378341675</v>
      </c>
      <c r="AE2293" s="0">
        <v>-0.0062126652337610722</v>
      </c>
      <c r="AF2293" s="0">
        <v>0.041661325842142105</v>
      </c>
      <c r="AG2293" s="0">
        <v>0.11078376322984695</v>
      </c>
      <c r="AH2293" s="0">
        <v>0.14395062625408173</v>
      </c>
    </row>
    <row r="2294" x14ac:dyDescent="0.4">
      <c r="A2294" s="11" t="str">
        <f>Data[[#This Row],[category]]&amp;Data[[#This Row],[subcategory]]&amp;Data[[#This Row],[date]]&amp;Data[[#This Row],[hour]]</f>
        <v>NAICS 2-digit codeManufacturing (33)8/31/20175</v>
      </c>
      <c r="B2294" s="11" t="s">
        <v>141</v>
      </c>
      <c r="C2294" t="s">
        <v>123</v>
      </c>
      <c r="D2294" t="s">
        <v>109</v>
      </c>
      <c r="E2294" t="s">
        <v>44</v>
      </c>
      <c r="F2294" s="0">
        <v>18</v>
      </c>
      <c r="G2294" s="0">
        <v>50.663555145263672</v>
      </c>
      <c r="H2294" s="0">
        <v>51.7908935546875</v>
      </c>
      <c r="I2294" s="0">
        <v>1.1273411512374878</v>
      </c>
      <c r="J2294" s="0">
        <v>5.0945639610290527</v>
      </c>
      <c r="K2294" s="0">
        <v>72.166664123535156</v>
      </c>
      <c r="L2294" s="0">
        <v>0.22128315269947052</v>
      </c>
      <c r="M2294" s="0">
        <v>0</v>
      </c>
      <c r="N2294" s="0">
        <v>0</v>
      </c>
      <c r="O2294" s="0">
        <v>93.719329833984375</v>
      </c>
      <c r="P2294" s="0">
        <v>86.138015747070313</v>
      </c>
      <c r="Q2294" s="0">
        <v>-7.2524709701538086</v>
      </c>
      <c r="R2294" s="0">
        <v>-5.4016051292419434</v>
      </c>
      <c r="S2294" s="0">
        <v>-1.5442508459091187</v>
      </c>
      <c r="T2294" s="0">
        <v>1.1273411512374878</v>
      </c>
      <c r="U2294" s="0">
        <v>3.7989330291748047</v>
      </c>
      <c r="V2294" s="0">
        <v>7.656287670135498</v>
      </c>
      <c r="W2294" s="0">
        <v>9.5071535110473633</v>
      </c>
      <c r="X2294" s="0">
        <v>0.91194397211074829</v>
      </c>
      <c r="Y2294" s="0">
        <v>0.93223607540130615</v>
      </c>
      <c r="Z2294" s="0">
        <v>0.020292140543460846</v>
      </c>
      <c r="AA2294" s="0">
        <v>0.09170214831829071</v>
      </c>
      <c r="AB2294" s="0">
        <v>-0.13054446876049042</v>
      </c>
      <c r="AC2294" s="0">
        <v>-0.097228892147541046</v>
      </c>
      <c r="AD2294" s="0">
        <v>-0.027796512469649315</v>
      </c>
      <c r="AE2294" s="0">
        <v>0.020292140543460846</v>
      </c>
      <c r="AF2294" s="0">
        <v>0.068380795419216156</v>
      </c>
      <c r="AG2294" s="0">
        <v>0.13781316578388214</v>
      </c>
      <c r="AH2294" s="0">
        <v>0.17112874984741211</v>
      </c>
    </row>
    <row r="2295" x14ac:dyDescent="0.4">
      <c r="A2295" s="11" t="str">
        <f>Data[[#This Row],[category]]&amp;Data[[#This Row],[subcategory]]&amp;Data[[#This Row],[date]]&amp;Data[[#This Row],[hour]]</f>
        <v>NAICS 2-digit codeManufacturing (33)8/31/20176</v>
      </c>
      <c r="B2295" s="11" t="s">
        <v>141</v>
      </c>
      <c r="C2295" t="s">
        <v>123</v>
      </c>
      <c r="D2295" t="s">
        <v>109</v>
      </c>
      <c r="E2295" t="s">
        <v>45</v>
      </c>
      <c r="F2295" s="0">
        <v>18</v>
      </c>
      <c r="G2295" s="0">
        <v>56.210426330566406</v>
      </c>
      <c r="H2295" s="0">
        <v>62.268497467041016</v>
      </c>
      <c r="I2295" s="0">
        <v>6.0580720901489258</v>
      </c>
      <c r="J2295" s="0">
        <v>4.6287021636962891</v>
      </c>
      <c r="K2295" s="0">
        <v>71.777778625488281</v>
      </c>
      <c r="L2295" s="0">
        <v>1.3088058233261108</v>
      </c>
      <c r="M2295" s="0">
        <v>0</v>
      </c>
      <c r="N2295" s="0">
        <v>0</v>
      </c>
      <c r="O2295" s="0">
        <v>93.719329833984375</v>
      </c>
      <c r="P2295" s="0">
        <v>86.138015747070313</v>
      </c>
      <c r="Q2295" s="0">
        <v>-1.5554654598236084</v>
      </c>
      <c r="R2295" s="0">
        <v>0.12615159153938293</v>
      </c>
      <c r="S2295" s="0">
        <v>3.6307783126831055</v>
      </c>
      <c r="T2295" s="0">
        <v>6.0580720901489258</v>
      </c>
      <c r="U2295" s="0">
        <v>8.4853658676147461</v>
      </c>
      <c r="V2295" s="0">
        <v>11.989992141723633</v>
      </c>
      <c r="W2295" s="0">
        <v>13.671609878540039</v>
      </c>
      <c r="X2295" s="0">
        <v>1.0117876529693604</v>
      </c>
      <c r="Y2295" s="0">
        <v>1.1208329200744629</v>
      </c>
      <c r="Z2295" s="0">
        <v>0.10904529690742493</v>
      </c>
      <c r="AA2295" s="0">
        <v>0.083316639065742493</v>
      </c>
      <c r="AB2295" s="0">
        <v>-0.027998378500342369</v>
      </c>
      <c r="AC2295" s="0">
        <v>0.002270727651193738</v>
      </c>
      <c r="AD2295" s="0">
        <v>0.065354011952877045</v>
      </c>
      <c r="AE2295" s="0">
        <v>0.10904529690742493</v>
      </c>
      <c r="AF2295" s="0">
        <v>0.15273658931255341</v>
      </c>
      <c r="AG2295" s="0">
        <v>0.21581986546516418</v>
      </c>
      <c r="AH2295" s="0">
        <v>0.24608896672725677</v>
      </c>
    </row>
    <row r="2296" x14ac:dyDescent="0.4">
      <c r="A2296" s="11" t="str">
        <f>Data[[#This Row],[category]]&amp;Data[[#This Row],[subcategory]]&amp;Data[[#This Row],[date]]&amp;Data[[#This Row],[hour]]</f>
        <v>NAICS 2-digit codeManufacturing (33)8/31/20177</v>
      </c>
      <c r="B2296" s="11" t="s">
        <v>141</v>
      </c>
      <c r="C2296" t="s">
        <v>123</v>
      </c>
      <c r="D2296" t="s">
        <v>109</v>
      </c>
      <c r="E2296" t="s">
        <v>59</v>
      </c>
      <c r="F2296" s="0">
        <v>18</v>
      </c>
      <c r="G2296" s="0">
        <v>72.191848754882813</v>
      </c>
      <c r="H2296" s="0">
        <v>75.975273132324219</v>
      </c>
      <c r="I2296" s="0">
        <v>3.7834250926971436</v>
      </c>
      <c r="J2296" s="0">
        <v>2.334057092666626</v>
      </c>
      <c r="K2296" s="0">
        <v>71.222221374511719</v>
      </c>
      <c r="L2296" s="0">
        <v>1.6209651231765747</v>
      </c>
      <c r="M2296" s="0">
        <v>0</v>
      </c>
      <c r="N2296" s="0">
        <v>0</v>
      </c>
      <c r="O2296" s="0">
        <v>93.719329833984375</v>
      </c>
      <c r="P2296" s="0">
        <v>86.138015747070313</v>
      </c>
      <c r="Q2296" s="0">
        <v>-0.055757179856300354</v>
      </c>
      <c r="R2296" s="0">
        <v>0.79221057891845703</v>
      </c>
      <c r="S2296" s="0">
        <v>2.5594444274902344</v>
      </c>
      <c r="T2296" s="0">
        <v>3.7834250926971436</v>
      </c>
      <c r="U2296" s="0">
        <v>5.0074057579040527</v>
      </c>
      <c r="V2296" s="0">
        <v>6.7746396064758301</v>
      </c>
      <c r="W2296" s="0">
        <v>7.6226072311401367</v>
      </c>
      <c r="X2296" s="0">
        <v>1.2994532585144043</v>
      </c>
      <c r="Y2296" s="0">
        <v>1.3675549030303955</v>
      </c>
      <c r="Z2296" s="0">
        <v>0.068101651966571808</v>
      </c>
      <c r="AA2296" s="0">
        <v>0.042013026773929596</v>
      </c>
      <c r="AB2296" s="0">
        <v>-0.0010036275489255786</v>
      </c>
      <c r="AC2296" s="0">
        <v>0.014259791933000088</v>
      </c>
      <c r="AD2296" s="0">
        <v>0.046069998294115067</v>
      </c>
      <c r="AE2296" s="0">
        <v>0.068101651966571808</v>
      </c>
      <c r="AF2296" s="0">
        <v>0.090133301913738251</v>
      </c>
      <c r="AG2296" s="0">
        <v>0.12194351106882095</v>
      </c>
      <c r="AH2296" s="0">
        <v>0.13720692694187164</v>
      </c>
    </row>
    <row r="2297" x14ac:dyDescent="0.4">
      <c r="A2297" s="11" t="str">
        <f>Data[[#This Row],[category]]&amp;Data[[#This Row],[subcategory]]&amp;Data[[#This Row],[date]]&amp;Data[[#This Row],[hour]]</f>
        <v>NAICS 2-digit codeManufacturing (33)8/31/20178</v>
      </c>
      <c r="B2297" s="11" t="s">
        <v>141</v>
      </c>
      <c r="C2297" t="s">
        <v>123</v>
      </c>
      <c r="D2297" t="s">
        <v>109</v>
      </c>
      <c r="E2297" t="s">
        <v>60</v>
      </c>
      <c r="F2297" s="0">
        <v>18</v>
      </c>
      <c r="G2297" s="0">
        <v>83.716590881347656</v>
      </c>
      <c r="H2297" s="0">
        <v>83.451690673828125</v>
      </c>
      <c r="I2297" s="0">
        <v>-0.2649058997631073</v>
      </c>
      <c r="J2297" s="0">
        <v>3.3671920299530029</v>
      </c>
      <c r="K2297" s="0">
        <v>75.722221374511719</v>
      </c>
      <c r="L2297" s="0">
        <v>-0.078672647476196289</v>
      </c>
      <c r="M2297" s="0">
        <v>0</v>
      </c>
      <c r="N2297" s="0">
        <v>0</v>
      </c>
      <c r="O2297" s="0">
        <v>93.719329833984375</v>
      </c>
      <c r="P2297" s="0">
        <v>86.138015747070313</v>
      </c>
      <c r="Q2297" s="0">
        <v>-5.8034439086914062</v>
      </c>
      <c r="R2297" s="0">
        <v>-4.5801362991333008</v>
      </c>
      <c r="S2297" s="0">
        <v>-2.030663013458252</v>
      </c>
      <c r="T2297" s="0">
        <v>-0.2649058997631073</v>
      </c>
      <c r="U2297" s="0">
        <v>1.5008512735366821</v>
      </c>
      <c r="V2297" s="0">
        <v>4.0503244400024414</v>
      </c>
      <c r="W2297" s="0">
        <v>5.2736320495605469</v>
      </c>
      <c r="X2297" s="0">
        <v>1.5068986415863037</v>
      </c>
      <c r="Y2297" s="0">
        <v>1.502130389213562</v>
      </c>
      <c r="Z2297" s="0">
        <v>-0.0047683063894510269</v>
      </c>
      <c r="AA2297" s="0">
        <v>0.060609456151723862</v>
      </c>
      <c r="AB2297" s="0">
        <v>-0.10446199029684067</v>
      </c>
      <c r="AC2297" s="0">
        <v>-0.082442447543144226</v>
      </c>
      <c r="AD2297" s="0">
        <v>-0.036551937460899353</v>
      </c>
      <c r="AE2297" s="0">
        <v>-0.0047683063894510269</v>
      </c>
      <c r="AF2297" s="0">
        <v>0.02701532281935215</v>
      </c>
      <c r="AG2297" s="0">
        <v>0.072905838489532471</v>
      </c>
      <c r="AH2297" s="0">
        <v>0.094925373792648315</v>
      </c>
    </row>
    <row r="2298" x14ac:dyDescent="0.4">
      <c r="A2298" s="11" t="str">
        <f>Data[[#This Row],[category]]&amp;Data[[#This Row],[subcategory]]&amp;Data[[#This Row],[date]]&amp;Data[[#This Row],[hour]]</f>
        <v>NAICS 2-digit codeManufacturing (33)8/31/20179</v>
      </c>
      <c r="B2298" s="11" t="s">
        <v>141</v>
      </c>
      <c r="C2298" t="s">
        <v>123</v>
      </c>
      <c r="D2298" t="s">
        <v>109</v>
      </c>
      <c r="E2298" t="s">
        <v>61</v>
      </c>
      <c r="F2298" s="0">
        <v>18</v>
      </c>
      <c r="G2298" s="0">
        <v>88.46551513671875</v>
      </c>
      <c r="H2298" s="0">
        <v>89.212196350097656</v>
      </c>
      <c r="I2298" s="0">
        <v>0.74667954444885254</v>
      </c>
      <c r="J2298" s="0">
        <v>2.0744729042053223</v>
      </c>
      <c r="K2298" s="0">
        <v>82.277778625488281</v>
      </c>
      <c r="L2298" s="0">
        <v>0.35993698239326477</v>
      </c>
      <c r="M2298" s="0">
        <v>0</v>
      </c>
      <c r="N2298" s="0">
        <v>0</v>
      </c>
      <c r="O2298" s="0">
        <v>93.719329833984375</v>
      </c>
      <c r="P2298" s="0">
        <v>86.138015747070313</v>
      </c>
      <c r="Q2298" s="0">
        <v>-2.6655247211456299</v>
      </c>
      <c r="R2298" s="0">
        <v>-1.9118643999099731</v>
      </c>
      <c r="S2298" s="0">
        <v>-0.34117510914802551</v>
      </c>
      <c r="T2298" s="0">
        <v>0.74667954444885254</v>
      </c>
      <c r="U2298" s="0">
        <v>1.8345341682434082</v>
      </c>
      <c r="V2298" s="0">
        <v>3.4052236080169678</v>
      </c>
      <c r="W2298" s="0">
        <v>4.1588840484619141</v>
      </c>
      <c r="X2298" s="0">
        <v>1.5923793315887451</v>
      </c>
      <c r="Y2298" s="0">
        <v>1.6058195829391479</v>
      </c>
      <c r="Z2298" s="0">
        <v>0.013440231792628765</v>
      </c>
      <c r="AA2298" s="0">
        <v>0.037340510636568069</v>
      </c>
      <c r="AB2298" s="0">
        <v>-0.047979444265365601</v>
      </c>
      <c r="AC2298" s="0">
        <v>-0.034413557499647141</v>
      </c>
      <c r="AD2298" s="0">
        <v>-0.0061411513015627861</v>
      </c>
      <c r="AE2298" s="0">
        <v>0.013440231792628765</v>
      </c>
      <c r="AF2298" s="0">
        <v>0.033021613955497742</v>
      </c>
      <c r="AG2298" s="0">
        <v>0.06129402294754982</v>
      </c>
      <c r="AH2298" s="0">
        <v>0.07485990971326828</v>
      </c>
    </row>
    <row r="2299" x14ac:dyDescent="0.4">
      <c r="A2299" s="11" t="str">
        <f>Data[[#This Row],[category]]&amp;Data[[#This Row],[subcategory]]&amp;Data[[#This Row],[date]]&amp;Data[[#This Row],[hour]]</f>
        <v>NAICS 2-digit codeManufacturing (33)8/31/201710</v>
      </c>
      <c r="B2299" s="11" t="s">
        <v>141</v>
      </c>
      <c r="C2299" t="s">
        <v>123</v>
      </c>
      <c r="D2299" t="s">
        <v>109</v>
      </c>
      <c r="E2299" t="s">
        <v>62</v>
      </c>
      <c r="F2299" s="0">
        <v>18</v>
      </c>
      <c r="G2299" s="0">
        <v>94.481422424316406</v>
      </c>
      <c r="H2299" s="0">
        <v>94.011138916015625</v>
      </c>
      <c r="I2299" s="0">
        <v>-0.47028213739395142</v>
      </c>
      <c r="J2299" s="0">
        <v>0.81600821018218994</v>
      </c>
      <c r="K2299" s="0">
        <v>86.722221374511719</v>
      </c>
      <c r="L2299" s="0">
        <v>-0.5763203501701355</v>
      </c>
      <c r="M2299" s="0">
        <v>0</v>
      </c>
      <c r="N2299" s="0">
        <v>0</v>
      </c>
      <c r="O2299" s="0">
        <v>93.719329833984375</v>
      </c>
      <c r="P2299" s="0">
        <v>86.138015747070313</v>
      </c>
      <c r="Q2299" s="0">
        <v>-1.8124961853027344</v>
      </c>
      <c r="R2299" s="0">
        <v>-1.5160387754440308</v>
      </c>
      <c r="S2299" s="0">
        <v>-0.8981972336769104</v>
      </c>
      <c r="T2299" s="0">
        <v>-0.47028213739395142</v>
      </c>
      <c r="U2299" s="0">
        <v>-0.042367015033960342</v>
      </c>
      <c r="V2299" s="0">
        <v>0.57547444105148315</v>
      </c>
      <c r="W2299" s="0">
        <v>0.87193191051483154</v>
      </c>
      <c r="X2299" s="0">
        <v>1.7006655931472778</v>
      </c>
      <c r="Y2299" s="0">
        <v>1.6922005414962769</v>
      </c>
      <c r="Z2299" s="0">
        <v>-0.0084650786593556404</v>
      </c>
      <c r="AA2299" s="0">
        <v>0.014688148163259029</v>
      </c>
      <c r="AB2299" s="0">
        <v>-0.032624933868646622</v>
      </c>
      <c r="AC2299" s="0">
        <v>-0.02728869765996933</v>
      </c>
      <c r="AD2299" s="0">
        <v>-0.016167551279067993</v>
      </c>
      <c r="AE2299" s="0">
        <v>-0.0084650786593556404</v>
      </c>
      <c r="AF2299" s="0">
        <v>-0.0007626062142662704</v>
      </c>
      <c r="AG2299" s="0">
        <v>0.010358540341258049</v>
      </c>
      <c r="AH2299" s="0">
        <v>0.015694774687290192</v>
      </c>
    </row>
    <row r="2300" x14ac:dyDescent="0.4">
      <c r="A2300" s="11" t="str">
        <f>Data[[#This Row],[category]]&amp;Data[[#This Row],[subcategory]]&amp;Data[[#This Row],[date]]&amp;Data[[#This Row],[hour]]</f>
        <v>NAICS 2-digit codeManufacturing (33)8/31/201711</v>
      </c>
      <c r="B2300" s="11" t="s">
        <v>141</v>
      </c>
      <c r="C2300" t="s">
        <v>123</v>
      </c>
      <c r="D2300" t="s">
        <v>109</v>
      </c>
      <c r="E2300" t="s">
        <v>63</v>
      </c>
      <c r="F2300" s="0">
        <v>18</v>
      </c>
      <c r="G2300" s="0">
        <v>98.073768615722656</v>
      </c>
      <c r="H2300" s="0">
        <v>98.544044494628906</v>
      </c>
      <c r="I2300" s="0">
        <v>0.47028136253356934</v>
      </c>
      <c r="J2300" s="0">
        <v>0.81600755453109741</v>
      </c>
      <c r="K2300" s="0">
        <v>91.055557250976563</v>
      </c>
      <c r="L2300" s="0">
        <v>0.57631987333297729</v>
      </c>
      <c r="M2300" s="0">
        <v>0</v>
      </c>
      <c r="N2300" s="0">
        <v>0</v>
      </c>
      <c r="O2300" s="0">
        <v>93.719329833984375</v>
      </c>
      <c r="P2300" s="0">
        <v>86.138015747070313</v>
      </c>
      <c r="Q2300" s="0">
        <v>-0.87193161249160767</v>
      </c>
      <c r="R2300" s="0">
        <v>-0.57547438144683838</v>
      </c>
      <c r="S2300" s="0">
        <v>0.042366582900285721</v>
      </c>
      <c r="T2300" s="0">
        <v>0.47028136253356934</v>
      </c>
      <c r="U2300" s="0">
        <v>0.89819616079330444</v>
      </c>
      <c r="V2300" s="0">
        <v>1.5160371065139771</v>
      </c>
      <c r="W2300" s="0">
        <v>1.8124943971633911</v>
      </c>
      <c r="X2300" s="0">
        <v>1.7653278112411499</v>
      </c>
      <c r="Y2300" s="0">
        <v>1.7737927436828613</v>
      </c>
      <c r="Z2300" s="0">
        <v>0.0084650646895170212</v>
      </c>
      <c r="AA2300" s="0">
        <v>0.014688136056065559</v>
      </c>
      <c r="AB2300" s="0">
        <v>-0.015694769099354744</v>
      </c>
      <c r="AC2300" s="0">
        <v>-0.010358539409935474</v>
      </c>
      <c r="AD2300" s="0">
        <v>0.00076259858906269073</v>
      </c>
      <c r="AE2300" s="0">
        <v>0.0084650646895170212</v>
      </c>
      <c r="AF2300" s="0">
        <v>0.016167530789971352</v>
      </c>
      <c r="AG2300" s="0">
        <v>0.027288667857646942</v>
      </c>
      <c r="AH2300" s="0">
        <v>0.032624900341033936</v>
      </c>
    </row>
    <row r="2301" x14ac:dyDescent="0.4">
      <c r="A2301" s="11" t="str">
        <f>Data[[#This Row],[category]]&amp;Data[[#This Row],[subcategory]]&amp;Data[[#This Row],[date]]&amp;Data[[#This Row],[hour]]</f>
        <v>NAICS 2-digit codeManufacturing (33)8/31/201712</v>
      </c>
      <c r="B2301" s="11" t="s">
        <v>141</v>
      </c>
      <c r="C2301" t="s">
        <v>123</v>
      </c>
      <c r="D2301" t="s">
        <v>109</v>
      </c>
      <c r="E2301" t="s">
        <v>64</v>
      </c>
      <c r="F2301" s="0">
        <v>18</v>
      </c>
      <c r="G2301" s="0">
        <v>102.67139434814453</v>
      </c>
      <c r="H2301" s="0">
        <v>102.63570404052734</v>
      </c>
      <c r="I2301" s="0">
        <v>-0.035691447556018829</v>
      </c>
      <c r="J2301" s="0">
        <v>1.9476357698440552</v>
      </c>
      <c r="K2301" s="0">
        <v>93.944442749023438</v>
      </c>
      <c r="L2301" s="0">
        <v>-0.018325524404644966</v>
      </c>
      <c r="M2301" s="0">
        <v>0</v>
      </c>
      <c r="N2301" s="0">
        <v>0</v>
      </c>
      <c r="O2301" s="0">
        <v>93.719329833984375</v>
      </c>
      <c r="P2301" s="0">
        <v>86.138015747070313</v>
      </c>
      <c r="Q2301" s="0">
        <v>-3.239267110824585</v>
      </c>
      <c r="R2301" s="0">
        <v>-2.5316870212554932</v>
      </c>
      <c r="S2301" s="0">
        <v>-1.057032585144043</v>
      </c>
      <c r="T2301" s="0">
        <v>-0.035691447556018829</v>
      </c>
      <c r="U2301" s="0">
        <v>0.98564976453781128</v>
      </c>
      <c r="V2301" s="0">
        <v>2.4603042602539062</v>
      </c>
      <c r="W2301" s="0">
        <v>3.167884349822998</v>
      </c>
      <c r="X2301" s="0">
        <v>1.8480850458145142</v>
      </c>
      <c r="Y2301" s="0">
        <v>1.847442626953125</v>
      </c>
      <c r="Z2301" s="0">
        <v>-0.00064244604436680675</v>
      </c>
      <c r="AA2301" s="0">
        <v>0.035057444125413895</v>
      </c>
      <c r="AB2301" s="0">
        <v>-0.058306809514760971</v>
      </c>
      <c r="AC2301" s="0">
        <v>-0.045570369809865952</v>
      </c>
      <c r="AD2301" s="0">
        <v>-0.019026588648557663</v>
      </c>
      <c r="AE2301" s="0">
        <v>-0.00064244604436680675</v>
      </c>
      <c r="AF2301" s="0">
        <v>0.017741695046424866</v>
      </c>
      <c r="AG2301" s="0">
        <v>0.044285476207733154</v>
      </c>
      <c r="AH2301" s="0">
        <v>0.057021919637918472</v>
      </c>
    </row>
    <row r="2302" x14ac:dyDescent="0.4">
      <c r="A2302" s="11" t="str">
        <f>Data[[#This Row],[category]]&amp;Data[[#This Row],[subcategory]]&amp;Data[[#This Row],[date]]&amp;Data[[#This Row],[hour]]</f>
        <v>NAICS 2-digit codeManufacturing (33)8/31/201713</v>
      </c>
      <c r="B2302" s="11" t="s">
        <v>141</v>
      </c>
      <c r="C2302" t="s">
        <v>123</v>
      </c>
      <c r="D2302" t="s">
        <v>109</v>
      </c>
      <c r="E2302" t="s">
        <v>65</v>
      </c>
      <c r="F2302" s="0">
        <v>18</v>
      </c>
      <c r="G2302" s="0">
        <v>105.26016235351562</v>
      </c>
      <c r="H2302" s="0">
        <v>104.61151885986328</v>
      </c>
      <c r="I2302" s="0">
        <v>-0.64864671230316162</v>
      </c>
      <c r="J2302" s="0">
        <v>2.5162515640258789</v>
      </c>
      <c r="K2302" s="0">
        <v>92.222221374511719</v>
      </c>
      <c r="L2302" s="0">
        <v>-0.25778293609619141</v>
      </c>
      <c r="M2302" s="0">
        <v>0</v>
      </c>
      <c r="N2302" s="0">
        <v>0</v>
      </c>
      <c r="O2302" s="0">
        <v>93.719329833984375</v>
      </c>
      <c r="P2302" s="0">
        <v>86.138015747070313</v>
      </c>
      <c r="Q2302" s="0">
        <v>-4.7875123023986816</v>
      </c>
      <c r="R2302" s="0">
        <v>-3.8733527660369873</v>
      </c>
      <c r="S2302" s="0">
        <v>-1.9681702852249146</v>
      </c>
      <c r="T2302" s="0">
        <v>-0.64864671230316162</v>
      </c>
      <c r="U2302" s="0">
        <v>0.67087692022323608</v>
      </c>
      <c r="V2302" s="0">
        <v>2.5760593414306641</v>
      </c>
      <c r="W2302" s="0">
        <v>3.4902188777923584</v>
      </c>
      <c r="X2302" s="0">
        <v>1.8946828842163086</v>
      </c>
      <c r="Y2302" s="0">
        <v>1.883007287979126</v>
      </c>
      <c r="Z2302" s="0">
        <v>-0.011675640940666199</v>
      </c>
      <c r="AA2302" s="0">
        <v>0.045292526483535767</v>
      </c>
      <c r="AB2302" s="0">
        <v>-0.086175218224525452</v>
      </c>
      <c r="AC2302" s="0">
        <v>-0.069720350205898285</v>
      </c>
      <c r="AD2302" s="0">
        <v>-0.035427063703536987</v>
      </c>
      <c r="AE2302" s="0">
        <v>-0.011675640940666199</v>
      </c>
      <c r="AF2302" s="0">
        <v>0.012075782753527164</v>
      </c>
      <c r="AG2302" s="0">
        <v>0.046369068324565887</v>
      </c>
      <c r="AH2302" s="0">
        <v>0.062823936343193054</v>
      </c>
    </row>
    <row r="2303" x14ac:dyDescent="0.4">
      <c r="A2303" s="11" t="str">
        <f>Data[[#This Row],[category]]&amp;Data[[#This Row],[subcategory]]&amp;Data[[#This Row],[date]]&amp;Data[[#This Row],[hour]]</f>
        <v>NAICS 2-digit codeManufacturing (33)8/31/201714</v>
      </c>
      <c r="B2303" s="11" t="s">
        <v>141</v>
      </c>
      <c r="C2303" t="s">
        <v>123</v>
      </c>
      <c r="D2303" t="s">
        <v>109</v>
      </c>
      <c r="E2303" t="s">
        <v>66</v>
      </c>
      <c r="F2303" s="0">
        <v>18</v>
      </c>
      <c r="G2303" s="0">
        <v>104.47538757324219</v>
      </c>
      <c r="H2303" s="0">
        <v>104.23603057861328</v>
      </c>
      <c r="I2303" s="0">
        <v>-0.23935095965862274</v>
      </c>
      <c r="J2303" s="0">
        <v>1.8403598070144653</v>
      </c>
      <c r="K2303" s="0">
        <v>92.555557250976563</v>
      </c>
      <c r="L2303" s="0">
        <v>-0.13005660474300385</v>
      </c>
      <c r="M2303" s="0">
        <v>0</v>
      </c>
      <c r="N2303" s="0">
        <v>0</v>
      </c>
      <c r="O2303" s="0">
        <v>93.719329833984375</v>
      </c>
      <c r="P2303" s="0">
        <v>86.138015747070313</v>
      </c>
      <c r="Q2303" s="0">
        <v>-3.2664735317230225</v>
      </c>
      <c r="R2303" s="0">
        <v>-2.5978670120239258</v>
      </c>
      <c r="S2303" s="0">
        <v>-1.2044365406036377</v>
      </c>
      <c r="T2303" s="0">
        <v>-0.23935095965862274</v>
      </c>
      <c r="U2303" s="0">
        <v>0.7257346510887146</v>
      </c>
      <c r="V2303" s="0">
        <v>2.1191649436950684</v>
      </c>
      <c r="W2303" s="0">
        <v>2.787771463394165</v>
      </c>
      <c r="X2303" s="0">
        <v>1.8805569410324097</v>
      </c>
      <c r="Y2303" s="0">
        <v>1.8762485980987549</v>
      </c>
      <c r="Z2303" s="0">
        <v>-0.0043083173222839832</v>
      </c>
      <c r="AA2303" s="0">
        <v>0.033126477152109146</v>
      </c>
      <c r="AB2303" s="0">
        <v>-0.058796525001525879</v>
      </c>
      <c r="AC2303" s="0">
        <v>-0.046761605888605118</v>
      </c>
      <c r="AD2303" s="0">
        <v>-0.021679859608411789</v>
      </c>
      <c r="AE2303" s="0">
        <v>-0.0043083173222839832</v>
      </c>
      <c r="AF2303" s="0">
        <v>0.013063224032521248</v>
      </c>
      <c r="AG2303" s="0">
        <v>0.038144972175359726</v>
      </c>
      <c r="AH2303" s="0">
        <v>0.050179887562990189</v>
      </c>
    </row>
    <row r="2304" x14ac:dyDescent="0.4">
      <c r="A2304" s="11" t="str">
        <f>Data[[#This Row],[category]]&amp;Data[[#This Row],[subcategory]]&amp;Data[[#This Row],[date]]&amp;Data[[#This Row],[hour]]</f>
        <v>NAICS 2-digit codeManufacturing (33)8/31/201715</v>
      </c>
      <c r="B2304" s="11" t="s">
        <v>141</v>
      </c>
      <c r="C2304" t="s">
        <v>123</v>
      </c>
      <c r="D2304" t="s">
        <v>109</v>
      </c>
      <c r="E2304" t="s">
        <v>67</v>
      </c>
      <c r="F2304" s="0">
        <v>18</v>
      </c>
      <c r="G2304" s="0">
        <v>100.73056793212891</v>
      </c>
      <c r="H2304" s="0">
        <v>91.087974548339844</v>
      </c>
      <c r="I2304" s="0">
        <v>-9.6425943374633789</v>
      </c>
      <c r="J2304" s="0">
        <v>5.9308614730834961</v>
      </c>
      <c r="K2304" s="0">
        <v>90.333335876464844</v>
      </c>
      <c r="L2304" s="0">
        <v>-1.6258336305618286</v>
      </c>
      <c r="M2304" s="0">
        <v>0</v>
      </c>
      <c r="N2304" s="0">
        <v>0</v>
      </c>
      <c r="O2304" s="0">
        <v>93.719329833984375</v>
      </c>
      <c r="P2304" s="0">
        <v>86.138015747070313</v>
      </c>
      <c r="Q2304" s="0">
        <v>-19.397993087768555</v>
      </c>
      <c r="R2304" s="0">
        <v>-17.24329948425293</v>
      </c>
      <c r="S2304" s="0">
        <v>-12.752740859985352</v>
      </c>
      <c r="T2304" s="0">
        <v>-9.6425943374633789</v>
      </c>
      <c r="U2304" s="0">
        <v>-6.532447338104248</v>
      </c>
      <c r="V2304" s="0">
        <v>-2.0418894290924072</v>
      </c>
      <c r="W2304" s="0">
        <v>0.11280466616153717</v>
      </c>
      <c r="X2304" s="0">
        <v>1.81315016746521</v>
      </c>
      <c r="Y2304" s="0">
        <v>1.6395835876464844</v>
      </c>
      <c r="Z2304" s="0">
        <v>-0.17356669902801514</v>
      </c>
      <c r="AA2304" s="0">
        <v>0.10675550997257233</v>
      </c>
      <c r="AB2304" s="0">
        <v>-0.34916388988494873</v>
      </c>
      <c r="AC2304" s="0">
        <v>-0.31037938594818115</v>
      </c>
      <c r="AD2304" s="0">
        <v>-0.2295493483543396</v>
      </c>
      <c r="AE2304" s="0">
        <v>-0.17356669902801514</v>
      </c>
      <c r="AF2304" s="0">
        <v>-0.11758405715227127</v>
      </c>
      <c r="AG2304" s="0">
        <v>-0.036754008382558823</v>
      </c>
      <c r="AH2304" s="0">
        <v>0.0020304888021200895</v>
      </c>
    </row>
    <row r="2305" x14ac:dyDescent="0.4">
      <c r="A2305" s="11" t="str">
        <f>Data[[#This Row],[category]]&amp;Data[[#This Row],[subcategory]]&amp;Data[[#This Row],[date]]&amp;Data[[#This Row],[hour]]</f>
        <v>NAICS 2-digit codeManufacturing (33)8/31/201716</v>
      </c>
      <c r="B2305" s="11" t="s">
        <v>141</v>
      </c>
      <c r="C2305" t="s">
        <v>123</v>
      </c>
      <c r="D2305" t="s">
        <v>109</v>
      </c>
      <c r="E2305" t="s">
        <v>68</v>
      </c>
      <c r="F2305" s="0">
        <v>18</v>
      </c>
      <c r="G2305" s="0">
        <v>99.257133483886719</v>
      </c>
      <c r="H2305" s="0">
        <v>91.014007568359375</v>
      </c>
      <c r="I2305" s="0">
        <v>-8.2431316375732422</v>
      </c>
      <c r="J2305" s="0">
        <v>6.8889756202697754</v>
      </c>
      <c r="K2305" s="0">
        <v>88.5</v>
      </c>
      <c r="L2305" s="0">
        <v>-1.1965686082839966</v>
      </c>
      <c r="M2305" s="0">
        <v>0</v>
      </c>
      <c r="N2305" s="0">
        <v>0</v>
      </c>
      <c r="O2305" s="0">
        <v>93.719329833984375</v>
      </c>
      <c r="P2305" s="0">
        <v>86.138015747070313</v>
      </c>
      <c r="Q2305" s="0">
        <v>-19.574487686157227</v>
      </c>
      <c r="R2305" s="0">
        <v>-17.071708679199219</v>
      </c>
      <c r="S2305" s="0">
        <v>-11.855713844299316</v>
      </c>
      <c r="T2305" s="0">
        <v>-8.2431316375732422</v>
      </c>
      <c r="U2305" s="0">
        <v>-4.630549430847168</v>
      </c>
      <c r="V2305" s="0">
        <v>0.58544588088989258</v>
      </c>
      <c r="W2305" s="0">
        <v>3.0882248878479004</v>
      </c>
      <c r="X2305" s="0">
        <v>1.7866283655166626</v>
      </c>
      <c r="Y2305" s="0">
        <v>1.6382521390914917</v>
      </c>
      <c r="Z2305" s="0">
        <v>-0.14837637543678284</v>
      </c>
      <c r="AA2305" s="0">
        <v>0.12400156259536743</v>
      </c>
      <c r="AB2305" s="0">
        <v>-0.35234078764915466</v>
      </c>
      <c r="AC2305" s="0">
        <v>-0.30729076266288757</v>
      </c>
      <c r="AD2305" s="0">
        <v>-0.21340285241603851</v>
      </c>
      <c r="AE2305" s="0">
        <v>-0.14837637543678284</v>
      </c>
      <c r="AF2305" s="0">
        <v>-0.083349891006946564</v>
      </c>
      <c r="AG2305" s="0">
        <v>0.010538021102547646</v>
      </c>
      <c r="AH2305" s="0">
        <v>0.055588044226169586</v>
      </c>
    </row>
    <row r="2306" x14ac:dyDescent="0.4">
      <c r="A2306" s="11" t="str">
        <f>Data[[#This Row],[category]]&amp;Data[[#This Row],[subcategory]]&amp;Data[[#This Row],[date]]&amp;Data[[#This Row],[hour]]</f>
        <v>NAICS 2-digit codeManufacturing (33)8/31/201717</v>
      </c>
      <c r="B2306" s="11" t="s">
        <v>141</v>
      </c>
      <c r="C2306" t="s">
        <v>123</v>
      </c>
      <c r="D2306" t="s">
        <v>109</v>
      </c>
      <c r="E2306" t="s">
        <v>69</v>
      </c>
      <c r="F2306" s="0">
        <v>18</v>
      </c>
      <c r="G2306" s="0">
        <v>90.240768432617187</v>
      </c>
      <c r="H2306" s="0">
        <v>86.242218017578125</v>
      </c>
      <c r="I2306" s="0">
        <v>-3.9985504150390625</v>
      </c>
      <c r="J2306" s="0">
        <v>5.2208199501037598</v>
      </c>
      <c r="K2306" s="0">
        <v>87.444442749023438</v>
      </c>
      <c r="L2306" s="0">
        <v>-0.76588553190231323</v>
      </c>
      <c r="M2306" s="0">
        <v>0</v>
      </c>
      <c r="N2306" s="0">
        <v>0</v>
      </c>
      <c r="O2306" s="0">
        <v>93.719329833984375</v>
      </c>
      <c r="P2306" s="0">
        <v>86.138015747070313</v>
      </c>
      <c r="Q2306" s="0">
        <v>-12.586034774780273</v>
      </c>
      <c r="R2306" s="0">
        <v>-10.689300537109375</v>
      </c>
      <c r="S2306" s="0">
        <v>-6.7363510131835938</v>
      </c>
      <c r="T2306" s="0">
        <v>-3.9985504150390625</v>
      </c>
      <c r="U2306" s="0">
        <v>-1.2607496976852417</v>
      </c>
      <c r="V2306" s="0">
        <v>2.6921994686126709</v>
      </c>
      <c r="W2306" s="0">
        <v>4.5889344215393066</v>
      </c>
      <c r="X2306" s="0">
        <v>1.6243338584899902</v>
      </c>
      <c r="Y2306" s="0">
        <v>1.552359938621521</v>
      </c>
      <c r="Z2306" s="0">
        <v>-0.071973904967308044</v>
      </c>
      <c r="AA2306" s="0">
        <v>0.093974761664867401</v>
      </c>
      <c r="AB2306" s="0">
        <v>-0.22654862701892853</v>
      </c>
      <c r="AC2306" s="0">
        <v>-0.19240741431713104</v>
      </c>
      <c r="AD2306" s="0">
        <v>-0.12125431746244431</v>
      </c>
      <c r="AE2306" s="0">
        <v>-0.071973904967308044</v>
      </c>
      <c r="AF2306" s="0">
        <v>-0.022693492472171783</v>
      </c>
      <c r="AG2306" s="0">
        <v>0.048459596931934357</v>
      </c>
      <c r="AH2306" s="0">
        <v>0.082600824534893036</v>
      </c>
    </row>
    <row r="2307" x14ac:dyDescent="0.4">
      <c r="A2307" s="11" t="str">
        <f>Data[[#This Row],[category]]&amp;Data[[#This Row],[subcategory]]&amp;Data[[#This Row],[date]]&amp;Data[[#This Row],[hour]]</f>
        <v>NAICS 2-digit codeManufacturing (33)8/31/201718</v>
      </c>
      <c r="B2307" s="11" t="s">
        <v>141</v>
      </c>
      <c r="C2307" t="s">
        <v>123</v>
      </c>
      <c r="D2307" t="s">
        <v>109</v>
      </c>
      <c r="E2307" t="s">
        <v>70</v>
      </c>
      <c r="F2307" s="0">
        <v>18</v>
      </c>
      <c r="G2307" s="0">
        <v>83.572074890136719</v>
      </c>
      <c r="H2307" s="0">
        <v>76.207855224609375</v>
      </c>
      <c r="I2307" s="0">
        <v>-7.3642215728759766</v>
      </c>
      <c r="J2307" s="0">
        <v>4.2027373313903809</v>
      </c>
      <c r="K2307" s="0">
        <v>87.166664123535156</v>
      </c>
      <c r="L2307" s="0">
        <v>-1.7522441148757935</v>
      </c>
      <c r="M2307" s="0">
        <v>1</v>
      </c>
      <c r="N2307" s="0">
        <v>0</v>
      </c>
      <c r="O2307" s="0">
        <v>93.719329833984375</v>
      </c>
      <c r="P2307" s="0">
        <v>86.138015747070313</v>
      </c>
      <c r="Q2307" s="0">
        <v>-14.277109146118164</v>
      </c>
      <c r="R2307" s="0">
        <v>-12.750246047973633</v>
      </c>
      <c r="S2307" s="0">
        <v>-9.5681390762329102</v>
      </c>
      <c r="T2307" s="0">
        <v>-7.3642215728759766</v>
      </c>
      <c r="U2307" s="0">
        <v>-5.160304069519043</v>
      </c>
      <c r="V2307" s="0">
        <v>-1.9781969785690308</v>
      </c>
      <c r="W2307" s="0">
        <v>-0.45133382081985474</v>
      </c>
      <c r="X2307" s="0">
        <v>1.5042973756790161</v>
      </c>
      <c r="Y2307" s="0">
        <v>1.3717414140701294</v>
      </c>
      <c r="Z2307" s="0">
        <v>-0.13255599141120911</v>
      </c>
      <c r="AA2307" s="0">
        <v>0.075649268925189972</v>
      </c>
      <c r="AB2307" s="0">
        <v>-0.25698795914649963</v>
      </c>
      <c r="AC2307" s="0">
        <v>-0.22950443625450134</v>
      </c>
      <c r="AD2307" s="0">
        <v>-0.17222650349140167</v>
      </c>
      <c r="AE2307" s="0">
        <v>-0.13255599141120911</v>
      </c>
      <c r="AF2307" s="0">
        <v>-0.092885479331016541</v>
      </c>
      <c r="AG2307" s="0">
        <v>-0.035607554018497467</v>
      </c>
      <c r="AH2307" s="0">
        <v>-0.0081240171566605568</v>
      </c>
    </row>
    <row r="2308" x14ac:dyDescent="0.4">
      <c r="A2308" s="11" t="str">
        <f>Data[[#This Row],[category]]&amp;Data[[#This Row],[subcategory]]&amp;Data[[#This Row],[date]]&amp;Data[[#This Row],[hour]]</f>
        <v>NAICS 2-digit codeManufacturing (33)8/31/201719</v>
      </c>
      <c r="B2308" s="11" t="s">
        <v>141</v>
      </c>
      <c r="C2308" t="s">
        <v>123</v>
      </c>
      <c r="D2308" t="s">
        <v>109</v>
      </c>
      <c r="E2308" t="s">
        <v>71</v>
      </c>
      <c r="F2308" s="0">
        <v>18</v>
      </c>
      <c r="G2308" s="0">
        <v>66.518875122070313</v>
      </c>
      <c r="H2308" s="0">
        <v>69.96343994140625</v>
      </c>
      <c r="I2308" s="0">
        <v>3.4445669651031494</v>
      </c>
      <c r="J2308" s="0">
        <v>4.5452337265014648</v>
      </c>
      <c r="K2308" s="0">
        <v>81.777778625488281</v>
      </c>
      <c r="L2308" s="0">
        <v>0.75784152746200562</v>
      </c>
      <c r="M2308" s="0">
        <v>0</v>
      </c>
      <c r="N2308" s="0">
        <v>0</v>
      </c>
      <c r="O2308" s="0">
        <v>93.719329833984375</v>
      </c>
      <c r="P2308" s="0">
        <v>86.138015747070313</v>
      </c>
      <c r="Q2308" s="0">
        <v>-4.03167724609375</v>
      </c>
      <c r="R2308" s="0">
        <v>-2.3803844451904297</v>
      </c>
      <c r="S2308" s="0">
        <v>1.0610440969467163</v>
      </c>
      <c r="T2308" s="0">
        <v>3.4445669651031494</v>
      </c>
      <c r="U2308" s="0">
        <v>5.828089714050293</v>
      </c>
      <c r="V2308" s="0">
        <v>9.2695178985595703</v>
      </c>
      <c r="W2308" s="0">
        <v>10.920810699462891</v>
      </c>
      <c r="X2308" s="0">
        <v>1.1973397731781006</v>
      </c>
      <c r="Y2308" s="0">
        <v>1.2593419551849365</v>
      </c>
      <c r="Z2308" s="0">
        <v>0.062002204358577728</v>
      </c>
      <c r="AA2308" s="0">
        <v>0.081814207136631012</v>
      </c>
      <c r="AB2308" s="0">
        <v>-0.072570189833641052</v>
      </c>
      <c r="AC2308" s="0">
        <v>-0.0428469218313694</v>
      </c>
      <c r="AD2308" s="0">
        <v>0.019098792225122452</v>
      </c>
      <c r="AE2308" s="0">
        <v>0.062002204358577728</v>
      </c>
      <c r="AF2308" s="0">
        <v>0.1049056202173233</v>
      </c>
      <c r="AG2308" s="0">
        <v>0.16685132682323456</v>
      </c>
      <c r="AH2308" s="0">
        <v>0.19657459855079651</v>
      </c>
    </row>
    <row r="2309" x14ac:dyDescent="0.4">
      <c r="A2309" s="11" t="str">
        <f>Data[[#This Row],[category]]&amp;Data[[#This Row],[subcategory]]&amp;Data[[#This Row],[date]]&amp;Data[[#This Row],[hour]]</f>
        <v>NAICS 2-digit codeManufacturing (33)8/31/201720</v>
      </c>
      <c r="B2309" s="11" t="s">
        <v>141</v>
      </c>
      <c r="C2309" t="s">
        <v>123</v>
      </c>
      <c r="D2309" t="s">
        <v>109</v>
      </c>
      <c r="E2309" t="s">
        <v>54</v>
      </c>
      <c r="F2309" s="0">
        <v>18</v>
      </c>
      <c r="G2309" s="0">
        <v>59.755908966064453</v>
      </c>
      <c r="H2309" s="0">
        <v>63.328220367431641</v>
      </c>
      <c r="I2309" s="0">
        <v>3.5723080635070801</v>
      </c>
      <c r="J2309" s="0">
        <v>4.5592336654663086</v>
      </c>
      <c r="K2309" s="0">
        <v>78</v>
      </c>
      <c r="L2309" s="0">
        <v>0.78353255987167358</v>
      </c>
      <c r="M2309" s="0">
        <v>0</v>
      </c>
      <c r="N2309" s="0">
        <v>0</v>
      </c>
      <c r="O2309" s="0">
        <v>93.719329833984375</v>
      </c>
      <c r="P2309" s="0">
        <v>86.138015747070313</v>
      </c>
      <c r="Q2309" s="0">
        <v>-3.9269640445709229</v>
      </c>
      <c r="R2309" s="0">
        <v>-2.2705850601196289</v>
      </c>
      <c r="S2309" s="0">
        <v>1.1814435720443726</v>
      </c>
      <c r="T2309" s="0">
        <v>3.5723080635070801</v>
      </c>
      <c r="U2309" s="0">
        <v>5.963172435760498</v>
      </c>
      <c r="V2309" s="0">
        <v>9.4152011871337891</v>
      </c>
      <c r="W2309" s="0">
        <v>11.071579933166504</v>
      </c>
      <c r="X2309" s="0">
        <v>1.0756063461303711</v>
      </c>
      <c r="Y2309" s="0">
        <v>1.1399079561233521</v>
      </c>
      <c r="Z2309" s="0">
        <v>0.064301542937755585</v>
      </c>
      <c r="AA2309" s="0">
        <v>0.082066208124160767</v>
      </c>
      <c r="AB2309" s="0">
        <v>-0.070685356855392456</v>
      </c>
      <c r="AC2309" s="0">
        <v>-0.040870536118745804</v>
      </c>
      <c r="AD2309" s="0">
        <v>0.02126598171889782</v>
      </c>
      <c r="AE2309" s="0">
        <v>0.064301542937755585</v>
      </c>
      <c r="AF2309" s="0">
        <v>0.1073371022939682</v>
      </c>
      <c r="AG2309" s="0">
        <v>0.16947361826896667</v>
      </c>
      <c r="AH2309" s="0">
        <v>0.19928844273090363</v>
      </c>
    </row>
    <row r="2310" x14ac:dyDescent="0.4">
      <c r="A2310" s="11" t="str">
        <f>Data[[#This Row],[category]]&amp;Data[[#This Row],[subcategory]]&amp;Data[[#This Row],[date]]&amp;Data[[#This Row],[hour]]</f>
        <v>NAICS 2-digit codeManufacturing (33)8/31/201721</v>
      </c>
      <c r="B2310" s="11" t="s">
        <v>141</v>
      </c>
      <c r="C2310" t="s">
        <v>123</v>
      </c>
      <c r="D2310" t="s">
        <v>109</v>
      </c>
      <c r="E2310" t="s">
        <v>72</v>
      </c>
      <c r="F2310" s="0">
        <v>18</v>
      </c>
      <c r="G2310" s="0">
        <v>60.119850158691406</v>
      </c>
      <c r="H2310" s="0">
        <v>64.765762329101563</v>
      </c>
      <c r="I2310" s="0">
        <v>4.6459126472473145</v>
      </c>
      <c r="J2310" s="0">
        <v>6.2449207305908203</v>
      </c>
      <c r="K2310" s="0">
        <v>76.777778625488281</v>
      </c>
      <c r="L2310" s="0">
        <v>0.74395060539245605</v>
      </c>
      <c r="M2310" s="0">
        <v>0</v>
      </c>
      <c r="N2310" s="0">
        <v>0</v>
      </c>
      <c r="O2310" s="0">
        <v>93.719329833984375</v>
      </c>
      <c r="P2310" s="0">
        <v>86.138015747070313</v>
      </c>
      <c r="Q2310" s="0">
        <v>-5.6260676383972168</v>
      </c>
      <c r="R2310" s="0">
        <v>-3.3572752475738525</v>
      </c>
      <c r="S2310" s="0">
        <v>1.3710730075836182</v>
      </c>
      <c r="T2310" s="0">
        <v>4.6459126472473145</v>
      </c>
      <c r="U2310" s="0">
        <v>7.9207520484924316</v>
      </c>
      <c r="V2310" s="0">
        <v>12.649100303649902</v>
      </c>
      <c r="W2310" s="0">
        <v>14.917893409729004</v>
      </c>
      <c r="X2310" s="0">
        <v>1.0821572542190552</v>
      </c>
      <c r="Y2310" s="0">
        <v>1.1657837629318237</v>
      </c>
      <c r="Z2310" s="0">
        <v>0.083626426756381989</v>
      </c>
      <c r="AA2310" s="0">
        <v>0.11240857094526291</v>
      </c>
      <c r="AB2310" s="0">
        <v>-0.10126921534538269</v>
      </c>
      <c r="AC2310" s="0">
        <v>-0.060430955141782761</v>
      </c>
      <c r="AD2310" s="0">
        <v>0.024679314345121384</v>
      </c>
      <c r="AE2310" s="0">
        <v>0.083626426756381989</v>
      </c>
      <c r="AF2310" s="0">
        <v>0.14257353544235229</v>
      </c>
      <c r="AG2310" s="0">
        <v>0.22768381237983704</v>
      </c>
      <c r="AH2310" s="0">
        <v>0.26852208375930786</v>
      </c>
    </row>
    <row r="2311" x14ac:dyDescent="0.4">
      <c r="A2311" s="11" t="str">
        <f>Data[[#This Row],[category]]&amp;Data[[#This Row],[subcategory]]&amp;Data[[#This Row],[date]]&amp;Data[[#This Row],[hour]]</f>
        <v>NAICS 2-digit codeManufacturing (33)8/31/201722</v>
      </c>
      <c r="B2311" s="11" t="s">
        <v>141</v>
      </c>
      <c r="C2311" t="s">
        <v>123</v>
      </c>
      <c r="D2311" t="s">
        <v>109</v>
      </c>
      <c r="E2311" t="s">
        <v>73</v>
      </c>
      <c r="F2311" s="0">
        <v>18</v>
      </c>
      <c r="G2311" s="0">
        <v>61.103584289550781</v>
      </c>
      <c r="H2311" s="0">
        <v>62.571556091308594</v>
      </c>
      <c r="I2311" s="0">
        <v>1.4679723978042603</v>
      </c>
      <c r="J2311" s="0">
        <v>6.2262868881225586</v>
      </c>
      <c r="K2311" s="0">
        <v>75.555557250976563</v>
      </c>
      <c r="L2311" s="0">
        <v>0.23577012121677399</v>
      </c>
      <c r="M2311" s="0">
        <v>0</v>
      </c>
      <c r="N2311" s="0">
        <v>0</v>
      </c>
      <c r="O2311" s="0">
        <v>93.719329833984375</v>
      </c>
      <c r="P2311" s="0">
        <v>86.138015747070313</v>
      </c>
      <c r="Q2311" s="0">
        <v>-8.7733583450317383</v>
      </c>
      <c r="R2311" s="0">
        <v>-6.5113353729248047</v>
      </c>
      <c r="S2311" s="0">
        <v>-1.7970956563949585</v>
      </c>
      <c r="T2311" s="0">
        <v>1.4679723978042603</v>
      </c>
      <c r="U2311" s="0">
        <v>4.7330403327941895</v>
      </c>
      <c r="V2311" s="0">
        <v>9.4472799301147461</v>
      </c>
      <c r="W2311" s="0">
        <v>11.70930290222168</v>
      </c>
      <c r="X2311" s="0">
        <v>1.0998644828796387</v>
      </c>
      <c r="Y2311" s="0">
        <v>1.1262880563735962</v>
      </c>
      <c r="Z2311" s="0">
        <v>0.026423502713441849</v>
      </c>
      <c r="AA2311" s="0">
        <v>0.11207316070795059</v>
      </c>
      <c r="AB2311" s="0">
        <v>-0.15792043507099152</v>
      </c>
      <c r="AC2311" s="0">
        <v>-0.11720403283834457</v>
      </c>
      <c r="AD2311" s="0">
        <v>-0.032347720116376877</v>
      </c>
      <c r="AE2311" s="0">
        <v>0.026423502713441849</v>
      </c>
      <c r="AF2311" s="0">
        <v>0.085194729268550873</v>
      </c>
      <c r="AG2311" s="0">
        <v>0.17005103826522827</v>
      </c>
      <c r="AH2311" s="0">
        <v>0.21076744794845581</v>
      </c>
    </row>
    <row r="2312" x14ac:dyDescent="0.4">
      <c r="A2312" s="11" t="str">
        <f>Data[[#This Row],[category]]&amp;Data[[#This Row],[subcategory]]&amp;Data[[#This Row],[date]]&amp;Data[[#This Row],[hour]]</f>
        <v>NAICS 2-digit codeManufacturing (33)8/31/201723</v>
      </c>
      <c r="B2312" s="11" t="s">
        <v>141</v>
      </c>
      <c r="C2312" t="s">
        <v>123</v>
      </c>
      <c r="D2312" t="s">
        <v>109</v>
      </c>
      <c r="E2312" t="s">
        <v>74</v>
      </c>
      <c r="F2312" s="0">
        <v>18</v>
      </c>
      <c r="G2312" s="0">
        <v>51.505821228027344</v>
      </c>
      <c r="H2312" s="0">
        <v>58.817378997802734</v>
      </c>
      <c r="I2312" s="0">
        <v>7.3115596771240234</v>
      </c>
      <c r="J2312" s="0">
        <v>5.9306282997131348</v>
      </c>
      <c r="K2312" s="0">
        <v>73.444442749023438</v>
      </c>
      <c r="L2312" s="0">
        <v>1.2328474521636963</v>
      </c>
      <c r="M2312" s="0">
        <v>0</v>
      </c>
      <c r="N2312" s="0">
        <v>0</v>
      </c>
      <c r="O2312" s="0">
        <v>93.719329833984375</v>
      </c>
      <c r="P2312" s="0">
        <v>86.138015747070313</v>
      </c>
      <c r="Q2312" s="0">
        <v>-2.443455696105957</v>
      </c>
      <c r="R2312" s="0">
        <v>-0.28884631395339966</v>
      </c>
      <c r="S2312" s="0">
        <v>4.2015352249145508</v>
      </c>
      <c r="T2312" s="0">
        <v>7.3115596771240234</v>
      </c>
      <c r="U2312" s="0">
        <v>10.421584129333496</v>
      </c>
      <c r="V2312" s="0">
        <v>14.911965370178223</v>
      </c>
      <c r="W2312" s="0">
        <v>17.06657600402832</v>
      </c>
      <c r="X2312" s="0">
        <v>0.92710477113723755</v>
      </c>
      <c r="Y2312" s="0">
        <v>1.0587128400802612</v>
      </c>
      <c r="Z2312" s="0">
        <v>0.13160806894302368</v>
      </c>
      <c r="AA2312" s="0">
        <v>0.10675130784511566</v>
      </c>
      <c r="AB2312" s="0">
        <v>-0.043982207775115967</v>
      </c>
      <c r="AC2312" s="0">
        <v>-0.0051992367953062057</v>
      </c>
      <c r="AD2312" s="0">
        <v>0.075627624988555908</v>
      </c>
      <c r="AE2312" s="0">
        <v>0.13160806894302368</v>
      </c>
      <c r="AF2312" s="0">
        <v>0.18758851289749146</v>
      </c>
      <c r="AG2312" s="0">
        <v>0.26841536164283752</v>
      </c>
      <c r="AH2312" s="0">
        <v>0.30719834566116333</v>
      </c>
    </row>
    <row r="2313" x14ac:dyDescent="0.4">
      <c r="A2313" s="11" t="str">
        <f>Data[[#This Row],[category]]&amp;Data[[#This Row],[subcategory]]&amp;Data[[#This Row],[date]]&amp;Data[[#This Row],[hour]]</f>
        <v>NAICS 2-digit codeManufacturing (33)8/31/201724</v>
      </c>
      <c r="B2313" s="11" t="s">
        <v>141</v>
      </c>
      <c r="C2313" t="s">
        <v>123</v>
      </c>
      <c r="D2313" t="s">
        <v>109</v>
      </c>
      <c r="E2313" t="s">
        <v>75</v>
      </c>
      <c r="F2313" s="0">
        <v>18</v>
      </c>
      <c r="G2313" s="0">
        <v>49.106479644775391</v>
      </c>
      <c r="H2313" s="0">
        <v>54.946823120117187</v>
      </c>
      <c r="I2313" s="0">
        <v>5.8403429985046387</v>
      </c>
      <c r="J2313" s="0">
        <v>5.1228909492492676</v>
      </c>
      <c r="K2313" s="0">
        <v>73.5</v>
      </c>
      <c r="L2313" s="0">
        <v>1.1400482654571533</v>
      </c>
      <c r="M2313" s="0">
        <v>0</v>
      </c>
      <c r="N2313" s="0">
        <v>0</v>
      </c>
      <c r="O2313" s="0">
        <v>93.719329833984375</v>
      </c>
      <c r="P2313" s="0">
        <v>86.138015747070313</v>
      </c>
      <c r="Q2313" s="0">
        <v>-2.5860626697540283</v>
      </c>
      <c r="R2313" s="0">
        <v>-0.72490590810775757</v>
      </c>
      <c r="S2313" s="0">
        <v>3.1538963317871094</v>
      </c>
      <c r="T2313" s="0">
        <v>5.8403429985046387</v>
      </c>
      <c r="U2313" s="0">
        <v>8.526789665222168</v>
      </c>
      <c r="V2313" s="0">
        <v>12.40559196472168</v>
      </c>
      <c r="W2313" s="0">
        <v>14.266748428344727</v>
      </c>
      <c r="X2313" s="0">
        <v>0.88391661643981934</v>
      </c>
      <c r="Y2313" s="0">
        <v>0.98904281854629517</v>
      </c>
      <c r="Z2313" s="0">
        <v>0.10512617230415344</v>
      </c>
      <c r="AA2313" s="0">
        <v>0.09221203625202179</v>
      </c>
      <c r="AB2313" s="0">
        <v>-0.046549130231142044</v>
      </c>
      <c r="AC2313" s="0">
        <v>-0.013048307038843632</v>
      </c>
      <c r="AD2313" s="0">
        <v>0.056770134717226028</v>
      </c>
      <c r="AE2313" s="0">
        <v>0.10512617230415344</v>
      </c>
      <c r="AF2313" s="0">
        <v>0.15348221361637115</v>
      </c>
      <c r="AG2313" s="0">
        <v>0.22330065071582794</v>
      </c>
      <c r="AH2313" s="0">
        <v>0.25680148601531982</v>
      </c>
    </row>
    <row r="2314" x14ac:dyDescent="0.4">
      <c r="A2314" s="11" t="str">
        <f>Data[[#This Row],[category]]&amp;Data[[#This Row],[subcategory]]&amp;Data[[#This Row],[date]]&amp;Data[[#This Row],[hour]]</f>
        <v>NAICS 2-digit codeManufacturing (33)8/31/2017Avg. 11 to 6 pm</v>
      </c>
      <c r="B2314" s="11" t="s">
        <v>141</v>
      </c>
      <c r="C2314" t="s">
        <v>123</v>
      </c>
      <c r="D2314" t="s">
        <v>109</v>
      </c>
      <c r="E2314" t="s">
        <v>76</v>
      </c>
      <c r="F2314" s="0">
        <v>18</v>
      </c>
      <c r="G2314" s="0">
        <v>98.029640197753906</v>
      </c>
      <c r="H2314" s="0">
        <v>93.719329833984375</v>
      </c>
      <c r="I2314" s="0">
        <v>-4.3103122711181641</v>
      </c>
      <c r="J2314" s="0">
        <v>3.1019275188446045</v>
      </c>
      <c r="K2314" s="0">
        <v>90.309524536132813</v>
      </c>
      <c r="L2314" s="0">
        <v>-1.389559268951416</v>
      </c>
      <c r="M2314" s="0">
        <v>0</v>
      </c>
      <c r="N2314" s="0">
        <v>0</v>
      </c>
      <c r="O2314" s="0"/>
      <c r="P2314" s="0"/>
      <c r="Q2314" s="0">
        <v>-9.4125289916992187</v>
      </c>
      <c r="R2314" s="0">
        <v>-8.2855920791625977</v>
      </c>
      <c r="S2314" s="0">
        <v>-5.9369645118713379</v>
      </c>
      <c r="T2314" s="0">
        <v>-4.3103122711181641</v>
      </c>
      <c r="U2314" s="0">
        <v>-2.6836597919464111</v>
      </c>
      <c r="V2314" s="0">
        <v>-0.33503219485282898</v>
      </c>
      <c r="W2314" s="0">
        <v>0.79190444946289063</v>
      </c>
      <c r="X2314" s="0">
        <v>1.764533519744873</v>
      </c>
      <c r="Y2314" s="0">
        <v>1.6869479417800903</v>
      </c>
      <c r="Z2314" s="0">
        <v>-0.077585622668266296</v>
      </c>
      <c r="AA2314" s="0">
        <v>0.05583469569683075</v>
      </c>
      <c r="AB2314" s="0">
        <v>-0.16942551732063293</v>
      </c>
      <c r="AC2314" s="0">
        <v>-0.14914067089557648</v>
      </c>
      <c r="AD2314" s="0">
        <v>-0.10686536878347397</v>
      </c>
      <c r="AE2314" s="0">
        <v>-0.077585622668266296</v>
      </c>
      <c r="AF2314" s="0">
        <v>-0.048305880278348923</v>
      </c>
      <c r="AG2314" s="0">
        <v>-0.006030580960214138</v>
      </c>
      <c r="AH2314" s="0">
        <v>0.014254279434680939</v>
      </c>
    </row>
    <row r="2315" x14ac:dyDescent="0.4">
      <c r="A2315" s="11" t="str">
        <f>Data[[#This Row],[category]]&amp;Data[[#This Row],[subcategory]]&amp;Data[[#This Row],[date]]&amp;Data[[#This Row],[hour]]</f>
        <v>NAICS 2-digit codeManufacturing (33)8/31/2017Avg. 2 to 6pm</v>
      </c>
      <c r="B2315" s="11" t="s">
        <v>141</v>
      </c>
      <c r="C2315" t="s">
        <v>123</v>
      </c>
      <c r="D2315" t="s">
        <v>109</v>
      </c>
      <c r="E2315" t="s">
        <v>77</v>
      </c>
      <c r="F2315" s="0">
        <v>18</v>
      </c>
      <c r="G2315" s="0">
        <v>93.45013427734375</v>
      </c>
      <c r="H2315" s="0">
        <v>86.138015747070313</v>
      </c>
      <c r="I2315" s="0">
        <v>-7.3121242523193359</v>
      </c>
      <c r="J2315" s="0">
        <v>5.1394228935241699</v>
      </c>
      <c r="K2315" s="0">
        <v>88.361114501953125</v>
      </c>
      <c r="L2315" s="0">
        <v>-1.4227520227432251</v>
      </c>
      <c r="M2315" s="0">
        <v>0</v>
      </c>
      <c r="N2315" s="0">
        <v>0</v>
      </c>
      <c r="O2315" s="0"/>
      <c r="P2315" s="0"/>
      <c r="Q2315" s="0">
        <v>-15.765722274780273</v>
      </c>
      <c r="R2315" s="0">
        <v>-13.8985595703125</v>
      </c>
      <c r="S2315" s="0">
        <v>-10.007240295410156</v>
      </c>
      <c r="T2315" s="0">
        <v>-7.3121242523193359</v>
      </c>
      <c r="U2315" s="0">
        <v>-4.6170082092285156</v>
      </c>
      <c r="V2315" s="0">
        <v>-0.72568881511688232</v>
      </c>
      <c r="W2315" s="0">
        <v>1.1414741277694702</v>
      </c>
      <c r="X2315" s="0">
        <v>1.6821024417877197</v>
      </c>
      <c r="Y2315" s="0">
        <v>1.550484299659729</v>
      </c>
      <c r="Z2315" s="0">
        <v>-0.13161823153495789</v>
      </c>
      <c r="AA2315" s="0">
        <v>0.092509612441062927</v>
      </c>
      <c r="AB2315" s="0">
        <v>-0.28378298878669739</v>
      </c>
      <c r="AC2315" s="0">
        <v>-0.25017407536506653</v>
      </c>
      <c r="AD2315" s="0">
        <v>-0.18013031780719757</v>
      </c>
      <c r="AE2315" s="0">
        <v>-0.13161823153495789</v>
      </c>
      <c r="AF2315" s="0">
        <v>-0.083106145262718201</v>
      </c>
      <c r="AG2315" s="0">
        <v>-0.013062393292784691</v>
      </c>
      <c r="AH2315" s="0">
        <v>0.02054654061794281</v>
      </c>
    </row>
    <row r="2316" x14ac:dyDescent="0.4">
      <c r="A2316" s="11" t="str">
        <f>Data[[#This Row],[category]]&amp;Data[[#This Row],[subcategory]]&amp;Data[[#This Row],[date]]&amp;Data[[#This Row],[hour]]</f>
        <v>NAICS 2-digit codeManufacturing (33)9/1/20171</v>
      </c>
      <c r="B2316" s="11" t="s">
        <v>141</v>
      </c>
      <c r="C2316" t="s">
        <v>123</v>
      </c>
      <c r="D2316" t="s">
        <v>112</v>
      </c>
      <c r="E2316" t="s">
        <v>40</v>
      </c>
      <c r="F2316" s="0">
        <v>18</v>
      </c>
      <c r="G2316" s="0">
        <v>45.840625762939453</v>
      </c>
      <c r="H2316" s="0">
        <v>53.945728302001953</v>
      </c>
      <c r="I2316" s="0">
        <v>8.1051034927368164</v>
      </c>
      <c r="J2316" s="0">
        <v>4.9140720367431641</v>
      </c>
      <c r="K2316" s="0">
        <v>74.388885498046875</v>
      </c>
      <c r="L2316" s="0">
        <v>1.649366021156311</v>
      </c>
      <c r="M2316" s="0">
        <v>1</v>
      </c>
      <c r="N2316" s="0">
        <v>0</v>
      </c>
      <c r="O2316" s="0">
        <v>84.867706298828125</v>
      </c>
      <c r="P2316" s="0">
        <v>75.85418701171875</v>
      </c>
      <c r="Q2316" s="0">
        <v>0.022174280136823654</v>
      </c>
      <c r="R2316" s="0">
        <v>1.8074667453765869</v>
      </c>
      <c r="S2316" s="0">
        <v>5.5281615257263184</v>
      </c>
      <c r="T2316" s="0">
        <v>8.1051034927368164</v>
      </c>
      <c r="U2316" s="0">
        <v>10.682044982910156</v>
      </c>
      <c r="V2316" s="0">
        <v>14.402740478515625</v>
      </c>
      <c r="W2316" s="0">
        <v>16.188032150268555</v>
      </c>
      <c r="X2316" s="0">
        <v>0.82513123750686646</v>
      </c>
      <c r="Y2316" s="0">
        <v>0.9710230827331543</v>
      </c>
      <c r="Z2316" s="0">
        <v>0.14589186012744904</v>
      </c>
      <c r="AA2316" s="0">
        <v>0.088453300297260284</v>
      </c>
      <c r="AB2316" s="0">
        <v>0.00039912833017297089</v>
      </c>
      <c r="AC2316" s="0">
        <v>0.032534394413232803</v>
      </c>
      <c r="AD2316" s="0">
        <v>0.099506907165050507</v>
      </c>
      <c r="AE2316" s="0">
        <v>0.14589186012744904</v>
      </c>
      <c r="AF2316" s="0">
        <v>0.19227682054042816</v>
      </c>
      <c r="AG2316" s="0">
        <v>0.25924932956695557</v>
      </c>
      <c r="AH2316" s="0">
        <v>0.29138457775115967</v>
      </c>
    </row>
    <row r="2317" x14ac:dyDescent="0.4">
      <c r="A2317" s="11" t="str">
        <f>Data[[#This Row],[category]]&amp;Data[[#This Row],[subcategory]]&amp;Data[[#This Row],[date]]&amp;Data[[#This Row],[hour]]</f>
        <v>NAICS 2-digit codeManufacturing (33)9/1/20172</v>
      </c>
      <c r="B2317" s="11" t="s">
        <v>141</v>
      </c>
      <c r="C2317" t="s">
        <v>123</v>
      </c>
      <c r="D2317" t="s">
        <v>112</v>
      </c>
      <c r="E2317" t="s">
        <v>41</v>
      </c>
      <c r="F2317" s="0">
        <v>18</v>
      </c>
      <c r="G2317" s="0">
        <v>42.918987274169922</v>
      </c>
      <c r="H2317" s="0">
        <v>51.934242248535156</v>
      </c>
      <c r="I2317" s="0">
        <v>9.0152549743652344</v>
      </c>
      <c r="J2317" s="0">
        <v>5.2253503799438477</v>
      </c>
      <c r="K2317" s="0">
        <v>73.388885498046875</v>
      </c>
      <c r="L2317" s="0">
        <v>1.7252919673919678</v>
      </c>
      <c r="M2317" s="0">
        <v>1</v>
      </c>
      <c r="N2317" s="0">
        <v>0</v>
      </c>
      <c r="O2317" s="0">
        <v>84.867706298828125</v>
      </c>
      <c r="P2317" s="0">
        <v>75.85418701171875</v>
      </c>
      <c r="Q2317" s="0">
        <v>0.42031845450401306</v>
      </c>
      <c r="R2317" s="0">
        <v>2.3186991214752197</v>
      </c>
      <c r="S2317" s="0">
        <v>6.2750787734985352</v>
      </c>
      <c r="T2317" s="0">
        <v>9.0152549743652344</v>
      </c>
      <c r="U2317" s="0">
        <v>11.755431175231934</v>
      </c>
      <c r="V2317" s="0">
        <v>15.711811065673828</v>
      </c>
      <c r="W2317" s="0">
        <v>17.610191345214844</v>
      </c>
      <c r="X2317" s="0">
        <v>0.77254176139831543</v>
      </c>
      <c r="Y2317" s="0">
        <v>0.93481636047363281</v>
      </c>
      <c r="Z2317" s="0">
        <v>0.16227458417415619</v>
      </c>
      <c r="AA2317" s="0">
        <v>0.094056308269500732</v>
      </c>
      <c r="AB2317" s="0">
        <v>0.0075657241977751255</v>
      </c>
      <c r="AC2317" s="0">
        <v>0.041736576706171036</v>
      </c>
      <c r="AD2317" s="0">
        <v>0.11295140534639359</v>
      </c>
      <c r="AE2317" s="0">
        <v>0.16227458417415619</v>
      </c>
      <c r="AF2317" s="0">
        <v>0.2115977555513382</v>
      </c>
      <c r="AG2317" s="0">
        <v>0.28281259536743164</v>
      </c>
      <c r="AH2317" s="0">
        <v>0.3169834315776825</v>
      </c>
    </row>
    <row r="2318" x14ac:dyDescent="0.4">
      <c r="A2318" s="11" t="str">
        <f>Data[[#This Row],[category]]&amp;Data[[#This Row],[subcategory]]&amp;Data[[#This Row],[date]]&amp;Data[[#This Row],[hour]]</f>
        <v>NAICS 2-digit codeManufacturing (33)9/1/20173</v>
      </c>
      <c r="B2318" s="11" t="s">
        <v>141</v>
      </c>
      <c r="C2318" t="s">
        <v>123</v>
      </c>
      <c r="D2318" t="s">
        <v>112</v>
      </c>
      <c r="E2318" t="s">
        <v>42</v>
      </c>
      <c r="F2318" s="0">
        <v>18</v>
      </c>
      <c r="G2318" s="0">
        <v>44.531993865966797</v>
      </c>
      <c r="H2318" s="0">
        <v>51.296787261962891</v>
      </c>
      <c r="I2318" s="0">
        <v>6.7647914886474609</v>
      </c>
      <c r="J2318" s="0">
        <v>4.7249622344970703</v>
      </c>
      <c r="K2318" s="0">
        <v>73.444442749023438</v>
      </c>
      <c r="L2318" s="0">
        <v>1.431713342666626</v>
      </c>
      <c r="M2318" s="0">
        <v>0</v>
      </c>
      <c r="N2318" s="0">
        <v>0</v>
      </c>
      <c r="O2318" s="0">
        <v>84.867706298828125</v>
      </c>
      <c r="P2318" s="0">
        <v>75.85418701171875</v>
      </c>
      <c r="Q2318" s="0">
        <v>-1.0070797204971313</v>
      </c>
      <c r="R2318" s="0">
        <v>0.70950871706008911</v>
      </c>
      <c r="S2318" s="0">
        <v>4.2870187759399414</v>
      </c>
      <c r="T2318" s="0">
        <v>6.7647914886474609</v>
      </c>
      <c r="U2318" s="0">
        <v>9.2425642013549805</v>
      </c>
      <c r="V2318" s="0">
        <v>12.820074081420898</v>
      </c>
      <c r="W2318" s="0">
        <v>14.536663055419922</v>
      </c>
      <c r="X2318" s="0">
        <v>0.80157589912414551</v>
      </c>
      <c r="Y2318" s="0">
        <v>0.92334216833114624</v>
      </c>
      <c r="Z2318" s="0">
        <v>0.12176624685525894</v>
      </c>
      <c r="AA2318" s="0">
        <v>0.085049323737621307</v>
      </c>
      <c r="AB2318" s="0">
        <v>-0.01812744140625</v>
      </c>
      <c r="AC2318" s="0">
        <v>0.012771152891218662</v>
      </c>
      <c r="AD2318" s="0">
        <v>0.077166341245174408</v>
      </c>
      <c r="AE2318" s="0">
        <v>0.12176624685525894</v>
      </c>
      <c r="AF2318" s="0">
        <v>0.16636615991592407</v>
      </c>
      <c r="AG2318" s="0">
        <v>0.2307613343000412</v>
      </c>
      <c r="AH2318" s="0">
        <v>0.26165995001792908</v>
      </c>
    </row>
    <row r="2319" x14ac:dyDescent="0.4">
      <c r="A2319" s="11" t="str">
        <f>Data[[#This Row],[category]]&amp;Data[[#This Row],[subcategory]]&amp;Data[[#This Row],[date]]&amp;Data[[#This Row],[hour]]</f>
        <v>NAICS 2-digit codeManufacturing (33)9/1/20174</v>
      </c>
      <c r="B2319" s="11" t="s">
        <v>141</v>
      </c>
      <c r="C2319" t="s">
        <v>123</v>
      </c>
      <c r="D2319" t="s">
        <v>112</v>
      </c>
      <c r="E2319" t="s">
        <v>43</v>
      </c>
      <c r="F2319" s="0">
        <v>18</v>
      </c>
      <c r="G2319" s="0">
        <v>48.810096740722656</v>
      </c>
      <c r="H2319" s="0">
        <v>52.557704925537109</v>
      </c>
      <c r="I2319" s="0">
        <v>3.7476046085357666</v>
      </c>
      <c r="J2319" s="0">
        <v>5.0704493522644043</v>
      </c>
      <c r="K2319" s="0">
        <v>72.277778625488281</v>
      </c>
      <c r="L2319" s="0">
        <v>0.73910701274871826</v>
      </c>
      <c r="M2319" s="0">
        <v>0</v>
      </c>
      <c r="N2319" s="0">
        <v>0</v>
      </c>
      <c r="O2319" s="0">
        <v>84.867706298828125</v>
      </c>
      <c r="P2319" s="0">
        <v>75.85418701171875</v>
      </c>
      <c r="Q2319" s="0">
        <v>-4.5925421714782715</v>
      </c>
      <c r="R2319" s="0">
        <v>-2.7504377365112305</v>
      </c>
      <c r="S2319" s="0">
        <v>1.088658332824707</v>
      </c>
      <c r="T2319" s="0">
        <v>3.7476046085357666</v>
      </c>
      <c r="U2319" s="0">
        <v>6.4065508842468262</v>
      </c>
      <c r="V2319" s="0">
        <v>10.245646476745605</v>
      </c>
      <c r="W2319" s="0">
        <v>12.087751388549805</v>
      </c>
      <c r="X2319" s="0">
        <v>0.87858176231384277</v>
      </c>
      <c r="Y2319" s="0">
        <v>0.94603866338729858</v>
      </c>
      <c r="Z2319" s="0">
        <v>0.067456886172294617</v>
      </c>
      <c r="AA2319" s="0">
        <v>0.091268084943294525</v>
      </c>
      <c r="AB2319" s="0">
        <v>-0.082665756344795227</v>
      </c>
      <c r="AC2319" s="0">
        <v>-0.049507871270179749</v>
      </c>
      <c r="AD2319" s="0">
        <v>0.019595855847001076</v>
      </c>
      <c r="AE2319" s="0">
        <v>0.067456886172294617</v>
      </c>
      <c r="AF2319" s="0">
        <v>0.11531791836023331</v>
      </c>
      <c r="AG2319" s="0">
        <v>0.18442164361476898</v>
      </c>
      <c r="AH2319" s="0">
        <v>0.21757952868938446</v>
      </c>
    </row>
    <row r="2320" x14ac:dyDescent="0.4">
      <c r="A2320" s="11" t="str">
        <f>Data[[#This Row],[category]]&amp;Data[[#This Row],[subcategory]]&amp;Data[[#This Row],[date]]&amp;Data[[#This Row],[hour]]</f>
        <v>NAICS 2-digit codeManufacturing (33)9/1/20175</v>
      </c>
      <c r="B2320" s="11" t="s">
        <v>141</v>
      </c>
      <c r="C2320" t="s">
        <v>123</v>
      </c>
      <c r="D2320" t="s">
        <v>112</v>
      </c>
      <c r="E2320" t="s">
        <v>44</v>
      </c>
      <c r="F2320" s="0">
        <v>18</v>
      </c>
      <c r="G2320" s="0">
        <v>49.850601196289063</v>
      </c>
      <c r="H2320" s="0">
        <v>54.991947174072266</v>
      </c>
      <c r="I2320" s="0">
        <v>5.1413450241088867</v>
      </c>
      <c r="J2320" s="0">
        <v>5.0427908897399902</v>
      </c>
      <c r="K2320" s="0">
        <v>71.666664123535156</v>
      </c>
      <c r="L2320" s="0">
        <v>1.0195435285568237</v>
      </c>
      <c r="M2320" s="0">
        <v>0</v>
      </c>
      <c r="N2320" s="0">
        <v>0</v>
      </c>
      <c r="O2320" s="0">
        <v>84.867706298828125</v>
      </c>
      <c r="P2320" s="0">
        <v>75.85418701171875</v>
      </c>
      <c r="Q2320" s="0">
        <v>-3.1533079147338867</v>
      </c>
      <c r="R2320" s="0">
        <v>-1.3212515115737915</v>
      </c>
      <c r="S2320" s="0">
        <v>2.4969029426574707</v>
      </c>
      <c r="T2320" s="0">
        <v>5.1413450241088867</v>
      </c>
      <c r="U2320" s="0">
        <v>7.7857871055603027</v>
      </c>
      <c r="V2320" s="0">
        <v>11.603941917419434</v>
      </c>
      <c r="W2320" s="0">
        <v>13.43599796295166</v>
      </c>
      <c r="X2320" s="0">
        <v>0.89731079339981079</v>
      </c>
      <c r="Y2320" s="0">
        <v>0.98985505104064941</v>
      </c>
      <c r="Z2320" s="0">
        <v>0.092544212937355042</v>
      </c>
      <c r="AA2320" s="0">
        <v>0.090770237147808075</v>
      </c>
      <c r="AB2320" s="0">
        <v>-0.056759539991617203</v>
      </c>
      <c r="AC2320" s="0">
        <v>-0.023782527074217796</v>
      </c>
      <c r="AD2320" s="0">
        <v>0.044944252818822861</v>
      </c>
      <c r="AE2320" s="0">
        <v>0.092544212937355042</v>
      </c>
      <c r="AF2320" s="0">
        <v>0.14014416933059692</v>
      </c>
      <c r="AG2320" s="0">
        <v>0.20887094736099243</v>
      </c>
      <c r="AH2320" s="0">
        <v>0.24184796214103699</v>
      </c>
    </row>
    <row r="2321" x14ac:dyDescent="0.4">
      <c r="A2321" s="11" t="str">
        <f>Data[[#This Row],[category]]&amp;Data[[#This Row],[subcategory]]&amp;Data[[#This Row],[date]]&amp;Data[[#This Row],[hour]]</f>
        <v>NAICS 2-digit codeManufacturing (33)9/1/20176</v>
      </c>
      <c r="B2321" s="11" t="s">
        <v>141</v>
      </c>
      <c r="C2321" t="s">
        <v>123</v>
      </c>
      <c r="D2321" t="s">
        <v>112</v>
      </c>
      <c r="E2321" t="s">
        <v>45</v>
      </c>
      <c r="F2321" s="0">
        <v>18</v>
      </c>
      <c r="G2321" s="0">
        <v>54.739093780517578</v>
      </c>
      <c r="H2321" s="0">
        <v>64.624992370605469</v>
      </c>
      <c r="I2321" s="0">
        <v>9.8858985900878906</v>
      </c>
      <c r="J2321" s="0">
        <v>5.9470086097717285</v>
      </c>
      <c r="K2321" s="0">
        <v>72.166664123535156</v>
      </c>
      <c r="L2321" s="0">
        <v>1.6623313426971436</v>
      </c>
      <c r="M2321" s="0">
        <v>1</v>
      </c>
      <c r="N2321" s="0">
        <v>0</v>
      </c>
      <c r="O2321" s="0">
        <v>84.867706298828125</v>
      </c>
      <c r="P2321" s="0">
        <v>75.85418701171875</v>
      </c>
      <c r="Q2321" s="0">
        <v>0.10393990576267242</v>
      </c>
      <c r="R2321" s="0">
        <v>2.2645003795623779</v>
      </c>
      <c r="S2321" s="0">
        <v>6.7672843933105469</v>
      </c>
      <c r="T2321" s="0">
        <v>9.8858985900878906</v>
      </c>
      <c r="U2321" s="0">
        <v>13.004512786865234</v>
      </c>
      <c r="V2321" s="0">
        <v>17.507297515869141</v>
      </c>
      <c r="W2321" s="0">
        <v>19.667858123779297</v>
      </c>
      <c r="X2321" s="0">
        <v>0.98530369997024536</v>
      </c>
      <c r="Y2321" s="0">
        <v>1.1632498502731323</v>
      </c>
      <c r="Z2321" s="0">
        <v>0.17794618010520935</v>
      </c>
      <c r="AA2321" s="0">
        <v>0.10704615712165833</v>
      </c>
      <c r="AB2321" s="0">
        <v>0.001870920299552381</v>
      </c>
      <c r="AC2321" s="0">
        <v>0.040761008858680725</v>
      </c>
      <c r="AD2321" s="0">
        <v>0.12181112170219421</v>
      </c>
      <c r="AE2321" s="0">
        <v>0.17794618010520935</v>
      </c>
      <c r="AF2321" s="0">
        <v>0.23408123850822449</v>
      </c>
      <c r="AG2321" s="0">
        <v>0.31513133645057678</v>
      </c>
      <c r="AH2321" s="0">
        <v>0.35402143001556396</v>
      </c>
    </row>
    <row r="2322" x14ac:dyDescent="0.4">
      <c r="A2322" s="11" t="str">
        <f>Data[[#This Row],[category]]&amp;Data[[#This Row],[subcategory]]&amp;Data[[#This Row],[date]]&amp;Data[[#This Row],[hour]]</f>
        <v>NAICS 2-digit codeManufacturing (33)9/1/20177</v>
      </c>
      <c r="B2322" s="11" t="s">
        <v>141</v>
      </c>
      <c r="C2322" t="s">
        <v>123</v>
      </c>
      <c r="D2322" t="s">
        <v>112</v>
      </c>
      <c r="E2322" t="s">
        <v>59</v>
      </c>
      <c r="F2322" s="0">
        <v>18</v>
      </c>
      <c r="G2322" s="0">
        <v>65.495681762695313</v>
      </c>
      <c r="H2322" s="0">
        <v>78.340873718261719</v>
      </c>
      <c r="I2322" s="0">
        <v>12.845189094543457</v>
      </c>
      <c r="J2322" s="0">
        <v>5.6350774765014648</v>
      </c>
      <c r="K2322" s="0">
        <v>72.111114501953125</v>
      </c>
      <c r="L2322" s="0">
        <v>2.2795052528381348</v>
      </c>
      <c r="M2322" s="0">
        <v>1</v>
      </c>
      <c r="N2322" s="0">
        <v>1</v>
      </c>
      <c r="O2322" s="0">
        <v>84.867706298828125</v>
      </c>
      <c r="P2322" s="0">
        <v>75.85418701171875</v>
      </c>
      <c r="Q2322" s="0">
        <v>3.5763115882873535</v>
      </c>
      <c r="R2322" s="0">
        <v>5.6235466003417969</v>
      </c>
      <c r="S2322" s="0">
        <v>9.8901519775390625</v>
      </c>
      <c r="T2322" s="0">
        <v>12.845189094543457</v>
      </c>
      <c r="U2322" s="0">
        <v>15.800226211547852</v>
      </c>
      <c r="V2322" s="0">
        <v>20.066831588745117</v>
      </c>
      <c r="W2322" s="0">
        <v>22.114067077636719</v>
      </c>
      <c r="X2322" s="0">
        <v>1.1789222955703735</v>
      </c>
      <c r="Y2322" s="0">
        <v>1.4101357460021973</v>
      </c>
      <c r="Z2322" s="0">
        <v>0.23121340572834015</v>
      </c>
      <c r="AA2322" s="0">
        <v>0.10143139213323593</v>
      </c>
      <c r="AB2322" s="0">
        <v>0.064373612403869629</v>
      </c>
      <c r="AC2322" s="0">
        <v>0.10122384876012802</v>
      </c>
      <c r="AD2322" s="0">
        <v>0.17802272737026215</v>
      </c>
      <c r="AE2322" s="0">
        <v>0.23121340572834015</v>
      </c>
      <c r="AF2322" s="0">
        <v>0.28440406918525696</v>
      </c>
      <c r="AG2322" s="0">
        <v>0.36120295524597168</v>
      </c>
      <c r="AH2322" s="0">
        <v>0.39805319905281067</v>
      </c>
    </row>
    <row r="2323" x14ac:dyDescent="0.4">
      <c r="A2323" s="11" t="str">
        <f>Data[[#This Row],[category]]&amp;Data[[#This Row],[subcategory]]&amp;Data[[#This Row],[date]]&amp;Data[[#This Row],[hour]]</f>
        <v>NAICS 2-digit codeManufacturing (33)9/1/20178</v>
      </c>
      <c r="B2323" s="11" t="s">
        <v>141</v>
      </c>
      <c r="C2323" t="s">
        <v>123</v>
      </c>
      <c r="D2323" t="s">
        <v>112</v>
      </c>
      <c r="E2323" t="s">
        <v>60</v>
      </c>
      <c r="F2323" s="0">
        <v>18</v>
      </c>
      <c r="G2323" s="0">
        <v>78.66351318359375</v>
      </c>
      <c r="H2323" s="0">
        <v>83.471565246582031</v>
      </c>
      <c r="I2323" s="0">
        <v>4.8080482482910156</v>
      </c>
      <c r="J2323" s="0">
        <v>3.6371695995330811</v>
      </c>
      <c r="K2323" s="0">
        <v>79.555557250976563</v>
      </c>
      <c r="L2323" s="0">
        <v>1.3219202756881714</v>
      </c>
      <c r="M2323" s="0">
        <v>0</v>
      </c>
      <c r="N2323" s="0">
        <v>0</v>
      </c>
      <c r="O2323" s="0">
        <v>84.867706298828125</v>
      </c>
      <c r="P2323" s="0">
        <v>75.85418701171875</v>
      </c>
      <c r="Q2323" s="0">
        <v>-1.1745634078979492</v>
      </c>
      <c r="R2323" s="0">
        <v>0.14682784676551819</v>
      </c>
      <c r="S2323" s="0">
        <v>2.900714635848999</v>
      </c>
      <c r="T2323" s="0">
        <v>4.8080482482910156</v>
      </c>
      <c r="U2323" s="0">
        <v>6.7153816223144531</v>
      </c>
      <c r="V2323" s="0">
        <v>9.469268798828125</v>
      </c>
      <c r="W2323" s="0">
        <v>10.79065990447998</v>
      </c>
      <c r="X2323" s="0">
        <v>1.4159432649612427</v>
      </c>
      <c r="Y2323" s="0">
        <v>1.5024881362915039</v>
      </c>
      <c r="Z2323" s="0">
        <v>0.08654487133026123</v>
      </c>
      <c r="AA2323" s="0">
        <v>0.065469056367874146</v>
      </c>
      <c r="AB2323" s="0">
        <v>-0.021142143756151199</v>
      </c>
      <c r="AC2323" s="0">
        <v>0.002642899751663208</v>
      </c>
      <c r="AD2323" s="0">
        <v>0.05221286416053772</v>
      </c>
      <c r="AE2323" s="0">
        <v>0.08654487133026123</v>
      </c>
      <c r="AF2323" s="0">
        <v>0.12087687849998474</v>
      </c>
      <c r="AG2323" s="0">
        <v>0.17044684290885925</v>
      </c>
      <c r="AH2323" s="0">
        <v>0.19423188269138336</v>
      </c>
    </row>
    <row r="2324" x14ac:dyDescent="0.4">
      <c r="A2324" s="11" t="str">
        <f>Data[[#This Row],[category]]&amp;Data[[#This Row],[subcategory]]&amp;Data[[#This Row],[date]]&amp;Data[[#This Row],[hour]]</f>
        <v>NAICS 2-digit codeManufacturing (33)9/1/20179</v>
      </c>
      <c r="B2324" s="11" t="s">
        <v>141</v>
      </c>
      <c r="C2324" t="s">
        <v>123</v>
      </c>
      <c r="D2324" t="s">
        <v>112</v>
      </c>
      <c r="E2324" t="s">
        <v>61</v>
      </c>
      <c r="F2324" s="0">
        <v>18</v>
      </c>
      <c r="G2324" s="0">
        <v>88.041175842285156</v>
      </c>
      <c r="H2324" s="0">
        <v>88.029022216796875</v>
      </c>
      <c r="I2324" s="0">
        <v>-0.012151925824582577</v>
      </c>
      <c r="J2324" s="0">
        <v>3.2637667655944824</v>
      </c>
      <c r="K2324" s="0">
        <v>88.277778625488281</v>
      </c>
      <c r="L2324" s="0">
        <v>-0.0037232825998216867</v>
      </c>
      <c r="M2324" s="0">
        <v>0</v>
      </c>
      <c r="N2324" s="0">
        <v>0</v>
      </c>
      <c r="O2324" s="0">
        <v>84.867706298828125</v>
      </c>
      <c r="P2324" s="0">
        <v>75.85418701171875</v>
      </c>
      <c r="Q2324" s="0">
        <v>-5.3805704116821289</v>
      </c>
      <c r="R2324" s="0">
        <v>-4.1948375701904297</v>
      </c>
      <c r="S2324" s="0">
        <v>-1.7236728668212891</v>
      </c>
      <c r="T2324" s="0">
        <v>-0.012151925824582577</v>
      </c>
      <c r="U2324" s="0">
        <v>1.6993690729141235</v>
      </c>
      <c r="V2324" s="0">
        <v>4.1705336570739746</v>
      </c>
      <c r="W2324" s="0">
        <v>5.3562664985656738</v>
      </c>
      <c r="X2324" s="0">
        <v>1.5847411155700684</v>
      </c>
      <c r="Y2324" s="0">
        <v>1.5845223665237427</v>
      </c>
      <c r="Z2324" s="0">
        <v>-0.00021873466903343797</v>
      </c>
      <c r="AA2324" s="0">
        <v>0.058747801929712296</v>
      </c>
      <c r="AB2324" s="0">
        <v>-0.096850268542766571</v>
      </c>
      <c r="AC2324" s="0">
        <v>-0.075507074594497681</v>
      </c>
      <c r="AD2324" s="0">
        <v>-0.031026111915707588</v>
      </c>
      <c r="AE2324" s="0">
        <v>-0.00021873466903343797</v>
      </c>
      <c r="AF2324" s="0">
        <v>0.030588643625378609</v>
      </c>
      <c r="AG2324" s="0">
        <v>0.075069606304168701</v>
      </c>
      <c r="AH2324" s="0">
        <v>0.096412800252437592</v>
      </c>
    </row>
    <row r="2325" x14ac:dyDescent="0.4">
      <c r="A2325" s="11" t="str">
        <f>Data[[#This Row],[category]]&amp;Data[[#This Row],[subcategory]]&amp;Data[[#This Row],[date]]&amp;Data[[#This Row],[hour]]</f>
        <v>NAICS 2-digit codeManufacturing (33)9/1/201710</v>
      </c>
      <c r="B2325" s="11" t="s">
        <v>141</v>
      </c>
      <c r="C2325" t="s">
        <v>123</v>
      </c>
      <c r="D2325" t="s">
        <v>112</v>
      </c>
      <c r="E2325" t="s">
        <v>62</v>
      </c>
      <c r="F2325" s="0">
        <v>18</v>
      </c>
      <c r="G2325" s="0">
        <v>95.4139404296875</v>
      </c>
      <c r="H2325" s="0">
        <v>97.373382568359375</v>
      </c>
      <c r="I2325" s="0">
        <v>1.959441065788269</v>
      </c>
      <c r="J2325" s="0">
        <v>1.6360924243927002</v>
      </c>
      <c r="K2325" s="0">
        <v>94.055557250976563</v>
      </c>
      <c r="L2325" s="0">
        <v>1.1976346969604492</v>
      </c>
      <c r="M2325" s="0">
        <v>0</v>
      </c>
      <c r="N2325" s="0">
        <v>0</v>
      </c>
      <c r="O2325" s="0">
        <v>84.867706298828125</v>
      </c>
      <c r="P2325" s="0">
        <v>75.85418701171875</v>
      </c>
      <c r="Q2325" s="0">
        <v>-0.73169147968292236</v>
      </c>
      <c r="R2325" s="0">
        <v>-0.13729573786258698</v>
      </c>
      <c r="S2325" s="0">
        <v>1.101473331451416</v>
      </c>
      <c r="T2325" s="0">
        <v>1.959441065788269</v>
      </c>
      <c r="U2325" s="0">
        <v>2.8174088001251221</v>
      </c>
      <c r="V2325" s="0">
        <v>4.056178092956543</v>
      </c>
      <c r="W2325" s="0">
        <v>4.65057373046875</v>
      </c>
      <c r="X2325" s="0">
        <v>1.7174509763717651</v>
      </c>
      <c r="Y2325" s="0">
        <v>1.752720832824707</v>
      </c>
      <c r="Z2325" s="0">
        <v>0.035269938409328461</v>
      </c>
      <c r="AA2325" s="0">
        <v>0.029449664056301117</v>
      </c>
      <c r="AB2325" s="0">
        <v>-0.013170448131859303</v>
      </c>
      <c r="AC2325" s="0">
        <v>-0.0024713247548788786</v>
      </c>
      <c r="AD2325" s="0">
        <v>0.01982652023434639</v>
      </c>
      <c r="AE2325" s="0">
        <v>0.035269938409328461</v>
      </c>
      <c r="AF2325" s="0">
        <v>0.050713356584310532</v>
      </c>
      <c r="AG2325" s="0">
        <v>0.073011204600334167</v>
      </c>
      <c r="AH2325" s="0">
        <v>0.083710327744483948</v>
      </c>
    </row>
    <row r="2326" x14ac:dyDescent="0.4">
      <c r="A2326" s="11" t="str">
        <f>Data[[#This Row],[category]]&amp;Data[[#This Row],[subcategory]]&amp;Data[[#This Row],[date]]&amp;Data[[#This Row],[hour]]</f>
        <v>NAICS 2-digit codeManufacturing (33)9/1/201711</v>
      </c>
      <c r="B2326" s="11" t="s">
        <v>141</v>
      </c>
      <c r="C2326" t="s">
        <v>123</v>
      </c>
      <c r="D2326" t="s">
        <v>112</v>
      </c>
      <c r="E2326" t="s">
        <v>63</v>
      </c>
      <c r="F2326" s="0">
        <v>18</v>
      </c>
      <c r="G2326" s="0">
        <v>102.28855133056641</v>
      </c>
      <c r="H2326" s="0">
        <v>100.3291015625</v>
      </c>
      <c r="I2326" s="0">
        <v>-1.9594451189041138</v>
      </c>
      <c r="J2326" s="0">
        <v>1.6360914707183838</v>
      </c>
      <c r="K2326" s="0">
        <v>97.111114501953125</v>
      </c>
      <c r="L2326" s="0">
        <v>-1.1976379156112671</v>
      </c>
      <c r="M2326" s="0">
        <v>0</v>
      </c>
      <c r="N2326" s="0">
        <v>0</v>
      </c>
      <c r="O2326" s="0">
        <v>84.867706298828125</v>
      </c>
      <c r="P2326" s="0">
        <v>75.85418701171875</v>
      </c>
      <c r="Q2326" s="0">
        <v>-4.650576114654541</v>
      </c>
      <c r="R2326" s="0">
        <v>-4.056180477142334</v>
      </c>
      <c r="S2326" s="0">
        <v>-2.8174123764038086</v>
      </c>
      <c r="T2326" s="0">
        <v>-1.9594451189041138</v>
      </c>
      <c r="U2326" s="0">
        <v>-1.1014778614044189</v>
      </c>
      <c r="V2326" s="0">
        <v>0.13729046285152435</v>
      </c>
      <c r="W2326" s="0">
        <v>0.73168587684631348</v>
      </c>
      <c r="X2326" s="0">
        <v>1.8411939144134521</v>
      </c>
      <c r="Y2326" s="0">
        <v>1.8059238195419312</v>
      </c>
      <c r="Z2326" s="0">
        <v>-0.03527001291513443</v>
      </c>
      <c r="AA2326" s="0">
        <v>0.029449647292494774</v>
      </c>
      <c r="AB2326" s="0">
        <v>-0.083710372447967529</v>
      </c>
      <c r="AC2326" s="0">
        <v>-0.073011256754398346</v>
      </c>
      <c r="AD2326" s="0">
        <v>-0.050713423639535904</v>
      </c>
      <c r="AE2326" s="0">
        <v>-0.03527001291513443</v>
      </c>
      <c r="AF2326" s="0">
        <v>-0.019826602190732956</v>
      </c>
      <c r="AG2326" s="0">
        <v>0.0024712285958230495</v>
      </c>
      <c r="AH2326" s="0">
        <v>0.013170346617698669</v>
      </c>
    </row>
    <row r="2327" x14ac:dyDescent="0.4">
      <c r="A2327" s="11" t="str">
        <f>Data[[#This Row],[category]]&amp;Data[[#This Row],[subcategory]]&amp;Data[[#This Row],[date]]&amp;Data[[#This Row],[hour]]</f>
        <v>NAICS 2-digit codeManufacturing (33)9/1/201712</v>
      </c>
      <c r="B2327" s="11" t="s">
        <v>141</v>
      </c>
      <c r="C2327" t="s">
        <v>123</v>
      </c>
      <c r="D2327" t="s">
        <v>112</v>
      </c>
      <c r="E2327" t="s">
        <v>64</v>
      </c>
      <c r="F2327" s="0">
        <v>18</v>
      </c>
      <c r="G2327" s="0">
        <v>103.31900024414062</v>
      </c>
      <c r="H2327" s="0">
        <v>99.978111267089844</v>
      </c>
      <c r="I2327" s="0">
        <v>-3.340883731842041</v>
      </c>
      <c r="J2327" s="0">
        <v>4.1920285224914551</v>
      </c>
      <c r="K2327" s="0">
        <v>97.888885498046875</v>
      </c>
      <c r="L2327" s="0">
        <v>-0.79696112871170044</v>
      </c>
      <c r="M2327" s="0">
        <v>0</v>
      </c>
      <c r="N2327" s="0">
        <v>0</v>
      </c>
      <c r="O2327" s="0">
        <v>84.867706298828125</v>
      </c>
      <c r="P2327" s="0">
        <v>75.85418701171875</v>
      </c>
      <c r="Q2327" s="0">
        <v>-10.236157417297363</v>
      </c>
      <c r="R2327" s="0">
        <v>-8.7131843566894531</v>
      </c>
      <c r="S2327" s="0">
        <v>-5.5391855239868164</v>
      </c>
      <c r="T2327" s="0">
        <v>-3.340883731842041</v>
      </c>
      <c r="U2327" s="0">
        <v>-1.1425818204879761</v>
      </c>
      <c r="V2327" s="0">
        <v>2.0314168930053711</v>
      </c>
      <c r="W2327" s="0">
        <v>3.554389476776123</v>
      </c>
      <c r="X2327" s="0">
        <v>1.8597420454025269</v>
      </c>
      <c r="Y2327" s="0">
        <v>1.7996059656143188</v>
      </c>
      <c r="Z2327" s="0">
        <v>-0.060135908424854279</v>
      </c>
      <c r="AA2327" s="0">
        <v>0.075456514954566956</v>
      </c>
      <c r="AB2327" s="0">
        <v>-0.18425083160400391</v>
      </c>
      <c r="AC2327" s="0">
        <v>-0.15683732926845551</v>
      </c>
      <c r="AD2327" s="0">
        <v>-0.099705345928668976</v>
      </c>
      <c r="AE2327" s="0">
        <v>-0.060135908424854279</v>
      </c>
      <c r="AF2327" s="0">
        <v>-0.020566472783684731</v>
      </c>
      <c r="AG2327" s="0">
        <v>0.036565504968166351</v>
      </c>
      <c r="AH2327" s="0">
        <v>0.063979014754295349</v>
      </c>
    </row>
    <row r="2328" x14ac:dyDescent="0.4">
      <c r="A2328" s="11" t="str">
        <f>Data[[#This Row],[category]]&amp;Data[[#This Row],[subcategory]]&amp;Data[[#This Row],[date]]&amp;Data[[#This Row],[hour]]</f>
        <v>NAICS 2-digit codeManufacturing (33)9/1/201713</v>
      </c>
      <c r="B2328" s="11" t="s">
        <v>141</v>
      </c>
      <c r="C2328" t="s">
        <v>123</v>
      </c>
      <c r="D2328" t="s">
        <v>112</v>
      </c>
      <c r="E2328" t="s">
        <v>65</v>
      </c>
      <c r="F2328" s="0">
        <v>18</v>
      </c>
      <c r="G2328" s="0">
        <v>105.41304016113281</v>
      </c>
      <c r="H2328" s="0">
        <v>96.94476318359375</v>
      </c>
      <c r="I2328" s="0">
        <v>-8.4682731628417969</v>
      </c>
      <c r="J2328" s="0">
        <v>6.3796324729919434</v>
      </c>
      <c r="K2328" s="0">
        <v>97.666664123535156</v>
      </c>
      <c r="L2328" s="0">
        <v>-1.3273919820785522</v>
      </c>
      <c r="M2328" s="0">
        <v>0</v>
      </c>
      <c r="N2328" s="0">
        <v>0</v>
      </c>
      <c r="O2328" s="0">
        <v>84.867706298828125</v>
      </c>
      <c r="P2328" s="0">
        <v>75.85418701171875</v>
      </c>
      <c r="Q2328" s="0">
        <v>-18.961833953857422</v>
      </c>
      <c r="R2328" s="0">
        <v>-16.644102096557617</v>
      </c>
      <c r="S2328" s="0">
        <v>-11.813755989074707</v>
      </c>
      <c r="T2328" s="0">
        <v>-8.4682731628417969</v>
      </c>
      <c r="U2328" s="0">
        <v>-5.1227908134460449</v>
      </c>
      <c r="V2328" s="0">
        <v>-0.29244518280029297</v>
      </c>
      <c r="W2328" s="0">
        <v>2.0252883434295654</v>
      </c>
      <c r="X2328" s="0">
        <v>1.8974347114562988</v>
      </c>
      <c r="Y2328" s="0">
        <v>1.74500572681427</v>
      </c>
      <c r="Z2328" s="0">
        <v>-0.15242891013622284</v>
      </c>
      <c r="AA2328" s="0">
        <v>0.11483338475227356</v>
      </c>
      <c r="AB2328" s="0">
        <v>-0.34131303429603577</v>
      </c>
      <c r="AC2328" s="0">
        <v>-0.29959380626678467</v>
      </c>
      <c r="AD2328" s="0">
        <v>-0.21264760196208954</v>
      </c>
      <c r="AE2328" s="0">
        <v>-0.15242891013622284</v>
      </c>
      <c r="AF2328" s="0">
        <v>-0.092210225760936737</v>
      </c>
      <c r="AG2328" s="0">
        <v>-0.0052640060894191265</v>
      </c>
      <c r="AH2328" s="0">
        <v>0.036455199122428894</v>
      </c>
    </row>
    <row r="2329" x14ac:dyDescent="0.4">
      <c r="A2329" s="11" t="str">
        <f>Data[[#This Row],[category]]&amp;Data[[#This Row],[subcategory]]&amp;Data[[#This Row],[date]]&amp;Data[[#This Row],[hour]]</f>
        <v>NAICS 2-digit codeManufacturing (33)9/1/201714</v>
      </c>
      <c r="B2329" s="11" t="s">
        <v>141</v>
      </c>
      <c r="C2329" t="s">
        <v>123</v>
      </c>
      <c r="D2329" t="s">
        <v>112</v>
      </c>
      <c r="E2329" t="s">
        <v>66</v>
      </c>
      <c r="F2329" s="0">
        <v>18</v>
      </c>
      <c r="G2329" s="0">
        <v>104.80355072021484</v>
      </c>
      <c r="H2329" s="0">
        <v>93.734283447265625</v>
      </c>
      <c r="I2329" s="0">
        <v>-11.069268226623535</v>
      </c>
      <c r="J2329" s="0">
        <v>8.7139415740966797</v>
      </c>
      <c r="K2329" s="0">
        <v>96.944442749023437</v>
      </c>
      <c r="L2329" s="0">
        <v>-1.2702940702438354</v>
      </c>
      <c r="M2329" s="0">
        <v>0</v>
      </c>
      <c r="N2329" s="0">
        <v>0</v>
      </c>
      <c r="O2329" s="0">
        <v>84.867706298828125</v>
      </c>
      <c r="P2329" s="0">
        <v>75.85418701171875</v>
      </c>
      <c r="Q2329" s="0">
        <v>-25.402425765991211</v>
      </c>
      <c r="R2329" s="0">
        <v>-22.23663330078125</v>
      </c>
      <c r="S2329" s="0">
        <v>-15.638863563537598</v>
      </c>
      <c r="T2329" s="0">
        <v>-11.069268226623535</v>
      </c>
      <c r="U2329" s="0">
        <v>-6.4996728897094727</v>
      </c>
      <c r="V2329" s="0">
        <v>0.098097242414951324</v>
      </c>
      <c r="W2329" s="0">
        <v>3.263890266418457</v>
      </c>
      <c r="X2329" s="0">
        <v>1.8864638805389404</v>
      </c>
      <c r="Y2329" s="0">
        <v>1.687217116355896</v>
      </c>
      <c r="Z2329" s="0">
        <v>-0.19924682378768921</v>
      </c>
      <c r="AA2329" s="0">
        <v>0.15685094892978668</v>
      </c>
      <c r="AB2329" s="0">
        <v>-0.45724368095397949</v>
      </c>
      <c r="AC2329" s="0">
        <v>-0.40025940537452698</v>
      </c>
      <c r="AD2329" s="0">
        <v>-0.28149953484535217</v>
      </c>
      <c r="AE2329" s="0">
        <v>-0.19924682378768921</v>
      </c>
      <c r="AF2329" s="0">
        <v>-0.11699410527944565</v>
      </c>
      <c r="AG2329" s="0">
        <v>0.0017657553544268012</v>
      </c>
      <c r="AH2329" s="0">
        <v>0.058750029653310776</v>
      </c>
    </row>
    <row r="2330" x14ac:dyDescent="0.4">
      <c r="A2330" s="11" t="str">
        <f>Data[[#This Row],[category]]&amp;Data[[#This Row],[subcategory]]&amp;Data[[#This Row],[date]]&amp;Data[[#This Row],[hour]]</f>
        <v>NAICS 2-digit codeManufacturing (33)9/1/201715</v>
      </c>
      <c r="B2330" s="11" t="s">
        <v>141</v>
      </c>
      <c r="C2330" t="s">
        <v>123</v>
      </c>
      <c r="D2330" t="s">
        <v>112</v>
      </c>
      <c r="E2330" t="s">
        <v>67</v>
      </c>
      <c r="F2330" s="0">
        <v>18</v>
      </c>
      <c r="G2330" s="0">
        <v>99.584922790527344</v>
      </c>
      <c r="H2330" s="0">
        <v>79.326271057128906</v>
      </c>
      <c r="I2330" s="0">
        <v>-20.258655548095703</v>
      </c>
      <c r="J2330" s="0">
        <v>11.243836402893066</v>
      </c>
      <c r="K2330" s="0">
        <v>95.555557250976563</v>
      </c>
      <c r="L2330" s="0">
        <v>-1.8017565011978149</v>
      </c>
      <c r="M2330" s="0">
        <v>1</v>
      </c>
      <c r="N2330" s="0">
        <v>0</v>
      </c>
      <c r="O2330" s="0">
        <v>84.867706298828125</v>
      </c>
      <c r="P2330" s="0">
        <v>75.85418701171875</v>
      </c>
      <c r="Q2330" s="0">
        <v>-38.753120422363281</v>
      </c>
      <c r="R2330" s="0">
        <v>-34.668212890625</v>
      </c>
      <c r="S2330" s="0">
        <v>-26.154928207397461</v>
      </c>
      <c r="T2330" s="0">
        <v>-20.258655548095703</v>
      </c>
      <c r="U2330" s="0">
        <v>-14.362381935119629</v>
      </c>
      <c r="V2330" s="0">
        <v>-5.8490996360778809</v>
      </c>
      <c r="W2330" s="0">
        <v>-1.7641904354095459</v>
      </c>
      <c r="X2330" s="0">
        <v>1.7925286293029785</v>
      </c>
      <c r="Y2330" s="0">
        <v>1.427872896194458</v>
      </c>
      <c r="Z2330" s="0">
        <v>-0.36465579271316528</v>
      </c>
      <c r="AA2330" s="0">
        <v>0.20238906145095825</v>
      </c>
      <c r="AB2330" s="0">
        <v>-0.69755619764328003</v>
      </c>
      <c r="AC2330" s="0">
        <v>-0.6240277886390686</v>
      </c>
      <c r="AD2330" s="0">
        <v>-0.47078871726989746</v>
      </c>
      <c r="AE2330" s="0">
        <v>-0.36465579271316528</v>
      </c>
      <c r="AF2330" s="0">
        <v>-0.25852286815643311</v>
      </c>
      <c r="AG2330" s="0">
        <v>-0.10528377443552017</v>
      </c>
      <c r="AH2330" s="0">
        <v>-0.031755410134792328</v>
      </c>
    </row>
    <row r="2331" x14ac:dyDescent="0.4">
      <c r="A2331" s="11" t="str">
        <f>Data[[#This Row],[category]]&amp;Data[[#This Row],[subcategory]]&amp;Data[[#This Row],[date]]&amp;Data[[#This Row],[hour]]</f>
        <v>NAICS 2-digit codeManufacturing (33)9/1/201716</v>
      </c>
      <c r="B2331" s="11" t="s">
        <v>141</v>
      </c>
      <c r="C2331" t="s">
        <v>123</v>
      </c>
      <c r="D2331" t="s">
        <v>112</v>
      </c>
      <c r="E2331" t="s">
        <v>68</v>
      </c>
      <c r="F2331" s="0">
        <v>18</v>
      </c>
      <c r="G2331" s="0">
        <v>92.470390319824219</v>
      </c>
      <c r="H2331" s="0">
        <v>80.8375244140625</v>
      </c>
      <c r="I2331" s="0">
        <v>-11.632868766784668</v>
      </c>
      <c r="J2331" s="0">
        <v>10.571417808532715</v>
      </c>
      <c r="K2331" s="0">
        <v>94.611114501953125</v>
      </c>
      <c r="L2331" s="0">
        <v>-1.100407600402832</v>
      </c>
      <c r="M2331" s="0">
        <v>0</v>
      </c>
      <c r="N2331" s="0">
        <v>0</v>
      </c>
      <c r="O2331" s="0">
        <v>84.867706298828125</v>
      </c>
      <c r="P2331" s="0">
        <v>75.85418701171875</v>
      </c>
      <c r="Q2331" s="0">
        <v>-29.021303176879883</v>
      </c>
      <c r="R2331" s="0">
        <v>-25.180685043334961</v>
      </c>
      <c r="S2331" s="0">
        <v>-17.176525115966797</v>
      </c>
      <c r="T2331" s="0">
        <v>-11.632868766784668</v>
      </c>
      <c r="U2331" s="0">
        <v>-6.0892119407653809</v>
      </c>
      <c r="V2331" s="0">
        <v>1.9149482250213623</v>
      </c>
      <c r="W2331" s="0">
        <v>5.7555661201477051</v>
      </c>
      <c r="X2331" s="0">
        <v>1.6644669771194458</v>
      </c>
      <c r="Y2331" s="0">
        <v>1.4550753831863403</v>
      </c>
      <c r="Z2331" s="0">
        <v>-0.20939163863658905</v>
      </c>
      <c r="AA2331" s="0">
        <v>0.19028551876544952</v>
      </c>
      <c r="AB2331" s="0">
        <v>-0.52238345146179199</v>
      </c>
      <c r="AC2331" s="0">
        <v>-0.45325234532356262</v>
      </c>
      <c r="AD2331" s="0">
        <v>-0.3091774582862854</v>
      </c>
      <c r="AE2331" s="0">
        <v>-0.20939163863658905</v>
      </c>
      <c r="AF2331" s="0">
        <v>-0.1096058115363121</v>
      </c>
      <c r="AG2331" s="0">
        <v>0.034469064325094223</v>
      </c>
      <c r="AH2331" s="0">
        <v>0.10360018908977509</v>
      </c>
    </row>
    <row r="2332" x14ac:dyDescent="0.4">
      <c r="A2332" s="11" t="str">
        <f>Data[[#This Row],[category]]&amp;Data[[#This Row],[subcategory]]&amp;Data[[#This Row],[date]]&amp;Data[[#This Row],[hour]]</f>
        <v>NAICS 2-digit codeManufacturing (33)9/1/201717</v>
      </c>
      <c r="B2332" s="11" t="s">
        <v>141</v>
      </c>
      <c r="C2332" t="s">
        <v>123</v>
      </c>
      <c r="D2332" t="s">
        <v>112</v>
      </c>
      <c r="E2332" t="s">
        <v>69</v>
      </c>
      <c r="F2332" s="0">
        <v>18</v>
      </c>
      <c r="G2332" s="0">
        <v>84.91558837890625</v>
      </c>
      <c r="H2332" s="0">
        <v>74.841346740722656</v>
      </c>
      <c r="I2332" s="0">
        <v>-10.074237823486328</v>
      </c>
      <c r="J2332" s="0">
        <v>9.4429845809936523</v>
      </c>
      <c r="K2332" s="0">
        <v>91.888885498046875</v>
      </c>
      <c r="L2332" s="0">
        <v>-1.0668488740921021</v>
      </c>
      <c r="M2332" s="0">
        <v>0</v>
      </c>
      <c r="N2332" s="0">
        <v>0</v>
      </c>
      <c r="O2332" s="0">
        <v>84.867706298828125</v>
      </c>
      <c r="P2332" s="0">
        <v>75.85418701171875</v>
      </c>
      <c r="Q2332" s="0">
        <v>-25.606565475463867</v>
      </c>
      <c r="R2332" s="0">
        <v>-22.175909042358398</v>
      </c>
      <c r="S2332" s="0">
        <v>-15.026144027709961</v>
      </c>
      <c r="T2332" s="0">
        <v>-10.074237823486328</v>
      </c>
      <c r="U2332" s="0">
        <v>-5.1223320960998535</v>
      </c>
      <c r="V2332" s="0">
        <v>2.0274338722229004</v>
      </c>
      <c r="W2332" s="0">
        <v>5.4580898284912109</v>
      </c>
      <c r="X2332" s="0">
        <v>1.5284806489944458</v>
      </c>
      <c r="Y2332" s="0">
        <v>1.3471442461013794</v>
      </c>
      <c r="Z2332" s="0">
        <v>-0.18133628368377686</v>
      </c>
      <c r="AA2332" s="0">
        <v>0.1699737161397934</v>
      </c>
      <c r="AB2332" s="0">
        <v>-0.46091815829277039</v>
      </c>
      <c r="AC2332" s="0">
        <v>-0.39916637539863586</v>
      </c>
      <c r="AD2332" s="0">
        <v>-0.27047058939933777</v>
      </c>
      <c r="AE2332" s="0">
        <v>-0.18133628368377686</v>
      </c>
      <c r="AF2332" s="0">
        <v>-0.092201977968215942</v>
      </c>
      <c r="AG2332" s="0">
        <v>0.036493796855211258</v>
      </c>
      <c r="AH2332" s="0">
        <v>0.098245598375797272</v>
      </c>
    </row>
    <row r="2333" x14ac:dyDescent="0.4">
      <c r="A2333" s="11" t="str">
        <f>Data[[#This Row],[category]]&amp;Data[[#This Row],[subcategory]]&amp;Data[[#This Row],[date]]&amp;Data[[#This Row],[hour]]</f>
        <v>NAICS 2-digit codeManufacturing (33)9/1/201718</v>
      </c>
      <c r="B2333" s="11" t="s">
        <v>141</v>
      </c>
      <c r="C2333" t="s">
        <v>123</v>
      </c>
      <c r="D2333" t="s">
        <v>112</v>
      </c>
      <c r="E2333" t="s">
        <v>70</v>
      </c>
      <c r="F2333" s="0">
        <v>18</v>
      </c>
      <c r="G2333" s="0">
        <v>78.604835510253906</v>
      </c>
      <c r="H2333" s="0">
        <v>68.411613464355469</v>
      </c>
      <c r="I2333" s="0">
        <v>-10.19322395324707</v>
      </c>
      <c r="J2333" s="0">
        <v>7.8600726127624512</v>
      </c>
      <c r="K2333" s="0">
        <v>89.5</v>
      </c>
      <c r="L2333" s="0">
        <v>-1.2968358993530273</v>
      </c>
      <c r="M2333" s="0">
        <v>0</v>
      </c>
      <c r="N2333" s="0">
        <v>0</v>
      </c>
      <c r="O2333" s="0">
        <v>84.867706298828125</v>
      </c>
      <c r="P2333" s="0">
        <v>75.85418701171875</v>
      </c>
      <c r="Q2333" s="0">
        <v>-23.121892929077148</v>
      </c>
      <c r="R2333" s="0">
        <v>-20.266311645507813</v>
      </c>
      <c r="S2333" s="0">
        <v>-14.31505012512207</v>
      </c>
      <c r="T2333" s="0">
        <v>-10.19322395324707</v>
      </c>
      <c r="U2333" s="0">
        <v>-6.0713977813720703</v>
      </c>
      <c r="V2333" s="0">
        <v>-0.1201355904340744</v>
      </c>
      <c r="W2333" s="0">
        <v>2.7354450225830078</v>
      </c>
      <c r="X2333" s="0">
        <v>1.4148870706558228</v>
      </c>
      <c r="Y2333" s="0">
        <v>1.2314090728759766</v>
      </c>
      <c r="Z2333" s="0">
        <v>-0.18347802758216858</v>
      </c>
      <c r="AA2333" s="0">
        <v>0.14148131012916565</v>
      </c>
      <c r="AB2333" s="0">
        <v>-0.41619408130645752</v>
      </c>
      <c r="AC2333" s="0">
        <v>-0.36479362845420837</v>
      </c>
      <c r="AD2333" s="0">
        <v>-0.25767090916633606</v>
      </c>
      <c r="AE2333" s="0">
        <v>-0.18347802758216858</v>
      </c>
      <c r="AF2333" s="0">
        <v>-0.1092851534485817</v>
      </c>
      <c r="AG2333" s="0">
        <v>-0.0021624329965561628</v>
      </c>
      <c r="AH2333" s="0">
        <v>0.049238018691539764</v>
      </c>
    </row>
    <row r="2334" x14ac:dyDescent="0.4">
      <c r="A2334" s="11" t="str">
        <f>Data[[#This Row],[category]]&amp;Data[[#This Row],[subcategory]]&amp;Data[[#This Row],[date]]&amp;Data[[#This Row],[hour]]</f>
        <v>NAICS 2-digit codeManufacturing (33)9/1/201719</v>
      </c>
      <c r="B2334" s="11" t="s">
        <v>141</v>
      </c>
      <c r="C2334" t="s">
        <v>123</v>
      </c>
      <c r="D2334" t="s">
        <v>112</v>
      </c>
      <c r="E2334" t="s">
        <v>71</v>
      </c>
      <c r="F2334" s="0">
        <v>18</v>
      </c>
      <c r="G2334" s="0">
        <v>66.220245361328125</v>
      </c>
      <c r="H2334" s="0">
        <v>63.482833862304688</v>
      </c>
      <c r="I2334" s="0">
        <v>-2.7374117374420166</v>
      </c>
      <c r="J2334" s="0">
        <v>7.0478253364562988</v>
      </c>
      <c r="K2334" s="0">
        <v>86.166664123535156</v>
      </c>
      <c r="L2334" s="0">
        <v>-0.38840517401695251</v>
      </c>
      <c r="M2334" s="0">
        <v>0</v>
      </c>
      <c r="N2334" s="0">
        <v>0</v>
      </c>
      <c r="O2334" s="0">
        <v>84.867706298828125</v>
      </c>
      <c r="P2334" s="0">
        <v>75.85418701171875</v>
      </c>
      <c r="Q2334" s="0">
        <v>-14.330052375793457</v>
      </c>
      <c r="R2334" s="0">
        <v>-11.769563674926758</v>
      </c>
      <c r="S2334" s="0">
        <v>-6.4332947731018066</v>
      </c>
      <c r="T2334" s="0">
        <v>-2.7374117374420166</v>
      </c>
      <c r="U2334" s="0">
        <v>0.95847147703170776</v>
      </c>
      <c r="V2334" s="0">
        <v>6.2947397232055664</v>
      </c>
      <c r="W2334" s="0">
        <v>8.855229377746582</v>
      </c>
      <c r="X2334" s="0">
        <v>1.1919643878936768</v>
      </c>
      <c r="Y2334" s="0">
        <v>1.1426910161972046</v>
      </c>
      <c r="Z2334" s="0">
        <v>-0.049273412674665451</v>
      </c>
      <c r="AA2334" s="0">
        <v>0.1268608570098877</v>
      </c>
      <c r="AB2334" s="0">
        <v>-0.25794094800949097</v>
      </c>
      <c r="AC2334" s="0">
        <v>-0.21185214817523956</v>
      </c>
      <c r="AD2334" s="0">
        <v>-0.11579930782318115</v>
      </c>
      <c r="AE2334" s="0">
        <v>-0.049273412674665451</v>
      </c>
      <c r="AF2334" s="0">
        <v>0.017252486199140549</v>
      </c>
      <c r="AG2334" s="0">
        <v>0.11330531537532806</v>
      </c>
      <c r="AH2334" s="0">
        <v>0.15939413011074066</v>
      </c>
    </row>
    <row r="2335" x14ac:dyDescent="0.4">
      <c r="A2335" s="11" t="str">
        <f>Data[[#This Row],[category]]&amp;Data[[#This Row],[subcategory]]&amp;Data[[#This Row],[date]]&amp;Data[[#This Row],[hour]]</f>
        <v>NAICS 2-digit codeManufacturing (33)9/1/201720</v>
      </c>
      <c r="B2335" s="11" t="s">
        <v>141</v>
      </c>
      <c r="C2335" t="s">
        <v>123</v>
      </c>
      <c r="D2335" t="s">
        <v>112</v>
      </c>
      <c r="E2335" t="s">
        <v>54</v>
      </c>
      <c r="F2335" s="0">
        <v>18</v>
      </c>
      <c r="G2335" s="0">
        <v>62.375991821289063</v>
      </c>
      <c r="H2335" s="0">
        <v>57.790233612060547</v>
      </c>
      <c r="I2335" s="0">
        <v>-4.585759162902832</v>
      </c>
      <c r="J2335" s="0">
        <v>6.8765950202941895</v>
      </c>
      <c r="K2335" s="0">
        <v>82.388885498046875</v>
      </c>
      <c r="L2335" s="0">
        <v>-0.66686481237411499</v>
      </c>
      <c r="M2335" s="0">
        <v>0</v>
      </c>
      <c r="N2335" s="0">
        <v>0</v>
      </c>
      <c r="O2335" s="0">
        <v>84.867706298828125</v>
      </c>
      <c r="P2335" s="0">
        <v>75.85418701171875</v>
      </c>
      <c r="Q2335" s="0">
        <v>-15.896751403808594</v>
      </c>
      <c r="R2335" s="0">
        <v>-13.398469924926758</v>
      </c>
      <c r="S2335" s="0">
        <v>-8.1918487548828125</v>
      </c>
      <c r="T2335" s="0">
        <v>-4.585759162902832</v>
      </c>
      <c r="U2335" s="0">
        <v>-0.97966921329498291</v>
      </c>
      <c r="V2335" s="0">
        <v>4.226952075958252</v>
      </c>
      <c r="W2335" s="0">
        <v>6.7252330780029297</v>
      </c>
      <c r="X2335" s="0">
        <v>1.1227678060531616</v>
      </c>
      <c r="Y2335" s="0">
        <v>1.0402241945266724</v>
      </c>
      <c r="Z2335" s="0">
        <v>-0.082543663680553436</v>
      </c>
      <c r="AA2335" s="0">
        <v>0.12377870827913284</v>
      </c>
      <c r="AB2335" s="0">
        <v>-0.28614151477813721</v>
      </c>
      <c r="AC2335" s="0">
        <v>-0.24117246270179749</v>
      </c>
      <c r="AD2335" s="0">
        <v>-0.14745327830314636</v>
      </c>
      <c r="AE2335" s="0">
        <v>-0.082543663680553436</v>
      </c>
      <c r="AF2335" s="0">
        <v>-0.017634045332670212</v>
      </c>
      <c r="AG2335" s="0">
        <v>0.076085135340690613</v>
      </c>
      <c r="AH2335" s="0">
        <v>0.12105419486761093</v>
      </c>
    </row>
    <row r="2336" x14ac:dyDescent="0.4">
      <c r="A2336" s="11" t="str">
        <f>Data[[#This Row],[category]]&amp;Data[[#This Row],[subcategory]]&amp;Data[[#This Row],[date]]&amp;Data[[#This Row],[hour]]</f>
        <v>NAICS 2-digit codeManufacturing (33)9/1/201721</v>
      </c>
      <c r="B2336" s="11" t="s">
        <v>141</v>
      </c>
      <c r="C2336" t="s">
        <v>123</v>
      </c>
      <c r="D2336" t="s">
        <v>112</v>
      </c>
      <c r="E2336" t="s">
        <v>72</v>
      </c>
      <c r="F2336" s="0">
        <v>18</v>
      </c>
      <c r="G2336" s="0">
        <v>61.342918395996094</v>
      </c>
      <c r="H2336" s="0">
        <v>57.096721649169922</v>
      </c>
      <c r="I2336" s="0">
        <v>-4.2461967468261719</v>
      </c>
      <c r="J2336" s="0">
        <v>6.829887866973877</v>
      </c>
      <c r="K2336" s="0">
        <v>80.5</v>
      </c>
      <c r="L2336" s="0">
        <v>-0.62170809507369995</v>
      </c>
      <c r="M2336" s="0">
        <v>0</v>
      </c>
      <c r="N2336" s="0">
        <v>0</v>
      </c>
      <c r="O2336" s="0">
        <v>84.867706298828125</v>
      </c>
      <c r="P2336" s="0">
        <v>75.85418701171875</v>
      </c>
      <c r="Q2336" s="0">
        <v>-15.480362892150879</v>
      </c>
      <c r="R2336" s="0">
        <v>-12.999050140380859</v>
      </c>
      <c r="S2336" s="0">
        <v>-7.8277935981750488</v>
      </c>
      <c r="T2336" s="0">
        <v>-4.2461967468261719</v>
      </c>
      <c r="U2336" s="0">
        <v>-0.66460007429122925</v>
      </c>
      <c r="V2336" s="0">
        <v>4.5066566467285156</v>
      </c>
      <c r="W2336" s="0">
        <v>6.987968921661377</v>
      </c>
      <c r="X2336" s="0">
        <v>1.1041725873947144</v>
      </c>
      <c r="Y2336" s="0">
        <v>1.0277409553527832</v>
      </c>
      <c r="Z2336" s="0">
        <v>-0.076431542634963989</v>
      </c>
      <c r="AA2336" s="0">
        <v>0.12293798476457596</v>
      </c>
      <c r="AB2336" s="0">
        <v>-0.27864652872085571</v>
      </c>
      <c r="AC2336" s="0">
        <v>-0.23398290574550629</v>
      </c>
      <c r="AD2336" s="0">
        <v>-0.14090028405189514</v>
      </c>
      <c r="AE2336" s="0">
        <v>-0.076431542634963989</v>
      </c>
      <c r="AF2336" s="0">
        <v>-0.011962800286710262</v>
      </c>
      <c r="AG2336" s="0">
        <v>0.081119827926158905</v>
      </c>
      <c r="AH2336" s="0">
        <v>0.12578344345092773</v>
      </c>
    </row>
    <row r="2337" x14ac:dyDescent="0.4">
      <c r="A2337" s="11" t="str">
        <f>Data[[#This Row],[category]]&amp;Data[[#This Row],[subcategory]]&amp;Data[[#This Row],[date]]&amp;Data[[#This Row],[hour]]</f>
        <v>NAICS 2-digit codeManufacturing (33)9/1/201722</v>
      </c>
      <c r="B2337" s="11" t="s">
        <v>141</v>
      </c>
      <c r="C2337" t="s">
        <v>123</v>
      </c>
      <c r="D2337" t="s">
        <v>112</v>
      </c>
      <c r="E2337" t="s">
        <v>73</v>
      </c>
      <c r="F2337" s="0">
        <v>18</v>
      </c>
      <c r="G2337" s="0">
        <v>61.873935699462891</v>
      </c>
      <c r="H2337" s="0">
        <v>54.359569549560547</v>
      </c>
      <c r="I2337" s="0">
        <v>-7.5143637657165527</v>
      </c>
      <c r="J2337" s="0">
        <v>8.597874641418457</v>
      </c>
      <c r="K2337" s="0">
        <v>79.166664123535156</v>
      </c>
      <c r="L2337" s="0">
        <v>-0.87397921085357666</v>
      </c>
      <c r="M2337" s="0">
        <v>0</v>
      </c>
      <c r="N2337" s="0">
        <v>0</v>
      </c>
      <c r="O2337" s="0">
        <v>84.867706298828125</v>
      </c>
      <c r="P2337" s="0">
        <v>75.85418701171875</v>
      </c>
      <c r="Q2337" s="0">
        <v>-21.656608581542969</v>
      </c>
      <c r="R2337" s="0">
        <v>-18.532983779907227</v>
      </c>
      <c r="S2337" s="0">
        <v>-12.023093223571777</v>
      </c>
      <c r="T2337" s="0">
        <v>-7.5143637657165527</v>
      </c>
      <c r="U2337" s="0">
        <v>-3.0056338310241699</v>
      </c>
      <c r="V2337" s="0">
        <v>3.504256010055542</v>
      </c>
      <c r="W2337" s="0">
        <v>6.6278815269470215</v>
      </c>
      <c r="X2337" s="0">
        <v>1.113730788230896</v>
      </c>
      <c r="Y2337" s="0">
        <v>0.97847223281860352</v>
      </c>
      <c r="Z2337" s="0">
        <v>-0.13525854051113129</v>
      </c>
      <c r="AA2337" s="0">
        <v>0.15476174652576447</v>
      </c>
      <c r="AB2337" s="0">
        <v>-0.38981896638870239</v>
      </c>
      <c r="AC2337" s="0">
        <v>-0.3335936963558197</v>
      </c>
      <c r="AD2337" s="0">
        <v>-0.21641567349433899</v>
      </c>
      <c r="AE2337" s="0">
        <v>-0.13525854051113129</v>
      </c>
      <c r="AF2337" s="0">
        <v>-0.054101400077342987</v>
      </c>
      <c r="AG2337" s="0">
        <v>0.063076615333557129</v>
      </c>
      <c r="AH2337" s="0">
        <v>0.11930187791585922</v>
      </c>
    </row>
    <row r="2338" x14ac:dyDescent="0.4">
      <c r="A2338" s="11" t="str">
        <f>Data[[#This Row],[category]]&amp;Data[[#This Row],[subcategory]]&amp;Data[[#This Row],[date]]&amp;Data[[#This Row],[hour]]</f>
        <v>NAICS 2-digit codeManufacturing (33)9/1/201723</v>
      </c>
      <c r="B2338" s="11" t="s">
        <v>141</v>
      </c>
      <c r="C2338" t="s">
        <v>123</v>
      </c>
      <c r="D2338" t="s">
        <v>112</v>
      </c>
      <c r="E2338" t="s">
        <v>74</v>
      </c>
      <c r="F2338" s="0">
        <v>18</v>
      </c>
      <c r="G2338" s="0">
        <v>60.625259399414063</v>
      </c>
      <c r="H2338" s="0">
        <v>51.884746551513672</v>
      </c>
      <c r="I2338" s="0">
        <v>-8.740513801574707</v>
      </c>
      <c r="J2338" s="0">
        <v>9.7340269088745117</v>
      </c>
      <c r="K2338" s="0">
        <v>77.555557250976563</v>
      </c>
      <c r="L2338" s="0">
        <v>-0.89793401956558228</v>
      </c>
      <c r="M2338" s="0">
        <v>0</v>
      </c>
      <c r="N2338" s="0">
        <v>0</v>
      </c>
      <c r="O2338" s="0">
        <v>84.867706298828125</v>
      </c>
      <c r="P2338" s="0">
        <v>75.85418701171875</v>
      </c>
      <c r="Q2338" s="0">
        <v>-24.751564025878906</v>
      </c>
      <c r="R2338" s="0">
        <v>-21.215171813964844</v>
      </c>
      <c r="S2338" s="0">
        <v>-13.84504222869873</v>
      </c>
      <c r="T2338" s="0">
        <v>-8.740513801574707</v>
      </c>
      <c r="U2338" s="0">
        <v>-3.6359851360321045</v>
      </c>
      <c r="V2338" s="0">
        <v>3.7341437339782715</v>
      </c>
      <c r="W2338" s="0">
        <v>7.2705354690551758</v>
      </c>
      <c r="X2338" s="0">
        <v>1.091254711151123</v>
      </c>
      <c r="Y2338" s="0">
        <v>0.93392544984817505</v>
      </c>
      <c r="Z2338" s="0">
        <v>-0.1573292464017868</v>
      </c>
      <c r="AA2338" s="0">
        <v>0.17521248757839203</v>
      </c>
      <c r="AB2338" s="0">
        <v>-0.44552814960479736</v>
      </c>
      <c r="AC2338" s="0">
        <v>-0.38187307119369507</v>
      </c>
      <c r="AD2338" s="0">
        <v>-0.24921075999736786</v>
      </c>
      <c r="AE2338" s="0">
        <v>-0.1573292464017868</v>
      </c>
      <c r="AF2338" s="0">
        <v>-0.065447725355625153</v>
      </c>
      <c r="AG2338" s="0">
        <v>0.067214593291282654</v>
      </c>
      <c r="AH2338" s="0">
        <v>0.13086964190006256</v>
      </c>
    </row>
    <row r="2339" x14ac:dyDescent="0.4">
      <c r="A2339" s="11" t="str">
        <f>Data[[#This Row],[category]]&amp;Data[[#This Row],[subcategory]]&amp;Data[[#This Row],[date]]&amp;Data[[#This Row],[hour]]</f>
        <v>NAICS 2-digit codeManufacturing (33)9/1/201724</v>
      </c>
      <c r="B2339" s="11" t="s">
        <v>141</v>
      </c>
      <c r="C2339" t="s">
        <v>123</v>
      </c>
      <c r="D2339" t="s">
        <v>112</v>
      </c>
      <c r="E2339" t="s">
        <v>75</v>
      </c>
      <c r="F2339" s="0">
        <v>18</v>
      </c>
      <c r="G2339" s="0">
        <v>52.232746124267578</v>
      </c>
      <c r="H2339" s="0">
        <v>47.385540008544922</v>
      </c>
      <c r="I2339" s="0">
        <v>-4.8472061157226563</v>
      </c>
      <c r="J2339" s="0">
        <v>8.9379873275756836</v>
      </c>
      <c r="K2339" s="0">
        <v>77</v>
      </c>
      <c r="L2339" s="0">
        <v>-0.54231518507003784</v>
      </c>
      <c r="M2339" s="0">
        <v>0</v>
      </c>
      <c r="N2339" s="0">
        <v>0</v>
      </c>
      <c r="O2339" s="0">
        <v>84.867706298828125</v>
      </c>
      <c r="P2339" s="0">
        <v>75.85418701171875</v>
      </c>
      <c r="Q2339" s="0">
        <v>-19.548887252807617</v>
      </c>
      <c r="R2339" s="0">
        <v>-16.301698684692383</v>
      </c>
      <c r="S2339" s="0">
        <v>-9.5342912673950195</v>
      </c>
      <c r="T2339" s="0">
        <v>-4.8472061157226563</v>
      </c>
      <c r="U2339" s="0">
        <v>-0.16012097895145416</v>
      </c>
      <c r="V2339" s="0">
        <v>6.6072854995727539</v>
      </c>
      <c r="W2339" s="0">
        <v>9.8544750213623047</v>
      </c>
      <c r="X2339" s="0">
        <v>0.9401894211769104</v>
      </c>
      <c r="Y2339" s="0">
        <v>0.85293972492218018</v>
      </c>
      <c r="Z2339" s="0">
        <v>-0.087249711155891418</v>
      </c>
      <c r="AA2339" s="0">
        <v>0.16088376939296722</v>
      </c>
      <c r="AB2339" s="0">
        <v>-0.35187995433807373</v>
      </c>
      <c r="AC2339" s="0">
        <v>-0.29343056678771973</v>
      </c>
      <c r="AD2339" s="0">
        <v>-0.17161723971366882</v>
      </c>
      <c r="AE2339" s="0">
        <v>-0.087249711155891418</v>
      </c>
      <c r="AF2339" s="0">
        <v>-0.0028821800369769335</v>
      </c>
      <c r="AG2339" s="0">
        <v>0.11893113702535629</v>
      </c>
      <c r="AH2339" s="0">
        <v>0.17738054692745209</v>
      </c>
    </row>
    <row r="2340" x14ac:dyDescent="0.4">
      <c r="A2340" s="11" t="str">
        <f>Data[[#This Row],[category]]&amp;Data[[#This Row],[subcategory]]&amp;Data[[#This Row],[date]]&amp;Data[[#This Row],[hour]]</f>
        <v>NAICS 2-digit codeManufacturing (33)9/1/2017Avg. 11 to 6 pm</v>
      </c>
      <c r="B2340" s="11" t="s">
        <v>141</v>
      </c>
      <c r="C2340" t="s">
        <v>123</v>
      </c>
      <c r="D2340" t="s">
        <v>112</v>
      </c>
      <c r="E2340" t="s">
        <v>76</v>
      </c>
      <c r="F2340" s="0">
        <v>18</v>
      </c>
      <c r="G2340" s="0">
        <v>95.587333679199219</v>
      </c>
      <c r="H2340" s="0">
        <v>84.867706298828125</v>
      </c>
      <c r="I2340" s="0">
        <v>-10.719630241394043</v>
      </c>
      <c r="J2340" s="0">
        <v>7.9297876358032227</v>
      </c>
      <c r="K2340" s="0">
        <v>94.865081787109375</v>
      </c>
      <c r="L2340" s="0">
        <v>-1.3518180847167969</v>
      </c>
      <c r="M2340" s="0">
        <v>0</v>
      </c>
      <c r="N2340" s="0">
        <v>0</v>
      </c>
      <c r="O2340" s="0"/>
      <c r="P2340" s="0"/>
      <c r="Q2340" s="0">
        <v>-23.762969970703125</v>
      </c>
      <c r="R2340" s="0">
        <v>-20.882062911987305</v>
      </c>
      <c r="S2340" s="0">
        <v>-14.87801456451416</v>
      </c>
      <c r="T2340" s="0">
        <v>-10.719630241394043</v>
      </c>
      <c r="U2340" s="0">
        <v>-6.5612454414367676</v>
      </c>
      <c r="V2340" s="0">
        <v>-0.55719846487045288</v>
      </c>
      <c r="W2340" s="0">
        <v>2.3237097263336182</v>
      </c>
      <c r="X2340" s="0">
        <v>1.7205719947814941</v>
      </c>
      <c r="Y2340" s="0">
        <v>1.5276187658309937</v>
      </c>
      <c r="Z2340" s="0">
        <v>-0.19295334815979004</v>
      </c>
      <c r="AA2340" s="0">
        <v>0.14273618161678314</v>
      </c>
      <c r="AB2340" s="0">
        <v>-0.42773348093032837</v>
      </c>
      <c r="AC2340" s="0">
        <v>-0.37587711215019226</v>
      </c>
      <c r="AD2340" s="0">
        <v>-0.26780426502227783</v>
      </c>
      <c r="AE2340" s="0">
        <v>-0.19295334815979004</v>
      </c>
      <c r="AF2340" s="0">
        <v>-0.11810242384672165</v>
      </c>
      <c r="AG2340" s="0">
        <v>-0.010029571130871773</v>
      </c>
      <c r="AH2340" s="0">
        <v>0.041826777160167694</v>
      </c>
    </row>
    <row r="2341" x14ac:dyDescent="0.4">
      <c r="A2341" s="11" t="str">
        <f>Data[[#This Row],[category]]&amp;Data[[#This Row],[subcategory]]&amp;Data[[#This Row],[date]]&amp;Data[[#This Row],[hour]]</f>
        <v>NAICS 2-digit codeManufacturing (33)9/1/2017Avg. 2 to 6pm</v>
      </c>
      <c r="B2341" s="11" t="s">
        <v>141</v>
      </c>
      <c r="C2341" t="s">
        <v>123</v>
      </c>
      <c r="D2341" t="s">
        <v>112</v>
      </c>
      <c r="E2341" t="s">
        <v>77</v>
      </c>
      <c r="F2341" s="0">
        <v>18</v>
      </c>
      <c r="G2341" s="0">
        <v>88.893936157226563</v>
      </c>
      <c r="H2341" s="0">
        <v>75.85418701171875</v>
      </c>
      <c r="I2341" s="0">
        <v>-13.039746284484863</v>
      </c>
      <c r="J2341" s="0">
        <v>9.6006402969360352</v>
      </c>
      <c r="K2341" s="0">
        <v>92.888885498046875</v>
      </c>
      <c r="L2341" s="0">
        <v>-1.3582162857055664</v>
      </c>
      <c r="M2341" s="0">
        <v>0</v>
      </c>
      <c r="N2341" s="0">
        <v>0</v>
      </c>
      <c r="O2341" s="0"/>
      <c r="P2341" s="0"/>
      <c r="Q2341" s="0">
        <v>-28.831394195556641</v>
      </c>
      <c r="R2341" s="0">
        <v>-25.343461990356445</v>
      </c>
      <c r="S2341" s="0">
        <v>-18.07432746887207</v>
      </c>
      <c r="T2341" s="0">
        <v>-13.039746284484863</v>
      </c>
      <c r="U2341" s="0">
        <v>-8.0051660537719727</v>
      </c>
      <c r="V2341" s="0">
        <v>-0.7360306978225708</v>
      </c>
      <c r="W2341" s="0">
        <v>2.7519016265869141</v>
      </c>
      <c r="X2341" s="0">
        <v>1.6000908613204956</v>
      </c>
      <c r="Y2341" s="0">
        <v>1.3653753995895386</v>
      </c>
      <c r="Z2341" s="0">
        <v>-0.23471543192863464</v>
      </c>
      <c r="AA2341" s="0">
        <v>0.17281152307987213</v>
      </c>
      <c r="AB2341" s="0">
        <v>-0.51896506547927856</v>
      </c>
      <c r="AC2341" s="0">
        <v>-0.45618230104446411</v>
      </c>
      <c r="AD2341" s="0">
        <v>-0.32533788681030273</v>
      </c>
      <c r="AE2341" s="0">
        <v>-0.23471543192863464</v>
      </c>
      <c r="AF2341" s="0">
        <v>-0.14409297704696655</v>
      </c>
      <c r="AG2341" s="0">
        <v>-0.013248554430902004</v>
      </c>
      <c r="AH2341" s="0">
        <v>0.049534227699041367</v>
      </c>
    </row>
    <row r="2342" x14ac:dyDescent="0.4">
      <c r="A2342" s="11" t="str">
        <f>Data[[#This Row],[category]]&amp;Data[[#This Row],[subcategory]]&amp;Data[[#This Row],[date]]&amp;Data[[#This Row],[hour]]</f>
        <v>NAICS 2-digit codeManufacturing (33)9/2/20171</v>
      </c>
      <c r="B2342" s="11" t="s">
        <v>141</v>
      </c>
      <c r="C2342" t="s">
        <v>123</v>
      </c>
      <c r="D2342" t="s">
        <v>113</v>
      </c>
      <c r="E2342" t="s">
        <v>40</v>
      </c>
      <c r="F2342" s="0">
        <v>18</v>
      </c>
      <c r="G2342" s="0">
        <v>40.257350921630859</v>
      </c>
      <c r="H2342" s="0">
        <v>45.541252136230469</v>
      </c>
      <c r="I2342" s="0">
        <v>5.283902645111084</v>
      </c>
      <c r="J2342" s="0">
        <v>5.0133118629455566</v>
      </c>
      <c r="K2342" s="0">
        <v>75.833335876464844</v>
      </c>
      <c r="L2342" s="0">
        <v>1.0539745092391968</v>
      </c>
      <c r="M2342" s="0">
        <v>0</v>
      </c>
      <c r="N2342" s="0">
        <v>0</v>
      </c>
      <c r="O2342" s="0">
        <v>49.565151214599609</v>
      </c>
      <c r="P2342" s="0">
        <v>48.305900573730469</v>
      </c>
      <c r="Q2342" s="0">
        <v>-2.962261438369751</v>
      </c>
      <c r="R2342" s="0">
        <v>-1.1409150362014771</v>
      </c>
      <c r="S2342" s="0">
        <v>2.6549193859100342</v>
      </c>
      <c r="T2342" s="0">
        <v>5.283902645111084</v>
      </c>
      <c r="U2342" s="0">
        <v>7.9128861427307129</v>
      </c>
      <c r="V2342" s="0">
        <v>11.708720207214355</v>
      </c>
      <c r="W2342" s="0">
        <v>13.53006649017334</v>
      </c>
      <c r="X2342" s="0">
        <v>0.72463232278823853</v>
      </c>
      <c r="Y2342" s="0">
        <v>0.81974256038665771</v>
      </c>
      <c r="Z2342" s="0">
        <v>0.095110245048999786</v>
      </c>
      <c r="AA2342" s="0">
        <v>0.090239614248275757</v>
      </c>
      <c r="AB2342" s="0">
        <v>-0.053320713341236115</v>
      </c>
      <c r="AC2342" s="0">
        <v>-0.020536473020911217</v>
      </c>
      <c r="AD2342" s="0">
        <v>0.047788545489311218</v>
      </c>
      <c r="AE2342" s="0">
        <v>0.095110245048999786</v>
      </c>
      <c r="AF2342" s="0">
        <v>0.14243194460868835</v>
      </c>
      <c r="AG2342" s="0">
        <v>0.21075695753097534</v>
      </c>
      <c r="AH2342" s="0">
        <v>0.24354119598865509</v>
      </c>
    </row>
    <row r="2343" x14ac:dyDescent="0.4">
      <c r="A2343" s="11" t="str">
        <f>Data[[#This Row],[category]]&amp;Data[[#This Row],[subcategory]]&amp;Data[[#This Row],[date]]&amp;Data[[#This Row],[hour]]</f>
        <v>NAICS 2-digit codeManufacturing (33)9/2/20172</v>
      </c>
      <c r="B2343" s="11" t="s">
        <v>141</v>
      </c>
      <c r="C2343" t="s">
        <v>123</v>
      </c>
      <c r="D2343" t="s">
        <v>113</v>
      </c>
      <c r="E2343" t="s">
        <v>41</v>
      </c>
      <c r="F2343" s="0">
        <v>18</v>
      </c>
      <c r="G2343" s="0">
        <v>37.989830017089844</v>
      </c>
      <c r="H2343" s="0">
        <v>43.815151214599609</v>
      </c>
      <c r="I2343" s="0">
        <v>5.8253231048583984</v>
      </c>
      <c r="J2343" s="0">
        <v>5.3873038291931152</v>
      </c>
      <c r="K2343" s="0">
        <v>74.055557250976563</v>
      </c>
      <c r="L2343" s="0">
        <v>1.0813058614730835</v>
      </c>
      <c r="M2343" s="0">
        <v>0</v>
      </c>
      <c r="N2343" s="0">
        <v>0</v>
      </c>
      <c r="O2343" s="0">
        <v>49.565151214599609</v>
      </c>
      <c r="P2343" s="0">
        <v>48.305900573730469</v>
      </c>
      <c r="Q2343" s="0">
        <v>-3.0360031127929687</v>
      </c>
      <c r="R2343" s="0">
        <v>-1.0787845849990845</v>
      </c>
      <c r="S2343" s="0">
        <v>3.0002181529998779</v>
      </c>
      <c r="T2343" s="0">
        <v>5.8253231048583984</v>
      </c>
      <c r="U2343" s="0">
        <v>8.6504278182983398</v>
      </c>
      <c r="V2343" s="0">
        <v>12.72943115234375</v>
      </c>
      <c r="W2343" s="0">
        <v>14.686649322509766</v>
      </c>
      <c r="X2343" s="0">
        <v>0.68381696939468384</v>
      </c>
      <c r="Y2343" s="0">
        <v>0.78867274522781372</v>
      </c>
      <c r="Z2343" s="0">
        <v>0.10485581308603287</v>
      </c>
      <c r="AA2343" s="0">
        <v>0.096971467137336731</v>
      </c>
      <c r="AB2343" s="0">
        <v>-0.054648056626319885</v>
      </c>
      <c r="AC2343" s="0">
        <v>-0.019418122246861458</v>
      </c>
      <c r="AD2343" s="0">
        <v>0.054003927856683731</v>
      </c>
      <c r="AE2343" s="0">
        <v>0.10485581308603287</v>
      </c>
      <c r="AF2343" s="0">
        <v>0.1557077020406723</v>
      </c>
      <c r="AG2343" s="0">
        <v>0.22912974655628204</v>
      </c>
      <c r="AH2343" s="0">
        <v>0.26435968279838562</v>
      </c>
    </row>
    <row r="2344" x14ac:dyDescent="0.4">
      <c r="A2344" s="11" t="str">
        <f>Data[[#This Row],[category]]&amp;Data[[#This Row],[subcategory]]&amp;Data[[#This Row],[date]]&amp;Data[[#This Row],[hour]]</f>
        <v>NAICS 2-digit codeManufacturing (33)9/2/20173</v>
      </c>
      <c r="B2344" s="11" t="s">
        <v>141</v>
      </c>
      <c r="C2344" t="s">
        <v>123</v>
      </c>
      <c r="D2344" t="s">
        <v>113</v>
      </c>
      <c r="E2344" t="s">
        <v>42</v>
      </c>
      <c r="F2344" s="0">
        <v>18</v>
      </c>
      <c r="G2344" s="0">
        <v>45.742527008056641</v>
      </c>
      <c r="H2344" s="0">
        <v>43.153217315673828</v>
      </c>
      <c r="I2344" s="0">
        <v>-2.5893077850341797</v>
      </c>
      <c r="J2344" s="0">
        <v>6.6699423789978027</v>
      </c>
      <c r="K2344" s="0">
        <v>74.666664123535156</v>
      </c>
      <c r="L2344" s="0">
        <v>-0.38820540904998779</v>
      </c>
      <c r="M2344" s="0">
        <v>0</v>
      </c>
      <c r="N2344" s="0">
        <v>0</v>
      </c>
      <c r="O2344" s="0">
        <v>49.565151214599609</v>
      </c>
      <c r="P2344" s="0">
        <v>48.305900573730469</v>
      </c>
      <c r="Q2344" s="0">
        <v>-13.560386657714844</v>
      </c>
      <c r="R2344" s="0">
        <v>-11.13718318939209</v>
      </c>
      <c r="S2344" s="0">
        <v>-6.087028980255127</v>
      </c>
      <c r="T2344" s="0">
        <v>-2.5893077850341797</v>
      </c>
      <c r="U2344" s="0">
        <v>0.90841341018676758</v>
      </c>
      <c r="V2344" s="0">
        <v>5.9585671424865723</v>
      </c>
      <c r="W2344" s="0">
        <v>8.3817710876464844</v>
      </c>
      <c r="X2344" s="0">
        <v>0.82336550951004028</v>
      </c>
      <c r="Y2344" s="0">
        <v>0.77675789594650269</v>
      </c>
      <c r="Z2344" s="0">
        <v>-0.046607539057731628</v>
      </c>
      <c r="AA2344" s="0">
        <v>0.12005896121263504</v>
      </c>
      <c r="AB2344" s="0">
        <v>-0.24408695101737976</v>
      </c>
      <c r="AC2344" s="0">
        <v>-0.20046928524971008</v>
      </c>
      <c r="AD2344" s="0">
        <v>-0.10956651717424393</v>
      </c>
      <c r="AE2344" s="0">
        <v>-0.046607539057731628</v>
      </c>
      <c r="AF2344" s="0">
        <v>0.016351440921425819</v>
      </c>
      <c r="AG2344" s="0">
        <v>0.10725420713424683</v>
      </c>
      <c r="AH2344" s="0">
        <v>0.1508718729019165</v>
      </c>
    </row>
    <row r="2345" x14ac:dyDescent="0.4">
      <c r="A2345" s="11" t="str">
        <f>Data[[#This Row],[category]]&amp;Data[[#This Row],[subcategory]]&amp;Data[[#This Row],[date]]&amp;Data[[#This Row],[hour]]</f>
        <v>NAICS 2-digit codeManufacturing (33)9/2/20174</v>
      </c>
      <c r="B2345" s="11" t="s">
        <v>141</v>
      </c>
      <c r="C2345" t="s">
        <v>123</v>
      </c>
      <c r="D2345" t="s">
        <v>113</v>
      </c>
      <c r="E2345" t="s">
        <v>43</v>
      </c>
      <c r="F2345" s="0">
        <v>18</v>
      </c>
      <c r="G2345" s="0">
        <v>41.652980804443359</v>
      </c>
      <c r="H2345" s="0">
        <v>41.925361633300781</v>
      </c>
      <c r="I2345" s="0">
        <v>0.27238309383392334</v>
      </c>
      <c r="J2345" s="0">
        <v>4.6928138732910156</v>
      </c>
      <c r="K2345" s="0">
        <v>73.944442749023438</v>
      </c>
      <c r="L2345" s="0">
        <v>0.05804259330034256</v>
      </c>
      <c r="M2345" s="0">
        <v>0</v>
      </c>
      <c r="N2345" s="0">
        <v>0</v>
      </c>
      <c r="O2345" s="0">
        <v>49.565151214599609</v>
      </c>
      <c r="P2345" s="0">
        <v>48.305900573730469</v>
      </c>
      <c r="Q2345" s="0">
        <v>-7.4466090202331543</v>
      </c>
      <c r="R2345" s="0">
        <v>-5.7416996955871582</v>
      </c>
      <c r="S2345" s="0">
        <v>-2.1885309219360352</v>
      </c>
      <c r="T2345" s="0">
        <v>0.27238309383392334</v>
      </c>
      <c r="U2345" s="0">
        <v>2.7332971096038818</v>
      </c>
      <c r="V2345" s="0">
        <v>6.286466121673584</v>
      </c>
      <c r="W2345" s="0">
        <v>7.9913749694824219</v>
      </c>
      <c r="X2345" s="0">
        <v>0.74975365400314331</v>
      </c>
      <c r="Y2345" s="0">
        <v>0.75465649366378784</v>
      </c>
      <c r="Z2345" s="0">
        <v>0.0049028955399990082</v>
      </c>
      <c r="AA2345" s="0">
        <v>0.084470652043819427</v>
      </c>
      <c r="AB2345" s="0">
        <v>-0.13403896987438202</v>
      </c>
      <c r="AC2345" s="0">
        <v>-0.10335060209035873</v>
      </c>
      <c r="AD2345" s="0">
        <v>-0.039393559098243713</v>
      </c>
      <c r="AE2345" s="0">
        <v>0.0049028955399990082</v>
      </c>
      <c r="AF2345" s="0">
        <v>0.04919935017824173</v>
      </c>
      <c r="AG2345" s="0">
        <v>0.11315639317035675</v>
      </c>
      <c r="AH2345" s="0">
        <v>0.14384475350379944</v>
      </c>
    </row>
    <row r="2346" x14ac:dyDescent="0.4">
      <c r="A2346" s="11" t="str">
        <f>Data[[#This Row],[category]]&amp;Data[[#This Row],[subcategory]]&amp;Data[[#This Row],[date]]&amp;Data[[#This Row],[hour]]</f>
        <v>NAICS 2-digit codeManufacturing (33)9/2/20175</v>
      </c>
      <c r="B2346" s="11" t="s">
        <v>141</v>
      </c>
      <c r="C2346" t="s">
        <v>123</v>
      </c>
      <c r="D2346" t="s">
        <v>113</v>
      </c>
      <c r="E2346" t="s">
        <v>44</v>
      </c>
      <c r="F2346" s="0">
        <v>18</v>
      </c>
      <c r="G2346" s="0">
        <v>42.749240875244141</v>
      </c>
      <c r="H2346" s="0">
        <v>41.822151184082031</v>
      </c>
      <c r="I2346" s="0">
        <v>-0.92708903551101685</v>
      </c>
      <c r="J2346" s="0">
        <v>4.7595210075378418</v>
      </c>
      <c r="K2346" s="0">
        <v>72.833335876464844</v>
      </c>
      <c r="L2346" s="0">
        <v>-0.19478620588779449</v>
      </c>
      <c r="M2346" s="0">
        <v>0</v>
      </c>
      <c r="N2346" s="0">
        <v>0</v>
      </c>
      <c r="O2346" s="0">
        <v>49.565151214599609</v>
      </c>
      <c r="P2346" s="0">
        <v>48.305900573730469</v>
      </c>
      <c r="Q2346" s="0">
        <v>-8.7558040618896484</v>
      </c>
      <c r="R2346" s="0">
        <v>-7.0266604423522949</v>
      </c>
      <c r="S2346" s="0">
        <v>-3.4229843616485596</v>
      </c>
      <c r="T2346" s="0">
        <v>-0.92708903551101685</v>
      </c>
      <c r="U2346" s="0">
        <v>1.5688061714172363</v>
      </c>
      <c r="V2346" s="0">
        <v>5.1724824905395508</v>
      </c>
      <c r="W2346" s="0">
        <v>6.9016265869140625</v>
      </c>
      <c r="X2346" s="0">
        <v>0.76948630809783936</v>
      </c>
      <c r="Y2346" s="0">
        <v>0.75279873609542847</v>
      </c>
      <c r="Z2346" s="0">
        <v>-0.016687601804733276</v>
      </c>
      <c r="AA2346" s="0">
        <v>0.085671380162239075</v>
      </c>
      <c r="AB2346" s="0">
        <v>-0.15760448575019836</v>
      </c>
      <c r="AC2346" s="0">
        <v>-0.12647989392280579</v>
      </c>
      <c r="AD2346" s="0">
        <v>-0.061613716185092926</v>
      </c>
      <c r="AE2346" s="0">
        <v>-0.016687601804733276</v>
      </c>
      <c r="AF2346" s="0">
        <v>0.028238514438271523</v>
      </c>
      <c r="AG2346" s="0">
        <v>0.093104690313339233</v>
      </c>
      <c r="AH2346" s="0">
        <v>0.12422928214073181</v>
      </c>
    </row>
    <row r="2347" x14ac:dyDescent="0.4">
      <c r="A2347" s="11" t="str">
        <f>Data[[#This Row],[category]]&amp;Data[[#This Row],[subcategory]]&amp;Data[[#This Row],[date]]&amp;Data[[#This Row],[hour]]</f>
        <v>NAICS 2-digit codeManufacturing (33)9/2/20176</v>
      </c>
      <c r="B2347" s="11" t="s">
        <v>141</v>
      </c>
      <c r="C2347" t="s">
        <v>123</v>
      </c>
      <c r="D2347" t="s">
        <v>113</v>
      </c>
      <c r="E2347" t="s">
        <v>45</v>
      </c>
      <c r="F2347" s="0">
        <v>18</v>
      </c>
      <c r="G2347" s="0">
        <v>45.177169799804688</v>
      </c>
      <c r="H2347" s="0">
        <v>41.678508758544922</v>
      </c>
      <c r="I2347" s="0">
        <v>-3.4986608028411865</v>
      </c>
      <c r="J2347" s="0">
        <v>4.4765443801879883</v>
      </c>
      <c r="K2347" s="0">
        <v>73.888885498046875</v>
      </c>
      <c r="L2347" s="0">
        <v>-0.78155392408370972</v>
      </c>
      <c r="M2347" s="0">
        <v>0</v>
      </c>
      <c r="N2347" s="0">
        <v>0</v>
      </c>
      <c r="O2347" s="0">
        <v>49.565151214599609</v>
      </c>
      <c r="P2347" s="0">
        <v>48.305900573730469</v>
      </c>
      <c r="Q2347" s="0">
        <v>-10.861921310424805</v>
      </c>
      <c r="R2347" s="0">
        <v>-9.2355833053588867</v>
      </c>
      <c r="S2347" s="0">
        <v>-5.8461627960205078</v>
      </c>
      <c r="T2347" s="0">
        <v>-3.4986608028411865</v>
      </c>
      <c r="U2347" s="0">
        <v>-1.1511586904525757</v>
      </c>
      <c r="V2347" s="0">
        <v>2.2382616996765137</v>
      </c>
      <c r="W2347" s="0">
        <v>3.8645994663238525</v>
      </c>
      <c r="X2347" s="0">
        <v>0.81318902969360352</v>
      </c>
      <c r="Y2347" s="0">
        <v>0.7502131462097168</v>
      </c>
      <c r="Z2347" s="0">
        <v>-0.062975890934467316</v>
      </c>
      <c r="AA2347" s="0">
        <v>0.080577798187732697</v>
      </c>
      <c r="AB2347" s="0">
        <v>-0.19551457464694977</v>
      </c>
      <c r="AC2347" s="0">
        <v>-0.16624049842357635</v>
      </c>
      <c r="AD2347" s="0">
        <v>-0.10523092746734619</v>
      </c>
      <c r="AE2347" s="0">
        <v>-0.062975890934467316</v>
      </c>
      <c r="AF2347" s="0">
        <v>-0.020720852538943291</v>
      </c>
      <c r="AG2347" s="0">
        <v>0.040288712829351425</v>
      </c>
      <c r="AH2347" s="0">
        <v>0.069562792778015137</v>
      </c>
    </row>
    <row r="2348" x14ac:dyDescent="0.4">
      <c r="A2348" s="11" t="str">
        <f>Data[[#This Row],[category]]&amp;Data[[#This Row],[subcategory]]&amp;Data[[#This Row],[date]]&amp;Data[[#This Row],[hour]]</f>
        <v>NAICS 2-digit codeManufacturing (33)9/2/20177</v>
      </c>
      <c r="B2348" s="11" t="s">
        <v>141</v>
      </c>
      <c r="C2348" t="s">
        <v>123</v>
      </c>
      <c r="D2348" t="s">
        <v>113</v>
      </c>
      <c r="E2348" t="s">
        <v>59</v>
      </c>
      <c r="F2348" s="0">
        <v>18</v>
      </c>
      <c r="G2348" s="0">
        <v>34.802452087402344</v>
      </c>
      <c r="H2348" s="0">
        <v>40.860687255859375</v>
      </c>
      <c r="I2348" s="0">
        <v>6.0582356452941895</v>
      </c>
      <c r="J2348" s="0">
        <v>6.0433168411254883</v>
      </c>
      <c r="K2348" s="0">
        <v>74.111114501953125</v>
      </c>
      <c r="L2348" s="0">
        <v>1.0024685859680176</v>
      </c>
      <c r="M2348" s="0">
        <v>0</v>
      </c>
      <c r="N2348" s="0">
        <v>0</v>
      </c>
      <c r="O2348" s="0">
        <v>49.565151214599609</v>
      </c>
      <c r="P2348" s="0">
        <v>48.305900573730469</v>
      </c>
      <c r="Q2348" s="0">
        <v>-3.8821358680725098</v>
      </c>
      <c r="R2348" s="0">
        <v>-1.6865864992141724</v>
      </c>
      <c r="S2348" s="0">
        <v>2.8891172409057617</v>
      </c>
      <c r="T2348" s="0">
        <v>6.0582356452941895</v>
      </c>
      <c r="U2348" s="0">
        <v>9.2273540496826172</v>
      </c>
      <c r="V2348" s="0">
        <v>13.803057670593262</v>
      </c>
      <c r="W2348" s="0">
        <v>15.998607635498047</v>
      </c>
      <c r="X2348" s="0">
        <v>0.62644416093826294</v>
      </c>
      <c r="Y2348" s="0">
        <v>0.73549234867095947</v>
      </c>
      <c r="Z2348" s="0">
        <v>0.10904823988676071</v>
      </c>
      <c r="AA2348" s="0">
        <v>0.10877970606088638</v>
      </c>
      <c r="AB2348" s="0">
        <v>-0.069878451526165009</v>
      </c>
      <c r="AC2348" s="0">
        <v>-0.030358562245965004</v>
      </c>
      <c r="AD2348" s="0">
        <v>0.052004106342792511</v>
      </c>
      <c r="AE2348" s="0">
        <v>0.10904823988676071</v>
      </c>
      <c r="AF2348" s="0">
        <v>0.16609238088130951</v>
      </c>
      <c r="AG2348" s="0">
        <v>0.24845504760742188</v>
      </c>
      <c r="AH2348" s="0">
        <v>0.28797492384910583</v>
      </c>
    </row>
    <row r="2349" x14ac:dyDescent="0.4">
      <c r="A2349" s="11" t="str">
        <f>Data[[#This Row],[category]]&amp;Data[[#This Row],[subcategory]]&amp;Data[[#This Row],[date]]&amp;Data[[#This Row],[hour]]</f>
        <v>NAICS 2-digit codeManufacturing (33)9/2/20178</v>
      </c>
      <c r="B2349" s="11" t="s">
        <v>141</v>
      </c>
      <c r="C2349" t="s">
        <v>123</v>
      </c>
      <c r="D2349" t="s">
        <v>113</v>
      </c>
      <c r="E2349" t="s">
        <v>60</v>
      </c>
      <c r="F2349" s="0">
        <v>18</v>
      </c>
      <c r="G2349" s="0">
        <v>30.67640495300293</v>
      </c>
      <c r="H2349" s="0">
        <v>41.173492431640625</v>
      </c>
      <c r="I2349" s="0">
        <v>10.497087478637695</v>
      </c>
      <c r="J2349" s="0">
        <v>9.1021299362182617</v>
      </c>
      <c r="K2349" s="0">
        <v>77.5</v>
      </c>
      <c r="L2349" s="0">
        <v>1.1532561779022217</v>
      </c>
      <c r="M2349" s="0">
        <v>0</v>
      </c>
      <c r="N2349" s="0">
        <v>0</v>
      </c>
      <c r="O2349" s="0">
        <v>49.565151214599609</v>
      </c>
      <c r="P2349" s="0">
        <v>48.305900573730469</v>
      </c>
      <c r="Q2349" s="0">
        <v>-4.4745841026306152</v>
      </c>
      <c r="R2349" s="0">
        <v>-1.1677614450454712</v>
      </c>
      <c r="S2349" s="0">
        <v>5.7239260673522949</v>
      </c>
      <c r="T2349" s="0">
        <v>10.497087478637695</v>
      </c>
      <c r="U2349" s="0">
        <v>15.270249366760254</v>
      </c>
      <c r="V2349" s="0">
        <v>22.161935806274414</v>
      </c>
      <c r="W2349" s="0">
        <v>25.468759536743164</v>
      </c>
      <c r="X2349" s="0">
        <v>0.55217528343200684</v>
      </c>
      <c r="Y2349" s="0">
        <v>0.74112284183502197</v>
      </c>
      <c r="Z2349" s="0">
        <v>0.18894757330417633</v>
      </c>
      <c r="AA2349" s="0">
        <v>0.16383834183216095</v>
      </c>
      <c r="AB2349" s="0">
        <v>-0.080542519688606262</v>
      </c>
      <c r="AC2349" s="0">
        <v>-0.021019710227847099</v>
      </c>
      <c r="AD2349" s="0">
        <v>0.10303065925836563</v>
      </c>
      <c r="AE2349" s="0">
        <v>0.18894757330417633</v>
      </c>
      <c r="AF2349" s="0">
        <v>0.27486449480056763</v>
      </c>
      <c r="AG2349" s="0">
        <v>0.39891484379768372</v>
      </c>
      <c r="AH2349" s="0">
        <v>0.45843765139579773</v>
      </c>
    </row>
    <row r="2350" x14ac:dyDescent="0.4">
      <c r="A2350" s="11" t="str">
        <f>Data[[#This Row],[category]]&amp;Data[[#This Row],[subcategory]]&amp;Data[[#This Row],[date]]&amp;Data[[#This Row],[hour]]</f>
        <v>NAICS 2-digit codeManufacturing (33)9/2/20179</v>
      </c>
      <c r="B2350" s="11" t="s">
        <v>141</v>
      </c>
      <c r="C2350" t="s">
        <v>123</v>
      </c>
      <c r="D2350" t="s">
        <v>113</v>
      </c>
      <c r="E2350" t="s">
        <v>61</v>
      </c>
      <c r="F2350" s="0">
        <v>18</v>
      </c>
      <c r="G2350" s="0">
        <v>39.539302825927734</v>
      </c>
      <c r="H2350" s="0">
        <v>41.631816864013672</v>
      </c>
      <c r="I2350" s="0">
        <v>2.0925166606903076</v>
      </c>
      <c r="J2350" s="0">
        <v>2.1030149459838867</v>
      </c>
      <c r="K2350" s="0">
        <v>82.611114501953125</v>
      </c>
      <c r="L2350" s="0">
        <v>0.99500799179077148</v>
      </c>
      <c r="M2350" s="0">
        <v>0</v>
      </c>
      <c r="N2350" s="0">
        <v>0</v>
      </c>
      <c r="O2350" s="0">
        <v>49.565151214599609</v>
      </c>
      <c r="P2350" s="0">
        <v>48.305900573730469</v>
      </c>
      <c r="Q2350" s="0">
        <v>-1.3666350841522217</v>
      </c>
      <c r="R2350" s="0">
        <v>-0.60260546207427979</v>
      </c>
      <c r="S2350" s="0">
        <v>0.98969453573226929</v>
      </c>
      <c r="T2350" s="0">
        <v>2.0925166606903076</v>
      </c>
      <c r="U2350" s="0">
        <v>3.1953387260437012</v>
      </c>
      <c r="V2350" s="0">
        <v>4.7876386642456055</v>
      </c>
      <c r="W2350" s="0">
        <v>5.551668643951416</v>
      </c>
      <c r="X2350" s="0">
        <v>0.7117074728012085</v>
      </c>
      <c r="Y2350" s="0">
        <v>0.74937272071838379</v>
      </c>
      <c r="Z2350" s="0">
        <v>0.037665300071239471</v>
      </c>
      <c r="AA2350" s="0">
        <v>0.03785426914691925</v>
      </c>
      <c r="AB2350" s="0">
        <v>-0.024599431082606316</v>
      </c>
      <c r="AC2350" s="0">
        <v>-0.010846897959709167</v>
      </c>
      <c r="AD2350" s="0">
        <v>0.017814502120018005</v>
      </c>
      <c r="AE2350" s="0">
        <v>0.037665300071239471</v>
      </c>
      <c r="AF2350" s="0">
        <v>0.057516098022460938</v>
      </c>
      <c r="AG2350" s="0">
        <v>0.08617749810218811</v>
      </c>
      <c r="AH2350" s="0">
        <v>0.099930033087730408</v>
      </c>
    </row>
    <row r="2351" x14ac:dyDescent="0.4">
      <c r="A2351" s="11" t="str">
        <f>Data[[#This Row],[category]]&amp;Data[[#This Row],[subcategory]]&amp;Data[[#This Row],[date]]&amp;Data[[#This Row],[hour]]</f>
        <v>NAICS 2-digit codeManufacturing (33)9/2/201710</v>
      </c>
      <c r="B2351" s="11" t="s">
        <v>141</v>
      </c>
      <c r="C2351" t="s">
        <v>123</v>
      </c>
      <c r="D2351" t="s">
        <v>113</v>
      </c>
      <c r="E2351" t="s">
        <v>62</v>
      </c>
      <c r="F2351" s="0">
        <v>18</v>
      </c>
      <c r="G2351" s="0">
        <v>42.667869567871094</v>
      </c>
      <c r="H2351" s="0">
        <v>44.423423767089844</v>
      </c>
      <c r="I2351" s="0">
        <v>1.7555527687072754</v>
      </c>
      <c r="J2351" s="0">
        <v>1.7163077592849731</v>
      </c>
      <c r="K2351" s="0">
        <v>88.611114501953125</v>
      </c>
      <c r="L2351" s="0">
        <v>1.0228660106658936</v>
      </c>
      <c r="M2351" s="0">
        <v>0</v>
      </c>
      <c r="N2351" s="0">
        <v>0</v>
      </c>
      <c r="O2351" s="0">
        <v>49.565151214599609</v>
      </c>
      <c r="P2351" s="0">
        <v>48.305900573730469</v>
      </c>
      <c r="Q2351" s="0">
        <v>-1.0675222873687744</v>
      </c>
      <c r="R2351" s="0">
        <v>-0.44398412108421326</v>
      </c>
      <c r="S2351" s="0">
        <v>0.85552012920379639</v>
      </c>
      <c r="T2351" s="0">
        <v>1.7555527687072754</v>
      </c>
      <c r="U2351" s="0">
        <v>2.6555855274200439</v>
      </c>
      <c r="V2351" s="0">
        <v>3.9550895690917969</v>
      </c>
      <c r="W2351" s="0">
        <v>4.5786275863647461</v>
      </c>
      <c r="X2351" s="0">
        <v>0.76802164316177368</v>
      </c>
      <c r="Y2351" s="0">
        <v>0.79962164163589478</v>
      </c>
      <c r="Z2351" s="0">
        <v>0.031599950045347214</v>
      </c>
      <c r="AA2351" s="0">
        <v>0.030893540009856224</v>
      </c>
      <c r="AB2351" s="0">
        <v>-0.019215401262044907</v>
      </c>
      <c r="AC2351" s="0">
        <v>-0.0079917144030332565</v>
      </c>
      <c r="AD2351" s="0">
        <v>0.015399361960589886</v>
      </c>
      <c r="AE2351" s="0">
        <v>0.031599950045347214</v>
      </c>
      <c r="AF2351" s="0">
        <v>0.047800537198781967</v>
      </c>
      <c r="AG2351" s="0">
        <v>0.071191616356372833</v>
      </c>
      <c r="AH2351" s="0">
        <v>0.082415305078029633</v>
      </c>
    </row>
    <row r="2352" x14ac:dyDescent="0.4">
      <c r="A2352" s="11" t="str">
        <f>Data[[#This Row],[category]]&amp;Data[[#This Row],[subcategory]]&amp;Data[[#This Row],[date]]&amp;Data[[#This Row],[hour]]</f>
        <v>NAICS 2-digit codeManufacturing (33)9/2/201711</v>
      </c>
      <c r="B2352" s="11" t="s">
        <v>141</v>
      </c>
      <c r="C2352" t="s">
        <v>123</v>
      </c>
      <c r="D2352" t="s">
        <v>113</v>
      </c>
      <c r="E2352" t="s">
        <v>63</v>
      </c>
      <c r="F2352" s="0">
        <v>18</v>
      </c>
      <c r="G2352" s="0">
        <v>48.335239410400391</v>
      </c>
      <c r="H2352" s="0">
        <v>46.579692840576172</v>
      </c>
      <c r="I2352" s="0">
        <v>-1.755547046661377</v>
      </c>
      <c r="J2352" s="0">
        <v>1.7163052558898926</v>
      </c>
      <c r="K2352" s="0">
        <v>92.722221374511719</v>
      </c>
      <c r="L2352" s="0">
        <v>-1.0228641033172607</v>
      </c>
      <c r="M2352" s="0">
        <v>0</v>
      </c>
      <c r="N2352" s="0">
        <v>0</v>
      </c>
      <c r="O2352" s="0">
        <v>49.565151214599609</v>
      </c>
      <c r="P2352" s="0">
        <v>48.305900573730469</v>
      </c>
      <c r="Q2352" s="0">
        <v>-4.578618049621582</v>
      </c>
      <c r="R2352" s="0">
        <v>-3.9550807476043701</v>
      </c>
      <c r="S2352" s="0">
        <v>-2.6555783748626709</v>
      </c>
      <c r="T2352" s="0">
        <v>-1.755547046661377</v>
      </c>
      <c r="U2352" s="0">
        <v>-0.85551571846008301</v>
      </c>
      <c r="V2352" s="0">
        <v>0.44398665428161621</v>
      </c>
      <c r="W2352" s="0">
        <v>1.0675238370895386</v>
      </c>
      <c r="X2352" s="0">
        <v>0.87003433704376221</v>
      </c>
      <c r="Y2352" s="0">
        <v>0.83843445777893066</v>
      </c>
      <c r="Z2352" s="0">
        <v>-0.031599845737218857</v>
      </c>
      <c r="AA2352" s="0">
        <v>0.030893495306372643</v>
      </c>
      <c r="AB2352" s="0">
        <v>-0.082415126264095306</v>
      </c>
      <c r="AC2352" s="0">
        <v>-0.071191452443599701</v>
      </c>
      <c r="AD2352" s="0">
        <v>-0.047800410538911819</v>
      </c>
      <c r="AE2352" s="0">
        <v>-0.031599845737218857</v>
      </c>
      <c r="AF2352" s="0">
        <v>-0.015399280935525894</v>
      </c>
      <c r="AG2352" s="0">
        <v>0.0079917619004845619</v>
      </c>
      <c r="AH2352" s="0">
        <v>0.019215432927012444</v>
      </c>
    </row>
    <row r="2353" x14ac:dyDescent="0.4">
      <c r="A2353" s="11" t="str">
        <f>Data[[#This Row],[category]]&amp;Data[[#This Row],[subcategory]]&amp;Data[[#This Row],[date]]&amp;Data[[#This Row],[hour]]</f>
        <v>NAICS 2-digit codeManufacturing (33)9/2/201712</v>
      </c>
      <c r="B2353" s="11" t="s">
        <v>141</v>
      </c>
      <c r="C2353" t="s">
        <v>123</v>
      </c>
      <c r="D2353" t="s">
        <v>113</v>
      </c>
      <c r="E2353" t="s">
        <v>64</v>
      </c>
      <c r="F2353" s="0">
        <v>18</v>
      </c>
      <c r="G2353" s="0">
        <v>55.233547210693359</v>
      </c>
      <c r="H2353" s="0">
        <v>49.013813018798828</v>
      </c>
      <c r="I2353" s="0">
        <v>-6.2197327613830566</v>
      </c>
      <c r="J2353" s="0">
        <v>7.1616425514221191</v>
      </c>
      <c r="K2353" s="0">
        <v>96.055557250976563</v>
      </c>
      <c r="L2353" s="0">
        <v>-0.86847853660583496</v>
      </c>
      <c r="M2353" s="0">
        <v>0</v>
      </c>
      <c r="N2353" s="0">
        <v>0</v>
      </c>
      <c r="O2353" s="0">
        <v>49.565151214599609</v>
      </c>
      <c r="P2353" s="0">
        <v>48.305900573730469</v>
      </c>
      <c r="Q2353" s="0">
        <v>-17.99958610534668</v>
      </c>
      <c r="R2353" s="0">
        <v>-15.397747039794922</v>
      </c>
      <c r="S2353" s="0">
        <v>-9.9753017425537109</v>
      </c>
      <c r="T2353" s="0">
        <v>-6.2197327613830566</v>
      </c>
      <c r="U2353" s="0">
        <v>-2.4641637802124023</v>
      </c>
      <c r="V2353" s="0">
        <v>2.9582815170288086</v>
      </c>
      <c r="W2353" s="0">
        <v>5.5601210594177246</v>
      </c>
      <c r="X2353" s="0">
        <v>0.99420386552810669</v>
      </c>
      <c r="Y2353" s="0">
        <v>0.8822486400604248</v>
      </c>
      <c r="Z2353" s="0">
        <v>-0.1119551882147789</v>
      </c>
      <c r="AA2353" s="0">
        <v>0.12890957295894623</v>
      </c>
      <c r="AB2353" s="0">
        <v>-0.32399258017539978</v>
      </c>
      <c r="AC2353" s="0">
        <v>-0.27715945243835449</v>
      </c>
      <c r="AD2353" s="0">
        <v>-0.17955543100833893</v>
      </c>
      <c r="AE2353" s="0">
        <v>-0.1119551882147789</v>
      </c>
      <c r="AF2353" s="0">
        <v>-0.044354941695928574</v>
      </c>
      <c r="AG2353" s="0">
        <v>0.053249076008796692</v>
      </c>
      <c r="AH2353" s="0">
        <v>0.10008218884468079</v>
      </c>
    </row>
    <row r="2354" x14ac:dyDescent="0.4">
      <c r="A2354" s="11" t="str">
        <f>Data[[#This Row],[category]]&amp;Data[[#This Row],[subcategory]]&amp;Data[[#This Row],[date]]&amp;Data[[#This Row],[hour]]</f>
        <v>NAICS 2-digit codeManufacturing (33)9/2/201713</v>
      </c>
      <c r="B2354" s="11" t="s">
        <v>141</v>
      </c>
      <c r="C2354" t="s">
        <v>123</v>
      </c>
      <c r="D2354" t="s">
        <v>113</v>
      </c>
      <c r="E2354" t="s">
        <v>65</v>
      </c>
      <c r="F2354" s="0">
        <v>18</v>
      </c>
      <c r="G2354" s="0">
        <v>55.214176177978516</v>
      </c>
      <c r="H2354" s="0">
        <v>51.395713806152344</v>
      </c>
      <c r="I2354" s="0">
        <v>-3.8184595108032227</v>
      </c>
      <c r="J2354" s="0">
        <v>5.3450055122375488</v>
      </c>
      <c r="K2354" s="0">
        <v>98.777778625488281</v>
      </c>
      <c r="L2354" s="0">
        <v>-0.71439766883850098</v>
      </c>
      <c r="M2354" s="0">
        <v>0</v>
      </c>
      <c r="N2354" s="0">
        <v>0</v>
      </c>
      <c r="O2354" s="0">
        <v>49.565151214599609</v>
      </c>
      <c r="P2354" s="0">
        <v>48.305900573730469</v>
      </c>
      <c r="Q2354" s="0">
        <v>-12.610211372375488</v>
      </c>
      <c r="R2354" s="0">
        <v>-10.668359756469727</v>
      </c>
      <c r="S2354" s="0">
        <v>-6.6213831901550293</v>
      </c>
      <c r="T2354" s="0">
        <v>-3.8184595108032227</v>
      </c>
      <c r="U2354" s="0">
        <v>-1.015535831451416</v>
      </c>
      <c r="V2354" s="0">
        <v>3.0314407348632812</v>
      </c>
      <c r="W2354" s="0">
        <v>4.973292350769043</v>
      </c>
      <c r="X2354" s="0">
        <v>0.99385517835617065</v>
      </c>
      <c r="Y2354" s="0">
        <v>0.92512285709381104</v>
      </c>
      <c r="Z2354" s="0">
        <v>-0.068732269108295441</v>
      </c>
      <c r="AA2354" s="0">
        <v>0.096210099756717682</v>
      </c>
      <c r="AB2354" s="0">
        <v>-0.22698380053043365</v>
      </c>
      <c r="AC2354" s="0">
        <v>-0.19203047454357147</v>
      </c>
      <c r="AD2354" s="0">
        <v>-0.11918489634990692</v>
      </c>
      <c r="AE2354" s="0">
        <v>-0.068732269108295441</v>
      </c>
      <c r="AF2354" s="0">
        <v>-0.018279643729329109</v>
      </c>
      <c r="AG2354" s="0">
        <v>0.054565936326980591</v>
      </c>
      <c r="AH2354" s="0">
        <v>0.089519262313842773</v>
      </c>
    </row>
    <row r="2355" x14ac:dyDescent="0.4">
      <c r="A2355" s="11" t="str">
        <f>Data[[#This Row],[category]]&amp;Data[[#This Row],[subcategory]]&amp;Data[[#This Row],[date]]&amp;Data[[#This Row],[hour]]</f>
        <v>NAICS 2-digit codeManufacturing (33)9/2/201714</v>
      </c>
      <c r="B2355" s="11" t="s">
        <v>141</v>
      </c>
      <c r="C2355" t="s">
        <v>123</v>
      </c>
      <c r="D2355" t="s">
        <v>113</v>
      </c>
      <c r="E2355" t="s">
        <v>66</v>
      </c>
      <c r="F2355" s="0">
        <v>18</v>
      </c>
      <c r="G2355" s="0">
        <v>52.571842193603516</v>
      </c>
      <c r="H2355" s="0">
        <v>53.322933197021484</v>
      </c>
      <c r="I2355" s="0">
        <v>0.75108987092971802</v>
      </c>
      <c r="J2355" s="0">
        <v>3.0826790332794189</v>
      </c>
      <c r="K2355" s="0">
        <v>96.722221374511719</v>
      </c>
      <c r="L2355" s="0">
        <v>0.24364842474460602</v>
      </c>
      <c r="M2355" s="0">
        <v>0</v>
      </c>
      <c r="N2355" s="0">
        <v>0</v>
      </c>
      <c r="O2355" s="0">
        <v>49.565151214599609</v>
      </c>
      <c r="P2355" s="0">
        <v>48.305900573730469</v>
      </c>
      <c r="Q2355" s="0">
        <v>-4.3194661140441895</v>
      </c>
      <c r="R2355" s="0">
        <v>-3.1995222568511963</v>
      </c>
      <c r="S2355" s="0">
        <v>-0.86546862125396729</v>
      </c>
      <c r="T2355" s="0">
        <v>0.75108987092971802</v>
      </c>
      <c r="U2355" s="0">
        <v>2.3676483631134033</v>
      </c>
      <c r="V2355" s="0">
        <v>4.7017021179199219</v>
      </c>
      <c r="W2355" s="0">
        <v>5.8216457366943359</v>
      </c>
      <c r="X2355" s="0">
        <v>0.9462931752204895</v>
      </c>
      <c r="Y2355" s="0">
        <v>0.95981281995773315</v>
      </c>
      <c r="Z2355" s="0">
        <v>0.013519617728888988</v>
      </c>
      <c r="AA2355" s="0">
        <v>0.055488221347332001</v>
      </c>
      <c r="AB2355" s="0">
        <v>-0.07775038480758667</v>
      </c>
      <c r="AC2355" s="0">
        <v>-0.057591401040554047</v>
      </c>
      <c r="AD2355" s="0">
        <v>-0.015578433871269226</v>
      </c>
      <c r="AE2355" s="0">
        <v>0.013519617728888988</v>
      </c>
      <c r="AF2355" s="0">
        <v>0.042617671191692352</v>
      </c>
      <c r="AG2355" s="0">
        <v>0.084630638360977173</v>
      </c>
      <c r="AH2355" s="0">
        <v>0.1047896221280098</v>
      </c>
    </row>
    <row r="2356" x14ac:dyDescent="0.4">
      <c r="A2356" s="11" t="str">
        <f>Data[[#This Row],[category]]&amp;Data[[#This Row],[subcategory]]&amp;Data[[#This Row],[date]]&amp;Data[[#This Row],[hour]]</f>
        <v>NAICS 2-digit codeManufacturing (33)9/2/201715</v>
      </c>
      <c r="B2356" s="11" t="s">
        <v>141</v>
      </c>
      <c r="C2356" t="s">
        <v>123</v>
      </c>
      <c r="D2356" t="s">
        <v>113</v>
      </c>
      <c r="E2356" t="s">
        <v>67</v>
      </c>
      <c r="F2356" s="0">
        <v>18</v>
      </c>
      <c r="G2356" s="0">
        <v>39.865516662597656</v>
      </c>
      <c r="H2356" s="0">
        <v>46.825904846191406</v>
      </c>
      <c r="I2356" s="0">
        <v>6.9603886604309082</v>
      </c>
      <c r="J2356" s="0">
        <v>9.5674514770507813</v>
      </c>
      <c r="K2356" s="0">
        <v>94.944442749023438</v>
      </c>
      <c r="L2356" s="0">
        <v>0.72750705480575562</v>
      </c>
      <c r="M2356" s="0">
        <v>0</v>
      </c>
      <c r="N2356" s="0">
        <v>0</v>
      </c>
      <c r="O2356" s="0">
        <v>49.565151214599609</v>
      </c>
      <c r="P2356" s="0">
        <v>48.305900573730469</v>
      </c>
      <c r="Q2356" s="0">
        <v>-8.7766685485839844</v>
      </c>
      <c r="R2356" s="0">
        <v>-5.3007936477661133</v>
      </c>
      <c r="S2356" s="0">
        <v>1.9432121515274048</v>
      </c>
      <c r="T2356" s="0">
        <v>6.9603886604309082</v>
      </c>
      <c r="U2356" s="0">
        <v>11.977564811706543</v>
      </c>
      <c r="V2356" s="0">
        <v>19.22157096862793</v>
      </c>
      <c r="W2356" s="0">
        <v>22.697446823120117</v>
      </c>
      <c r="X2356" s="0">
        <v>0.71757930517196655</v>
      </c>
      <c r="Y2356" s="0">
        <v>0.84286630153656006</v>
      </c>
      <c r="Z2356" s="0">
        <v>0.12528699636459351</v>
      </c>
      <c r="AA2356" s="0">
        <v>0.17221412062644958</v>
      </c>
      <c r="AB2356" s="0">
        <v>-0.15798002481460571</v>
      </c>
      <c r="AC2356" s="0">
        <v>-0.095414280891418457</v>
      </c>
      <c r="AD2356" s="0">
        <v>0.034977823495864868</v>
      </c>
      <c r="AE2356" s="0">
        <v>0.12528699636459351</v>
      </c>
      <c r="AF2356" s="0">
        <v>0.21559616923332214</v>
      </c>
      <c r="AG2356" s="0">
        <v>0.34598827362060547</v>
      </c>
      <c r="AH2356" s="0">
        <v>0.40855401754379272</v>
      </c>
    </row>
    <row r="2357" x14ac:dyDescent="0.4">
      <c r="A2357" s="11" t="str">
        <f>Data[[#This Row],[category]]&amp;Data[[#This Row],[subcategory]]&amp;Data[[#This Row],[date]]&amp;Data[[#This Row],[hour]]</f>
        <v>NAICS 2-digit codeManufacturing (33)9/2/201716</v>
      </c>
      <c r="B2357" s="11" t="s">
        <v>141</v>
      </c>
      <c r="C2357" t="s">
        <v>123</v>
      </c>
      <c r="D2357" t="s">
        <v>113</v>
      </c>
      <c r="E2357" t="s">
        <v>68</v>
      </c>
      <c r="F2357" s="0">
        <v>18</v>
      </c>
      <c r="G2357" s="0">
        <v>38.546852111816406</v>
      </c>
      <c r="H2357" s="0">
        <v>48.694202423095703</v>
      </c>
      <c r="I2357" s="0">
        <v>10.147351264953613</v>
      </c>
      <c r="J2357" s="0">
        <v>10.851343154907227</v>
      </c>
      <c r="K2357" s="0">
        <v>94.944442749023438</v>
      </c>
      <c r="L2357" s="0">
        <v>0.9351239800453186</v>
      </c>
      <c r="M2357" s="0">
        <v>0</v>
      </c>
      <c r="N2357" s="0">
        <v>0</v>
      </c>
      <c r="O2357" s="0">
        <v>49.565151214599609</v>
      </c>
      <c r="P2357" s="0">
        <v>48.305900573730469</v>
      </c>
      <c r="Q2357" s="0">
        <v>-7.7015199661254883</v>
      </c>
      <c r="R2357" s="0">
        <v>-3.759204626083374</v>
      </c>
      <c r="S2357" s="0">
        <v>4.4569015502929687</v>
      </c>
      <c r="T2357" s="0">
        <v>10.147351264953613</v>
      </c>
      <c r="U2357" s="0">
        <v>15.837800979614258</v>
      </c>
      <c r="V2357" s="0">
        <v>24.05390739440918</v>
      </c>
      <c r="W2357" s="0">
        <v>27.996221542358398</v>
      </c>
      <c r="X2357" s="0">
        <v>0.69384336471557617</v>
      </c>
      <c r="Y2357" s="0">
        <v>0.87649565935134888</v>
      </c>
      <c r="Z2357" s="0">
        <v>0.18265232443809509</v>
      </c>
      <c r="AA2357" s="0">
        <v>0.19532418251037598</v>
      </c>
      <c r="AB2357" s="0">
        <v>-0.13862736523151398</v>
      </c>
      <c r="AC2357" s="0">
        <v>-0.067665688693523407</v>
      </c>
      <c r="AD2357" s="0">
        <v>0.080224223434925079</v>
      </c>
      <c r="AE2357" s="0">
        <v>0.18265232443809509</v>
      </c>
      <c r="AF2357" s="0">
        <v>0.2850804328918457</v>
      </c>
      <c r="AG2357" s="0">
        <v>0.43297034502029419</v>
      </c>
      <c r="AH2357" s="0">
        <v>0.50393199920654297</v>
      </c>
    </row>
    <row r="2358" x14ac:dyDescent="0.4">
      <c r="A2358" s="11" t="str">
        <f>Data[[#This Row],[category]]&amp;Data[[#This Row],[subcategory]]&amp;Data[[#This Row],[date]]&amp;Data[[#This Row],[hour]]</f>
        <v>NAICS 2-digit codeManufacturing (33)9/2/201717</v>
      </c>
      <c r="B2358" s="11" t="s">
        <v>141</v>
      </c>
      <c r="C2358" t="s">
        <v>123</v>
      </c>
      <c r="D2358" t="s">
        <v>113</v>
      </c>
      <c r="E2358" t="s">
        <v>69</v>
      </c>
      <c r="F2358" s="0">
        <v>18</v>
      </c>
      <c r="G2358" s="0">
        <v>38.987468719482422</v>
      </c>
      <c r="H2358" s="0">
        <v>49.19158935546875</v>
      </c>
      <c r="I2358" s="0">
        <v>10.204122543334961</v>
      </c>
      <c r="J2358" s="0">
        <v>10.526262283325195</v>
      </c>
      <c r="K2358" s="0">
        <v>94.666664123535156</v>
      </c>
      <c r="L2358" s="0">
        <v>0.96939659118652344</v>
      </c>
      <c r="M2358" s="0">
        <v>0</v>
      </c>
      <c r="N2358" s="0">
        <v>0</v>
      </c>
      <c r="O2358" s="0">
        <v>49.565151214599609</v>
      </c>
      <c r="P2358" s="0">
        <v>48.305900573730469</v>
      </c>
      <c r="Q2358" s="0">
        <v>-7.1100382804870605</v>
      </c>
      <c r="R2358" s="0">
        <v>-3.285825252532959</v>
      </c>
      <c r="S2358" s="0">
        <v>4.6841449737548828</v>
      </c>
      <c r="T2358" s="0">
        <v>10.204122543334961</v>
      </c>
      <c r="U2358" s="0">
        <v>15.724100112915039</v>
      </c>
      <c r="V2358" s="0">
        <v>23.694070816040039</v>
      </c>
      <c r="W2358" s="0">
        <v>27.518283843994141</v>
      </c>
      <c r="X2358" s="0">
        <v>0.70177441835403442</v>
      </c>
      <c r="Y2358" s="0">
        <v>0.8854486346244812</v>
      </c>
      <c r="Z2358" s="0">
        <v>0.18367420136928558</v>
      </c>
      <c r="AA2358" s="0">
        <v>0.18947272002696991</v>
      </c>
      <c r="AB2358" s="0">
        <v>-0.12798069417476654</v>
      </c>
      <c r="AC2358" s="0">
        <v>-0.05914485827088356</v>
      </c>
      <c r="AD2358" s="0">
        <v>0.084314607083797455</v>
      </c>
      <c r="AE2358" s="0">
        <v>0.18367420136928558</v>
      </c>
      <c r="AF2358" s="0">
        <v>0.28303378820419312</v>
      </c>
      <c r="AG2358" s="0">
        <v>0.42649325728416443</v>
      </c>
      <c r="AH2358" s="0">
        <v>0.49532908201217651</v>
      </c>
    </row>
    <row r="2359" x14ac:dyDescent="0.4">
      <c r="A2359" s="11" t="str">
        <f>Data[[#This Row],[category]]&amp;Data[[#This Row],[subcategory]]&amp;Data[[#This Row],[date]]&amp;Data[[#This Row],[hour]]</f>
        <v>NAICS 2-digit codeManufacturing (33)9/2/201718</v>
      </c>
      <c r="B2359" s="11" t="s">
        <v>141</v>
      </c>
      <c r="C2359" t="s">
        <v>123</v>
      </c>
      <c r="D2359" t="s">
        <v>113</v>
      </c>
      <c r="E2359" t="s">
        <v>70</v>
      </c>
      <c r="F2359" s="0">
        <v>18</v>
      </c>
      <c r="G2359" s="0">
        <v>39.039283752441406</v>
      </c>
      <c r="H2359" s="0">
        <v>48.51190185546875</v>
      </c>
      <c r="I2359" s="0">
        <v>9.4726171493530273</v>
      </c>
      <c r="J2359" s="0">
        <v>10.266982078552246</v>
      </c>
      <c r="K2359" s="0">
        <v>93.111114501953125</v>
      </c>
      <c r="L2359" s="0">
        <v>0.92262917757034302</v>
      </c>
      <c r="M2359" s="0">
        <v>0</v>
      </c>
      <c r="N2359" s="0">
        <v>0</v>
      </c>
      <c r="O2359" s="0">
        <v>49.565151214599609</v>
      </c>
      <c r="P2359" s="0">
        <v>48.305900573730469</v>
      </c>
      <c r="Q2359" s="0">
        <v>-7.4150657653808594</v>
      </c>
      <c r="R2359" s="0">
        <v>-3.6850497722625732</v>
      </c>
      <c r="S2359" s="0">
        <v>4.0886063575744629</v>
      </c>
      <c r="T2359" s="0">
        <v>9.4726171493530273</v>
      </c>
      <c r="U2359" s="0">
        <v>14.856627464294434</v>
      </c>
      <c r="V2359" s="0">
        <v>22.630283355712891</v>
      </c>
      <c r="W2359" s="0">
        <v>26.360300064086914</v>
      </c>
      <c r="X2359" s="0">
        <v>0.70270711183547974</v>
      </c>
      <c r="Y2359" s="0">
        <v>0.8732142448425293</v>
      </c>
      <c r="Z2359" s="0">
        <v>0.17050710320472717</v>
      </c>
      <c r="AA2359" s="0">
        <v>0.18480567634105682</v>
      </c>
      <c r="AB2359" s="0">
        <v>-0.13347119092941284</v>
      </c>
      <c r="AC2359" s="0">
        <v>-0.066330902278423309</v>
      </c>
      <c r="AD2359" s="0">
        <v>0.073594912886619568</v>
      </c>
      <c r="AE2359" s="0">
        <v>0.17050710320472717</v>
      </c>
      <c r="AF2359" s="0">
        <v>0.26741930842399597</v>
      </c>
      <c r="AG2359" s="0">
        <v>0.40734511613845825</v>
      </c>
      <c r="AH2359" s="0">
        <v>0.47448539733886719</v>
      </c>
    </row>
    <row r="2360" x14ac:dyDescent="0.4">
      <c r="A2360" s="11" t="str">
        <f>Data[[#This Row],[category]]&amp;Data[[#This Row],[subcategory]]&amp;Data[[#This Row],[date]]&amp;Data[[#This Row],[hour]]</f>
        <v>NAICS 2-digit codeManufacturing (33)9/2/201719</v>
      </c>
      <c r="B2360" s="11" t="s">
        <v>141</v>
      </c>
      <c r="C2360" t="s">
        <v>123</v>
      </c>
      <c r="D2360" t="s">
        <v>113</v>
      </c>
      <c r="E2360" t="s">
        <v>71</v>
      </c>
      <c r="F2360" s="0">
        <v>18</v>
      </c>
      <c r="G2360" s="0">
        <v>52.956203460693359</v>
      </c>
      <c r="H2360" s="0">
        <v>53.937385559082031</v>
      </c>
      <c r="I2360" s="0">
        <v>0.98118120431900024</v>
      </c>
      <c r="J2360" s="0">
        <v>6.4829645156860352</v>
      </c>
      <c r="K2360" s="0">
        <v>89.833335876464844</v>
      </c>
      <c r="L2360" s="0">
        <v>0.15134760737419128</v>
      </c>
      <c r="M2360" s="0">
        <v>0</v>
      </c>
      <c r="N2360" s="0">
        <v>0</v>
      </c>
      <c r="O2360" s="0">
        <v>49.565151214599609</v>
      </c>
      <c r="P2360" s="0">
        <v>48.305900573730469</v>
      </c>
      <c r="Q2360" s="0">
        <v>-9.6823463439941406</v>
      </c>
      <c r="R2360" s="0">
        <v>-7.3270721435546875</v>
      </c>
      <c r="S2360" s="0">
        <v>-2.4184887409210205</v>
      </c>
      <c r="T2360" s="0">
        <v>0.98118120431900024</v>
      </c>
      <c r="U2360" s="0">
        <v>4.3808512687683105</v>
      </c>
      <c r="V2360" s="0">
        <v>9.2894344329833984</v>
      </c>
      <c r="W2360" s="0">
        <v>11.644708633422852</v>
      </c>
      <c r="X2360" s="0">
        <v>0.95321166515350342</v>
      </c>
      <c r="Y2360" s="0">
        <v>0.97087293863296509</v>
      </c>
      <c r="Z2360" s="0">
        <v>0.017661262303590775</v>
      </c>
      <c r="AA2360" s="0">
        <v>0.11669336259365082</v>
      </c>
      <c r="AB2360" s="0">
        <v>-0.17428223788738251</v>
      </c>
      <c r="AC2360" s="0">
        <v>-0.13188730180263519</v>
      </c>
      <c r="AD2360" s="0">
        <v>-0.043532796204090118</v>
      </c>
      <c r="AE2360" s="0">
        <v>0.017661262303590775</v>
      </c>
      <c r="AF2360" s="0">
        <v>0.078855320811271667</v>
      </c>
      <c r="AG2360" s="0">
        <v>0.16720981895923615</v>
      </c>
      <c r="AH2360" s="0">
        <v>0.20960476994514465</v>
      </c>
    </row>
    <row r="2361" x14ac:dyDescent="0.4">
      <c r="A2361" s="11" t="str">
        <f>Data[[#This Row],[category]]&amp;Data[[#This Row],[subcategory]]&amp;Data[[#This Row],[date]]&amp;Data[[#This Row],[hour]]</f>
        <v>NAICS 2-digit codeManufacturing (33)9/2/201720</v>
      </c>
      <c r="B2361" s="11" t="s">
        <v>141</v>
      </c>
      <c r="C2361" t="s">
        <v>123</v>
      </c>
      <c r="D2361" t="s">
        <v>113</v>
      </c>
      <c r="E2361" t="s">
        <v>54</v>
      </c>
      <c r="F2361" s="0">
        <v>18</v>
      </c>
      <c r="G2361" s="0">
        <v>51.472061157226563</v>
      </c>
      <c r="H2361" s="0">
        <v>49.836639404296875</v>
      </c>
      <c r="I2361" s="0">
        <v>-1.6354197263717651</v>
      </c>
      <c r="J2361" s="0">
        <v>5.8221197128295898</v>
      </c>
      <c r="K2361" s="0">
        <v>86.333335876464844</v>
      </c>
      <c r="L2361" s="0">
        <v>-0.28089764714241028</v>
      </c>
      <c r="M2361" s="0">
        <v>0</v>
      </c>
      <c r="N2361" s="0">
        <v>0</v>
      </c>
      <c r="O2361" s="0">
        <v>49.565151214599609</v>
      </c>
      <c r="P2361" s="0">
        <v>48.305900573730469</v>
      </c>
      <c r="Q2361" s="0">
        <v>-11.211954116821289</v>
      </c>
      <c r="R2361" s="0">
        <v>-9.096766471862793</v>
      </c>
      <c r="S2361" s="0">
        <v>-4.688542366027832</v>
      </c>
      <c r="T2361" s="0">
        <v>-1.6354197263717651</v>
      </c>
      <c r="U2361" s="0">
        <v>1.4177027940750122</v>
      </c>
      <c r="V2361" s="0">
        <v>5.8259267807006836</v>
      </c>
      <c r="W2361" s="0">
        <v>7.9411149024963379</v>
      </c>
      <c r="X2361" s="0">
        <v>0.92649710178375244</v>
      </c>
      <c r="Y2361" s="0">
        <v>0.89705950021743774</v>
      </c>
      <c r="Z2361" s="0">
        <v>-0.029437555000185966</v>
      </c>
      <c r="AA2361" s="0">
        <v>0.10479815304279327</v>
      </c>
      <c r="AB2361" s="0">
        <v>-0.2018151730298996</v>
      </c>
      <c r="AC2361" s="0">
        <v>-0.16374179720878601</v>
      </c>
      <c r="AD2361" s="0">
        <v>-0.084393762052059174</v>
      </c>
      <c r="AE2361" s="0">
        <v>-0.029437555000185966</v>
      </c>
      <c r="AF2361" s="0">
        <v>0.025518650189042091</v>
      </c>
      <c r="AG2361" s="0">
        <v>0.10486668348312378</v>
      </c>
      <c r="AH2361" s="0">
        <v>0.14294007420539856</v>
      </c>
    </row>
    <row r="2362" x14ac:dyDescent="0.4">
      <c r="A2362" s="11" t="str">
        <f>Data[[#This Row],[category]]&amp;Data[[#This Row],[subcategory]]&amp;Data[[#This Row],[date]]&amp;Data[[#This Row],[hour]]</f>
        <v>NAICS 2-digit codeManufacturing (33)9/2/201721</v>
      </c>
      <c r="B2362" s="11" t="s">
        <v>141</v>
      </c>
      <c r="C2362" t="s">
        <v>123</v>
      </c>
      <c r="D2362" t="s">
        <v>113</v>
      </c>
      <c r="E2362" t="s">
        <v>72</v>
      </c>
      <c r="F2362" s="0">
        <v>18</v>
      </c>
      <c r="G2362" s="0">
        <v>50.726520538330078</v>
      </c>
      <c r="H2362" s="0">
        <v>48.571872711181641</v>
      </c>
      <c r="I2362" s="0">
        <v>-2.1546461582183838</v>
      </c>
      <c r="J2362" s="0">
        <v>5.9857883453369141</v>
      </c>
      <c r="K2362" s="0">
        <v>86.222221374511719</v>
      </c>
      <c r="L2362" s="0">
        <v>-0.35996028780937195</v>
      </c>
      <c r="M2362" s="0">
        <v>0</v>
      </c>
      <c r="N2362" s="0">
        <v>0</v>
      </c>
      <c r="O2362" s="0">
        <v>49.565151214599609</v>
      </c>
      <c r="P2362" s="0">
        <v>48.305900573730469</v>
      </c>
      <c r="Q2362" s="0">
        <v>-12.000391960144043</v>
      </c>
      <c r="R2362" s="0">
        <v>-9.8257427215576172</v>
      </c>
      <c r="S2362" s="0">
        <v>-5.2935967445373535</v>
      </c>
      <c r="T2362" s="0">
        <v>-2.1546461582183838</v>
      </c>
      <c r="U2362" s="0">
        <v>0.98430430889129639</v>
      </c>
      <c r="V2362" s="0">
        <v>5.5164504051208496</v>
      </c>
      <c r="W2362" s="0">
        <v>7.6910996437072754</v>
      </c>
      <c r="X2362" s="0">
        <v>0.91307735443115234</v>
      </c>
      <c r="Y2362" s="0">
        <v>0.87429368495941162</v>
      </c>
      <c r="Z2362" s="0">
        <v>-0.038783632218837738</v>
      </c>
      <c r="AA2362" s="0">
        <v>0.10774418711662292</v>
      </c>
      <c r="AB2362" s="0">
        <v>-0.2160070538520813</v>
      </c>
      <c r="AC2362" s="0">
        <v>-0.17686335742473602</v>
      </c>
      <c r="AD2362" s="0">
        <v>-0.095284737646579742</v>
      </c>
      <c r="AE2362" s="0">
        <v>-0.038783632218837738</v>
      </c>
      <c r="AF2362" s="0">
        <v>0.017717475071549416</v>
      </c>
      <c r="AG2362" s="0">
        <v>0.099296100437641144</v>
      </c>
      <c r="AH2362" s="0">
        <v>0.13843978941440582</v>
      </c>
    </row>
    <row r="2363" x14ac:dyDescent="0.4">
      <c r="A2363" s="11" t="str">
        <f>Data[[#This Row],[category]]&amp;Data[[#This Row],[subcategory]]&amp;Data[[#This Row],[date]]&amp;Data[[#This Row],[hour]]</f>
        <v>NAICS 2-digit codeManufacturing (33)9/2/201722</v>
      </c>
      <c r="B2363" s="11" t="s">
        <v>141</v>
      </c>
      <c r="C2363" t="s">
        <v>123</v>
      </c>
      <c r="D2363" t="s">
        <v>113</v>
      </c>
      <c r="E2363" t="s">
        <v>73</v>
      </c>
      <c r="F2363" s="0">
        <v>18</v>
      </c>
      <c r="G2363" s="0">
        <v>54.221122741699219</v>
      </c>
      <c r="H2363" s="0">
        <v>48.909259796142578</v>
      </c>
      <c r="I2363" s="0">
        <v>-5.3118629455566406</v>
      </c>
      <c r="J2363" s="0">
        <v>7.1996407508850098</v>
      </c>
      <c r="K2363" s="0">
        <v>87.833335876464844</v>
      </c>
      <c r="L2363" s="0">
        <v>-0.73779553174972534</v>
      </c>
      <c r="M2363" s="0">
        <v>0</v>
      </c>
      <c r="N2363" s="0">
        <v>0</v>
      </c>
      <c r="O2363" s="0">
        <v>49.565151214599609</v>
      </c>
      <c r="P2363" s="0">
        <v>48.305900573730469</v>
      </c>
      <c r="Q2363" s="0">
        <v>-17.154218673706055</v>
      </c>
      <c r="R2363" s="0">
        <v>-14.53857421875</v>
      </c>
      <c r="S2363" s="0">
        <v>-9.0873584747314453</v>
      </c>
      <c r="T2363" s="0">
        <v>-5.3118629455566406</v>
      </c>
      <c r="U2363" s="0">
        <v>-1.536367654800415</v>
      </c>
      <c r="V2363" s="0">
        <v>3.9148478507995605</v>
      </c>
      <c r="W2363" s="0">
        <v>6.5304923057556152</v>
      </c>
      <c r="X2363" s="0">
        <v>0.97598022222518921</v>
      </c>
      <c r="Y2363" s="0">
        <v>0.88036668300628662</v>
      </c>
      <c r="Z2363" s="0">
        <v>-0.095613531768321991</v>
      </c>
      <c r="AA2363" s="0">
        <v>0.12959353625774384</v>
      </c>
      <c r="AB2363" s="0">
        <v>-0.30877593159675598</v>
      </c>
      <c r="AC2363" s="0">
        <v>-0.26169434189796448</v>
      </c>
      <c r="AD2363" s="0">
        <v>-0.16357244551181793</v>
      </c>
      <c r="AE2363" s="0">
        <v>-0.095613531768321991</v>
      </c>
      <c r="AF2363" s="0">
        <v>-0.027654614299535751</v>
      </c>
      <c r="AG2363" s="0">
        <v>0.070467270910739899</v>
      </c>
      <c r="AH2363" s="0">
        <v>0.117548868060112</v>
      </c>
    </row>
    <row r="2364" x14ac:dyDescent="0.4">
      <c r="A2364" s="11" t="str">
        <f>Data[[#This Row],[category]]&amp;Data[[#This Row],[subcategory]]&amp;Data[[#This Row],[date]]&amp;Data[[#This Row],[hour]]</f>
        <v>NAICS 2-digit codeManufacturing (33)9/2/201723</v>
      </c>
      <c r="B2364" s="11" t="s">
        <v>141</v>
      </c>
      <c r="C2364" t="s">
        <v>123</v>
      </c>
      <c r="D2364" t="s">
        <v>113</v>
      </c>
      <c r="E2364" t="s">
        <v>74</v>
      </c>
      <c r="F2364" s="0">
        <v>18</v>
      </c>
      <c r="G2364" s="0">
        <v>59.440170288085938</v>
      </c>
      <c r="H2364" s="0">
        <v>48.357631683349609</v>
      </c>
      <c r="I2364" s="0">
        <v>-11.082537651062012</v>
      </c>
      <c r="J2364" s="0">
        <v>10.922003746032715</v>
      </c>
      <c r="K2364" s="0">
        <v>86.333335876464844</v>
      </c>
      <c r="L2364" s="0">
        <v>-1.0146982669830322</v>
      </c>
      <c r="M2364" s="0">
        <v>0</v>
      </c>
      <c r="N2364" s="0">
        <v>0</v>
      </c>
      <c r="O2364" s="0">
        <v>49.565151214599609</v>
      </c>
      <c r="P2364" s="0">
        <v>48.305900573730469</v>
      </c>
      <c r="Q2364" s="0">
        <v>-29.047636032104492</v>
      </c>
      <c r="R2364" s="0">
        <v>-25.079648971557617</v>
      </c>
      <c r="S2364" s="0">
        <v>-16.810041427612305</v>
      </c>
      <c r="T2364" s="0">
        <v>-11.082537651062012</v>
      </c>
      <c r="U2364" s="0">
        <v>-5.3550333976745605</v>
      </c>
      <c r="V2364" s="0">
        <v>2.9145734310150146</v>
      </c>
      <c r="W2364" s="0">
        <v>6.8825597763061523</v>
      </c>
      <c r="X2364" s="0">
        <v>1.0699230432510376</v>
      </c>
      <c r="Y2364" s="0">
        <v>0.8704373836517334</v>
      </c>
      <c r="Z2364" s="0">
        <v>-0.19948567450046539</v>
      </c>
      <c r="AA2364" s="0">
        <v>0.19659607112407684</v>
      </c>
      <c r="AB2364" s="0">
        <v>-0.5228574275970459</v>
      </c>
      <c r="AC2364" s="0">
        <v>-0.4514336884021759</v>
      </c>
      <c r="AD2364" s="0">
        <v>-0.30258074402809143</v>
      </c>
      <c r="AE2364" s="0">
        <v>-0.19948567450046539</v>
      </c>
      <c r="AF2364" s="0">
        <v>-0.096390597522258759</v>
      </c>
      <c r="AG2364" s="0">
        <v>0.052462328225374222</v>
      </c>
      <c r="AH2364" s="0">
        <v>0.12388608604669571</v>
      </c>
    </row>
    <row r="2365" x14ac:dyDescent="0.4">
      <c r="A2365" s="11" t="str">
        <f>Data[[#This Row],[category]]&amp;Data[[#This Row],[subcategory]]&amp;Data[[#This Row],[date]]&amp;Data[[#This Row],[hour]]</f>
        <v>NAICS 2-digit codeManufacturing (33)9/2/201724</v>
      </c>
      <c r="B2365" s="11" t="s">
        <v>141</v>
      </c>
      <c r="C2365" t="s">
        <v>123</v>
      </c>
      <c r="D2365" t="s">
        <v>113</v>
      </c>
      <c r="E2365" t="s">
        <v>75</v>
      </c>
      <c r="F2365" s="0">
        <v>18</v>
      </c>
      <c r="G2365" s="0">
        <v>52.017349243164063</v>
      </c>
      <c r="H2365" s="0">
        <v>47.780799865722656</v>
      </c>
      <c r="I2365" s="0">
        <v>-4.2365508079528809</v>
      </c>
      <c r="J2365" s="0">
        <v>10.50565242767334</v>
      </c>
      <c r="K2365" s="0">
        <v>87.5</v>
      </c>
      <c r="L2365" s="0">
        <v>-0.40326395630836487</v>
      </c>
      <c r="M2365" s="0">
        <v>0</v>
      </c>
      <c r="N2365" s="0">
        <v>0</v>
      </c>
      <c r="O2365" s="0">
        <v>49.565151214599609</v>
      </c>
      <c r="P2365" s="0">
        <v>48.305900573730469</v>
      </c>
      <c r="Q2365" s="0">
        <v>-21.516811370849609</v>
      </c>
      <c r="R2365" s="0">
        <v>-17.70008659362793</v>
      </c>
      <c r="S2365" s="0">
        <v>-9.7457199096679687</v>
      </c>
      <c r="T2365" s="0">
        <v>-4.2365508079528809</v>
      </c>
      <c r="U2365" s="0">
        <v>1.2726187705993652</v>
      </c>
      <c r="V2365" s="0">
        <v>9.226984977722168</v>
      </c>
      <c r="W2365" s="0">
        <v>13.043709754943848</v>
      </c>
      <c r="X2365" s="0">
        <v>0.93631225824356079</v>
      </c>
      <c r="Y2365" s="0">
        <v>0.8600543737411499</v>
      </c>
      <c r="Z2365" s="0">
        <v>-0.076257914304733276</v>
      </c>
      <c r="AA2365" s="0">
        <v>0.18910174071788788</v>
      </c>
      <c r="AB2365" s="0">
        <v>-0.38730260729789734</v>
      </c>
      <c r="AC2365" s="0">
        <v>-0.31860154867172241</v>
      </c>
      <c r="AD2365" s="0">
        <v>-0.17542296648025513</v>
      </c>
      <c r="AE2365" s="0">
        <v>-0.076257914304733276</v>
      </c>
      <c r="AF2365" s="0">
        <v>0.022907136008143425</v>
      </c>
      <c r="AG2365" s="0">
        <v>0.16608572006225586</v>
      </c>
      <c r="AH2365" s="0">
        <v>0.23478676378726959</v>
      </c>
    </row>
    <row r="2366" x14ac:dyDescent="0.4">
      <c r="A2366" s="11" t="str">
        <f>Data[[#This Row],[category]]&amp;Data[[#This Row],[subcategory]]&amp;Data[[#This Row],[date]]&amp;Data[[#This Row],[hour]]</f>
        <v>NAICS 2-digit codeManufacturing (33)9/2/2017Avg. 11 to 6 pm</v>
      </c>
      <c r="B2366" s="11" t="s">
        <v>141</v>
      </c>
      <c r="C2366" t="s">
        <v>123</v>
      </c>
      <c r="D2366" t="s">
        <v>113</v>
      </c>
      <c r="E2366" t="s">
        <v>76</v>
      </c>
      <c r="F2366" s="0">
        <v>18</v>
      </c>
      <c r="G2366" s="0">
        <v>45.636955261230469</v>
      </c>
      <c r="H2366" s="0">
        <v>49.565151214599609</v>
      </c>
      <c r="I2366" s="0">
        <v>3.9281966686248779</v>
      </c>
      <c r="J2366" s="0">
        <v>6.5732321739196777</v>
      </c>
      <c r="K2366" s="0">
        <v>95.603172302246094</v>
      </c>
      <c r="L2366" s="0">
        <v>0.59760504961013794</v>
      </c>
      <c r="M2366" s="0">
        <v>0</v>
      </c>
      <c r="N2366" s="0">
        <v>0</v>
      </c>
      <c r="O2366" s="0"/>
      <c r="P2366" s="0"/>
      <c r="Q2366" s="0">
        <v>-6.8838081359863281</v>
      </c>
      <c r="R2366" s="0">
        <v>-4.4957394599914551</v>
      </c>
      <c r="S2366" s="0">
        <v>0.48119035363197327</v>
      </c>
      <c r="T2366" s="0">
        <v>3.9281966686248779</v>
      </c>
      <c r="U2366" s="0">
        <v>7.3752031326293945</v>
      </c>
      <c r="V2366" s="0">
        <v>12.352132797241211</v>
      </c>
      <c r="W2366" s="0">
        <v>14.740200996398926</v>
      </c>
      <c r="X2366" s="0">
        <v>0.82146519422531128</v>
      </c>
      <c r="Y2366" s="0">
        <v>0.89217269420623779</v>
      </c>
      <c r="Z2366" s="0">
        <v>0.070707537233829498</v>
      </c>
      <c r="AA2366" s="0">
        <v>0.11831817775964737</v>
      </c>
      <c r="AB2366" s="0">
        <v>-0.12390854954719543</v>
      </c>
      <c r="AC2366" s="0">
        <v>-0.080923311412334442</v>
      </c>
      <c r="AD2366" s="0">
        <v>0.0086614238098263741</v>
      </c>
      <c r="AE2366" s="0">
        <v>0.070707537233829498</v>
      </c>
      <c r="AF2366" s="0">
        <v>0.1327536553144455</v>
      </c>
      <c r="AG2366" s="0">
        <v>0.22233837842941284</v>
      </c>
      <c r="AH2366" s="0">
        <v>0.26532360911369324</v>
      </c>
    </row>
    <row r="2367" x14ac:dyDescent="0.4">
      <c r="A2367" s="11" t="str">
        <f>Data[[#This Row],[category]]&amp;Data[[#This Row],[subcategory]]&amp;Data[[#This Row],[date]]&amp;Data[[#This Row],[hour]]</f>
        <v>NAICS 2-digit codeManufacturing (33)9/2/2017Avg. 2 to 6pm</v>
      </c>
      <c r="B2367" s="11" t="s">
        <v>141</v>
      </c>
      <c r="C2367" t="s">
        <v>123</v>
      </c>
      <c r="D2367" t="s">
        <v>113</v>
      </c>
      <c r="E2367" t="s">
        <v>77</v>
      </c>
      <c r="F2367" s="0">
        <v>18</v>
      </c>
      <c r="G2367" s="0">
        <v>39.109779357910156</v>
      </c>
      <c r="H2367" s="0">
        <v>48.305900573730469</v>
      </c>
      <c r="I2367" s="0">
        <v>9.1961202621459961</v>
      </c>
      <c r="J2367" s="0">
        <v>10.150291442871094</v>
      </c>
      <c r="K2367" s="0">
        <v>94.416664123535156</v>
      </c>
      <c r="L2367" s="0">
        <v>0.90599566698074341</v>
      </c>
      <c r="M2367" s="0">
        <v>0</v>
      </c>
      <c r="N2367" s="0">
        <v>0</v>
      </c>
      <c r="O2367" s="0"/>
      <c r="P2367" s="0"/>
      <c r="Q2367" s="0">
        <v>-7.4996232986450195</v>
      </c>
      <c r="R2367" s="0">
        <v>-3.8120017051696777</v>
      </c>
      <c r="S2367" s="0">
        <v>3.8733022212982178</v>
      </c>
      <c r="T2367" s="0">
        <v>9.1961202621459961</v>
      </c>
      <c r="U2367" s="0">
        <v>14.518938064575195</v>
      </c>
      <c r="V2367" s="0">
        <v>22.204242706298828</v>
      </c>
      <c r="W2367" s="0">
        <v>25.891864776611328</v>
      </c>
      <c r="X2367" s="0">
        <v>0.70397603511810303</v>
      </c>
      <c r="Y2367" s="0">
        <v>0.86950623989105225</v>
      </c>
      <c r="Z2367" s="0">
        <v>0.16553016006946564</v>
      </c>
      <c r="AA2367" s="0">
        <v>0.18270525336265564</v>
      </c>
      <c r="AB2367" s="0">
        <v>-0.13499324023723602</v>
      </c>
      <c r="AC2367" s="0">
        <v>-0.068616040050983429</v>
      </c>
      <c r="AD2367" s="0">
        <v>0.069719433784484863</v>
      </c>
      <c r="AE2367" s="0">
        <v>0.16553016006946564</v>
      </c>
      <c r="AF2367" s="0">
        <v>0.26134088635444641</v>
      </c>
      <c r="AG2367" s="0">
        <v>0.39967635273933411</v>
      </c>
      <c r="AH2367" s="0">
        <v>0.4660535454750061</v>
      </c>
    </row>
    <row r="2368" x14ac:dyDescent="0.4">
      <c r="A2368" s="11" t="str">
        <f>Data[[#This Row],[category]]&amp;Data[[#This Row],[subcategory]]&amp;Data[[#This Row],[date]]&amp;Data[[#This Row],[hour]]</f>
        <v>NAICS 2-digit codeManufacturing (33)Avg. Weekday Event1</v>
      </c>
      <c r="B2368" s="11" t="s">
        <v>141</v>
      </c>
      <c r="C2368" t="s">
        <v>123</v>
      </c>
      <c r="D2368" t="s">
        <v>161</v>
      </c>
      <c r="E2368" t="s">
        <v>40</v>
      </c>
      <c r="F2368" s="0">
        <v>18</v>
      </c>
      <c r="G2368" s="0">
        <v>46.267169952392578</v>
      </c>
      <c r="H2368" s="0">
        <v>51.970500946044922</v>
      </c>
      <c r="I2368" s="0">
        <v>5.7033300399780273</v>
      </c>
      <c r="J2368" s="0">
        <v>3.354938268661499</v>
      </c>
      <c r="K2368" s="0">
        <v>73.805557250976563</v>
      </c>
      <c r="L2368" s="0">
        <v>1.699980616569519</v>
      </c>
      <c r="M2368" s="0">
        <v>1</v>
      </c>
      <c r="N2368" s="0">
        <v>0</v>
      </c>
      <c r="O2368" s="0"/>
      <c r="P2368" s="0"/>
      <c r="Q2368" s="0">
        <v>0.1849476546049118</v>
      </c>
      <c r="R2368" s="0">
        <v>1.4038037061691284</v>
      </c>
      <c r="S2368" s="0">
        <v>3.9439985752105713</v>
      </c>
      <c r="T2368" s="0">
        <v>5.7033300399780273</v>
      </c>
      <c r="U2368" s="0">
        <v>7.4626612663269043</v>
      </c>
      <c r="V2368" s="0">
        <v>10.002856254577637</v>
      </c>
      <c r="W2368" s="0">
        <v>11.221712112426758</v>
      </c>
      <c r="X2368" s="0">
        <v>0.83280903100967407</v>
      </c>
      <c r="Y2368" s="0">
        <v>0.93546903133392334</v>
      </c>
      <c r="Z2368" s="0">
        <v>0.10265994071960449</v>
      </c>
      <c r="AA2368" s="0">
        <v>0.060388889163732529</v>
      </c>
      <c r="AB2368" s="0">
        <v>0.0033290572464466095</v>
      </c>
      <c r="AC2368" s="0">
        <v>0.025268465280532837</v>
      </c>
      <c r="AD2368" s="0">
        <v>0.070991978049278259</v>
      </c>
      <c r="AE2368" s="0">
        <v>0.10265994071960449</v>
      </c>
      <c r="AF2368" s="0">
        <v>0.13432790338993073</v>
      </c>
      <c r="AG2368" s="0">
        <v>0.18005141615867615</v>
      </c>
      <c r="AH2368" s="0">
        <v>0.20199082791805267</v>
      </c>
    </row>
    <row r="2369" x14ac:dyDescent="0.4">
      <c r="A2369" s="11" t="str">
        <f>Data[[#This Row],[category]]&amp;Data[[#This Row],[subcategory]]&amp;Data[[#This Row],[date]]&amp;Data[[#This Row],[hour]]</f>
        <v>NAICS 2-digit codeManufacturing (33)Avg. Weekday Event2</v>
      </c>
      <c r="B2369" s="11" t="s">
        <v>141</v>
      </c>
      <c r="C2369" t="s">
        <v>123</v>
      </c>
      <c r="D2369" t="s">
        <v>161</v>
      </c>
      <c r="E2369" t="s">
        <v>41</v>
      </c>
      <c r="F2369" s="0">
        <v>18</v>
      </c>
      <c r="G2369" s="0">
        <v>43.805591583251953</v>
      </c>
      <c r="H2369" s="0">
        <v>50.395923614501953</v>
      </c>
      <c r="I2369" s="0">
        <v>6.5903329849243164</v>
      </c>
      <c r="J2369" s="0">
        <v>3.612175464630127</v>
      </c>
      <c r="K2369" s="0">
        <v>73.02777099609375</v>
      </c>
      <c r="L2369" s="0">
        <v>1.8244775533676147</v>
      </c>
      <c r="M2369" s="0">
        <v>1</v>
      </c>
      <c r="N2369" s="0">
        <v>0</v>
      </c>
      <c r="O2369" s="0"/>
      <c r="P2369" s="0"/>
      <c r="Q2369" s="0">
        <v>0.64883309602737427</v>
      </c>
      <c r="R2369" s="0">
        <v>1.9611438512802124</v>
      </c>
      <c r="S2369" s="0">
        <v>4.6961064338684082</v>
      </c>
      <c r="T2369" s="0">
        <v>6.5903329849243164</v>
      </c>
      <c r="U2369" s="0">
        <v>8.4845600128173828</v>
      </c>
      <c r="V2369" s="0">
        <v>11.219522476196289</v>
      </c>
      <c r="W2369" s="0">
        <v>12.531832695007324</v>
      </c>
      <c r="X2369" s="0">
        <v>0.78850066661834717</v>
      </c>
      <c r="Y2369" s="0">
        <v>0.90712660551071167</v>
      </c>
      <c r="Z2369" s="0">
        <v>0.11862599104642868</v>
      </c>
      <c r="AA2369" s="0">
        <v>0.065019160509109497</v>
      </c>
      <c r="AB2369" s="0">
        <v>0.011678989045321941</v>
      </c>
      <c r="AC2369" s="0">
        <v>0.035300582647323608</v>
      </c>
      <c r="AD2369" s="0">
        <v>0.084529906511306763</v>
      </c>
      <c r="AE2369" s="0">
        <v>0.11862599104642868</v>
      </c>
      <c r="AF2369" s="0">
        <v>0.1527220755815506</v>
      </c>
      <c r="AG2369" s="0">
        <v>0.20195139944553375</v>
      </c>
      <c r="AH2369" s="0">
        <v>0.22557298839092255</v>
      </c>
    </row>
    <row r="2370" x14ac:dyDescent="0.4">
      <c r="A2370" s="11" t="str">
        <f>Data[[#This Row],[category]]&amp;Data[[#This Row],[subcategory]]&amp;Data[[#This Row],[date]]&amp;Data[[#This Row],[hour]]</f>
        <v>NAICS 2-digit codeManufacturing (33)Avg. Weekday Event3</v>
      </c>
      <c r="B2370" s="11" t="s">
        <v>141</v>
      </c>
      <c r="C2370" t="s">
        <v>123</v>
      </c>
      <c r="D2370" t="s">
        <v>161</v>
      </c>
      <c r="E2370" t="s">
        <v>42</v>
      </c>
      <c r="F2370" s="0">
        <v>18</v>
      </c>
      <c r="G2370" s="0">
        <v>44.959354400634766</v>
      </c>
      <c r="H2370" s="0">
        <v>49.733818054199219</v>
      </c>
      <c r="I2370" s="0">
        <v>4.7744636535644531</v>
      </c>
      <c r="J2370" s="0">
        <v>3.6940715312957764</v>
      </c>
      <c r="K2370" s="0">
        <v>72.833328247070313</v>
      </c>
      <c r="L2370" s="0">
        <v>1.2924665212631226</v>
      </c>
      <c r="M2370" s="0">
        <v>0</v>
      </c>
      <c r="N2370" s="0">
        <v>0</v>
      </c>
      <c r="O2370" s="0"/>
      <c r="P2370" s="0"/>
      <c r="Q2370" s="0">
        <v>-1.3017432689666748</v>
      </c>
      <c r="R2370" s="0">
        <v>0.040320500731468201</v>
      </c>
      <c r="S2370" s="0">
        <v>2.8372907638549805</v>
      </c>
      <c r="T2370" s="0">
        <v>4.7744636535644531</v>
      </c>
      <c r="U2370" s="0">
        <v>6.7116365432739258</v>
      </c>
      <c r="V2370" s="0">
        <v>9.5086069107055664</v>
      </c>
      <c r="W2370" s="0">
        <v>10.85067081451416</v>
      </c>
      <c r="X2370" s="0">
        <v>0.80926835536956787</v>
      </c>
      <c r="Y2370" s="0">
        <v>0.89520871639251709</v>
      </c>
      <c r="Z2370" s="0">
        <v>0.085940346121788025</v>
      </c>
      <c r="AA2370" s="0">
        <v>0.066493287682533264</v>
      </c>
      <c r="AB2370" s="0">
        <v>-0.023431379348039627</v>
      </c>
      <c r="AC2370" s="0">
        <v>0.00072576920501887798</v>
      </c>
      <c r="AD2370" s="0">
        <v>0.051071230322122574</v>
      </c>
      <c r="AE2370" s="0">
        <v>0.085940346121788025</v>
      </c>
      <c r="AF2370" s="0">
        <v>0.12080945819616318</v>
      </c>
      <c r="AG2370" s="0">
        <v>0.17115491628646851</v>
      </c>
      <c r="AH2370" s="0">
        <v>0.19531206786632538</v>
      </c>
    </row>
    <row r="2371" x14ac:dyDescent="0.4">
      <c r="A2371" s="11" t="str">
        <f>Data[[#This Row],[category]]&amp;Data[[#This Row],[subcategory]]&amp;Data[[#This Row],[date]]&amp;Data[[#This Row],[hour]]</f>
        <v>NAICS 2-digit codeManufacturing (33)Avg. Weekday Event4</v>
      </c>
      <c r="B2371" s="11" t="s">
        <v>141</v>
      </c>
      <c r="C2371" t="s">
        <v>123</v>
      </c>
      <c r="D2371" t="s">
        <v>161</v>
      </c>
      <c r="E2371" t="s">
        <v>43</v>
      </c>
      <c r="F2371" s="0">
        <v>18</v>
      </c>
      <c r="G2371" s="0">
        <v>49.069194793701172</v>
      </c>
      <c r="H2371" s="0">
        <v>50.770423889160156</v>
      </c>
      <c r="I2371" s="0">
        <v>1.7012282609939575</v>
      </c>
      <c r="J2371" s="0">
        <v>3.4348938465118408</v>
      </c>
      <c r="K2371" s="0">
        <v>72.5</v>
      </c>
      <c r="L2371" s="0">
        <v>0.49527826905250549</v>
      </c>
      <c r="M2371" s="0">
        <v>0</v>
      </c>
      <c r="N2371" s="0">
        <v>0</v>
      </c>
      <c r="O2371" s="0"/>
      <c r="P2371" s="0"/>
      <c r="Q2371" s="0">
        <v>-3.94866943359375</v>
      </c>
      <c r="R2371" s="0">
        <v>-2.7007653713226318</v>
      </c>
      <c r="S2371" s="0">
        <v>-0.10003183037042618</v>
      </c>
      <c r="T2371" s="0">
        <v>1.7012282609939575</v>
      </c>
      <c r="U2371" s="0">
        <v>3.502488374710083</v>
      </c>
      <c r="V2371" s="0">
        <v>6.1032218933105469</v>
      </c>
      <c r="W2371" s="0">
        <v>7.3511257171630859</v>
      </c>
      <c r="X2371" s="0">
        <v>0.88324552774429321</v>
      </c>
      <c r="Y2371" s="0">
        <v>0.91386765241622925</v>
      </c>
      <c r="Z2371" s="0">
        <v>0.030622107908129692</v>
      </c>
      <c r="AA2371" s="0">
        <v>0.061828088015317917</v>
      </c>
      <c r="AB2371" s="0">
        <v>-0.071076050400733948</v>
      </c>
      <c r="AC2371" s="0">
        <v>-0.0486137755215168</v>
      </c>
      <c r="AD2371" s="0">
        <v>-0.0018005731981247663</v>
      </c>
      <c r="AE2371" s="0">
        <v>0.030622107908129692</v>
      </c>
      <c r="AF2371" s="0">
        <v>0.06304478645324707</v>
      </c>
      <c r="AG2371" s="0">
        <v>0.10985799133777618</v>
      </c>
      <c r="AH2371" s="0">
        <v>0.13232026994228363</v>
      </c>
    </row>
    <row r="2372" x14ac:dyDescent="0.4">
      <c r="A2372" s="11" t="str">
        <f>Data[[#This Row],[category]]&amp;Data[[#This Row],[subcategory]]&amp;Data[[#This Row],[date]]&amp;Data[[#This Row],[hour]]</f>
        <v>NAICS 2-digit codeManufacturing (33)Avg. Weekday Event5</v>
      </c>
      <c r="B2372" s="11" t="s">
        <v>141</v>
      </c>
      <c r="C2372" t="s">
        <v>123</v>
      </c>
      <c r="D2372" t="s">
        <v>161</v>
      </c>
      <c r="E2372" t="s">
        <v>44</v>
      </c>
      <c r="F2372" s="0">
        <v>18</v>
      </c>
      <c r="G2372" s="0">
        <v>50.257076263427734</v>
      </c>
      <c r="H2372" s="0">
        <v>53.391422271728516</v>
      </c>
      <c r="I2372" s="0">
        <v>3.134343147277832</v>
      </c>
      <c r="J2372" s="0">
        <v>3.4425199031829834</v>
      </c>
      <c r="K2372" s="0">
        <v>71.916664123535156</v>
      </c>
      <c r="L2372" s="0">
        <v>0.91047930717468262</v>
      </c>
      <c r="M2372" s="0">
        <v>0</v>
      </c>
      <c r="N2372" s="0">
        <v>0</v>
      </c>
      <c r="O2372" s="0"/>
      <c r="P2372" s="0"/>
      <c r="Q2372" s="0">
        <v>-2.5280981063842773</v>
      </c>
      <c r="R2372" s="0">
        <v>-1.277423620223999</v>
      </c>
      <c r="S2372" s="0">
        <v>1.3290839195251465</v>
      </c>
      <c r="T2372" s="0">
        <v>3.134343147277832</v>
      </c>
      <c r="U2372" s="0">
        <v>4.9396023750305176</v>
      </c>
      <c r="V2372" s="0">
        <v>7.5461101531982422</v>
      </c>
      <c r="W2372" s="0">
        <v>8.7967844009399414</v>
      </c>
      <c r="X2372" s="0">
        <v>0.90462738275527954</v>
      </c>
      <c r="Y2372" s="0">
        <v>0.96104562282562256</v>
      </c>
      <c r="Z2372" s="0">
        <v>0.056418176740407944</v>
      </c>
      <c r="AA2372" s="0">
        <v>0.061965357512235641</v>
      </c>
      <c r="AB2372" s="0">
        <v>-0.045505765825510025</v>
      </c>
      <c r="AC2372" s="0">
        <v>-0.022993624210357666</v>
      </c>
      <c r="AD2372" s="0">
        <v>0.023923510685563087</v>
      </c>
      <c r="AE2372" s="0">
        <v>0.056418176740407944</v>
      </c>
      <c r="AF2372" s="0">
        <v>0.088912844657897949</v>
      </c>
      <c r="AG2372" s="0">
        <v>0.13582997024059296</v>
      </c>
      <c r="AH2372" s="0">
        <v>0.15834212303161621</v>
      </c>
    </row>
    <row r="2373" x14ac:dyDescent="0.4">
      <c r="A2373" s="11" t="str">
        <f>Data[[#This Row],[category]]&amp;Data[[#This Row],[subcategory]]&amp;Data[[#This Row],[date]]&amp;Data[[#This Row],[hour]]</f>
        <v>NAICS 2-digit codeManufacturing (33)Avg. Weekday Event6</v>
      </c>
      <c r="B2373" s="11" t="s">
        <v>141</v>
      </c>
      <c r="C2373" t="s">
        <v>123</v>
      </c>
      <c r="D2373" t="s">
        <v>161</v>
      </c>
      <c r="E2373" t="s">
        <v>45</v>
      </c>
      <c r="F2373" s="0">
        <v>18</v>
      </c>
      <c r="G2373" s="0">
        <v>55.474758148193359</v>
      </c>
      <c r="H2373" s="0">
        <v>63.446743011474609</v>
      </c>
      <c r="I2373" s="0">
        <v>7.9719853401184082</v>
      </c>
      <c r="J2373" s="0">
        <v>3.4841556549072266</v>
      </c>
      <c r="K2373" s="0">
        <v>71.972221374511719</v>
      </c>
      <c r="L2373" s="0">
        <v>2.2880680561065674</v>
      </c>
      <c r="M2373" s="0">
        <v>1</v>
      </c>
      <c r="N2373" s="0">
        <v>1</v>
      </c>
      <c r="O2373" s="0"/>
      <c r="P2373" s="0"/>
      <c r="Q2373" s="0">
        <v>2.2410593032836914</v>
      </c>
      <c r="R2373" s="0">
        <v>3.5068602561950684</v>
      </c>
      <c r="S2373" s="0">
        <v>6.1448922157287598</v>
      </c>
      <c r="T2373" s="0">
        <v>7.9719853401184082</v>
      </c>
      <c r="U2373" s="0">
        <v>9.7990779876708984</v>
      </c>
      <c r="V2373" s="0">
        <v>12.437110900878906</v>
      </c>
      <c r="W2373" s="0">
        <v>13.702911376953125</v>
      </c>
      <c r="X2373" s="0">
        <v>0.99854564666748047</v>
      </c>
      <c r="Y2373" s="0">
        <v>1.1420413255691528</v>
      </c>
      <c r="Z2373" s="0">
        <v>0.14349573850631714</v>
      </c>
      <c r="AA2373" s="0">
        <v>0.062714800238609314</v>
      </c>
      <c r="AB2373" s="0">
        <v>0.040339071303606033</v>
      </c>
      <c r="AC2373" s="0">
        <v>0.063123486936092377</v>
      </c>
      <c r="AD2373" s="0">
        <v>0.1106080636382103</v>
      </c>
      <c r="AE2373" s="0">
        <v>0.14349573850631714</v>
      </c>
      <c r="AF2373" s="0">
        <v>0.17638340592384338</v>
      </c>
      <c r="AG2373" s="0">
        <v>0.2238679826259613</v>
      </c>
      <c r="AH2373" s="0">
        <v>0.24665240943431854</v>
      </c>
    </row>
    <row r="2374" x14ac:dyDescent="0.4">
      <c r="A2374" s="11" t="str">
        <f>Data[[#This Row],[category]]&amp;Data[[#This Row],[subcategory]]&amp;Data[[#This Row],[date]]&amp;Data[[#This Row],[hour]]</f>
        <v>NAICS 2-digit codeManufacturing (33)Avg. Weekday Event7</v>
      </c>
      <c r="B2374" s="11" t="s">
        <v>141</v>
      </c>
      <c r="C2374" t="s">
        <v>123</v>
      </c>
      <c r="D2374" t="s">
        <v>161</v>
      </c>
      <c r="E2374" t="s">
        <v>59</v>
      </c>
      <c r="F2374" s="0">
        <v>18</v>
      </c>
      <c r="G2374" s="0">
        <v>68.843765258789063</v>
      </c>
      <c r="H2374" s="0">
        <v>77.158073425292969</v>
      </c>
      <c r="I2374" s="0">
        <v>8.3143072128295898</v>
      </c>
      <c r="J2374" s="0">
        <v>3.0976204872131348</v>
      </c>
      <c r="K2374" s="0">
        <v>71.666671752929688</v>
      </c>
      <c r="L2374" s="0">
        <v>2.6840949058532715</v>
      </c>
      <c r="M2374" s="0">
        <v>1</v>
      </c>
      <c r="N2374" s="0">
        <v>1</v>
      </c>
      <c r="O2374" s="0"/>
      <c r="P2374" s="0"/>
      <c r="Q2374" s="0">
        <v>3.219174861907959</v>
      </c>
      <c r="R2374" s="0">
        <v>4.3445467948913574</v>
      </c>
      <c r="S2374" s="0">
        <v>6.689913272857666</v>
      </c>
      <c r="T2374" s="0">
        <v>8.3143072128295898</v>
      </c>
      <c r="U2374" s="0">
        <v>9.9387006759643555</v>
      </c>
      <c r="V2374" s="0">
        <v>12.284067153930664</v>
      </c>
      <c r="W2374" s="0">
        <v>13.409439086914063</v>
      </c>
      <c r="X2374" s="0">
        <v>1.2391877174377441</v>
      </c>
      <c r="Y2374" s="0">
        <v>1.3888453245162964</v>
      </c>
      <c r="Z2374" s="0">
        <v>0.14965753257274628</v>
      </c>
      <c r="AA2374" s="0">
        <v>0.055757168680429459</v>
      </c>
      <c r="AB2374" s="0">
        <v>0.057945150882005692</v>
      </c>
      <c r="AC2374" s="0">
        <v>0.078201845288276672</v>
      </c>
      <c r="AD2374" s="0">
        <v>0.12041844427585602</v>
      </c>
      <c r="AE2374" s="0">
        <v>0.14965753257274628</v>
      </c>
      <c r="AF2374" s="0">
        <v>0.17889662086963654</v>
      </c>
      <c r="AG2374" s="0">
        <v>0.22111321985721588</v>
      </c>
      <c r="AH2374" s="0">
        <v>0.24136991798877716</v>
      </c>
    </row>
    <row r="2375" x14ac:dyDescent="0.4">
      <c r="A2375" s="11" t="str">
        <f>Data[[#This Row],[category]]&amp;Data[[#This Row],[subcategory]]&amp;Data[[#This Row],[date]]&amp;Data[[#This Row],[hour]]</f>
        <v>NAICS 2-digit codeManufacturing (33)Avg. Weekday Event8</v>
      </c>
      <c r="B2375" s="11" t="s">
        <v>141</v>
      </c>
      <c r="C2375" t="s">
        <v>123</v>
      </c>
      <c r="D2375" t="s">
        <v>161</v>
      </c>
      <c r="E2375" t="s">
        <v>60</v>
      </c>
      <c r="F2375" s="0">
        <v>18</v>
      </c>
      <c r="G2375" s="0">
        <v>81.190055847167969</v>
      </c>
      <c r="H2375" s="0">
        <v>83.461624145507813</v>
      </c>
      <c r="I2375" s="0">
        <v>2.271571159362793</v>
      </c>
      <c r="J2375" s="0">
        <v>3.6105847358703613</v>
      </c>
      <c r="K2375" s="0">
        <v>77.638885498046875</v>
      </c>
      <c r="L2375" s="0">
        <v>0.629142165184021</v>
      </c>
      <c r="M2375" s="0">
        <v>0</v>
      </c>
      <c r="N2375" s="0">
        <v>0</v>
      </c>
      <c r="O2375" s="0"/>
      <c r="P2375" s="0"/>
      <c r="Q2375" s="0">
        <v>-3.6673121452331543</v>
      </c>
      <c r="R2375" s="0">
        <v>-2.3555793762207031</v>
      </c>
      <c r="S2375" s="0">
        <v>0.37817868590354919</v>
      </c>
      <c r="T2375" s="0">
        <v>2.271571159362793</v>
      </c>
      <c r="U2375" s="0">
        <v>4.1649637222290039</v>
      </c>
      <c r="V2375" s="0">
        <v>6.8987216949462891</v>
      </c>
      <c r="W2375" s="0">
        <v>8.2104549407958984</v>
      </c>
      <c r="X2375" s="0">
        <v>1.461421012878418</v>
      </c>
      <c r="Y2375" s="0">
        <v>1.5023092031478882</v>
      </c>
      <c r="Z2375" s="0">
        <v>0.040888279676437378</v>
      </c>
      <c r="AA2375" s="0">
        <v>0.064990527927875519</v>
      </c>
      <c r="AB2375" s="0">
        <v>-0.066011622548103333</v>
      </c>
      <c r="AC2375" s="0">
        <v>-0.042400434613227844</v>
      </c>
      <c r="AD2375" s="0">
        <v>0.0068072136491537094</v>
      </c>
      <c r="AE2375" s="0">
        <v>0.040888279676437378</v>
      </c>
      <c r="AF2375" s="0">
        <v>0.074969343841075897</v>
      </c>
      <c r="AG2375" s="0">
        <v>0.1241769939661026</v>
      </c>
      <c r="AH2375" s="0">
        <v>0.14778818190097809</v>
      </c>
    </row>
    <row r="2376" x14ac:dyDescent="0.4">
      <c r="A2376" s="11" t="str">
        <f>Data[[#This Row],[category]]&amp;Data[[#This Row],[subcategory]]&amp;Data[[#This Row],[date]]&amp;Data[[#This Row],[hour]]</f>
        <v>NAICS 2-digit codeManufacturing (33)Avg. Weekday Event9</v>
      </c>
      <c r="B2376" s="11" t="s">
        <v>141</v>
      </c>
      <c r="C2376" t="s">
        <v>123</v>
      </c>
      <c r="D2376" t="s">
        <v>161</v>
      </c>
      <c r="E2376" t="s">
        <v>61</v>
      </c>
      <c r="F2376" s="0">
        <v>18</v>
      </c>
      <c r="G2376" s="0">
        <v>88.253341674804688</v>
      </c>
      <c r="H2376" s="0">
        <v>88.62060546875</v>
      </c>
      <c r="I2376" s="0">
        <v>0.36726382374763489</v>
      </c>
      <c r="J2376" s="0">
        <v>1.595551609992981</v>
      </c>
      <c r="K2376" s="0">
        <v>85.277778625488281</v>
      </c>
      <c r="L2376" s="0">
        <v>0.23017984628677368</v>
      </c>
      <c r="M2376" s="0">
        <v>0</v>
      </c>
      <c r="N2376" s="0">
        <v>0</v>
      </c>
      <c r="O2376" s="0"/>
      <c r="P2376" s="0"/>
      <c r="Q2376" s="0">
        <v>-2.2571849822998047</v>
      </c>
      <c r="R2376" s="0">
        <v>-1.6775178909301758</v>
      </c>
      <c r="S2376" s="0">
        <v>-0.46944424510002136</v>
      </c>
      <c r="T2376" s="0">
        <v>0.36726382374763489</v>
      </c>
      <c r="U2376" s="0">
        <v>1.2039718627929687</v>
      </c>
      <c r="V2376" s="0">
        <v>2.4120454788208008</v>
      </c>
      <c r="W2376" s="0">
        <v>2.9917125701904297</v>
      </c>
      <c r="X2376" s="0">
        <v>1.5885601043701172</v>
      </c>
      <c r="Y2376" s="0">
        <v>1.5951708555221558</v>
      </c>
      <c r="Z2376" s="0">
        <v>0.0066107488237321377</v>
      </c>
      <c r="AA2376" s="0">
        <v>0.028719928115606308</v>
      </c>
      <c r="AB2376" s="0">
        <v>-0.040629327297210693</v>
      </c>
      <c r="AC2376" s="0">
        <v>-0.030195320025086403</v>
      </c>
      <c r="AD2376" s="0">
        <v>-0.0084499958902597427</v>
      </c>
      <c r="AE2376" s="0">
        <v>0.0066107488237321377</v>
      </c>
      <c r="AF2376" s="0">
        <v>0.021671494469046593</v>
      </c>
      <c r="AG2376" s="0">
        <v>0.043416816741228104</v>
      </c>
      <c r="AH2376" s="0">
        <v>0.053850825875997543</v>
      </c>
    </row>
    <row r="2377" x14ac:dyDescent="0.4">
      <c r="A2377" s="11" t="str">
        <f>Data[[#This Row],[category]]&amp;Data[[#This Row],[subcategory]]&amp;Data[[#This Row],[date]]&amp;Data[[#This Row],[hour]]</f>
        <v>NAICS 2-digit codeManufacturing (33)Avg. Weekday Event10</v>
      </c>
      <c r="B2377" s="11" t="s">
        <v>141</v>
      </c>
      <c r="C2377" t="s">
        <v>123</v>
      </c>
      <c r="D2377" t="s">
        <v>161</v>
      </c>
      <c r="E2377" t="s">
        <v>62</v>
      </c>
      <c r="F2377" s="0">
        <v>18</v>
      </c>
      <c r="G2377" s="0">
        <v>94.947677612304688</v>
      </c>
      <c r="H2377" s="0">
        <v>95.6922607421875</v>
      </c>
      <c r="I2377" s="0">
        <v>0.74457943439483643</v>
      </c>
      <c r="J2377" s="0">
        <v>0.8613433837890625</v>
      </c>
      <c r="K2377" s="0">
        <v>90.388885498046875</v>
      </c>
      <c r="L2377" s="0">
        <v>0.86443972587585449</v>
      </c>
      <c r="M2377" s="0">
        <v>0</v>
      </c>
      <c r="N2377" s="0">
        <v>0</v>
      </c>
      <c r="O2377" s="0"/>
      <c r="P2377" s="0"/>
      <c r="Q2377" s="0">
        <v>-0.67220437526702881</v>
      </c>
      <c r="R2377" s="0">
        <v>-0.35927653312683105</v>
      </c>
      <c r="S2377" s="0">
        <v>0.2928905189037323</v>
      </c>
      <c r="T2377" s="0">
        <v>0.74457943439483643</v>
      </c>
      <c r="U2377" s="0">
        <v>1.1962683200836182</v>
      </c>
      <c r="V2377" s="0">
        <v>1.8484354019165039</v>
      </c>
      <c r="W2377" s="0">
        <v>2.1613631248474121</v>
      </c>
      <c r="X2377" s="0">
        <v>1.7090581655502319</v>
      </c>
      <c r="Y2377" s="0">
        <v>1.7224607467651367</v>
      </c>
      <c r="Z2377" s="0">
        <v>0.013402429409325123</v>
      </c>
      <c r="AA2377" s="0">
        <v>0.015504180453717709</v>
      </c>
      <c r="AB2377" s="0">
        <v>-0.012099677696824074</v>
      </c>
      <c r="AC2377" s="0">
        <v>-0.0064669772982597351</v>
      </c>
      <c r="AD2377" s="0">
        <v>0.0052720294333994389</v>
      </c>
      <c r="AE2377" s="0">
        <v>0.013402429409325123</v>
      </c>
      <c r="AF2377" s="0">
        <v>0.021532829850912094</v>
      </c>
      <c r="AG2377" s="0">
        <v>0.03327183797955513</v>
      </c>
      <c r="AH2377" s="0">
        <v>0.038904536515474319</v>
      </c>
    </row>
    <row r="2378" x14ac:dyDescent="0.4">
      <c r="A2378" s="11" t="str">
        <f>Data[[#This Row],[category]]&amp;Data[[#This Row],[subcategory]]&amp;Data[[#This Row],[date]]&amp;Data[[#This Row],[hour]]</f>
        <v>NAICS 2-digit codeManufacturing (33)Avg. Weekday Event11</v>
      </c>
      <c r="B2378" s="11" t="s">
        <v>141</v>
      </c>
      <c r="C2378" t="s">
        <v>123</v>
      </c>
      <c r="D2378" t="s">
        <v>161</v>
      </c>
      <c r="E2378" t="s">
        <v>63</v>
      </c>
      <c r="F2378" s="0">
        <v>18</v>
      </c>
      <c r="G2378" s="0">
        <v>100.18115997314453</v>
      </c>
      <c r="H2378" s="0">
        <v>99.436576843261719</v>
      </c>
      <c r="I2378" s="0">
        <v>-0.74458187818527222</v>
      </c>
      <c r="J2378" s="0">
        <v>0.86134260892868042</v>
      </c>
      <c r="K2378" s="0">
        <v>94.083335876464844</v>
      </c>
      <c r="L2378" s="0">
        <v>-0.86444336175918579</v>
      </c>
      <c r="M2378" s="0">
        <v>0</v>
      </c>
      <c r="N2378" s="0">
        <v>0</v>
      </c>
      <c r="O2378" s="0"/>
      <c r="P2378" s="0"/>
      <c r="Q2378" s="0">
        <v>-2.1613643169403076</v>
      </c>
      <c r="R2378" s="0">
        <v>-1.8484368324279785</v>
      </c>
      <c r="S2378" s="0">
        <v>-1.1962703466415405</v>
      </c>
      <c r="T2378" s="0">
        <v>-0.74458187818527222</v>
      </c>
      <c r="U2378" s="0">
        <v>-0.29289337992668152</v>
      </c>
      <c r="V2378" s="0">
        <v>0.35927307605743408</v>
      </c>
      <c r="W2378" s="0">
        <v>0.67220062017440796</v>
      </c>
      <c r="X2378" s="0">
        <v>1.8032609224319458</v>
      </c>
      <c r="Y2378" s="0">
        <v>1.789858341217041</v>
      </c>
      <c r="Z2378" s="0">
        <v>-0.013402474112808704</v>
      </c>
      <c r="AA2378" s="0">
        <v>0.015504167415201664</v>
      </c>
      <c r="AB2378" s="0">
        <v>-0.03890455886721611</v>
      </c>
      <c r="AC2378" s="0">
        <v>-0.033271864056587219</v>
      </c>
      <c r="AD2378" s="0">
        <v>-0.021532867103815079</v>
      </c>
      <c r="AE2378" s="0">
        <v>-0.013402474112808704</v>
      </c>
      <c r="AF2378" s="0">
        <v>-0.0052720806561410427</v>
      </c>
      <c r="AG2378" s="0">
        <v>0.0064669158309698105</v>
      </c>
      <c r="AH2378" s="0">
        <v>0.012099611572921276</v>
      </c>
    </row>
    <row r="2379" x14ac:dyDescent="0.4">
      <c r="A2379" s="11" t="str">
        <f>Data[[#This Row],[category]]&amp;Data[[#This Row],[subcategory]]&amp;Data[[#This Row],[date]]&amp;Data[[#This Row],[hour]]</f>
        <v>NAICS 2-digit codeManufacturing (33)Avg. Weekday Event12</v>
      </c>
      <c r="B2379" s="11" t="s">
        <v>141</v>
      </c>
      <c r="C2379" t="s">
        <v>123</v>
      </c>
      <c r="D2379" t="s">
        <v>161</v>
      </c>
      <c r="E2379" t="s">
        <v>64</v>
      </c>
      <c r="F2379" s="0">
        <v>18</v>
      </c>
      <c r="G2379" s="0">
        <v>102.99519348144531</v>
      </c>
      <c r="H2379" s="0">
        <v>101.30690765380859</v>
      </c>
      <c r="I2379" s="0">
        <v>-1.688287615776062</v>
      </c>
      <c r="J2379" s="0">
        <v>2.860771656036377</v>
      </c>
      <c r="K2379" s="0">
        <v>95.916664123535156</v>
      </c>
      <c r="L2379" s="0">
        <v>-0.59015113115310669</v>
      </c>
      <c r="M2379" s="0">
        <v>0</v>
      </c>
      <c r="N2379" s="0">
        <v>0</v>
      </c>
      <c r="O2379" s="0"/>
      <c r="P2379" s="0"/>
      <c r="Q2379" s="0">
        <v>-6.3938384056091309</v>
      </c>
      <c r="R2379" s="0">
        <v>-5.3545141220092773</v>
      </c>
      <c r="S2379" s="0">
        <v>-3.1884777545928955</v>
      </c>
      <c r="T2379" s="0">
        <v>-1.688287615776062</v>
      </c>
      <c r="U2379" s="0">
        <v>-0.18809749186038971</v>
      </c>
      <c r="V2379" s="0">
        <v>1.9779387712478638</v>
      </c>
      <c r="W2379" s="0">
        <v>3.0172629356384277</v>
      </c>
      <c r="X2379" s="0">
        <v>1.853913426399231</v>
      </c>
      <c r="Y2379" s="0">
        <v>1.8235243558883667</v>
      </c>
      <c r="Z2379" s="0">
        <v>-0.030389176681637764</v>
      </c>
      <c r="AA2379" s="0">
        <v>0.051493890583515167</v>
      </c>
      <c r="AB2379" s="0">
        <v>-0.11508908867835999</v>
      </c>
      <c r="AC2379" s="0">
        <v>-0.096381254494190216</v>
      </c>
      <c r="AD2379" s="0">
        <v>-0.057392600923776627</v>
      </c>
      <c r="AE2379" s="0">
        <v>-0.030389176681637764</v>
      </c>
      <c r="AF2379" s="0">
        <v>-0.0033857540693134069</v>
      </c>
      <c r="AG2379" s="0">
        <v>0.035602901130914688</v>
      </c>
      <c r="AH2379" s="0">
        <v>0.054310735315084457</v>
      </c>
    </row>
    <row r="2380" x14ac:dyDescent="0.4">
      <c r="A2380" s="11" t="str">
        <f>Data[[#This Row],[category]]&amp;Data[[#This Row],[subcategory]]&amp;Data[[#This Row],[date]]&amp;Data[[#This Row],[hour]]</f>
        <v>NAICS 2-digit codeManufacturing (33)Avg. Weekday Event13</v>
      </c>
      <c r="B2380" s="11" t="s">
        <v>141</v>
      </c>
      <c r="C2380" t="s">
        <v>123</v>
      </c>
      <c r="D2380" t="s">
        <v>161</v>
      </c>
      <c r="E2380" t="s">
        <v>65</v>
      </c>
      <c r="F2380" s="0">
        <v>18</v>
      </c>
      <c r="G2380" s="0">
        <v>105.33660125732422</v>
      </c>
      <c r="H2380" s="0">
        <v>100.77814483642578</v>
      </c>
      <c r="I2380" s="0">
        <v>-4.5584597587585449</v>
      </c>
      <c r="J2380" s="0">
        <v>2.9475123882293701</v>
      </c>
      <c r="K2380" s="0">
        <v>94.944442749023438</v>
      </c>
      <c r="L2380" s="0">
        <v>-1.5465447902679443</v>
      </c>
      <c r="M2380" s="0">
        <v>0</v>
      </c>
      <c r="N2380" s="0">
        <v>0</v>
      </c>
      <c r="O2380" s="0"/>
      <c r="P2380" s="0"/>
      <c r="Q2380" s="0">
        <v>-9.4066858291625977</v>
      </c>
      <c r="R2380" s="0">
        <v>-8.3358488082885742</v>
      </c>
      <c r="S2380" s="0">
        <v>-6.1041369438171387</v>
      </c>
      <c r="T2380" s="0">
        <v>-4.5584597587585449</v>
      </c>
      <c r="U2380" s="0">
        <v>-3.0127828121185303</v>
      </c>
      <c r="V2380" s="0">
        <v>-0.78107064962387085</v>
      </c>
      <c r="W2380" s="0">
        <v>0.28976666927337646</v>
      </c>
      <c r="X2380" s="0">
        <v>1.8960587978363037</v>
      </c>
      <c r="Y2380" s="0">
        <v>1.8140065670013428</v>
      </c>
      <c r="Z2380" s="0">
        <v>-0.082052275538444519</v>
      </c>
      <c r="AA2380" s="0">
        <v>0.053055223077535629</v>
      </c>
      <c r="AB2380" s="0">
        <v>-0.16932034492492676</v>
      </c>
      <c r="AC2380" s="0">
        <v>-0.15004527568817139</v>
      </c>
      <c r="AD2380" s="0">
        <v>-0.10987446457147598</v>
      </c>
      <c r="AE2380" s="0">
        <v>-0.082052275538444519</v>
      </c>
      <c r="AF2380" s="0">
        <v>-0.054230090230703354</v>
      </c>
      <c r="AG2380" s="0">
        <v>-0.014059271663427353</v>
      </c>
      <c r="AH2380" s="0">
        <v>0.005215800367295742</v>
      </c>
    </row>
    <row r="2381" x14ac:dyDescent="0.4">
      <c r="A2381" s="11" t="str">
        <f>Data[[#This Row],[category]]&amp;Data[[#This Row],[subcategory]]&amp;Data[[#This Row],[date]]&amp;Data[[#This Row],[hour]]</f>
        <v>NAICS 2-digit codeManufacturing (33)Avg. Weekday Event14</v>
      </c>
      <c r="B2381" s="11" t="s">
        <v>141</v>
      </c>
      <c r="C2381" t="s">
        <v>123</v>
      </c>
      <c r="D2381" t="s">
        <v>161</v>
      </c>
      <c r="E2381" t="s">
        <v>66</v>
      </c>
      <c r="F2381" s="0">
        <v>18</v>
      </c>
      <c r="G2381" s="0">
        <v>104.63946533203125</v>
      </c>
      <c r="H2381" s="0">
        <v>98.985160827636719</v>
      </c>
      <c r="I2381" s="0">
        <v>-5.6543097496032715</v>
      </c>
      <c r="J2381" s="0">
        <v>3.2667086124420166</v>
      </c>
      <c r="K2381" s="0">
        <v>94.75</v>
      </c>
      <c r="L2381" s="0">
        <v>-1.7308889627456665</v>
      </c>
      <c r="M2381" s="0">
        <v>1</v>
      </c>
      <c r="N2381" s="0">
        <v>0</v>
      </c>
      <c r="O2381" s="0"/>
      <c r="P2381" s="0"/>
      <c r="Q2381" s="0">
        <v>-11.027566909790039</v>
      </c>
      <c r="R2381" s="0">
        <v>-9.8407649993896484</v>
      </c>
      <c r="S2381" s="0">
        <v>-7.3673734664916992</v>
      </c>
      <c r="T2381" s="0">
        <v>-5.6543097496032715</v>
      </c>
      <c r="U2381" s="0">
        <v>-3.9412460327148437</v>
      </c>
      <c r="V2381" s="0">
        <v>-1.4678542613983154</v>
      </c>
      <c r="W2381" s="0">
        <v>-0.28105223178863525</v>
      </c>
      <c r="X2381" s="0">
        <v>1.8835103511810303</v>
      </c>
      <c r="Y2381" s="0">
        <v>1.7817329168319702</v>
      </c>
      <c r="Z2381" s="0">
        <v>-0.1017775759100914</v>
      </c>
      <c r="AA2381" s="0">
        <v>0.058800753206014633</v>
      </c>
      <c r="AB2381" s="0">
        <v>-0.19849620759487152</v>
      </c>
      <c r="AC2381" s="0">
        <v>-0.17713376879692078</v>
      </c>
      <c r="AD2381" s="0">
        <v>-0.13261272013187408</v>
      </c>
      <c r="AE2381" s="0">
        <v>-0.1017775759100914</v>
      </c>
      <c r="AF2381" s="0">
        <v>-0.070942431688308716</v>
      </c>
      <c r="AG2381" s="0">
        <v>-0.026421379297971725</v>
      </c>
      <c r="AH2381" s="0">
        <v>-0.005058943759649992</v>
      </c>
    </row>
    <row r="2382" x14ac:dyDescent="0.4">
      <c r="A2382" s="11" t="str">
        <f>Data[[#This Row],[category]]&amp;Data[[#This Row],[subcategory]]&amp;Data[[#This Row],[date]]&amp;Data[[#This Row],[hour]]</f>
        <v>NAICS 2-digit codeManufacturing (33)Avg. Weekday Event15</v>
      </c>
      <c r="B2382" s="11" t="s">
        <v>141</v>
      </c>
      <c r="C2382" t="s">
        <v>123</v>
      </c>
      <c r="D2382" t="s">
        <v>161</v>
      </c>
      <c r="E2382" t="s">
        <v>67</v>
      </c>
      <c r="F2382" s="0">
        <v>18</v>
      </c>
      <c r="G2382" s="0">
        <v>100.15774536132812</v>
      </c>
      <c r="H2382" s="0">
        <v>85.207122802734375</v>
      </c>
      <c r="I2382" s="0">
        <v>-14.950624465942383</v>
      </c>
      <c r="J2382" s="0">
        <v>5.5298686027526855</v>
      </c>
      <c r="K2382" s="0">
        <v>92.944442749023437</v>
      </c>
      <c r="L2382" s="0">
        <v>-2.7036130428314209</v>
      </c>
      <c r="M2382" s="0">
        <v>1</v>
      </c>
      <c r="N2382" s="0">
        <v>1</v>
      </c>
      <c r="O2382" s="0"/>
      <c r="P2382" s="0"/>
      <c r="Q2382" s="0">
        <v>-24.046449661254883</v>
      </c>
      <c r="R2382" s="0">
        <v>-22.037435531616211</v>
      </c>
      <c r="S2382" s="0">
        <v>-17.850490570068359</v>
      </c>
      <c r="T2382" s="0">
        <v>-14.950624465942383</v>
      </c>
      <c r="U2382" s="0">
        <v>-12.050758361816406</v>
      </c>
      <c r="V2382" s="0">
        <v>-7.8638129234313965</v>
      </c>
      <c r="W2382" s="0">
        <v>-5.8548002243041992</v>
      </c>
      <c r="X2382" s="0">
        <v>1.8028393983840942</v>
      </c>
      <c r="Y2382" s="0">
        <v>1.5337282419204712</v>
      </c>
      <c r="Z2382" s="0">
        <v>-0.26911124587059021</v>
      </c>
      <c r="AA2382" s="0">
        <v>0.09953763335943222</v>
      </c>
      <c r="AB2382" s="0">
        <v>-0.43283608555793762</v>
      </c>
      <c r="AC2382" s="0">
        <v>-0.39667385816574097</v>
      </c>
      <c r="AD2382" s="0">
        <v>-0.32130882143974304</v>
      </c>
      <c r="AE2382" s="0">
        <v>-0.26911124587059021</v>
      </c>
      <c r="AF2382" s="0">
        <v>-0.21691365540027618</v>
      </c>
      <c r="AG2382" s="0">
        <v>-0.14154863357543945</v>
      </c>
      <c r="AH2382" s="0">
        <v>-0.1053864061832428</v>
      </c>
    </row>
    <row r="2383" x14ac:dyDescent="0.4">
      <c r="A2383" s="11" t="str">
        <f>Data[[#This Row],[category]]&amp;Data[[#This Row],[subcategory]]&amp;Data[[#This Row],[date]]&amp;Data[[#This Row],[hour]]</f>
        <v>NAICS 2-digit codeManufacturing (33)Avg. Weekday Event16</v>
      </c>
      <c r="B2383" s="11" t="s">
        <v>141</v>
      </c>
      <c r="C2383" t="s">
        <v>123</v>
      </c>
      <c r="D2383" t="s">
        <v>161</v>
      </c>
      <c r="E2383" t="s">
        <v>68</v>
      </c>
      <c r="F2383" s="0">
        <v>18</v>
      </c>
      <c r="G2383" s="0">
        <v>95.863761901855469</v>
      </c>
      <c r="H2383" s="0">
        <v>85.925765991210938</v>
      </c>
      <c r="I2383" s="0">
        <v>-9.9379997253417969</v>
      </c>
      <c r="J2383" s="0">
        <v>5.7630014419555664</v>
      </c>
      <c r="K2383" s="0">
        <v>91.555557250976563</v>
      </c>
      <c r="L2383" s="0">
        <v>-1.724448561668396</v>
      </c>
      <c r="M2383" s="0">
        <v>1</v>
      </c>
      <c r="N2383" s="0">
        <v>0</v>
      </c>
      <c r="O2383" s="0"/>
      <c r="P2383" s="0"/>
      <c r="Q2383" s="0">
        <v>-19.417293548583984</v>
      </c>
      <c r="R2383" s="0">
        <v>-17.323583602905273</v>
      </c>
      <c r="S2383" s="0">
        <v>-12.96012020111084</v>
      </c>
      <c r="T2383" s="0">
        <v>-9.9379997253417969</v>
      </c>
      <c r="U2383" s="0">
        <v>-6.9158787727355957</v>
      </c>
      <c r="V2383" s="0">
        <v>-2.5524160861968994</v>
      </c>
      <c r="W2383" s="0">
        <v>-0.45870590209960938</v>
      </c>
      <c r="X2383" s="0">
        <v>1.7255476713180542</v>
      </c>
      <c r="Y2383" s="0">
        <v>1.546663761138916</v>
      </c>
      <c r="Z2383" s="0">
        <v>-0.17888399958610535</v>
      </c>
      <c r="AA2383" s="0">
        <v>0.10373402386903763</v>
      </c>
      <c r="AB2383" s="0">
        <v>-0.34951129555702209</v>
      </c>
      <c r="AC2383" s="0">
        <v>-0.3118245005607605</v>
      </c>
      <c r="AD2383" s="0">
        <v>-0.2332821786403656</v>
      </c>
      <c r="AE2383" s="0">
        <v>-0.17888399958610535</v>
      </c>
      <c r="AF2383" s="0">
        <v>-0.12448582798242569</v>
      </c>
      <c r="AG2383" s="0">
        <v>-0.045943498611450195</v>
      </c>
      <c r="AH2383" s="0">
        <v>-0.0082567138597369194</v>
      </c>
    </row>
    <row r="2384" x14ac:dyDescent="0.4">
      <c r="A2384" s="11" t="str">
        <f>Data[[#This Row],[category]]&amp;Data[[#This Row],[subcategory]]&amp;Data[[#This Row],[date]]&amp;Data[[#This Row],[hour]]</f>
        <v>NAICS 2-digit codeManufacturing (33)Avg. Weekday Event17</v>
      </c>
      <c r="B2384" s="11" t="s">
        <v>141</v>
      </c>
      <c r="C2384" t="s">
        <v>123</v>
      </c>
      <c r="D2384" t="s">
        <v>161</v>
      </c>
      <c r="E2384" t="s">
        <v>69</v>
      </c>
      <c r="F2384" s="0">
        <v>18</v>
      </c>
      <c r="G2384" s="0">
        <v>87.578178405761719</v>
      </c>
      <c r="H2384" s="0">
        <v>80.541786193847656</v>
      </c>
      <c r="I2384" s="0">
        <v>-7.0363941192626953</v>
      </c>
      <c r="J2384" s="0">
        <v>5.2390766143798828</v>
      </c>
      <c r="K2384" s="0">
        <v>89.666664123535156</v>
      </c>
      <c r="L2384" s="0">
        <v>-1.3430600166320801</v>
      </c>
      <c r="M2384" s="0">
        <v>0</v>
      </c>
      <c r="N2384" s="0">
        <v>0</v>
      </c>
      <c r="O2384" s="0"/>
      <c r="P2384" s="0"/>
      <c r="Q2384" s="0">
        <v>-15.653908729553223</v>
      </c>
      <c r="R2384" s="0">
        <v>-13.750540733337402</v>
      </c>
      <c r="S2384" s="0">
        <v>-9.7837686538696289</v>
      </c>
      <c r="T2384" s="0">
        <v>-7.0363941192626953</v>
      </c>
      <c r="U2384" s="0">
        <v>-4.2890195846557617</v>
      </c>
      <c r="V2384" s="0">
        <v>-0.32224729657173157</v>
      </c>
      <c r="W2384" s="0">
        <v>1.5811200141906738</v>
      </c>
      <c r="X2384" s="0">
        <v>1.5764071941375732</v>
      </c>
      <c r="Y2384" s="0">
        <v>1.4497520923614502</v>
      </c>
      <c r="Z2384" s="0">
        <v>-0.12665508687496185</v>
      </c>
      <c r="AA2384" s="0">
        <v>0.094303376972675323</v>
      </c>
      <c r="AB2384" s="0">
        <v>-0.28177034854888916</v>
      </c>
      <c r="AC2384" s="0">
        <v>-0.24750973284244537</v>
      </c>
      <c r="AD2384" s="0">
        <v>-0.17610782384872437</v>
      </c>
      <c r="AE2384" s="0">
        <v>-0.12665508687496185</v>
      </c>
      <c r="AF2384" s="0">
        <v>-0.077202349901199341</v>
      </c>
      <c r="AG2384" s="0">
        <v>-0.0058004464954137802</v>
      </c>
      <c r="AH2384" s="0">
        <v>0.028460165485739708</v>
      </c>
    </row>
    <row r="2385" x14ac:dyDescent="0.4">
      <c r="A2385" s="11" t="str">
        <f>Data[[#This Row],[category]]&amp;Data[[#This Row],[subcategory]]&amp;Data[[#This Row],[date]]&amp;Data[[#This Row],[hour]]</f>
        <v>NAICS 2-digit codeManufacturing (33)Avg. Weekday Event18</v>
      </c>
      <c r="B2385" s="11" t="s">
        <v>141</v>
      </c>
      <c r="C2385" t="s">
        <v>123</v>
      </c>
      <c r="D2385" t="s">
        <v>161</v>
      </c>
      <c r="E2385" t="s">
        <v>70</v>
      </c>
      <c r="F2385" s="0">
        <v>18</v>
      </c>
      <c r="G2385" s="0">
        <v>81.088455200195312</v>
      </c>
      <c r="H2385" s="0">
        <v>72.309730529785156</v>
      </c>
      <c r="I2385" s="0">
        <v>-8.7787227630615234</v>
      </c>
      <c r="J2385" s="0">
        <v>4.7486028671264648</v>
      </c>
      <c r="K2385" s="0">
        <v>88.333328247070312</v>
      </c>
      <c r="L2385" s="0">
        <v>-1.8486958742141724</v>
      </c>
      <c r="M2385" s="0">
        <v>1</v>
      </c>
      <c r="N2385" s="0">
        <v>0</v>
      </c>
      <c r="O2385" s="0"/>
      <c r="P2385" s="0"/>
      <c r="Q2385" s="0">
        <v>-16.589479446411133</v>
      </c>
      <c r="R2385" s="0">
        <v>-14.864302635192871</v>
      </c>
      <c r="S2385" s="0">
        <v>-11.268892288208008</v>
      </c>
      <c r="T2385" s="0">
        <v>-8.7787227630615234</v>
      </c>
      <c r="U2385" s="0">
        <v>-6.2885527610778809</v>
      </c>
      <c r="V2385" s="0">
        <v>-2.693143367767334</v>
      </c>
      <c r="W2385" s="0">
        <v>-0.96796613931655884</v>
      </c>
      <c r="X2385" s="0">
        <v>1.4595922231674194</v>
      </c>
      <c r="Y2385" s="0">
        <v>1.3015751838684082</v>
      </c>
      <c r="Z2385" s="0">
        <v>-0.15801700949668884</v>
      </c>
      <c r="AA2385" s="0">
        <v>0.085474848747253418</v>
      </c>
      <c r="AB2385" s="0">
        <v>-0.2986106276512146</v>
      </c>
      <c r="AC2385" s="0">
        <v>-0.26755744218826294</v>
      </c>
      <c r="AD2385" s="0">
        <v>-0.20284005999565125</v>
      </c>
      <c r="AE2385" s="0">
        <v>-0.15801700949668884</v>
      </c>
      <c r="AF2385" s="0">
        <v>-0.11319395154714584</v>
      </c>
      <c r="AG2385" s="0">
        <v>-0.048476584255695343</v>
      </c>
      <c r="AH2385" s="0">
        <v>-0.017423395067453384</v>
      </c>
    </row>
    <row r="2386" x14ac:dyDescent="0.4">
      <c r="A2386" s="11" t="str">
        <f>Data[[#This Row],[category]]&amp;Data[[#This Row],[subcategory]]&amp;Data[[#This Row],[date]]&amp;Data[[#This Row],[hour]]</f>
        <v>NAICS 2-digit codeManufacturing (33)Avg. Weekday Event19</v>
      </c>
      <c r="B2386" s="11" t="s">
        <v>141</v>
      </c>
      <c r="C2386" t="s">
        <v>123</v>
      </c>
      <c r="D2386" t="s">
        <v>161</v>
      </c>
      <c r="E2386" t="s">
        <v>71</v>
      </c>
      <c r="F2386" s="0">
        <v>18</v>
      </c>
      <c r="G2386" s="0">
        <v>66.369560241699219</v>
      </c>
      <c r="H2386" s="0">
        <v>66.723136901855469</v>
      </c>
      <c r="I2386" s="0">
        <v>0.35357761383056641</v>
      </c>
      <c r="J2386" s="0">
        <v>3.8058414459228516</v>
      </c>
      <c r="K2386" s="0">
        <v>83.972221374511719</v>
      </c>
      <c r="L2386" s="0">
        <v>0.092903926968574524</v>
      </c>
      <c r="M2386" s="0">
        <v>0</v>
      </c>
      <c r="N2386" s="0">
        <v>0</v>
      </c>
      <c r="O2386" s="0"/>
      <c r="P2386" s="0"/>
      <c r="Q2386" s="0">
        <v>-5.9064745903015137</v>
      </c>
      <c r="R2386" s="0">
        <v>-4.5238046646118164</v>
      </c>
      <c r="S2386" s="0">
        <v>-1.6422076225280762</v>
      </c>
      <c r="T2386" s="0">
        <v>0.35357761383056641</v>
      </c>
      <c r="U2386" s="0">
        <v>2.349362850189209</v>
      </c>
      <c r="V2386" s="0">
        <v>5.2309598922729492</v>
      </c>
      <c r="W2386" s="0">
        <v>6.6136298179626465</v>
      </c>
      <c r="X2386" s="0">
        <v>1.1946520805358887</v>
      </c>
      <c r="Y2386" s="0">
        <v>1.2010164260864258</v>
      </c>
      <c r="Z2386" s="0">
        <v>0.0063643972389400005</v>
      </c>
      <c r="AA2386" s="0">
        <v>0.068505145609378815</v>
      </c>
      <c r="AB2386" s="0">
        <v>-0.10631653666496277</v>
      </c>
      <c r="AC2386" s="0">
        <v>-0.081428475677967072</v>
      </c>
      <c r="AD2386" s="0">
        <v>-0.02955973707139492</v>
      </c>
      <c r="AE2386" s="0">
        <v>0.0063643972389400005</v>
      </c>
      <c r="AF2386" s="0">
        <v>0.042288530617952347</v>
      </c>
      <c r="AG2386" s="0">
        <v>0.094157271087169647</v>
      </c>
      <c r="AH2386" s="0">
        <v>0.11904533207416534</v>
      </c>
    </row>
    <row r="2387" x14ac:dyDescent="0.4">
      <c r="A2387" s="11" t="str">
        <f>Data[[#This Row],[category]]&amp;Data[[#This Row],[subcategory]]&amp;Data[[#This Row],[date]]&amp;Data[[#This Row],[hour]]</f>
        <v>NAICS 2-digit codeManufacturing (33)Avg. Weekday Event20</v>
      </c>
      <c r="B2387" s="11" t="s">
        <v>141</v>
      </c>
      <c r="C2387" t="s">
        <v>123</v>
      </c>
      <c r="D2387" t="s">
        <v>161</v>
      </c>
      <c r="E2387" t="s">
        <v>54</v>
      </c>
      <c r="F2387" s="0">
        <v>18</v>
      </c>
      <c r="G2387" s="0">
        <v>61.065952301025391</v>
      </c>
      <c r="H2387" s="0">
        <v>60.559226989746094</v>
      </c>
      <c r="I2387" s="0">
        <v>-0.50672554969787598</v>
      </c>
      <c r="J2387" s="0">
        <v>3.7060267925262451</v>
      </c>
      <c r="K2387" s="0">
        <v>80.194442749023438</v>
      </c>
      <c r="L2387" s="0">
        <v>-0.1367301344871521</v>
      </c>
      <c r="M2387" s="0">
        <v>0</v>
      </c>
      <c r="N2387" s="0">
        <v>0</v>
      </c>
      <c r="O2387" s="0"/>
      <c r="P2387" s="0"/>
      <c r="Q2387" s="0">
        <v>-6.6025972366333008</v>
      </c>
      <c r="R2387" s="0">
        <v>-5.2561898231506348</v>
      </c>
      <c r="S2387" s="0">
        <v>-2.4501678943634033</v>
      </c>
      <c r="T2387" s="0">
        <v>-0.50672554969787598</v>
      </c>
      <c r="U2387" s="0">
        <v>1.4367167949676514</v>
      </c>
      <c r="V2387" s="0">
        <v>4.2427387237548828</v>
      </c>
      <c r="W2387" s="0">
        <v>5.5891461372375488</v>
      </c>
      <c r="X2387" s="0">
        <v>1.0991871356964111</v>
      </c>
      <c r="Y2387" s="0">
        <v>1.0900660753250122</v>
      </c>
      <c r="Z2387" s="0">
        <v>-0.0091210594400763512</v>
      </c>
      <c r="AA2387" s="0">
        <v>0.066708482801914215</v>
      </c>
      <c r="AB2387" s="0">
        <v>-0.11884675174951553</v>
      </c>
      <c r="AC2387" s="0">
        <v>-0.094611421227455139</v>
      </c>
      <c r="AD2387" s="0">
        <v>-0.044103022664785385</v>
      </c>
      <c r="AE2387" s="0">
        <v>-0.0091210594400763512</v>
      </c>
      <c r="AF2387" s="0">
        <v>0.025860903784632683</v>
      </c>
      <c r="AG2387" s="0">
        <v>0.076369300484657288</v>
      </c>
      <c r="AH2387" s="0">
        <v>0.10060463100671768</v>
      </c>
    </row>
    <row r="2388" x14ac:dyDescent="0.4">
      <c r="A2388" s="11" t="str">
        <f>Data[[#This Row],[category]]&amp;Data[[#This Row],[subcategory]]&amp;Data[[#This Row],[date]]&amp;Data[[#This Row],[hour]]</f>
        <v>NAICS 2-digit codeManufacturing (33)Avg. Weekday Event21</v>
      </c>
      <c r="B2388" s="11" t="s">
        <v>141</v>
      </c>
      <c r="C2388" t="s">
        <v>123</v>
      </c>
      <c r="D2388" t="s">
        <v>161</v>
      </c>
      <c r="E2388" t="s">
        <v>72</v>
      </c>
      <c r="F2388" s="0">
        <v>18</v>
      </c>
      <c r="G2388" s="0">
        <v>60.73138427734375</v>
      </c>
      <c r="H2388" s="0">
        <v>60.931243896484375</v>
      </c>
      <c r="I2388" s="0">
        <v>0.19985795021057129</v>
      </c>
      <c r="J2388" s="0">
        <v>4.0154852867126465</v>
      </c>
      <c r="K2388" s="0">
        <v>78.638885498046875</v>
      </c>
      <c r="L2388" s="0">
        <v>0.049771804362535477</v>
      </c>
      <c r="M2388" s="0">
        <v>0</v>
      </c>
      <c r="N2388" s="0">
        <v>0</v>
      </c>
      <c r="O2388" s="0"/>
      <c r="P2388" s="0"/>
      <c r="Q2388" s="0">
        <v>-6.4050273895263672</v>
      </c>
      <c r="R2388" s="0">
        <v>-4.9461936950683594</v>
      </c>
      <c r="S2388" s="0">
        <v>-1.9058645963668823</v>
      </c>
      <c r="T2388" s="0">
        <v>0.19985795021057129</v>
      </c>
      <c r="U2388" s="0">
        <v>2.3055803775787354</v>
      </c>
      <c r="V2388" s="0">
        <v>5.345909595489502</v>
      </c>
      <c r="W2388" s="0">
        <v>6.8047432899475098</v>
      </c>
      <c r="X2388" s="0">
        <v>1.0931649208068848</v>
      </c>
      <c r="Y2388" s="0">
        <v>1.0967624187469482</v>
      </c>
      <c r="Z2388" s="0">
        <v>0.0035974429920315742</v>
      </c>
      <c r="AA2388" s="0">
        <v>0.072278738021850586</v>
      </c>
      <c r="AB2388" s="0">
        <v>-0.11529050022363663</v>
      </c>
      <c r="AC2388" s="0">
        <v>-0.089031487703323364</v>
      </c>
      <c r="AD2388" s="0">
        <v>-0.034305565059185028</v>
      </c>
      <c r="AE2388" s="0">
        <v>0.0035974429920315742</v>
      </c>
      <c r="AF2388" s="0">
        <v>0.041500449180603027</v>
      </c>
      <c r="AG2388" s="0">
        <v>0.096226371824741364</v>
      </c>
      <c r="AH2388" s="0">
        <v>0.12248538434505463</v>
      </c>
    </row>
    <row r="2389" x14ac:dyDescent="0.4">
      <c r="A2389" s="11" t="str">
        <f>Data[[#This Row],[category]]&amp;Data[[#This Row],[subcategory]]&amp;Data[[#This Row],[date]]&amp;Data[[#This Row],[hour]]</f>
        <v>NAICS 2-digit codeManufacturing (33)Avg. Weekday Event22</v>
      </c>
      <c r="B2389" s="11" t="s">
        <v>141</v>
      </c>
      <c r="C2389" t="s">
        <v>123</v>
      </c>
      <c r="D2389" t="s">
        <v>161</v>
      </c>
      <c r="E2389" t="s">
        <v>73</v>
      </c>
      <c r="F2389" s="0">
        <v>18</v>
      </c>
      <c r="G2389" s="0">
        <v>61.488758087158203</v>
      </c>
      <c r="H2389" s="0">
        <v>58.465564727783203</v>
      </c>
      <c r="I2389" s="0">
        <v>-3.023195743560791</v>
      </c>
      <c r="J2389" s="0">
        <v>4.6144981384277344</v>
      </c>
      <c r="K2389" s="0">
        <v>77.361114501953125</v>
      </c>
      <c r="L2389" s="0">
        <v>-0.6551516056060791</v>
      </c>
      <c r="M2389" s="0">
        <v>0</v>
      </c>
      <c r="N2389" s="0">
        <v>0</v>
      </c>
      <c r="O2389" s="0"/>
      <c r="P2389" s="0"/>
      <c r="Q2389" s="0">
        <v>-10.613369941711426</v>
      </c>
      <c r="R2389" s="0">
        <v>-8.9369134902954102</v>
      </c>
      <c r="S2389" s="0">
        <v>-5.4430408477783203</v>
      </c>
      <c r="T2389" s="0">
        <v>-3.023195743560791</v>
      </c>
      <c r="U2389" s="0">
        <v>-0.60335057973861694</v>
      </c>
      <c r="V2389" s="0">
        <v>2.8905215263366699</v>
      </c>
      <c r="W2389" s="0">
        <v>4.5669784545898437</v>
      </c>
      <c r="X2389" s="0">
        <v>1.1067976951599121</v>
      </c>
      <c r="Y2389" s="0">
        <v>1.0523802042007446</v>
      </c>
      <c r="Z2389" s="0">
        <v>-0.054417524486780167</v>
      </c>
      <c r="AA2389" s="0">
        <v>0.083060964941978455</v>
      </c>
      <c r="AB2389" s="0">
        <v>-0.19104065001010895</v>
      </c>
      <c r="AC2389" s="0">
        <v>-0.16086442768573761</v>
      </c>
      <c r="AD2389" s="0">
        <v>-0.097974739968776703</v>
      </c>
      <c r="AE2389" s="0">
        <v>-0.054417524486780167</v>
      </c>
      <c r="AF2389" s="0">
        <v>-0.010860311798751354</v>
      </c>
      <c r="AG2389" s="0">
        <v>0.052029386162757874</v>
      </c>
      <c r="AH2389" s="0">
        <v>0.082205608487129211</v>
      </c>
    </row>
    <row r="2390" x14ac:dyDescent="0.4">
      <c r="A2390" s="11" t="str">
        <f>Data[[#This Row],[category]]&amp;Data[[#This Row],[subcategory]]&amp;Data[[#This Row],[date]]&amp;Data[[#This Row],[hour]]</f>
        <v>NAICS 2-digit codeManufacturing (33)Avg. Weekday Event23</v>
      </c>
      <c r="B2390" s="11" t="s">
        <v>141</v>
      </c>
      <c r="C2390" t="s">
        <v>123</v>
      </c>
      <c r="D2390" t="s">
        <v>161</v>
      </c>
      <c r="E2390" t="s">
        <v>74</v>
      </c>
      <c r="F2390" s="0">
        <v>18</v>
      </c>
      <c r="G2390" s="0">
        <v>56.065540313720703</v>
      </c>
      <c r="H2390" s="0">
        <v>55.351062774658203</v>
      </c>
      <c r="I2390" s="0">
        <v>-0.7144770622253418</v>
      </c>
      <c r="J2390" s="0">
        <v>5.6201314926147461</v>
      </c>
      <c r="K2390" s="0">
        <v>75.5</v>
      </c>
      <c r="L2390" s="0">
        <v>-0.12712816894054413</v>
      </c>
      <c r="M2390" s="0">
        <v>0</v>
      </c>
      <c r="N2390" s="0">
        <v>0</v>
      </c>
      <c r="O2390" s="0"/>
      <c r="P2390" s="0"/>
      <c r="Q2390" s="0">
        <v>-9.958770751953125</v>
      </c>
      <c r="R2390" s="0">
        <v>-7.9169654846191406</v>
      </c>
      <c r="S2390" s="0">
        <v>-3.6616768836975098</v>
      </c>
      <c r="T2390" s="0">
        <v>-0.7144770622253418</v>
      </c>
      <c r="U2390" s="0">
        <v>2.2327227592468262</v>
      </c>
      <c r="V2390" s="0">
        <v>6.488011360168457</v>
      </c>
      <c r="W2390" s="0">
        <v>8.5298166275024414</v>
      </c>
      <c r="X2390" s="0">
        <v>1.0091797113418579</v>
      </c>
      <c r="Y2390" s="0">
        <v>0.99631911516189575</v>
      </c>
      <c r="Z2390" s="0">
        <v>-0.012860586866736412</v>
      </c>
      <c r="AA2390" s="0">
        <v>0.10116236656904221</v>
      </c>
      <c r="AB2390" s="0">
        <v>-0.17925786972045898</v>
      </c>
      <c r="AC2390" s="0">
        <v>-0.14250537753105164</v>
      </c>
      <c r="AD2390" s="0">
        <v>-0.065910182893276215</v>
      </c>
      <c r="AE2390" s="0">
        <v>-0.012860586866736412</v>
      </c>
      <c r="AF2390" s="0">
        <v>0.040189009159803391</v>
      </c>
      <c r="AG2390" s="0">
        <v>0.11678420007228851</v>
      </c>
      <c r="AH2390" s="0">
        <v>0.15353669226169586</v>
      </c>
    </row>
    <row r="2391" x14ac:dyDescent="0.4">
      <c r="A2391" s="11" t="str">
        <f>Data[[#This Row],[category]]&amp;Data[[#This Row],[subcategory]]&amp;Data[[#This Row],[date]]&amp;Data[[#This Row],[hour]]</f>
        <v>NAICS 2-digit codeManufacturing (33)Avg. Weekday Event24</v>
      </c>
      <c r="B2391" s="11" t="s">
        <v>141</v>
      </c>
      <c r="C2391" t="s">
        <v>123</v>
      </c>
      <c r="D2391" t="s">
        <v>161</v>
      </c>
      <c r="E2391" t="s">
        <v>75</v>
      </c>
      <c r="F2391" s="0">
        <v>18</v>
      </c>
      <c r="G2391" s="0">
        <v>50.669612884521484</v>
      </c>
      <c r="H2391" s="0">
        <v>51.166183471679688</v>
      </c>
      <c r="I2391" s="0">
        <v>0.49656844139099121</v>
      </c>
      <c r="J2391" s="0">
        <v>5.2322163581848145</v>
      </c>
      <c r="K2391" s="0">
        <v>75.25</v>
      </c>
      <c r="L2391" s="0">
        <v>0.094905942678451538</v>
      </c>
      <c r="M2391" s="0">
        <v>0</v>
      </c>
      <c r="N2391" s="0">
        <v>0</v>
      </c>
      <c r="O2391" s="0"/>
      <c r="P2391" s="0"/>
      <c r="Q2391" s="0">
        <v>-8.1096620559692383</v>
      </c>
      <c r="R2391" s="0">
        <v>-6.2087864875793457</v>
      </c>
      <c r="S2391" s="0">
        <v>-2.2472085952758789</v>
      </c>
      <c r="T2391" s="0">
        <v>0.49656844139099121</v>
      </c>
      <c r="U2391" s="0">
        <v>3.2403454780578613</v>
      </c>
      <c r="V2391" s="0">
        <v>7.2019233703613281</v>
      </c>
      <c r="W2391" s="0">
        <v>9.1027984619140625</v>
      </c>
      <c r="X2391" s="0">
        <v>0.91205304861068726</v>
      </c>
      <c r="Y2391" s="0">
        <v>0.92099130153656006</v>
      </c>
      <c r="Z2391" s="0">
        <v>0.0089382315054535866</v>
      </c>
      <c r="AA2391" s="0">
        <v>0.094179891049861908</v>
      </c>
      <c r="AB2391" s="0">
        <v>-0.14597390592098236</v>
      </c>
      <c r="AC2391" s="0">
        <v>-0.11175815761089325</v>
      </c>
      <c r="AD2391" s="0">
        <v>-0.040449753403663635</v>
      </c>
      <c r="AE2391" s="0">
        <v>0.0089382315054535866</v>
      </c>
      <c r="AF2391" s="0">
        <v>0.058326214551925659</v>
      </c>
      <c r="AG2391" s="0">
        <v>0.12963461875915527</v>
      </c>
      <c r="AH2391" s="0">
        <v>0.16385036706924438</v>
      </c>
    </row>
    <row r="2392" x14ac:dyDescent="0.4">
      <c r="A2392" s="11" t="str">
        <f>Data[[#This Row],[category]]&amp;Data[[#This Row],[subcategory]]&amp;Data[[#This Row],[date]]&amp;Data[[#This Row],[hour]]</f>
        <v>NAICS 2-digit codeManufacturing (33)Avg. Weekday EventAvg. 11 to 6 pm</v>
      </c>
      <c r="B2392" s="11" t="s">
        <v>141</v>
      </c>
      <c r="C2392" t="s">
        <v>123</v>
      </c>
      <c r="D2392" t="s">
        <v>161</v>
      </c>
      <c r="E2392" t="s">
        <v>76</v>
      </c>
      <c r="F2392" s="0">
        <v>18</v>
      </c>
      <c r="G2392" s="0">
        <v>96.808486938476563</v>
      </c>
      <c r="H2392" s="0">
        <v>89.29351806640625</v>
      </c>
      <c r="I2392" s="0">
        <v>-7.5149712562561035</v>
      </c>
      <c r="J2392" s="0">
        <v>4.2548365592956543</v>
      </c>
      <c r="K2392" s="0">
        <v>92.587303161621094</v>
      </c>
      <c r="L2392" s="0">
        <v>-1.7662185430526733</v>
      </c>
      <c r="M2392" s="0">
        <v>1</v>
      </c>
      <c r="N2392" s="0">
        <v>0</v>
      </c>
      <c r="O2392" s="0"/>
      <c r="P2392" s="0"/>
      <c r="Q2392" s="0">
        <v>-14.513554573059082</v>
      </c>
      <c r="R2392" s="0">
        <v>-12.967763900756836</v>
      </c>
      <c r="S2392" s="0">
        <v>-9.7462100982666016</v>
      </c>
      <c r="T2392" s="0">
        <v>-7.5149712562561035</v>
      </c>
      <c r="U2392" s="0">
        <v>-5.2837328910827637</v>
      </c>
      <c r="V2392" s="0">
        <v>-2.0621788501739502</v>
      </c>
      <c r="W2392" s="0">
        <v>-0.51638787984848022</v>
      </c>
      <c r="X2392" s="0">
        <v>1.7425527572631836</v>
      </c>
      <c r="Y2392" s="0">
        <v>1.607283353805542</v>
      </c>
      <c r="Z2392" s="0">
        <v>-0.13526947796344757</v>
      </c>
      <c r="AA2392" s="0">
        <v>0.07658705860376358</v>
      </c>
      <c r="AB2392" s="0">
        <v>-0.26124396920204163</v>
      </c>
      <c r="AC2392" s="0">
        <v>-0.2334197461605072</v>
      </c>
      <c r="AD2392" s="0">
        <v>-0.17543177306652069</v>
      </c>
      <c r="AE2392" s="0">
        <v>-0.13526947796344757</v>
      </c>
      <c r="AF2392" s="0">
        <v>-0.095107182860374451</v>
      </c>
      <c r="AG2392" s="0">
        <v>-0.037119213491678238</v>
      </c>
      <c r="AH2392" s="0">
        <v>-0.0092949764803051949</v>
      </c>
    </row>
    <row r="2393" x14ac:dyDescent="0.4">
      <c r="A2393" s="11" t="str">
        <f>Data[[#This Row],[category]]&amp;Data[[#This Row],[subcategory]]&amp;Data[[#This Row],[date]]&amp;Data[[#This Row],[hour]]</f>
        <v>NAICS 2-digit codeManufacturing (33)Avg. Weekday EventAvg. 2 to 6pm</v>
      </c>
      <c r="B2393" s="11" t="s">
        <v>141</v>
      </c>
      <c r="C2393" t="s">
        <v>123</v>
      </c>
      <c r="D2393" t="s">
        <v>161</v>
      </c>
      <c r="E2393" t="s">
        <v>77</v>
      </c>
      <c r="F2393" s="0">
        <v>18</v>
      </c>
      <c r="G2393" s="0">
        <v>91.172035217285156</v>
      </c>
      <c r="H2393" s="0">
        <v>80.996101379394531</v>
      </c>
      <c r="I2393" s="0">
        <v>-10.175935745239258</v>
      </c>
      <c r="J2393" s="0">
        <v>5.4330945014953613</v>
      </c>
      <c r="K2393" s="0">
        <v>90.625</v>
      </c>
      <c r="L2393" s="0">
        <v>-1.8729538917541504</v>
      </c>
      <c r="M2393" s="0">
        <v>1</v>
      </c>
      <c r="N2393" s="0">
        <v>0</v>
      </c>
      <c r="O2393" s="0"/>
      <c r="P2393" s="0"/>
      <c r="Q2393" s="0">
        <v>-19.112581253051758</v>
      </c>
      <c r="R2393" s="0">
        <v>-17.138727188110352</v>
      </c>
      <c r="S2393" s="0">
        <v>-13.025053024291992</v>
      </c>
      <c r="T2393" s="0">
        <v>-10.175935745239258</v>
      </c>
      <c r="U2393" s="0">
        <v>-7.3268179893493652</v>
      </c>
      <c r="V2393" s="0">
        <v>-3.2131450176239014</v>
      </c>
      <c r="W2393" s="0">
        <v>-1.2392905950546265</v>
      </c>
      <c r="X2393" s="0">
        <v>1.6410965919494629</v>
      </c>
      <c r="Y2393" s="0">
        <v>1.4579298496246338</v>
      </c>
      <c r="Z2393" s="0">
        <v>-0.18316684663295746</v>
      </c>
      <c r="AA2393" s="0">
        <v>0.097795702517032623</v>
      </c>
      <c r="AB2393" s="0">
        <v>-0.34402647614479065</v>
      </c>
      <c r="AC2393" s="0">
        <v>-0.30849707126617432</v>
      </c>
      <c r="AD2393" s="0">
        <v>-0.23445096611976624</v>
      </c>
      <c r="AE2393" s="0">
        <v>-0.18316684663295746</v>
      </c>
      <c r="AF2393" s="0">
        <v>-0.13188272714614868</v>
      </c>
      <c r="AG2393" s="0">
        <v>-0.057836610823869705</v>
      </c>
      <c r="AH2393" s="0">
        <v>-0.022307230159640312</v>
      </c>
    </row>
    <row r="2394" x14ac:dyDescent="0.4">
      <c r="A2394" s="11" t="str">
        <f>Data[[#This Row],[category]]&amp;Data[[#This Row],[subcategory]]&amp;Data[[#This Row],[date]]&amp;Data[[#This Row],[hour]]</f>
        <v>NAICS 2-digit codeOther Services (except Public Administration)8/31/20171</v>
      </c>
      <c r="B2394" s="11" t="s">
        <v>141</v>
      </c>
      <c r="C2394" t="s">
        <v>48</v>
      </c>
      <c r="D2394" t="s">
        <v>109</v>
      </c>
      <c r="E2394" t="s">
        <v>40</v>
      </c>
      <c r="F2394" s="0">
        <v>129</v>
      </c>
      <c r="G2394" s="0">
        <v>22.469274520874023</v>
      </c>
      <c r="H2394" s="0">
        <v>28.007501602172852</v>
      </c>
      <c r="I2394" s="0">
        <v>5.5382266044616699</v>
      </c>
      <c r="J2394" s="0">
        <v>1.9588437080383301</v>
      </c>
      <c r="K2394" s="0">
        <v>72.255813598632812</v>
      </c>
      <c r="L2394" s="0">
        <v>2.827293872833252</v>
      </c>
      <c r="M2394" s="0">
        <v>1</v>
      </c>
      <c r="N2394" s="0">
        <v>1</v>
      </c>
      <c r="O2394" s="0">
        <v>48.24151611328125</v>
      </c>
      <c r="P2394" s="0">
        <v>44.565750122070313</v>
      </c>
      <c r="Q2394" s="0">
        <v>2.3162155151367187</v>
      </c>
      <c r="R2394" s="0">
        <v>3.027867317199707</v>
      </c>
      <c r="S2394" s="0">
        <v>4.5110077857971191</v>
      </c>
      <c r="T2394" s="0">
        <v>5.5382266044616699</v>
      </c>
      <c r="U2394" s="0">
        <v>6.5654454231262207</v>
      </c>
      <c r="V2394" s="0">
        <v>8.0485858917236328</v>
      </c>
      <c r="W2394" s="0">
        <v>8.7602376937866211</v>
      </c>
      <c r="X2394" s="0">
        <v>2.8985364437103271</v>
      </c>
      <c r="Y2394" s="0">
        <v>3.6129677295684814</v>
      </c>
      <c r="Z2394" s="0">
        <v>0.71443122625350952</v>
      </c>
      <c r="AA2394" s="0">
        <v>0.25269085168838501</v>
      </c>
      <c r="AB2394" s="0">
        <v>0.29879176616668701</v>
      </c>
      <c r="AC2394" s="0">
        <v>0.39059486985206604</v>
      </c>
      <c r="AD2394" s="0">
        <v>0.58192002773284912</v>
      </c>
      <c r="AE2394" s="0">
        <v>0.71443122625350952</v>
      </c>
      <c r="AF2394" s="0">
        <v>0.84694242477416992</v>
      </c>
      <c r="AG2394" s="0">
        <v>1.0382676124572754</v>
      </c>
      <c r="AH2394" s="0">
        <v>1.130070686340332</v>
      </c>
    </row>
    <row r="2395" x14ac:dyDescent="0.4">
      <c r="A2395" s="11" t="str">
        <f>Data[[#This Row],[category]]&amp;Data[[#This Row],[subcategory]]&amp;Data[[#This Row],[date]]&amp;Data[[#This Row],[hour]]</f>
        <v>NAICS 2-digit codeOther Services (except Public Administration)8/31/20172</v>
      </c>
      <c r="B2395" s="11" t="s">
        <v>141</v>
      </c>
      <c r="C2395" t="s">
        <v>48</v>
      </c>
      <c r="D2395" t="s">
        <v>109</v>
      </c>
      <c r="E2395" t="s">
        <v>41</v>
      </c>
      <c r="F2395" s="0">
        <v>129</v>
      </c>
      <c r="G2395" s="0">
        <v>21.344793319702148</v>
      </c>
      <c r="H2395" s="0">
        <v>26.793682098388672</v>
      </c>
      <c r="I2395" s="0">
        <v>5.4488892555236816</v>
      </c>
      <c r="J2395" s="0">
        <v>1.9778338670730591</v>
      </c>
      <c r="K2395" s="0">
        <v>72.209304809570313</v>
      </c>
      <c r="L2395" s="0">
        <v>2.7549781799316406</v>
      </c>
      <c r="M2395" s="0">
        <v>1</v>
      </c>
      <c r="N2395" s="0">
        <v>1</v>
      </c>
      <c r="O2395" s="0">
        <v>48.24151611328125</v>
      </c>
      <c r="P2395" s="0">
        <v>44.565750122070313</v>
      </c>
      <c r="Q2395" s="0">
        <v>2.1956419944763184</v>
      </c>
      <c r="R2395" s="0">
        <v>2.9141931533813477</v>
      </c>
      <c r="S2395" s="0">
        <v>4.4117121696472168</v>
      </c>
      <c r="T2395" s="0">
        <v>5.4488892555236816</v>
      </c>
      <c r="U2395" s="0">
        <v>6.4860663414001465</v>
      </c>
      <c r="V2395" s="0">
        <v>7.9835853576660156</v>
      </c>
      <c r="W2395" s="0">
        <v>8.7021360397338867</v>
      </c>
      <c r="X2395" s="0">
        <v>2.7534782886505127</v>
      </c>
      <c r="Y2395" s="0">
        <v>3.4563848972320557</v>
      </c>
      <c r="Z2395" s="0">
        <v>0.70290672779083252</v>
      </c>
      <c r="AA2395" s="0">
        <v>0.25514057278633118</v>
      </c>
      <c r="AB2395" s="0">
        <v>0.28323784470558167</v>
      </c>
      <c r="AC2395" s="0">
        <v>0.37593093514442444</v>
      </c>
      <c r="AD2395" s="0">
        <v>0.56911087036132813</v>
      </c>
      <c r="AE2395" s="0">
        <v>0.70290672779083252</v>
      </c>
      <c r="AF2395" s="0">
        <v>0.83670258522033691</v>
      </c>
      <c r="AG2395" s="0">
        <v>1.029882550239563</v>
      </c>
      <c r="AH2395" s="0">
        <v>1.1225756406784058</v>
      </c>
    </row>
    <row r="2396" x14ac:dyDescent="0.4">
      <c r="A2396" s="11" t="str">
        <f>Data[[#This Row],[category]]&amp;Data[[#This Row],[subcategory]]&amp;Data[[#This Row],[date]]&amp;Data[[#This Row],[hour]]</f>
        <v>NAICS 2-digit codeOther Services (except Public Administration)8/31/20173</v>
      </c>
      <c r="B2396" s="11" t="s">
        <v>141</v>
      </c>
      <c r="C2396" t="s">
        <v>48</v>
      </c>
      <c r="D2396" t="s">
        <v>109</v>
      </c>
      <c r="E2396" t="s">
        <v>42</v>
      </c>
      <c r="F2396" s="0">
        <v>129</v>
      </c>
      <c r="G2396" s="0">
        <v>21.437816619873047</v>
      </c>
      <c r="H2396" s="0">
        <v>26.349456787109375</v>
      </c>
      <c r="I2396" s="0">
        <v>4.9116401672363281</v>
      </c>
      <c r="J2396" s="0">
        <v>1.8327667713165283</v>
      </c>
      <c r="K2396" s="0">
        <v>72.186042785644531</v>
      </c>
      <c r="L2396" s="0">
        <v>2.6799046993255615</v>
      </c>
      <c r="M2396" s="0">
        <v>1</v>
      </c>
      <c r="N2396" s="0">
        <v>1</v>
      </c>
      <c r="O2396" s="0">
        <v>48.24151611328125</v>
      </c>
      <c r="P2396" s="0">
        <v>44.565750122070313</v>
      </c>
      <c r="Q2396" s="0">
        <v>1.8970071077346802</v>
      </c>
      <c r="R2396" s="0">
        <v>2.5628550052642822</v>
      </c>
      <c r="S2396" s="0">
        <v>3.9505362510681152</v>
      </c>
      <c r="T2396" s="0">
        <v>4.9116401672363281</v>
      </c>
      <c r="U2396" s="0">
        <v>5.872744083404541</v>
      </c>
      <c r="V2396" s="0">
        <v>7.2604250907897949</v>
      </c>
      <c r="W2396" s="0">
        <v>7.9262733459472656</v>
      </c>
      <c r="X2396" s="0">
        <v>2.7654783725738525</v>
      </c>
      <c r="Y2396" s="0">
        <v>3.3990800380706787</v>
      </c>
      <c r="Z2396" s="0">
        <v>0.6336016058921814</v>
      </c>
      <c r="AA2396" s="0">
        <v>0.23642691969871521</v>
      </c>
      <c r="AB2396" s="0">
        <v>0.24471393227577209</v>
      </c>
      <c r="AC2396" s="0">
        <v>0.3306083083152771</v>
      </c>
      <c r="AD2396" s="0">
        <v>0.50961923599243164</v>
      </c>
      <c r="AE2396" s="0">
        <v>0.6336016058921814</v>
      </c>
      <c r="AF2396" s="0">
        <v>0.75758397579193115</v>
      </c>
      <c r="AG2396" s="0">
        <v>0.93659490346908569</v>
      </c>
      <c r="AH2396" s="0">
        <v>1.0224893093109131</v>
      </c>
    </row>
    <row r="2397" x14ac:dyDescent="0.4">
      <c r="A2397" s="11" t="str">
        <f>Data[[#This Row],[category]]&amp;Data[[#This Row],[subcategory]]&amp;Data[[#This Row],[date]]&amp;Data[[#This Row],[hour]]</f>
        <v>NAICS 2-digit codeOther Services (except Public Administration)8/31/20174</v>
      </c>
      <c r="B2397" s="11" t="s">
        <v>141</v>
      </c>
      <c r="C2397" t="s">
        <v>48</v>
      </c>
      <c r="D2397" t="s">
        <v>109</v>
      </c>
      <c r="E2397" t="s">
        <v>43</v>
      </c>
      <c r="F2397" s="0">
        <v>129</v>
      </c>
      <c r="G2397" s="0">
        <v>21.930656433105469</v>
      </c>
      <c r="H2397" s="0">
        <v>26.347354888916016</v>
      </c>
      <c r="I2397" s="0">
        <v>4.4166975021362305</v>
      </c>
      <c r="J2397" s="0">
        <v>1.8834657669067383</v>
      </c>
      <c r="K2397" s="0">
        <v>71.705429077148438</v>
      </c>
      <c r="L2397" s="0">
        <v>2.3449842929840088</v>
      </c>
      <c r="M2397" s="0">
        <v>1</v>
      </c>
      <c r="N2397" s="0">
        <v>1</v>
      </c>
      <c r="O2397" s="0">
        <v>48.24151611328125</v>
      </c>
      <c r="P2397" s="0">
        <v>44.565750122070313</v>
      </c>
      <c r="Q2397" s="0">
        <v>1.3186720609664917</v>
      </c>
      <c r="R2397" s="0">
        <v>2.002938985824585</v>
      </c>
      <c r="S2397" s="0">
        <v>3.4290070533752441</v>
      </c>
      <c r="T2397" s="0">
        <v>4.4166975021362305</v>
      </c>
      <c r="U2397" s="0">
        <v>5.4043879508972168</v>
      </c>
      <c r="V2397" s="0">
        <v>6.8304557800292969</v>
      </c>
      <c r="W2397" s="0">
        <v>7.5147228240966797</v>
      </c>
      <c r="X2397" s="0">
        <v>2.829054594039917</v>
      </c>
      <c r="Y2397" s="0">
        <v>3.3988087177276611</v>
      </c>
      <c r="Z2397" s="0">
        <v>0.56975400447845459</v>
      </c>
      <c r="AA2397" s="0">
        <v>0.24296708405017853</v>
      </c>
      <c r="AB2397" s="0">
        <v>0.17010872066020966</v>
      </c>
      <c r="AC2397" s="0">
        <v>0.25837916135787964</v>
      </c>
      <c r="AD2397" s="0">
        <v>0.44234195351600647</v>
      </c>
      <c r="AE2397" s="0">
        <v>0.56975400447845459</v>
      </c>
      <c r="AF2397" s="0">
        <v>0.6971660852432251</v>
      </c>
      <c r="AG2397" s="0">
        <v>0.88112884759902954</v>
      </c>
      <c r="AH2397" s="0">
        <v>0.96939927339553833</v>
      </c>
    </row>
    <row r="2398" x14ac:dyDescent="0.4">
      <c r="A2398" s="11" t="str">
        <f>Data[[#This Row],[category]]&amp;Data[[#This Row],[subcategory]]&amp;Data[[#This Row],[date]]&amp;Data[[#This Row],[hour]]</f>
        <v>NAICS 2-digit codeOther Services (except Public Administration)8/31/20175</v>
      </c>
      <c r="B2398" s="11" t="s">
        <v>141</v>
      </c>
      <c r="C2398" t="s">
        <v>48</v>
      </c>
      <c r="D2398" t="s">
        <v>109</v>
      </c>
      <c r="E2398" t="s">
        <v>44</v>
      </c>
      <c r="F2398" s="0">
        <v>129</v>
      </c>
      <c r="G2398" s="0">
        <v>22.668098449707031</v>
      </c>
      <c r="H2398" s="0">
        <v>26.477178573608398</v>
      </c>
      <c r="I2398" s="0">
        <v>3.8090803623199463</v>
      </c>
      <c r="J2398" s="0">
        <v>1.7633001804351807</v>
      </c>
      <c r="K2398" s="0">
        <v>71.503875732421875</v>
      </c>
      <c r="L2398" s="0">
        <v>2.1601996421813965</v>
      </c>
      <c r="M2398" s="0">
        <v>1</v>
      </c>
      <c r="N2398" s="0">
        <v>1</v>
      </c>
      <c r="O2398" s="0">
        <v>48.24151611328125</v>
      </c>
      <c r="P2398" s="0">
        <v>44.565750122070313</v>
      </c>
      <c r="Q2398" s="0">
        <v>0.90870964527130127</v>
      </c>
      <c r="R2398" s="0">
        <v>1.5493202209472656</v>
      </c>
      <c r="S2398" s="0">
        <v>2.8844048976898193</v>
      </c>
      <c r="T2398" s="0">
        <v>3.8090803623199463</v>
      </c>
      <c r="U2398" s="0">
        <v>4.7337560653686523</v>
      </c>
      <c r="V2398" s="0">
        <v>6.068840503692627</v>
      </c>
      <c r="W2398" s="0">
        <v>6.7094511985778809</v>
      </c>
      <c r="X2398" s="0">
        <v>2.9241847991943359</v>
      </c>
      <c r="Y2398" s="0">
        <v>3.4155559539794922</v>
      </c>
      <c r="Z2398" s="0">
        <v>0.49137136340141296</v>
      </c>
      <c r="AA2398" s="0">
        <v>0.22746571898460388</v>
      </c>
      <c r="AB2398" s="0">
        <v>0.11722355335950851</v>
      </c>
      <c r="AC2398" s="0">
        <v>0.19986231625080109</v>
      </c>
      <c r="AD2398" s="0">
        <v>0.372088223695755</v>
      </c>
      <c r="AE2398" s="0">
        <v>0.49137136340141296</v>
      </c>
      <c r="AF2398" s="0">
        <v>0.61065447330474854</v>
      </c>
      <c r="AG2398" s="0">
        <v>0.78288042545318604</v>
      </c>
      <c r="AH2398" s="0">
        <v>0.86551916599273682</v>
      </c>
    </row>
    <row r="2399" x14ac:dyDescent="0.4">
      <c r="A2399" s="11" t="str">
        <f>Data[[#This Row],[category]]&amp;Data[[#This Row],[subcategory]]&amp;Data[[#This Row],[date]]&amp;Data[[#This Row],[hour]]</f>
        <v>NAICS 2-digit codeOther Services (except Public Administration)8/31/20176</v>
      </c>
      <c r="B2399" s="11" t="s">
        <v>141</v>
      </c>
      <c r="C2399" t="s">
        <v>48</v>
      </c>
      <c r="D2399" t="s">
        <v>109</v>
      </c>
      <c r="E2399" t="s">
        <v>45</v>
      </c>
      <c r="F2399" s="0">
        <v>129</v>
      </c>
      <c r="G2399" s="0">
        <v>25.02717399597168</v>
      </c>
      <c r="H2399" s="0">
        <v>28.004751205444336</v>
      </c>
      <c r="I2399" s="0">
        <v>2.9775779247283936</v>
      </c>
      <c r="J2399" s="0">
        <v>1.6260069608688354</v>
      </c>
      <c r="K2399" s="0">
        <v>70.635658264160156</v>
      </c>
      <c r="L2399" s="0">
        <v>1.8312208652496338</v>
      </c>
      <c r="M2399" s="0">
        <v>1</v>
      </c>
      <c r="N2399" s="0">
        <v>0</v>
      </c>
      <c r="O2399" s="0">
        <v>48.24151611328125</v>
      </c>
      <c r="P2399" s="0">
        <v>44.565750122070313</v>
      </c>
      <c r="Q2399" s="0">
        <v>0.30303448438644409</v>
      </c>
      <c r="R2399" s="0">
        <v>0.89376616477966309</v>
      </c>
      <c r="S2399" s="0">
        <v>2.12489914894104</v>
      </c>
      <c r="T2399" s="0">
        <v>2.9775779247283936</v>
      </c>
      <c r="U2399" s="0">
        <v>3.8302567005157471</v>
      </c>
      <c r="V2399" s="0">
        <v>5.0613899230957031</v>
      </c>
      <c r="W2399" s="0">
        <v>5.6521215438842773</v>
      </c>
      <c r="X2399" s="0">
        <v>3.2285053730010986</v>
      </c>
      <c r="Y2399" s="0">
        <v>3.6126129627227783</v>
      </c>
      <c r="Z2399" s="0">
        <v>0.3841075599193573</v>
      </c>
      <c r="AA2399" s="0">
        <v>0.20975489914417267</v>
      </c>
      <c r="AB2399" s="0">
        <v>0.039091452956199646</v>
      </c>
      <c r="AC2399" s="0">
        <v>0.11529584228992462</v>
      </c>
      <c r="AD2399" s="0">
        <v>0.27411198616027832</v>
      </c>
      <c r="AE2399" s="0">
        <v>0.3841075599193573</v>
      </c>
      <c r="AF2399" s="0">
        <v>0.49410313367843628</v>
      </c>
      <c r="AG2399" s="0">
        <v>0.65291929244995117</v>
      </c>
      <c r="AH2399" s="0">
        <v>0.72912365198135376</v>
      </c>
    </row>
    <row r="2400" x14ac:dyDescent="0.4">
      <c r="A2400" s="11" t="str">
        <f>Data[[#This Row],[category]]&amp;Data[[#This Row],[subcategory]]&amp;Data[[#This Row],[date]]&amp;Data[[#This Row],[hour]]</f>
        <v>NAICS 2-digit codeOther Services (except Public Administration)8/31/20177</v>
      </c>
      <c r="B2400" s="11" t="s">
        <v>141</v>
      </c>
      <c r="C2400" t="s">
        <v>48</v>
      </c>
      <c r="D2400" t="s">
        <v>109</v>
      </c>
      <c r="E2400" t="s">
        <v>59</v>
      </c>
      <c r="F2400" s="0">
        <v>129</v>
      </c>
      <c r="G2400" s="0">
        <v>28.067483901977539</v>
      </c>
      <c r="H2400" s="0">
        <v>31.068180084228516</v>
      </c>
      <c r="I2400" s="0">
        <v>3.0006949901580811</v>
      </c>
      <c r="J2400" s="0">
        <v>1.5991083383560181</v>
      </c>
      <c r="K2400" s="0">
        <v>70.860466003417969</v>
      </c>
      <c r="L2400" s="0">
        <v>1.8764801025390625</v>
      </c>
      <c r="M2400" s="0">
        <v>1</v>
      </c>
      <c r="N2400" s="0">
        <v>0</v>
      </c>
      <c r="O2400" s="0">
        <v>48.24151611328125</v>
      </c>
      <c r="P2400" s="0">
        <v>44.565750122070313</v>
      </c>
      <c r="Q2400" s="0">
        <v>0.37039583921432495</v>
      </c>
      <c r="R2400" s="0">
        <v>0.9513552188873291</v>
      </c>
      <c r="S2400" s="0">
        <v>2.1621217727661133</v>
      </c>
      <c r="T2400" s="0">
        <v>3.0006949901580811</v>
      </c>
      <c r="U2400" s="0">
        <v>3.8392682075500488</v>
      </c>
      <c r="V2400" s="0">
        <v>5.0500349998474121</v>
      </c>
      <c r="W2400" s="0">
        <v>5.6309943199157715</v>
      </c>
      <c r="X2400" s="0">
        <v>3.6207053661346436</v>
      </c>
      <c r="Y2400" s="0">
        <v>4.0077953338623047</v>
      </c>
      <c r="Z2400" s="0">
        <v>0.38708963990211487</v>
      </c>
      <c r="AA2400" s="0">
        <v>0.20628497004508972</v>
      </c>
      <c r="AB2400" s="0">
        <v>0.04778105765581131</v>
      </c>
      <c r="AC2400" s="0">
        <v>0.12272481620311737</v>
      </c>
      <c r="AD2400" s="0">
        <v>0.2789137065410614</v>
      </c>
      <c r="AE2400" s="0">
        <v>0.38708963990211487</v>
      </c>
      <c r="AF2400" s="0">
        <v>0.49526557326316833</v>
      </c>
      <c r="AG2400" s="0">
        <v>0.65145444869995117</v>
      </c>
      <c r="AH2400" s="0">
        <v>0.72639822959899902</v>
      </c>
    </row>
    <row r="2401" x14ac:dyDescent="0.4">
      <c r="A2401" s="11" t="str">
        <f>Data[[#This Row],[category]]&amp;Data[[#This Row],[subcategory]]&amp;Data[[#This Row],[date]]&amp;Data[[#This Row],[hour]]</f>
        <v>NAICS 2-digit codeOther Services (except Public Administration)8/31/20178</v>
      </c>
      <c r="B2401" s="11" t="s">
        <v>141</v>
      </c>
      <c r="C2401" t="s">
        <v>48</v>
      </c>
      <c r="D2401" t="s">
        <v>109</v>
      </c>
      <c r="E2401" t="s">
        <v>60</v>
      </c>
      <c r="F2401" s="0">
        <v>129</v>
      </c>
      <c r="G2401" s="0">
        <v>34.020576477050781</v>
      </c>
      <c r="H2401" s="0">
        <v>36.622928619384766</v>
      </c>
      <c r="I2401" s="0">
        <v>2.6023533344268799</v>
      </c>
      <c r="J2401" s="0">
        <v>1.400718092918396</v>
      </c>
      <c r="K2401" s="0">
        <v>75.03875732421875</v>
      </c>
      <c r="L2401" s="0">
        <v>1.8578708171844482</v>
      </c>
      <c r="M2401" s="0">
        <v>1</v>
      </c>
      <c r="N2401" s="0">
        <v>0</v>
      </c>
      <c r="O2401" s="0">
        <v>48.24151611328125</v>
      </c>
      <c r="P2401" s="0">
        <v>44.565750122070313</v>
      </c>
      <c r="Q2401" s="0">
        <v>0.29837709665298462</v>
      </c>
      <c r="R2401" s="0">
        <v>0.80726087093353271</v>
      </c>
      <c r="S2401" s="0">
        <v>1.8678160905838013</v>
      </c>
      <c r="T2401" s="0">
        <v>2.6023533344268799</v>
      </c>
      <c r="U2401" s="0">
        <v>3.336890697479248</v>
      </c>
      <c r="V2401" s="0">
        <v>4.3974456787109375</v>
      </c>
      <c r="W2401" s="0">
        <v>4.9063296318054199</v>
      </c>
      <c r="X2401" s="0">
        <v>4.3886542320251465</v>
      </c>
      <c r="Y2401" s="0">
        <v>4.7243576049804687</v>
      </c>
      <c r="Z2401" s="0">
        <v>0.33570358157157898</v>
      </c>
      <c r="AA2401" s="0">
        <v>0.18069262802600861</v>
      </c>
      <c r="AB2401" s="0">
        <v>0.038490656763315201</v>
      </c>
      <c r="AC2401" s="0">
        <v>0.10413666069507599</v>
      </c>
      <c r="AD2401" s="0">
        <v>0.24094827473163605</v>
      </c>
      <c r="AE2401" s="0">
        <v>0.33570358157157898</v>
      </c>
      <c r="AF2401" s="0">
        <v>0.43045887351036072</v>
      </c>
      <c r="AG2401" s="0">
        <v>0.56727051734924316</v>
      </c>
      <c r="AH2401" s="0">
        <v>0.63291651010513306</v>
      </c>
    </row>
    <row r="2402" x14ac:dyDescent="0.4">
      <c r="A2402" s="11" t="str">
        <f>Data[[#This Row],[category]]&amp;Data[[#This Row],[subcategory]]&amp;Data[[#This Row],[date]]&amp;Data[[#This Row],[hour]]</f>
        <v>NAICS 2-digit codeOther Services (except Public Administration)8/31/20179</v>
      </c>
      <c r="B2402" s="11" t="s">
        <v>141</v>
      </c>
      <c r="C2402" t="s">
        <v>48</v>
      </c>
      <c r="D2402" t="s">
        <v>109</v>
      </c>
      <c r="E2402" t="s">
        <v>61</v>
      </c>
      <c r="F2402" s="0">
        <v>129</v>
      </c>
      <c r="G2402" s="0">
        <v>41.683135986328125</v>
      </c>
      <c r="H2402" s="0">
        <v>42.450859069824219</v>
      </c>
      <c r="I2402" s="0">
        <v>0.76772624254226685</v>
      </c>
      <c r="J2402" s="0">
        <v>0.81131857633590698</v>
      </c>
      <c r="K2402" s="0">
        <v>82.116279602050781</v>
      </c>
      <c r="L2402" s="0">
        <v>0.94626975059509277</v>
      </c>
      <c r="M2402" s="0">
        <v>0</v>
      </c>
      <c r="N2402" s="0">
        <v>0</v>
      </c>
      <c r="O2402" s="0">
        <v>48.24151611328125</v>
      </c>
      <c r="P2402" s="0">
        <v>44.565750122070313</v>
      </c>
      <c r="Q2402" s="0">
        <v>-0.56677407026290894</v>
      </c>
      <c r="R2402" s="0">
        <v>-0.27202033996582031</v>
      </c>
      <c r="S2402" s="0">
        <v>0.3422703742980957</v>
      </c>
      <c r="T2402" s="0">
        <v>0.76772624254226685</v>
      </c>
      <c r="U2402" s="0">
        <v>1.193182110786438</v>
      </c>
      <c r="V2402" s="0">
        <v>1.807472825050354</v>
      </c>
      <c r="W2402" s="0">
        <v>2.1022264957427979</v>
      </c>
      <c r="X2402" s="0">
        <v>5.3771243095397949</v>
      </c>
      <c r="Y2402" s="0">
        <v>5.476161003112793</v>
      </c>
      <c r="Z2402" s="0">
        <v>0.09903668612241745</v>
      </c>
      <c r="AA2402" s="0">
        <v>0.10466009378433228</v>
      </c>
      <c r="AB2402" s="0">
        <v>-0.073113851249217987</v>
      </c>
      <c r="AC2402" s="0">
        <v>-0.035090621560811996</v>
      </c>
      <c r="AD2402" s="0">
        <v>0.044152878224849701</v>
      </c>
      <c r="AE2402" s="0">
        <v>0.09903668612241745</v>
      </c>
      <c r="AF2402" s="0">
        <v>0.1539204865694046</v>
      </c>
      <c r="AG2402" s="0">
        <v>0.23316399753093719</v>
      </c>
      <c r="AH2402" s="0">
        <v>0.27118721604347229</v>
      </c>
    </row>
    <row r="2403" x14ac:dyDescent="0.4">
      <c r="A2403" s="11" t="str">
        <f>Data[[#This Row],[category]]&amp;Data[[#This Row],[subcategory]]&amp;Data[[#This Row],[date]]&amp;Data[[#This Row],[hour]]</f>
        <v>NAICS 2-digit codeOther Services (except Public Administration)8/31/201710</v>
      </c>
      <c r="B2403" s="11" t="s">
        <v>141</v>
      </c>
      <c r="C2403" t="s">
        <v>48</v>
      </c>
      <c r="D2403" t="s">
        <v>109</v>
      </c>
      <c r="E2403" t="s">
        <v>62</v>
      </c>
      <c r="F2403" s="0">
        <v>129</v>
      </c>
      <c r="G2403" s="0">
        <v>47.019844055175781</v>
      </c>
      <c r="H2403" s="0">
        <v>46.842391967773437</v>
      </c>
      <c r="I2403" s="0">
        <v>-0.17745155096054077</v>
      </c>
      <c r="J2403" s="0">
        <v>0.3278215229511261</v>
      </c>
      <c r="K2403" s="0">
        <v>85.906974792480469</v>
      </c>
      <c r="L2403" s="0">
        <v>-0.54130536317825317</v>
      </c>
      <c r="M2403" s="0">
        <v>0</v>
      </c>
      <c r="N2403" s="0">
        <v>0</v>
      </c>
      <c r="O2403" s="0">
        <v>48.24151611328125</v>
      </c>
      <c r="P2403" s="0">
        <v>44.565750122070313</v>
      </c>
      <c r="Q2403" s="0">
        <v>-0.71666997671127319</v>
      </c>
      <c r="R2403" s="0">
        <v>-0.5975717306137085</v>
      </c>
      <c r="S2403" s="0">
        <v>-0.34936133027076721</v>
      </c>
      <c r="T2403" s="0">
        <v>-0.17745155096054077</v>
      </c>
      <c r="U2403" s="0">
        <v>-0.0055417763069272041</v>
      </c>
      <c r="V2403" s="0">
        <v>0.24266862869262695</v>
      </c>
      <c r="W2403" s="0">
        <v>0.36176687479019165</v>
      </c>
      <c r="X2403" s="0">
        <v>6.0655598640441895</v>
      </c>
      <c r="Y2403" s="0">
        <v>6.042668342590332</v>
      </c>
      <c r="Z2403" s="0">
        <v>-0.022891249507665634</v>
      </c>
      <c r="AA2403" s="0">
        <v>0.042288977652788162</v>
      </c>
      <c r="AB2403" s="0">
        <v>-0.092450425028800964</v>
      </c>
      <c r="AC2403" s="0">
        <v>-0.077086754143238068</v>
      </c>
      <c r="AD2403" s="0">
        <v>-0.045067612081766129</v>
      </c>
      <c r="AE2403" s="0">
        <v>-0.022891249507665634</v>
      </c>
      <c r="AF2403" s="0">
        <v>-0.0007148879230953753</v>
      </c>
      <c r="AG2403" s="0">
        <v>0.031304255127906799</v>
      </c>
      <c r="AH2403" s="0">
        <v>0.046667929738759995</v>
      </c>
    </row>
    <row r="2404" x14ac:dyDescent="0.4">
      <c r="A2404" s="11" t="str">
        <f>Data[[#This Row],[category]]&amp;Data[[#This Row],[subcategory]]&amp;Data[[#This Row],[date]]&amp;Data[[#This Row],[hour]]</f>
        <v>NAICS 2-digit codeOther Services (except Public Administration)8/31/201711</v>
      </c>
      <c r="B2404" s="11" t="s">
        <v>141</v>
      </c>
      <c r="C2404" t="s">
        <v>48</v>
      </c>
      <c r="D2404" t="s">
        <v>109</v>
      </c>
      <c r="E2404" t="s">
        <v>63</v>
      </c>
      <c r="F2404" s="0">
        <v>129</v>
      </c>
      <c r="G2404" s="0">
        <v>49.677707672119141</v>
      </c>
      <c r="H2404" s="0">
        <v>49.855159759521484</v>
      </c>
      <c r="I2404" s="0">
        <v>0.17745119333267212</v>
      </c>
      <c r="J2404" s="0">
        <v>0.3278215229511261</v>
      </c>
      <c r="K2404" s="0">
        <v>88.99224853515625</v>
      </c>
      <c r="L2404" s="0">
        <v>0.54130429029464722</v>
      </c>
      <c r="M2404" s="0">
        <v>0</v>
      </c>
      <c r="N2404" s="0">
        <v>0</v>
      </c>
      <c r="O2404" s="0">
        <v>48.24151611328125</v>
      </c>
      <c r="P2404" s="0">
        <v>44.565750122070313</v>
      </c>
      <c r="Q2404" s="0">
        <v>-0.3617672324180603</v>
      </c>
      <c r="R2404" s="0">
        <v>-0.24266898632049561</v>
      </c>
      <c r="S2404" s="0">
        <v>0.0055414186790585518</v>
      </c>
      <c r="T2404" s="0">
        <v>0.17745119333267212</v>
      </c>
      <c r="U2404" s="0">
        <v>0.34936097264289856</v>
      </c>
      <c r="V2404" s="0">
        <v>0.59757137298583984</v>
      </c>
      <c r="W2404" s="0">
        <v>0.71666961908340454</v>
      </c>
      <c r="X2404" s="0">
        <v>6.4084243774414063</v>
      </c>
      <c r="Y2404" s="0">
        <v>6.4313154220581055</v>
      </c>
      <c r="Z2404" s="0">
        <v>0.022891204804182053</v>
      </c>
      <c r="AA2404" s="0">
        <v>0.042288977652788162</v>
      </c>
      <c r="AB2404" s="0">
        <v>-0.046667974442243576</v>
      </c>
      <c r="AC2404" s="0">
        <v>-0.031304299831390381</v>
      </c>
      <c r="AD2404" s="0">
        <v>0.00071484321961179376</v>
      </c>
      <c r="AE2404" s="0">
        <v>0.022891204804182053</v>
      </c>
      <c r="AF2404" s="0">
        <v>0.045067567378282547</v>
      </c>
      <c r="AG2404" s="0">
        <v>0.077086709439754486</v>
      </c>
      <c r="AH2404" s="0">
        <v>0.092450380325317383</v>
      </c>
    </row>
    <row r="2405" x14ac:dyDescent="0.4">
      <c r="A2405" s="11" t="str">
        <f>Data[[#This Row],[category]]&amp;Data[[#This Row],[subcategory]]&amp;Data[[#This Row],[date]]&amp;Data[[#This Row],[hour]]</f>
        <v>NAICS 2-digit codeOther Services (except Public Administration)8/31/201712</v>
      </c>
      <c r="B2405" s="11" t="s">
        <v>141</v>
      </c>
      <c r="C2405" t="s">
        <v>48</v>
      </c>
      <c r="D2405" t="s">
        <v>109</v>
      </c>
      <c r="E2405" t="s">
        <v>64</v>
      </c>
      <c r="F2405" s="0">
        <v>129</v>
      </c>
      <c r="G2405" s="0">
        <v>52.344875335693359</v>
      </c>
      <c r="H2405" s="0">
        <v>51.471302032470703</v>
      </c>
      <c r="I2405" s="0">
        <v>-0.8735727071762085</v>
      </c>
      <c r="J2405" s="0">
        <v>0.98178410530090332</v>
      </c>
      <c r="K2405" s="0">
        <v>91.581398010253906</v>
      </c>
      <c r="L2405" s="0">
        <v>-0.88978087902069092</v>
      </c>
      <c r="M2405" s="0">
        <v>0</v>
      </c>
      <c r="N2405" s="0">
        <v>0</v>
      </c>
      <c r="O2405" s="0">
        <v>48.24151611328125</v>
      </c>
      <c r="P2405" s="0">
        <v>44.565750122070313</v>
      </c>
      <c r="Q2405" s="0">
        <v>-2.4884638786315918</v>
      </c>
      <c r="R2405" s="0">
        <v>-2.131779670715332</v>
      </c>
      <c r="S2405" s="0">
        <v>-1.3884208202362061</v>
      </c>
      <c r="T2405" s="0">
        <v>-0.8735727071762085</v>
      </c>
      <c r="U2405" s="0">
        <v>-0.35872462391853333</v>
      </c>
      <c r="V2405" s="0">
        <v>0.38463425636291504</v>
      </c>
      <c r="W2405" s="0">
        <v>0.7413184642791748</v>
      </c>
      <c r="X2405" s="0">
        <v>6.7524890899658203</v>
      </c>
      <c r="Y2405" s="0">
        <v>6.6397981643676758</v>
      </c>
      <c r="Z2405" s="0">
        <v>-0.11269088089466095</v>
      </c>
      <c r="AA2405" s="0">
        <v>0.12665015459060669</v>
      </c>
      <c r="AB2405" s="0">
        <v>-0.32101184129714966</v>
      </c>
      <c r="AC2405" s="0">
        <v>-0.27499958872795105</v>
      </c>
      <c r="AD2405" s="0">
        <v>-0.17910628020763397</v>
      </c>
      <c r="AE2405" s="0">
        <v>-0.11269088089466095</v>
      </c>
      <c r="AF2405" s="0">
        <v>-0.04627547413110733</v>
      </c>
      <c r="AG2405" s="0">
        <v>0.049617823213338852</v>
      </c>
      <c r="AH2405" s="0">
        <v>0.095630086958408356</v>
      </c>
    </row>
    <row r="2406" x14ac:dyDescent="0.4">
      <c r="A2406" s="11" t="str">
        <f>Data[[#This Row],[category]]&amp;Data[[#This Row],[subcategory]]&amp;Data[[#This Row],[date]]&amp;Data[[#This Row],[hour]]</f>
        <v>NAICS 2-digit codeOther Services (except Public Administration)8/31/201713</v>
      </c>
      <c r="B2406" s="11" t="s">
        <v>141</v>
      </c>
      <c r="C2406" t="s">
        <v>48</v>
      </c>
      <c r="D2406" t="s">
        <v>109</v>
      </c>
      <c r="E2406" t="s">
        <v>65</v>
      </c>
      <c r="F2406" s="0">
        <v>129</v>
      </c>
      <c r="G2406" s="0">
        <v>52.957607269287109</v>
      </c>
      <c r="H2406" s="0">
        <v>53.113109588623047</v>
      </c>
      <c r="I2406" s="0">
        <v>0.15550200641155243</v>
      </c>
      <c r="J2406" s="0">
        <v>1.2803987264633179</v>
      </c>
      <c r="K2406" s="0">
        <v>91.031005859375</v>
      </c>
      <c r="L2406" s="0">
        <v>0.12144811451435089</v>
      </c>
      <c r="M2406" s="0">
        <v>0</v>
      </c>
      <c r="N2406" s="0">
        <v>0</v>
      </c>
      <c r="O2406" s="0">
        <v>48.24151611328125</v>
      </c>
      <c r="P2406" s="0">
        <v>44.565750122070313</v>
      </c>
      <c r="Q2406" s="0">
        <v>-1.9505665302276611</v>
      </c>
      <c r="R2406" s="0">
        <v>-1.4853949546813965</v>
      </c>
      <c r="S2406" s="0">
        <v>-0.51593971252441406</v>
      </c>
      <c r="T2406" s="0">
        <v>0.15550200641155243</v>
      </c>
      <c r="U2406" s="0">
        <v>0.82694375514984131</v>
      </c>
      <c r="V2406" s="0">
        <v>1.7963989973068237</v>
      </c>
      <c r="W2406" s="0">
        <v>2.2615704536437988</v>
      </c>
      <c r="X2406" s="0">
        <v>6.8315315246582031</v>
      </c>
      <c r="Y2406" s="0">
        <v>6.8515911102294922</v>
      </c>
      <c r="Z2406" s="0">
        <v>0.020059758797287941</v>
      </c>
      <c r="AA2406" s="0">
        <v>0.16517142951488495</v>
      </c>
      <c r="AB2406" s="0">
        <v>-0.25162306427955627</v>
      </c>
      <c r="AC2406" s="0">
        <v>-0.19161593914031982</v>
      </c>
      <c r="AD2406" s="0">
        <v>-0.06655622273683548</v>
      </c>
      <c r="AE2406" s="0">
        <v>0.020059758797287941</v>
      </c>
      <c r="AF2406" s="0">
        <v>0.10667574405670166</v>
      </c>
      <c r="AG2406" s="0">
        <v>0.2317354679107666</v>
      </c>
      <c r="AH2406" s="0">
        <v>0.29174259305000305</v>
      </c>
    </row>
    <row r="2407" x14ac:dyDescent="0.4">
      <c r="A2407" s="11" t="str">
        <f>Data[[#This Row],[category]]&amp;Data[[#This Row],[subcategory]]&amp;Data[[#This Row],[date]]&amp;Data[[#This Row],[hour]]</f>
        <v>NAICS 2-digit codeOther Services (except Public Administration)8/31/201714</v>
      </c>
      <c r="B2407" s="11" t="s">
        <v>141</v>
      </c>
      <c r="C2407" t="s">
        <v>48</v>
      </c>
      <c r="D2407" t="s">
        <v>109</v>
      </c>
      <c r="E2407" t="s">
        <v>66</v>
      </c>
      <c r="F2407" s="0">
        <v>129</v>
      </c>
      <c r="G2407" s="0">
        <v>53.437202453613281</v>
      </c>
      <c r="H2407" s="0">
        <v>54.843208312988281</v>
      </c>
      <c r="I2407" s="0">
        <v>1.4060060977935791</v>
      </c>
      <c r="J2407" s="0">
        <v>2.6051316261291504</v>
      </c>
      <c r="K2407" s="0">
        <v>90.798446655273438</v>
      </c>
      <c r="L2407" s="0">
        <v>0.53970634937286377</v>
      </c>
      <c r="M2407" s="0">
        <v>0</v>
      </c>
      <c r="N2407" s="0">
        <v>0</v>
      </c>
      <c r="O2407" s="0">
        <v>48.24151611328125</v>
      </c>
      <c r="P2407" s="0">
        <v>44.565750122070313</v>
      </c>
      <c r="Q2407" s="0">
        <v>-2.879054069519043</v>
      </c>
      <c r="R2407" s="0">
        <v>-1.9326044321060181</v>
      </c>
      <c r="S2407" s="0">
        <v>0.039873737841844559</v>
      </c>
      <c r="T2407" s="0">
        <v>1.4060060977935791</v>
      </c>
      <c r="U2407" s="0">
        <v>2.7721383571624756</v>
      </c>
      <c r="V2407" s="0">
        <v>4.7446165084838867</v>
      </c>
      <c r="W2407" s="0">
        <v>5.6910662651062012</v>
      </c>
      <c r="X2407" s="0">
        <v>6.8933992385864258</v>
      </c>
      <c r="Y2407" s="0">
        <v>7.0747737884521484</v>
      </c>
      <c r="Z2407" s="0">
        <v>0.18137478828430176</v>
      </c>
      <c r="AA2407" s="0">
        <v>0.3360619843006134</v>
      </c>
      <c r="AB2407" s="0">
        <v>-0.37139797210693359</v>
      </c>
      <c r="AC2407" s="0">
        <v>-0.24930597841739655</v>
      </c>
      <c r="AD2407" s="0">
        <v>0.0051437113434076309</v>
      </c>
      <c r="AE2407" s="0">
        <v>0.18137478828430176</v>
      </c>
      <c r="AF2407" s="0">
        <v>0.35760587453842163</v>
      </c>
      <c r="AG2407" s="0">
        <v>0.61205554008483887</v>
      </c>
      <c r="AH2407" s="0">
        <v>0.73414754867553711</v>
      </c>
    </row>
    <row r="2408" x14ac:dyDescent="0.4">
      <c r="A2408" s="11" t="str">
        <f>Data[[#This Row],[category]]&amp;Data[[#This Row],[subcategory]]&amp;Data[[#This Row],[date]]&amp;Data[[#This Row],[hour]]</f>
        <v>NAICS 2-digit codeOther Services (except Public Administration)8/31/201715</v>
      </c>
      <c r="B2408" s="11" t="s">
        <v>141</v>
      </c>
      <c r="C2408" t="s">
        <v>48</v>
      </c>
      <c r="D2408" t="s">
        <v>109</v>
      </c>
      <c r="E2408" t="s">
        <v>67</v>
      </c>
      <c r="F2408" s="0">
        <v>129</v>
      </c>
      <c r="G2408" s="0">
        <v>52.29107666015625</v>
      </c>
      <c r="H2408" s="0">
        <v>46.985404968261719</v>
      </c>
      <c r="I2408" s="0">
        <v>-5.3056707382202148</v>
      </c>
      <c r="J2408" s="0">
        <v>2.6617870330810547</v>
      </c>
      <c r="K2408" s="0">
        <v>88.751937866210938</v>
      </c>
      <c r="L2408" s="0">
        <v>-1.9932739734649658</v>
      </c>
      <c r="M2408" s="0">
        <v>1</v>
      </c>
      <c r="N2408" s="0">
        <v>1</v>
      </c>
      <c r="O2408" s="0">
        <v>48.24151611328125</v>
      </c>
      <c r="P2408" s="0">
        <v>44.565750122070313</v>
      </c>
      <c r="Q2408" s="0">
        <v>-9.6839208602905273</v>
      </c>
      <c r="R2408" s="0">
        <v>-8.716888427734375</v>
      </c>
      <c r="S2408" s="0">
        <v>-6.7015132904052734</v>
      </c>
      <c r="T2408" s="0">
        <v>-5.3056707382202148</v>
      </c>
      <c r="U2408" s="0">
        <v>-3.9098281860351562</v>
      </c>
      <c r="V2408" s="0">
        <v>-1.8944534063339233</v>
      </c>
      <c r="W2408" s="0">
        <v>-0.92742067575454712</v>
      </c>
      <c r="X2408" s="0">
        <v>6.7455487251281738</v>
      </c>
      <c r="Y2408" s="0">
        <v>6.0611171722412109</v>
      </c>
      <c r="Z2408" s="0">
        <v>-0.68443155288696289</v>
      </c>
      <c r="AA2408" s="0">
        <v>0.34337052702903748</v>
      </c>
      <c r="AB2408" s="0">
        <v>-1.2492258548736572</v>
      </c>
      <c r="AC2408" s="0">
        <v>-1.1244785785675049</v>
      </c>
      <c r="AD2408" s="0">
        <v>-0.86449521780014038</v>
      </c>
      <c r="AE2408" s="0">
        <v>-0.68443155288696289</v>
      </c>
      <c r="AF2408" s="0">
        <v>-0.5043678879737854</v>
      </c>
      <c r="AG2408" s="0">
        <v>-0.2443845123052597</v>
      </c>
      <c r="AH2408" s="0">
        <v>-0.11963729560375214</v>
      </c>
    </row>
    <row r="2409" x14ac:dyDescent="0.4">
      <c r="A2409" s="11" t="str">
        <f>Data[[#This Row],[category]]&amp;Data[[#This Row],[subcategory]]&amp;Data[[#This Row],[date]]&amp;Data[[#This Row],[hour]]</f>
        <v>NAICS 2-digit codeOther Services (except Public Administration)8/31/201716</v>
      </c>
      <c r="B2409" s="11" t="s">
        <v>141</v>
      </c>
      <c r="C2409" t="s">
        <v>48</v>
      </c>
      <c r="D2409" t="s">
        <v>109</v>
      </c>
      <c r="E2409" t="s">
        <v>68</v>
      </c>
      <c r="F2409" s="0">
        <v>129</v>
      </c>
      <c r="G2409" s="0">
        <v>52.899547576904297</v>
      </c>
      <c r="H2409" s="0">
        <v>45.490852355957031</v>
      </c>
      <c r="I2409" s="0">
        <v>-7.4086966514587402</v>
      </c>
      <c r="J2409" s="0">
        <v>2.6268911361694336</v>
      </c>
      <c r="K2409" s="0">
        <v>86.751937866210938</v>
      </c>
      <c r="L2409" s="0">
        <v>-2.8203287124633789</v>
      </c>
      <c r="M2409" s="0">
        <v>1</v>
      </c>
      <c r="N2409" s="0">
        <v>1</v>
      </c>
      <c r="O2409" s="0">
        <v>48.24151611328125</v>
      </c>
      <c r="P2409" s="0">
        <v>44.565750122070313</v>
      </c>
      <c r="Q2409" s="0">
        <v>-11.729548454284668</v>
      </c>
      <c r="R2409" s="0">
        <v>-10.775193214416504</v>
      </c>
      <c r="S2409" s="0">
        <v>-8.7862396240234375</v>
      </c>
      <c r="T2409" s="0">
        <v>-7.4086966514587402</v>
      </c>
      <c r="U2409" s="0">
        <v>-6.031153678894043</v>
      </c>
      <c r="V2409" s="0">
        <v>-4.0422000885009766</v>
      </c>
      <c r="W2409" s="0">
        <v>-3.0878453254699707</v>
      </c>
      <c r="X2409" s="0">
        <v>6.8240418434143066</v>
      </c>
      <c r="Y2409" s="0">
        <v>5.8683199882507324</v>
      </c>
      <c r="Z2409" s="0">
        <v>-0.95572185516357422</v>
      </c>
      <c r="AA2409" s="0">
        <v>0.33886894583702087</v>
      </c>
      <c r="AB2409" s="0">
        <v>-1.5131117105484009</v>
      </c>
      <c r="AC2409" s="0">
        <v>-1.3899998664855957</v>
      </c>
      <c r="AD2409" s="0">
        <v>-1.1334248781204224</v>
      </c>
      <c r="AE2409" s="0">
        <v>-0.95572185516357422</v>
      </c>
      <c r="AF2409" s="0">
        <v>-0.77801883220672607</v>
      </c>
      <c r="AG2409" s="0">
        <v>-0.52144384384155273</v>
      </c>
      <c r="AH2409" s="0">
        <v>-0.39833202958106995</v>
      </c>
    </row>
    <row r="2410" x14ac:dyDescent="0.4">
      <c r="A2410" s="11" t="str">
        <f>Data[[#This Row],[category]]&amp;Data[[#This Row],[subcategory]]&amp;Data[[#This Row],[date]]&amp;Data[[#This Row],[hour]]</f>
        <v>NAICS 2-digit codeOther Services (except Public Administration)8/31/201717</v>
      </c>
      <c r="B2410" s="11" t="s">
        <v>141</v>
      </c>
      <c r="C2410" t="s">
        <v>48</v>
      </c>
      <c r="D2410" t="s">
        <v>109</v>
      </c>
      <c r="E2410" t="s">
        <v>69</v>
      </c>
      <c r="F2410" s="0">
        <v>129</v>
      </c>
      <c r="G2410" s="0">
        <v>51.734901428222656</v>
      </c>
      <c r="H2410" s="0">
        <v>42.951942443847656</v>
      </c>
      <c r="I2410" s="0">
        <v>-8.782958984375</v>
      </c>
      <c r="J2410" s="0">
        <v>2.7052536010742187</v>
      </c>
      <c r="K2410" s="0">
        <v>86.790695190429687</v>
      </c>
      <c r="L2410" s="0">
        <v>-3.2466304302215576</v>
      </c>
      <c r="M2410" s="0">
        <v>1</v>
      </c>
      <c r="N2410" s="0">
        <v>1</v>
      </c>
      <c r="O2410" s="0">
        <v>48.24151611328125</v>
      </c>
      <c r="P2410" s="0">
        <v>44.565750122070313</v>
      </c>
      <c r="Q2410" s="0">
        <v>-13.232705116271973</v>
      </c>
      <c r="R2410" s="0">
        <v>-12.249880790710449</v>
      </c>
      <c r="S2410" s="0">
        <v>-10.201595306396484</v>
      </c>
      <c r="T2410" s="0">
        <v>-8.782958984375</v>
      </c>
      <c r="U2410" s="0">
        <v>-7.3643226623535156</v>
      </c>
      <c r="V2410" s="0">
        <v>-5.3160371780395508</v>
      </c>
      <c r="W2410" s="0">
        <v>-4.3332128524780273</v>
      </c>
      <c r="X2410" s="0">
        <v>6.673802375793457</v>
      </c>
      <c r="Y2410" s="0">
        <v>5.5408005714416504</v>
      </c>
      <c r="Z2410" s="0">
        <v>-1.1330016851425171</v>
      </c>
      <c r="AA2410" s="0">
        <v>0.3489777147769928</v>
      </c>
      <c r="AB2410" s="0">
        <v>-1.7070189714431763</v>
      </c>
      <c r="AC2410" s="0">
        <v>-1.5802346467971802</v>
      </c>
      <c r="AD2410" s="0">
        <v>-1.3160058259963989</v>
      </c>
      <c r="AE2410" s="0">
        <v>-1.1330016851425171</v>
      </c>
      <c r="AF2410" s="0">
        <v>-0.94999760389328003</v>
      </c>
      <c r="AG2410" s="0">
        <v>-0.685768723487854</v>
      </c>
      <c r="AH2410" s="0">
        <v>-0.55898439884185791</v>
      </c>
    </row>
    <row r="2411" x14ac:dyDescent="0.4">
      <c r="A2411" s="11" t="str">
        <f>Data[[#This Row],[category]]&amp;Data[[#This Row],[subcategory]]&amp;Data[[#This Row],[date]]&amp;Data[[#This Row],[hour]]</f>
        <v>NAICS 2-digit codeOther Services (except Public Administration)8/31/201718</v>
      </c>
      <c r="B2411" s="11" t="s">
        <v>141</v>
      </c>
      <c r="C2411" t="s">
        <v>48</v>
      </c>
      <c r="D2411" t="s">
        <v>109</v>
      </c>
      <c r="E2411" t="s">
        <v>70</v>
      </c>
      <c r="F2411" s="0">
        <v>129</v>
      </c>
      <c r="G2411" s="0">
        <v>49.508792877197266</v>
      </c>
      <c r="H2411" s="0">
        <v>42.834800720214844</v>
      </c>
      <c r="I2411" s="0">
        <v>-6.6739945411682129</v>
      </c>
      <c r="J2411" s="0">
        <v>2.7768900394439697</v>
      </c>
      <c r="K2411" s="0">
        <v>85.279067993164063</v>
      </c>
      <c r="L2411" s="0">
        <v>-2.4034061431884766</v>
      </c>
      <c r="M2411" s="0">
        <v>1</v>
      </c>
      <c r="N2411" s="0">
        <v>1</v>
      </c>
      <c r="O2411" s="0">
        <v>48.24151611328125</v>
      </c>
      <c r="P2411" s="0">
        <v>44.565750122070313</v>
      </c>
      <c r="Q2411" s="0">
        <v>-11.241572380065918</v>
      </c>
      <c r="R2411" s="0">
        <v>-10.232722282409668</v>
      </c>
      <c r="S2411" s="0">
        <v>-8.1301975250244141</v>
      </c>
      <c r="T2411" s="0">
        <v>-6.6739945411682129</v>
      </c>
      <c r="U2411" s="0">
        <v>-5.2177920341491699</v>
      </c>
      <c r="V2411" s="0">
        <v>-3.1152667999267578</v>
      </c>
      <c r="W2411" s="0">
        <v>-2.1064169406890869</v>
      </c>
      <c r="X2411" s="0">
        <v>6.386634349822998</v>
      </c>
      <c r="Y2411" s="0">
        <v>5.5256891250610352</v>
      </c>
      <c r="Z2411" s="0">
        <v>-0.86094528436660767</v>
      </c>
      <c r="AA2411" s="0">
        <v>0.35821881890296936</v>
      </c>
      <c r="AB2411" s="0">
        <v>-1.4501627683639526</v>
      </c>
      <c r="AC2411" s="0">
        <v>-1.3200211524963379</v>
      </c>
      <c r="AD2411" s="0">
        <v>-1.0487954616546631</v>
      </c>
      <c r="AE2411" s="0">
        <v>-0.86094528436660767</v>
      </c>
      <c r="AF2411" s="0">
        <v>-0.67309516668319702</v>
      </c>
      <c r="AG2411" s="0">
        <v>-0.40186938643455505</v>
      </c>
      <c r="AH2411" s="0">
        <v>-0.27172777056694031</v>
      </c>
    </row>
    <row r="2412" x14ac:dyDescent="0.4">
      <c r="A2412" s="11" t="str">
        <f>Data[[#This Row],[category]]&amp;Data[[#This Row],[subcategory]]&amp;Data[[#This Row],[date]]&amp;Data[[#This Row],[hour]]</f>
        <v>NAICS 2-digit codeOther Services (except Public Administration)8/31/201719</v>
      </c>
      <c r="B2412" s="11" t="s">
        <v>141</v>
      </c>
      <c r="C2412" t="s">
        <v>48</v>
      </c>
      <c r="D2412" t="s">
        <v>109</v>
      </c>
      <c r="E2412" t="s">
        <v>71</v>
      </c>
      <c r="F2412" s="0">
        <v>129</v>
      </c>
      <c r="G2412" s="0">
        <v>45.993858337402344</v>
      </c>
      <c r="H2412" s="0">
        <v>48.384647369384766</v>
      </c>
      <c r="I2412" s="0">
        <v>2.3907897472381592</v>
      </c>
      <c r="J2412" s="0">
        <v>3.0910043716430664</v>
      </c>
      <c r="K2412" s="0">
        <v>81.534881591796875</v>
      </c>
      <c r="L2412" s="0">
        <v>0.77346694469451904</v>
      </c>
      <c r="M2412" s="0">
        <v>0</v>
      </c>
      <c r="N2412" s="0">
        <v>0</v>
      </c>
      <c r="O2412" s="0">
        <v>48.24151611328125</v>
      </c>
      <c r="P2412" s="0">
        <v>44.565750122070313</v>
      </c>
      <c r="Q2412" s="0">
        <v>-2.6934599876403809</v>
      </c>
      <c r="R2412" s="0">
        <v>-1.5704917907714844</v>
      </c>
      <c r="S2412" s="0">
        <v>0.76986545324325562</v>
      </c>
      <c r="T2412" s="0">
        <v>2.3907897472381592</v>
      </c>
      <c r="U2412" s="0">
        <v>4.011713981628418</v>
      </c>
      <c r="V2412" s="0">
        <v>6.3520712852478027</v>
      </c>
      <c r="W2412" s="0">
        <v>7.4750394821166992</v>
      </c>
      <c r="X2412" s="0">
        <v>5.9332075119018555</v>
      </c>
      <c r="Y2412" s="0">
        <v>6.2416195869445801</v>
      </c>
      <c r="Z2412" s="0">
        <v>0.3084118664264679</v>
      </c>
      <c r="AA2412" s="0">
        <v>0.39873957633972168</v>
      </c>
      <c r="AB2412" s="0">
        <v>-0.34745636582374573</v>
      </c>
      <c r="AC2412" s="0">
        <v>-0.20259346067905426</v>
      </c>
      <c r="AD2412" s="0">
        <v>0.099312625825405121</v>
      </c>
      <c r="AE2412" s="0">
        <v>0.3084118664264679</v>
      </c>
      <c r="AF2412" s="0">
        <v>0.51751112937927246</v>
      </c>
      <c r="AG2412" s="0">
        <v>0.81941717863082886</v>
      </c>
      <c r="AH2412" s="0">
        <v>0.96428012847900391</v>
      </c>
    </row>
    <row r="2413" x14ac:dyDescent="0.4">
      <c r="A2413" s="11" t="str">
        <f>Data[[#This Row],[category]]&amp;Data[[#This Row],[subcategory]]&amp;Data[[#This Row],[date]]&amp;Data[[#This Row],[hour]]</f>
        <v>NAICS 2-digit codeOther Services (except Public Administration)8/31/201720</v>
      </c>
      <c r="B2413" s="11" t="s">
        <v>141</v>
      </c>
      <c r="C2413" t="s">
        <v>48</v>
      </c>
      <c r="D2413" t="s">
        <v>109</v>
      </c>
      <c r="E2413" t="s">
        <v>54</v>
      </c>
      <c r="F2413" s="0">
        <v>129</v>
      </c>
      <c r="G2413" s="0">
        <v>40.724361419677734</v>
      </c>
      <c r="H2413" s="0">
        <v>46.171638488769531</v>
      </c>
      <c r="I2413" s="0">
        <v>5.4472784996032715</v>
      </c>
      <c r="J2413" s="0">
        <v>2.921367883682251</v>
      </c>
      <c r="K2413" s="0">
        <v>78.178291320800781</v>
      </c>
      <c r="L2413" s="0">
        <v>1.8646328449249268</v>
      </c>
      <c r="M2413" s="0">
        <v>1</v>
      </c>
      <c r="N2413" s="0">
        <v>0</v>
      </c>
      <c r="O2413" s="0">
        <v>48.24151611328125</v>
      </c>
      <c r="P2413" s="0">
        <v>44.565750122070313</v>
      </c>
      <c r="Q2413" s="0">
        <v>0.6420559287071228</v>
      </c>
      <c r="R2413" s="0">
        <v>1.703394889831543</v>
      </c>
      <c r="S2413" s="0">
        <v>3.9153115749359131</v>
      </c>
      <c r="T2413" s="0">
        <v>5.4472784996032715</v>
      </c>
      <c r="U2413" s="0">
        <v>6.9792451858520508</v>
      </c>
      <c r="V2413" s="0">
        <v>9.191162109375</v>
      </c>
      <c r="W2413" s="0">
        <v>10.252501487731934</v>
      </c>
      <c r="X2413" s="0">
        <v>5.2534427642822266</v>
      </c>
      <c r="Y2413" s="0">
        <v>5.956141471862793</v>
      </c>
      <c r="Z2413" s="0">
        <v>0.70269894599914551</v>
      </c>
      <c r="AA2413" s="0">
        <v>0.37685644626617432</v>
      </c>
      <c r="AB2413" s="0">
        <v>0.082825250923633575</v>
      </c>
      <c r="AC2413" s="0">
        <v>0.21973797678947449</v>
      </c>
      <c r="AD2413" s="0">
        <v>0.50507521629333496</v>
      </c>
      <c r="AE2413" s="0">
        <v>0.70269894599914551</v>
      </c>
      <c r="AF2413" s="0">
        <v>0.90032267570495605</v>
      </c>
      <c r="AG2413" s="0">
        <v>1.1856598854064941</v>
      </c>
      <c r="AH2413" s="0">
        <v>1.3225725889205933</v>
      </c>
    </row>
    <row r="2414" x14ac:dyDescent="0.4">
      <c r="A2414" s="11" t="str">
        <f>Data[[#This Row],[category]]&amp;Data[[#This Row],[subcategory]]&amp;Data[[#This Row],[date]]&amp;Data[[#This Row],[hour]]</f>
        <v>NAICS 2-digit codeOther Services (except Public Administration)8/31/201721</v>
      </c>
      <c r="B2414" s="11" t="s">
        <v>141</v>
      </c>
      <c r="C2414" t="s">
        <v>48</v>
      </c>
      <c r="D2414" t="s">
        <v>109</v>
      </c>
      <c r="E2414" t="s">
        <v>72</v>
      </c>
      <c r="F2414" s="0">
        <v>129</v>
      </c>
      <c r="G2414" s="0">
        <v>38.440803527832031</v>
      </c>
      <c r="H2414" s="0">
        <v>41.188453674316406</v>
      </c>
      <c r="I2414" s="0">
        <v>2.7476508617401123</v>
      </c>
      <c r="J2414" s="0">
        <v>2.4449539184570313</v>
      </c>
      <c r="K2414" s="0">
        <v>76.364341735839844</v>
      </c>
      <c r="L2414" s="0">
        <v>1.1238048076629639</v>
      </c>
      <c r="M2414" s="0">
        <v>0</v>
      </c>
      <c r="N2414" s="0">
        <v>0</v>
      </c>
      <c r="O2414" s="0">
        <v>48.24151611328125</v>
      </c>
      <c r="P2414" s="0">
        <v>44.565750122070313</v>
      </c>
      <c r="Q2414" s="0">
        <v>-1.2739404439926147</v>
      </c>
      <c r="R2414" s="0">
        <v>-0.38568365573883057</v>
      </c>
      <c r="S2414" s="0">
        <v>1.4655157327651978</v>
      </c>
      <c r="T2414" s="0">
        <v>2.7476508617401123</v>
      </c>
      <c r="U2414" s="0">
        <v>4.0297861099243164</v>
      </c>
      <c r="V2414" s="0">
        <v>5.8809852600097656</v>
      </c>
      <c r="W2414" s="0">
        <v>6.7692422866821289</v>
      </c>
      <c r="X2414" s="0">
        <v>4.9588637351989746</v>
      </c>
      <c r="Y2414" s="0">
        <v>5.3133106231689453</v>
      </c>
      <c r="Z2414" s="0">
        <v>0.35444694757461548</v>
      </c>
      <c r="AA2414" s="0">
        <v>0.31539905071258545</v>
      </c>
      <c r="AB2414" s="0">
        <v>-0.16433832049369812</v>
      </c>
      <c r="AC2414" s="0">
        <v>-0.049753200262784958</v>
      </c>
      <c r="AD2414" s="0">
        <v>0.18905152380466461</v>
      </c>
      <c r="AE2414" s="0">
        <v>0.35444694757461548</v>
      </c>
      <c r="AF2414" s="0">
        <v>0.51984238624572754</v>
      </c>
      <c r="AG2414" s="0">
        <v>0.75864708423614502</v>
      </c>
      <c r="AH2414" s="0">
        <v>0.87323224544525146</v>
      </c>
    </row>
    <row r="2415" x14ac:dyDescent="0.4">
      <c r="A2415" s="11" t="str">
        <f>Data[[#This Row],[category]]&amp;Data[[#This Row],[subcategory]]&amp;Data[[#This Row],[date]]&amp;Data[[#This Row],[hour]]</f>
        <v>NAICS 2-digit codeOther Services (except Public Administration)8/31/201722</v>
      </c>
      <c r="B2415" s="11" t="s">
        <v>141</v>
      </c>
      <c r="C2415" t="s">
        <v>48</v>
      </c>
      <c r="D2415" t="s">
        <v>109</v>
      </c>
      <c r="E2415" t="s">
        <v>73</v>
      </c>
      <c r="F2415" s="0">
        <v>129</v>
      </c>
      <c r="G2415" s="0">
        <v>33.823253631591797</v>
      </c>
      <c r="H2415" s="0">
        <v>34.282257080078125</v>
      </c>
      <c r="I2415" s="0">
        <v>0.45900437235832214</v>
      </c>
      <c r="J2415" s="0">
        <v>2.4294683933258057</v>
      </c>
      <c r="K2415" s="0">
        <v>75.06201171875</v>
      </c>
      <c r="L2415" s="0">
        <v>0.18893201649188995</v>
      </c>
      <c r="M2415" s="0">
        <v>0</v>
      </c>
      <c r="N2415" s="0">
        <v>0</v>
      </c>
      <c r="O2415" s="0">
        <v>48.24151611328125</v>
      </c>
      <c r="P2415" s="0">
        <v>44.565750122070313</v>
      </c>
      <c r="Q2415" s="0">
        <v>-3.5371155738830566</v>
      </c>
      <c r="R2415" s="0">
        <v>-2.654484748840332</v>
      </c>
      <c r="S2415" s="0">
        <v>-0.81501007080078125</v>
      </c>
      <c r="T2415" s="0">
        <v>0.45900437235832214</v>
      </c>
      <c r="U2415" s="0">
        <v>1.7330188751220703</v>
      </c>
      <c r="V2415" s="0">
        <v>3.572493314743042</v>
      </c>
      <c r="W2415" s="0">
        <v>4.4551243782043457</v>
      </c>
      <c r="X2415" s="0">
        <v>4.3631997108459473</v>
      </c>
      <c r="Y2415" s="0">
        <v>4.4224109649658203</v>
      </c>
      <c r="Z2415" s="0">
        <v>0.059211563318967819</v>
      </c>
      <c r="AA2415" s="0">
        <v>0.31340143084526062</v>
      </c>
      <c r="AB2415" s="0">
        <v>-0.4562879204750061</v>
      </c>
      <c r="AC2415" s="0">
        <v>-0.3424285352230072</v>
      </c>
      <c r="AD2415" s="0">
        <v>-0.10513630509376526</v>
      </c>
      <c r="AE2415" s="0">
        <v>0.059211563318967819</v>
      </c>
      <c r="AF2415" s="0">
        <v>0.22355943918228149</v>
      </c>
      <c r="AG2415" s="0">
        <v>0.46085166931152344</v>
      </c>
      <c r="AH2415" s="0">
        <v>0.57471102476119995</v>
      </c>
    </row>
    <row r="2416" x14ac:dyDescent="0.4">
      <c r="A2416" s="11" t="str">
        <f>Data[[#This Row],[category]]&amp;Data[[#This Row],[subcategory]]&amp;Data[[#This Row],[date]]&amp;Data[[#This Row],[hour]]</f>
        <v>NAICS 2-digit codeOther Services (except Public Administration)8/31/201723</v>
      </c>
      <c r="B2416" s="11" t="s">
        <v>141</v>
      </c>
      <c r="C2416" t="s">
        <v>48</v>
      </c>
      <c r="D2416" t="s">
        <v>109</v>
      </c>
      <c r="E2416" t="s">
        <v>74</v>
      </c>
      <c r="F2416" s="0">
        <v>129</v>
      </c>
      <c r="G2416" s="0">
        <v>29.1414794921875</v>
      </c>
      <c r="H2416" s="0">
        <v>30.973628997802734</v>
      </c>
      <c r="I2416" s="0">
        <v>1.8321489095687866</v>
      </c>
      <c r="J2416" s="0">
        <v>2.6101481914520264</v>
      </c>
      <c r="K2416" s="0">
        <v>72.798446655273437</v>
      </c>
      <c r="L2416" s="0">
        <v>0.70193290710449219</v>
      </c>
      <c r="M2416" s="0">
        <v>0</v>
      </c>
      <c r="N2416" s="0">
        <v>0</v>
      </c>
      <c r="O2416" s="0">
        <v>48.24151611328125</v>
      </c>
      <c r="P2416" s="0">
        <v>44.565750122070313</v>
      </c>
      <c r="Q2416" s="0">
        <v>-2.461162805557251</v>
      </c>
      <c r="R2416" s="0">
        <v>-1.5128905773162842</v>
      </c>
      <c r="S2416" s="0">
        <v>0.46338585019111633</v>
      </c>
      <c r="T2416" s="0">
        <v>1.8321489095687866</v>
      </c>
      <c r="U2416" s="0">
        <v>3.2009119987487793</v>
      </c>
      <c r="V2416" s="0">
        <v>5.1771883964538574</v>
      </c>
      <c r="W2416" s="0">
        <v>6.1254606246948242</v>
      </c>
      <c r="X2416" s="0">
        <v>3.7592508792877197</v>
      </c>
      <c r="Y2416" s="0">
        <v>3.9955980777740479</v>
      </c>
      <c r="Z2416" s="0">
        <v>0.23634721338748932</v>
      </c>
      <c r="AA2416" s="0">
        <v>0.33670911192893982</v>
      </c>
      <c r="AB2416" s="0">
        <v>-0.31748998165130615</v>
      </c>
      <c r="AC2416" s="0">
        <v>-0.19516287744045258</v>
      </c>
      <c r="AD2416" s="0">
        <v>0.059776782989501953</v>
      </c>
      <c r="AE2416" s="0">
        <v>0.23634721338748932</v>
      </c>
      <c r="AF2416" s="0">
        <v>0.41291764378547668</v>
      </c>
      <c r="AG2416" s="0">
        <v>0.66785728931427002</v>
      </c>
      <c r="AH2416" s="0">
        <v>0.79018443822860718</v>
      </c>
    </row>
    <row r="2417" x14ac:dyDescent="0.4">
      <c r="A2417" s="11" t="str">
        <f>Data[[#This Row],[category]]&amp;Data[[#This Row],[subcategory]]&amp;Data[[#This Row],[date]]&amp;Data[[#This Row],[hour]]</f>
        <v>NAICS 2-digit codeOther Services (except Public Administration)8/31/201724</v>
      </c>
      <c r="B2417" s="11" t="s">
        <v>141</v>
      </c>
      <c r="C2417" t="s">
        <v>48</v>
      </c>
      <c r="D2417" t="s">
        <v>109</v>
      </c>
      <c r="E2417" t="s">
        <v>75</v>
      </c>
      <c r="F2417" s="0">
        <v>129</v>
      </c>
      <c r="G2417" s="0">
        <v>26.627872467041016</v>
      </c>
      <c r="H2417" s="0">
        <v>28.817331314086914</v>
      </c>
      <c r="I2417" s="0">
        <v>2.1894583702087402</v>
      </c>
      <c r="J2417" s="0">
        <v>2.567000150680542</v>
      </c>
      <c r="K2417" s="0">
        <v>73.186042785644531</v>
      </c>
      <c r="L2417" s="0">
        <v>0.8529248833656311</v>
      </c>
      <c r="M2417" s="0">
        <v>0</v>
      </c>
      <c r="N2417" s="0">
        <v>0</v>
      </c>
      <c r="O2417" s="0">
        <v>48.24151611328125</v>
      </c>
      <c r="P2417" s="0">
        <v>44.565750122070313</v>
      </c>
      <c r="Q2417" s="0">
        <v>-2.0328810214996338</v>
      </c>
      <c r="R2417" s="0">
        <v>-1.1002846956253052</v>
      </c>
      <c r="S2417" s="0">
        <v>0.84332215785980225</v>
      </c>
      <c r="T2417" s="0">
        <v>2.1894583702087402</v>
      </c>
      <c r="U2417" s="0">
        <v>3.5355944633483887</v>
      </c>
      <c r="V2417" s="0">
        <v>5.4792013168334961</v>
      </c>
      <c r="W2417" s="0">
        <v>6.4117980003356934</v>
      </c>
      <c r="X2417" s="0">
        <v>3.4349956512451172</v>
      </c>
      <c r="Y2417" s="0">
        <v>3.7174358367919922</v>
      </c>
      <c r="Z2417" s="0">
        <v>0.28244012594223022</v>
      </c>
      <c r="AA2417" s="0">
        <v>0.33114302158355713</v>
      </c>
      <c r="AB2417" s="0">
        <v>-0.2622416615486145</v>
      </c>
      <c r="AC2417" s="0">
        <v>-0.14193673431873322</v>
      </c>
      <c r="AD2417" s="0">
        <v>0.10878855735063553</v>
      </c>
      <c r="AE2417" s="0">
        <v>0.28244012594223022</v>
      </c>
      <c r="AF2417" s="0">
        <v>0.45609170198440552</v>
      </c>
      <c r="AG2417" s="0">
        <v>0.70681697130203247</v>
      </c>
      <c r="AH2417" s="0">
        <v>0.82712191343307495</v>
      </c>
    </row>
    <row r="2418" x14ac:dyDescent="0.4">
      <c r="A2418" s="11" t="str">
        <f>Data[[#This Row],[category]]&amp;Data[[#This Row],[subcategory]]&amp;Data[[#This Row],[date]]&amp;Data[[#This Row],[hour]]</f>
        <v>NAICS 2-digit codeOther Services (except Public Administration)8/31/2017Avg. 11 to 6 pm</v>
      </c>
      <c r="B2418" s="11" t="s">
        <v>141</v>
      </c>
      <c r="C2418" t="s">
        <v>48</v>
      </c>
      <c r="D2418" t="s">
        <v>109</v>
      </c>
      <c r="E2418" t="s">
        <v>76</v>
      </c>
      <c r="F2418" s="0">
        <v>129</v>
      </c>
      <c r="G2418" s="0">
        <v>52.167716979980469</v>
      </c>
      <c r="H2418" s="0">
        <v>48.24151611328125</v>
      </c>
      <c r="I2418" s="0">
        <v>-3.9261980056762695</v>
      </c>
      <c r="J2418" s="0">
        <v>1.8868081569671631</v>
      </c>
      <c r="K2418" s="0">
        <v>88.712066650390625</v>
      </c>
      <c r="L2418" s="0">
        <v>-2.0808675289154053</v>
      </c>
      <c r="M2418" s="0">
        <v>1</v>
      </c>
      <c r="N2418" s="0">
        <v>1</v>
      </c>
      <c r="O2418" s="0"/>
      <c r="P2418" s="0"/>
      <c r="Q2418" s="0">
        <v>-7.0297212600708008</v>
      </c>
      <c r="R2418" s="0">
        <v>-6.3442401885986328</v>
      </c>
      <c r="S2418" s="0">
        <v>-4.9156413078308105</v>
      </c>
      <c r="T2418" s="0">
        <v>-3.9261980056762695</v>
      </c>
      <c r="U2418" s="0">
        <v>-2.9367549419403076</v>
      </c>
      <c r="V2418" s="0">
        <v>-1.5081560611724854</v>
      </c>
      <c r="W2418" s="0">
        <v>-0.82267475128173828</v>
      </c>
      <c r="X2418" s="0">
        <v>6.7296357154846191</v>
      </c>
      <c r="Y2418" s="0">
        <v>6.2231554985046387</v>
      </c>
      <c r="Z2418" s="0">
        <v>-0.50647956132888794</v>
      </c>
      <c r="AA2418" s="0">
        <v>0.24339824914932251</v>
      </c>
      <c r="AB2418" s="0">
        <v>-0.90683406591415405</v>
      </c>
      <c r="AC2418" s="0">
        <v>-0.81840693950653076</v>
      </c>
      <c r="AD2418" s="0">
        <v>-0.6341177225112915</v>
      </c>
      <c r="AE2418" s="0">
        <v>-0.50647956132888794</v>
      </c>
      <c r="AF2418" s="0">
        <v>-0.37884140014648438</v>
      </c>
      <c r="AG2418" s="0">
        <v>-0.19455215334892273</v>
      </c>
      <c r="AH2418" s="0">
        <v>-0.10612507164478302</v>
      </c>
    </row>
    <row r="2419" x14ac:dyDescent="0.4">
      <c r="A2419" s="11" t="str">
        <f>Data[[#This Row],[category]]&amp;Data[[#This Row],[subcategory]]&amp;Data[[#This Row],[date]]&amp;Data[[#This Row],[hour]]</f>
        <v>NAICS 2-digit codeOther Services (except Public Administration)8/31/2017Avg. 2 to 6pm</v>
      </c>
      <c r="B2419" s="11" t="s">
        <v>141</v>
      </c>
      <c r="C2419" t="s">
        <v>48</v>
      </c>
      <c r="D2419" t="s">
        <v>109</v>
      </c>
      <c r="E2419" t="s">
        <v>77</v>
      </c>
      <c r="F2419" s="0">
        <v>129</v>
      </c>
      <c r="G2419" s="0">
        <v>51.60858154296875</v>
      </c>
      <c r="H2419" s="0">
        <v>44.565750122070313</v>
      </c>
      <c r="I2419" s="0">
        <v>-7.0428304672241211</v>
      </c>
      <c r="J2419" s="0">
        <v>2.5066077709197998</v>
      </c>
      <c r="K2419" s="0">
        <v>86.893409729003906</v>
      </c>
      <c r="L2419" s="0">
        <v>-2.8097057342529297</v>
      </c>
      <c r="M2419" s="0">
        <v>1</v>
      </c>
      <c r="N2419" s="0">
        <v>1</v>
      </c>
      <c r="O2419" s="0"/>
      <c r="P2419" s="0"/>
      <c r="Q2419" s="0">
        <v>-11.165833473205566</v>
      </c>
      <c r="R2419" s="0">
        <v>-10.25517749786377</v>
      </c>
      <c r="S2419" s="0">
        <v>-8.3572969436645508</v>
      </c>
      <c r="T2419" s="0">
        <v>-7.0428304672241211</v>
      </c>
      <c r="U2419" s="0">
        <v>-5.7283639907836914</v>
      </c>
      <c r="V2419" s="0">
        <v>-3.8304834365844727</v>
      </c>
      <c r="W2419" s="0">
        <v>-2.9198276996612549</v>
      </c>
      <c r="X2419" s="0">
        <v>6.6575069427490234</v>
      </c>
      <c r="Y2419" s="0">
        <v>5.7489819526672363</v>
      </c>
      <c r="Z2419" s="0">
        <v>-0.90852510929107666</v>
      </c>
      <c r="AA2419" s="0">
        <v>0.3233523964881897</v>
      </c>
      <c r="AB2419" s="0">
        <v>-1.4403924942016602</v>
      </c>
      <c r="AC2419" s="0">
        <v>-1.3229179382324219</v>
      </c>
      <c r="AD2419" s="0">
        <v>-1.0780912637710571</v>
      </c>
      <c r="AE2419" s="0">
        <v>-0.90852510929107666</v>
      </c>
      <c r="AF2419" s="0">
        <v>-0.73895895481109619</v>
      </c>
      <c r="AG2419" s="0">
        <v>-0.49413233995437622</v>
      </c>
      <c r="AH2419" s="0">
        <v>-0.37665775418281555</v>
      </c>
    </row>
    <row r="2420" x14ac:dyDescent="0.4">
      <c r="A2420" s="11" t="str">
        <f>Data[[#This Row],[category]]&amp;Data[[#This Row],[subcategory]]&amp;Data[[#This Row],[date]]&amp;Data[[#This Row],[hour]]</f>
        <v>NAICS 2-digit codeOther Services (except Public Administration)9/1/20171</v>
      </c>
      <c r="B2420" s="11" t="s">
        <v>141</v>
      </c>
      <c r="C2420" t="s">
        <v>48</v>
      </c>
      <c r="D2420" t="s">
        <v>112</v>
      </c>
      <c r="E2420" t="s">
        <v>40</v>
      </c>
      <c r="F2420" s="0">
        <v>129</v>
      </c>
      <c r="G2420" s="0">
        <v>24.803750991821289</v>
      </c>
      <c r="H2420" s="0">
        <v>27.169685363769531</v>
      </c>
      <c r="I2420" s="0">
        <v>2.3659341335296631</v>
      </c>
      <c r="J2420" s="0">
        <v>2.2172691822052002</v>
      </c>
      <c r="K2420" s="0">
        <v>73.093025207519531</v>
      </c>
      <c r="L2420" s="0">
        <v>1.0670486688613892</v>
      </c>
      <c r="M2420" s="0">
        <v>0</v>
      </c>
      <c r="N2420" s="0">
        <v>0</v>
      </c>
      <c r="O2420" s="0">
        <v>50.067665100097656</v>
      </c>
      <c r="P2420" s="0">
        <v>46.201663970947266</v>
      </c>
      <c r="Q2420" s="0">
        <v>-1.28114914894104</v>
      </c>
      <c r="R2420" s="0">
        <v>-0.4756106436252594</v>
      </c>
      <c r="S2420" s="0">
        <v>1.2031970024108887</v>
      </c>
      <c r="T2420" s="0">
        <v>2.3659341335296631</v>
      </c>
      <c r="U2420" s="0">
        <v>3.5286712646484375</v>
      </c>
      <c r="V2420" s="0">
        <v>5.2074790000915527</v>
      </c>
      <c r="W2420" s="0">
        <v>6.0130171775817871</v>
      </c>
      <c r="X2420" s="0">
        <v>3.1996839046478271</v>
      </c>
      <c r="Y2420" s="0">
        <v>3.5048894882202148</v>
      </c>
      <c r="Z2420" s="0">
        <v>0.30520549416542053</v>
      </c>
      <c r="AA2420" s="0">
        <v>0.28602772951126099</v>
      </c>
      <c r="AB2420" s="0">
        <v>-0.16526825726032257</v>
      </c>
      <c r="AC2420" s="0">
        <v>-0.061353791505098343</v>
      </c>
      <c r="AD2420" s="0">
        <v>0.15521240234375</v>
      </c>
      <c r="AE2420" s="0">
        <v>0.30520549416542053</v>
      </c>
      <c r="AF2420" s="0">
        <v>0.45519858598709106</v>
      </c>
      <c r="AG2420" s="0">
        <v>0.6717647910118103</v>
      </c>
      <c r="AH2420" s="0">
        <v>0.77567923069000244</v>
      </c>
    </row>
    <row r="2421" x14ac:dyDescent="0.4">
      <c r="A2421" s="11" t="str">
        <f>Data[[#This Row],[category]]&amp;Data[[#This Row],[subcategory]]&amp;Data[[#This Row],[date]]&amp;Data[[#This Row],[hour]]</f>
        <v>NAICS 2-digit codeOther Services (except Public Administration)9/1/20172</v>
      </c>
      <c r="B2421" s="11" t="s">
        <v>141</v>
      </c>
      <c r="C2421" t="s">
        <v>48</v>
      </c>
      <c r="D2421" t="s">
        <v>112</v>
      </c>
      <c r="E2421" t="s">
        <v>41</v>
      </c>
      <c r="F2421" s="0">
        <v>129</v>
      </c>
      <c r="G2421" s="0">
        <v>23.264215469360352</v>
      </c>
      <c r="H2421" s="0">
        <v>26.538625717163086</v>
      </c>
      <c r="I2421" s="0">
        <v>3.2744097709655762</v>
      </c>
      <c r="J2421" s="0">
        <v>2.2362067699432373</v>
      </c>
      <c r="K2421" s="0">
        <v>71.9534912109375</v>
      </c>
      <c r="L2421" s="0">
        <v>1.4642696380615234</v>
      </c>
      <c r="M2421" s="0">
        <v>0</v>
      </c>
      <c r="N2421" s="0">
        <v>0</v>
      </c>
      <c r="O2421" s="0">
        <v>50.067665100097656</v>
      </c>
      <c r="P2421" s="0">
        <v>46.201663970947266</v>
      </c>
      <c r="Q2421" s="0">
        <v>-0.40382304787635803</v>
      </c>
      <c r="R2421" s="0">
        <v>0.40859547257423401</v>
      </c>
      <c r="S2421" s="0">
        <v>2.1017417907714844</v>
      </c>
      <c r="T2421" s="0">
        <v>3.2744097709655762</v>
      </c>
      <c r="U2421" s="0">
        <v>4.447077751159668</v>
      </c>
      <c r="V2421" s="0">
        <v>6.1402239799499512</v>
      </c>
      <c r="W2421" s="0">
        <v>6.9526424407958984</v>
      </c>
      <c r="X2421" s="0">
        <v>3.0010838508605957</v>
      </c>
      <c r="Y2421" s="0">
        <v>3.4234826564788818</v>
      </c>
      <c r="Z2421" s="0">
        <v>0.42239886522293091</v>
      </c>
      <c r="AA2421" s="0">
        <v>0.28847068548202515</v>
      </c>
      <c r="AB2421" s="0">
        <v>-0.052093189209699631</v>
      </c>
      <c r="AC2421" s="0">
        <v>0.052708808332681656</v>
      </c>
      <c r="AD2421" s="0">
        <v>0.27112469077110291</v>
      </c>
      <c r="AE2421" s="0">
        <v>0.42239886522293091</v>
      </c>
      <c r="AF2421" s="0">
        <v>0.5736730694770813</v>
      </c>
      <c r="AG2421" s="0">
        <v>0.79208892583847046</v>
      </c>
      <c r="AH2421" s="0">
        <v>0.89689093828201294</v>
      </c>
    </row>
    <row r="2422" x14ac:dyDescent="0.4">
      <c r="A2422" s="11" t="str">
        <f>Data[[#This Row],[category]]&amp;Data[[#This Row],[subcategory]]&amp;Data[[#This Row],[date]]&amp;Data[[#This Row],[hour]]</f>
        <v>NAICS 2-digit codeOther Services (except Public Administration)9/1/20173</v>
      </c>
      <c r="B2422" s="11" t="s">
        <v>141</v>
      </c>
      <c r="C2422" t="s">
        <v>48</v>
      </c>
      <c r="D2422" t="s">
        <v>112</v>
      </c>
      <c r="E2422" t="s">
        <v>42</v>
      </c>
      <c r="F2422" s="0">
        <v>129</v>
      </c>
      <c r="G2422" s="0">
        <v>23.80653190612793</v>
      </c>
      <c r="H2422" s="0">
        <v>26.17352294921875</v>
      </c>
      <c r="I2422" s="0">
        <v>2.3669915199279785</v>
      </c>
      <c r="J2422" s="0">
        <v>2.1870534420013428</v>
      </c>
      <c r="K2422" s="0">
        <v>71.806198120117188</v>
      </c>
      <c r="L2422" s="0">
        <v>1.0822741985321045</v>
      </c>
      <c r="M2422" s="0">
        <v>0</v>
      </c>
      <c r="N2422" s="0">
        <v>0</v>
      </c>
      <c r="O2422" s="0">
        <v>50.067665100097656</v>
      </c>
      <c r="P2422" s="0">
        <v>46.201663970947266</v>
      </c>
      <c r="Q2422" s="0">
        <v>-1.230391263961792</v>
      </c>
      <c r="R2422" s="0">
        <v>-0.43583023548126221</v>
      </c>
      <c r="S2422" s="0">
        <v>1.2200995683670044</v>
      </c>
      <c r="T2422" s="0">
        <v>2.3669915199279785</v>
      </c>
      <c r="U2422" s="0">
        <v>3.5138833522796631</v>
      </c>
      <c r="V2422" s="0">
        <v>5.1698131561279297</v>
      </c>
      <c r="W2422" s="0">
        <v>5.9643745422363281</v>
      </c>
      <c r="X2422" s="0">
        <v>3.071042537689209</v>
      </c>
      <c r="Y2422" s="0">
        <v>3.3763844966888428</v>
      </c>
      <c r="Z2422" s="0">
        <v>0.30534189939498901</v>
      </c>
      <c r="AA2422" s="0">
        <v>0.28212988376617432</v>
      </c>
      <c r="AB2422" s="0">
        <v>-0.158720463514328</v>
      </c>
      <c r="AC2422" s="0">
        <v>-0.056222096085548401</v>
      </c>
      <c r="AD2422" s="0">
        <v>0.15739284455776215</v>
      </c>
      <c r="AE2422" s="0">
        <v>0.30534189939498901</v>
      </c>
      <c r="AF2422" s="0">
        <v>0.45329096913337708</v>
      </c>
      <c r="AG2422" s="0">
        <v>0.66690587997436523</v>
      </c>
      <c r="AH2422" s="0">
        <v>0.76940423250198364</v>
      </c>
    </row>
    <row r="2423" x14ac:dyDescent="0.4">
      <c r="A2423" s="11" t="str">
        <f>Data[[#This Row],[category]]&amp;Data[[#This Row],[subcategory]]&amp;Data[[#This Row],[date]]&amp;Data[[#This Row],[hour]]</f>
        <v>NAICS 2-digit codeOther Services (except Public Administration)9/1/20174</v>
      </c>
      <c r="B2423" s="11" t="s">
        <v>141</v>
      </c>
      <c r="C2423" t="s">
        <v>48</v>
      </c>
      <c r="D2423" t="s">
        <v>112</v>
      </c>
      <c r="E2423" t="s">
        <v>43</v>
      </c>
      <c r="F2423" s="0">
        <v>129</v>
      </c>
      <c r="G2423" s="0">
        <v>24.356801986694336</v>
      </c>
      <c r="H2423" s="0">
        <v>26.104238510131836</v>
      </c>
      <c r="I2423" s="0">
        <v>1.7474368810653687</v>
      </c>
      <c r="J2423" s="0">
        <v>2.1367630958557129</v>
      </c>
      <c r="K2423" s="0">
        <v>71.170539855957031</v>
      </c>
      <c r="L2423" s="0">
        <v>0.81779628992080688</v>
      </c>
      <c r="M2423" s="0">
        <v>0</v>
      </c>
      <c r="N2423" s="0">
        <v>0</v>
      </c>
      <c r="O2423" s="0">
        <v>50.067665100097656</v>
      </c>
      <c r="P2423" s="0">
        <v>46.201663970947266</v>
      </c>
      <c r="Q2423" s="0">
        <v>-1.7672256231307983</v>
      </c>
      <c r="R2423" s="0">
        <v>-0.99093520641326904</v>
      </c>
      <c r="S2423" s="0">
        <v>0.62691724300384521</v>
      </c>
      <c r="T2423" s="0">
        <v>1.7474368810653687</v>
      </c>
      <c r="U2423" s="0">
        <v>2.8679566383361816</v>
      </c>
      <c r="V2423" s="0">
        <v>4.4858088493347168</v>
      </c>
      <c r="W2423" s="0">
        <v>5.2620992660522461</v>
      </c>
      <c r="X2423" s="0">
        <v>3.1420273780822754</v>
      </c>
      <c r="Y2423" s="0">
        <v>3.3674466609954834</v>
      </c>
      <c r="Z2423" s="0">
        <v>0.22541935741901398</v>
      </c>
      <c r="AA2423" s="0">
        <v>0.27564242482185364</v>
      </c>
      <c r="AB2423" s="0">
        <v>-0.22797209024429321</v>
      </c>
      <c r="AC2423" s="0">
        <v>-0.1278306245803833</v>
      </c>
      <c r="AD2423" s="0">
        <v>0.080872327089309692</v>
      </c>
      <c r="AE2423" s="0">
        <v>0.22541935741901398</v>
      </c>
      <c r="AF2423" s="0">
        <v>0.36996638774871826</v>
      </c>
      <c r="AG2423" s="0">
        <v>0.57866930961608887</v>
      </c>
      <c r="AH2423" s="0">
        <v>0.67881077527999878</v>
      </c>
    </row>
    <row r="2424" x14ac:dyDescent="0.4">
      <c r="A2424" s="11" t="str">
        <f>Data[[#This Row],[category]]&amp;Data[[#This Row],[subcategory]]&amp;Data[[#This Row],[date]]&amp;Data[[#This Row],[hour]]</f>
        <v>NAICS 2-digit codeOther Services (except Public Administration)9/1/20175</v>
      </c>
      <c r="B2424" s="11" t="s">
        <v>141</v>
      </c>
      <c r="C2424" t="s">
        <v>48</v>
      </c>
      <c r="D2424" t="s">
        <v>112</v>
      </c>
      <c r="E2424" t="s">
        <v>44</v>
      </c>
      <c r="F2424" s="0">
        <v>129</v>
      </c>
      <c r="G2424" s="0">
        <v>24.308612823486328</v>
      </c>
      <c r="H2424" s="0">
        <v>26.135309219360352</v>
      </c>
      <c r="I2424" s="0">
        <v>1.826696515083313</v>
      </c>
      <c r="J2424" s="0">
        <v>2.1319921016693115</v>
      </c>
      <c r="K2424" s="0">
        <v>70.922477722167969</v>
      </c>
      <c r="L2424" s="0">
        <v>0.85680264234542847</v>
      </c>
      <c r="M2424" s="0">
        <v>0</v>
      </c>
      <c r="N2424" s="0">
        <v>0</v>
      </c>
      <c r="O2424" s="0">
        <v>50.067665100097656</v>
      </c>
      <c r="P2424" s="0">
        <v>46.201663970947266</v>
      </c>
      <c r="Q2424" s="0">
        <v>-1.6801184415817261</v>
      </c>
      <c r="R2424" s="0">
        <v>-0.90556132793426514</v>
      </c>
      <c r="S2424" s="0">
        <v>0.70867878198623657</v>
      </c>
      <c r="T2424" s="0">
        <v>1.826696515083313</v>
      </c>
      <c r="U2424" s="0">
        <v>2.9447143077850342</v>
      </c>
      <c r="V2424" s="0">
        <v>4.5589542388916016</v>
      </c>
      <c r="W2424" s="0">
        <v>5.3335113525390625</v>
      </c>
      <c r="X2424" s="0">
        <v>3.1358110904693604</v>
      </c>
      <c r="Y2424" s="0">
        <v>3.3714549541473389</v>
      </c>
      <c r="Z2424" s="0">
        <v>0.23564384877681732</v>
      </c>
      <c r="AA2424" s="0">
        <v>0.27502697706222534</v>
      </c>
      <c r="AB2424" s="0">
        <v>-0.21673527359962463</v>
      </c>
      <c r="AC2424" s="0">
        <v>-0.116817407310009</v>
      </c>
      <c r="AD2424" s="0">
        <v>0.091419562697410583</v>
      </c>
      <c r="AE2424" s="0">
        <v>0.23564384877681732</v>
      </c>
      <c r="AF2424" s="0">
        <v>0.37986814975738525</v>
      </c>
      <c r="AG2424" s="0">
        <v>0.58810508251190186</v>
      </c>
      <c r="AH2424" s="0">
        <v>0.68802297115325928</v>
      </c>
    </row>
    <row r="2425" x14ac:dyDescent="0.4">
      <c r="A2425" s="11" t="str">
        <f>Data[[#This Row],[category]]&amp;Data[[#This Row],[subcategory]]&amp;Data[[#This Row],[date]]&amp;Data[[#This Row],[hour]]</f>
        <v>NAICS 2-digit codeOther Services (except Public Administration)9/1/20176</v>
      </c>
      <c r="B2425" s="11" t="s">
        <v>141</v>
      </c>
      <c r="C2425" t="s">
        <v>48</v>
      </c>
      <c r="D2425" t="s">
        <v>112</v>
      </c>
      <c r="E2425" t="s">
        <v>45</v>
      </c>
      <c r="F2425" s="0">
        <v>129</v>
      </c>
      <c r="G2425" s="0">
        <v>25.930341720581055</v>
      </c>
      <c r="H2425" s="0">
        <v>27.753440856933594</v>
      </c>
      <c r="I2425" s="0">
        <v>1.82309889793396</v>
      </c>
      <c r="J2425" s="0">
        <v>1.982452392578125</v>
      </c>
      <c r="K2425" s="0">
        <v>70.317832946777344</v>
      </c>
      <c r="L2425" s="0">
        <v>0.91961801052093506</v>
      </c>
      <c r="M2425" s="0">
        <v>0</v>
      </c>
      <c r="N2425" s="0">
        <v>0</v>
      </c>
      <c r="O2425" s="0">
        <v>50.067665100097656</v>
      </c>
      <c r="P2425" s="0">
        <v>46.201663970947266</v>
      </c>
      <c r="Q2425" s="0">
        <v>-1.4377450942993164</v>
      </c>
      <c r="R2425" s="0">
        <v>-0.71751606464385986</v>
      </c>
      <c r="S2425" s="0">
        <v>0.78349983692169189</v>
      </c>
      <c r="T2425" s="0">
        <v>1.82309889793396</v>
      </c>
      <c r="U2425" s="0">
        <v>2.8626978397369385</v>
      </c>
      <c r="V2425" s="0">
        <v>4.3637137413024902</v>
      </c>
      <c r="W2425" s="0">
        <v>5.0839428901672363</v>
      </c>
      <c r="X2425" s="0">
        <v>3.3450140953063965</v>
      </c>
      <c r="Y2425" s="0">
        <v>3.5801937580108643</v>
      </c>
      <c r="Z2425" s="0">
        <v>0.23517975211143494</v>
      </c>
      <c r="AA2425" s="0">
        <v>0.25573635101318359</v>
      </c>
      <c r="AB2425" s="0">
        <v>-0.18546910583972931</v>
      </c>
      <c r="AC2425" s="0">
        <v>-0.092559568583965302</v>
      </c>
      <c r="AD2425" s="0">
        <v>0.10107147693634033</v>
      </c>
      <c r="AE2425" s="0">
        <v>0.23517975211143494</v>
      </c>
      <c r="AF2425" s="0">
        <v>0.36928802728652954</v>
      </c>
      <c r="AG2425" s="0">
        <v>0.56291908025741577</v>
      </c>
      <c r="AH2425" s="0">
        <v>0.65582859516143799</v>
      </c>
    </row>
    <row r="2426" x14ac:dyDescent="0.4">
      <c r="A2426" s="11" t="str">
        <f>Data[[#This Row],[category]]&amp;Data[[#This Row],[subcategory]]&amp;Data[[#This Row],[date]]&amp;Data[[#This Row],[hour]]</f>
        <v>NAICS 2-digit codeOther Services (except Public Administration)9/1/20177</v>
      </c>
      <c r="B2426" s="11" t="s">
        <v>141</v>
      </c>
      <c r="C2426" t="s">
        <v>48</v>
      </c>
      <c r="D2426" t="s">
        <v>112</v>
      </c>
      <c r="E2426" t="s">
        <v>59</v>
      </c>
      <c r="F2426" s="0">
        <v>129</v>
      </c>
      <c r="G2426" s="0">
        <v>29.126312255859375</v>
      </c>
      <c r="H2426" s="0">
        <v>30.408235549926758</v>
      </c>
      <c r="I2426" s="0">
        <v>1.281922459602356</v>
      </c>
      <c r="J2426" s="0">
        <v>2.0017683506011963</v>
      </c>
      <c r="K2426" s="0">
        <v>70.496124267578125</v>
      </c>
      <c r="L2426" s="0">
        <v>0.64039498567581177</v>
      </c>
      <c r="M2426" s="0">
        <v>0</v>
      </c>
      <c r="N2426" s="0">
        <v>0</v>
      </c>
      <c r="O2426" s="0">
        <v>50.067665100097656</v>
      </c>
      <c r="P2426" s="0">
        <v>46.201663970947266</v>
      </c>
      <c r="Q2426" s="0">
        <v>-2.0106935501098633</v>
      </c>
      <c r="R2426" s="0">
        <v>-1.2834469079971313</v>
      </c>
      <c r="S2426" s="0">
        <v>0.23219411075115204</v>
      </c>
      <c r="T2426" s="0">
        <v>1.281922459602356</v>
      </c>
      <c r="U2426" s="0">
        <v>2.3316507339477539</v>
      </c>
      <c r="V2426" s="0">
        <v>3.8472917079925537</v>
      </c>
      <c r="W2426" s="0">
        <v>4.5745382308959961</v>
      </c>
      <c r="X2426" s="0">
        <v>3.7572941780090332</v>
      </c>
      <c r="Y2426" s="0">
        <v>3.9226624965667725</v>
      </c>
      <c r="Z2426" s="0">
        <v>0.16536799073219299</v>
      </c>
      <c r="AA2426" s="0">
        <v>0.2582281231880188</v>
      </c>
      <c r="AB2426" s="0">
        <v>-0.25937947630882263</v>
      </c>
      <c r="AC2426" s="0">
        <v>-0.16556467115879059</v>
      </c>
      <c r="AD2426" s="0">
        <v>0.029953030869364738</v>
      </c>
      <c r="AE2426" s="0">
        <v>0.16536799073219299</v>
      </c>
      <c r="AF2426" s="0">
        <v>0.3007829487323761</v>
      </c>
      <c r="AG2426" s="0">
        <v>0.49630063772201538</v>
      </c>
      <c r="AH2426" s="0">
        <v>0.59011542797088623</v>
      </c>
    </row>
    <row r="2427" x14ac:dyDescent="0.4">
      <c r="A2427" s="11" t="str">
        <f>Data[[#This Row],[category]]&amp;Data[[#This Row],[subcategory]]&amp;Data[[#This Row],[date]]&amp;Data[[#This Row],[hour]]</f>
        <v>NAICS 2-digit codeOther Services (except Public Administration)9/1/20178</v>
      </c>
      <c r="B2427" s="11" t="s">
        <v>141</v>
      </c>
      <c r="C2427" t="s">
        <v>48</v>
      </c>
      <c r="D2427" t="s">
        <v>112</v>
      </c>
      <c r="E2427" t="s">
        <v>60</v>
      </c>
      <c r="F2427" s="0">
        <v>129</v>
      </c>
      <c r="G2427" s="0">
        <v>34.747901916503906</v>
      </c>
      <c r="H2427" s="0">
        <v>37.008888244628906</v>
      </c>
      <c r="I2427" s="0">
        <v>2.260983943939209</v>
      </c>
      <c r="J2427" s="0">
        <v>1.5857882499694824</v>
      </c>
      <c r="K2427" s="0">
        <v>77.286819458007812</v>
      </c>
      <c r="L2427" s="0">
        <v>1.4257792234420776</v>
      </c>
      <c r="M2427" s="0">
        <v>0</v>
      </c>
      <c r="N2427" s="0">
        <v>0</v>
      </c>
      <c r="O2427" s="0">
        <v>50.067665100097656</v>
      </c>
      <c r="P2427" s="0">
        <v>46.201663970947266</v>
      </c>
      <c r="Q2427" s="0">
        <v>-0.34740561246871948</v>
      </c>
      <c r="R2427" s="0">
        <v>0.22871452569961548</v>
      </c>
      <c r="S2427" s="0">
        <v>1.4293957948684692</v>
      </c>
      <c r="T2427" s="0">
        <v>2.260983943939209</v>
      </c>
      <c r="U2427" s="0">
        <v>3.0925722122192383</v>
      </c>
      <c r="V2427" s="0">
        <v>4.2932534217834473</v>
      </c>
      <c r="W2427" s="0">
        <v>4.8693733215332031</v>
      </c>
      <c r="X2427" s="0">
        <v>4.4824795722961426</v>
      </c>
      <c r="Y2427" s="0">
        <v>4.774146556854248</v>
      </c>
      <c r="Z2427" s="0">
        <v>0.29166692495346069</v>
      </c>
      <c r="AA2427" s="0">
        <v>0.20456668734550476</v>
      </c>
      <c r="AB2427" s="0">
        <v>-0.044815331697463989</v>
      </c>
      <c r="AC2427" s="0">
        <v>0.029504166916012764</v>
      </c>
      <c r="AD2427" s="0">
        <v>0.184392049908638</v>
      </c>
      <c r="AE2427" s="0">
        <v>0.29166692495346069</v>
      </c>
      <c r="AF2427" s="0">
        <v>0.39894181489944458</v>
      </c>
      <c r="AG2427" s="0">
        <v>0.55382966995239258</v>
      </c>
      <c r="AH2427" s="0">
        <v>0.62814921140670776</v>
      </c>
    </row>
    <row r="2428" x14ac:dyDescent="0.4">
      <c r="A2428" s="11" t="str">
        <f>Data[[#This Row],[category]]&amp;Data[[#This Row],[subcategory]]&amp;Data[[#This Row],[date]]&amp;Data[[#This Row],[hour]]</f>
        <v>NAICS 2-digit codeOther Services (except Public Administration)9/1/20179</v>
      </c>
      <c r="B2428" s="11" t="s">
        <v>141</v>
      </c>
      <c r="C2428" t="s">
        <v>48</v>
      </c>
      <c r="D2428" t="s">
        <v>112</v>
      </c>
      <c r="E2428" t="s">
        <v>61</v>
      </c>
      <c r="F2428" s="0">
        <v>129</v>
      </c>
      <c r="G2428" s="0">
        <v>43.940097808837891</v>
      </c>
      <c r="H2428" s="0">
        <v>44.909141540527344</v>
      </c>
      <c r="I2428" s="0">
        <v>0.96904343366622925</v>
      </c>
      <c r="J2428" s="0">
        <v>0.91182512044906616</v>
      </c>
      <c r="K2428" s="0">
        <v>85.449615478515625</v>
      </c>
      <c r="L2428" s="0">
        <v>1.0627514123916626</v>
      </c>
      <c r="M2428" s="0">
        <v>0</v>
      </c>
      <c r="N2428" s="0">
        <v>0</v>
      </c>
      <c r="O2428" s="0">
        <v>50.067665100097656</v>
      </c>
      <c r="P2428" s="0">
        <v>46.201663970947266</v>
      </c>
      <c r="Q2428" s="0">
        <v>-0.53077542781829834</v>
      </c>
      <c r="R2428" s="0">
        <v>-0.19950747489929199</v>
      </c>
      <c r="S2428" s="0">
        <v>0.49088186025619507</v>
      </c>
      <c r="T2428" s="0">
        <v>0.96904343366622925</v>
      </c>
      <c r="U2428" s="0">
        <v>1.4472049474716187</v>
      </c>
      <c r="V2428" s="0">
        <v>2.13759446144104</v>
      </c>
      <c r="W2428" s="0">
        <v>2.4688622951507568</v>
      </c>
      <c r="X2428" s="0">
        <v>5.6682724952697754</v>
      </c>
      <c r="Y2428" s="0">
        <v>5.7932791709899902</v>
      </c>
      <c r="Z2428" s="0">
        <v>0.12500660121440887</v>
      </c>
      <c r="AA2428" s="0">
        <v>0.11762543767690659</v>
      </c>
      <c r="AB2428" s="0">
        <v>-0.068470023572444916</v>
      </c>
      <c r="AC2428" s="0">
        <v>-0.025736462324857712</v>
      </c>
      <c r="AD2428" s="0">
        <v>0.063323758542537689</v>
      </c>
      <c r="AE2428" s="0">
        <v>0.12500660121440887</v>
      </c>
      <c r="AF2428" s="0">
        <v>0.18668943643569946</v>
      </c>
      <c r="AG2428" s="0">
        <v>0.27574965357780457</v>
      </c>
      <c r="AH2428" s="0">
        <v>0.31848323345184326</v>
      </c>
    </row>
    <row r="2429" x14ac:dyDescent="0.4">
      <c r="A2429" s="11" t="str">
        <f>Data[[#This Row],[category]]&amp;Data[[#This Row],[subcategory]]&amp;Data[[#This Row],[date]]&amp;Data[[#This Row],[hour]]</f>
        <v>NAICS 2-digit codeOther Services (except Public Administration)9/1/201710</v>
      </c>
      <c r="B2429" s="11" t="s">
        <v>141</v>
      </c>
      <c r="C2429" t="s">
        <v>48</v>
      </c>
      <c r="D2429" t="s">
        <v>112</v>
      </c>
      <c r="E2429" t="s">
        <v>62</v>
      </c>
      <c r="F2429" s="0">
        <v>129</v>
      </c>
      <c r="G2429" s="0">
        <v>50.354568481445313</v>
      </c>
      <c r="H2429" s="0">
        <v>49.574047088623047</v>
      </c>
      <c r="I2429" s="0">
        <v>-0.78052306175231934</v>
      </c>
      <c r="J2429" s="0">
        <v>0.51862871646881104</v>
      </c>
      <c r="K2429" s="0">
        <v>91.05426025390625</v>
      </c>
      <c r="L2429" s="0">
        <v>-1.5049746036529541</v>
      </c>
      <c r="M2429" s="0">
        <v>0</v>
      </c>
      <c r="N2429" s="0">
        <v>0</v>
      </c>
      <c r="O2429" s="0">
        <v>50.067665100097656</v>
      </c>
      <c r="P2429" s="0">
        <v>46.201663970947266</v>
      </c>
      <c r="Q2429" s="0">
        <v>-1.6335914134979248</v>
      </c>
      <c r="R2429" s="0">
        <v>-1.4451725482940674</v>
      </c>
      <c r="S2429" s="0">
        <v>-1.0524922609329224</v>
      </c>
      <c r="T2429" s="0">
        <v>-0.78052306175231934</v>
      </c>
      <c r="U2429" s="0">
        <v>-0.50855392217636108</v>
      </c>
      <c r="V2429" s="0">
        <v>-0.11587361991405487</v>
      </c>
      <c r="W2429" s="0">
        <v>0.072545260190963745</v>
      </c>
      <c r="X2429" s="0">
        <v>6.4957394599914551</v>
      </c>
      <c r="Y2429" s="0">
        <v>6.3950519561767578</v>
      </c>
      <c r="Z2429" s="0">
        <v>-0.10068747401237488</v>
      </c>
      <c r="AA2429" s="0">
        <v>0.066903106868267059</v>
      </c>
      <c r="AB2429" s="0">
        <v>-0.21073329448699951</v>
      </c>
      <c r="AC2429" s="0">
        <v>-0.18642725050449371</v>
      </c>
      <c r="AD2429" s="0">
        <v>-0.1357714980840683</v>
      </c>
      <c r="AE2429" s="0">
        <v>-0.10068747401237488</v>
      </c>
      <c r="AF2429" s="0">
        <v>-0.065603449940681458</v>
      </c>
      <c r="AG2429" s="0">
        <v>-0.014947692863643169</v>
      </c>
      <c r="AH2429" s="0">
        <v>0.009358343668282032</v>
      </c>
    </row>
    <row r="2430" x14ac:dyDescent="0.4">
      <c r="A2430" s="11" t="str">
        <f>Data[[#This Row],[category]]&amp;Data[[#This Row],[subcategory]]&amp;Data[[#This Row],[date]]&amp;Data[[#This Row],[hour]]</f>
        <v>NAICS 2-digit codeOther Services (except Public Administration)9/1/201711</v>
      </c>
      <c r="B2430" s="11" t="s">
        <v>141</v>
      </c>
      <c r="C2430" t="s">
        <v>48</v>
      </c>
      <c r="D2430" t="s">
        <v>112</v>
      </c>
      <c r="E2430" t="s">
        <v>63</v>
      </c>
      <c r="F2430" s="0">
        <v>129</v>
      </c>
      <c r="G2430" s="0">
        <v>52.043094635009766</v>
      </c>
      <c r="H2430" s="0">
        <v>52.823619842529297</v>
      </c>
      <c r="I2430" s="0">
        <v>0.78052246570587158</v>
      </c>
      <c r="J2430" s="0">
        <v>0.51862877607345581</v>
      </c>
      <c r="K2430" s="0">
        <v>94.085273742675781</v>
      </c>
      <c r="L2430" s="0">
        <v>1.504973292350769</v>
      </c>
      <c r="M2430" s="0">
        <v>0</v>
      </c>
      <c r="N2430" s="0">
        <v>0</v>
      </c>
      <c r="O2430" s="0">
        <v>50.067665100097656</v>
      </c>
      <c r="P2430" s="0">
        <v>46.201663970947266</v>
      </c>
      <c r="Q2430" s="0">
        <v>-0.072545960545539856</v>
      </c>
      <c r="R2430" s="0">
        <v>0.11587294936180115</v>
      </c>
      <c r="S2430" s="0">
        <v>0.50855326652526855</v>
      </c>
      <c r="T2430" s="0">
        <v>0.78052246570587158</v>
      </c>
      <c r="U2430" s="0">
        <v>1.0524916648864746</v>
      </c>
      <c r="V2430" s="0">
        <v>1.4451719522476196</v>
      </c>
      <c r="W2430" s="0">
        <v>1.6335909366607666</v>
      </c>
      <c r="X2430" s="0">
        <v>6.7135591506958008</v>
      </c>
      <c r="Y2430" s="0">
        <v>6.8142471313476563</v>
      </c>
      <c r="Z2430" s="0">
        <v>0.10068739950656891</v>
      </c>
      <c r="AA2430" s="0">
        <v>0.066903114318847656</v>
      </c>
      <c r="AB2430" s="0">
        <v>-0.0093584302812814713</v>
      </c>
      <c r="AC2430" s="0">
        <v>0.014947609044611454</v>
      </c>
      <c r="AD2430" s="0">
        <v>0.065603375434875488</v>
      </c>
      <c r="AE2430" s="0">
        <v>0.10068739950656891</v>
      </c>
      <c r="AF2430" s="0">
        <v>0.13577142357826233</v>
      </c>
      <c r="AG2430" s="0">
        <v>0.18642719089984894</v>
      </c>
      <c r="AH2430" s="0">
        <v>0.21073323488235474</v>
      </c>
    </row>
    <row r="2431" x14ac:dyDescent="0.4">
      <c r="A2431" s="11" t="str">
        <f>Data[[#This Row],[category]]&amp;Data[[#This Row],[subcategory]]&amp;Data[[#This Row],[date]]&amp;Data[[#This Row],[hour]]</f>
        <v>NAICS 2-digit codeOther Services (except Public Administration)9/1/201712</v>
      </c>
      <c r="B2431" s="11" t="s">
        <v>141</v>
      </c>
      <c r="C2431" t="s">
        <v>48</v>
      </c>
      <c r="D2431" t="s">
        <v>112</v>
      </c>
      <c r="E2431" t="s">
        <v>64</v>
      </c>
      <c r="F2431" s="0">
        <v>129</v>
      </c>
      <c r="G2431" s="0">
        <v>53.964202880859375</v>
      </c>
      <c r="H2431" s="0">
        <v>54.728485107421875</v>
      </c>
      <c r="I2431" s="0">
        <v>0.76428258419036865</v>
      </c>
      <c r="J2431" s="0">
        <v>1.2026959657669067</v>
      </c>
      <c r="K2431" s="0">
        <v>94.635658264160156</v>
      </c>
      <c r="L2431" s="0">
        <v>0.63547444343566895</v>
      </c>
      <c r="M2431" s="0">
        <v>0</v>
      </c>
      <c r="N2431" s="0">
        <v>0</v>
      </c>
      <c r="O2431" s="0">
        <v>50.067665100097656</v>
      </c>
      <c r="P2431" s="0">
        <v>46.201663970947266</v>
      </c>
      <c r="Q2431" s="0">
        <v>-1.213976263999939</v>
      </c>
      <c r="R2431" s="0">
        <v>-0.77703434228897095</v>
      </c>
      <c r="S2431" s="0">
        <v>0.13358820974826813</v>
      </c>
      <c r="T2431" s="0">
        <v>0.76428258419036865</v>
      </c>
      <c r="U2431" s="0">
        <v>1.3949769735336304</v>
      </c>
      <c r="V2431" s="0">
        <v>2.3055994510650635</v>
      </c>
      <c r="W2431" s="0">
        <v>2.7425413131713867</v>
      </c>
      <c r="X2431" s="0">
        <v>6.9613823890686035</v>
      </c>
      <c r="Y2431" s="0">
        <v>7.0599746704101563</v>
      </c>
      <c r="Z2431" s="0">
        <v>0.098592452704906464</v>
      </c>
      <c r="AA2431" s="0">
        <v>0.15514777600765228</v>
      </c>
      <c r="AB2431" s="0">
        <v>-0.15660293400287628</v>
      </c>
      <c r="AC2431" s="0">
        <v>-0.10023742169141769</v>
      </c>
      <c r="AD2431" s="0">
        <v>0.017232879996299744</v>
      </c>
      <c r="AE2431" s="0">
        <v>0.098592452704906464</v>
      </c>
      <c r="AF2431" s="0">
        <v>0.17995202541351318</v>
      </c>
      <c r="AG2431" s="0">
        <v>0.29742231965065002</v>
      </c>
      <c r="AH2431" s="0">
        <v>0.35378783941268921</v>
      </c>
    </row>
    <row r="2432" x14ac:dyDescent="0.4">
      <c r="A2432" s="11" t="str">
        <f>Data[[#This Row],[category]]&amp;Data[[#This Row],[subcategory]]&amp;Data[[#This Row],[date]]&amp;Data[[#This Row],[hour]]</f>
        <v>NAICS 2-digit codeOther Services (except Public Administration)9/1/201713</v>
      </c>
      <c r="B2432" s="11" t="s">
        <v>141</v>
      </c>
      <c r="C2432" t="s">
        <v>48</v>
      </c>
      <c r="D2432" t="s">
        <v>112</v>
      </c>
      <c r="E2432" t="s">
        <v>65</v>
      </c>
      <c r="F2432" s="0">
        <v>129</v>
      </c>
      <c r="G2432" s="0">
        <v>52.493736267089844</v>
      </c>
      <c r="H2432" s="0">
        <v>55.442832946777344</v>
      </c>
      <c r="I2432" s="0">
        <v>2.9490985870361328</v>
      </c>
      <c r="J2432" s="0">
        <v>1.7497351169586182</v>
      </c>
      <c r="K2432" s="0">
        <v>95.627906799316406</v>
      </c>
      <c r="L2432" s="0">
        <v>1.685454249382019</v>
      </c>
      <c r="M2432" s="0">
        <v>1</v>
      </c>
      <c r="N2432" s="0">
        <v>0</v>
      </c>
      <c r="O2432" s="0">
        <v>50.067665100097656</v>
      </c>
      <c r="P2432" s="0">
        <v>46.201663970947266</v>
      </c>
      <c r="Q2432" s="0">
        <v>0.071040436625480652</v>
      </c>
      <c r="R2432" s="0">
        <v>0.70672279596328735</v>
      </c>
      <c r="S2432" s="0">
        <v>2.0315365791320801</v>
      </c>
      <c r="T2432" s="0">
        <v>2.9490985870361328</v>
      </c>
      <c r="U2432" s="0">
        <v>3.8666605949401855</v>
      </c>
      <c r="V2432" s="0">
        <v>5.191474437713623</v>
      </c>
      <c r="W2432" s="0">
        <v>5.8271565437316895</v>
      </c>
      <c r="X2432" s="0">
        <v>6.7716917991638184</v>
      </c>
      <c r="Y2432" s="0">
        <v>7.152125358581543</v>
      </c>
      <c r="Z2432" s="0">
        <v>0.38043370842933655</v>
      </c>
      <c r="AA2432" s="0">
        <v>0.22571583092212677</v>
      </c>
      <c r="AB2432" s="0">
        <v>0.0091642048209905624</v>
      </c>
      <c r="AC2432" s="0">
        <v>0.091167233884334564</v>
      </c>
      <c r="AD2432" s="0">
        <v>0.26206821203231812</v>
      </c>
      <c r="AE2432" s="0">
        <v>0.38043370842933655</v>
      </c>
      <c r="AF2432" s="0">
        <v>0.49879920482635498</v>
      </c>
      <c r="AG2432" s="0">
        <v>0.66970020532608032</v>
      </c>
      <c r="AH2432" s="0">
        <v>0.75170320272445679</v>
      </c>
    </row>
    <row r="2433" x14ac:dyDescent="0.4">
      <c r="A2433" s="11" t="str">
        <f>Data[[#This Row],[category]]&amp;Data[[#This Row],[subcategory]]&amp;Data[[#This Row],[date]]&amp;Data[[#This Row],[hour]]</f>
        <v>NAICS 2-digit codeOther Services (except Public Administration)9/1/201714</v>
      </c>
      <c r="B2433" s="11" t="s">
        <v>141</v>
      </c>
      <c r="C2433" t="s">
        <v>48</v>
      </c>
      <c r="D2433" t="s">
        <v>112</v>
      </c>
      <c r="E2433" t="s">
        <v>66</v>
      </c>
      <c r="F2433" s="0">
        <v>129</v>
      </c>
      <c r="G2433" s="0">
        <v>52.387832641601563</v>
      </c>
      <c r="H2433" s="0">
        <v>55.495677947998047</v>
      </c>
      <c r="I2433" s="0">
        <v>3.1078474521636963</v>
      </c>
      <c r="J2433" s="0">
        <v>1.5860545635223389</v>
      </c>
      <c r="K2433" s="0">
        <v>95.635658264160156</v>
      </c>
      <c r="L2433" s="0">
        <v>1.95948326587677</v>
      </c>
      <c r="M2433" s="0">
        <v>1</v>
      </c>
      <c r="N2433" s="0">
        <v>0</v>
      </c>
      <c r="O2433" s="0">
        <v>50.067665100097656</v>
      </c>
      <c r="P2433" s="0">
        <v>46.201663970947266</v>
      </c>
      <c r="Q2433" s="0">
        <v>0.49901986122131348</v>
      </c>
      <c r="R2433" s="0">
        <v>1.0752367973327637</v>
      </c>
      <c r="S2433" s="0">
        <v>2.2761197090148926</v>
      </c>
      <c r="T2433" s="0">
        <v>3.1078474521636963</v>
      </c>
      <c r="U2433" s="0">
        <v>3.9395751953125</v>
      </c>
      <c r="V2433" s="0">
        <v>5.1404581069946289</v>
      </c>
      <c r="W2433" s="0">
        <v>5.7166752815246582</v>
      </c>
      <c r="X2433" s="0">
        <v>6.7580304145812988</v>
      </c>
      <c r="Y2433" s="0">
        <v>7.1589422225952148</v>
      </c>
      <c r="Z2433" s="0">
        <v>0.40091231465339661</v>
      </c>
      <c r="AA2433" s="0">
        <v>0.20460103452205658</v>
      </c>
      <c r="AB2433" s="0">
        <v>0.06437356024980545</v>
      </c>
      <c r="AC2433" s="0">
        <v>0.1387055367231369</v>
      </c>
      <c r="AD2433" s="0">
        <v>0.29361942410469055</v>
      </c>
      <c r="AE2433" s="0">
        <v>0.40091231465339661</v>
      </c>
      <c r="AF2433" s="0">
        <v>0.50820517539978027</v>
      </c>
      <c r="AG2433" s="0">
        <v>0.66311907768249512</v>
      </c>
      <c r="AH2433" s="0">
        <v>0.73745107650756836</v>
      </c>
    </row>
    <row r="2434" x14ac:dyDescent="0.4">
      <c r="A2434" s="11" t="str">
        <f>Data[[#This Row],[category]]&amp;Data[[#This Row],[subcategory]]&amp;Data[[#This Row],[date]]&amp;Data[[#This Row],[hour]]</f>
        <v>NAICS 2-digit codeOther Services (except Public Administration)9/1/201715</v>
      </c>
      <c r="B2434" s="11" t="s">
        <v>141</v>
      </c>
      <c r="C2434" t="s">
        <v>48</v>
      </c>
      <c r="D2434" t="s">
        <v>112</v>
      </c>
      <c r="E2434" t="s">
        <v>67</v>
      </c>
      <c r="F2434" s="0">
        <v>129</v>
      </c>
      <c r="G2434" s="0">
        <v>52.601093292236328</v>
      </c>
      <c r="H2434" s="0">
        <v>47.902778625488281</v>
      </c>
      <c r="I2434" s="0">
        <v>-4.6983151435852051</v>
      </c>
      <c r="J2434" s="0">
        <v>1.8445523977279663</v>
      </c>
      <c r="K2434" s="0">
        <v>95.193801879882813</v>
      </c>
      <c r="L2434" s="0">
        <v>-2.5471301078796387</v>
      </c>
      <c r="M2434" s="0">
        <v>1</v>
      </c>
      <c r="N2434" s="0">
        <v>1</v>
      </c>
      <c r="O2434" s="0">
        <v>50.067665100097656</v>
      </c>
      <c r="P2434" s="0">
        <v>46.201663970947266</v>
      </c>
      <c r="Q2434" s="0">
        <v>-7.7323336601257324</v>
      </c>
      <c r="R2434" s="0">
        <v>-7.0622043609619141</v>
      </c>
      <c r="S2434" s="0">
        <v>-5.6655993461608887</v>
      </c>
      <c r="T2434" s="0">
        <v>-4.6983151435852051</v>
      </c>
      <c r="U2434" s="0">
        <v>-3.7310309410095215</v>
      </c>
      <c r="V2434" s="0">
        <v>-2.3344261646270752</v>
      </c>
      <c r="W2434" s="0">
        <v>-1.6642963886260986</v>
      </c>
      <c r="X2434" s="0">
        <v>6.7855410575866699</v>
      </c>
      <c r="Y2434" s="0">
        <v>6.1794586181640625</v>
      </c>
      <c r="Z2434" s="0">
        <v>-0.60608267784118652</v>
      </c>
      <c r="AA2434" s="0">
        <v>0.2379472553730011</v>
      </c>
      <c r="AB2434" s="0">
        <v>-0.99747109413146973</v>
      </c>
      <c r="AC2434" s="0">
        <v>-0.91102433204650879</v>
      </c>
      <c r="AD2434" s="0">
        <v>-0.7308623194694519</v>
      </c>
      <c r="AE2434" s="0">
        <v>-0.60608267784118652</v>
      </c>
      <c r="AF2434" s="0">
        <v>-0.48130300641059875</v>
      </c>
      <c r="AG2434" s="0">
        <v>-0.30114099383354187</v>
      </c>
      <c r="AH2434" s="0">
        <v>-0.21469427645206451</v>
      </c>
    </row>
    <row r="2435" x14ac:dyDescent="0.4">
      <c r="A2435" s="11" t="str">
        <f>Data[[#This Row],[category]]&amp;Data[[#This Row],[subcategory]]&amp;Data[[#This Row],[date]]&amp;Data[[#This Row],[hour]]</f>
        <v>NAICS 2-digit codeOther Services (except Public Administration)9/1/201716</v>
      </c>
      <c r="B2435" s="11" t="s">
        <v>141</v>
      </c>
      <c r="C2435" t="s">
        <v>48</v>
      </c>
      <c r="D2435" t="s">
        <v>112</v>
      </c>
      <c r="E2435" t="s">
        <v>68</v>
      </c>
      <c r="F2435" s="0">
        <v>129</v>
      </c>
      <c r="G2435" s="0">
        <v>51.234218597412109</v>
      </c>
      <c r="H2435" s="0">
        <v>48.520244598388672</v>
      </c>
      <c r="I2435" s="0">
        <v>-2.7139735221862793</v>
      </c>
      <c r="J2435" s="0">
        <v>1.5548869371414185</v>
      </c>
      <c r="K2435" s="0">
        <v>94.193801879882813</v>
      </c>
      <c r="L2435" s="0">
        <v>-1.7454475164413452</v>
      </c>
      <c r="M2435" s="0">
        <v>1</v>
      </c>
      <c r="N2435" s="0">
        <v>0</v>
      </c>
      <c r="O2435" s="0">
        <v>50.067665100097656</v>
      </c>
      <c r="P2435" s="0">
        <v>46.201663970947266</v>
      </c>
      <c r="Q2435" s="0">
        <v>-5.2715349197387695</v>
      </c>
      <c r="R2435" s="0">
        <v>-4.7066411972045898</v>
      </c>
      <c r="S2435" s="0">
        <v>-3.5293569564819336</v>
      </c>
      <c r="T2435" s="0">
        <v>-2.7139735221862793</v>
      </c>
      <c r="U2435" s="0">
        <v>-1.8985899686813354</v>
      </c>
      <c r="V2435" s="0">
        <v>-0.7213057279586792</v>
      </c>
      <c r="W2435" s="0">
        <v>-0.15641210973262787</v>
      </c>
      <c r="X2435" s="0">
        <v>6.6092143058776855</v>
      </c>
      <c r="Y2435" s="0">
        <v>6.2591114044189453</v>
      </c>
      <c r="Z2435" s="0">
        <v>-0.35010257363319397</v>
      </c>
      <c r="AA2435" s="0">
        <v>0.2005804181098938</v>
      </c>
      <c r="AB2435" s="0">
        <v>-0.68002802133560181</v>
      </c>
      <c r="AC2435" s="0">
        <v>-0.60715669393539429</v>
      </c>
      <c r="AD2435" s="0">
        <v>-0.45528703927993774</v>
      </c>
      <c r="AE2435" s="0">
        <v>-0.35010257363319397</v>
      </c>
      <c r="AF2435" s="0">
        <v>-0.244918093085289</v>
      </c>
      <c r="AG2435" s="0">
        <v>-0.093048423528671265</v>
      </c>
      <c r="AH2435" s="0">
        <v>-0.020177144557237625</v>
      </c>
    </row>
    <row r="2436" x14ac:dyDescent="0.4">
      <c r="A2436" s="11" t="str">
        <f>Data[[#This Row],[category]]&amp;Data[[#This Row],[subcategory]]&amp;Data[[#This Row],[date]]&amp;Data[[#This Row],[hour]]</f>
        <v>NAICS 2-digit codeOther Services (except Public Administration)9/1/201717</v>
      </c>
      <c r="B2436" s="11" t="s">
        <v>141</v>
      </c>
      <c r="C2436" t="s">
        <v>48</v>
      </c>
      <c r="D2436" t="s">
        <v>112</v>
      </c>
      <c r="E2436" t="s">
        <v>69</v>
      </c>
      <c r="F2436" s="0">
        <v>129</v>
      </c>
      <c r="G2436" s="0">
        <v>48.215316772460938</v>
      </c>
      <c r="H2436" s="0">
        <v>45.376651763916016</v>
      </c>
      <c r="I2436" s="0">
        <v>-2.8386650085449219</v>
      </c>
      <c r="J2436" s="0">
        <v>1.8001296520233154</v>
      </c>
      <c r="K2436" s="0">
        <v>91.403099060058594</v>
      </c>
      <c r="L2436" s="0">
        <v>-1.5769225358963013</v>
      </c>
      <c r="M2436" s="0">
        <v>0</v>
      </c>
      <c r="N2436" s="0">
        <v>0</v>
      </c>
      <c r="O2436" s="0">
        <v>50.067665100097656</v>
      </c>
      <c r="P2436" s="0">
        <v>46.201663970947266</v>
      </c>
      <c r="Q2436" s="0">
        <v>-5.7996149063110352</v>
      </c>
      <c r="R2436" s="0">
        <v>-5.1456241607666016</v>
      </c>
      <c r="S2436" s="0">
        <v>-3.78265380859375</v>
      </c>
      <c r="T2436" s="0">
        <v>-2.8386650085449219</v>
      </c>
      <c r="U2436" s="0">
        <v>-1.8946760892868042</v>
      </c>
      <c r="V2436" s="0">
        <v>-0.53170603513717651</v>
      </c>
      <c r="W2436" s="0">
        <v>0.12228477746248245</v>
      </c>
      <c r="X2436" s="0">
        <v>6.2197756767272949</v>
      </c>
      <c r="Y2436" s="0">
        <v>5.8535881042480469</v>
      </c>
      <c r="Z2436" s="0">
        <v>-0.36618778109550476</v>
      </c>
      <c r="AA2436" s="0">
        <v>0.2322167307138443</v>
      </c>
      <c r="AB2436" s="0">
        <v>-0.7481502890586853</v>
      </c>
      <c r="AC2436" s="0">
        <v>-0.66378551721572876</v>
      </c>
      <c r="AD2436" s="0">
        <v>-0.48796236515045166</v>
      </c>
      <c r="AE2436" s="0">
        <v>-0.36618778109550476</v>
      </c>
      <c r="AF2436" s="0">
        <v>-0.24441321194171906</v>
      </c>
      <c r="AG2436" s="0">
        <v>-0.068590067327022552</v>
      </c>
      <c r="AH2436" s="0">
        <v>0.015774751082062721</v>
      </c>
    </row>
    <row r="2437" x14ac:dyDescent="0.4">
      <c r="A2437" s="11" t="str">
        <f>Data[[#This Row],[category]]&amp;Data[[#This Row],[subcategory]]&amp;Data[[#This Row],[date]]&amp;Data[[#This Row],[hour]]</f>
        <v>NAICS 2-digit codeOther Services (except Public Administration)9/1/201718</v>
      </c>
      <c r="B2437" s="11" t="s">
        <v>141</v>
      </c>
      <c r="C2437" t="s">
        <v>48</v>
      </c>
      <c r="D2437" t="s">
        <v>112</v>
      </c>
      <c r="E2437" t="s">
        <v>70</v>
      </c>
      <c r="F2437" s="0">
        <v>129</v>
      </c>
      <c r="G2437" s="0">
        <v>41.426513671875</v>
      </c>
      <c r="H2437" s="0">
        <v>43.006980895996094</v>
      </c>
      <c r="I2437" s="0">
        <v>1.5804678201675415</v>
      </c>
      <c r="J2437" s="0">
        <v>2.5942902565002441</v>
      </c>
      <c r="K2437" s="0">
        <v>88.325584411621094</v>
      </c>
      <c r="L2437" s="0">
        <v>0.60921007394790649</v>
      </c>
      <c r="M2437" s="0">
        <v>0</v>
      </c>
      <c r="N2437" s="0">
        <v>0</v>
      </c>
      <c r="O2437" s="0">
        <v>50.067665100097656</v>
      </c>
      <c r="P2437" s="0">
        <v>46.201663970947266</v>
      </c>
      <c r="Q2437" s="0">
        <v>-2.6867599487304687</v>
      </c>
      <c r="R2437" s="0">
        <v>-1.7442488670349121</v>
      </c>
      <c r="S2437" s="0">
        <v>0.22002068161964417</v>
      </c>
      <c r="T2437" s="0">
        <v>1.5804678201675415</v>
      </c>
      <c r="U2437" s="0">
        <v>2.9409148693084717</v>
      </c>
      <c r="V2437" s="0">
        <v>4.9051847457885742</v>
      </c>
      <c r="W2437" s="0">
        <v>5.8476953506469727</v>
      </c>
      <c r="X2437" s="0">
        <v>5.3440203666687012</v>
      </c>
      <c r="Y2437" s="0">
        <v>5.5479006767272949</v>
      </c>
      <c r="Z2437" s="0">
        <v>0.20388035476207733</v>
      </c>
      <c r="AA2437" s="0">
        <v>0.33466345071792603</v>
      </c>
      <c r="AB2437" s="0">
        <v>-0.34659203886985779</v>
      </c>
      <c r="AC2437" s="0">
        <v>-0.22500811517238617</v>
      </c>
      <c r="AD2437" s="0">
        <v>0.028382670134305954</v>
      </c>
      <c r="AE2437" s="0">
        <v>0.20388035476207733</v>
      </c>
      <c r="AF2437" s="0">
        <v>0.3793780505657196</v>
      </c>
      <c r="AG2437" s="0">
        <v>0.63276880979537964</v>
      </c>
      <c r="AH2437" s="0">
        <v>0.75435274839401245</v>
      </c>
    </row>
    <row r="2438" x14ac:dyDescent="0.4">
      <c r="A2438" s="11" t="str">
        <f>Data[[#This Row],[category]]&amp;Data[[#This Row],[subcategory]]&amp;Data[[#This Row],[date]]&amp;Data[[#This Row],[hour]]</f>
        <v>NAICS 2-digit codeOther Services (except Public Administration)9/1/201719</v>
      </c>
      <c r="B2438" s="11" t="s">
        <v>141</v>
      </c>
      <c r="C2438" t="s">
        <v>48</v>
      </c>
      <c r="D2438" t="s">
        <v>112</v>
      </c>
      <c r="E2438" t="s">
        <v>71</v>
      </c>
      <c r="F2438" s="0">
        <v>129</v>
      </c>
      <c r="G2438" s="0">
        <v>37.573955535888672</v>
      </c>
      <c r="H2438" s="0">
        <v>43.458148956298828</v>
      </c>
      <c r="I2438" s="0">
        <v>5.8841915130615234</v>
      </c>
      <c r="J2438" s="0">
        <v>3.0314102172851562</v>
      </c>
      <c r="K2438" s="0">
        <v>85.674415588378906</v>
      </c>
      <c r="L2438" s="0">
        <v>1.941074013710022</v>
      </c>
      <c r="M2438" s="0">
        <v>1</v>
      </c>
      <c r="N2438" s="0">
        <v>0</v>
      </c>
      <c r="O2438" s="0">
        <v>50.067665100097656</v>
      </c>
      <c r="P2438" s="0">
        <v>46.201663970947266</v>
      </c>
      <c r="Q2438" s="0">
        <v>0.89796543121337891</v>
      </c>
      <c r="R2438" s="0">
        <v>1.9992829561233521</v>
      </c>
      <c r="S2438" s="0">
        <v>4.2945184707641602</v>
      </c>
      <c r="T2438" s="0">
        <v>5.8841915130615234</v>
      </c>
      <c r="U2438" s="0">
        <v>7.4738645553588867</v>
      </c>
      <c r="V2438" s="0">
        <v>9.7691001892089844</v>
      </c>
      <c r="W2438" s="0">
        <v>10.870417594909668</v>
      </c>
      <c r="X2438" s="0">
        <v>4.8470401763916016</v>
      </c>
      <c r="Y2438" s="0">
        <v>5.6061010360717773</v>
      </c>
      <c r="Z2438" s="0">
        <v>0.75906068086624146</v>
      </c>
      <c r="AA2438" s="0">
        <v>0.39105191826820374</v>
      </c>
      <c r="AB2438" s="0">
        <v>0.11583751440048218</v>
      </c>
      <c r="AC2438" s="0">
        <v>0.25790748000144958</v>
      </c>
      <c r="AD2438" s="0">
        <v>0.5539928674697876</v>
      </c>
      <c r="AE2438" s="0">
        <v>0.75906068086624146</v>
      </c>
      <c r="AF2438" s="0">
        <v>0.96412849426269531</v>
      </c>
      <c r="AG2438" s="0">
        <v>1.2602138519287109</v>
      </c>
      <c r="AH2438" s="0">
        <v>1.402283787727356</v>
      </c>
    </row>
    <row r="2439" x14ac:dyDescent="0.4">
      <c r="A2439" s="11" t="str">
        <f>Data[[#This Row],[category]]&amp;Data[[#This Row],[subcategory]]&amp;Data[[#This Row],[date]]&amp;Data[[#This Row],[hour]]</f>
        <v>NAICS 2-digit codeOther Services (except Public Administration)9/1/201720</v>
      </c>
      <c r="B2439" s="11" t="s">
        <v>141</v>
      </c>
      <c r="C2439" t="s">
        <v>48</v>
      </c>
      <c r="D2439" t="s">
        <v>112</v>
      </c>
      <c r="E2439" t="s">
        <v>54</v>
      </c>
      <c r="F2439" s="0">
        <v>129</v>
      </c>
      <c r="G2439" s="0">
        <v>41.140106201171875</v>
      </c>
      <c r="H2439" s="0">
        <v>42.008121490478516</v>
      </c>
      <c r="I2439" s="0">
        <v>0.86801528930664063</v>
      </c>
      <c r="J2439" s="0">
        <v>2.0595054626464844</v>
      </c>
      <c r="K2439" s="0">
        <v>82.372093200683594</v>
      </c>
      <c r="L2439" s="0">
        <v>0.42146781086921692</v>
      </c>
      <c r="M2439" s="0">
        <v>0</v>
      </c>
      <c r="N2439" s="0">
        <v>0</v>
      </c>
      <c r="O2439" s="0">
        <v>50.067665100097656</v>
      </c>
      <c r="P2439" s="0">
        <v>46.201663970947266</v>
      </c>
      <c r="Q2439" s="0">
        <v>-2.5195696353912354</v>
      </c>
      <c r="R2439" s="0">
        <v>-1.7713471651077271</v>
      </c>
      <c r="S2439" s="0">
        <v>-0.21199043095111847</v>
      </c>
      <c r="T2439" s="0">
        <v>0.86801528930664063</v>
      </c>
      <c r="U2439" s="0">
        <v>1.9480210542678833</v>
      </c>
      <c r="V2439" s="0">
        <v>3.5073776245117187</v>
      </c>
      <c r="W2439" s="0">
        <v>4.2556004524230957</v>
      </c>
      <c r="X2439" s="0">
        <v>5.3070735931396484</v>
      </c>
      <c r="Y2439" s="0">
        <v>5.4190478324890137</v>
      </c>
      <c r="Z2439" s="0">
        <v>0.11197397112846375</v>
      </c>
      <c r="AA2439" s="0">
        <v>0.26567620038986206</v>
      </c>
      <c r="AB2439" s="0">
        <v>-0.32502448558807373</v>
      </c>
      <c r="AC2439" s="0">
        <v>-0.22850377857685089</v>
      </c>
      <c r="AD2439" s="0">
        <v>-0.027346763759851456</v>
      </c>
      <c r="AE2439" s="0">
        <v>0.11197397112846375</v>
      </c>
      <c r="AF2439" s="0">
        <v>0.25129470229148865</v>
      </c>
      <c r="AG2439" s="0">
        <v>0.45245173573493958</v>
      </c>
      <c r="AH2439" s="0">
        <v>0.54897242784500122</v>
      </c>
    </row>
    <row r="2440" x14ac:dyDescent="0.4">
      <c r="A2440" s="11" t="str">
        <f>Data[[#This Row],[category]]&amp;Data[[#This Row],[subcategory]]&amp;Data[[#This Row],[date]]&amp;Data[[#This Row],[hour]]</f>
        <v>NAICS 2-digit codeOther Services (except Public Administration)9/1/201721</v>
      </c>
      <c r="B2440" s="11" t="s">
        <v>141</v>
      </c>
      <c r="C2440" t="s">
        <v>48</v>
      </c>
      <c r="D2440" t="s">
        <v>112</v>
      </c>
      <c r="E2440" t="s">
        <v>72</v>
      </c>
      <c r="F2440" s="0">
        <v>129</v>
      </c>
      <c r="G2440" s="0">
        <v>38.700504302978516</v>
      </c>
      <c r="H2440" s="0">
        <v>40.131435394287109</v>
      </c>
      <c r="I2440" s="0">
        <v>1.4309306144714355</v>
      </c>
      <c r="J2440" s="0">
        <v>1.9949802160263062</v>
      </c>
      <c r="K2440" s="0">
        <v>80.279067993164062</v>
      </c>
      <c r="L2440" s="0">
        <v>0.7172655463218689</v>
      </c>
      <c r="M2440" s="0">
        <v>0</v>
      </c>
      <c r="N2440" s="0">
        <v>0</v>
      </c>
      <c r="O2440" s="0">
        <v>50.067665100097656</v>
      </c>
      <c r="P2440" s="0">
        <v>46.201663970947266</v>
      </c>
      <c r="Q2440" s="0">
        <v>-1.8505197763442993</v>
      </c>
      <c r="R2440" s="0">
        <v>-1.1257394552230835</v>
      </c>
      <c r="S2440" s="0">
        <v>0.38476195931434631</v>
      </c>
      <c r="T2440" s="0">
        <v>1.4309306144714355</v>
      </c>
      <c r="U2440" s="0">
        <v>2.4770991802215576</v>
      </c>
      <c r="V2440" s="0">
        <v>3.987600564956665</v>
      </c>
      <c r="W2440" s="0">
        <v>4.7123808860778809</v>
      </c>
      <c r="X2440" s="0">
        <v>4.9923648834228516</v>
      </c>
      <c r="Y2440" s="0">
        <v>5.1769552230834961</v>
      </c>
      <c r="Z2440" s="0">
        <v>0.18459005653858185</v>
      </c>
      <c r="AA2440" s="0">
        <v>0.25735244154930115</v>
      </c>
      <c r="AB2440" s="0">
        <v>-0.23871703445911407</v>
      </c>
      <c r="AC2440" s="0">
        <v>-0.14522036910057068</v>
      </c>
      <c r="AD2440" s="0">
        <v>0.049634303897619247</v>
      </c>
      <c r="AE2440" s="0">
        <v>0.18459005653858185</v>
      </c>
      <c r="AF2440" s="0">
        <v>0.31954580545425415</v>
      </c>
      <c r="AG2440" s="0">
        <v>0.51440048217773438</v>
      </c>
      <c r="AH2440" s="0">
        <v>0.60789716243743896</v>
      </c>
    </row>
    <row r="2441" x14ac:dyDescent="0.4">
      <c r="A2441" s="11" t="str">
        <f>Data[[#This Row],[category]]&amp;Data[[#This Row],[subcategory]]&amp;Data[[#This Row],[date]]&amp;Data[[#This Row],[hour]]</f>
        <v>NAICS 2-digit codeOther Services (except Public Administration)9/1/201722</v>
      </c>
      <c r="B2441" s="11" t="s">
        <v>141</v>
      </c>
      <c r="C2441" t="s">
        <v>48</v>
      </c>
      <c r="D2441" t="s">
        <v>112</v>
      </c>
      <c r="E2441" t="s">
        <v>73</v>
      </c>
      <c r="F2441" s="0">
        <v>129</v>
      </c>
      <c r="G2441" s="0">
        <v>33.786911010742188</v>
      </c>
      <c r="H2441" s="0">
        <v>36.676006317138672</v>
      </c>
      <c r="I2441" s="0">
        <v>2.8890945911407471</v>
      </c>
      <c r="J2441" s="0">
        <v>2.0077879428863525</v>
      </c>
      <c r="K2441" s="0">
        <v>78.705429077148438</v>
      </c>
      <c r="L2441" s="0">
        <v>1.4389441013336182</v>
      </c>
      <c r="M2441" s="0">
        <v>0</v>
      </c>
      <c r="N2441" s="0">
        <v>0</v>
      </c>
      <c r="O2441" s="0">
        <v>50.067665100097656</v>
      </c>
      <c r="P2441" s="0">
        <v>46.201663970947266</v>
      </c>
      <c r="Q2441" s="0">
        <v>-0.41342270374298096</v>
      </c>
      <c r="R2441" s="0">
        <v>0.31601080298423767</v>
      </c>
      <c r="S2441" s="0">
        <v>1.8362095355987549</v>
      </c>
      <c r="T2441" s="0">
        <v>2.8890945911407471</v>
      </c>
      <c r="U2441" s="0">
        <v>3.9419796466827393</v>
      </c>
      <c r="V2441" s="0">
        <v>5.4621782302856445</v>
      </c>
      <c r="W2441" s="0">
        <v>6.1916117668151855</v>
      </c>
      <c r="X2441" s="0">
        <v>4.3585114479064941</v>
      </c>
      <c r="Y2441" s="0">
        <v>4.7312049865722656</v>
      </c>
      <c r="Z2441" s="0">
        <v>0.37269321084022522</v>
      </c>
      <c r="AA2441" s="0">
        <v>0.25900465250015259</v>
      </c>
      <c r="AB2441" s="0">
        <v>-0.053331531584262848</v>
      </c>
      <c r="AC2441" s="0">
        <v>0.040765393525362015</v>
      </c>
      <c r="AD2441" s="0">
        <v>0.23687103390693665</v>
      </c>
      <c r="AE2441" s="0">
        <v>0.37269321084022522</v>
      </c>
      <c r="AF2441" s="0">
        <v>0.50851535797119141</v>
      </c>
      <c r="AG2441" s="0">
        <v>0.70462101697921753</v>
      </c>
      <c r="AH2441" s="0">
        <v>0.79871797561645508</v>
      </c>
    </row>
    <row r="2442" x14ac:dyDescent="0.4">
      <c r="A2442" s="11" t="str">
        <f>Data[[#This Row],[category]]&amp;Data[[#This Row],[subcategory]]&amp;Data[[#This Row],[date]]&amp;Data[[#This Row],[hour]]</f>
        <v>NAICS 2-digit codeOther Services (except Public Administration)9/1/201723</v>
      </c>
      <c r="B2442" s="11" t="s">
        <v>141</v>
      </c>
      <c r="C2442" t="s">
        <v>48</v>
      </c>
      <c r="D2442" t="s">
        <v>112</v>
      </c>
      <c r="E2442" t="s">
        <v>74</v>
      </c>
      <c r="F2442" s="0">
        <v>129</v>
      </c>
      <c r="G2442" s="0">
        <v>30.763696670532227</v>
      </c>
      <c r="H2442" s="0">
        <v>33.704216003417969</v>
      </c>
      <c r="I2442" s="0">
        <v>2.9405198097229004</v>
      </c>
      <c r="J2442" s="0">
        <v>2.2563488483428955</v>
      </c>
      <c r="K2442" s="0">
        <v>77.534881591796875</v>
      </c>
      <c r="L2442" s="0">
        <v>1.3032203912734985</v>
      </c>
      <c r="M2442" s="0">
        <v>0</v>
      </c>
      <c r="N2442" s="0">
        <v>0</v>
      </c>
      <c r="O2442" s="0">
        <v>50.067665100097656</v>
      </c>
      <c r="P2442" s="0">
        <v>46.201663970947266</v>
      </c>
      <c r="Q2442" s="0">
        <v>-0.77084380388259888</v>
      </c>
      <c r="R2442" s="0">
        <v>0.048892412334680557</v>
      </c>
      <c r="S2442" s="0">
        <v>1.7572892904281616</v>
      </c>
      <c r="T2442" s="0">
        <v>2.9405198097229004</v>
      </c>
      <c r="U2442" s="0">
        <v>4.1237502098083496</v>
      </c>
      <c r="V2442" s="0">
        <v>5.8321471214294434</v>
      </c>
      <c r="W2442" s="0">
        <v>6.651883602142334</v>
      </c>
      <c r="X2442" s="0">
        <v>3.9685168266296387</v>
      </c>
      <c r="Y2442" s="0">
        <v>4.3478436470031738</v>
      </c>
      <c r="Z2442" s="0">
        <v>0.37932705879211426</v>
      </c>
      <c r="AA2442" s="0">
        <v>0.29106900095939636</v>
      </c>
      <c r="AB2442" s="0">
        <v>-0.099438846111297607</v>
      </c>
      <c r="AC2442" s="0">
        <v>0.0063071250915527344</v>
      </c>
      <c r="AD2442" s="0">
        <v>0.22669032216072083</v>
      </c>
      <c r="AE2442" s="0">
        <v>0.37932705879211426</v>
      </c>
      <c r="AF2442" s="0">
        <v>0.5319637656211853</v>
      </c>
      <c r="AG2442" s="0">
        <v>0.75234699249267578</v>
      </c>
      <c r="AH2442" s="0">
        <v>0.85809296369552612</v>
      </c>
    </row>
    <row r="2443" x14ac:dyDescent="0.4">
      <c r="A2443" s="11" t="str">
        <f>Data[[#This Row],[category]]&amp;Data[[#This Row],[subcategory]]&amp;Data[[#This Row],[date]]&amp;Data[[#This Row],[hour]]</f>
        <v>NAICS 2-digit codeOther Services (except Public Administration)9/1/201724</v>
      </c>
      <c r="B2443" s="11" t="s">
        <v>141</v>
      </c>
      <c r="C2443" t="s">
        <v>48</v>
      </c>
      <c r="D2443" t="s">
        <v>112</v>
      </c>
      <c r="E2443" t="s">
        <v>75</v>
      </c>
      <c r="F2443" s="0">
        <v>129</v>
      </c>
      <c r="G2443" s="0">
        <v>26.49102783203125</v>
      </c>
      <c r="H2443" s="0">
        <v>31.240900039672852</v>
      </c>
      <c r="I2443" s="0">
        <v>4.7498726844787598</v>
      </c>
      <c r="J2443" s="0">
        <v>2.1323604583740234</v>
      </c>
      <c r="K2443" s="0">
        <v>76.720932006835938</v>
      </c>
      <c r="L2443" s="0">
        <v>2.2275185585021973</v>
      </c>
      <c r="M2443" s="0">
        <v>1</v>
      </c>
      <c r="N2443" s="0">
        <v>1</v>
      </c>
      <c r="O2443" s="0">
        <v>50.067665100097656</v>
      </c>
      <c r="P2443" s="0">
        <v>46.201663970947266</v>
      </c>
      <c r="Q2443" s="0">
        <v>1.2424519062042236</v>
      </c>
      <c r="R2443" s="0">
        <v>2.0171427726745605</v>
      </c>
      <c r="S2443" s="0">
        <v>3.6316616535186768</v>
      </c>
      <c r="T2443" s="0">
        <v>4.7498726844787598</v>
      </c>
      <c r="U2443" s="0">
        <v>5.8680834770202637</v>
      </c>
      <c r="V2443" s="0">
        <v>7.482602596282959</v>
      </c>
      <c r="W2443" s="0">
        <v>8.257293701171875</v>
      </c>
      <c r="X2443" s="0">
        <v>3.4173426628112793</v>
      </c>
      <c r="Y2443" s="0">
        <v>4.0300760269165039</v>
      </c>
      <c r="Z2443" s="0">
        <v>0.61273360252380371</v>
      </c>
      <c r="AA2443" s="0">
        <v>0.27507451176643372</v>
      </c>
      <c r="AB2443" s="0">
        <v>0.16027629375457764</v>
      </c>
      <c r="AC2443" s="0">
        <v>0.26021143794059753</v>
      </c>
      <c r="AD2443" s="0">
        <v>0.46848440170288086</v>
      </c>
      <c r="AE2443" s="0">
        <v>0.61273360252380371</v>
      </c>
      <c r="AF2443" s="0">
        <v>0.75698280334472656</v>
      </c>
      <c r="AG2443" s="0">
        <v>0.96525579690933228</v>
      </c>
      <c r="AH2443" s="0">
        <v>1.0651909112930298</v>
      </c>
    </row>
    <row r="2444" x14ac:dyDescent="0.4">
      <c r="A2444" s="11" t="str">
        <f>Data[[#This Row],[category]]&amp;Data[[#This Row],[subcategory]]&amp;Data[[#This Row],[date]]&amp;Data[[#This Row],[hour]]</f>
        <v>NAICS 2-digit codeOther Services (except Public Administration)9/1/2017Avg. 11 to 6 pm</v>
      </c>
      <c r="B2444" s="11" t="s">
        <v>141</v>
      </c>
      <c r="C2444" t="s">
        <v>48</v>
      </c>
      <c r="D2444" t="s">
        <v>112</v>
      </c>
      <c r="E2444" t="s">
        <v>76</v>
      </c>
      <c r="F2444" s="0">
        <v>129</v>
      </c>
      <c r="G2444" s="0">
        <v>50.331844329833984</v>
      </c>
      <c r="H2444" s="0">
        <v>50.067665100097656</v>
      </c>
      <c r="I2444" s="0">
        <v>-0.26417961716651917</v>
      </c>
      <c r="J2444" s="0">
        <v>0.97690039873123169</v>
      </c>
      <c r="K2444" s="0">
        <v>93.573646545410156</v>
      </c>
      <c r="L2444" s="0">
        <v>-0.27042636275291443</v>
      </c>
      <c r="M2444" s="0">
        <v>0</v>
      </c>
      <c r="N2444" s="0">
        <v>0</v>
      </c>
      <c r="O2444" s="0"/>
      <c r="P2444" s="0"/>
      <c r="Q2444" s="0">
        <v>-1.8710377216339111</v>
      </c>
      <c r="R2444" s="0">
        <v>-1.5161278247833252</v>
      </c>
      <c r="S2444" s="0">
        <v>-0.77646666765213013</v>
      </c>
      <c r="T2444" s="0">
        <v>-0.26417961716651917</v>
      </c>
      <c r="U2444" s="0">
        <v>0.24810744822025299</v>
      </c>
      <c r="V2444" s="0">
        <v>0.98776859045028687</v>
      </c>
      <c r="W2444" s="0">
        <v>1.3426785469055176</v>
      </c>
      <c r="X2444" s="0">
        <v>6.4928078651428223</v>
      </c>
      <c r="Y2444" s="0">
        <v>6.4587287902832031</v>
      </c>
      <c r="Z2444" s="0">
        <v>-0.034079171717166901</v>
      </c>
      <c r="AA2444" s="0">
        <v>0.126020148396492</v>
      </c>
      <c r="AB2444" s="0">
        <v>-0.24136386811733246</v>
      </c>
      <c r="AC2444" s="0">
        <v>-0.19558049738407135</v>
      </c>
      <c r="AD2444" s="0">
        <v>-0.10016420483589172</v>
      </c>
      <c r="AE2444" s="0">
        <v>-0.034079171717166901</v>
      </c>
      <c r="AF2444" s="0">
        <v>0.032005857676267624</v>
      </c>
      <c r="AG2444" s="0">
        <v>0.12742215394973755</v>
      </c>
      <c r="AH2444" s="0">
        <v>0.17320552468299866</v>
      </c>
    </row>
    <row r="2445" x14ac:dyDescent="0.4">
      <c r="A2445" s="11" t="str">
        <f>Data[[#This Row],[category]]&amp;Data[[#This Row],[subcategory]]&amp;Data[[#This Row],[date]]&amp;Data[[#This Row],[hour]]</f>
        <v>NAICS 2-digit codeOther Services (except Public Administration)9/1/2017Avg. 2 to 6pm</v>
      </c>
      <c r="B2445" s="11" t="s">
        <v>141</v>
      </c>
      <c r="C2445" t="s">
        <v>48</v>
      </c>
      <c r="D2445" t="s">
        <v>112</v>
      </c>
      <c r="E2445" t="s">
        <v>77</v>
      </c>
      <c r="F2445" s="0">
        <v>129</v>
      </c>
      <c r="G2445" s="0">
        <v>48.369285583496094</v>
      </c>
      <c r="H2445" s="0">
        <v>46.201663970947266</v>
      </c>
      <c r="I2445" s="0">
        <v>-2.167621374130249</v>
      </c>
      <c r="J2445" s="0">
        <v>1.4387201070785522</v>
      </c>
      <c r="K2445" s="0">
        <v>92.279067993164062</v>
      </c>
      <c r="L2445" s="0">
        <v>-1.5066317319869995</v>
      </c>
      <c r="M2445" s="0">
        <v>0</v>
      </c>
      <c r="N2445" s="0">
        <v>0</v>
      </c>
      <c r="O2445" s="0"/>
      <c r="P2445" s="0"/>
      <c r="Q2445" s="0">
        <v>-4.5341053009033203</v>
      </c>
      <c r="R2445" s="0">
        <v>-4.0114154815673828</v>
      </c>
      <c r="S2445" s="0">
        <v>-2.9220869541168213</v>
      </c>
      <c r="T2445" s="0">
        <v>-2.167621374130249</v>
      </c>
      <c r="U2445" s="0">
        <v>-1.4131557941436768</v>
      </c>
      <c r="V2445" s="0">
        <v>-0.3238273561000824</v>
      </c>
      <c r="W2445" s="0">
        <v>0.19886261224746704</v>
      </c>
      <c r="X2445" s="0">
        <v>6.2396378517150879</v>
      </c>
      <c r="Y2445" s="0">
        <v>5.960014820098877</v>
      </c>
      <c r="Z2445" s="0">
        <v>-0.27962315082550049</v>
      </c>
      <c r="AA2445" s="0">
        <v>0.18559488654136658</v>
      </c>
      <c r="AB2445" s="0">
        <v>-0.58489954471588135</v>
      </c>
      <c r="AC2445" s="0">
        <v>-0.51747256517410278</v>
      </c>
      <c r="AD2445" s="0">
        <v>-0.37694919109344482</v>
      </c>
      <c r="AE2445" s="0">
        <v>-0.27962315082550049</v>
      </c>
      <c r="AF2445" s="0">
        <v>-0.18229709565639496</v>
      </c>
      <c r="AG2445" s="0">
        <v>-0.041773732751607895</v>
      </c>
      <c r="AH2445" s="0">
        <v>0.02565327100455761</v>
      </c>
    </row>
    <row r="2446" x14ac:dyDescent="0.4">
      <c r="A2446" s="11" t="str">
        <f>Data[[#This Row],[category]]&amp;Data[[#This Row],[subcategory]]&amp;Data[[#This Row],[date]]&amp;Data[[#This Row],[hour]]</f>
        <v>NAICS 2-digit codeOther Services (except Public Administration)9/2/20171</v>
      </c>
      <c r="B2446" s="11" t="s">
        <v>141</v>
      </c>
      <c r="C2446" t="s">
        <v>48</v>
      </c>
      <c r="D2446" t="s">
        <v>113</v>
      </c>
      <c r="E2446" t="s">
        <v>40</v>
      </c>
      <c r="F2446" s="0">
        <v>129</v>
      </c>
      <c r="G2446" s="0">
        <v>27.98199462890625</v>
      </c>
      <c r="H2446" s="0">
        <v>29.15765380859375</v>
      </c>
      <c r="I2446" s="0">
        <v>1.1756592988967896</v>
      </c>
      <c r="J2446" s="0">
        <v>2.1872875690460205</v>
      </c>
      <c r="K2446" s="0">
        <v>75.248062133789063</v>
      </c>
      <c r="L2446" s="0">
        <v>0.53749644756317139</v>
      </c>
      <c r="M2446" s="0">
        <v>0</v>
      </c>
      <c r="N2446" s="0">
        <v>0</v>
      </c>
      <c r="O2446" s="0">
        <v>45.483169555664062</v>
      </c>
      <c r="P2446" s="0">
        <v>44.976459503173828</v>
      </c>
      <c r="Q2446" s="0">
        <v>-2.4221086502075195</v>
      </c>
      <c r="R2446" s="0">
        <v>-1.6274625062942505</v>
      </c>
      <c r="S2446" s="0">
        <v>0.028644576668739319</v>
      </c>
      <c r="T2446" s="0">
        <v>1.1756592988967896</v>
      </c>
      <c r="U2446" s="0">
        <v>2.322674036026001</v>
      </c>
      <c r="V2446" s="0">
        <v>3.9787812232971191</v>
      </c>
      <c r="W2446" s="0">
        <v>4.7734270095825195</v>
      </c>
      <c r="X2446" s="0">
        <v>3.6096773147583008</v>
      </c>
      <c r="Y2446" s="0">
        <v>3.7613372802734375</v>
      </c>
      <c r="Z2446" s="0">
        <v>0.15166005492210388</v>
      </c>
      <c r="AA2446" s="0">
        <v>0.28216010332107544</v>
      </c>
      <c r="AB2446" s="0">
        <v>-0.31245201826095581</v>
      </c>
      <c r="AC2446" s="0">
        <v>-0.20994266867637634</v>
      </c>
      <c r="AD2446" s="0">
        <v>0.0036951520014554262</v>
      </c>
      <c r="AE2446" s="0">
        <v>0.15166005492210388</v>
      </c>
      <c r="AF2446" s="0">
        <v>0.29962494969367981</v>
      </c>
      <c r="AG2446" s="0">
        <v>0.51326274871826172</v>
      </c>
      <c r="AH2446" s="0">
        <v>0.61577212810516357</v>
      </c>
    </row>
    <row r="2447" x14ac:dyDescent="0.4">
      <c r="A2447" s="11" t="str">
        <f>Data[[#This Row],[category]]&amp;Data[[#This Row],[subcategory]]&amp;Data[[#This Row],[date]]&amp;Data[[#This Row],[hour]]</f>
        <v>NAICS 2-digit codeOther Services (except Public Administration)9/2/20172</v>
      </c>
      <c r="B2447" s="11" t="s">
        <v>141</v>
      </c>
      <c r="C2447" t="s">
        <v>48</v>
      </c>
      <c r="D2447" t="s">
        <v>113</v>
      </c>
      <c r="E2447" t="s">
        <v>41</v>
      </c>
      <c r="F2447" s="0">
        <v>129</v>
      </c>
      <c r="G2447" s="0">
        <v>26.13996696472168</v>
      </c>
      <c r="H2447" s="0">
        <v>28.298730850219727</v>
      </c>
      <c r="I2447" s="0">
        <v>2.1587648391723633</v>
      </c>
      <c r="J2447" s="0">
        <v>2.2725634574890137</v>
      </c>
      <c r="K2447" s="0">
        <v>74.333335876464844</v>
      </c>
      <c r="L2447" s="0">
        <v>0.9499250054359436</v>
      </c>
      <c r="M2447" s="0">
        <v>0</v>
      </c>
      <c r="N2447" s="0">
        <v>0</v>
      </c>
      <c r="O2447" s="0">
        <v>45.483169555664062</v>
      </c>
      <c r="P2447" s="0">
        <v>44.976459503173828</v>
      </c>
      <c r="Q2447" s="0">
        <v>-1.5792694091796875</v>
      </c>
      <c r="R2447" s="0">
        <v>-0.75364243984222412</v>
      </c>
      <c r="S2447" s="0">
        <v>0.96703141927719116</v>
      </c>
      <c r="T2447" s="0">
        <v>2.1587648391723633</v>
      </c>
      <c r="U2447" s="0">
        <v>3.3504981994628906</v>
      </c>
      <c r="V2447" s="0">
        <v>5.0711722373962402</v>
      </c>
      <c r="W2447" s="0">
        <v>5.8967990875244141</v>
      </c>
      <c r="X2447" s="0">
        <v>3.3720557689666748</v>
      </c>
      <c r="Y2447" s="0">
        <v>3.6505362987518311</v>
      </c>
      <c r="Z2447" s="0">
        <v>0.27848067879676819</v>
      </c>
      <c r="AA2447" s="0">
        <v>0.29316067695617676</v>
      </c>
      <c r="AB2447" s="0">
        <v>-0.20372572541236877</v>
      </c>
      <c r="AC2447" s="0">
        <v>-0.097219847142696381</v>
      </c>
      <c r="AD2447" s="0">
        <v>0.12474706768989563</v>
      </c>
      <c r="AE2447" s="0">
        <v>0.27848067879676819</v>
      </c>
      <c r="AF2447" s="0">
        <v>0.43221428990364075</v>
      </c>
      <c r="AG2447" s="0">
        <v>0.65418118238449097</v>
      </c>
      <c r="AH2447" s="0">
        <v>0.76068705320358276</v>
      </c>
    </row>
    <row r="2448" x14ac:dyDescent="0.4">
      <c r="A2448" s="11" t="str">
        <f>Data[[#This Row],[category]]&amp;Data[[#This Row],[subcategory]]&amp;Data[[#This Row],[date]]&amp;Data[[#This Row],[hour]]</f>
        <v>NAICS 2-digit codeOther Services (except Public Administration)9/2/20173</v>
      </c>
      <c r="B2448" s="11" t="s">
        <v>141</v>
      </c>
      <c r="C2448" t="s">
        <v>48</v>
      </c>
      <c r="D2448" t="s">
        <v>113</v>
      </c>
      <c r="E2448" t="s">
        <v>42</v>
      </c>
      <c r="F2448" s="0">
        <v>129</v>
      </c>
      <c r="G2448" s="0">
        <v>27.095146179199219</v>
      </c>
      <c r="H2448" s="0">
        <v>27.702783584594727</v>
      </c>
      <c r="I2448" s="0">
        <v>0.60763818025588989</v>
      </c>
      <c r="J2448" s="0">
        <v>2.4193813800811768</v>
      </c>
      <c r="K2448" s="0">
        <v>74.093025207519531</v>
      </c>
      <c r="L2448" s="0">
        <v>0.25115436315536499</v>
      </c>
      <c r="M2448" s="0">
        <v>0</v>
      </c>
      <c r="N2448" s="0">
        <v>0</v>
      </c>
      <c r="O2448" s="0">
        <v>45.483169555664062</v>
      </c>
      <c r="P2448" s="0">
        <v>44.976459503173828</v>
      </c>
      <c r="Q2448" s="0">
        <v>-3.3718900680541992</v>
      </c>
      <c r="R2448" s="0">
        <v>-2.4929237365722656</v>
      </c>
      <c r="S2448" s="0">
        <v>-0.66108667850494385</v>
      </c>
      <c r="T2448" s="0">
        <v>0.60763818025588989</v>
      </c>
      <c r="U2448" s="0">
        <v>1.8763630390167236</v>
      </c>
      <c r="V2448" s="0">
        <v>3.708200216293335</v>
      </c>
      <c r="W2448" s="0">
        <v>4.5871663093566895</v>
      </c>
      <c r="X2448" s="0">
        <v>3.4952738285064697</v>
      </c>
      <c r="Y2448" s="0">
        <v>3.5736591815948486</v>
      </c>
      <c r="Z2448" s="0">
        <v>0.078385323286056519</v>
      </c>
      <c r="AA2448" s="0">
        <v>0.31210020184516907</v>
      </c>
      <c r="AB2448" s="0">
        <v>-0.43497383594512939</v>
      </c>
      <c r="AC2448" s="0">
        <v>-0.32158717513084412</v>
      </c>
      <c r="AD2448" s="0">
        <v>-0.085280179977416992</v>
      </c>
      <c r="AE2448" s="0">
        <v>0.078385323286056519</v>
      </c>
      <c r="AF2448" s="0">
        <v>0.24205082654953003</v>
      </c>
      <c r="AG2448" s="0">
        <v>0.47835782170295715</v>
      </c>
      <c r="AH2448" s="0">
        <v>0.59174448251724243</v>
      </c>
    </row>
    <row r="2449" x14ac:dyDescent="0.4">
      <c r="A2449" s="11" t="str">
        <f>Data[[#This Row],[category]]&amp;Data[[#This Row],[subcategory]]&amp;Data[[#This Row],[date]]&amp;Data[[#This Row],[hour]]</f>
        <v>NAICS 2-digit codeOther Services (except Public Administration)9/2/20174</v>
      </c>
      <c r="B2449" s="11" t="s">
        <v>141</v>
      </c>
      <c r="C2449" t="s">
        <v>48</v>
      </c>
      <c r="D2449" t="s">
        <v>113</v>
      </c>
      <c r="E2449" t="s">
        <v>43</v>
      </c>
      <c r="F2449" s="0">
        <v>129</v>
      </c>
      <c r="G2449" s="0">
        <v>27.306285858154297</v>
      </c>
      <c r="H2449" s="0">
        <v>27.452415466308594</v>
      </c>
      <c r="I2449" s="0">
        <v>0.14612831175327301</v>
      </c>
      <c r="J2449" s="0">
        <v>2.087860107421875</v>
      </c>
      <c r="K2449" s="0">
        <v>73.534881591796875</v>
      </c>
      <c r="L2449" s="0">
        <v>0.069989509880542755</v>
      </c>
      <c r="M2449" s="0">
        <v>0</v>
      </c>
      <c r="N2449" s="0">
        <v>0</v>
      </c>
      <c r="O2449" s="0">
        <v>45.483169555664062</v>
      </c>
      <c r="P2449" s="0">
        <v>44.976459503173828</v>
      </c>
      <c r="Q2449" s="0">
        <v>-3.2880959510803223</v>
      </c>
      <c r="R2449" s="0">
        <v>-2.5295720100402832</v>
      </c>
      <c r="S2449" s="0">
        <v>-0.94874662160873413</v>
      </c>
      <c r="T2449" s="0">
        <v>0.14612831175327301</v>
      </c>
      <c r="U2449" s="0">
        <v>1.2410032749176025</v>
      </c>
      <c r="V2449" s="0">
        <v>2.8218286037445068</v>
      </c>
      <c r="W2449" s="0">
        <v>3.5803525447845459</v>
      </c>
      <c r="X2449" s="0">
        <v>3.5225107669830322</v>
      </c>
      <c r="Y2449" s="0">
        <v>3.5413615703582764</v>
      </c>
      <c r="Z2449" s="0">
        <v>0.018850551918148994</v>
      </c>
      <c r="AA2449" s="0">
        <v>0.26933395862579346</v>
      </c>
      <c r="AB2449" s="0">
        <v>-0.42416438460350037</v>
      </c>
      <c r="AC2449" s="0">
        <v>-0.32631480693817139</v>
      </c>
      <c r="AD2449" s="0">
        <v>-0.12238831073045731</v>
      </c>
      <c r="AE2449" s="0">
        <v>0.018850551918148994</v>
      </c>
      <c r="AF2449" s="0">
        <v>0.16008941829204559</v>
      </c>
      <c r="AG2449" s="0">
        <v>0.36401590704917908</v>
      </c>
      <c r="AH2449" s="0">
        <v>0.46186548471450806</v>
      </c>
    </row>
    <row r="2450" x14ac:dyDescent="0.4">
      <c r="A2450" s="11" t="str">
        <f>Data[[#This Row],[category]]&amp;Data[[#This Row],[subcategory]]&amp;Data[[#This Row],[date]]&amp;Data[[#This Row],[hour]]</f>
        <v>NAICS 2-digit codeOther Services (except Public Administration)9/2/20175</v>
      </c>
      <c r="B2450" s="11" t="s">
        <v>141</v>
      </c>
      <c r="C2450" t="s">
        <v>48</v>
      </c>
      <c r="D2450" t="s">
        <v>113</v>
      </c>
      <c r="E2450" t="s">
        <v>44</v>
      </c>
      <c r="F2450" s="0">
        <v>129</v>
      </c>
      <c r="G2450" s="0">
        <v>27.201328277587891</v>
      </c>
      <c r="H2450" s="0">
        <v>27.055278778076172</v>
      </c>
      <c r="I2450" s="0">
        <v>-0.14604945480823517</v>
      </c>
      <c r="J2450" s="0">
        <v>2.0460388660430908</v>
      </c>
      <c r="K2450" s="0">
        <v>73.00775146484375</v>
      </c>
      <c r="L2450" s="0">
        <v>-0.071381561458110809</v>
      </c>
      <c r="M2450" s="0">
        <v>0</v>
      </c>
      <c r="N2450" s="0">
        <v>0</v>
      </c>
      <c r="O2450" s="0">
        <v>45.483169555664062</v>
      </c>
      <c r="P2450" s="0">
        <v>44.976459503173828</v>
      </c>
      <c r="Q2450" s="0">
        <v>-3.511483907699585</v>
      </c>
      <c r="R2450" s="0">
        <v>-2.7681536674499512</v>
      </c>
      <c r="S2450" s="0">
        <v>-1.2189933061599731</v>
      </c>
      <c r="T2450" s="0">
        <v>-0.14604945480823517</v>
      </c>
      <c r="U2450" s="0">
        <v>0.92689436674118042</v>
      </c>
      <c r="V2450" s="0">
        <v>2.4760549068450928</v>
      </c>
      <c r="W2450" s="0">
        <v>3.2193849086761475</v>
      </c>
      <c r="X2450" s="0">
        <v>3.5089714527130127</v>
      </c>
      <c r="Y2450" s="0">
        <v>3.4901309013366699</v>
      </c>
      <c r="Z2450" s="0">
        <v>-0.018840380012989044</v>
      </c>
      <c r="AA2450" s="0">
        <v>0.2639390230178833</v>
      </c>
      <c r="AB2450" s="0">
        <v>-0.45298144221305847</v>
      </c>
      <c r="AC2450" s="0">
        <v>-0.35709184408187866</v>
      </c>
      <c r="AD2450" s="0">
        <v>-0.15725013613700867</v>
      </c>
      <c r="AE2450" s="0">
        <v>-0.018840380012989044</v>
      </c>
      <c r="AF2450" s="0">
        <v>0.11956937611103058</v>
      </c>
      <c r="AG2450" s="0">
        <v>0.31941109895706177</v>
      </c>
      <c r="AH2450" s="0">
        <v>0.41530066728591919</v>
      </c>
    </row>
    <row r="2451" x14ac:dyDescent="0.4">
      <c r="A2451" s="11" t="str">
        <f>Data[[#This Row],[category]]&amp;Data[[#This Row],[subcategory]]&amp;Data[[#This Row],[date]]&amp;Data[[#This Row],[hour]]</f>
        <v>NAICS 2-digit codeOther Services (except Public Administration)9/2/20176</v>
      </c>
      <c r="B2451" s="11" t="s">
        <v>141</v>
      </c>
      <c r="C2451" t="s">
        <v>48</v>
      </c>
      <c r="D2451" t="s">
        <v>113</v>
      </c>
      <c r="E2451" t="s">
        <v>45</v>
      </c>
      <c r="F2451" s="0">
        <v>129</v>
      </c>
      <c r="G2451" s="0">
        <v>28.429740905761719</v>
      </c>
      <c r="H2451" s="0">
        <v>27.280559539794922</v>
      </c>
      <c r="I2451" s="0">
        <v>-1.1491796970367432</v>
      </c>
      <c r="J2451" s="0">
        <v>1.9647445678710937</v>
      </c>
      <c r="K2451" s="0">
        <v>72.449615478515625</v>
      </c>
      <c r="L2451" s="0">
        <v>-0.58490031957626343</v>
      </c>
      <c r="M2451" s="0">
        <v>0</v>
      </c>
      <c r="N2451" s="0">
        <v>0</v>
      </c>
      <c r="O2451" s="0">
        <v>45.483169555664062</v>
      </c>
      <c r="P2451" s="0">
        <v>44.976459503173828</v>
      </c>
      <c r="Q2451" s="0">
        <v>-4.380897045135498</v>
      </c>
      <c r="R2451" s="0">
        <v>-3.6671011447906494</v>
      </c>
      <c r="S2451" s="0">
        <v>-2.179492712020874</v>
      </c>
      <c r="T2451" s="0">
        <v>-1.1491796970367432</v>
      </c>
      <c r="U2451" s="0">
        <v>-0.11886663734912872</v>
      </c>
      <c r="V2451" s="0">
        <v>1.3687417507171631</v>
      </c>
      <c r="W2451" s="0">
        <v>2.0825374126434326</v>
      </c>
      <c r="X2451" s="0">
        <v>3.6674365997314453</v>
      </c>
      <c r="Y2451" s="0">
        <v>3.5191922187805176</v>
      </c>
      <c r="Z2451" s="0">
        <v>-0.14824418723583221</v>
      </c>
      <c r="AA2451" s="0">
        <v>0.25345206260681152</v>
      </c>
      <c r="AB2451" s="0">
        <v>-0.56513571739196777</v>
      </c>
      <c r="AC2451" s="0">
        <v>-0.47305607795715332</v>
      </c>
      <c r="AD2451" s="0">
        <v>-0.2811545729637146</v>
      </c>
      <c r="AE2451" s="0">
        <v>-0.14824418723583221</v>
      </c>
      <c r="AF2451" s="0">
        <v>-0.015333795920014381</v>
      </c>
      <c r="AG2451" s="0">
        <v>0.17656770348548889</v>
      </c>
      <c r="AH2451" s="0">
        <v>0.26864734292030334</v>
      </c>
    </row>
    <row r="2452" x14ac:dyDescent="0.4">
      <c r="A2452" s="11" t="str">
        <f>Data[[#This Row],[category]]&amp;Data[[#This Row],[subcategory]]&amp;Data[[#This Row],[date]]&amp;Data[[#This Row],[hour]]</f>
        <v>NAICS 2-digit codeOther Services (except Public Administration)9/2/20177</v>
      </c>
      <c r="B2452" s="11" t="s">
        <v>141</v>
      </c>
      <c r="C2452" t="s">
        <v>48</v>
      </c>
      <c r="D2452" t="s">
        <v>113</v>
      </c>
      <c r="E2452" t="s">
        <v>59</v>
      </c>
      <c r="F2452" s="0">
        <v>129</v>
      </c>
      <c r="G2452" s="0">
        <v>30.202899932861328</v>
      </c>
      <c r="H2452" s="0">
        <v>27.760955810546875</v>
      </c>
      <c r="I2452" s="0">
        <v>-2.4419443607330322</v>
      </c>
      <c r="J2452" s="0">
        <v>1.786534309387207</v>
      </c>
      <c r="K2452" s="0">
        <v>73.387596130371094</v>
      </c>
      <c r="L2452" s="0">
        <v>-1.36686110496521</v>
      </c>
      <c r="M2452" s="0">
        <v>0</v>
      </c>
      <c r="N2452" s="0">
        <v>0</v>
      </c>
      <c r="O2452" s="0">
        <v>45.483169555664062</v>
      </c>
      <c r="P2452" s="0">
        <v>44.976459503173828</v>
      </c>
      <c r="Q2452" s="0">
        <v>-5.3805317878723145</v>
      </c>
      <c r="R2452" s="0">
        <v>-4.7314801216125488</v>
      </c>
      <c r="S2452" s="0">
        <v>-3.3788039684295654</v>
      </c>
      <c r="T2452" s="0">
        <v>-2.4419443607330322</v>
      </c>
      <c r="U2452" s="0">
        <v>-1.5050848722457886</v>
      </c>
      <c r="V2452" s="0">
        <v>-0.15240852534770966</v>
      </c>
      <c r="W2452" s="0">
        <v>0.49664306640625</v>
      </c>
      <c r="X2452" s="0">
        <v>3.8961741924285889</v>
      </c>
      <c r="Y2452" s="0">
        <v>3.5811634063720703</v>
      </c>
      <c r="Z2452" s="0">
        <v>-0.31501081585884094</v>
      </c>
      <c r="AA2452" s="0">
        <v>0.23046292364597321</v>
      </c>
      <c r="AB2452" s="0">
        <v>-0.69408857822418213</v>
      </c>
      <c r="AC2452" s="0">
        <v>-0.61036092042922974</v>
      </c>
      <c r="AD2452" s="0">
        <v>-0.43586570024490356</v>
      </c>
      <c r="AE2452" s="0">
        <v>-0.31501081585884094</v>
      </c>
      <c r="AF2452" s="0">
        <v>-0.19415594637393951</v>
      </c>
      <c r="AG2452" s="0">
        <v>-0.019660694524645805</v>
      </c>
      <c r="AH2452" s="0">
        <v>0.064066961407661438</v>
      </c>
    </row>
    <row r="2453" x14ac:dyDescent="0.4">
      <c r="A2453" s="11" t="str">
        <f>Data[[#This Row],[category]]&amp;Data[[#This Row],[subcategory]]&amp;Data[[#This Row],[date]]&amp;Data[[#This Row],[hour]]</f>
        <v>NAICS 2-digit codeOther Services (except Public Administration)9/2/20178</v>
      </c>
      <c r="B2453" s="11" t="s">
        <v>141</v>
      </c>
      <c r="C2453" t="s">
        <v>48</v>
      </c>
      <c r="D2453" t="s">
        <v>113</v>
      </c>
      <c r="E2453" t="s">
        <v>60</v>
      </c>
      <c r="F2453" s="0">
        <v>129</v>
      </c>
      <c r="G2453" s="0">
        <v>33.010089874267578</v>
      </c>
      <c r="H2453" s="0">
        <v>29.876522064208984</v>
      </c>
      <c r="I2453" s="0">
        <v>-3.1335687637329102</v>
      </c>
      <c r="J2453" s="0">
        <v>1.7213602066040039</v>
      </c>
      <c r="K2453" s="0">
        <v>75.852714538574219</v>
      </c>
      <c r="L2453" s="0">
        <v>-1.8204027414321899</v>
      </c>
      <c r="M2453" s="0">
        <v>1</v>
      </c>
      <c r="N2453" s="0">
        <v>0</v>
      </c>
      <c r="O2453" s="0">
        <v>45.483169555664062</v>
      </c>
      <c r="P2453" s="0">
        <v>44.976459503173828</v>
      </c>
      <c r="Q2453" s="0">
        <v>-5.9649543762207031</v>
      </c>
      <c r="R2453" s="0">
        <v>-5.3395805358886719</v>
      </c>
      <c r="S2453" s="0">
        <v>-4.0362510681152344</v>
      </c>
      <c r="T2453" s="0">
        <v>-3.1335687637329102</v>
      </c>
      <c r="U2453" s="0">
        <v>-2.230886697769165</v>
      </c>
      <c r="V2453" s="0">
        <v>-0.92755687236785889</v>
      </c>
      <c r="W2453" s="0">
        <v>-0.30218318104743958</v>
      </c>
      <c r="X2453" s="0">
        <v>4.2583017349243164</v>
      </c>
      <c r="Y2453" s="0">
        <v>3.8540713787078857</v>
      </c>
      <c r="Z2453" s="0">
        <v>-0.40423035621643066</v>
      </c>
      <c r="AA2453" s="0">
        <v>0.22205546498298645</v>
      </c>
      <c r="AB2453" s="0">
        <v>-0.76947909593582153</v>
      </c>
      <c r="AC2453" s="0">
        <v>-0.68880587816238403</v>
      </c>
      <c r="AD2453" s="0">
        <v>-0.5206763744354248</v>
      </c>
      <c r="AE2453" s="0">
        <v>-0.40423035621643066</v>
      </c>
      <c r="AF2453" s="0">
        <v>-0.28778436779975891</v>
      </c>
      <c r="AG2453" s="0">
        <v>-0.1196548268198967</v>
      </c>
      <c r="AH2453" s="0">
        <v>-0.038981620222330093</v>
      </c>
    </row>
    <row r="2454" x14ac:dyDescent="0.4">
      <c r="A2454" s="11" t="str">
        <f>Data[[#This Row],[category]]&amp;Data[[#This Row],[subcategory]]&amp;Data[[#This Row],[date]]&amp;Data[[#This Row],[hour]]</f>
        <v>NAICS 2-digit codeOther Services (except Public Administration)9/2/20179</v>
      </c>
      <c r="B2454" s="11" t="s">
        <v>141</v>
      </c>
      <c r="C2454" t="s">
        <v>48</v>
      </c>
      <c r="D2454" t="s">
        <v>113</v>
      </c>
      <c r="E2454" t="s">
        <v>61</v>
      </c>
      <c r="F2454" s="0">
        <v>129</v>
      </c>
      <c r="G2454" s="0">
        <v>35.722442626953125</v>
      </c>
      <c r="H2454" s="0">
        <v>35.017765045166016</v>
      </c>
      <c r="I2454" s="0">
        <v>-0.70467805862426758</v>
      </c>
      <c r="J2454" s="0">
        <v>1.3413057327270508</v>
      </c>
      <c r="K2454" s="0">
        <v>80.968994140625</v>
      </c>
      <c r="L2454" s="0">
        <v>-0.52536720037460327</v>
      </c>
      <c r="M2454" s="0">
        <v>0</v>
      </c>
      <c r="N2454" s="0">
        <v>0</v>
      </c>
      <c r="O2454" s="0">
        <v>45.483169555664062</v>
      </c>
      <c r="P2454" s="0">
        <v>44.976459503173828</v>
      </c>
      <c r="Q2454" s="0">
        <v>-2.9109296798706055</v>
      </c>
      <c r="R2454" s="0">
        <v>-2.4236304759979248</v>
      </c>
      <c r="S2454" s="0">
        <v>-1.4080594778060913</v>
      </c>
      <c r="T2454" s="0">
        <v>-0.70467805862426758</v>
      </c>
      <c r="U2454" s="0">
        <v>-0.0012966446811333299</v>
      </c>
      <c r="V2454" s="0">
        <v>1.0142743587493896</v>
      </c>
      <c r="W2454" s="0">
        <v>1.5015735626220703</v>
      </c>
      <c r="X2454" s="0">
        <v>4.6081953048706055</v>
      </c>
      <c r="Y2454" s="0">
        <v>4.5172915458679199</v>
      </c>
      <c r="Z2454" s="0">
        <v>-0.090903468430042267</v>
      </c>
      <c r="AA2454" s="0">
        <v>0.17302843928337097</v>
      </c>
      <c r="AB2454" s="0">
        <v>-0.37550991773605347</v>
      </c>
      <c r="AC2454" s="0">
        <v>-0.31264832615852356</v>
      </c>
      <c r="AD2454" s="0">
        <v>-0.18163967132568359</v>
      </c>
      <c r="AE2454" s="0">
        <v>-0.090903468430042267</v>
      </c>
      <c r="AF2454" s="0">
        <v>-0.00016726616013329476</v>
      </c>
      <c r="AG2454" s="0">
        <v>0.13084140419960022</v>
      </c>
      <c r="AH2454" s="0">
        <v>0.19370298087596893</v>
      </c>
    </row>
    <row r="2455" x14ac:dyDescent="0.4">
      <c r="A2455" s="11" t="str">
        <f>Data[[#This Row],[category]]&amp;Data[[#This Row],[subcategory]]&amp;Data[[#This Row],[date]]&amp;Data[[#This Row],[hour]]</f>
        <v>NAICS 2-digit codeOther Services (except Public Administration)9/2/201710</v>
      </c>
      <c r="B2455" s="11" t="s">
        <v>141</v>
      </c>
      <c r="C2455" t="s">
        <v>48</v>
      </c>
      <c r="D2455" t="s">
        <v>113</v>
      </c>
      <c r="E2455" t="s">
        <v>62</v>
      </c>
      <c r="F2455" s="0">
        <v>129</v>
      </c>
      <c r="G2455" s="0">
        <v>39.66326904296875</v>
      </c>
      <c r="H2455" s="0">
        <v>38.464427947998047</v>
      </c>
      <c r="I2455" s="0">
        <v>-1.1988422870635986</v>
      </c>
      <c r="J2455" s="0">
        <v>1.1651548147201538</v>
      </c>
      <c r="K2455" s="0">
        <v>86.186042785644531</v>
      </c>
      <c r="L2455" s="0">
        <v>-1.0289124250411987</v>
      </c>
      <c r="M2455" s="0">
        <v>0</v>
      </c>
      <c r="N2455" s="0">
        <v>0</v>
      </c>
      <c r="O2455" s="0">
        <v>45.483169555664062</v>
      </c>
      <c r="P2455" s="0">
        <v>44.976459503173828</v>
      </c>
      <c r="Q2455" s="0">
        <v>-3.1153514385223389</v>
      </c>
      <c r="R2455" s="0">
        <v>-2.6920483112335205</v>
      </c>
      <c r="S2455" s="0">
        <v>-1.8098500967025757</v>
      </c>
      <c r="T2455" s="0">
        <v>-1.1988422870635986</v>
      </c>
      <c r="U2455" s="0">
        <v>-0.58783447742462158</v>
      </c>
      <c r="V2455" s="0">
        <v>0.29436367750167847</v>
      </c>
      <c r="W2455" s="0">
        <v>0.7176668643951416</v>
      </c>
      <c r="X2455" s="0">
        <v>5.1165618896484375</v>
      </c>
      <c r="Y2455" s="0">
        <v>4.9619112014770508</v>
      </c>
      <c r="Z2455" s="0">
        <v>-0.15465065836906433</v>
      </c>
      <c r="AA2455" s="0">
        <v>0.15030497312545776</v>
      </c>
      <c r="AB2455" s="0">
        <v>-0.40188032388687134</v>
      </c>
      <c r="AC2455" s="0">
        <v>-0.34727424383163452</v>
      </c>
      <c r="AD2455" s="0">
        <v>-0.23347066342830658</v>
      </c>
      <c r="AE2455" s="0">
        <v>-0.15465065836906433</v>
      </c>
      <c r="AF2455" s="0">
        <v>-0.075830653309822083</v>
      </c>
      <c r="AG2455" s="0">
        <v>0.037972915917634964</v>
      </c>
      <c r="AH2455" s="0">
        <v>0.09257902204990387</v>
      </c>
    </row>
    <row r="2456" x14ac:dyDescent="0.4">
      <c r="A2456" s="11" t="str">
        <f>Data[[#This Row],[category]]&amp;Data[[#This Row],[subcategory]]&amp;Data[[#This Row],[date]]&amp;Data[[#This Row],[hour]]</f>
        <v>NAICS 2-digit codeOther Services (except Public Administration)9/2/201711</v>
      </c>
      <c r="B2456" s="11" t="s">
        <v>141</v>
      </c>
      <c r="C2456" t="s">
        <v>48</v>
      </c>
      <c r="D2456" t="s">
        <v>113</v>
      </c>
      <c r="E2456" t="s">
        <v>63</v>
      </c>
      <c r="F2456" s="0">
        <v>129</v>
      </c>
      <c r="G2456" s="0">
        <v>42.270835876464844</v>
      </c>
      <c r="H2456" s="0">
        <v>43.469676971435547</v>
      </c>
      <c r="I2456" s="0">
        <v>1.1988412141799927</v>
      </c>
      <c r="J2456" s="0">
        <v>1.1651548147201538</v>
      </c>
      <c r="K2456" s="0">
        <v>90.162788391113281</v>
      </c>
      <c r="L2456" s="0">
        <v>1.0289114713668823</v>
      </c>
      <c r="M2456" s="0">
        <v>0</v>
      </c>
      <c r="N2456" s="0">
        <v>0</v>
      </c>
      <c r="O2456" s="0">
        <v>45.483169555664062</v>
      </c>
      <c r="P2456" s="0">
        <v>44.976459503173828</v>
      </c>
      <c r="Q2456" s="0">
        <v>-0.71766793727874756</v>
      </c>
      <c r="R2456" s="0">
        <v>-0.29436475038528442</v>
      </c>
      <c r="S2456" s="0">
        <v>0.58783340454101563</v>
      </c>
      <c r="T2456" s="0">
        <v>1.1988412141799927</v>
      </c>
      <c r="U2456" s="0">
        <v>1.8098490238189697</v>
      </c>
      <c r="V2456" s="0">
        <v>2.692047119140625</v>
      </c>
      <c r="W2456" s="0">
        <v>3.1153502464294434</v>
      </c>
      <c r="X2456" s="0">
        <v>5.4529376029968262</v>
      </c>
      <c r="Y2456" s="0">
        <v>5.6075882911682129</v>
      </c>
      <c r="Z2456" s="0">
        <v>0.15465050935745239</v>
      </c>
      <c r="AA2456" s="0">
        <v>0.15030497312545776</v>
      </c>
      <c r="AB2456" s="0">
        <v>-0.092579171061515808</v>
      </c>
      <c r="AC2456" s="0">
        <v>-0.037973064929246902</v>
      </c>
      <c r="AD2456" s="0">
        <v>0.075830504298210144</v>
      </c>
      <c r="AE2456" s="0">
        <v>0.15465050935745239</v>
      </c>
      <c r="AF2456" s="0">
        <v>0.23347051441669464</v>
      </c>
      <c r="AG2456" s="0">
        <v>0.34727409482002258</v>
      </c>
      <c r="AH2456" s="0">
        <v>0.4018801748752594</v>
      </c>
    </row>
    <row r="2457" x14ac:dyDescent="0.4">
      <c r="A2457" s="11" t="str">
        <f>Data[[#This Row],[category]]&amp;Data[[#This Row],[subcategory]]&amp;Data[[#This Row],[date]]&amp;Data[[#This Row],[hour]]</f>
        <v>NAICS 2-digit codeOther Services (except Public Administration)9/2/201712</v>
      </c>
      <c r="B2457" s="11" t="s">
        <v>141</v>
      </c>
      <c r="C2457" t="s">
        <v>48</v>
      </c>
      <c r="D2457" t="s">
        <v>113</v>
      </c>
      <c r="E2457" t="s">
        <v>64</v>
      </c>
      <c r="F2457" s="0">
        <v>129</v>
      </c>
      <c r="G2457" s="0">
        <v>43.148189544677734</v>
      </c>
      <c r="H2457" s="0">
        <v>44.761165618896484</v>
      </c>
      <c r="I2457" s="0">
        <v>1.612975001335144</v>
      </c>
      <c r="J2457" s="0">
        <v>1.3958966732025146</v>
      </c>
      <c r="K2457" s="0">
        <v>93.720932006835938</v>
      </c>
      <c r="L2457" s="0">
        <v>1.155511736869812</v>
      </c>
      <c r="M2457" s="0">
        <v>0</v>
      </c>
      <c r="N2457" s="0">
        <v>0</v>
      </c>
      <c r="O2457" s="0">
        <v>45.483169555664062</v>
      </c>
      <c r="P2457" s="0">
        <v>44.976459503173828</v>
      </c>
      <c r="Q2457" s="0">
        <v>-0.68307071924209595</v>
      </c>
      <c r="R2457" s="0">
        <v>-0.17593856155872345</v>
      </c>
      <c r="S2457" s="0">
        <v>0.88096606731414795</v>
      </c>
      <c r="T2457" s="0">
        <v>1.612975001335144</v>
      </c>
      <c r="U2457" s="0">
        <v>2.3449838161468506</v>
      </c>
      <c r="V2457" s="0">
        <v>3.4018886089324951</v>
      </c>
      <c r="W2457" s="0">
        <v>3.9090206623077393</v>
      </c>
      <c r="X2457" s="0">
        <v>5.5661163330078125</v>
      </c>
      <c r="Y2457" s="0">
        <v>5.7741904258728027</v>
      </c>
      <c r="Z2457" s="0">
        <v>0.20807377994060516</v>
      </c>
      <c r="AA2457" s="0">
        <v>0.1800706684589386</v>
      </c>
      <c r="AB2457" s="0">
        <v>-0.088116109371185303</v>
      </c>
      <c r="AC2457" s="0">
        <v>-0.022696066647768021</v>
      </c>
      <c r="AD2457" s="0">
        <v>0.11364462971687317</v>
      </c>
      <c r="AE2457" s="0">
        <v>0.20807377994060516</v>
      </c>
      <c r="AF2457" s="0">
        <v>0.30250293016433716</v>
      </c>
      <c r="AG2457" s="0">
        <v>0.43884363770484924</v>
      </c>
      <c r="AH2457" s="0">
        <v>0.50426369905471802</v>
      </c>
    </row>
    <row r="2458" x14ac:dyDescent="0.4">
      <c r="A2458" s="11" t="str">
        <f>Data[[#This Row],[category]]&amp;Data[[#This Row],[subcategory]]&amp;Data[[#This Row],[date]]&amp;Data[[#This Row],[hour]]</f>
        <v>NAICS 2-digit codeOther Services (except Public Administration)9/2/201713</v>
      </c>
      <c r="B2458" s="11" t="s">
        <v>141</v>
      </c>
      <c r="C2458" t="s">
        <v>48</v>
      </c>
      <c r="D2458" t="s">
        <v>113</v>
      </c>
      <c r="E2458" t="s">
        <v>65</v>
      </c>
      <c r="F2458" s="0">
        <v>129</v>
      </c>
      <c r="G2458" s="0">
        <v>46.17059326171875</v>
      </c>
      <c r="H2458" s="0">
        <v>45.939460754394531</v>
      </c>
      <c r="I2458" s="0">
        <v>-0.23113161325454712</v>
      </c>
      <c r="J2458" s="0">
        <v>1.6959277391433716</v>
      </c>
      <c r="K2458" s="0">
        <v>94.689926147460938</v>
      </c>
      <c r="L2458" s="0">
        <v>-0.13628624379634857</v>
      </c>
      <c r="M2458" s="0">
        <v>0</v>
      </c>
      <c r="N2458" s="0">
        <v>0</v>
      </c>
      <c r="O2458" s="0">
        <v>45.483169555664062</v>
      </c>
      <c r="P2458" s="0">
        <v>44.976459503173828</v>
      </c>
      <c r="Q2458" s="0">
        <v>-3.0206844806671143</v>
      </c>
      <c r="R2458" s="0">
        <v>-2.4045505523681641</v>
      </c>
      <c r="S2458" s="0">
        <v>-1.1204769611358643</v>
      </c>
      <c r="T2458" s="0">
        <v>-0.23113161325454712</v>
      </c>
      <c r="U2458" s="0">
        <v>0.65821373462677002</v>
      </c>
      <c r="V2458" s="0">
        <v>1.9422872066497803</v>
      </c>
      <c r="W2458" s="0">
        <v>2.5584213733673096</v>
      </c>
      <c r="X2458" s="0">
        <v>5.9560065269470215</v>
      </c>
      <c r="Y2458" s="0">
        <v>5.9261903762817383</v>
      </c>
      <c r="Z2458" s="0">
        <v>-0.029815977439284325</v>
      </c>
      <c r="AA2458" s="0">
        <v>0.21877467632293701</v>
      </c>
      <c r="AB2458" s="0">
        <v>-0.38966828584671021</v>
      </c>
      <c r="AC2458" s="0">
        <v>-0.31018701195716858</v>
      </c>
      <c r="AD2458" s="0">
        <v>-0.14454153180122375</v>
      </c>
      <c r="AE2458" s="0">
        <v>-0.029815977439284325</v>
      </c>
      <c r="AF2458" s="0">
        <v>0.084909573197364807</v>
      </c>
      <c r="AG2458" s="0">
        <v>0.25055503845214844</v>
      </c>
      <c r="AH2458" s="0">
        <v>0.33003634214401245</v>
      </c>
    </row>
    <row r="2459" x14ac:dyDescent="0.4">
      <c r="A2459" s="11" t="str">
        <f>Data[[#This Row],[category]]&amp;Data[[#This Row],[subcategory]]&amp;Data[[#This Row],[date]]&amp;Data[[#This Row],[hour]]</f>
        <v>NAICS 2-digit codeOther Services (except Public Administration)9/2/201714</v>
      </c>
      <c r="B2459" s="11" t="s">
        <v>141</v>
      </c>
      <c r="C2459" t="s">
        <v>48</v>
      </c>
      <c r="D2459" t="s">
        <v>113</v>
      </c>
      <c r="E2459" t="s">
        <v>66</v>
      </c>
      <c r="F2459" s="0">
        <v>129</v>
      </c>
      <c r="G2459" s="0">
        <v>43.258136749267578</v>
      </c>
      <c r="H2459" s="0">
        <v>47.775722503662109</v>
      </c>
      <c r="I2459" s="0">
        <v>4.517585277557373</v>
      </c>
      <c r="J2459" s="0">
        <v>2.1672048568725586</v>
      </c>
      <c r="K2459" s="0">
        <v>94.674415588378906</v>
      </c>
      <c r="L2459" s="0">
        <v>2.0845215320587158</v>
      </c>
      <c r="M2459" s="0">
        <v>1</v>
      </c>
      <c r="N2459" s="0">
        <v>1</v>
      </c>
      <c r="O2459" s="0">
        <v>45.483169555664062</v>
      </c>
      <c r="P2459" s="0">
        <v>44.976459503173828</v>
      </c>
      <c r="Q2459" s="0">
        <v>0.95285052061080933</v>
      </c>
      <c r="R2459" s="0">
        <v>1.7402005195617676</v>
      </c>
      <c r="S2459" s="0">
        <v>3.3811018466949463</v>
      </c>
      <c r="T2459" s="0">
        <v>4.517585277557373</v>
      </c>
      <c r="U2459" s="0">
        <v>5.6540684700012207</v>
      </c>
      <c r="V2459" s="0">
        <v>7.2949700355529785</v>
      </c>
      <c r="W2459" s="0">
        <v>8.0823202133178711</v>
      </c>
      <c r="X2459" s="0">
        <v>5.5802998542785645</v>
      </c>
      <c r="Y2459" s="0">
        <v>6.1630682945251465</v>
      </c>
      <c r="Z2459" s="0">
        <v>0.58276849985122681</v>
      </c>
      <c r="AA2459" s="0">
        <v>0.27956941723823547</v>
      </c>
      <c r="AB2459" s="0">
        <v>0.12291772663593292</v>
      </c>
      <c r="AC2459" s="0">
        <v>0.22448587417602539</v>
      </c>
      <c r="AD2459" s="0">
        <v>0.43616214394569397</v>
      </c>
      <c r="AE2459" s="0">
        <v>0.58276849985122681</v>
      </c>
      <c r="AF2459" s="0">
        <v>0.72937482595443726</v>
      </c>
      <c r="AG2459" s="0">
        <v>0.94105112552642822</v>
      </c>
      <c r="AH2459" s="0">
        <v>1.0426192283630371</v>
      </c>
    </row>
    <row r="2460" x14ac:dyDescent="0.4">
      <c r="A2460" s="11" t="str">
        <f>Data[[#This Row],[category]]&amp;Data[[#This Row],[subcategory]]&amp;Data[[#This Row],[date]]&amp;Data[[#This Row],[hour]]</f>
        <v>NAICS 2-digit codeOther Services (except Public Administration)9/2/201715</v>
      </c>
      <c r="B2460" s="11" t="s">
        <v>141</v>
      </c>
      <c r="C2460" t="s">
        <v>48</v>
      </c>
      <c r="D2460" t="s">
        <v>113</v>
      </c>
      <c r="E2460" t="s">
        <v>67</v>
      </c>
      <c r="F2460" s="0">
        <v>129</v>
      </c>
      <c r="G2460" s="0">
        <v>42.256381988525391</v>
      </c>
      <c r="H2460" s="0">
        <v>42.461311340332031</v>
      </c>
      <c r="I2460" s="0">
        <v>0.20492911338806152</v>
      </c>
      <c r="J2460" s="0">
        <v>2.3582668304443359</v>
      </c>
      <c r="K2460" s="0">
        <v>93.201553344726563</v>
      </c>
      <c r="L2460" s="0">
        <v>0.086898185312747955</v>
      </c>
      <c r="M2460" s="0">
        <v>0</v>
      </c>
      <c r="N2460" s="0">
        <v>0</v>
      </c>
      <c r="O2460" s="0">
        <v>45.483169555664062</v>
      </c>
      <c r="P2460" s="0">
        <v>44.976459503173828</v>
      </c>
      <c r="Q2460" s="0">
        <v>-3.674074649810791</v>
      </c>
      <c r="R2460" s="0">
        <v>-2.8173115253448486</v>
      </c>
      <c r="S2460" s="0">
        <v>-1.0317472219467163</v>
      </c>
      <c r="T2460" s="0">
        <v>0.20492911338806152</v>
      </c>
      <c r="U2460" s="0">
        <v>1.4416054487228394</v>
      </c>
      <c r="V2460" s="0">
        <v>3.2271697521209717</v>
      </c>
      <c r="W2460" s="0">
        <v>4.0839328765869141</v>
      </c>
      <c r="X2460" s="0">
        <v>5.451073169708252</v>
      </c>
      <c r="Y2460" s="0">
        <v>5.4775090217590332</v>
      </c>
      <c r="Z2460" s="0">
        <v>0.026435855776071548</v>
      </c>
      <c r="AA2460" s="0">
        <v>0.3042164146900177</v>
      </c>
      <c r="AB2460" s="0">
        <v>-0.47395563125610352</v>
      </c>
      <c r="AC2460" s="0">
        <v>-0.36343315243721008</v>
      </c>
      <c r="AD2460" s="0">
        <v>-0.133095383644104</v>
      </c>
      <c r="AE2460" s="0">
        <v>0.026435855776071548</v>
      </c>
      <c r="AF2460" s="0">
        <v>0.1859671026468277</v>
      </c>
      <c r="AG2460" s="0">
        <v>0.41630488634109497</v>
      </c>
      <c r="AH2460" s="0">
        <v>0.52682733535766602</v>
      </c>
    </row>
    <row r="2461" x14ac:dyDescent="0.4">
      <c r="A2461" s="11" t="str">
        <f>Data[[#This Row],[category]]&amp;Data[[#This Row],[subcategory]]&amp;Data[[#This Row],[date]]&amp;Data[[#This Row],[hour]]</f>
        <v>NAICS 2-digit codeOther Services (except Public Administration)9/2/201716</v>
      </c>
      <c r="B2461" s="11" t="s">
        <v>141</v>
      </c>
      <c r="C2461" t="s">
        <v>48</v>
      </c>
      <c r="D2461" t="s">
        <v>113</v>
      </c>
      <c r="E2461" t="s">
        <v>68</v>
      </c>
      <c r="F2461" s="0">
        <v>129</v>
      </c>
      <c r="G2461" s="0">
        <v>42.035327911376953</v>
      </c>
      <c r="H2461" s="0">
        <v>44.150379180908203</v>
      </c>
      <c r="I2461" s="0">
        <v>2.11505126953125</v>
      </c>
      <c r="J2461" s="0">
        <v>2.8048348426818848</v>
      </c>
      <c r="K2461" s="0">
        <v>92.573646545410156</v>
      </c>
      <c r="L2461" s="0">
        <v>0.7540733814239502</v>
      </c>
      <c r="M2461" s="0">
        <v>0</v>
      </c>
      <c r="N2461" s="0">
        <v>0</v>
      </c>
      <c r="O2461" s="0">
        <v>45.483169555664062</v>
      </c>
      <c r="P2461" s="0">
        <v>44.976459503173828</v>
      </c>
      <c r="Q2461" s="0">
        <v>-2.4984915256500244</v>
      </c>
      <c r="R2461" s="0">
        <v>-1.4794892072677612</v>
      </c>
      <c r="S2461" s="0">
        <v>0.64419442415237427</v>
      </c>
      <c r="T2461" s="0">
        <v>2.11505126953125</v>
      </c>
      <c r="U2461" s="0">
        <v>3.5859081745147705</v>
      </c>
      <c r="V2461" s="0">
        <v>5.7095918655395508</v>
      </c>
      <c r="W2461" s="0">
        <v>6.7285938262939453</v>
      </c>
      <c r="X2461" s="0">
        <v>5.4225573539733887</v>
      </c>
      <c r="Y2461" s="0">
        <v>5.6953988075256348</v>
      </c>
      <c r="Z2461" s="0">
        <v>0.27284160256385803</v>
      </c>
      <c r="AA2461" s="0">
        <v>0.36182370781898499</v>
      </c>
      <c r="AB2461" s="0">
        <v>-0.32230544090270996</v>
      </c>
      <c r="AC2461" s="0">
        <v>-0.19085413217544556</v>
      </c>
      <c r="AD2461" s="0">
        <v>0.083101063966751099</v>
      </c>
      <c r="AE2461" s="0">
        <v>0.27284160256385803</v>
      </c>
      <c r="AF2461" s="0">
        <v>0.46258214116096497</v>
      </c>
      <c r="AG2461" s="0">
        <v>0.73653733730316162</v>
      </c>
      <c r="AH2461" s="0">
        <v>0.86798864603042603</v>
      </c>
    </row>
    <row r="2462" x14ac:dyDescent="0.4">
      <c r="A2462" s="11" t="str">
        <f>Data[[#This Row],[category]]&amp;Data[[#This Row],[subcategory]]&amp;Data[[#This Row],[date]]&amp;Data[[#This Row],[hour]]</f>
        <v>NAICS 2-digit codeOther Services (except Public Administration)9/2/201717</v>
      </c>
      <c r="B2462" s="11" t="s">
        <v>141</v>
      </c>
      <c r="C2462" t="s">
        <v>48</v>
      </c>
      <c r="D2462" t="s">
        <v>113</v>
      </c>
      <c r="E2462" t="s">
        <v>69</v>
      </c>
      <c r="F2462" s="0">
        <v>129</v>
      </c>
      <c r="G2462" s="0">
        <v>41.823329925537109</v>
      </c>
      <c r="H2462" s="0">
        <v>46.381435394287109</v>
      </c>
      <c r="I2462" s="0">
        <v>4.5581064224243164</v>
      </c>
      <c r="J2462" s="0">
        <v>3.1240832805633545</v>
      </c>
      <c r="K2462" s="0">
        <v>92.403099060058594</v>
      </c>
      <c r="L2462" s="0">
        <v>1.459022045135498</v>
      </c>
      <c r="M2462" s="0">
        <v>0</v>
      </c>
      <c r="N2462" s="0">
        <v>0</v>
      </c>
      <c r="O2462" s="0">
        <v>45.483169555664062</v>
      </c>
      <c r="P2462" s="0">
        <v>44.976459503173828</v>
      </c>
      <c r="Q2462" s="0">
        <v>-0.58055329322814941</v>
      </c>
      <c r="R2462" s="0">
        <v>0.55443263053894043</v>
      </c>
      <c r="S2462" s="0">
        <v>2.9198355674743652</v>
      </c>
      <c r="T2462" s="0">
        <v>4.5581064224243164</v>
      </c>
      <c r="U2462" s="0">
        <v>6.1963772773742676</v>
      </c>
      <c r="V2462" s="0">
        <v>8.5617799758911133</v>
      </c>
      <c r="W2462" s="0">
        <v>9.6967658996582031</v>
      </c>
      <c r="X2462" s="0">
        <v>5.395209789276123</v>
      </c>
      <c r="Y2462" s="0">
        <v>5.9832053184509277</v>
      </c>
      <c r="Z2462" s="0">
        <v>0.58799570798873901</v>
      </c>
      <c r="AA2462" s="0">
        <v>0.40300673246383667</v>
      </c>
      <c r="AB2462" s="0">
        <v>-0.074891380965709686</v>
      </c>
      <c r="AC2462" s="0">
        <v>0.07152179628610611</v>
      </c>
      <c r="AD2462" s="0">
        <v>0.37665876746177673</v>
      </c>
      <c r="AE2462" s="0">
        <v>0.58799570798873901</v>
      </c>
      <c r="AF2462" s="0">
        <v>0.79933261871337891</v>
      </c>
      <c r="AG2462" s="0">
        <v>1.1044696569442749</v>
      </c>
      <c r="AH2462" s="0">
        <v>1.2508827447891235</v>
      </c>
    </row>
    <row r="2463" x14ac:dyDescent="0.4">
      <c r="A2463" s="11" t="str">
        <f>Data[[#This Row],[category]]&amp;Data[[#This Row],[subcategory]]&amp;Data[[#This Row],[date]]&amp;Data[[#This Row],[hour]]</f>
        <v>NAICS 2-digit codeOther Services (except Public Administration)9/2/201718</v>
      </c>
      <c r="B2463" s="11" t="s">
        <v>141</v>
      </c>
      <c r="C2463" t="s">
        <v>48</v>
      </c>
      <c r="D2463" t="s">
        <v>113</v>
      </c>
      <c r="E2463" t="s">
        <v>70</v>
      </c>
      <c r="F2463" s="0">
        <v>129</v>
      </c>
      <c r="G2463" s="0">
        <v>42.3226318359375</v>
      </c>
      <c r="H2463" s="0">
        <v>46.912704467773438</v>
      </c>
      <c r="I2463" s="0">
        <v>4.5900731086730957</v>
      </c>
      <c r="J2463" s="0">
        <v>3.3859834671020508</v>
      </c>
      <c r="K2463" s="0">
        <v>90.720932006835938</v>
      </c>
      <c r="L2463" s="0">
        <v>1.3556100130081177</v>
      </c>
      <c r="M2463" s="0">
        <v>0</v>
      </c>
      <c r="N2463" s="0">
        <v>0</v>
      </c>
      <c r="O2463" s="0">
        <v>45.483169555664062</v>
      </c>
      <c r="P2463" s="0">
        <v>44.976459503173828</v>
      </c>
      <c r="Q2463" s="0">
        <v>-0.97937405109405518</v>
      </c>
      <c r="R2463" s="0">
        <v>0.25076070427894592</v>
      </c>
      <c r="S2463" s="0">
        <v>2.8144617080688477</v>
      </c>
      <c r="T2463" s="0">
        <v>4.5900731086730957</v>
      </c>
      <c r="U2463" s="0">
        <v>6.3656845092773437</v>
      </c>
      <c r="V2463" s="0">
        <v>8.9293851852416992</v>
      </c>
      <c r="W2463" s="0">
        <v>10.159520149230957</v>
      </c>
      <c r="X2463" s="0">
        <v>5.4596195220947266</v>
      </c>
      <c r="Y2463" s="0">
        <v>6.0517387390136719</v>
      </c>
      <c r="Z2463" s="0">
        <v>0.59211945533752441</v>
      </c>
      <c r="AA2463" s="0">
        <v>0.43679186701774597</v>
      </c>
      <c r="AB2463" s="0">
        <v>-0.12633922696113586</v>
      </c>
      <c r="AC2463" s="0">
        <v>0.032348155975341797</v>
      </c>
      <c r="AD2463" s="0">
        <v>0.36306557059288025</v>
      </c>
      <c r="AE2463" s="0">
        <v>0.59211945533752441</v>
      </c>
      <c r="AF2463" s="0">
        <v>0.82117331027984619</v>
      </c>
      <c r="AG2463" s="0">
        <v>1.151890754699707</v>
      </c>
      <c r="AH2463" s="0">
        <v>1.3105781078338623</v>
      </c>
    </row>
    <row r="2464" x14ac:dyDescent="0.4">
      <c r="A2464" s="11" t="str">
        <f>Data[[#This Row],[category]]&amp;Data[[#This Row],[subcategory]]&amp;Data[[#This Row],[date]]&amp;Data[[#This Row],[hour]]</f>
        <v>NAICS 2-digit codeOther Services (except Public Administration)9/2/201719</v>
      </c>
      <c r="B2464" s="11" t="s">
        <v>141</v>
      </c>
      <c r="C2464" t="s">
        <v>48</v>
      </c>
      <c r="D2464" t="s">
        <v>113</v>
      </c>
      <c r="E2464" t="s">
        <v>71</v>
      </c>
      <c r="F2464" s="0">
        <v>129</v>
      </c>
      <c r="G2464" s="0">
        <v>41.347019195556641</v>
      </c>
      <c r="H2464" s="0">
        <v>48.284404754638672</v>
      </c>
      <c r="I2464" s="0">
        <v>6.9373865127563477</v>
      </c>
      <c r="J2464" s="0">
        <v>3.3758578300476074</v>
      </c>
      <c r="K2464" s="0">
        <v>88.457366943359375</v>
      </c>
      <c r="L2464" s="0">
        <v>2.0549995899200439</v>
      </c>
      <c r="M2464" s="0">
        <v>1</v>
      </c>
      <c r="N2464" s="0">
        <v>1</v>
      </c>
      <c r="O2464" s="0">
        <v>45.483169555664062</v>
      </c>
      <c r="P2464" s="0">
        <v>44.976459503173828</v>
      </c>
      <c r="Q2464" s="0">
        <v>1.3845945596694946</v>
      </c>
      <c r="R2464" s="0">
        <v>2.6110506057739258</v>
      </c>
      <c r="S2464" s="0">
        <v>5.1670851707458496</v>
      </c>
      <c r="T2464" s="0">
        <v>6.9373865127563477</v>
      </c>
      <c r="U2464" s="0">
        <v>8.7076883316040039</v>
      </c>
      <c r="V2464" s="0">
        <v>11.26372241973877</v>
      </c>
      <c r="W2464" s="0">
        <v>12.490178108215332</v>
      </c>
      <c r="X2464" s="0">
        <v>5.3337655067443848</v>
      </c>
      <c r="Y2464" s="0">
        <v>6.2286882400512695</v>
      </c>
      <c r="Z2464" s="0">
        <v>0.89492285251617432</v>
      </c>
      <c r="AA2464" s="0">
        <v>0.43548566102981567</v>
      </c>
      <c r="AB2464" s="0">
        <v>0.17861267924308777</v>
      </c>
      <c r="AC2464" s="0">
        <v>0.33682551980018616</v>
      </c>
      <c r="AD2464" s="0">
        <v>0.66655397415161133</v>
      </c>
      <c r="AE2464" s="0">
        <v>0.89492285251617432</v>
      </c>
      <c r="AF2464" s="0">
        <v>1.1232917308807373</v>
      </c>
      <c r="AG2464" s="0">
        <v>1.4530202150344849</v>
      </c>
      <c r="AH2464" s="0">
        <v>1.6112329959869385</v>
      </c>
    </row>
    <row r="2465" x14ac:dyDescent="0.4">
      <c r="A2465" s="11" t="str">
        <f>Data[[#This Row],[category]]&amp;Data[[#This Row],[subcategory]]&amp;Data[[#This Row],[date]]&amp;Data[[#This Row],[hour]]</f>
        <v>NAICS 2-digit codeOther Services (except Public Administration)9/2/201720</v>
      </c>
      <c r="B2465" s="11" t="s">
        <v>141</v>
      </c>
      <c r="C2465" t="s">
        <v>48</v>
      </c>
      <c r="D2465" t="s">
        <v>113</v>
      </c>
      <c r="E2465" t="s">
        <v>54</v>
      </c>
      <c r="F2465" s="0">
        <v>129</v>
      </c>
      <c r="G2465" s="0">
        <v>43.812374114990234</v>
      </c>
      <c r="H2465" s="0">
        <v>42.562534332275391</v>
      </c>
      <c r="I2465" s="0">
        <v>-1.2498379945755005</v>
      </c>
      <c r="J2465" s="0">
        <v>2.5869526863098145</v>
      </c>
      <c r="K2465" s="0">
        <v>85.860466003417969</v>
      </c>
      <c r="L2465" s="0">
        <v>-0.48313137888908386</v>
      </c>
      <c r="M2465" s="0">
        <v>0</v>
      </c>
      <c r="N2465" s="0">
        <v>0</v>
      </c>
      <c r="O2465" s="0">
        <v>45.483169555664062</v>
      </c>
      <c r="P2465" s="0">
        <v>44.976459503173828</v>
      </c>
      <c r="Q2465" s="0">
        <v>-5.5049962997436523</v>
      </c>
      <c r="R2465" s="0">
        <v>-4.5651512145996094</v>
      </c>
      <c r="S2465" s="0">
        <v>-2.6064372062683105</v>
      </c>
      <c r="T2465" s="0">
        <v>-1.2498379945755005</v>
      </c>
      <c r="U2465" s="0">
        <v>0.10676132142543793</v>
      </c>
      <c r="V2465" s="0">
        <v>2.0654752254486084</v>
      </c>
      <c r="W2465" s="0">
        <v>3.0053205490112305</v>
      </c>
      <c r="X2465" s="0">
        <v>5.6517963409423828</v>
      </c>
      <c r="Y2465" s="0">
        <v>5.4905667304992676</v>
      </c>
      <c r="Z2465" s="0">
        <v>-0.16122910380363464</v>
      </c>
      <c r="AA2465" s="0">
        <v>0.33371689915657043</v>
      </c>
      <c r="AB2465" s="0">
        <v>-0.71014457941055298</v>
      </c>
      <c r="AC2465" s="0">
        <v>-0.58890450000762939</v>
      </c>
      <c r="AD2465" s="0">
        <v>-0.33623042702674866</v>
      </c>
      <c r="AE2465" s="0">
        <v>-0.16122910380363464</v>
      </c>
      <c r="AF2465" s="0">
        <v>0.013772209174931049</v>
      </c>
      <c r="AG2465" s="0">
        <v>0.2664463222026825</v>
      </c>
      <c r="AH2465" s="0">
        <v>0.3876863420009613</v>
      </c>
    </row>
    <row r="2466" x14ac:dyDescent="0.4">
      <c r="A2466" s="11" t="str">
        <f>Data[[#This Row],[category]]&amp;Data[[#This Row],[subcategory]]&amp;Data[[#This Row],[date]]&amp;Data[[#This Row],[hour]]</f>
        <v>NAICS 2-digit codeOther Services (except Public Administration)9/2/201721</v>
      </c>
      <c r="B2466" s="11" t="s">
        <v>141</v>
      </c>
      <c r="C2466" t="s">
        <v>48</v>
      </c>
      <c r="D2466" t="s">
        <v>113</v>
      </c>
      <c r="E2466" t="s">
        <v>72</v>
      </c>
      <c r="F2466" s="0">
        <v>129</v>
      </c>
      <c r="G2466" s="0">
        <v>41.890331268310547</v>
      </c>
      <c r="H2466" s="0">
        <v>39.310874938964844</v>
      </c>
      <c r="I2466" s="0">
        <v>-2.5794556140899658</v>
      </c>
      <c r="J2466" s="0">
        <v>2.5013523101806641</v>
      </c>
      <c r="K2466" s="0">
        <v>85.558135986328125</v>
      </c>
      <c r="L2466" s="0">
        <v>-1.0312244892120361</v>
      </c>
      <c r="M2466" s="0">
        <v>0</v>
      </c>
      <c r="N2466" s="0">
        <v>0</v>
      </c>
      <c r="O2466" s="0">
        <v>45.483169555664062</v>
      </c>
      <c r="P2466" s="0">
        <v>44.976459503173828</v>
      </c>
      <c r="Q2466" s="0">
        <v>-6.6938138008117676</v>
      </c>
      <c r="R2466" s="0">
        <v>-5.7850675582885742</v>
      </c>
      <c r="S2466" s="0">
        <v>-3.8911659717559814</v>
      </c>
      <c r="T2466" s="0">
        <v>-2.5794556140899658</v>
      </c>
      <c r="U2466" s="0">
        <v>-1.2677451372146606</v>
      </c>
      <c r="V2466" s="0">
        <v>0.62615633010864258</v>
      </c>
      <c r="W2466" s="0">
        <v>1.534902811050415</v>
      </c>
      <c r="X2466" s="0">
        <v>5.4038529396057129</v>
      </c>
      <c r="Y2466" s="0">
        <v>5.0711030960083008</v>
      </c>
      <c r="Z2466" s="0">
        <v>-0.33274978399276733</v>
      </c>
      <c r="AA2466" s="0">
        <v>0.3226744532585144</v>
      </c>
      <c r="AB2466" s="0">
        <v>-0.86350202560424805</v>
      </c>
      <c r="AC2466" s="0">
        <v>-0.74627375602722168</v>
      </c>
      <c r="AD2466" s="0">
        <v>-0.50196045637130737</v>
      </c>
      <c r="AE2466" s="0">
        <v>-0.33274978399276733</v>
      </c>
      <c r="AF2466" s="0">
        <v>-0.16353914141654968</v>
      </c>
      <c r="AG2466" s="0">
        <v>0.080774165689945221</v>
      </c>
      <c r="AH2466" s="0">
        <v>0.19800245761871338</v>
      </c>
    </row>
    <row r="2467" x14ac:dyDescent="0.4">
      <c r="A2467" s="11" t="str">
        <f>Data[[#This Row],[category]]&amp;Data[[#This Row],[subcategory]]&amp;Data[[#This Row],[date]]&amp;Data[[#This Row],[hour]]</f>
        <v>NAICS 2-digit codeOther Services (except Public Administration)9/2/201722</v>
      </c>
      <c r="B2467" s="11" t="s">
        <v>141</v>
      </c>
      <c r="C2467" t="s">
        <v>48</v>
      </c>
      <c r="D2467" t="s">
        <v>113</v>
      </c>
      <c r="E2467" t="s">
        <v>73</v>
      </c>
      <c r="F2467" s="0">
        <v>129</v>
      </c>
      <c r="G2467" s="0">
        <v>38.757438659667969</v>
      </c>
      <c r="H2467" s="0">
        <v>38.241657257080078</v>
      </c>
      <c r="I2467" s="0">
        <v>-0.5157812237739563</v>
      </c>
      <c r="J2467" s="0">
        <v>2.591498851776123</v>
      </c>
      <c r="K2467" s="0">
        <v>85.589149475097656</v>
      </c>
      <c r="L2467" s="0">
        <v>-0.19902814924716949</v>
      </c>
      <c r="M2467" s="0">
        <v>0</v>
      </c>
      <c r="N2467" s="0">
        <v>0</v>
      </c>
      <c r="O2467" s="0">
        <v>45.483169555664062</v>
      </c>
      <c r="P2467" s="0">
        <v>44.976459503173828</v>
      </c>
      <c r="Q2467" s="0">
        <v>-4.7784175872802734</v>
      </c>
      <c r="R2467" s="0">
        <v>-3.8369207382202148</v>
      </c>
      <c r="S2467" s="0">
        <v>-1.8747645616531372</v>
      </c>
      <c r="T2467" s="0">
        <v>-0.5157812237739563</v>
      </c>
      <c r="U2467" s="0">
        <v>0.84320211410522461</v>
      </c>
      <c r="V2467" s="0">
        <v>2.8053581714630127</v>
      </c>
      <c r="W2467" s="0">
        <v>3.7468550205230713</v>
      </c>
      <c r="X2467" s="0">
        <v>4.9997096061706543</v>
      </c>
      <c r="Y2467" s="0">
        <v>4.933173656463623</v>
      </c>
      <c r="Z2467" s="0">
        <v>-0.066535778343677521</v>
      </c>
      <c r="AA2467" s="0">
        <v>0.3343033492565155</v>
      </c>
      <c r="AB2467" s="0">
        <v>-0.61641585826873779</v>
      </c>
      <c r="AC2467" s="0">
        <v>-0.49496275186538696</v>
      </c>
      <c r="AD2467" s="0">
        <v>-0.24184462428092957</v>
      </c>
      <c r="AE2467" s="0">
        <v>-0.066535778343677521</v>
      </c>
      <c r="AF2467" s="0">
        <v>0.10877306759357452</v>
      </c>
      <c r="AG2467" s="0">
        <v>0.36189121007919312</v>
      </c>
      <c r="AH2467" s="0">
        <v>0.48334428668022156</v>
      </c>
    </row>
    <row r="2468" x14ac:dyDescent="0.4">
      <c r="A2468" s="11" t="str">
        <f>Data[[#This Row],[category]]&amp;Data[[#This Row],[subcategory]]&amp;Data[[#This Row],[date]]&amp;Data[[#This Row],[hour]]</f>
        <v>NAICS 2-digit codeOther Services (except Public Administration)9/2/201723</v>
      </c>
      <c r="B2468" s="11" t="s">
        <v>141</v>
      </c>
      <c r="C2468" t="s">
        <v>48</v>
      </c>
      <c r="D2468" t="s">
        <v>113</v>
      </c>
      <c r="E2468" t="s">
        <v>74</v>
      </c>
      <c r="F2468" s="0">
        <v>129</v>
      </c>
      <c r="G2468" s="0">
        <v>34.912273406982422</v>
      </c>
      <c r="H2468" s="0">
        <v>36.4046630859375</v>
      </c>
      <c r="I2468" s="0">
        <v>1.4923862218856812</v>
      </c>
      <c r="J2468" s="0">
        <v>2.8532660007476807</v>
      </c>
      <c r="K2468" s="0">
        <v>85.496124267578125</v>
      </c>
      <c r="L2468" s="0">
        <v>0.5230448842048645</v>
      </c>
      <c r="M2468" s="0">
        <v>0</v>
      </c>
      <c r="N2468" s="0">
        <v>0</v>
      </c>
      <c r="O2468" s="0">
        <v>45.483169555664062</v>
      </c>
      <c r="P2468" s="0">
        <v>44.976459503173828</v>
      </c>
      <c r="Q2468" s="0">
        <v>-3.2008187770843506</v>
      </c>
      <c r="R2468" s="0">
        <v>-2.1642212867736816</v>
      </c>
      <c r="S2468" s="0">
        <v>-0.0038679318968206644</v>
      </c>
      <c r="T2468" s="0">
        <v>1.4923862218856812</v>
      </c>
      <c r="U2468" s="0">
        <v>2.988640308380127</v>
      </c>
      <c r="V2468" s="0">
        <v>5.148993968963623</v>
      </c>
      <c r="W2468" s="0">
        <v>6.1855912208557129</v>
      </c>
      <c r="X2468" s="0">
        <v>4.5036830902099609</v>
      </c>
      <c r="Y2468" s="0">
        <v>4.6962013244628906</v>
      </c>
      <c r="Z2468" s="0">
        <v>0.19251781702041626</v>
      </c>
      <c r="AA2468" s="0">
        <v>0.36807131767272949</v>
      </c>
      <c r="AB2468" s="0">
        <v>-0.41290563344955444</v>
      </c>
      <c r="AC2468" s="0">
        <v>-0.27918455004692078</v>
      </c>
      <c r="AD2468" s="0">
        <v>-0.0004989706794731319</v>
      </c>
      <c r="AE2468" s="0">
        <v>0.19251781702041626</v>
      </c>
      <c r="AF2468" s="0">
        <v>0.3855346143245697</v>
      </c>
      <c r="AG2468" s="0">
        <v>0.66422021389007568</v>
      </c>
      <c r="AH2468" s="0">
        <v>0.79794126749038696</v>
      </c>
    </row>
    <row r="2469" x14ac:dyDescent="0.4">
      <c r="A2469" s="11" t="str">
        <f>Data[[#This Row],[category]]&amp;Data[[#This Row],[subcategory]]&amp;Data[[#This Row],[date]]&amp;Data[[#This Row],[hour]]</f>
        <v>NAICS 2-digit codeOther Services (except Public Administration)9/2/201724</v>
      </c>
      <c r="B2469" s="11" t="s">
        <v>141</v>
      </c>
      <c r="C2469" t="s">
        <v>48</v>
      </c>
      <c r="D2469" t="s">
        <v>113</v>
      </c>
      <c r="E2469" t="s">
        <v>75</v>
      </c>
      <c r="F2469" s="0">
        <v>129</v>
      </c>
      <c r="G2469" s="0">
        <v>30.828731536865234</v>
      </c>
      <c r="H2469" s="0">
        <v>35.139801025390625</v>
      </c>
      <c r="I2469" s="0">
        <v>4.3110690116882324</v>
      </c>
      <c r="J2469" s="0">
        <v>2.7845091819763184</v>
      </c>
      <c r="K2469" s="0">
        <v>85.930229187011719</v>
      </c>
      <c r="L2469" s="0">
        <v>1.5482330322265625</v>
      </c>
      <c r="M2469" s="0">
        <v>0</v>
      </c>
      <c r="N2469" s="0">
        <v>0</v>
      </c>
      <c r="O2469" s="0">
        <v>45.483169555664062</v>
      </c>
      <c r="P2469" s="0">
        <v>44.976459503173828</v>
      </c>
      <c r="Q2469" s="0">
        <v>-0.26904100179672241</v>
      </c>
      <c r="R2469" s="0">
        <v>0.74257689714431763</v>
      </c>
      <c r="S2469" s="0">
        <v>2.8508710861206055</v>
      </c>
      <c r="T2469" s="0">
        <v>4.3110690116882324</v>
      </c>
      <c r="U2469" s="0">
        <v>5.7712669372558594</v>
      </c>
      <c r="V2469" s="0">
        <v>7.8795609474182129</v>
      </c>
      <c r="W2469" s="0">
        <v>8.891179084777832</v>
      </c>
      <c r="X2469" s="0">
        <v>3.9769062995910645</v>
      </c>
      <c r="Y2469" s="0">
        <v>4.5330343246459961</v>
      </c>
      <c r="Z2469" s="0">
        <v>0.55612790584564209</v>
      </c>
      <c r="AA2469" s="0">
        <v>0.35920166969299316</v>
      </c>
      <c r="AB2469" s="0">
        <v>-0.034706264734268188</v>
      </c>
      <c r="AC2469" s="0">
        <v>0.095792442560195923</v>
      </c>
      <c r="AD2469" s="0">
        <v>0.36776235699653625</v>
      </c>
      <c r="AE2469" s="0">
        <v>0.55612790584564209</v>
      </c>
      <c r="AF2469" s="0">
        <v>0.74449342489242554</v>
      </c>
      <c r="AG2469" s="0">
        <v>1.0164633989334106</v>
      </c>
      <c r="AH2469" s="0">
        <v>1.14696204662323</v>
      </c>
    </row>
    <row r="2470" x14ac:dyDescent="0.4">
      <c r="A2470" s="11" t="str">
        <f>Data[[#This Row],[category]]&amp;Data[[#This Row],[subcategory]]&amp;Data[[#This Row],[date]]&amp;Data[[#This Row],[hour]]</f>
        <v>NAICS 2-digit codeOther Services (except Public Administration)9/2/2017Avg. 11 to 6 pm</v>
      </c>
      <c r="B2470" s="11" t="s">
        <v>141</v>
      </c>
      <c r="C2470" t="s">
        <v>48</v>
      </c>
      <c r="D2470" t="s">
        <v>113</v>
      </c>
      <c r="E2470" t="s">
        <v>76</v>
      </c>
      <c r="F2470" s="0">
        <v>129</v>
      </c>
      <c r="G2470" s="0">
        <v>43.002082824707031</v>
      </c>
      <c r="H2470" s="0">
        <v>45.483169555664062</v>
      </c>
      <c r="I2470" s="0">
        <v>2.4810841083526611</v>
      </c>
      <c r="J2470" s="0">
        <v>2.1341631412506104</v>
      </c>
      <c r="K2470" s="0">
        <v>93.140640258789063</v>
      </c>
      <c r="L2470" s="0">
        <v>1.1625559329986572</v>
      </c>
      <c r="M2470" s="0">
        <v>0</v>
      </c>
      <c r="N2470" s="0">
        <v>0</v>
      </c>
      <c r="O2470" s="0"/>
      <c r="P2470" s="0"/>
      <c r="Q2470" s="0">
        <v>-1.0293018817901611</v>
      </c>
      <c r="R2470" s="0">
        <v>-0.25395601987838745</v>
      </c>
      <c r="S2470" s="0">
        <v>1.36192786693573</v>
      </c>
      <c r="T2470" s="0">
        <v>2.4810841083526611</v>
      </c>
      <c r="U2470" s="0">
        <v>3.6002404689788818</v>
      </c>
      <c r="V2470" s="0">
        <v>5.2161240577697754</v>
      </c>
      <c r="W2470" s="0">
        <v>5.9914698600769043</v>
      </c>
      <c r="X2470" s="0">
        <v>5.5472688674926758</v>
      </c>
      <c r="Y2470" s="0">
        <v>5.8673286437988281</v>
      </c>
      <c r="Z2470" s="0">
        <v>0.32005983591079712</v>
      </c>
      <c r="AA2470" s="0">
        <v>0.2753070592880249</v>
      </c>
      <c r="AB2470" s="0">
        <v>-0.13277998566627502</v>
      </c>
      <c r="AC2470" s="0">
        <v>-0.032760355621576309</v>
      </c>
      <c r="AD2470" s="0">
        <v>0.17568866908550262</v>
      </c>
      <c r="AE2470" s="0">
        <v>0.32005983591079712</v>
      </c>
      <c r="AF2470" s="0">
        <v>0.46443098783493042</v>
      </c>
      <c r="AG2470" s="0">
        <v>0.67288005352020264</v>
      </c>
      <c r="AH2470" s="0">
        <v>0.77289962768554688</v>
      </c>
    </row>
    <row r="2471" x14ac:dyDescent="0.4">
      <c r="A2471" s="11" t="str">
        <f>Data[[#This Row],[category]]&amp;Data[[#This Row],[subcategory]]&amp;Data[[#This Row],[date]]&amp;Data[[#This Row],[hour]]</f>
        <v>NAICS 2-digit codeOther Services (except Public Administration)9/2/2017Avg. 2 to 6pm</v>
      </c>
      <c r="B2471" s="11" t="s">
        <v>141</v>
      </c>
      <c r="C2471" t="s">
        <v>48</v>
      </c>
      <c r="D2471" t="s">
        <v>113</v>
      </c>
      <c r="E2471" t="s">
        <v>77</v>
      </c>
      <c r="F2471" s="0">
        <v>129</v>
      </c>
      <c r="G2471" s="0">
        <v>42.109416961669922</v>
      </c>
      <c r="H2471" s="0">
        <v>44.976459503173828</v>
      </c>
      <c r="I2471" s="0">
        <v>2.8670399188995361</v>
      </c>
      <c r="J2471" s="0">
        <v>2.8151249885559082</v>
      </c>
      <c r="K2471" s="0">
        <v>92.224807739257813</v>
      </c>
      <c r="L2471" s="0">
        <v>1.0184414386749268</v>
      </c>
      <c r="M2471" s="0">
        <v>0</v>
      </c>
      <c r="N2471" s="0">
        <v>0</v>
      </c>
      <c r="O2471" s="0"/>
      <c r="P2471" s="0"/>
      <c r="Q2471" s="0">
        <v>-1.7634286880493164</v>
      </c>
      <c r="R2471" s="0">
        <v>-0.74068790674209595</v>
      </c>
      <c r="S2471" s="0">
        <v>1.39078688621521</v>
      </c>
      <c r="T2471" s="0">
        <v>2.8670399188995361</v>
      </c>
      <c r="U2471" s="0">
        <v>4.3432927131652832</v>
      </c>
      <c r="V2471" s="0">
        <v>6.4747676849365234</v>
      </c>
      <c r="W2471" s="0">
        <v>7.4975085258483887</v>
      </c>
      <c r="X2471" s="0">
        <v>5.4321146011352539</v>
      </c>
      <c r="Y2471" s="0">
        <v>5.8019633293151855</v>
      </c>
      <c r="Z2471" s="0">
        <v>0.36984816193580627</v>
      </c>
      <c r="AA2471" s="0">
        <v>0.36315113306045532</v>
      </c>
      <c r="AB2471" s="0">
        <v>-0.22748228907585144</v>
      </c>
      <c r="AC2471" s="0">
        <v>-0.095548741519451141</v>
      </c>
      <c r="AD2471" s="0">
        <v>0.17941151559352875</v>
      </c>
      <c r="AE2471" s="0">
        <v>0.36984816193580627</v>
      </c>
      <c r="AF2471" s="0">
        <v>0.56028479337692261</v>
      </c>
      <c r="AG2471" s="0">
        <v>0.83524507284164429</v>
      </c>
      <c r="AH2471" s="0">
        <v>0.96717864274978638</v>
      </c>
    </row>
    <row r="2472" x14ac:dyDescent="0.4">
      <c r="A2472" s="11" t="str">
        <f>Data[[#This Row],[category]]&amp;Data[[#This Row],[subcategory]]&amp;Data[[#This Row],[date]]&amp;Data[[#This Row],[hour]]</f>
        <v>NAICS 2-digit codeOther Services (except Public Administration)Avg. Weekday Event1</v>
      </c>
      <c r="B2472" s="11" t="s">
        <v>141</v>
      </c>
      <c r="C2472" t="s">
        <v>48</v>
      </c>
      <c r="D2472" t="s">
        <v>161</v>
      </c>
      <c r="E2472" t="s">
        <v>40</v>
      </c>
      <c r="F2472" s="0">
        <v>129</v>
      </c>
      <c r="G2472" s="0">
        <v>23.636512756347656</v>
      </c>
      <c r="H2472" s="0">
        <v>27.588592529296875</v>
      </c>
      <c r="I2472" s="0">
        <v>3.952080249786377</v>
      </c>
      <c r="J2472" s="0">
        <v>1.2822571992874146</v>
      </c>
      <c r="K2472" s="0">
        <v>72.674423217773438</v>
      </c>
      <c r="L2472" s="0">
        <v>3.082127571105957</v>
      </c>
      <c r="M2472" s="0">
        <v>1</v>
      </c>
      <c r="N2472" s="0">
        <v>1</v>
      </c>
      <c r="O2472" s="0"/>
      <c r="P2472" s="0"/>
      <c r="Q2472" s="0">
        <v>1.8429548740386963</v>
      </c>
      <c r="R2472" s="0">
        <v>2.3088014125823975</v>
      </c>
      <c r="S2472" s="0">
        <v>3.2796638011932373</v>
      </c>
      <c r="T2472" s="0">
        <v>3.952080249786377</v>
      </c>
      <c r="U2472" s="0">
        <v>4.6244964599609375</v>
      </c>
      <c r="V2472" s="0">
        <v>5.5953588485717773</v>
      </c>
      <c r="W2472" s="0">
        <v>6.0612058639526367</v>
      </c>
      <c r="X2472" s="0">
        <v>3.0491101741790771</v>
      </c>
      <c r="Y2472" s="0">
        <v>3.5589284896850586</v>
      </c>
      <c r="Z2472" s="0">
        <v>0.50981837511062622</v>
      </c>
      <c r="AA2472" s="0">
        <v>0.16541117429733276</v>
      </c>
      <c r="AB2472" s="0">
        <v>0.23774120211601257</v>
      </c>
      <c r="AC2472" s="0">
        <v>0.29783543944358826</v>
      </c>
      <c r="AD2472" s="0">
        <v>0.42307665944099426</v>
      </c>
      <c r="AE2472" s="0">
        <v>0.50981837511062622</v>
      </c>
      <c r="AF2472" s="0">
        <v>0.59656006097793579</v>
      </c>
      <c r="AG2472" s="0">
        <v>0.72180134057998657</v>
      </c>
      <c r="AH2472" s="0">
        <v>0.78189551830291748</v>
      </c>
    </row>
    <row r="2473" x14ac:dyDescent="0.4">
      <c r="A2473" s="11" t="str">
        <f>Data[[#This Row],[category]]&amp;Data[[#This Row],[subcategory]]&amp;Data[[#This Row],[date]]&amp;Data[[#This Row],[hour]]</f>
        <v>NAICS 2-digit codeOther Services (except Public Administration)Avg. Weekday Event2</v>
      </c>
      <c r="B2473" s="11" t="s">
        <v>141</v>
      </c>
      <c r="C2473" t="s">
        <v>48</v>
      </c>
      <c r="D2473" t="s">
        <v>161</v>
      </c>
      <c r="E2473" t="s">
        <v>41</v>
      </c>
      <c r="F2473" s="0">
        <v>129</v>
      </c>
      <c r="G2473" s="0">
        <v>22.30450439453125</v>
      </c>
      <c r="H2473" s="0">
        <v>26.666154861450195</v>
      </c>
      <c r="I2473" s="0">
        <v>4.3616495132446289</v>
      </c>
      <c r="J2473" s="0">
        <v>1.3062920570373535</v>
      </c>
      <c r="K2473" s="0">
        <v>72.081398010253906</v>
      </c>
      <c r="L2473" s="0">
        <v>3.3389542102813721</v>
      </c>
      <c r="M2473" s="0">
        <v>1</v>
      </c>
      <c r="N2473" s="0">
        <v>1</v>
      </c>
      <c r="O2473" s="0"/>
      <c r="P2473" s="0"/>
      <c r="Q2473" s="0">
        <v>2.2129902839660645</v>
      </c>
      <c r="R2473" s="0">
        <v>2.6875689029693604</v>
      </c>
      <c r="S2473" s="0">
        <v>3.6766293048858643</v>
      </c>
      <c r="T2473" s="0">
        <v>4.3616495132446289</v>
      </c>
      <c r="U2473" s="0">
        <v>5.0466699600219727</v>
      </c>
      <c r="V2473" s="0">
        <v>6.0357303619384766</v>
      </c>
      <c r="W2473" s="0">
        <v>6.5103087425231934</v>
      </c>
      <c r="X2473" s="0">
        <v>2.8772809505462646</v>
      </c>
      <c r="Y2473" s="0">
        <v>3.4399340152740479</v>
      </c>
      <c r="Z2473" s="0">
        <v>0.56265276670455933</v>
      </c>
      <c r="AA2473" s="0">
        <v>0.16851167380809784</v>
      </c>
      <c r="AB2473" s="0">
        <v>0.28547573089599609</v>
      </c>
      <c r="AC2473" s="0">
        <v>0.34669637680053711</v>
      </c>
      <c r="AD2473" s="0">
        <v>0.47428515553474426</v>
      </c>
      <c r="AE2473" s="0">
        <v>0.56265276670455933</v>
      </c>
      <c r="AF2473" s="0">
        <v>0.651020348072052</v>
      </c>
      <c r="AG2473" s="0">
        <v>0.77860915660858154</v>
      </c>
      <c r="AH2473" s="0">
        <v>0.83982980251312256</v>
      </c>
    </row>
    <row r="2474" x14ac:dyDescent="0.4">
      <c r="A2474" s="11" t="str">
        <f>Data[[#This Row],[category]]&amp;Data[[#This Row],[subcategory]]&amp;Data[[#This Row],[date]]&amp;Data[[#This Row],[hour]]</f>
        <v>NAICS 2-digit codeOther Services (except Public Administration)Avg. Weekday Event3</v>
      </c>
      <c r="B2474" s="11" t="s">
        <v>141</v>
      </c>
      <c r="C2474" t="s">
        <v>48</v>
      </c>
      <c r="D2474" t="s">
        <v>161</v>
      </c>
      <c r="E2474" t="s">
        <v>42</v>
      </c>
      <c r="F2474" s="0">
        <v>129</v>
      </c>
      <c r="G2474" s="0">
        <v>22.622173309326172</v>
      </c>
      <c r="H2474" s="0">
        <v>26.261489868164063</v>
      </c>
      <c r="I2474" s="0">
        <v>3.6393158435821533</v>
      </c>
      <c r="J2474" s="0">
        <v>1.3092285394668579</v>
      </c>
      <c r="K2474" s="0">
        <v>71.996124267578125</v>
      </c>
      <c r="L2474" s="0">
        <v>2.779740571975708</v>
      </c>
      <c r="M2474" s="0">
        <v>1</v>
      </c>
      <c r="N2474" s="0">
        <v>1</v>
      </c>
      <c r="O2474" s="0"/>
      <c r="P2474" s="0"/>
      <c r="Q2474" s="0">
        <v>1.4858264923095703</v>
      </c>
      <c r="R2474" s="0">
        <v>1.9614719152450562</v>
      </c>
      <c r="S2474" s="0">
        <v>2.9527556896209717</v>
      </c>
      <c r="T2474" s="0">
        <v>3.6393158435821533</v>
      </c>
      <c r="U2474" s="0">
        <v>4.3258757591247559</v>
      </c>
      <c r="V2474" s="0">
        <v>5.3171596527099609</v>
      </c>
      <c r="W2474" s="0">
        <v>5.7928051948547363</v>
      </c>
      <c r="X2474" s="0">
        <v>2.9182603359222412</v>
      </c>
      <c r="Y2474" s="0">
        <v>3.3877322673797607</v>
      </c>
      <c r="Z2474" s="0">
        <v>0.46947175264358521</v>
      </c>
      <c r="AA2474" s="0">
        <v>0.16889047622680664</v>
      </c>
      <c r="AB2474" s="0">
        <v>0.19167163968086243</v>
      </c>
      <c r="AC2474" s="0">
        <v>0.25302991271018982</v>
      </c>
      <c r="AD2474" s="0">
        <v>0.38090550899505615</v>
      </c>
      <c r="AE2474" s="0">
        <v>0.46947175264358521</v>
      </c>
      <c r="AF2474" s="0">
        <v>0.55803799629211426</v>
      </c>
      <c r="AG2474" s="0">
        <v>0.68591362237930298</v>
      </c>
      <c r="AH2474" s="0">
        <v>0.7472718358039856</v>
      </c>
    </row>
    <row r="2475" x14ac:dyDescent="0.4">
      <c r="A2475" s="11" t="str">
        <f>Data[[#This Row],[category]]&amp;Data[[#This Row],[subcategory]]&amp;Data[[#This Row],[date]]&amp;Data[[#This Row],[hour]]</f>
        <v>NAICS 2-digit codeOther Services (except Public Administration)Avg. Weekday Event4</v>
      </c>
      <c r="B2475" s="11" t="s">
        <v>141</v>
      </c>
      <c r="C2475" t="s">
        <v>48</v>
      </c>
      <c r="D2475" t="s">
        <v>161</v>
      </c>
      <c r="E2475" t="s">
        <v>43</v>
      </c>
      <c r="F2475" s="0">
        <v>129</v>
      </c>
      <c r="G2475" s="0">
        <v>23.143728256225586</v>
      </c>
      <c r="H2475" s="0">
        <v>26.225795745849609</v>
      </c>
      <c r="I2475" s="0">
        <v>3.0820672512054443</v>
      </c>
      <c r="J2475" s="0">
        <v>1.2416263818740845</v>
      </c>
      <c r="K2475" s="0">
        <v>71.43798828125</v>
      </c>
      <c r="L2475" s="0">
        <v>2.4822824001312256</v>
      </c>
      <c r="M2475" s="0">
        <v>1</v>
      </c>
      <c r="N2475" s="0">
        <v>1</v>
      </c>
      <c r="O2475" s="0"/>
      <c r="P2475" s="0"/>
      <c r="Q2475" s="0">
        <v>1.0397735834121704</v>
      </c>
      <c r="R2475" s="0">
        <v>1.4908590316772461</v>
      </c>
      <c r="S2475" s="0">
        <v>2.4309577941894531</v>
      </c>
      <c r="T2475" s="0">
        <v>3.0820672512054443</v>
      </c>
      <c r="U2475" s="0">
        <v>3.7331767082214355</v>
      </c>
      <c r="V2475" s="0">
        <v>4.6732754707336426</v>
      </c>
      <c r="W2475" s="0">
        <v>5.1243610382080078</v>
      </c>
      <c r="X2475" s="0">
        <v>2.9855408668518066</v>
      </c>
      <c r="Y2475" s="0">
        <v>3.3831276893615723</v>
      </c>
      <c r="Z2475" s="0">
        <v>0.39758667349815369</v>
      </c>
      <c r="AA2475" s="0">
        <v>0.1601698100566864</v>
      </c>
      <c r="AB2475" s="0">
        <v>0.13413077592849731</v>
      </c>
      <c r="AC2475" s="0">
        <v>0.1923208087682724</v>
      </c>
      <c r="AD2475" s="0">
        <v>0.3135935366153717</v>
      </c>
      <c r="AE2475" s="0">
        <v>0.39758667349815369</v>
      </c>
      <c r="AF2475" s="0">
        <v>0.48157981038093567</v>
      </c>
      <c r="AG2475" s="0">
        <v>0.60285252332687378</v>
      </c>
      <c r="AH2475" s="0">
        <v>0.66104257106781006</v>
      </c>
    </row>
    <row r="2476" x14ac:dyDescent="0.4">
      <c r="A2476" s="11" t="str">
        <f>Data[[#This Row],[category]]&amp;Data[[#This Row],[subcategory]]&amp;Data[[#This Row],[date]]&amp;Data[[#This Row],[hour]]</f>
        <v>NAICS 2-digit codeOther Services (except Public Administration)Avg. Weekday Event5</v>
      </c>
      <c r="B2476" s="11" t="s">
        <v>141</v>
      </c>
      <c r="C2476" t="s">
        <v>48</v>
      </c>
      <c r="D2476" t="s">
        <v>161</v>
      </c>
      <c r="E2476" t="s">
        <v>44</v>
      </c>
      <c r="F2476" s="0">
        <v>129</v>
      </c>
      <c r="G2476" s="0">
        <v>23.48835563659668</v>
      </c>
      <c r="H2476" s="0">
        <v>26.306243896484375</v>
      </c>
      <c r="I2476" s="0">
        <v>2.8178884983062744</v>
      </c>
      <c r="J2476" s="0">
        <v>1.2110885381698608</v>
      </c>
      <c r="K2476" s="0">
        <v>71.213180541992188</v>
      </c>
      <c r="L2476" s="0">
        <v>2.3267402648925781</v>
      </c>
      <c r="M2476" s="0">
        <v>1</v>
      </c>
      <c r="N2476" s="0">
        <v>1</v>
      </c>
      <c r="O2476" s="0"/>
      <c r="P2476" s="0"/>
      <c r="Q2476" s="0">
        <v>0.82582509517669678</v>
      </c>
      <c r="R2476" s="0">
        <v>1.2658160924911499</v>
      </c>
      <c r="S2476" s="0">
        <v>2.182793140411377</v>
      </c>
      <c r="T2476" s="0">
        <v>2.8178884983062744</v>
      </c>
      <c r="U2476" s="0">
        <v>3.4529838562011719</v>
      </c>
      <c r="V2476" s="0">
        <v>4.3699607849121094</v>
      </c>
      <c r="W2476" s="0">
        <v>4.8099517822265625</v>
      </c>
      <c r="X2476" s="0">
        <v>3.0299978256225586</v>
      </c>
      <c r="Y2476" s="0">
        <v>3.3935055732727051</v>
      </c>
      <c r="Z2476" s="0">
        <v>0.36350762844085693</v>
      </c>
      <c r="AA2476" s="0">
        <v>0.15623041987419128</v>
      </c>
      <c r="AB2476" s="0">
        <v>0.10653145611286163</v>
      </c>
      <c r="AC2476" s="0">
        <v>0.16329029202461243</v>
      </c>
      <c r="AD2476" s="0">
        <v>0.28158032894134521</v>
      </c>
      <c r="AE2476" s="0">
        <v>0.36350762844085693</v>
      </c>
      <c r="AF2476" s="0">
        <v>0.44543492794036865</v>
      </c>
      <c r="AG2476" s="0">
        <v>0.56372499465942383</v>
      </c>
      <c r="AH2476" s="0">
        <v>0.62048381567001343</v>
      </c>
    </row>
    <row r="2477" x14ac:dyDescent="0.4">
      <c r="A2477" s="11" t="str">
        <f>Data[[#This Row],[category]]&amp;Data[[#This Row],[subcategory]]&amp;Data[[#This Row],[date]]&amp;Data[[#This Row],[hour]]</f>
        <v>NAICS 2-digit codeOther Services (except Public Administration)Avg. Weekday Event6</v>
      </c>
      <c r="B2477" s="11" t="s">
        <v>141</v>
      </c>
      <c r="C2477" t="s">
        <v>48</v>
      </c>
      <c r="D2477" t="s">
        <v>161</v>
      </c>
      <c r="E2477" t="s">
        <v>45</v>
      </c>
      <c r="F2477" s="0">
        <v>129</v>
      </c>
      <c r="G2477" s="0">
        <v>25.478757858276367</v>
      </c>
      <c r="H2477" s="0">
        <v>27.879096984863281</v>
      </c>
      <c r="I2477" s="0">
        <v>2.4003384113311768</v>
      </c>
      <c r="J2477" s="0">
        <v>1.1390839815139771</v>
      </c>
      <c r="K2477" s="0">
        <v>70.47674560546875</v>
      </c>
      <c r="L2477" s="0">
        <v>2.1072533130645752</v>
      </c>
      <c r="M2477" s="0">
        <v>1</v>
      </c>
      <c r="N2477" s="0">
        <v>1</v>
      </c>
      <c r="O2477" s="0"/>
      <c r="P2477" s="0"/>
      <c r="Q2477" s="0">
        <v>0.52671200037002563</v>
      </c>
      <c r="R2477" s="0">
        <v>0.940543532371521</v>
      </c>
      <c r="S2477" s="0">
        <v>1.8030022382736206</v>
      </c>
      <c r="T2477" s="0">
        <v>2.4003384113311768</v>
      </c>
      <c r="U2477" s="0">
        <v>2.9976747035980225</v>
      </c>
      <c r="V2477" s="0">
        <v>3.860133171081543</v>
      </c>
      <c r="W2477" s="0">
        <v>4.2739648818969727</v>
      </c>
      <c r="X2477" s="0">
        <v>3.2867598533630371</v>
      </c>
      <c r="Y2477" s="0">
        <v>3.5964035987854004</v>
      </c>
      <c r="Z2477" s="0">
        <v>0.30964365601539612</v>
      </c>
      <c r="AA2477" s="0">
        <v>0.14694184064865112</v>
      </c>
      <c r="AB2477" s="0">
        <v>0.06794583797454834</v>
      </c>
      <c r="AC2477" s="0">
        <v>0.12133011221885681</v>
      </c>
      <c r="AD2477" s="0">
        <v>0.23258727788925171</v>
      </c>
      <c r="AE2477" s="0">
        <v>0.30964365601539612</v>
      </c>
      <c r="AF2477" s="0">
        <v>0.38670003414154053</v>
      </c>
      <c r="AG2477" s="0">
        <v>0.49795719981193542</v>
      </c>
      <c r="AH2477" s="0">
        <v>0.5513414740562439</v>
      </c>
    </row>
    <row r="2478" x14ac:dyDescent="0.4">
      <c r="A2478" s="11" t="str">
        <f>Data[[#This Row],[category]]&amp;Data[[#This Row],[subcategory]]&amp;Data[[#This Row],[date]]&amp;Data[[#This Row],[hour]]</f>
        <v>NAICS 2-digit codeOther Services (except Public Administration)Avg. Weekday Event7</v>
      </c>
      <c r="B2478" s="11" t="s">
        <v>141</v>
      </c>
      <c r="C2478" t="s">
        <v>48</v>
      </c>
      <c r="D2478" t="s">
        <v>161</v>
      </c>
      <c r="E2478" t="s">
        <v>59</v>
      </c>
      <c r="F2478" s="0">
        <v>129</v>
      </c>
      <c r="G2478" s="0">
        <v>28.596899032592773</v>
      </c>
      <c r="H2478" s="0">
        <v>30.73820686340332</v>
      </c>
      <c r="I2478" s="0">
        <v>2.1413087844848633</v>
      </c>
      <c r="J2478" s="0">
        <v>1.1025725603103638</v>
      </c>
      <c r="K2478" s="0">
        <v>70.678298950195313</v>
      </c>
      <c r="L2478" s="0">
        <v>1.942102313041687</v>
      </c>
      <c r="M2478" s="0">
        <v>1</v>
      </c>
      <c r="N2478" s="0">
        <v>0</v>
      </c>
      <c r="O2478" s="0"/>
      <c r="P2478" s="0"/>
      <c r="Q2478" s="0">
        <v>0.32773831486701965</v>
      </c>
      <c r="R2478" s="0">
        <v>0.72830522060394287</v>
      </c>
      <c r="S2478" s="0">
        <v>1.5631191730499268</v>
      </c>
      <c r="T2478" s="0">
        <v>2.1413087844848633</v>
      </c>
      <c r="U2478" s="0">
        <v>2.7194983959197998</v>
      </c>
      <c r="V2478" s="0">
        <v>3.5543124675750732</v>
      </c>
      <c r="W2478" s="0">
        <v>3.9548792839050293</v>
      </c>
      <c r="X2478" s="0">
        <v>3.6889998912811279</v>
      </c>
      <c r="Y2478" s="0">
        <v>3.965228796005249</v>
      </c>
      <c r="Z2478" s="0">
        <v>0.27622884511947632</v>
      </c>
      <c r="AA2478" s="0">
        <v>0.14223186671733856</v>
      </c>
      <c r="AB2478" s="0">
        <v>0.042278245091438293</v>
      </c>
      <c r="AC2478" s="0">
        <v>0.093951374292373657</v>
      </c>
      <c r="AD2478" s="0">
        <v>0.20164237916469574</v>
      </c>
      <c r="AE2478" s="0">
        <v>0.27622884511947632</v>
      </c>
      <c r="AF2478" s="0">
        <v>0.3508152961730957</v>
      </c>
      <c r="AG2478" s="0">
        <v>0.45850631594657898</v>
      </c>
      <c r="AH2478" s="0">
        <v>0.51017946004867554</v>
      </c>
    </row>
    <row r="2479" x14ac:dyDescent="0.4">
      <c r="A2479" s="11" t="str">
        <f>Data[[#This Row],[category]]&amp;Data[[#This Row],[subcategory]]&amp;Data[[#This Row],[date]]&amp;Data[[#This Row],[hour]]</f>
        <v>NAICS 2-digit codeOther Services (except Public Administration)Avg. Weekday Event8</v>
      </c>
      <c r="B2479" s="11" t="s">
        <v>141</v>
      </c>
      <c r="C2479" t="s">
        <v>48</v>
      </c>
      <c r="D2479" t="s">
        <v>161</v>
      </c>
      <c r="E2479" t="s">
        <v>60</v>
      </c>
      <c r="F2479" s="0">
        <v>129</v>
      </c>
      <c r="G2479" s="0">
        <v>34.384239196777344</v>
      </c>
      <c r="H2479" s="0">
        <v>36.815906524658203</v>
      </c>
      <c r="I2479" s="0">
        <v>2.431668758392334</v>
      </c>
      <c r="J2479" s="0">
        <v>0.95959210395812988</v>
      </c>
      <c r="K2479" s="0">
        <v>76.162788391113281</v>
      </c>
      <c r="L2479" s="0">
        <v>2.5340650081634521</v>
      </c>
      <c r="M2479" s="0">
        <v>1</v>
      </c>
      <c r="N2479" s="0">
        <v>1</v>
      </c>
      <c r="O2479" s="0"/>
      <c r="P2479" s="0"/>
      <c r="Q2479" s="0">
        <v>0.85328018665313721</v>
      </c>
      <c r="R2479" s="0">
        <v>1.2019020318984985</v>
      </c>
      <c r="S2479" s="0">
        <v>1.9284582138061523</v>
      </c>
      <c r="T2479" s="0">
        <v>2.431668758392334</v>
      </c>
      <c r="U2479" s="0">
        <v>2.9348793029785156</v>
      </c>
      <c r="V2479" s="0">
        <v>3.661435604095459</v>
      </c>
      <c r="W2479" s="0">
        <v>4.0100574493408203</v>
      </c>
      <c r="X2479" s="0">
        <v>4.4355669021606445</v>
      </c>
      <c r="Y2479" s="0">
        <v>4.7492518424987793</v>
      </c>
      <c r="Z2479" s="0">
        <v>0.31368526816368103</v>
      </c>
      <c r="AA2479" s="0">
        <v>0.12378738075494766</v>
      </c>
      <c r="AB2479" s="0">
        <v>0.11007314920425415</v>
      </c>
      <c r="AC2479" s="0">
        <v>0.15504536032676697</v>
      </c>
      <c r="AD2479" s="0">
        <v>0.24877110123634338</v>
      </c>
      <c r="AE2479" s="0">
        <v>0.31368526816368103</v>
      </c>
      <c r="AF2479" s="0">
        <v>0.37859943509101868</v>
      </c>
      <c r="AG2479" s="0">
        <v>0.47232517600059509</v>
      </c>
      <c r="AH2479" s="0">
        <v>0.51729738712310791</v>
      </c>
    </row>
    <row r="2480" x14ac:dyDescent="0.4">
      <c r="A2480" s="11" t="str">
        <f>Data[[#This Row],[category]]&amp;Data[[#This Row],[subcategory]]&amp;Data[[#This Row],[date]]&amp;Data[[#This Row],[hour]]</f>
        <v>NAICS 2-digit codeOther Services (except Public Administration)Avg. Weekday Event9</v>
      </c>
      <c r="B2480" s="11" t="s">
        <v>141</v>
      </c>
      <c r="C2480" t="s">
        <v>48</v>
      </c>
      <c r="D2480" t="s">
        <v>161</v>
      </c>
      <c r="E2480" t="s">
        <v>61</v>
      </c>
      <c r="F2480" s="0">
        <v>129</v>
      </c>
      <c r="G2480" s="0">
        <v>42.811614990234375</v>
      </c>
      <c r="H2480" s="0">
        <v>43.680000305175781</v>
      </c>
      <c r="I2480" s="0">
        <v>0.86838483810424805</v>
      </c>
      <c r="J2480" s="0">
        <v>0.63282263278961182</v>
      </c>
      <c r="K2480" s="0">
        <v>83.782943725585938</v>
      </c>
      <c r="L2480" s="0">
        <v>1.3722405433654785</v>
      </c>
      <c r="M2480" s="0">
        <v>0</v>
      </c>
      <c r="N2480" s="0">
        <v>0</v>
      </c>
      <c r="O2480" s="0"/>
      <c r="P2480" s="0"/>
      <c r="Q2480" s="0">
        <v>-0.17251576483249664</v>
      </c>
      <c r="R2480" s="0">
        <v>0.0573900006711483</v>
      </c>
      <c r="S2480" s="0">
        <v>0.53653234243392944</v>
      </c>
      <c r="T2480" s="0">
        <v>0.86838483810424805</v>
      </c>
      <c r="U2480" s="0">
        <v>1.2002373933792114</v>
      </c>
      <c r="V2480" s="0">
        <v>1.6793797016143799</v>
      </c>
      <c r="W2480" s="0">
        <v>1.9092854261398315</v>
      </c>
      <c r="X2480" s="0">
        <v>5.5226984024047852</v>
      </c>
      <c r="Y2480" s="0">
        <v>5.6347198486328125</v>
      </c>
      <c r="Z2480" s="0">
        <v>0.11202164739370346</v>
      </c>
      <c r="AA2480" s="0">
        <v>0.081634119153022766</v>
      </c>
      <c r="AB2480" s="0">
        <v>-0.022254530340433121</v>
      </c>
      <c r="AC2480" s="0">
        <v>0.0074033141136169434</v>
      </c>
      <c r="AD2480" s="0">
        <v>0.069212675094604492</v>
      </c>
      <c r="AE2480" s="0">
        <v>0.11202164739370346</v>
      </c>
      <c r="AF2480" s="0">
        <v>0.15483061969280243</v>
      </c>
      <c r="AG2480" s="0">
        <v>0.21663998067378998</v>
      </c>
      <c r="AH2480" s="0">
        <v>0.24629782140254974</v>
      </c>
    </row>
    <row r="2481" x14ac:dyDescent="0.4">
      <c r="A2481" s="11" t="str">
        <f>Data[[#This Row],[category]]&amp;Data[[#This Row],[subcategory]]&amp;Data[[#This Row],[date]]&amp;Data[[#This Row],[hour]]</f>
        <v>NAICS 2-digit codeOther Services (except Public Administration)Avg. Weekday Event10</v>
      </c>
      <c r="B2481" s="11" t="s">
        <v>141</v>
      </c>
      <c r="C2481" t="s">
        <v>48</v>
      </c>
      <c r="D2481" t="s">
        <v>161</v>
      </c>
      <c r="E2481" t="s">
        <v>62</v>
      </c>
      <c r="F2481" s="0">
        <v>129</v>
      </c>
      <c r="G2481" s="0">
        <v>48.687206268310547</v>
      </c>
      <c r="H2481" s="0">
        <v>48.208217620849609</v>
      </c>
      <c r="I2481" s="0">
        <v>-0.47898730635643005</v>
      </c>
      <c r="J2481" s="0">
        <v>0.44471850991249084</v>
      </c>
      <c r="K2481" s="0">
        <v>88.480621337890625</v>
      </c>
      <c r="L2481" s="0">
        <v>-1.0770572423934937</v>
      </c>
      <c r="M2481" s="0">
        <v>0</v>
      </c>
      <c r="N2481" s="0">
        <v>0</v>
      </c>
      <c r="O2481" s="0"/>
      <c r="P2481" s="0"/>
      <c r="Q2481" s="0">
        <v>-1.2104841470718384</v>
      </c>
      <c r="R2481" s="0">
        <v>-1.0489170551300049</v>
      </c>
      <c r="S2481" s="0">
        <v>-0.71219789981842041</v>
      </c>
      <c r="T2481" s="0">
        <v>-0.47898730635643005</v>
      </c>
      <c r="U2481" s="0">
        <v>-0.2457766979932785</v>
      </c>
      <c r="V2481" s="0">
        <v>0.090942397713661194</v>
      </c>
      <c r="W2481" s="0">
        <v>0.25250953435897827</v>
      </c>
      <c r="X2481" s="0">
        <v>6.2806496620178223</v>
      </c>
      <c r="Y2481" s="0">
        <v>6.2188601493835449</v>
      </c>
      <c r="Z2481" s="0">
        <v>-0.061789363622665405</v>
      </c>
      <c r="AA2481" s="0">
        <v>0.0573686882853508</v>
      </c>
      <c r="AB2481" s="0">
        <v>-0.15615245699882507</v>
      </c>
      <c r="AC2481" s="0">
        <v>-0.13531029224395752</v>
      </c>
      <c r="AD2481" s="0">
        <v>-0.091873534023761749</v>
      </c>
      <c r="AE2481" s="0">
        <v>-0.061789363622665405</v>
      </c>
      <c r="AF2481" s="0">
        <v>-0.031705193221569061</v>
      </c>
      <c r="AG2481" s="0">
        <v>0.011731568723917007</v>
      </c>
      <c r="AH2481" s="0">
        <v>0.032573729753494263</v>
      </c>
    </row>
    <row r="2482" x14ac:dyDescent="0.4">
      <c r="A2482" s="11" t="str">
        <f>Data[[#This Row],[category]]&amp;Data[[#This Row],[subcategory]]&amp;Data[[#This Row],[date]]&amp;Data[[#This Row],[hour]]</f>
        <v>NAICS 2-digit codeOther Services (except Public Administration)Avg. Weekday Event11</v>
      </c>
      <c r="B2482" s="11" t="s">
        <v>141</v>
      </c>
      <c r="C2482" t="s">
        <v>48</v>
      </c>
      <c r="D2482" t="s">
        <v>161</v>
      </c>
      <c r="E2482" t="s">
        <v>63</v>
      </c>
      <c r="F2482" s="0">
        <v>129</v>
      </c>
      <c r="G2482" s="0">
        <v>50.860401153564453</v>
      </c>
      <c r="H2482" s="0">
        <v>51.339389801025391</v>
      </c>
      <c r="I2482" s="0">
        <v>0.47898682951927185</v>
      </c>
      <c r="J2482" s="0">
        <v>0.44471853971481323</v>
      </c>
      <c r="K2482" s="0">
        <v>91.53875732421875</v>
      </c>
      <c r="L2482" s="0">
        <v>1.0770561695098877</v>
      </c>
      <c r="M2482" s="0">
        <v>0</v>
      </c>
      <c r="N2482" s="0">
        <v>0</v>
      </c>
      <c r="O2482" s="0"/>
      <c r="P2482" s="0"/>
      <c r="Q2482" s="0">
        <v>-0.25251007080078125</v>
      </c>
      <c r="R2482" s="0">
        <v>-0.090942911803722382</v>
      </c>
      <c r="S2482" s="0">
        <v>0.24577620625495911</v>
      </c>
      <c r="T2482" s="0">
        <v>0.47898682951927185</v>
      </c>
      <c r="U2482" s="0">
        <v>0.71219748258590698</v>
      </c>
      <c r="V2482" s="0">
        <v>1.0489165782928467</v>
      </c>
      <c r="W2482" s="0">
        <v>1.2104837894439697</v>
      </c>
      <c r="X2482" s="0">
        <v>6.5609917640686035</v>
      </c>
      <c r="Y2482" s="0">
        <v>6.6227812767028809</v>
      </c>
      <c r="Z2482" s="0">
        <v>0.061789300292730331</v>
      </c>
      <c r="AA2482" s="0">
        <v>0.057368692010641098</v>
      </c>
      <c r="AB2482" s="0">
        <v>-0.032573800534009933</v>
      </c>
      <c r="AC2482" s="0">
        <v>-0.011731636710464954</v>
      </c>
      <c r="AD2482" s="0">
        <v>0.031705129891633987</v>
      </c>
      <c r="AE2482" s="0">
        <v>0.061789300292730331</v>
      </c>
      <c r="AF2482" s="0">
        <v>0.091873474419116974</v>
      </c>
      <c r="AG2482" s="0">
        <v>0.13531023263931274</v>
      </c>
      <c r="AH2482" s="0">
        <v>0.1561523973941803</v>
      </c>
    </row>
    <row r="2483" x14ac:dyDescent="0.4">
      <c r="A2483" s="11" t="str">
        <f>Data[[#This Row],[category]]&amp;Data[[#This Row],[subcategory]]&amp;Data[[#This Row],[date]]&amp;Data[[#This Row],[hour]]</f>
        <v>NAICS 2-digit codeOther Services (except Public Administration)Avg. Weekday Event12</v>
      </c>
      <c r="B2483" s="11" t="s">
        <v>141</v>
      </c>
      <c r="C2483" t="s">
        <v>48</v>
      </c>
      <c r="D2483" t="s">
        <v>161</v>
      </c>
      <c r="E2483" t="s">
        <v>64</v>
      </c>
      <c r="F2483" s="0">
        <v>129</v>
      </c>
      <c r="G2483" s="0">
        <v>53.154537200927734</v>
      </c>
      <c r="H2483" s="0">
        <v>53.099895477294922</v>
      </c>
      <c r="I2483" s="0">
        <v>-0.054645061492919922</v>
      </c>
      <c r="J2483" s="0">
        <v>0.72458398342132568</v>
      </c>
      <c r="K2483" s="0">
        <v>93.108528137207031</v>
      </c>
      <c r="L2483" s="0">
        <v>-0.075415775179862976</v>
      </c>
      <c r="M2483" s="0">
        <v>0</v>
      </c>
      <c r="N2483" s="0">
        <v>0</v>
      </c>
      <c r="O2483" s="0"/>
      <c r="P2483" s="0"/>
      <c r="Q2483" s="0">
        <v>-1.2464796304702759</v>
      </c>
      <c r="R2483" s="0">
        <v>-0.98323678970336914</v>
      </c>
      <c r="S2483" s="0">
        <v>-0.43461728096008301</v>
      </c>
      <c r="T2483" s="0">
        <v>-0.054645061492919922</v>
      </c>
      <c r="U2483" s="0">
        <v>0.32532715797424316</v>
      </c>
      <c r="V2483" s="0">
        <v>0.8739466667175293</v>
      </c>
      <c r="W2483" s="0">
        <v>1.137189507484436</v>
      </c>
      <c r="X2483" s="0">
        <v>6.8569355010986328</v>
      </c>
      <c r="Y2483" s="0">
        <v>6.849886417388916</v>
      </c>
      <c r="Z2483" s="0">
        <v>-0.0070492131635546684</v>
      </c>
      <c r="AA2483" s="0">
        <v>0.093471333384513855</v>
      </c>
      <c r="AB2483" s="0">
        <v>-0.16079588234424591</v>
      </c>
      <c r="AC2483" s="0">
        <v>-0.12683755159378052</v>
      </c>
      <c r="AD2483" s="0">
        <v>-0.056065630167722702</v>
      </c>
      <c r="AE2483" s="0">
        <v>-0.0070492131635546684</v>
      </c>
      <c r="AF2483" s="0">
        <v>0.041967201977968216</v>
      </c>
      <c r="AG2483" s="0">
        <v>0.11273912340402603</v>
      </c>
      <c r="AH2483" s="0">
        <v>0.14669744670391083</v>
      </c>
    </row>
    <row r="2484" x14ac:dyDescent="0.4">
      <c r="A2484" s="11" t="str">
        <f>Data[[#This Row],[category]]&amp;Data[[#This Row],[subcategory]]&amp;Data[[#This Row],[date]]&amp;Data[[#This Row],[hour]]</f>
        <v>NAICS 2-digit codeOther Services (except Public Administration)Avg. Weekday Event13</v>
      </c>
      <c r="B2484" s="11" t="s">
        <v>141</v>
      </c>
      <c r="C2484" t="s">
        <v>48</v>
      </c>
      <c r="D2484" t="s">
        <v>161</v>
      </c>
      <c r="E2484" t="s">
        <v>65</v>
      </c>
      <c r="F2484" s="0">
        <v>129</v>
      </c>
      <c r="G2484" s="0">
        <v>52.725669860839844</v>
      </c>
      <c r="H2484" s="0">
        <v>54.277969360351563</v>
      </c>
      <c r="I2484" s="0">
        <v>1.5523003339767456</v>
      </c>
      <c r="J2484" s="0">
        <v>0.95726883411407471</v>
      </c>
      <c r="K2484" s="0">
        <v>93.329452514648437</v>
      </c>
      <c r="L2484" s="0">
        <v>1.6215928792953491</v>
      </c>
      <c r="M2484" s="0">
        <v>0</v>
      </c>
      <c r="N2484" s="0">
        <v>0</v>
      </c>
      <c r="O2484" s="0"/>
      <c r="P2484" s="0"/>
      <c r="Q2484" s="0">
        <v>-0.022266779094934464</v>
      </c>
      <c r="R2484" s="0">
        <v>0.32551094889640808</v>
      </c>
      <c r="S2484" s="0">
        <v>1.0503081083297729</v>
      </c>
      <c r="T2484" s="0">
        <v>1.5523003339767456</v>
      </c>
      <c r="U2484" s="0">
        <v>2.0542926788330078</v>
      </c>
      <c r="V2484" s="0">
        <v>2.7790896892547607</v>
      </c>
      <c r="W2484" s="0">
        <v>3.1268675327301025</v>
      </c>
      <c r="X2484" s="0">
        <v>6.8016114234924316</v>
      </c>
      <c r="Y2484" s="0">
        <v>7.0018582344055176</v>
      </c>
      <c r="Z2484" s="0">
        <v>0.20024673640727997</v>
      </c>
      <c r="AA2484" s="0">
        <v>0.1234876811504364</v>
      </c>
      <c r="AB2484" s="0">
        <v>-0.0028724237345159054</v>
      </c>
      <c r="AC2484" s="0">
        <v>0.041990906000137329</v>
      </c>
      <c r="AD2484" s="0">
        <v>0.13548973202705383</v>
      </c>
      <c r="AE2484" s="0">
        <v>0.20024673640727997</v>
      </c>
      <c r="AF2484" s="0">
        <v>0.2650037407875061</v>
      </c>
      <c r="AG2484" s="0">
        <v>0.35850256681442261</v>
      </c>
      <c r="AH2484" s="0">
        <v>0.40336591005325317</v>
      </c>
    </row>
    <row r="2485" x14ac:dyDescent="0.4">
      <c r="A2485" s="11" t="str">
        <f>Data[[#This Row],[category]]&amp;Data[[#This Row],[subcategory]]&amp;Data[[#This Row],[date]]&amp;Data[[#This Row],[hour]]</f>
        <v>NAICS 2-digit codeOther Services (except Public Administration)Avg. Weekday Event14</v>
      </c>
      <c r="B2485" s="11" t="s">
        <v>141</v>
      </c>
      <c r="C2485" t="s">
        <v>48</v>
      </c>
      <c r="D2485" t="s">
        <v>161</v>
      </c>
      <c r="E2485" t="s">
        <v>66</v>
      </c>
      <c r="F2485" s="0">
        <v>129</v>
      </c>
      <c r="G2485" s="0">
        <v>52.912517547607422</v>
      </c>
      <c r="H2485" s="0">
        <v>55.169445037841797</v>
      </c>
      <c r="I2485" s="0">
        <v>2.2569267749786377</v>
      </c>
      <c r="J2485" s="0">
        <v>1.2831569910049438</v>
      </c>
      <c r="K2485" s="0">
        <v>93.217056274414063</v>
      </c>
      <c r="L2485" s="0">
        <v>1.7588859796524048</v>
      </c>
      <c r="M2485" s="0">
        <v>1</v>
      </c>
      <c r="N2485" s="0">
        <v>0</v>
      </c>
      <c r="O2485" s="0"/>
      <c r="P2485" s="0"/>
      <c r="Q2485" s="0">
        <v>0.14632134139537811</v>
      </c>
      <c r="R2485" s="0">
        <v>0.61249494552612305</v>
      </c>
      <c r="S2485" s="0">
        <v>1.5840386152267456</v>
      </c>
      <c r="T2485" s="0">
        <v>2.2569267749786377</v>
      </c>
      <c r="U2485" s="0">
        <v>2.9298150539398193</v>
      </c>
      <c r="V2485" s="0">
        <v>3.9013586044311523</v>
      </c>
      <c r="W2485" s="0">
        <v>4.3675322532653809</v>
      </c>
      <c r="X2485" s="0">
        <v>6.8257145881652832</v>
      </c>
      <c r="Y2485" s="0">
        <v>7.1168584823608398</v>
      </c>
      <c r="Z2485" s="0">
        <v>0.29114356637001038</v>
      </c>
      <c r="AA2485" s="0">
        <v>0.16552725434303284</v>
      </c>
      <c r="AB2485" s="0">
        <v>0.01887546107172966</v>
      </c>
      <c r="AC2485" s="0">
        <v>0.079011857509613037</v>
      </c>
      <c r="AD2485" s="0">
        <v>0.20434099435806274</v>
      </c>
      <c r="AE2485" s="0">
        <v>0.29114356637001038</v>
      </c>
      <c r="AF2485" s="0">
        <v>0.37794613838195801</v>
      </c>
      <c r="AG2485" s="0">
        <v>0.50327527523040771</v>
      </c>
      <c r="AH2485" s="0">
        <v>0.5634116530418396</v>
      </c>
    </row>
    <row r="2486" x14ac:dyDescent="0.4">
      <c r="A2486" s="11" t="str">
        <f>Data[[#This Row],[category]]&amp;Data[[#This Row],[subcategory]]&amp;Data[[#This Row],[date]]&amp;Data[[#This Row],[hour]]</f>
        <v>NAICS 2-digit codeOther Services (except Public Administration)Avg. Weekday Event15</v>
      </c>
      <c r="B2486" s="11" t="s">
        <v>141</v>
      </c>
      <c r="C2486" t="s">
        <v>48</v>
      </c>
      <c r="D2486" t="s">
        <v>161</v>
      </c>
      <c r="E2486" t="s">
        <v>67</v>
      </c>
      <c r="F2486" s="0">
        <v>129</v>
      </c>
      <c r="G2486" s="0">
        <v>52.446086883544922</v>
      </c>
      <c r="H2486" s="0">
        <v>47.444091796875</v>
      </c>
      <c r="I2486" s="0">
        <v>-5.0019931793212891</v>
      </c>
      <c r="J2486" s="0">
        <v>1.3885098695755005</v>
      </c>
      <c r="K2486" s="0">
        <v>91.972869873046875</v>
      </c>
      <c r="L2486" s="0">
        <v>-3.6024181842803955</v>
      </c>
      <c r="M2486" s="0">
        <v>1</v>
      </c>
      <c r="N2486" s="0">
        <v>1</v>
      </c>
      <c r="O2486" s="0"/>
      <c r="P2486" s="0"/>
      <c r="Q2486" s="0">
        <v>-7.285888671875</v>
      </c>
      <c r="R2486" s="0">
        <v>-6.781440258026123</v>
      </c>
      <c r="S2486" s="0">
        <v>-5.730128288269043</v>
      </c>
      <c r="T2486" s="0">
        <v>-5.0019931793212891</v>
      </c>
      <c r="U2486" s="0">
        <v>-4.2738580703735352</v>
      </c>
      <c r="V2486" s="0">
        <v>-3.2225461006164551</v>
      </c>
      <c r="W2486" s="0">
        <v>-2.7180976867675781</v>
      </c>
      <c r="X2486" s="0">
        <v>6.7655453681945801</v>
      </c>
      <c r="Y2486" s="0">
        <v>6.1202878952026367</v>
      </c>
      <c r="Z2486" s="0">
        <v>-0.64525711536407471</v>
      </c>
      <c r="AA2486" s="0">
        <v>0.17911776900291443</v>
      </c>
      <c r="AB2486" s="0">
        <v>-0.9398796558380127</v>
      </c>
      <c r="AC2486" s="0">
        <v>-0.874805748462677</v>
      </c>
      <c r="AD2486" s="0">
        <v>-0.73918658494949341</v>
      </c>
      <c r="AE2486" s="0">
        <v>-0.64525711536407471</v>
      </c>
      <c r="AF2486" s="0">
        <v>-0.55132764577865601</v>
      </c>
      <c r="AG2486" s="0">
        <v>-0.41570845246315002</v>
      </c>
      <c r="AH2486" s="0">
        <v>-0.35063460469245911</v>
      </c>
    </row>
    <row r="2487" x14ac:dyDescent="0.4">
      <c r="A2487" s="11" t="str">
        <f>Data[[#This Row],[category]]&amp;Data[[#This Row],[subcategory]]&amp;Data[[#This Row],[date]]&amp;Data[[#This Row],[hour]]</f>
        <v>NAICS 2-digit codeOther Services (except Public Administration)Avg. Weekday Event16</v>
      </c>
      <c r="B2487" s="11" t="s">
        <v>141</v>
      </c>
      <c r="C2487" t="s">
        <v>48</v>
      </c>
      <c r="D2487" t="s">
        <v>161</v>
      </c>
      <c r="E2487" t="s">
        <v>68</v>
      </c>
      <c r="F2487" s="0">
        <v>129</v>
      </c>
      <c r="G2487" s="0">
        <v>52.066883087158203</v>
      </c>
      <c r="H2487" s="0">
        <v>47.005546569824219</v>
      </c>
      <c r="I2487" s="0">
        <v>-5.0613350868225098</v>
      </c>
      <c r="J2487" s="0">
        <v>1.4319863319396973</v>
      </c>
      <c r="K2487" s="0">
        <v>90.472869873046875</v>
      </c>
      <c r="L2487" s="0">
        <v>-3.5344855785369873</v>
      </c>
      <c r="M2487" s="0">
        <v>1</v>
      </c>
      <c r="N2487" s="0">
        <v>1</v>
      </c>
      <c r="O2487" s="0"/>
      <c r="P2487" s="0"/>
      <c r="Q2487" s="0">
        <v>-7.4167428016662598</v>
      </c>
      <c r="R2487" s="0">
        <v>-6.8964996337890625</v>
      </c>
      <c r="S2487" s="0">
        <v>-5.8122696876525879</v>
      </c>
      <c r="T2487" s="0">
        <v>-5.0613350868225098</v>
      </c>
      <c r="U2487" s="0">
        <v>-4.3104004859924316</v>
      </c>
      <c r="V2487" s="0">
        <v>-3.2261707782745361</v>
      </c>
      <c r="W2487" s="0">
        <v>-2.7059271335601807</v>
      </c>
      <c r="X2487" s="0">
        <v>6.7166280746459961</v>
      </c>
      <c r="Y2487" s="0">
        <v>6.0637154579162598</v>
      </c>
      <c r="Z2487" s="0">
        <v>-0.6529121994972229</v>
      </c>
      <c r="AA2487" s="0">
        <v>0.18472623825073242</v>
      </c>
      <c r="AB2487" s="0">
        <v>-0.95675981044769287</v>
      </c>
      <c r="AC2487" s="0">
        <v>-0.88964837789535522</v>
      </c>
      <c r="AD2487" s="0">
        <v>-0.7497827410697937</v>
      </c>
      <c r="AE2487" s="0">
        <v>-0.6529121994972229</v>
      </c>
      <c r="AF2487" s="0">
        <v>-0.5560416579246521</v>
      </c>
      <c r="AG2487" s="0">
        <v>-0.41617599129676819</v>
      </c>
      <c r="AH2487" s="0">
        <v>-0.34906458854675293</v>
      </c>
    </row>
    <row r="2488" x14ac:dyDescent="0.4">
      <c r="A2488" s="11" t="str">
        <f>Data[[#This Row],[category]]&amp;Data[[#This Row],[subcategory]]&amp;Data[[#This Row],[date]]&amp;Data[[#This Row],[hour]]</f>
        <v>NAICS 2-digit codeOther Services (except Public Administration)Avg. Weekday Event17</v>
      </c>
      <c r="B2488" s="11" t="s">
        <v>141</v>
      </c>
      <c r="C2488" t="s">
        <v>48</v>
      </c>
      <c r="D2488" t="s">
        <v>161</v>
      </c>
      <c r="E2488" t="s">
        <v>69</v>
      </c>
      <c r="F2488" s="0">
        <v>129</v>
      </c>
      <c r="G2488" s="0">
        <v>49.975109100341797</v>
      </c>
      <c r="H2488" s="0">
        <v>44.164295196533203</v>
      </c>
      <c r="I2488" s="0">
        <v>-5.8108119964599609</v>
      </c>
      <c r="J2488" s="0">
        <v>1.5559998750686646</v>
      </c>
      <c r="K2488" s="0">
        <v>89.096893310546875</v>
      </c>
      <c r="L2488" s="0">
        <v>-3.7344553470611572</v>
      </c>
      <c r="M2488" s="0">
        <v>1</v>
      </c>
      <c r="N2488" s="0">
        <v>1</v>
      </c>
      <c r="O2488" s="0"/>
      <c r="P2488" s="0"/>
      <c r="Q2488" s="0">
        <v>-8.370203971862793</v>
      </c>
      <c r="R2488" s="0">
        <v>-7.804905891418457</v>
      </c>
      <c r="S2488" s="0">
        <v>-6.6267790794372559</v>
      </c>
      <c r="T2488" s="0">
        <v>-5.8108119964599609</v>
      </c>
      <c r="U2488" s="0">
        <v>-4.994844913482666</v>
      </c>
      <c r="V2488" s="0">
        <v>-3.8167178630828857</v>
      </c>
      <c r="W2488" s="0">
        <v>-3.2514200210571289</v>
      </c>
      <c r="X2488" s="0">
        <v>6.4467892646789551</v>
      </c>
      <c r="Y2488" s="0">
        <v>5.6971940994262695</v>
      </c>
      <c r="Z2488" s="0">
        <v>-0.74959474802017212</v>
      </c>
      <c r="AA2488" s="0">
        <v>0.20072399079799652</v>
      </c>
      <c r="AB2488" s="0">
        <v>-1.0797563791275024</v>
      </c>
      <c r="AC2488" s="0">
        <v>-1.0068328380584717</v>
      </c>
      <c r="AD2488" s="0">
        <v>-0.8548545241355896</v>
      </c>
      <c r="AE2488" s="0">
        <v>-0.74959474802017212</v>
      </c>
      <c r="AF2488" s="0">
        <v>-0.64433497190475464</v>
      </c>
      <c r="AG2488" s="0">
        <v>-0.49235659837722778</v>
      </c>
      <c r="AH2488" s="0">
        <v>-0.41943317651748657</v>
      </c>
    </row>
    <row r="2489" x14ac:dyDescent="0.4">
      <c r="A2489" s="11" t="str">
        <f>Data[[#This Row],[category]]&amp;Data[[#This Row],[subcategory]]&amp;Data[[#This Row],[date]]&amp;Data[[#This Row],[hour]]</f>
        <v>NAICS 2-digit codeOther Services (except Public Administration)Avg. Weekday Event18</v>
      </c>
      <c r="B2489" s="11" t="s">
        <v>141</v>
      </c>
      <c r="C2489" t="s">
        <v>48</v>
      </c>
      <c r="D2489" t="s">
        <v>161</v>
      </c>
      <c r="E2489" t="s">
        <v>70</v>
      </c>
      <c r="F2489" s="0">
        <v>129</v>
      </c>
      <c r="G2489" s="0">
        <v>45.467655181884766</v>
      </c>
      <c r="H2489" s="0">
        <v>42.920890808105469</v>
      </c>
      <c r="I2489" s="0">
        <v>-2.5467634201049805</v>
      </c>
      <c r="J2489" s="0">
        <v>1.7364984750747681</v>
      </c>
      <c r="K2489" s="0">
        <v>86.802322387695312</v>
      </c>
      <c r="L2489" s="0">
        <v>-1.4666085243225098</v>
      </c>
      <c r="M2489" s="0">
        <v>0</v>
      </c>
      <c r="N2489" s="0">
        <v>0</v>
      </c>
      <c r="O2489" s="0"/>
      <c r="P2489" s="0"/>
      <c r="Q2489" s="0">
        <v>-5.4030494689941406</v>
      </c>
      <c r="R2489" s="0">
        <v>-4.7721757888793945</v>
      </c>
      <c r="S2489" s="0">
        <v>-3.4573841094970703</v>
      </c>
      <c r="T2489" s="0">
        <v>-2.5467634201049805</v>
      </c>
      <c r="U2489" s="0">
        <v>-1.6361427307128906</v>
      </c>
      <c r="V2489" s="0">
        <v>-0.32135108113288879</v>
      </c>
      <c r="W2489" s="0">
        <v>0.30952239036560059</v>
      </c>
      <c r="X2489" s="0">
        <v>5.8653273582458496</v>
      </c>
      <c r="Y2489" s="0">
        <v>5.5367951393127441</v>
      </c>
      <c r="Z2489" s="0">
        <v>-0.32853248715400696</v>
      </c>
      <c r="AA2489" s="0">
        <v>0.22400830686092377</v>
      </c>
      <c r="AB2489" s="0">
        <v>-0.69699335098266602</v>
      </c>
      <c r="AC2489" s="0">
        <v>-0.61561065912246704</v>
      </c>
      <c r="AD2489" s="0">
        <v>-0.44600257277488708</v>
      </c>
      <c r="AE2489" s="0">
        <v>-0.32853248715400696</v>
      </c>
      <c r="AF2489" s="0">
        <v>-0.21106241643428802</v>
      </c>
      <c r="AG2489" s="0">
        <v>-0.041454289108514786</v>
      </c>
      <c r="AH2489" s="0">
        <v>0.039928387850522995</v>
      </c>
    </row>
    <row r="2490" x14ac:dyDescent="0.4">
      <c r="A2490" s="11" t="str">
        <f>Data[[#This Row],[category]]&amp;Data[[#This Row],[subcategory]]&amp;Data[[#This Row],[date]]&amp;Data[[#This Row],[hour]]</f>
        <v>NAICS 2-digit codeOther Services (except Public Administration)Avg. Weekday Event19</v>
      </c>
      <c r="B2490" s="11" t="s">
        <v>141</v>
      </c>
      <c r="C2490" t="s">
        <v>48</v>
      </c>
      <c r="D2490" t="s">
        <v>161</v>
      </c>
      <c r="E2490" t="s">
        <v>71</v>
      </c>
      <c r="F2490" s="0">
        <v>129</v>
      </c>
      <c r="G2490" s="0">
        <v>41.783905029296875</v>
      </c>
      <c r="H2490" s="0">
        <v>45.921398162841797</v>
      </c>
      <c r="I2490" s="0">
        <v>4.1374907493591309</v>
      </c>
      <c r="J2490" s="0">
        <v>1.8575652837753296</v>
      </c>
      <c r="K2490" s="0">
        <v>83.604644775390625</v>
      </c>
      <c r="L2490" s="0">
        <v>2.2273728847503662</v>
      </c>
      <c r="M2490" s="0">
        <v>1</v>
      </c>
      <c r="N2490" s="0">
        <v>1</v>
      </c>
      <c r="O2490" s="0"/>
      <c r="P2490" s="0"/>
      <c r="Q2490" s="0">
        <v>1.0820677280426025</v>
      </c>
      <c r="R2490" s="0">
        <v>1.756925106048584</v>
      </c>
      <c r="S2490" s="0">
        <v>3.1633825302124023</v>
      </c>
      <c r="T2490" s="0">
        <v>4.1374907493591309</v>
      </c>
      <c r="U2490" s="0">
        <v>5.1115989685058594</v>
      </c>
      <c r="V2490" s="0">
        <v>6.5180563926696777</v>
      </c>
      <c r="W2490" s="0">
        <v>7.1929135322570801</v>
      </c>
      <c r="X2490" s="0">
        <v>5.3901238441467285</v>
      </c>
      <c r="Y2490" s="0">
        <v>5.9238605499267578</v>
      </c>
      <c r="Z2490" s="0">
        <v>0.53373628854751587</v>
      </c>
      <c r="AA2490" s="0">
        <v>0.23962591588497162</v>
      </c>
      <c r="AB2490" s="0">
        <v>0.13958673179149628</v>
      </c>
      <c r="AC2490" s="0">
        <v>0.22664332389831543</v>
      </c>
      <c r="AD2490" s="0">
        <v>0.40807634592056274</v>
      </c>
      <c r="AE2490" s="0">
        <v>0.53373628854751587</v>
      </c>
      <c r="AF2490" s="0">
        <v>0.65939623117446899</v>
      </c>
      <c r="AG2490" s="0">
        <v>0.84082925319671631</v>
      </c>
      <c r="AH2490" s="0">
        <v>0.92788583040237427</v>
      </c>
    </row>
    <row r="2491" x14ac:dyDescent="0.4">
      <c r="A2491" s="11" t="str">
        <f>Data[[#This Row],[category]]&amp;Data[[#This Row],[subcategory]]&amp;Data[[#This Row],[date]]&amp;Data[[#This Row],[hour]]</f>
        <v>NAICS 2-digit codeOther Services (except Public Administration)Avg. Weekday Event20</v>
      </c>
      <c r="B2491" s="11" t="s">
        <v>141</v>
      </c>
      <c r="C2491" t="s">
        <v>48</v>
      </c>
      <c r="D2491" t="s">
        <v>161</v>
      </c>
      <c r="E2491" t="s">
        <v>54</v>
      </c>
      <c r="F2491" s="0">
        <v>129</v>
      </c>
      <c r="G2491" s="0">
        <v>40.932231903076172</v>
      </c>
      <c r="H2491" s="0">
        <v>44.089881896972656</v>
      </c>
      <c r="I2491" s="0">
        <v>3.1576468944549561</v>
      </c>
      <c r="J2491" s="0">
        <v>1.5123393535614014</v>
      </c>
      <c r="K2491" s="0">
        <v>80.275192260742187</v>
      </c>
      <c r="L2491" s="0">
        <v>2.0879220962524414</v>
      </c>
      <c r="M2491" s="0">
        <v>1</v>
      </c>
      <c r="N2491" s="0">
        <v>1</v>
      </c>
      <c r="O2491" s="0"/>
      <c r="P2491" s="0"/>
      <c r="Q2491" s="0">
        <v>0.67007005214691162</v>
      </c>
      <c r="R2491" s="0">
        <v>1.2195060253143311</v>
      </c>
      <c r="S2491" s="0">
        <v>2.3645753860473633</v>
      </c>
      <c r="T2491" s="0">
        <v>3.1576468944549561</v>
      </c>
      <c r="U2491" s="0">
        <v>3.9507184028625488</v>
      </c>
      <c r="V2491" s="0">
        <v>5.095787525177002</v>
      </c>
      <c r="W2491" s="0">
        <v>5.6452236175537109</v>
      </c>
      <c r="X2491" s="0">
        <v>5.2802577018737793</v>
      </c>
      <c r="Y2491" s="0">
        <v>5.6875948905944824</v>
      </c>
      <c r="Z2491" s="0">
        <v>0.40733644366264343</v>
      </c>
      <c r="AA2491" s="0">
        <v>0.19509178400039673</v>
      </c>
      <c r="AB2491" s="0">
        <v>0.086439013481140137</v>
      </c>
      <c r="AC2491" s="0">
        <v>0.15731626749038696</v>
      </c>
      <c r="AD2491" s="0">
        <v>0.3050302267074585</v>
      </c>
      <c r="AE2491" s="0">
        <v>0.40733644366264343</v>
      </c>
      <c r="AF2491" s="0">
        <v>0.50964266061782837</v>
      </c>
      <c r="AG2491" s="0">
        <v>0.6573566198348999</v>
      </c>
      <c r="AH2491" s="0">
        <v>0.72823387384414673</v>
      </c>
    </row>
    <row r="2492" x14ac:dyDescent="0.4">
      <c r="A2492" s="11" t="str">
        <f>Data[[#This Row],[category]]&amp;Data[[#This Row],[subcategory]]&amp;Data[[#This Row],[date]]&amp;Data[[#This Row],[hour]]</f>
        <v>NAICS 2-digit codeOther Services (except Public Administration)Avg. Weekday Event21</v>
      </c>
      <c r="B2492" s="11" t="s">
        <v>141</v>
      </c>
      <c r="C2492" t="s">
        <v>48</v>
      </c>
      <c r="D2492" t="s">
        <v>161</v>
      </c>
      <c r="E2492" t="s">
        <v>72</v>
      </c>
      <c r="F2492" s="0">
        <v>129</v>
      </c>
      <c r="G2492" s="0">
        <v>38.570652008056641</v>
      </c>
      <c r="H2492" s="0">
        <v>40.659942626953125</v>
      </c>
      <c r="I2492" s="0">
        <v>2.0892906188964844</v>
      </c>
      <c r="J2492" s="0">
        <v>1.3939176797866821</v>
      </c>
      <c r="K2492" s="0">
        <v>78.321701049804688</v>
      </c>
      <c r="L2492" s="0">
        <v>1.4988622665405273</v>
      </c>
      <c r="M2492" s="0">
        <v>0</v>
      </c>
      <c r="N2492" s="0">
        <v>0</v>
      </c>
      <c r="O2492" s="0"/>
      <c r="P2492" s="0"/>
      <c r="Q2492" s="0">
        <v>-0.2034999281167984</v>
      </c>
      <c r="R2492" s="0">
        <v>0.30291324853897095</v>
      </c>
      <c r="S2492" s="0">
        <v>1.3583195209503174</v>
      </c>
      <c r="T2492" s="0">
        <v>2.0892906188964844</v>
      </c>
      <c r="U2492" s="0">
        <v>2.8202617168426514</v>
      </c>
      <c r="V2492" s="0">
        <v>3.8756680488586426</v>
      </c>
      <c r="W2492" s="0">
        <v>4.3820810317993164</v>
      </c>
      <c r="X2492" s="0">
        <v>4.975614070892334</v>
      </c>
      <c r="Y2492" s="0">
        <v>5.2451324462890625</v>
      </c>
      <c r="Z2492" s="0">
        <v>0.26951849460601807</v>
      </c>
      <c r="AA2492" s="0">
        <v>0.1798153817653656</v>
      </c>
      <c r="AB2492" s="0">
        <v>-0.02625148743391037</v>
      </c>
      <c r="AC2492" s="0">
        <v>0.039075810462236404</v>
      </c>
      <c r="AD2492" s="0">
        <v>0.1752232164144516</v>
      </c>
      <c r="AE2492" s="0">
        <v>0.26951849460601807</v>
      </c>
      <c r="AF2492" s="0">
        <v>0.36381378769874573</v>
      </c>
      <c r="AG2492" s="0">
        <v>0.49996116757392883</v>
      </c>
      <c r="AH2492" s="0">
        <v>0.5652884840965271</v>
      </c>
    </row>
    <row r="2493" x14ac:dyDescent="0.4">
      <c r="A2493" s="11" t="str">
        <f>Data[[#This Row],[category]]&amp;Data[[#This Row],[subcategory]]&amp;Data[[#This Row],[date]]&amp;Data[[#This Row],[hour]]</f>
        <v>NAICS 2-digit codeOther Services (except Public Administration)Avg. Weekday Event22</v>
      </c>
      <c r="B2493" s="11" t="s">
        <v>141</v>
      </c>
      <c r="C2493" t="s">
        <v>48</v>
      </c>
      <c r="D2493" t="s">
        <v>161</v>
      </c>
      <c r="E2493" t="s">
        <v>73</v>
      </c>
      <c r="F2493" s="0">
        <v>129</v>
      </c>
      <c r="G2493" s="0">
        <v>33.805084228515625</v>
      </c>
      <c r="H2493" s="0">
        <v>35.479133605957031</v>
      </c>
      <c r="I2493" s="0">
        <v>1.6740494966506958</v>
      </c>
      <c r="J2493" s="0">
        <v>1.4152896404266357</v>
      </c>
      <c r="K2493" s="0">
        <v>76.883720397949219</v>
      </c>
      <c r="L2493" s="0">
        <v>1.1828317642211914</v>
      </c>
      <c r="M2493" s="0">
        <v>0</v>
      </c>
      <c r="N2493" s="0">
        <v>0</v>
      </c>
      <c r="O2493" s="0"/>
      <c r="P2493" s="0"/>
      <c r="Q2493" s="0">
        <v>-0.65389478206634521</v>
      </c>
      <c r="R2493" s="0">
        <v>-0.13971716165542603</v>
      </c>
      <c r="S2493" s="0">
        <v>0.93187087774276733</v>
      </c>
      <c r="T2493" s="0">
        <v>1.6740494966506958</v>
      </c>
      <c r="U2493" s="0">
        <v>2.4162280559539795</v>
      </c>
      <c r="V2493" s="0">
        <v>3.4878160953521729</v>
      </c>
      <c r="W2493" s="0">
        <v>4.0019936561584473</v>
      </c>
      <c r="X2493" s="0">
        <v>4.3608560562133789</v>
      </c>
      <c r="Y2493" s="0">
        <v>4.5768084526062012</v>
      </c>
      <c r="Z2493" s="0">
        <v>0.21595238149166107</v>
      </c>
      <c r="AA2493" s="0">
        <v>0.18257236480712891</v>
      </c>
      <c r="AB2493" s="0">
        <v>-0.084352433681488037</v>
      </c>
      <c r="AC2493" s="0">
        <v>-0.018023518845438957</v>
      </c>
      <c r="AD2493" s="0">
        <v>0.12021134048700333</v>
      </c>
      <c r="AE2493" s="0">
        <v>0.21595238149166107</v>
      </c>
      <c r="AF2493" s="0">
        <v>0.31169342994689941</v>
      </c>
      <c r="AG2493" s="0">
        <v>0.44992828369140625</v>
      </c>
      <c r="AH2493" s="0">
        <v>0.51625722646713257</v>
      </c>
    </row>
    <row r="2494" x14ac:dyDescent="0.4">
      <c r="A2494" s="11" t="str">
        <f>Data[[#This Row],[category]]&amp;Data[[#This Row],[subcategory]]&amp;Data[[#This Row],[date]]&amp;Data[[#This Row],[hour]]</f>
        <v>NAICS 2-digit codeOther Services (except Public Administration)Avg. Weekday Event23</v>
      </c>
      <c r="B2494" s="11" t="s">
        <v>141</v>
      </c>
      <c r="C2494" t="s">
        <v>48</v>
      </c>
      <c r="D2494" t="s">
        <v>161</v>
      </c>
      <c r="E2494" t="s">
        <v>74</v>
      </c>
      <c r="F2494" s="0">
        <v>129</v>
      </c>
      <c r="G2494" s="0">
        <v>29.95258903503418</v>
      </c>
      <c r="H2494" s="0">
        <v>32.338924407958984</v>
      </c>
      <c r="I2494" s="0">
        <v>2.3863344192504883</v>
      </c>
      <c r="J2494" s="0">
        <v>1.5392355918884277</v>
      </c>
      <c r="K2494" s="0">
        <v>75.166664123535156</v>
      </c>
      <c r="L2494" s="0">
        <v>1.5503373146057129</v>
      </c>
      <c r="M2494" s="0">
        <v>0</v>
      </c>
      <c r="N2494" s="0">
        <v>0</v>
      </c>
      <c r="O2494" s="0"/>
      <c r="P2494" s="0"/>
      <c r="Q2494" s="0">
        <v>-0.14548282325267792</v>
      </c>
      <c r="R2494" s="0">
        <v>0.4137246310710907</v>
      </c>
      <c r="S2494" s="0">
        <v>1.5791585445404053</v>
      </c>
      <c r="T2494" s="0">
        <v>2.3863344192504883</v>
      </c>
      <c r="U2494" s="0">
        <v>3.1935102939605713</v>
      </c>
      <c r="V2494" s="0">
        <v>4.3589444160461426</v>
      </c>
      <c r="W2494" s="0">
        <v>4.91815185546875</v>
      </c>
      <c r="X2494" s="0">
        <v>3.8638839721679687</v>
      </c>
      <c r="Y2494" s="0">
        <v>4.1717214584350586</v>
      </c>
      <c r="Z2494" s="0">
        <v>0.30783712863922119</v>
      </c>
      <c r="AA2494" s="0">
        <v>0.19856138527393341</v>
      </c>
      <c r="AB2494" s="0">
        <v>-0.018767286092042923</v>
      </c>
      <c r="AC2494" s="0">
        <v>0.053370475769042969</v>
      </c>
      <c r="AD2494" s="0">
        <v>0.20371143519878387</v>
      </c>
      <c r="AE2494" s="0">
        <v>0.30783712863922119</v>
      </c>
      <c r="AF2494" s="0">
        <v>0.41196280717849731</v>
      </c>
      <c r="AG2494" s="0">
        <v>0.56230378150939941</v>
      </c>
      <c r="AH2494" s="0">
        <v>0.6344415545463562</v>
      </c>
    </row>
    <row r="2495" x14ac:dyDescent="0.4">
      <c r="A2495" s="11" t="str">
        <f>Data[[#This Row],[category]]&amp;Data[[#This Row],[subcategory]]&amp;Data[[#This Row],[date]]&amp;Data[[#This Row],[hour]]</f>
        <v>NAICS 2-digit codeOther Services (except Public Administration)Avg. Weekday Event24</v>
      </c>
      <c r="B2495" s="11" t="s">
        <v>141</v>
      </c>
      <c r="C2495" t="s">
        <v>48</v>
      </c>
      <c r="D2495" t="s">
        <v>161</v>
      </c>
      <c r="E2495" t="s">
        <v>75</v>
      </c>
      <c r="F2495" s="0">
        <v>129</v>
      </c>
      <c r="G2495" s="0">
        <v>26.559450149536133</v>
      </c>
      <c r="H2495" s="0">
        <v>30.029115676879883</v>
      </c>
      <c r="I2495" s="0">
        <v>3.46966552734375</v>
      </c>
      <c r="J2495" s="0">
        <v>1.4964209794998169</v>
      </c>
      <c r="K2495" s="0">
        <v>74.9534912109375</v>
      </c>
      <c r="L2495" s="0">
        <v>2.3186426162719727</v>
      </c>
      <c r="M2495" s="0">
        <v>1</v>
      </c>
      <c r="N2495" s="0">
        <v>1</v>
      </c>
      <c r="O2495" s="0"/>
      <c r="P2495" s="0"/>
      <c r="Q2495" s="0">
        <v>1.0082720518112183</v>
      </c>
      <c r="R2495" s="0">
        <v>1.5519248247146606</v>
      </c>
      <c r="S2495" s="0">
        <v>2.6849415302276611</v>
      </c>
      <c r="T2495" s="0">
        <v>3.46966552734375</v>
      </c>
      <c r="U2495" s="0">
        <v>4.2543892860412598</v>
      </c>
      <c r="V2495" s="0">
        <v>5.3874063491821289</v>
      </c>
      <c r="W2495" s="0">
        <v>5.9310588836669922</v>
      </c>
      <c r="X2495" s="0">
        <v>3.4261691570281982</v>
      </c>
      <c r="Y2495" s="0">
        <v>3.873755931854248</v>
      </c>
      <c r="Z2495" s="0">
        <v>0.44758686423301697</v>
      </c>
      <c r="AA2495" s="0">
        <v>0.19303829967975616</v>
      </c>
      <c r="AB2495" s="0">
        <v>0.13006711006164551</v>
      </c>
      <c r="AC2495" s="0">
        <v>0.20019832253456116</v>
      </c>
      <c r="AD2495" s="0">
        <v>0.34635749459266663</v>
      </c>
      <c r="AE2495" s="0">
        <v>0.44758686423301697</v>
      </c>
      <c r="AF2495" s="0">
        <v>0.5488162636756897</v>
      </c>
      <c r="AG2495" s="0">
        <v>0.69497537612915039</v>
      </c>
      <c r="AH2495" s="0">
        <v>0.76510661840438843</v>
      </c>
    </row>
    <row r="2496" x14ac:dyDescent="0.4">
      <c r="A2496" s="11" t="str">
        <f>Data[[#This Row],[category]]&amp;Data[[#This Row],[subcategory]]&amp;Data[[#This Row],[date]]&amp;Data[[#This Row],[hour]]</f>
        <v>NAICS 2-digit codeOther Services (except Public Administration)Avg. Weekday EventAvg. 11 to 6 pm</v>
      </c>
      <c r="B2496" s="11" t="s">
        <v>141</v>
      </c>
      <c r="C2496" t="s">
        <v>48</v>
      </c>
      <c r="D2496" t="s">
        <v>161</v>
      </c>
      <c r="E2496" t="s">
        <v>76</v>
      </c>
      <c r="F2496" s="0">
        <v>129</v>
      </c>
      <c r="G2496" s="0">
        <v>51.249778747558594</v>
      </c>
      <c r="H2496" s="0">
        <v>49.154590606689453</v>
      </c>
      <c r="I2496" s="0">
        <v>-2.0951888561248779</v>
      </c>
      <c r="J2496" s="0">
        <v>1.0932376384735107</v>
      </c>
      <c r="K2496" s="0">
        <v>91.142852783203125</v>
      </c>
      <c r="L2496" s="0">
        <v>-1.9164990186691284</v>
      </c>
      <c r="M2496" s="0">
        <v>1</v>
      </c>
      <c r="N2496" s="0">
        <v>0</v>
      </c>
      <c r="O2496" s="0"/>
      <c r="P2496" s="0"/>
      <c r="Q2496" s="0">
        <v>-3.8934047222137451</v>
      </c>
      <c r="R2496" s="0">
        <v>-3.4962291717529297</v>
      </c>
      <c r="S2496" s="0">
        <v>-2.6684832572937012</v>
      </c>
      <c r="T2496" s="0">
        <v>-2.0951888561248779</v>
      </c>
      <c r="U2496" s="0">
        <v>-1.5218944549560547</v>
      </c>
      <c r="V2496" s="0">
        <v>-0.69414842128753662</v>
      </c>
      <c r="W2496" s="0">
        <v>-0.29697296023368835</v>
      </c>
      <c r="X2496" s="0">
        <v>6.6112213134765625</v>
      </c>
      <c r="Y2496" s="0">
        <v>6.3409423828125</v>
      </c>
      <c r="Z2496" s="0">
        <v>-0.27027934789657593</v>
      </c>
      <c r="AA2496" s="0">
        <v>0.14102765917778015</v>
      </c>
      <c r="AB2496" s="0">
        <v>-0.50224918127059937</v>
      </c>
      <c r="AC2496" s="0">
        <v>-0.45101356506347656</v>
      </c>
      <c r="AD2496" s="0">
        <v>-0.34423431754112244</v>
      </c>
      <c r="AE2496" s="0">
        <v>-0.27027934789657593</v>
      </c>
      <c r="AF2496" s="0">
        <v>-0.19632437825202942</v>
      </c>
      <c r="AG2496" s="0">
        <v>-0.089545130729675293</v>
      </c>
      <c r="AH2496" s="0">
        <v>-0.038309492170810699</v>
      </c>
    </row>
    <row r="2497" x14ac:dyDescent="0.4">
      <c r="A2497" s="11" t="str">
        <f>Data[[#This Row],[category]]&amp;Data[[#This Row],[subcategory]]&amp;Data[[#This Row],[date]]&amp;Data[[#This Row],[hour]]</f>
        <v>NAICS 2-digit codeOther Services (except Public Administration)Avg. Weekday EventAvg. 2 to 6pm</v>
      </c>
      <c r="B2497" s="11" t="s">
        <v>141</v>
      </c>
      <c r="C2497" t="s">
        <v>48</v>
      </c>
      <c r="D2497" t="s">
        <v>161</v>
      </c>
      <c r="E2497" t="s">
        <v>77</v>
      </c>
      <c r="F2497" s="0">
        <v>129</v>
      </c>
      <c r="G2497" s="0">
        <v>49.988933563232422</v>
      </c>
      <c r="H2497" s="0">
        <v>45.383705139160156</v>
      </c>
      <c r="I2497" s="0">
        <v>-4.6052260398864746</v>
      </c>
      <c r="J2497" s="0">
        <v>1.4843804836273193</v>
      </c>
      <c r="K2497" s="0">
        <v>89.58624267578125</v>
      </c>
      <c r="L2497" s="0">
        <v>-3.1024565696716309</v>
      </c>
      <c r="M2497" s="0">
        <v>1</v>
      </c>
      <c r="N2497" s="0">
        <v>1</v>
      </c>
      <c r="O2497" s="0"/>
      <c r="P2497" s="0"/>
      <c r="Q2497" s="0">
        <v>-7.0468144416809082</v>
      </c>
      <c r="R2497" s="0">
        <v>-6.5075359344482422</v>
      </c>
      <c r="S2497" s="0">
        <v>-5.3836359977722168</v>
      </c>
      <c r="T2497" s="0">
        <v>-4.6052260398864746</v>
      </c>
      <c r="U2497" s="0">
        <v>-3.8268160820007324</v>
      </c>
      <c r="V2497" s="0">
        <v>-2.7029159069061279</v>
      </c>
      <c r="W2497" s="0">
        <v>-2.1636373996734619</v>
      </c>
      <c r="X2497" s="0">
        <v>6.4485726356506348</v>
      </c>
      <c r="Y2497" s="0">
        <v>5.8544979095458984</v>
      </c>
      <c r="Z2497" s="0">
        <v>-0.59407413005828857</v>
      </c>
      <c r="AA2497" s="0">
        <v>0.19148507714271545</v>
      </c>
      <c r="AB2497" s="0">
        <v>-0.90903908014297485</v>
      </c>
      <c r="AC2497" s="0">
        <v>-0.83947211503982544</v>
      </c>
      <c r="AD2497" s="0">
        <v>-0.6944890022277832</v>
      </c>
      <c r="AE2497" s="0">
        <v>-0.59407413005828857</v>
      </c>
      <c r="AF2497" s="0">
        <v>-0.49365925788879395</v>
      </c>
      <c r="AG2497" s="0">
        <v>-0.34867611527442932</v>
      </c>
      <c r="AH2497" s="0">
        <v>-0.27910920977592468</v>
      </c>
    </row>
    <row r="2498" x14ac:dyDescent="0.4">
      <c r="A2498" s="11" t="str">
        <f>Data[[#This Row],[category]]&amp;Data[[#This Row],[subcategory]]&amp;Data[[#This Row],[date]]&amp;Data[[#This Row],[hour]]</f>
        <v>NAICS 2-digit codeProfessional, Scientific, and Technical Services8/31/20171</v>
      </c>
      <c r="B2498" s="11" t="s">
        <v>141</v>
      </c>
      <c r="C2498" t="s">
        <v>49</v>
      </c>
      <c r="D2498" t="s">
        <v>109</v>
      </c>
      <c r="E2498" t="s">
        <v>40</v>
      </c>
      <c r="F2498" s="0">
        <v>24</v>
      </c>
      <c r="G2498" s="0">
        <v>32.3486328125</v>
      </c>
      <c r="H2498" s="0">
        <v>36.935604095458984</v>
      </c>
      <c r="I2498" s="0">
        <v>4.5869746208190918</v>
      </c>
      <c r="J2498" s="0">
        <v>2.83660888671875</v>
      </c>
      <c r="K2498" s="0">
        <v>72.916664123535156</v>
      </c>
      <c r="L2498" s="0">
        <v>1.6170628070831299</v>
      </c>
      <c r="M2498" s="0">
        <v>0</v>
      </c>
      <c r="N2498" s="0">
        <v>0</v>
      </c>
      <c r="O2498" s="0">
        <v>66.100105285644531</v>
      </c>
      <c r="P2498" s="0">
        <v>61.630535125732422</v>
      </c>
      <c r="Q2498" s="0">
        <v>-0.078831791877746582</v>
      </c>
      <c r="R2498" s="0">
        <v>0.95171403884887695</v>
      </c>
      <c r="S2498" s="0">
        <v>3.0994553565979004</v>
      </c>
      <c r="T2498" s="0">
        <v>4.5869746208190918</v>
      </c>
      <c r="U2498" s="0">
        <v>6.0744938850402832</v>
      </c>
      <c r="V2498" s="0">
        <v>8.2222347259521484</v>
      </c>
      <c r="W2498" s="0">
        <v>9.2527809143066406</v>
      </c>
      <c r="X2498" s="0">
        <v>0.7763671875</v>
      </c>
      <c r="Y2498" s="0">
        <v>0.88645452260971069</v>
      </c>
      <c r="Z2498" s="0">
        <v>0.11008738726377487</v>
      </c>
      <c r="AA2498" s="0">
        <v>0.068078614771366119</v>
      </c>
      <c r="AB2498" s="0">
        <v>-0.0018919691210612655</v>
      </c>
      <c r="AC2498" s="0">
        <v>0.022841131314635277</v>
      </c>
      <c r="AD2498" s="0">
        <v>0.074386924505233765</v>
      </c>
      <c r="AE2498" s="0">
        <v>0.11008738726377487</v>
      </c>
      <c r="AF2498" s="0">
        <v>0.14578785002231598</v>
      </c>
      <c r="AG2498" s="0">
        <v>0.19733364880084991</v>
      </c>
      <c r="AH2498" s="0">
        <v>0.22206674516201019</v>
      </c>
    </row>
    <row r="2499" x14ac:dyDescent="0.4">
      <c r="A2499" s="11" t="str">
        <f>Data[[#This Row],[category]]&amp;Data[[#This Row],[subcategory]]&amp;Data[[#This Row],[date]]&amp;Data[[#This Row],[hour]]</f>
        <v>NAICS 2-digit codeProfessional, Scientific, and Technical Services8/31/20172</v>
      </c>
      <c r="B2499" s="11" t="s">
        <v>141</v>
      </c>
      <c r="C2499" t="s">
        <v>49</v>
      </c>
      <c r="D2499" t="s">
        <v>109</v>
      </c>
      <c r="E2499" t="s">
        <v>41</v>
      </c>
      <c r="F2499" s="0">
        <v>24</v>
      </c>
      <c r="G2499" s="0">
        <v>30.752737045288086</v>
      </c>
      <c r="H2499" s="0">
        <v>35.027862548828125</v>
      </c>
      <c r="I2499" s="0">
        <v>4.2751259803771973</v>
      </c>
      <c r="J2499" s="0">
        <v>2.2292959690093994</v>
      </c>
      <c r="K2499" s="0">
        <v>72.5</v>
      </c>
      <c r="L2499" s="0">
        <v>1.917702317237854</v>
      </c>
      <c r="M2499" s="0">
        <v>1</v>
      </c>
      <c r="N2499" s="0">
        <v>0</v>
      </c>
      <c r="O2499" s="0">
        <v>66.100105285644531</v>
      </c>
      <c r="P2499" s="0">
        <v>61.630535125732422</v>
      </c>
      <c r="Q2499" s="0">
        <v>0.6082603931427002</v>
      </c>
      <c r="R2499" s="0">
        <v>1.4181681871414185</v>
      </c>
      <c r="S2499" s="0">
        <v>3.1060819625854492</v>
      </c>
      <c r="T2499" s="0">
        <v>4.2751259803771973</v>
      </c>
      <c r="U2499" s="0">
        <v>5.4441699981689453</v>
      </c>
      <c r="V2499" s="0">
        <v>7.1320838928222656</v>
      </c>
      <c r="W2499" s="0">
        <v>7.9419913291931152</v>
      </c>
      <c r="X2499" s="0">
        <v>0.73806565999984741</v>
      </c>
      <c r="Y2499" s="0">
        <v>0.84066867828369141</v>
      </c>
      <c r="Z2499" s="0">
        <v>0.10260302573442459</v>
      </c>
      <c r="AA2499" s="0">
        <v>0.05350310355424881</v>
      </c>
      <c r="AB2499" s="0">
        <v>0.01459825225174427</v>
      </c>
      <c r="AC2499" s="0">
        <v>0.034036040306091309</v>
      </c>
      <c r="AD2499" s="0">
        <v>0.074545972049236298</v>
      </c>
      <c r="AE2499" s="0">
        <v>0.10260302573442459</v>
      </c>
      <c r="AF2499" s="0">
        <v>0.13066008687019348</v>
      </c>
      <c r="AG2499" s="0">
        <v>0.17117001116275787</v>
      </c>
      <c r="AH2499" s="0">
        <v>0.19060780107975006</v>
      </c>
    </row>
    <row r="2500" x14ac:dyDescent="0.4">
      <c r="A2500" s="11" t="str">
        <f>Data[[#This Row],[category]]&amp;Data[[#This Row],[subcategory]]&amp;Data[[#This Row],[date]]&amp;Data[[#This Row],[hour]]</f>
        <v>NAICS 2-digit codeProfessional, Scientific, and Technical Services8/31/20173</v>
      </c>
      <c r="B2500" s="11" t="s">
        <v>141</v>
      </c>
      <c r="C2500" t="s">
        <v>49</v>
      </c>
      <c r="D2500" t="s">
        <v>109</v>
      </c>
      <c r="E2500" t="s">
        <v>42</v>
      </c>
      <c r="F2500" s="0">
        <v>24</v>
      </c>
      <c r="G2500" s="0">
        <v>30.1851806640625</v>
      </c>
      <c r="H2500" s="0">
        <v>34.279647827148438</v>
      </c>
      <c r="I2500" s="0">
        <v>4.0944662094116211</v>
      </c>
      <c r="J2500" s="0">
        <v>2.2604010105133057</v>
      </c>
      <c r="K2500" s="0">
        <v>71.75</v>
      </c>
      <c r="L2500" s="0">
        <v>1.8113893270492554</v>
      </c>
      <c r="M2500" s="0">
        <v>1</v>
      </c>
      <c r="N2500" s="0">
        <v>0</v>
      </c>
      <c r="O2500" s="0">
        <v>66.100105285644531</v>
      </c>
      <c r="P2500" s="0">
        <v>61.630535125732422</v>
      </c>
      <c r="Q2500" s="0">
        <v>0.37643739581108093</v>
      </c>
      <c r="R2500" s="0">
        <v>1.1976457834243774</v>
      </c>
      <c r="S2500" s="0">
        <v>2.9091107845306396</v>
      </c>
      <c r="T2500" s="0">
        <v>4.0944662094116211</v>
      </c>
      <c r="U2500" s="0">
        <v>5.2798218727111816</v>
      </c>
      <c r="V2500" s="0">
        <v>6.9912867546081543</v>
      </c>
      <c r="W2500" s="0">
        <v>7.812495231628418</v>
      </c>
      <c r="X2500" s="0">
        <v>0.72444432973861694</v>
      </c>
      <c r="Y2500" s="0">
        <v>0.8227115273475647</v>
      </c>
      <c r="Z2500" s="0">
        <v>0.098267190158367157</v>
      </c>
      <c r="AA2500" s="0">
        <v>0.054249625653028488</v>
      </c>
      <c r="AB2500" s="0">
        <v>0.0090344967320561409</v>
      </c>
      <c r="AC2500" s="0">
        <v>0.028743498027324677</v>
      </c>
      <c r="AD2500" s="0">
        <v>0.069818660616874695</v>
      </c>
      <c r="AE2500" s="0">
        <v>0.098267190158367157</v>
      </c>
      <c r="AF2500" s="0">
        <v>0.12671571969985962</v>
      </c>
      <c r="AG2500" s="0">
        <v>0.16779088973999023</v>
      </c>
      <c r="AH2500" s="0">
        <v>0.18749988079071045</v>
      </c>
    </row>
    <row r="2501" x14ac:dyDescent="0.4">
      <c r="A2501" s="11" t="str">
        <f>Data[[#This Row],[category]]&amp;Data[[#This Row],[subcategory]]&amp;Data[[#This Row],[date]]&amp;Data[[#This Row],[hour]]</f>
        <v>NAICS 2-digit codeProfessional, Scientific, and Technical Services8/31/20174</v>
      </c>
      <c r="B2501" s="11" t="s">
        <v>141</v>
      </c>
      <c r="C2501" t="s">
        <v>49</v>
      </c>
      <c r="D2501" t="s">
        <v>109</v>
      </c>
      <c r="E2501" t="s">
        <v>43</v>
      </c>
      <c r="F2501" s="0">
        <v>24</v>
      </c>
      <c r="G2501" s="0">
        <v>31.171512603759766</v>
      </c>
      <c r="H2501" s="0">
        <v>34.670986175537109</v>
      </c>
      <c r="I2501" s="0">
        <v>3.4994742870330811</v>
      </c>
      <c r="J2501" s="0">
        <v>2.1272544860839844</v>
      </c>
      <c r="K2501" s="0">
        <v>72.291664123535156</v>
      </c>
      <c r="L2501" s="0">
        <v>1.6450661420822144</v>
      </c>
      <c r="M2501" s="0">
        <v>1</v>
      </c>
      <c r="N2501" s="0">
        <v>0</v>
      </c>
      <c r="O2501" s="0">
        <v>66.100105285644531</v>
      </c>
      <c r="P2501" s="0">
        <v>61.630535125732422</v>
      </c>
      <c r="Q2501" s="0">
        <v>0.00045203015906736255</v>
      </c>
      <c r="R2501" s="0">
        <v>0.77328795194625854</v>
      </c>
      <c r="S2501" s="0">
        <v>2.3839409351348877</v>
      </c>
      <c r="T2501" s="0">
        <v>3.4994742870330811</v>
      </c>
      <c r="U2501" s="0">
        <v>4.6150074005126953</v>
      </c>
      <c r="V2501" s="0">
        <v>6.2256608009338379</v>
      </c>
      <c r="W2501" s="0">
        <v>6.9984965324401855</v>
      </c>
      <c r="X2501" s="0">
        <v>0.74811631441116333</v>
      </c>
      <c r="Y2501" s="0">
        <v>0.8321036696434021</v>
      </c>
      <c r="Z2501" s="0">
        <v>0.083987385034561157</v>
      </c>
      <c r="AA2501" s="0">
        <v>0.051054108887910843</v>
      </c>
      <c r="AB2501" s="0">
        <v>1.0848859346879181e-005</v>
      </c>
      <c r="AC2501" s="0">
        <v>0.018558911979198456</v>
      </c>
      <c r="AD2501" s="0">
        <v>0.057214584201574326</v>
      </c>
      <c r="AE2501" s="0">
        <v>0.083987385034561157</v>
      </c>
      <c r="AF2501" s="0">
        <v>0.11076018959283829</v>
      </c>
      <c r="AG2501" s="0">
        <v>0.14941586554050446</v>
      </c>
      <c r="AH2501" s="0">
        <v>0.16796392202377319</v>
      </c>
    </row>
    <row r="2502" x14ac:dyDescent="0.4">
      <c r="A2502" s="11" t="str">
        <f>Data[[#This Row],[category]]&amp;Data[[#This Row],[subcategory]]&amp;Data[[#This Row],[date]]&amp;Data[[#This Row],[hour]]</f>
        <v>NAICS 2-digit codeProfessional, Scientific, and Technical Services8/31/20175</v>
      </c>
      <c r="B2502" s="11" t="s">
        <v>141</v>
      </c>
      <c r="C2502" t="s">
        <v>49</v>
      </c>
      <c r="D2502" t="s">
        <v>109</v>
      </c>
      <c r="E2502" t="s">
        <v>44</v>
      </c>
      <c r="F2502" s="0">
        <v>24</v>
      </c>
      <c r="G2502" s="0">
        <v>32.328136444091797</v>
      </c>
      <c r="H2502" s="0">
        <v>34.693466186523438</v>
      </c>
      <c r="I2502" s="0">
        <v>2.3653318881988525</v>
      </c>
      <c r="J2502" s="0">
        <v>2.1976351737976074</v>
      </c>
      <c r="K2502" s="0">
        <v>72.166664123535156</v>
      </c>
      <c r="L2502" s="0">
        <v>1.0763077735900879</v>
      </c>
      <c r="M2502" s="0">
        <v>0</v>
      </c>
      <c r="N2502" s="0">
        <v>0</v>
      </c>
      <c r="O2502" s="0">
        <v>66.100105285644531</v>
      </c>
      <c r="P2502" s="0">
        <v>61.630535125732422</v>
      </c>
      <c r="Q2502" s="0">
        <v>-1.2494562864303589</v>
      </c>
      <c r="R2502" s="0">
        <v>-0.45105090737342834</v>
      </c>
      <c r="S2502" s="0">
        <v>1.2128908634185791</v>
      </c>
      <c r="T2502" s="0">
        <v>2.3653318881988525</v>
      </c>
      <c r="U2502" s="0">
        <v>3.517772912979126</v>
      </c>
      <c r="V2502" s="0">
        <v>5.1817145347595215</v>
      </c>
      <c r="W2502" s="0">
        <v>5.9801201820373535</v>
      </c>
      <c r="X2502" s="0">
        <v>0.7758752703666687</v>
      </c>
      <c r="Y2502" s="0">
        <v>0.83264321088790894</v>
      </c>
      <c r="Z2502" s="0">
        <v>0.056767966598272324</v>
      </c>
      <c r="AA2502" s="0">
        <v>0.052743244916200638</v>
      </c>
      <c r="AB2502" s="0">
        <v>-0.029986951500177383</v>
      </c>
      <c r="AC2502" s="0">
        <v>-0.010825221426784992</v>
      </c>
      <c r="AD2502" s="0">
        <v>0.029109381139278412</v>
      </c>
      <c r="AE2502" s="0">
        <v>0.056767966598272324</v>
      </c>
      <c r="AF2502" s="0">
        <v>0.084426552057266235</v>
      </c>
      <c r="AG2502" s="0">
        <v>0.12436115741729736</v>
      </c>
      <c r="AH2502" s="0">
        <v>0.14352288842201233</v>
      </c>
    </row>
    <row r="2503" x14ac:dyDescent="0.4">
      <c r="A2503" s="11" t="str">
        <f>Data[[#This Row],[category]]&amp;Data[[#This Row],[subcategory]]&amp;Data[[#This Row],[date]]&amp;Data[[#This Row],[hour]]</f>
        <v>NAICS 2-digit codeProfessional, Scientific, and Technical Services8/31/20176</v>
      </c>
      <c r="B2503" s="11" t="s">
        <v>141</v>
      </c>
      <c r="C2503" t="s">
        <v>49</v>
      </c>
      <c r="D2503" t="s">
        <v>109</v>
      </c>
      <c r="E2503" t="s">
        <v>45</v>
      </c>
      <c r="F2503" s="0">
        <v>24</v>
      </c>
      <c r="G2503" s="0">
        <v>37.239524841308594</v>
      </c>
      <c r="H2503" s="0">
        <v>36.96649169921875</v>
      </c>
      <c r="I2503" s="0">
        <v>-0.27303415536880493</v>
      </c>
      <c r="J2503" s="0">
        <v>3.2036960124969482</v>
      </c>
      <c r="K2503" s="0">
        <v>71.791664123535156</v>
      </c>
      <c r="L2503" s="0">
        <v>-0.085224740207195282</v>
      </c>
      <c r="M2503" s="0">
        <v>0</v>
      </c>
      <c r="N2503" s="0">
        <v>0</v>
      </c>
      <c r="O2503" s="0">
        <v>66.100105285644531</v>
      </c>
      <c r="P2503" s="0">
        <v>61.630535125732422</v>
      </c>
      <c r="Q2503" s="0">
        <v>-5.5426449775695801</v>
      </c>
      <c r="R2503" s="0">
        <v>-4.3787360191345215</v>
      </c>
      <c r="S2503" s="0">
        <v>-1.9530539512634277</v>
      </c>
      <c r="T2503" s="0">
        <v>-0.27303415536880493</v>
      </c>
      <c r="U2503" s="0">
        <v>1.4069856405258179</v>
      </c>
      <c r="V2503" s="0">
        <v>3.8326675891876221</v>
      </c>
      <c r="W2503" s="0">
        <v>4.9965767860412598</v>
      </c>
      <c r="X2503" s="0">
        <v>0.89374858140945435</v>
      </c>
      <c r="Y2503" s="0">
        <v>0.88719582557678223</v>
      </c>
      <c r="Z2503" s="0">
        <v>-0.0065528196282684803</v>
      </c>
      <c r="AA2503" s="0">
        <v>0.076888702809810638</v>
      </c>
      <c r="AB2503" s="0">
        <v>-0.13302348554134369</v>
      </c>
      <c r="AC2503" s="0">
        <v>-0.10508965700864792</v>
      </c>
      <c r="AD2503" s="0">
        <v>-0.046873293817043304</v>
      </c>
      <c r="AE2503" s="0">
        <v>-0.0065528196282684803</v>
      </c>
      <c r="AF2503" s="0">
        <v>0.033767655491828918</v>
      </c>
      <c r="AG2503" s="0">
        <v>0.091984018683433533</v>
      </c>
      <c r="AH2503" s="0">
        <v>0.11991783976554871</v>
      </c>
    </row>
    <row r="2504" x14ac:dyDescent="0.4">
      <c r="A2504" s="11" t="str">
        <f>Data[[#This Row],[category]]&amp;Data[[#This Row],[subcategory]]&amp;Data[[#This Row],[date]]&amp;Data[[#This Row],[hour]]</f>
        <v>NAICS 2-digit codeProfessional, Scientific, and Technical Services8/31/20177</v>
      </c>
      <c r="B2504" s="11" t="s">
        <v>141</v>
      </c>
      <c r="C2504" t="s">
        <v>49</v>
      </c>
      <c r="D2504" t="s">
        <v>109</v>
      </c>
      <c r="E2504" t="s">
        <v>59</v>
      </c>
      <c r="F2504" s="0">
        <v>24</v>
      </c>
      <c r="G2504" s="0">
        <v>50.682716369628906</v>
      </c>
      <c r="H2504" s="0">
        <v>44.486579895019531</v>
      </c>
      <c r="I2504" s="0">
        <v>-6.196138858795166</v>
      </c>
      <c r="J2504" s="0">
        <v>3.4823122024536133</v>
      </c>
      <c r="K2504" s="0">
        <v>71.291664123535156</v>
      </c>
      <c r="L2504" s="0">
        <v>-1.7793174982070923</v>
      </c>
      <c r="M2504" s="0">
        <v>1</v>
      </c>
      <c r="N2504" s="0">
        <v>0</v>
      </c>
      <c r="O2504" s="0">
        <v>66.100105285644531</v>
      </c>
      <c r="P2504" s="0">
        <v>61.630535125732422</v>
      </c>
      <c r="Q2504" s="0">
        <v>-11.924033164978027</v>
      </c>
      <c r="R2504" s="0">
        <v>-10.658901214599609</v>
      </c>
      <c r="S2504" s="0">
        <v>-8.0222654342651367</v>
      </c>
      <c r="T2504" s="0">
        <v>-6.196138858795166</v>
      </c>
      <c r="U2504" s="0">
        <v>-4.3700127601623535</v>
      </c>
      <c r="V2504" s="0">
        <v>-1.733376145362854</v>
      </c>
      <c r="W2504" s="0">
        <v>-0.4682449996471405</v>
      </c>
      <c r="X2504" s="0">
        <v>1.2163852453231812</v>
      </c>
      <c r="Y2504" s="0">
        <v>1.0676779747009277</v>
      </c>
      <c r="Z2504" s="0">
        <v>-0.14870733022689819</v>
      </c>
      <c r="AA2504" s="0">
        <v>0.083575494587421417</v>
      </c>
      <c r="AB2504" s="0">
        <v>-0.28617677092552185</v>
      </c>
      <c r="AC2504" s="0">
        <v>-0.25581362843513489</v>
      </c>
      <c r="AD2504" s="0">
        <v>-0.19253435730934143</v>
      </c>
      <c r="AE2504" s="0">
        <v>-0.14870733022689819</v>
      </c>
      <c r="AF2504" s="0">
        <v>-0.10488029569387436</v>
      </c>
      <c r="AG2504" s="0">
        <v>-0.041601024568080902</v>
      </c>
      <c r="AH2504" s="0">
        <v>-0.011237874627113342</v>
      </c>
    </row>
    <row r="2505" x14ac:dyDescent="0.4">
      <c r="A2505" s="11" t="str">
        <f>Data[[#This Row],[category]]&amp;Data[[#This Row],[subcategory]]&amp;Data[[#This Row],[date]]&amp;Data[[#This Row],[hour]]</f>
        <v>NAICS 2-digit codeProfessional, Scientific, and Technical Services8/31/20178</v>
      </c>
      <c r="B2505" s="11" t="s">
        <v>141</v>
      </c>
      <c r="C2505" t="s">
        <v>49</v>
      </c>
      <c r="D2505" t="s">
        <v>109</v>
      </c>
      <c r="E2505" t="s">
        <v>60</v>
      </c>
      <c r="F2505" s="0">
        <v>24</v>
      </c>
      <c r="G2505" s="0">
        <v>54.717502593994141</v>
      </c>
      <c r="H2505" s="0">
        <v>51.058010101318359</v>
      </c>
      <c r="I2505" s="0">
        <v>-3.6594953536987305</v>
      </c>
      <c r="J2505" s="0">
        <v>2.2530398368835449</v>
      </c>
      <c r="K2505" s="0">
        <v>74.583335876464844</v>
      </c>
      <c r="L2505" s="0">
        <v>-1.6242479085922241</v>
      </c>
      <c r="M2505" s="0">
        <v>0</v>
      </c>
      <c r="N2505" s="0">
        <v>0</v>
      </c>
      <c r="O2505" s="0">
        <v>66.100105285644531</v>
      </c>
      <c r="P2505" s="0">
        <v>61.630535125732422</v>
      </c>
      <c r="Q2505" s="0">
        <v>-7.3654160499572754</v>
      </c>
      <c r="R2505" s="0">
        <v>-6.546882152557373</v>
      </c>
      <c r="S2505" s="0">
        <v>-4.8409905433654785</v>
      </c>
      <c r="T2505" s="0">
        <v>-3.6594953536987305</v>
      </c>
      <c r="U2505" s="0">
        <v>-2.4780001640319824</v>
      </c>
      <c r="V2505" s="0">
        <v>-0.77210861444473267</v>
      </c>
      <c r="W2505" s="0">
        <v>0.046425394713878632</v>
      </c>
      <c r="X2505" s="0">
        <v>1.3132200241088867</v>
      </c>
      <c r="Y2505" s="0">
        <v>1.22539222240448</v>
      </c>
      <c r="Z2505" s="0">
        <v>-0.087827891111373901</v>
      </c>
      <c r="AA2505" s="0">
        <v>0.05407295748591423</v>
      </c>
      <c r="AB2505" s="0">
        <v>-0.17676998674869537</v>
      </c>
      <c r="AC2505" s="0">
        <v>-0.15712517499923706</v>
      </c>
      <c r="AD2505" s="0">
        <v>-0.11618378013372421</v>
      </c>
      <c r="AE2505" s="0">
        <v>-0.087827891111373901</v>
      </c>
      <c r="AF2505" s="0">
        <v>-0.059472005814313889</v>
      </c>
      <c r="AG2505" s="0">
        <v>-0.018530607223510742</v>
      </c>
      <c r="AH2505" s="0">
        <v>0.0011142091825604439</v>
      </c>
    </row>
    <row r="2506" x14ac:dyDescent="0.4">
      <c r="A2506" s="11" t="str">
        <f>Data[[#This Row],[category]]&amp;Data[[#This Row],[subcategory]]&amp;Data[[#This Row],[date]]&amp;Data[[#This Row],[hour]]</f>
        <v>NAICS 2-digit codeProfessional, Scientific, and Technical Services8/31/20179</v>
      </c>
      <c r="B2506" s="11" t="s">
        <v>141</v>
      </c>
      <c r="C2506" t="s">
        <v>49</v>
      </c>
      <c r="D2506" t="s">
        <v>109</v>
      </c>
      <c r="E2506" t="s">
        <v>61</v>
      </c>
      <c r="F2506" s="0">
        <v>24</v>
      </c>
      <c r="G2506" s="0">
        <v>60.876399993896484</v>
      </c>
      <c r="H2506" s="0">
        <v>58.302951812744141</v>
      </c>
      <c r="I2506" s="0">
        <v>-2.5734503269195557</v>
      </c>
      <c r="J2506" s="0">
        <v>2.0037744045257568</v>
      </c>
      <c r="K2506" s="0">
        <v>79.083335876464844</v>
      </c>
      <c r="L2506" s="0">
        <v>-1.2843014001846313</v>
      </c>
      <c r="M2506" s="0">
        <v>0</v>
      </c>
      <c r="N2506" s="0">
        <v>0</v>
      </c>
      <c r="O2506" s="0">
        <v>66.100105285644531</v>
      </c>
      <c r="P2506" s="0">
        <v>61.630535125732422</v>
      </c>
      <c r="Q2506" s="0">
        <v>-5.8693656921386719</v>
      </c>
      <c r="R2506" s="0">
        <v>-5.141390323638916</v>
      </c>
      <c r="S2506" s="0">
        <v>-3.6242306232452393</v>
      </c>
      <c r="T2506" s="0">
        <v>-2.5734503269195557</v>
      </c>
      <c r="U2506" s="0">
        <v>-1.5226700305938721</v>
      </c>
      <c r="V2506" s="0">
        <v>-0.0055101020261645317</v>
      </c>
      <c r="W2506" s="0">
        <v>0.72246527671813965</v>
      </c>
      <c r="X2506" s="0">
        <v>1.4610335826873779</v>
      </c>
      <c r="Y2506" s="0">
        <v>1.3992708921432495</v>
      </c>
      <c r="Z2506" s="0">
        <v>-0.06176280602812767</v>
      </c>
      <c r="AA2506" s="0">
        <v>0.048090584576129913</v>
      </c>
      <c r="AB2506" s="0">
        <v>-0.1408647745847702</v>
      </c>
      <c r="AC2506" s="0">
        <v>-0.12339337170124054</v>
      </c>
      <c r="AD2506" s="0">
        <v>-0.086981534957885742</v>
      </c>
      <c r="AE2506" s="0">
        <v>-0.06176280602812767</v>
      </c>
      <c r="AF2506" s="0">
        <v>-0.036544077098369598</v>
      </c>
      <c r="AG2506" s="0">
        <v>-0.00013224207214079797</v>
      </c>
      <c r="AH2506" s="0">
        <v>0.017339166253805161</v>
      </c>
    </row>
    <row r="2507" x14ac:dyDescent="0.4">
      <c r="A2507" s="11" t="str">
        <f>Data[[#This Row],[category]]&amp;Data[[#This Row],[subcategory]]&amp;Data[[#This Row],[date]]&amp;Data[[#This Row],[hour]]</f>
        <v>NAICS 2-digit codeProfessional, Scientific, and Technical Services8/31/201710</v>
      </c>
      <c r="B2507" s="11" t="s">
        <v>141</v>
      </c>
      <c r="C2507" t="s">
        <v>49</v>
      </c>
      <c r="D2507" t="s">
        <v>109</v>
      </c>
      <c r="E2507" t="s">
        <v>62</v>
      </c>
      <c r="F2507" s="0">
        <v>24</v>
      </c>
      <c r="G2507" s="0">
        <v>63.622035980224609</v>
      </c>
      <c r="H2507" s="0">
        <v>63.944583892822266</v>
      </c>
      <c r="I2507" s="0">
        <v>0.32254701852798462</v>
      </c>
      <c r="J2507" s="0">
        <v>0.58799362182617188</v>
      </c>
      <c r="K2507" s="0">
        <v>82.916664123535156</v>
      </c>
      <c r="L2507" s="0">
        <v>0.54855531454086304</v>
      </c>
      <c r="M2507" s="0">
        <v>0</v>
      </c>
      <c r="N2507" s="0">
        <v>0</v>
      </c>
      <c r="O2507" s="0">
        <v>66.100105285644531</v>
      </c>
      <c r="P2507" s="0">
        <v>61.630535125732422</v>
      </c>
      <c r="Q2507" s="0">
        <v>-0.64461642503738403</v>
      </c>
      <c r="R2507" s="0">
        <v>-0.43099713325500488</v>
      </c>
      <c r="S2507" s="0">
        <v>0.014202862046658993</v>
      </c>
      <c r="T2507" s="0">
        <v>0.32254701852798462</v>
      </c>
      <c r="U2507" s="0">
        <v>0.63089120388031006</v>
      </c>
      <c r="V2507" s="0">
        <v>1.0760911703109741</v>
      </c>
      <c r="W2507" s="0">
        <v>1.2897104024887085</v>
      </c>
      <c r="X2507" s="0">
        <v>1.5269289016723633</v>
      </c>
      <c r="Y2507" s="0">
        <v>1.5346699953079224</v>
      </c>
      <c r="Z2507" s="0">
        <v>0.0077411285601556301</v>
      </c>
      <c r="AA2507" s="0">
        <v>0.014111846685409546</v>
      </c>
      <c r="AB2507" s="0">
        <v>-0.015470793470740318</v>
      </c>
      <c r="AC2507" s="0">
        <v>-0.010343930684030056</v>
      </c>
      <c r="AD2507" s="0">
        <v>0.00034086892264895141</v>
      </c>
      <c r="AE2507" s="0">
        <v>0.0077411285601556301</v>
      </c>
      <c r="AF2507" s="0">
        <v>0.015141388401389122</v>
      </c>
      <c r="AG2507" s="0">
        <v>0.025826187804341316</v>
      </c>
      <c r="AH2507" s="0">
        <v>0.030953051522374153</v>
      </c>
    </row>
    <row r="2508" x14ac:dyDescent="0.4">
      <c r="A2508" s="11" t="str">
        <f>Data[[#This Row],[category]]&amp;Data[[#This Row],[subcategory]]&amp;Data[[#This Row],[date]]&amp;Data[[#This Row],[hour]]</f>
        <v>NAICS 2-digit codeProfessional, Scientific, and Technical Services8/31/201711</v>
      </c>
      <c r="B2508" s="11" t="s">
        <v>141</v>
      </c>
      <c r="C2508" t="s">
        <v>49</v>
      </c>
      <c r="D2508" t="s">
        <v>109</v>
      </c>
      <c r="E2508" t="s">
        <v>63</v>
      </c>
      <c r="F2508" s="0">
        <v>24</v>
      </c>
      <c r="G2508" s="0">
        <v>68.140975952148438</v>
      </c>
      <c r="H2508" s="0">
        <v>67.818428039550781</v>
      </c>
      <c r="I2508" s="0">
        <v>-0.32254847884178162</v>
      </c>
      <c r="J2508" s="0">
        <v>0.58799254894256592</v>
      </c>
      <c r="K2508" s="0">
        <v>85.958335876464844</v>
      </c>
      <c r="L2508" s="0">
        <v>-0.54855877161026001</v>
      </c>
      <c r="M2508" s="0">
        <v>0</v>
      </c>
      <c r="N2508" s="0">
        <v>0</v>
      </c>
      <c r="O2508" s="0">
        <v>66.100105285644531</v>
      </c>
      <c r="P2508" s="0">
        <v>61.630535125732422</v>
      </c>
      <c r="Q2508" s="0">
        <v>-1.2897101640701294</v>
      </c>
      <c r="R2508" s="0">
        <v>-1.0760912895202637</v>
      </c>
      <c r="S2508" s="0">
        <v>-0.63089209794998169</v>
      </c>
      <c r="T2508" s="0">
        <v>-0.32254847884178162</v>
      </c>
      <c r="U2508" s="0">
        <v>-0.014204884879291058</v>
      </c>
      <c r="V2508" s="0">
        <v>0.43099430203437805</v>
      </c>
      <c r="W2508" s="0">
        <v>0.64461320638656616</v>
      </c>
      <c r="X2508" s="0">
        <v>1.6353833675384521</v>
      </c>
      <c r="Y2508" s="0">
        <v>1.6276422739028931</v>
      </c>
      <c r="Z2508" s="0">
        <v>-0.0077411634847521782</v>
      </c>
      <c r="AA2508" s="0">
        <v>0.014111821539700031</v>
      </c>
      <c r="AB2508" s="0">
        <v>-0.030953044071793556</v>
      </c>
      <c r="AC2508" s="0">
        <v>-0.025826189666986465</v>
      </c>
      <c r="AD2508" s="0">
        <v>-0.015141409821808338</v>
      </c>
      <c r="AE2508" s="0">
        <v>-0.0077411634847521782</v>
      </c>
      <c r="AF2508" s="0">
        <v>-0.00034091703128069639</v>
      </c>
      <c r="AG2508" s="0">
        <v>0.010343863628804684</v>
      </c>
      <c r="AH2508" s="0">
        <v>0.0154707171022892</v>
      </c>
    </row>
    <row r="2509" x14ac:dyDescent="0.4">
      <c r="A2509" s="11" t="str">
        <f>Data[[#This Row],[category]]&amp;Data[[#This Row],[subcategory]]&amp;Data[[#This Row],[date]]&amp;Data[[#This Row],[hour]]</f>
        <v>NAICS 2-digit codeProfessional, Scientific, and Technical Services8/31/201712</v>
      </c>
      <c r="B2509" s="11" t="s">
        <v>141</v>
      </c>
      <c r="C2509" t="s">
        <v>49</v>
      </c>
      <c r="D2509" t="s">
        <v>109</v>
      </c>
      <c r="E2509" t="s">
        <v>64</v>
      </c>
      <c r="F2509" s="0">
        <v>24</v>
      </c>
      <c r="G2509" s="0">
        <v>71.222206115722656</v>
      </c>
      <c r="H2509" s="0">
        <v>70.772682189941406</v>
      </c>
      <c r="I2509" s="0">
        <v>-0.44952285289764404</v>
      </c>
      <c r="J2509" s="0">
        <v>1.9475891590118408</v>
      </c>
      <c r="K2509" s="0">
        <v>89.208335876464844</v>
      </c>
      <c r="L2509" s="0">
        <v>-0.23080989718437195</v>
      </c>
      <c r="M2509" s="0">
        <v>0</v>
      </c>
      <c r="N2509" s="0">
        <v>0</v>
      </c>
      <c r="O2509" s="0">
        <v>66.100105285644531</v>
      </c>
      <c r="P2509" s="0">
        <v>61.630535125732422</v>
      </c>
      <c r="Q2509" s="0">
        <v>-3.6530220508575439</v>
      </c>
      <c r="R2509" s="0">
        <v>-2.9454588890075684</v>
      </c>
      <c r="S2509" s="0">
        <v>-1.4708396196365356</v>
      </c>
      <c r="T2509" s="0">
        <v>-0.44952285289764404</v>
      </c>
      <c r="U2509" s="0">
        <v>0.57179391384124756</v>
      </c>
      <c r="V2509" s="0">
        <v>2.0464131832122803</v>
      </c>
      <c r="W2509" s="0">
        <v>2.7539763450622559</v>
      </c>
      <c r="X2509" s="0">
        <v>1.7093329429626465</v>
      </c>
      <c r="Y2509" s="0">
        <v>1.6985443830490112</v>
      </c>
      <c r="Z2509" s="0">
        <v>-0.010788548737764359</v>
      </c>
      <c r="AA2509" s="0">
        <v>0.046742141246795654</v>
      </c>
      <c r="AB2509" s="0">
        <v>-0.087672531604766846</v>
      </c>
      <c r="AC2509" s="0">
        <v>-0.070691011846065521</v>
      </c>
      <c r="AD2509" s="0">
        <v>-0.035300150513648987</v>
      </c>
      <c r="AE2509" s="0">
        <v>-0.010788548737764359</v>
      </c>
      <c r="AF2509" s="0">
        <v>0.013723053969442844</v>
      </c>
      <c r="AG2509" s="0">
        <v>0.049113914370536804</v>
      </c>
      <c r="AH2509" s="0">
        <v>0.066095434129238129</v>
      </c>
    </row>
    <row r="2510" x14ac:dyDescent="0.4">
      <c r="A2510" s="11" t="str">
        <f>Data[[#This Row],[category]]&amp;Data[[#This Row],[subcategory]]&amp;Data[[#This Row],[date]]&amp;Data[[#This Row],[hour]]</f>
        <v>NAICS 2-digit codeProfessional, Scientific, and Technical Services8/31/201713</v>
      </c>
      <c r="B2510" s="11" t="s">
        <v>141</v>
      </c>
      <c r="C2510" t="s">
        <v>49</v>
      </c>
      <c r="D2510" t="s">
        <v>109</v>
      </c>
      <c r="E2510" t="s">
        <v>65</v>
      </c>
      <c r="F2510" s="0">
        <v>24</v>
      </c>
      <c r="G2510" s="0">
        <v>72.122184753417969</v>
      </c>
      <c r="H2510" s="0">
        <v>73.150283813476562</v>
      </c>
      <c r="I2510" s="0">
        <v>1.0281023979187012</v>
      </c>
      <c r="J2510" s="0">
        <v>3.001615047454834</v>
      </c>
      <c r="K2510" s="0">
        <v>87.833335876464844</v>
      </c>
      <c r="L2510" s="0">
        <v>0.34251639246940613</v>
      </c>
      <c r="M2510" s="0">
        <v>0</v>
      </c>
      <c r="N2510" s="0">
        <v>0</v>
      </c>
      <c r="O2510" s="0">
        <v>66.100105285644531</v>
      </c>
      <c r="P2510" s="0">
        <v>61.630535125732422</v>
      </c>
      <c r="Q2510" s="0">
        <v>-3.9091150760650635</v>
      </c>
      <c r="R2510" s="0">
        <v>-2.8186221122741699</v>
      </c>
      <c r="S2510" s="0">
        <v>-0.54594606161117554</v>
      </c>
      <c r="T2510" s="0">
        <v>1.0281023979187012</v>
      </c>
      <c r="U2510" s="0">
        <v>2.6021509170532227</v>
      </c>
      <c r="V2510" s="0">
        <v>4.8748269081115723</v>
      </c>
      <c r="W2510" s="0">
        <v>5.9653196334838867</v>
      </c>
      <c r="X2510" s="0">
        <v>1.7309324741363525</v>
      </c>
      <c r="Y2510" s="0">
        <v>1.7556067705154419</v>
      </c>
      <c r="Z2510" s="0">
        <v>0.024674458429217339</v>
      </c>
      <c r="AA2510" s="0">
        <v>0.072038762271404266</v>
      </c>
      <c r="AB2510" s="0">
        <v>-0.09381876140832901</v>
      </c>
      <c r="AC2510" s="0">
        <v>-0.067646928131580353</v>
      </c>
      <c r="AD2510" s="0">
        <v>-0.013102705590426922</v>
      </c>
      <c r="AE2510" s="0">
        <v>0.024674458429217339</v>
      </c>
      <c r="AF2510" s="0">
        <v>0.062451623380184174</v>
      </c>
      <c r="AG2510" s="0">
        <v>0.11699584871530533</v>
      </c>
      <c r="AH2510" s="0">
        <v>0.14316767454147339</v>
      </c>
    </row>
    <row r="2511" x14ac:dyDescent="0.4">
      <c r="A2511" s="11" t="str">
        <f>Data[[#This Row],[category]]&amp;Data[[#This Row],[subcategory]]&amp;Data[[#This Row],[date]]&amp;Data[[#This Row],[hour]]</f>
        <v>NAICS 2-digit codeProfessional, Scientific, and Technical Services8/31/201714</v>
      </c>
      <c r="B2511" s="11" t="s">
        <v>141</v>
      </c>
      <c r="C2511" t="s">
        <v>49</v>
      </c>
      <c r="D2511" t="s">
        <v>109</v>
      </c>
      <c r="E2511" t="s">
        <v>66</v>
      </c>
      <c r="F2511" s="0">
        <v>24</v>
      </c>
      <c r="G2511" s="0">
        <v>70.285636901855469</v>
      </c>
      <c r="H2511" s="0">
        <v>72.255638122558594</v>
      </c>
      <c r="I2511" s="0">
        <v>1.9700020551681519</v>
      </c>
      <c r="J2511" s="0">
        <v>3.1017136573791504</v>
      </c>
      <c r="K2511" s="0">
        <v>88.208335876464844</v>
      </c>
      <c r="L2511" s="0">
        <v>0.63513344526290894</v>
      </c>
      <c r="M2511" s="0">
        <v>0</v>
      </c>
      <c r="N2511" s="0">
        <v>0</v>
      </c>
      <c r="O2511" s="0">
        <v>66.100105285644531</v>
      </c>
      <c r="P2511" s="0">
        <v>61.630535125732422</v>
      </c>
      <c r="Q2511" s="0">
        <v>-3.1318628787994385</v>
      </c>
      <c r="R2511" s="0">
        <v>-2.0050039291381836</v>
      </c>
      <c r="S2511" s="0">
        <v>0.34346181154251099</v>
      </c>
      <c r="T2511" s="0">
        <v>1.9700020551681519</v>
      </c>
      <c r="U2511" s="0">
        <v>3.5965423583984375</v>
      </c>
      <c r="V2511" s="0">
        <v>5.9450082778930664</v>
      </c>
      <c r="W2511" s="0">
        <v>7.0718669891357422</v>
      </c>
      <c r="X2511" s="0">
        <v>1.6868553161621094</v>
      </c>
      <c r="Y2511" s="0">
        <v>1.7341352701187134</v>
      </c>
      <c r="Z2511" s="0">
        <v>0.047280050814151764</v>
      </c>
      <c r="AA2511" s="0">
        <v>0.074441127479076385</v>
      </c>
      <c r="AB2511" s="0">
        <v>-0.075164705514907837</v>
      </c>
      <c r="AC2511" s="0">
        <v>-0.04812009260058403</v>
      </c>
      <c r="AD2511" s="0">
        <v>0.0082430858165025711</v>
      </c>
      <c r="AE2511" s="0">
        <v>0.047280050814151764</v>
      </c>
      <c r="AF2511" s="0">
        <v>0.086317017674446106</v>
      </c>
      <c r="AG2511" s="0">
        <v>0.14268019795417786</v>
      </c>
      <c r="AH2511" s="0">
        <v>0.16972480714321136</v>
      </c>
    </row>
    <row r="2512" x14ac:dyDescent="0.4">
      <c r="A2512" s="11" t="str">
        <f>Data[[#This Row],[category]]&amp;Data[[#This Row],[subcategory]]&amp;Data[[#This Row],[date]]&amp;Data[[#This Row],[hour]]</f>
        <v>NAICS 2-digit codeProfessional, Scientific, and Technical Services8/31/201715</v>
      </c>
      <c r="B2512" s="11" t="s">
        <v>141</v>
      </c>
      <c r="C2512" t="s">
        <v>49</v>
      </c>
      <c r="D2512" t="s">
        <v>109</v>
      </c>
      <c r="E2512" t="s">
        <v>67</v>
      </c>
      <c r="F2512" s="0">
        <v>24</v>
      </c>
      <c r="G2512" s="0">
        <v>69.584892272949219</v>
      </c>
      <c r="H2512" s="0">
        <v>62.0257568359375</v>
      </c>
      <c r="I2512" s="0">
        <v>-7.559135913848877</v>
      </c>
      <c r="J2512" s="0">
        <v>4.6111922264099121</v>
      </c>
      <c r="K2512" s="0">
        <v>86.791664123535156</v>
      </c>
      <c r="L2512" s="0">
        <v>-1.6393018960952759</v>
      </c>
      <c r="M2512" s="0">
        <v>0</v>
      </c>
      <c r="N2512" s="0">
        <v>0</v>
      </c>
      <c r="O2512" s="0">
        <v>66.100105285644531</v>
      </c>
      <c r="P2512" s="0">
        <v>61.630535125732422</v>
      </c>
      <c r="Q2512" s="0">
        <v>-15.143872261047363</v>
      </c>
      <c r="R2512" s="0">
        <v>-13.468616485595703</v>
      </c>
      <c r="S2512" s="0">
        <v>-9.9772472381591797</v>
      </c>
      <c r="T2512" s="0">
        <v>-7.559135913848877</v>
      </c>
      <c r="U2512" s="0">
        <v>-5.141024112701416</v>
      </c>
      <c r="V2512" s="0">
        <v>-1.6496553421020508</v>
      </c>
      <c r="W2512" s="0">
        <v>0.025600343942642212</v>
      </c>
      <c r="X2512" s="0">
        <v>1.6700373888015747</v>
      </c>
      <c r="Y2512" s="0">
        <v>1.4886181354522705</v>
      </c>
      <c r="Z2512" s="0">
        <v>-0.18141926825046539</v>
      </c>
      <c r="AA2512" s="0">
        <v>0.1106686145067215</v>
      </c>
      <c r="AB2512" s="0">
        <v>-0.36345294117927551</v>
      </c>
      <c r="AC2512" s="0">
        <v>-0.32324680685997009</v>
      </c>
      <c r="AD2512" s="0">
        <v>-0.23945394158363342</v>
      </c>
      <c r="AE2512" s="0">
        <v>-0.18141926825046539</v>
      </c>
      <c r="AF2512" s="0">
        <v>-0.12338458746671677</v>
      </c>
      <c r="AG2512" s="0">
        <v>-0.039591733366250992</v>
      </c>
      <c r="AH2512" s="0">
        <v>0.00061440368881449103</v>
      </c>
    </row>
    <row r="2513" x14ac:dyDescent="0.4">
      <c r="A2513" s="11" t="str">
        <f>Data[[#This Row],[category]]&amp;Data[[#This Row],[subcategory]]&amp;Data[[#This Row],[date]]&amp;Data[[#This Row],[hour]]</f>
        <v>NAICS 2-digit codeProfessional, Scientific, and Technical Services8/31/201716</v>
      </c>
      <c r="B2513" s="11" t="s">
        <v>141</v>
      </c>
      <c r="C2513" t="s">
        <v>49</v>
      </c>
      <c r="D2513" t="s">
        <v>109</v>
      </c>
      <c r="E2513" t="s">
        <v>68</v>
      </c>
      <c r="F2513" s="0">
        <v>24</v>
      </c>
      <c r="G2513" s="0">
        <v>65.223884582519531</v>
      </c>
      <c r="H2513" s="0">
        <v>65.291587829589844</v>
      </c>
      <c r="I2513" s="0">
        <v>0.067704804241657257</v>
      </c>
      <c r="J2513" s="0">
        <v>3.2382819652557373</v>
      </c>
      <c r="K2513" s="0">
        <v>85.875</v>
      </c>
      <c r="L2513" s="0">
        <v>0.020907631143927574</v>
      </c>
      <c r="M2513" s="0">
        <v>0</v>
      </c>
      <c r="N2513" s="0">
        <v>0</v>
      </c>
      <c r="O2513" s="0">
        <v>66.100105285644531</v>
      </c>
      <c r="P2513" s="0">
        <v>61.630535125732422</v>
      </c>
      <c r="Q2513" s="0">
        <v>-5.2587952613830566</v>
      </c>
      <c r="R2513" s="0">
        <v>-4.0823206901550293</v>
      </c>
      <c r="S2513" s="0">
        <v>-1.6304519176483154</v>
      </c>
      <c r="T2513" s="0">
        <v>0.067704804241657257</v>
      </c>
      <c r="U2513" s="0">
        <v>1.7658615112304688</v>
      </c>
      <c r="V2513" s="0">
        <v>4.2177300453186035</v>
      </c>
      <c r="W2513" s="0">
        <v>5.3942046165466309</v>
      </c>
      <c r="X2513" s="0">
        <v>1.5653731822967529</v>
      </c>
      <c r="Y2513" s="0">
        <v>1.5669981241226196</v>
      </c>
      <c r="Z2513" s="0">
        <v>0.0016249152831733227</v>
      </c>
      <c r="AA2513" s="0">
        <v>0.077718764543533325</v>
      </c>
      <c r="AB2513" s="0">
        <v>-0.12621107697486877</v>
      </c>
      <c r="AC2513" s="0">
        <v>-0.097975686192512512</v>
      </c>
      <c r="AD2513" s="0">
        <v>-0.039130844175815582</v>
      </c>
      <c r="AE2513" s="0">
        <v>0.0016249152831733227</v>
      </c>
      <c r="AF2513" s="0">
        <v>0.042380675673484802</v>
      </c>
      <c r="AG2513" s="0">
        <v>0.10122551769018173</v>
      </c>
      <c r="AH2513" s="0">
        <v>0.1294609010219574</v>
      </c>
    </row>
    <row r="2514" x14ac:dyDescent="0.4">
      <c r="A2514" s="11" t="str">
        <f>Data[[#This Row],[category]]&amp;Data[[#This Row],[subcategory]]&amp;Data[[#This Row],[date]]&amp;Data[[#This Row],[hour]]</f>
        <v>NAICS 2-digit codeProfessional, Scientific, and Technical Services8/31/201717</v>
      </c>
      <c r="B2514" s="11" t="s">
        <v>141</v>
      </c>
      <c r="C2514" t="s">
        <v>49</v>
      </c>
      <c r="D2514" t="s">
        <v>109</v>
      </c>
      <c r="E2514" t="s">
        <v>69</v>
      </c>
      <c r="F2514" s="0">
        <v>24</v>
      </c>
      <c r="G2514" s="0">
        <v>64.965400695800781</v>
      </c>
      <c r="H2514" s="0">
        <v>61.905239105224609</v>
      </c>
      <c r="I2514" s="0">
        <v>-3.06015944480896</v>
      </c>
      <c r="J2514" s="0">
        <v>3.7992210388183594</v>
      </c>
      <c r="K2514" s="0">
        <v>85.458335876464844</v>
      </c>
      <c r="L2514" s="0">
        <v>-0.80547022819519043</v>
      </c>
      <c r="M2514" s="0">
        <v>0</v>
      </c>
      <c r="N2514" s="0">
        <v>0</v>
      </c>
      <c r="O2514" s="0">
        <v>66.100105285644531</v>
      </c>
      <c r="P2514" s="0">
        <v>61.630535125732422</v>
      </c>
      <c r="Q2514" s="0">
        <v>-9.3093223571777344</v>
      </c>
      <c r="R2514" s="0">
        <v>-7.9290571212768555</v>
      </c>
      <c r="S2514" s="0">
        <v>-5.0524730682373047</v>
      </c>
      <c r="T2514" s="0">
        <v>-3.06015944480896</v>
      </c>
      <c r="U2514" s="0">
        <v>-1.0678459405899048</v>
      </c>
      <c r="V2514" s="0">
        <v>1.8087382316589355</v>
      </c>
      <c r="W2514" s="0">
        <v>3.1890029907226562</v>
      </c>
      <c r="X2514" s="0">
        <v>1.5591696500778198</v>
      </c>
      <c r="Y2514" s="0">
        <v>1.4857257604598999</v>
      </c>
      <c r="Z2514" s="0">
        <v>-0.073443830013275146</v>
      </c>
      <c r="AA2514" s="0">
        <v>0.091181308031082153</v>
      </c>
      <c r="AB2514" s="0">
        <v>-0.22342373430728912</v>
      </c>
      <c r="AC2514" s="0">
        <v>-0.19029738008975983</v>
      </c>
      <c r="AD2514" s="0">
        <v>-0.12125935405492783</v>
      </c>
      <c r="AE2514" s="0">
        <v>-0.073443830013275146</v>
      </c>
      <c r="AF2514" s="0">
        <v>-0.025628305971622467</v>
      </c>
      <c r="AG2514" s="0">
        <v>0.043409716337919235</v>
      </c>
      <c r="AH2514" s="0">
        <v>0.076536074280738831</v>
      </c>
    </row>
    <row r="2515" x14ac:dyDescent="0.4">
      <c r="A2515" s="11" t="str">
        <f>Data[[#This Row],[category]]&amp;Data[[#This Row],[subcategory]]&amp;Data[[#This Row],[date]]&amp;Data[[#This Row],[hour]]</f>
        <v>NAICS 2-digit codeProfessional, Scientific, and Technical Services8/31/201718</v>
      </c>
      <c r="B2515" s="11" t="s">
        <v>141</v>
      </c>
      <c r="C2515" t="s">
        <v>49</v>
      </c>
      <c r="D2515" t="s">
        <v>109</v>
      </c>
      <c r="E2515" t="s">
        <v>70</v>
      </c>
      <c r="F2515" s="0">
        <v>24</v>
      </c>
      <c r="G2515" s="0">
        <v>55.085197448730469</v>
      </c>
      <c r="H2515" s="0">
        <v>57.299564361572266</v>
      </c>
      <c r="I2515" s="0">
        <v>2.214367151260376</v>
      </c>
      <c r="J2515" s="0">
        <v>3.6258282661437988</v>
      </c>
      <c r="K2515" s="0">
        <v>84.125</v>
      </c>
      <c r="L2515" s="0">
        <v>0.61072033643722534</v>
      </c>
      <c r="M2515" s="0">
        <v>0</v>
      </c>
      <c r="N2515" s="0">
        <v>0</v>
      </c>
      <c r="O2515" s="0">
        <v>66.100105285644531</v>
      </c>
      <c r="P2515" s="0">
        <v>61.630535125732422</v>
      </c>
      <c r="Q2515" s="0">
        <v>-3.7495896816253662</v>
      </c>
      <c r="R2515" s="0">
        <v>-2.4323186874389648</v>
      </c>
      <c r="S2515" s="0">
        <v>0.31298094987869263</v>
      </c>
      <c r="T2515" s="0">
        <v>2.214367151260376</v>
      </c>
      <c r="U2515" s="0">
        <v>4.115753173828125</v>
      </c>
      <c r="V2515" s="0">
        <v>6.8610529899597168</v>
      </c>
      <c r="W2515" s="0">
        <v>8.1783237457275391</v>
      </c>
      <c r="X2515" s="0">
        <v>1.3220447301864624</v>
      </c>
      <c r="Y2515" s="0">
        <v>1.3751895427703857</v>
      </c>
      <c r="Z2515" s="0">
        <v>0.05314481258392334</v>
      </c>
      <c r="AA2515" s="0">
        <v>0.087019875645637512</v>
      </c>
      <c r="AB2515" s="0">
        <v>-0.089990146458148956</v>
      </c>
      <c r="AC2515" s="0">
        <v>-0.05837564542889595</v>
      </c>
      <c r="AD2515" s="0">
        <v>0.0075115449726581573</v>
      </c>
      <c r="AE2515" s="0">
        <v>0.05314481258392334</v>
      </c>
      <c r="AF2515" s="0">
        <v>0.098778076469898224</v>
      </c>
      <c r="AG2515" s="0">
        <v>0.16466526687145233</v>
      </c>
      <c r="AH2515" s="0">
        <v>0.19627976417541504</v>
      </c>
    </row>
    <row r="2516" x14ac:dyDescent="0.4">
      <c r="A2516" s="11" t="str">
        <f>Data[[#This Row],[category]]&amp;Data[[#This Row],[subcategory]]&amp;Data[[#This Row],[date]]&amp;Data[[#This Row],[hour]]</f>
        <v>NAICS 2-digit codeProfessional, Scientific, and Technical Services8/31/201719</v>
      </c>
      <c r="B2516" s="11" t="s">
        <v>141</v>
      </c>
      <c r="C2516" t="s">
        <v>49</v>
      </c>
      <c r="D2516" t="s">
        <v>109</v>
      </c>
      <c r="E2516" t="s">
        <v>71</v>
      </c>
      <c r="F2516" s="0">
        <v>24</v>
      </c>
      <c r="G2516" s="0">
        <v>41.824569702148438</v>
      </c>
      <c r="H2516" s="0">
        <v>46.404777526855469</v>
      </c>
      <c r="I2516" s="0">
        <v>4.5802083015441895</v>
      </c>
      <c r="J2516" s="0">
        <v>3.1893095970153809</v>
      </c>
      <c r="K2516" s="0">
        <v>79.25</v>
      </c>
      <c r="L2516" s="0">
        <v>1.4361127614974976</v>
      </c>
      <c r="M2516" s="0">
        <v>0</v>
      </c>
      <c r="N2516" s="0">
        <v>0</v>
      </c>
      <c r="O2516" s="0">
        <v>66.100105285644531</v>
      </c>
      <c r="P2516" s="0">
        <v>61.630535125732422</v>
      </c>
      <c r="Q2516" s="0">
        <v>-0.66573917865753174</v>
      </c>
      <c r="R2516" s="0">
        <v>0.49294358491897583</v>
      </c>
      <c r="S2516" s="0">
        <v>2.9077327251434326</v>
      </c>
      <c r="T2516" s="0">
        <v>4.5802083015441895</v>
      </c>
      <c r="U2516" s="0">
        <v>6.2526841163635254</v>
      </c>
      <c r="V2516" s="0">
        <v>8.6674728393554687</v>
      </c>
      <c r="W2516" s="0">
        <v>9.8261556625366211</v>
      </c>
      <c r="X2516" s="0">
        <v>1.0037896633148193</v>
      </c>
      <c r="Y2516" s="0">
        <v>1.1137146949768066</v>
      </c>
      <c r="Z2516" s="0">
        <v>0.10992500185966492</v>
      </c>
      <c r="AA2516" s="0">
        <v>0.076543428003787994</v>
      </c>
      <c r="AB2516" s="0">
        <v>-0.015977732837200165</v>
      </c>
      <c r="AC2516" s="0">
        <v>0.011830652132630348</v>
      </c>
      <c r="AD2516" s="0">
        <v>0.06978558748960495</v>
      </c>
      <c r="AE2516" s="0">
        <v>0.10992500185966492</v>
      </c>
      <c r="AF2516" s="0">
        <v>0.15006440877914429</v>
      </c>
      <c r="AG2516" s="0">
        <v>0.20801934599876404</v>
      </c>
      <c r="AH2516" s="0">
        <v>0.2358277440071106</v>
      </c>
    </row>
    <row r="2517" x14ac:dyDescent="0.4">
      <c r="A2517" s="11" t="str">
        <f>Data[[#This Row],[category]]&amp;Data[[#This Row],[subcategory]]&amp;Data[[#This Row],[date]]&amp;Data[[#This Row],[hour]]</f>
        <v>NAICS 2-digit codeProfessional, Scientific, and Technical Services8/31/201720</v>
      </c>
      <c r="B2517" s="11" t="s">
        <v>141</v>
      </c>
      <c r="C2517" t="s">
        <v>49</v>
      </c>
      <c r="D2517" t="s">
        <v>109</v>
      </c>
      <c r="E2517" t="s">
        <v>54</v>
      </c>
      <c r="F2517" s="0">
        <v>24</v>
      </c>
      <c r="G2517" s="0">
        <v>42.399391174316406</v>
      </c>
      <c r="H2517" s="0">
        <v>42.921909332275391</v>
      </c>
      <c r="I2517" s="0">
        <v>0.52251654863357544</v>
      </c>
      <c r="J2517" s="0">
        <v>3.8848671913146973</v>
      </c>
      <c r="K2517" s="0">
        <v>76.416664123535156</v>
      </c>
      <c r="L2517" s="0">
        <v>0.13450048863887787</v>
      </c>
      <c r="M2517" s="0">
        <v>0</v>
      </c>
      <c r="N2517" s="0">
        <v>0</v>
      </c>
      <c r="O2517" s="0">
        <v>66.100105285644531</v>
      </c>
      <c r="P2517" s="0">
        <v>61.630535125732422</v>
      </c>
      <c r="Q2517" s="0">
        <v>-5.8675212860107422</v>
      </c>
      <c r="R2517" s="0">
        <v>-4.4561409950256348</v>
      </c>
      <c r="S2517" s="0">
        <v>-1.5147098302841187</v>
      </c>
      <c r="T2517" s="0">
        <v>0.52251654863357544</v>
      </c>
      <c r="U2517" s="0">
        <v>2.5597429275512695</v>
      </c>
      <c r="V2517" s="0">
        <v>5.5011739730834961</v>
      </c>
      <c r="W2517" s="0">
        <v>6.9125542640686035</v>
      </c>
      <c r="X2517" s="0">
        <v>1.0175853967666626</v>
      </c>
      <c r="Y2517" s="0">
        <v>1.0301258563995361</v>
      </c>
      <c r="Z2517" s="0">
        <v>0.012540397234261036</v>
      </c>
      <c r="AA2517" s="0">
        <v>0.093236811459064484</v>
      </c>
      <c r="AB2517" s="0">
        <v>-0.14082050323486328</v>
      </c>
      <c r="AC2517" s="0">
        <v>-0.10694738477468491</v>
      </c>
      <c r="AD2517" s="0">
        <v>-0.036353033035993576</v>
      </c>
      <c r="AE2517" s="0">
        <v>0.012540397234261036</v>
      </c>
      <c r="AF2517" s="0">
        <v>0.061433829367160797</v>
      </c>
      <c r="AG2517" s="0">
        <v>0.13202817738056183</v>
      </c>
      <c r="AH2517" s="0">
        <v>0.1659013032913208</v>
      </c>
    </row>
    <row r="2518" x14ac:dyDescent="0.4">
      <c r="A2518" s="11" t="str">
        <f>Data[[#This Row],[category]]&amp;Data[[#This Row],[subcategory]]&amp;Data[[#This Row],[date]]&amp;Data[[#This Row],[hour]]</f>
        <v>NAICS 2-digit codeProfessional, Scientific, and Technical Services8/31/201721</v>
      </c>
      <c r="B2518" s="11" t="s">
        <v>141</v>
      </c>
      <c r="C2518" t="s">
        <v>49</v>
      </c>
      <c r="D2518" t="s">
        <v>109</v>
      </c>
      <c r="E2518" t="s">
        <v>72</v>
      </c>
      <c r="F2518" s="0">
        <v>24</v>
      </c>
      <c r="G2518" s="0">
        <v>41.200458526611328</v>
      </c>
      <c r="H2518" s="0">
        <v>41.895896911621094</v>
      </c>
      <c r="I2518" s="0">
        <v>0.69543653726577759</v>
      </c>
      <c r="J2518" s="0">
        <v>4.1376428604125977</v>
      </c>
      <c r="K2518" s="0">
        <v>75.416664123535156</v>
      </c>
      <c r="L2518" s="0">
        <v>0.16807553172111511</v>
      </c>
      <c r="M2518" s="0">
        <v>0</v>
      </c>
      <c r="N2518" s="0">
        <v>0</v>
      </c>
      <c r="O2518" s="0">
        <v>66.100105285644531</v>
      </c>
      <c r="P2518" s="0">
        <v>61.630535125732422</v>
      </c>
      <c r="Q2518" s="0">
        <v>-6.1103801727294922</v>
      </c>
      <c r="R2518" s="0">
        <v>-4.6071662902832031</v>
      </c>
      <c r="S2518" s="0">
        <v>-1.4743454456329346</v>
      </c>
      <c r="T2518" s="0">
        <v>0.69543653726577759</v>
      </c>
      <c r="U2518" s="0">
        <v>2.8652186393737793</v>
      </c>
      <c r="V2518" s="0">
        <v>5.9980392456054687</v>
      </c>
      <c r="W2518" s="0">
        <v>7.501253604888916</v>
      </c>
      <c r="X2518" s="0">
        <v>0.98881101608276367</v>
      </c>
      <c r="Y2518" s="0">
        <v>1.0055015087127686</v>
      </c>
      <c r="Z2518" s="0">
        <v>0.016690477728843689</v>
      </c>
      <c r="AA2518" s="0">
        <v>0.099303431808948517</v>
      </c>
      <c r="AB2518" s="0">
        <v>-0.14664913713932037</v>
      </c>
      <c r="AC2518" s="0">
        <v>-0.11057198792695999</v>
      </c>
      <c r="AD2518" s="0">
        <v>-0.035384293645620346</v>
      </c>
      <c r="AE2518" s="0">
        <v>0.016690477728843689</v>
      </c>
      <c r="AF2518" s="0">
        <v>0.068765245378017426</v>
      </c>
      <c r="AG2518" s="0">
        <v>0.14395295083522797</v>
      </c>
      <c r="AH2518" s="0">
        <v>0.18003009259700775</v>
      </c>
    </row>
    <row r="2519" x14ac:dyDescent="0.4">
      <c r="A2519" s="11" t="str">
        <f>Data[[#This Row],[category]]&amp;Data[[#This Row],[subcategory]]&amp;Data[[#This Row],[date]]&amp;Data[[#This Row],[hour]]</f>
        <v>NAICS 2-digit codeProfessional, Scientific, and Technical Services8/31/201722</v>
      </c>
      <c r="B2519" s="11" t="s">
        <v>141</v>
      </c>
      <c r="C2519" t="s">
        <v>49</v>
      </c>
      <c r="D2519" t="s">
        <v>109</v>
      </c>
      <c r="E2519" t="s">
        <v>73</v>
      </c>
      <c r="F2519" s="0">
        <v>24</v>
      </c>
      <c r="G2519" s="0">
        <v>40.903842926025391</v>
      </c>
      <c r="H2519" s="0">
        <v>41.188133239746094</v>
      </c>
      <c r="I2519" s="0">
        <v>0.28428754210472107</v>
      </c>
      <c r="J2519" s="0">
        <v>5.2395243644714355</v>
      </c>
      <c r="K2519" s="0">
        <v>74.208335876464844</v>
      </c>
      <c r="L2519" s="0">
        <v>0.054258272051811218</v>
      </c>
      <c r="M2519" s="0">
        <v>0</v>
      </c>
      <c r="N2519" s="0">
        <v>0</v>
      </c>
      <c r="O2519" s="0">
        <v>66.100105285644531</v>
      </c>
      <c r="P2519" s="0">
        <v>61.630535125732422</v>
      </c>
      <c r="Q2519" s="0">
        <v>-8.3339633941650391</v>
      </c>
      <c r="R2519" s="0">
        <v>-6.4304332733154297</v>
      </c>
      <c r="S2519" s="0">
        <v>-2.4633216857910156</v>
      </c>
      <c r="T2519" s="0">
        <v>0.28428754210472107</v>
      </c>
      <c r="U2519" s="0">
        <v>3.0318968296051025</v>
      </c>
      <c r="V2519" s="0">
        <v>6.9990081787109375</v>
      </c>
      <c r="W2519" s="0">
        <v>8.9025382995605469</v>
      </c>
      <c r="X2519" s="0">
        <v>0.98169225454330444</v>
      </c>
      <c r="Y2519" s="0">
        <v>0.98851519823074341</v>
      </c>
      <c r="Z2519" s="0">
        <v>0.0068229008466005325</v>
      </c>
      <c r="AA2519" s="0">
        <v>0.12574858963489532</v>
      </c>
      <c r="AB2519" s="0">
        <v>-0.20001512765884399</v>
      </c>
      <c r="AC2519" s="0">
        <v>-0.15433040261268616</v>
      </c>
      <c r="AD2519" s="0">
        <v>-0.059119723737239838</v>
      </c>
      <c r="AE2519" s="0">
        <v>0.0068229008466005325</v>
      </c>
      <c r="AF2519" s="0">
        <v>0.072765529155731201</v>
      </c>
      <c r="AG2519" s="0">
        <v>0.16797620058059692</v>
      </c>
      <c r="AH2519" s="0">
        <v>0.21366092562675476</v>
      </c>
    </row>
    <row r="2520" x14ac:dyDescent="0.4">
      <c r="A2520" s="11" t="str">
        <f>Data[[#This Row],[category]]&amp;Data[[#This Row],[subcategory]]&amp;Data[[#This Row],[date]]&amp;Data[[#This Row],[hour]]</f>
        <v>NAICS 2-digit codeProfessional, Scientific, and Technical Services8/31/201723</v>
      </c>
      <c r="B2520" s="11" t="s">
        <v>141</v>
      </c>
      <c r="C2520" t="s">
        <v>49</v>
      </c>
      <c r="D2520" t="s">
        <v>109</v>
      </c>
      <c r="E2520" t="s">
        <v>74</v>
      </c>
      <c r="F2520" s="0">
        <v>24</v>
      </c>
      <c r="G2520" s="0">
        <v>34.1451416015625</v>
      </c>
      <c r="H2520" s="0">
        <v>39.465953826904297</v>
      </c>
      <c r="I2520" s="0">
        <v>5.3208155632019043</v>
      </c>
      <c r="J2520" s="0">
        <v>2.2315387725830078</v>
      </c>
      <c r="K2520" s="0">
        <v>72.791664123535156</v>
      </c>
      <c r="L2520" s="0">
        <v>2.3843705654144287</v>
      </c>
      <c r="M2520" s="0">
        <v>1</v>
      </c>
      <c r="N2520" s="0">
        <v>1</v>
      </c>
      <c r="O2520" s="0">
        <v>66.100105285644531</v>
      </c>
      <c r="P2520" s="0">
        <v>61.630535125732422</v>
      </c>
      <c r="Q2520" s="0">
        <v>1.6502609252929687</v>
      </c>
      <c r="R2520" s="0">
        <v>2.4609835147857666</v>
      </c>
      <c r="S2520" s="0">
        <v>4.1505956649780273</v>
      </c>
      <c r="T2520" s="0">
        <v>5.3208155632019043</v>
      </c>
      <c r="U2520" s="0">
        <v>6.4910354614257812</v>
      </c>
      <c r="V2520" s="0">
        <v>8.1806478500366211</v>
      </c>
      <c r="W2520" s="0">
        <v>8.9913702011108398</v>
      </c>
      <c r="X2520" s="0">
        <v>0.81948339939117432</v>
      </c>
      <c r="Y2520" s="0">
        <v>0.94718289375305176</v>
      </c>
      <c r="Z2520" s="0">
        <v>0.12769956886768341</v>
      </c>
      <c r="AA2520" s="0">
        <v>0.053556930273771286</v>
      </c>
      <c r="AB2520" s="0">
        <v>0.039606258273124695</v>
      </c>
      <c r="AC2520" s="0">
        <v>0.059063602238893509</v>
      </c>
      <c r="AD2520" s="0">
        <v>0.099614284932613373</v>
      </c>
      <c r="AE2520" s="0">
        <v>0.12769956886768341</v>
      </c>
      <c r="AF2520" s="0">
        <v>0.15578484535217285</v>
      </c>
      <c r="AG2520" s="0">
        <v>0.19633553922176361</v>
      </c>
      <c r="AH2520" s="0">
        <v>0.21579287946224213</v>
      </c>
    </row>
    <row r="2521" x14ac:dyDescent="0.4">
      <c r="A2521" s="11" t="str">
        <f>Data[[#This Row],[category]]&amp;Data[[#This Row],[subcategory]]&amp;Data[[#This Row],[date]]&amp;Data[[#This Row],[hour]]</f>
        <v>NAICS 2-digit codeProfessional, Scientific, and Technical Services8/31/201724</v>
      </c>
      <c r="B2521" s="11" t="s">
        <v>141</v>
      </c>
      <c r="C2521" t="s">
        <v>49</v>
      </c>
      <c r="D2521" t="s">
        <v>109</v>
      </c>
      <c r="E2521" t="s">
        <v>75</v>
      </c>
      <c r="F2521" s="0">
        <v>24</v>
      </c>
      <c r="G2521" s="0">
        <v>32.125514984130859</v>
      </c>
      <c r="H2521" s="0">
        <v>38.308429718017578</v>
      </c>
      <c r="I2521" s="0">
        <v>6.1829128265380859</v>
      </c>
      <c r="J2521" s="0">
        <v>3.2902178764343262</v>
      </c>
      <c r="K2521" s="0">
        <v>73.083335876464844</v>
      </c>
      <c r="L2521" s="0">
        <v>1.8791803121566772</v>
      </c>
      <c r="M2521" s="0">
        <v>1</v>
      </c>
      <c r="N2521" s="0">
        <v>0</v>
      </c>
      <c r="O2521" s="0">
        <v>66.100105285644531</v>
      </c>
      <c r="P2521" s="0">
        <v>61.630535125732422</v>
      </c>
      <c r="Q2521" s="0">
        <v>0.77098602056503296</v>
      </c>
      <c r="R2521" s="0">
        <v>1.9663289785385132</v>
      </c>
      <c r="S2521" s="0">
        <v>4.4575209617614746</v>
      </c>
      <c r="T2521" s="0">
        <v>6.1829128265380859</v>
      </c>
      <c r="U2521" s="0">
        <v>7.9083046913146973</v>
      </c>
      <c r="V2521" s="0">
        <v>10.399497032165527</v>
      </c>
      <c r="W2521" s="0">
        <v>11.594840049743652</v>
      </c>
      <c r="X2521" s="0">
        <v>0.77101236581802368</v>
      </c>
      <c r="Y2521" s="0">
        <v>0.91940230131149292</v>
      </c>
      <c r="Z2521" s="0">
        <v>0.14838990569114685</v>
      </c>
      <c r="AA2521" s="0">
        <v>0.078965231776237488</v>
      </c>
      <c r="AB2521" s="0">
        <v>0.018503658473491669</v>
      </c>
      <c r="AC2521" s="0">
        <v>0.047191888093948364</v>
      </c>
      <c r="AD2521" s="0">
        <v>0.10698049515485764</v>
      </c>
      <c r="AE2521" s="0">
        <v>0.14838990569114685</v>
      </c>
      <c r="AF2521" s="0">
        <v>0.18979930877685547</v>
      </c>
      <c r="AG2521" s="0">
        <v>0.24958792328834534</v>
      </c>
      <c r="AH2521" s="0">
        <v>0.27827614545822144</v>
      </c>
    </row>
    <row r="2522" x14ac:dyDescent="0.4">
      <c r="A2522" s="11" t="str">
        <f>Data[[#This Row],[category]]&amp;Data[[#This Row],[subcategory]]&amp;Data[[#This Row],[date]]&amp;Data[[#This Row],[hour]]</f>
        <v>NAICS 2-digit codeProfessional, Scientific, and Technical Services8/31/2017Avg. 11 to 6 pm</v>
      </c>
      <c r="B2522" s="11" t="s">
        <v>141</v>
      </c>
      <c r="C2522" t="s">
        <v>49</v>
      </c>
      <c r="D2522" t="s">
        <v>109</v>
      </c>
      <c r="E2522" t="s">
        <v>76</v>
      </c>
      <c r="F2522" s="0">
        <v>24</v>
      </c>
      <c r="G2522" s="0">
        <v>66.927055358886719</v>
      </c>
      <c r="H2522" s="0">
        <v>66.100105285644531</v>
      </c>
      <c r="I2522" s="0">
        <v>-0.82694882154464722</v>
      </c>
      <c r="J2522" s="0">
        <v>2.2346813678741455</v>
      </c>
      <c r="K2522" s="0">
        <v>86.785713195800781</v>
      </c>
      <c r="L2522" s="0">
        <v>-0.37005221843719482</v>
      </c>
      <c r="M2522" s="0">
        <v>0</v>
      </c>
      <c r="N2522" s="0">
        <v>0</v>
      </c>
      <c r="O2522" s="0"/>
      <c r="P2522" s="0"/>
      <c r="Q2522" s="0">
        <v>-4.5026726722717285</v>
      </c>
      <c r="R2522" s="0">
        <v>-3.6908082962036133</v>
      </c>
      <c r="S2522" s="0">
        <v>-1.9988168478012085</v>
      </c>
      <c r="T2522" s="0">
        <v>-0.82694882154464722</v>
      </c>
      <c r="U2522" s="0">
        <v>0.34491923451423645</v>
      </c>
      <c r="V2522" s="0">
        <v>2.0369105339050293</v>
      </c>
      <c r="W2522" s="0">
        <v>2.8487749099731445</v>
      </c>
      <c r="X2522" s="0">
        <v>1.6062493324279785</v>
      </c>
      <c r="Y2522" s="0">
        <v>1.5864025354385376</v>
      </c>
      <c r="Z2522" s="0">
        <v>-0.019846770912408829</v>
      </c>
      <c r="AA2522" s="0">
        <v>0.053632352501153946</v>
      </c>
      <c r="AB2522" s="0">
        <v>-0.10806413739919662</v>
      </c>
      <c r="AC2522" s="0">
        <v>-0.088579393923282623</v>
      </c>
      <c r="AD2522" s="0">
        <v>-0.047971602529287338</v>
      </c>
      <c r="AE2522" s="0">
        <v>-0.019846770912408829</v>
      </c>
      <c r="AF2522" s="0">
        <v>0.00827806256711483</v>
      </c>
      <c r="AG2522" s="0">
        <v>0.048885855823755264</v>
      </c>
      <c r="AH2522" s="0">
        <v>0.068370595574378967</v>
      </c>
    </row>
    <row r="2523" x14ac:dyDescent="0.4">
      <c r="A2523" s="11" t="str">
        <f>Data[[#This Row],[category]]&amp;Data[[#This Row],[subcategory]]&amp;Data[[#This Row],[date]]&amp;Data[[#This Row],[hour]]</f>
        <v>NAICS 2-digit codeProfessional, Scientific, and Technical Services8/31/2017Avg. 2 to 6pm</v>
      </c>
      <c r="B2523" s="11" t="s">
        <v>141</v>
      </c>
      <c r="C2523" t="s">
        <v>49</v>
      </c>
      <c r="D2523" t="s">
        <v>109</v>
      </c>
      <c r="E2523" t="s">
        <v>77</v>
      </c>
      <c r="F2523" s="0">
        <v>24</v>
      </c>
      <c r="G2523" s="0">
        <v>63.71484375</v>
      </c>
      <c r="H2523" s="0">
        <v>61.630535125732422</v>
      </c>
      <c r="I2523" s="0">
        <v>-2.0843057632446289</v>
      </c>
      <c r="J2523" s="0">
        <v>2.8763308525085449</v>
      </c>
      <c r="K2523" s="0">
        <v>85.5625</v>
      </c>
      <c r="L2523" s="0">
        <v>-0.72464048862457275</v>
      </c>
      <c r="M2523" s="0">
        <v>0</v>
      </c>
      <c r="N2523" s="0">
        <v>0</v>
      </c>
      <c r="O2523" s="0"/>
      <c r="P2523" s="0"/>
      <c r="Q2523" s="0">
        <v>-6.8154487609863281</v>
      </c>
      <c r="R2523" s="0">
        <v>-5.7704720497131348</v>
      </c>
      <c r="S2523" s="0">
        <v>-3.5926551818847656</v>
      </c>
      <c r="T2523" s="0">
        <v>-2.0843057632446289</v>
      </c>
      <c r="U2523" s="0">
        <v>-0.57595640420913696</v>
      </c>
      <c r="V2523" s="0">
        <v>1.601860523223877</v>
      </c>
      <c r="W2523" s="0">
        <v>2.6468374729156494</v>
      </c>
      <c r="X2523" s="0">
        <v>1.5291562080383301</v>
      </c>
      <c r="Y2523" s="0">
        <v>1.4791328907012939</v>
      </c>
      <c r="Z2523" s="0">
        <v>-0.050023339688777924</v>
      </c>
      <c r="AA2523" s="0">
        <v>0.069031938910484314</v>
      </c>
      <c r="AB2523" s="0">
        <v>-0.16357077658176422</v>
      </c>
      <c r="AC2523" s="0">
        <v>-0.13849133253097534</v>
      </c>
      <c r="AD2523" s="0">
        <v>-0.086223721504211426</v>
      </c>
      <c r="AE2523" s="0">
        <v>-0.050023339688777924</v>
      </c>
      <c r="AF2523" s="0">
        <v>-0.013822955079376698</v>
      </c>
      <c r="AG2523" s="0">
        <v>0.038444649428129196</v>
      </c>
      <c r="AH2523" s="0">
        <v>0.063524097204208374</v>
      </c>
    </row>
    <row r="2524" x14ac:dyDescent="0.4">
      <c r="A2524" s="11" t="str">
        <f>Data[[#This Row],[category]]&amp;Data[[#This Row],[subcategory]]&amp;Data[[#This Row],[date]]&amp;Data[[#This Row],[hour]]</f>
        <v>NAICS 2-digit codeProfessional, Scientific, and Technical Services9/1/20171</v>
      </c>
      <c r="B2524" s="11" t="s">
        <v>141</v>
      </c>
      <c r="C2524" t="s">
        <v>49</v>
      </c>
      <c r="D2524" t="s">
        <v>112</v>
      </c>
      <c r="E2524" t="s">
        <v>40</v>
      </c>
      <c r="F2524" s="0">
        <v>24</v>
      </c>
      <c r="G2524" s="0">
        <v>31.676628112792969</v>
      </c>
      <c r="H2524" s="0">
        <v>36.947677612304688</v>
      </c>
      <c r="I2524" s="0">
        <v>5.2710485458374023</v>
      </c>
      <c r="J2524" s="0">
        <v>2.7098410129547119</v>
      </c>
      <c r="K2524" s="0">
        <v>74.208335876464844</v>
      </c>
      <c r="L2524" s="0">
        <v>1.9451504945755005</v>
      </c>
      <c r="M2524" s="0">
        <v>1</v>
      </c>
      <c r="N2524" s="0">
        <v>0</v>
      </c>
      <c r="O2524" s="0">
        <v>66.573875427246094</v>
      </c>
      <c r="P2524" s="0">
        <v>61.859806060791016</v>
      </c>
      <c r="Q2524" s="0">
        <v>0.81375670433044434</v>
      </c>
      <c r="R2524" s="0">
        <v>1.7982475757598877</v>
      </c>
      <c r="S2524" s="0">
        <v>3.8500065803527832</v>
      </c>
      <c r="T2524" s="0">
        <v>5.2710485458374023</v>
      </c>
      <c r="U2524" s="0">
        <v>6.6920905113220215</v>
      </c>
      <c r="V2524" s="0">
        <v>8.7438497543334961</v>
      </c>
      <c r="W2524" s="0">
        <v>9.7283401489257812</v>
      </c>
      <c r="X2524" s="0">
        <v>0.76023906469345093</v>
      </c>
      <c r="Y2524" s="0">
        <v>0.88674426078796387</v>
      </c>
      <c r="Z2524" s="0">
        <v>0.12650516629219055</v>
      </c>
      <c r="AA2524" s="0">
        <v>0.065036185085773468</v>
      </c>
      <c r="AB2524" s="0">
        <v>0.019530162215232849</v>
      </c>
      <c r="AC2524" s="0">
        <v>0.043157942593097687</v>
      </c>
      <c r="AD2524" s="0">
        <v>0.092400155961513519</v>
      </c>
      <c r="AE2524" s="0">
        <v>0.12650516629219055</v>
      </c>
      <c r="AF2524" s="0">
        <v>0.16061016917228699</v>
      </c>
      <c r="AG2524" s="0">
        <v>0.20985239744186401</v>
      </c>
      <c r="AH2524" s="0">
        <v>0.23348017036914825</v>
      </c>
    </row>
    <row r="2525" x14ac:dyDescent="0.4">
      <c r="A2525" s="11" t="str">
        <f>Data[[#This Row],[category]]&amp;Data[[#This Row],[subcategory]]&amp;Data[[#This Row],[date]]&amp;Data[[#This Row],[hour]]</f>
        <v>NAICS 2-digit codeProfessional, Scientific, and Technical Services9/1/20172</v>
      </c>
      <c r="B2525" s="11" t="s">
        <v>141</v>
      </c>
      <c r="C2525" t="s">
        <v>49</v>
      </c>
      <c r="D2525" t="s">
        <v>112</v>
      </c>
      <c r="E2525" t="s">
        <v>41</v>
      </c>
      <c r="F2525" s="0">
        <v>24</v>
      </c>
      <c r="G2525" s="0">
        <v>31.149271011352539</v>
      </c>
      <c r="H2525" s="0">
        <v>35.502609252929688</v>
      </c>
      <c r="I2525" s="0">
        <v>4.3533391952514648</v>
      </c>
      <c r="J2525" s="0">
        <v>2.6372697353363037</v>
      </c>
      <c r="K2525" s="0">
        <v>73.375</v>
      </c>
      <c r="L2525" s="0">
        <v>1.650699257850647</v>
      </c>
      <c r="M2525" s="0">
        <v>1</v>
      </c>
      <c r="N2525" s="0">
        <v>0</v>
      </c>
      <c r="O2525" s="0">
        <v>66.573875427246094</v>
      </c>
      <c r="P2525" s="0">
        <v>61.859806060791016</v>
      </c>
      <c r="Q2525" s="0">
        <v>0.015416505746543407</v>
      </c>
      <c r="R2525" s="0">
        <v>0.97354203462600708</v>
      </c>
      <c r="S2525" s="0">
        <v>2.9703536033630371</v>
      </c>
      <c r="T2525" s="0">
        <v>4.3533391952514648</v>
      </c>
      <c r="U2525" s="0">
        <v>5.7363247871398926</v>
      </c>
      <c r="V2525" s="0">
        <v>7.7331361770629883</v>
      </c>
      <c r="W2525" s="0">
        <v>8.6912622451782227</v>
      </c>
      <c r="X2525" s="0">
        <v>0.74758249521255493</v>
      </c>
      <c r="Y2525" s="0">
        <v>0.8520626425743103</v>
      </c>
      <c r="Z2525" s="0">
        <v>0.10448013991117477</v>
      </c>
      <c r="AA2525" s="0">
        <v>0.063294470310211182</v>
      </c>
      <c r="AB2525" s="0">
        <v>0.00037000086740590632</v>
      </c>
      <c r="AC2525" s="0">
        <v>0.023365013301372528</v>
      </c>
      <c r="AD2525" s="0">
        <v>0.071288488805294037</v>
      </c>
      <c r="AE2525" s="0">
        <v>0.10448013991117477</v>
      </c>
      <c r="AF2525" s="0">
        <v>0.13767179846763611</v>
      </c>
      <c r="AG2525" s="0">
        <v>0.18559527397155762</v>
      </c>
      <c r="AH2525" s="0">
        <v>0.20859028398990631</v>
      </c>
    </row>
    <row r="2526" x14ac:dyDescent="0.4">
      <c r="A2526" s="11" t="str">
        <f>Data[[#This Row],[category]]&amp;Data[[#This Row],[subcategory]]&amp;Data[[#This Row],[date]]&amp;Data[[#This Row],[hour]]</f>
        <v>NAICS 2-digit codeProfessional, Scientific, and Technical Services9/1/20173</v>
      </c>
      <c r="B2526" s="11" t="s">
        <v>141</v>
      </c>
      <c r="C2526" t="s">
        <v>49</v>
      </c>
      <c r="D2526" t="s">
        <v>112</v>
      </c>
      <c r="E2526" t="s">
        <v>42</v>
      </c>
      <c r="F2526" s="0">
        <v>24</v>
      </c>
      <c r="G2526" s="0">
        <v>31.80229377746582</v>
      </c>
      <c r="H2526" s="0">
        <v>34.924934387207031</v>
      </c>
      <c r="I2526" s="0">
        <v>3.1226415634155273</v>
      </c>
      <c r="J2526" s="0">
        <v>2.3887624740600586</v>
      </c>
      <c r="K2526" s="0">
        <v>73.666664123535156</v>
      </c>
      <c r="L2526" s="0">
        <v>1.3072214126586914</v>
      </c>
      <c r="M2526" s="0">
        <v>0</v>
      </c>
      <c r="N2526" s="0">
        <v>0</v>
      </c>
      <c r="O2526" s="0">
        <v>66.573875427246094</v>
      </c>
      <c r="P2526" s="0">
        <v>61.859806060791016</v>
      </c>
      <c r="Q2526" s="0">
        <v>-0.80652308464050293</v>
      </c>
      <c r="R2526" s="0">
        <v>0.061319276690483093</v>
      </c>
      <c r="S2526" s="0">
        <v>1.8699733018875122</v>
      </c>
      <c r="T2526" s="0">
        <v>3.1226415634155273</v>
      </c>
      <c r="U2526" s="0">
        <v>4.375309944152832</v>
      </c>
      <c r="V2526" s="0">
        <v>6.1839637756347656</v>
      </c>
      <c r="W2526" s="0">
        <v>7.0518059730529785</v>
      </c>
      <c r="X2526" s="0">
        <v>0.76325505971908569</v>
      </c>
      <c r="Y2526" s="0">
        <v>0.83819842338562012</v>
      </c>
      <c r="Z2526" s="0">
        <v>0.074943400919437408</v>
      </c>
      <c r="AA2526" s="0">
        <v>0.05733029916882515</v>
      </c>
      <c r="AB2526" s="0">
        <v>-0.01935654878616333</v>
      </c>
      <c r="AC2526" s="0">
        <v>0.0014716662699356675</v>
      </c>
      <c r="AD2526" s="0">
        <v>0.044879361987113953</v>
      </c>
      <c r="AE2526" s="0">
        <v>0.074943400919437408</v>
      </c>
      <c r="AF2526" s="0">
        <v>0.10500743985176086</v>
      </c>
      <c r="AG2526" s="0">
        <v>0.14841513335704803</v>
      </c>
      <c r="AH2526" s="0">
        <v>0.16924335062503815</v>
      </c>
    </row>
    <row r="2527" x14ac:dyDescent="0.4">
      <c r="A2527" s="11" t="str">
        <f>Data[[#This Row],[category]]&amp;Data[[#This Row],[subcategory]]&amp;Data[[#This Row],[date]]&amp;Data[[#This Row],[hour]]</f>
        <v>NAICS 2-digit codeProfessional, Scientific, and Technical Services9/1/20174</v>
      </c>
      <c r="B2527" s="11" t="s">
        <v>141</v>
      </c>
      <c r="C2527" t="s">
        <v>49</v>
      </c>
      <c r="D2527" t="s">
        <v>112</v>
      </c>
      <c r="E2527" t="s">
        <v>43</v>
      </c>
      <c r="F2527" s="0">
        <v>24</v>
      </c>
      <c r="G2527" s="0">
        <v>31.227228164672852</v>
      </c>
      <c r="H2527" s="0">
        <v>34.815834045410156</v>
      </c>
      <c r="I2527" s="0">
        <v>3.5886037349700928</v>
      </c>
      <c r="J2527" s="0">
        <v>2.3098404407501221</v>
      </c>
      <c r="K2527" s="0">
        <v>72.625</v>
      </c>
      <c r="L2527" s="0">
        <v>1.5536154508590698</v>
      </c>
      <c r="M2527" s="0">
        <v>0</v>
      </c>
      <c r="N2527" s="0">
        <v>0</v>
      </c>
      <c r="O2527" s="0">
        <v>66.573875427246094</v>
      </c>
      <c r="P2527" s="0">
        <v>61.859806060791016</v>
      </c>
      <c r="Q2527" s="0">
        <v>-0.21074569225311279</v>
      </c>
      <c r="R2527" s="0">
        <v>0.62842410802841187</v>
      </c>
      <c r="S2527" s="0">
        <v>2.3773221969604492</v>
      </c>
      <c r="T2527" s="0">
        <v>3.5886037349700928</v>
      </c>
      <c r="U2527" s="0">
        <v>4.7998852729797363</v>
      </c>
      <c r="V2527" s="0">
        <v>6.5487833023071289</v>
      </c>
      <c r="W2527" s="0">
        <v>7.3879532814025879</v>
      </c>
      <c r="X2527" s="0">
        <v>0.74945348501205444</v>
      </c>
      <c r="Y2527" s="0">
        <v>0.83557999134063721</v>
      </c>
      <c r="Z2527" s="0">
        <v>0.08612649142742157</v>
      </c>
      <c r="AA2527" s="0">
        <v>0.055436171591281891</v>
      </c>
      <c r="AB2527" s="0">
        <v>-0.0050578964874148369</v>
      </c>
      <c r="AC2527" s="0">
        <v>0.015082178637385368</v>
      </c>
      <c r="AD2527" s="0">
        <v>0.057055734097957611</v>
      </c>
      <c r="AE2527" s="0">
        <v>0.08612649142742157</v>
      </c>
      <c r="AF2527" s="0">
        <v>0.11519724875688553</v>
      </c>
      <c r="AG2527" s="0">
        <v>0.15717080235481262</v>
      </c>
      <c r="AH2527" s="0">
        <v>0.17731088399887085</v>
      </c>
    </row>
    <row r="2528" x14ac:dyDescent="0.4">
      <c r="A2528" s="11" t="str">
        <f>Data[[#This Row],[category]]&amp;Data[[#This Row],[subcategory]]&amp;Data[[#This Row],[date]]&amp;Data[[#This Row],[hour]]</f>
        <v>NAICS 2-digit codeProfessional, Scientific, and Technical Services9/1/20175</v>
      </c>
      <c r="B2528" s="11" t="s">
        <v>141</v>
      </c>
      <c r="C2528" t="s">
        <v>49</v>
      </c>
      <c r="D2528" t="s">
        <v>112</v>
      </c>
      <c r="E2528" t="s">
        <v>44</v>
      </c>
      <c r="F2528" s="0">
        <v>24</v>
      </c>
      <c r="G2528" s="0">
        <v>31.049476623535156</v>
      </c>
      <c r="H2528" s="0">
        <v>35.051753997802734</v>
      </c>
      <c r="I2528" s="0">
        <v>4.0022754669189453</v>
      </c>
      <c r="J2528" s="0">
        <v>2.1182646751403809</v>
      </c>
      <c r="K2528" s="0">
        <v>72.333335876464844</v>
      </c>
      <c r="L2528" s="0">
        <v>1.8894124031066895</v>
      </c>
      <c r="M2528" s="0">
        <v>1</v>
      </c>
      <c r="N2528" s="0">
        <v>0</v>
      </c>
      <c r="O2528" s="0">
        <v>66.573875427246094</v>
      </c>
      <c r="P2528" s="0">
        <v>61.859806060791016</v>
      </c>
      <c r="Q2528" s="0">
        <v>0.51804012060165405</v>
      </c>
      <c r="R2528" s="0">
        <v>1.2876100540161133</v>
      </c>
      <c r="S2528" s="0">
        <v>2.8914563655853271</v>
      </c>
      <c r="T2528" s="0">
        <v>4.0022754669189453</v>
      </c>
      <c r="U2528" s="0">
        <v>5.1130943298339844</v>
      </c>
      <c r="V2528" s="0">
        <v>6.7169408798217773</v>
      </c>
      <c r="W2528" s="0">
        <v>7.4865107536315918</v>
      </c>
      <c r="X2528" s="0">
        <v>0.74518746137619019</v>
      </c>
      <c r="Y2528" s="0">
        <v>0.84124207496643066</v>
      </c>
      <c r="Z2528" s="0">
        <v>0.096054613590240479</v>
      </c>
      <c r="AA2528" s="0">
        <v>0.050838351249694824</v>
      </c>
      <c r="AB2528" s="0">
        <v>0.012432967312633991</v>
      </c>
      <c r="AC2528" s="0">
        <v>0.030902644619345665</v>
      </c>
      <c r="AD2528" s="0">
        <v>0.069394953548908234</v>
      </c>
      <c r="AE2528" s="0">
        <v>0.096054613590240479</v>
      </c>
      <c r="AF2528" s="0">
        <v>0.12271427363157272</v>
      </c>
      <c r="AG2528" s="0">
        <v>0.16120658814907074</v>
      </c>
      <c r="AH2528" s="0">
        <v>0.17967626452445984</v>
      </c>
    </row>
    <row r="2529" x14ac:dyDescent="0.4">
      <c r="A2529" s="11" t="str">
        <f>Data[[#This Row],[category]]&amp;Data[[#This Row],[subcategory]]&amp;Data[[#This Row],[date]]&amp;Data[[#This Row],[hour]]</f>
        <v>NAICS 2-digit codeProfessional, Scientific, and Technical Services9/1/20176</v>
      </c>
      <c r="B2529" s="11" t="s">
        <v>141</v>
      </c>
      <c r="C2529" t="s">
        <v>49</v>
      </c>
      <c r="D2529" t="s">
        <v>112</v>
      </c>
      <c r="E2529" t="s">
        <v>45</v>
      </c>
      <c r="F2529" s="0">
        <v>24</v>
      </c>
      <c r="G2529" s="0">
        <v>33.415908813476562</v>
      </c>
      <c r="H2529" s="0">
        <v>37.639938354492188</v>
      </c>
      <c r="I2529" s="0">
        <v>4.2240309715270996</v>
      </c>
      <c r="J2529" s="0">
        <v>1.8306061029434204</v>
      </c>
      <c r="K2529" s="0">
        <v>72.875</v>
      </c>
      <c r="L2529" s="0">
        <v>2.3074493408203125</v>
      </c>
      <c r="M2529" s="0">
        <v>1</v>
      </c>
      <c r="N2529" s="0">
        <v>1</v>
      </c>
      <c r="O2529" s="0">
        <v>66.573875427246094</v>
      </c>
      <c r="P2529" s="0">
        <v>61.859806060791016</v>
      </c>
      <c r="Q2529" s="0">
        <v>1.2129518985748291</v>
      </c>
      <c r="R2529" s="0">
        <v>1.8780148029327393</v>
      </c>
      <c r="S2529" s="0">
        <v>3.2640602588653564</v>
      </c>
      <c r="T2529" s="0">
        <v>4.2240309715270996</v>
      </c>
      <c r="U2529" s="0">
        <v>5.1840019226074219</v>
      </c>
      <c r="V2529" s="0">
        <v>6.5700469017028809</v>
      </c>
      <c r="W2529" s="0">
        <v>7.2351102828979492</v>
      </c>
      <c r="X2529" s="0">
        <v>0.80198180675506592</v>
      </c>
      <c r="Y2529" s="0">
        <v>0.90335851907730103</v>
      </c>
      <c r="Z2529" s="0">
        <v>0.1013767421245575</v>
      </c>
      <c r="AA2529" s="0">
        <v>0.043934546411037445</v>
      </c>
      <c r="AB2529" s="0">
        <v>0.029110843315720558</v>
      </c>
      <c r="AC2529" s="0">
        <v>0.045072354376316071</v>
      </c>
      <c r="AD2529" s="0">
        <v>0.078337445855140686</v>
      </c>
      <c r="AE2529" s="0">
        <v>0.1013767421245575</v>
      </c>
      <c r="AF2529" s="0">
        <v>0.1244160383939743</v>
      </c>
      <c r="AG2529" s="0">
        <v>0.15768112242221832</v>
      </c>
      <c r="AH2529" s="0">
        <v>0.17364263534545898</v>
      </c>
    </row>
    <row r="2530" x14ac:dyDescent="0.4">
      <c r="A2530" s="11" t="str">
        <f>Data[[#This Row],[category]]&amp;Data[[#This Row],[subcategory]]&amp;Data[[#This Row],[date]]&amp;Data[[#This Row],[hour]]</f>
        <v>NAICS 2-digit codeProfessional, Scientific, and Technical Services9/1/20177</v>
      </c>
      <c r="B2530" s="11" t="s">
        <v>141</v>
      </c>
      <c r="C2530" t="s">
        <v>49</v>
      </c>
      <c r="D2530" t="s">
        <v>112</v>
      </c>
      <c r="E2530" t="s">
        <v>59</v>
      </c>
      <c r="F2530" s="0">
        <v>24</v>
      </c>
      <c r="G2530" s="0">
        <v>43.638935089111328</v>
      </c>
      <c r="H2530" s="0">
        <v>45.107513427734375</v>
      </c>
      <c r="I2530" s="0">
        <v>1.46857750415802</v>
      </c>
      <c r="J2530" s="0">
        <v>2.1416294574737549</v>
      </c>
      <c r="K2530" s="0">
        <v>72.75</v>
      </c>
      <c r="L2530" s="0">
        <v>0.68572902679443359</v>
      </c>
      <c r="M2530" s="0">
        <v>0</v>
      </c>
      <c r="N2530" s="0">
        <v>0</v>
      </c>
      <c r="O2530" s="0">
        <v>66.573875427246094</v>
      </c>
      <c r="P2530" s="0">
        <v>61.859806060791016</v>
      </c>
      <c r="Q2530" s="0">
        <v>-2.0540895462036133</v>
      </c>
      <c r="R2530" s="0">
        <v>-1.2760311365127563</v>
      </c>
      <c r="S2530" s="0">
        <v>0.34550592303276062</v>
      </c>
      <c r="T2530" s="0">
        <v>1.46857750415802</v>
      </c>
      <c r="U2530" s="0">
        <v>2.591649055480957</v>
      </c>
      <c r="V2530" s="0">
        <v>4.2131862640380859</v>
      </c>
      <c r="W2530" s="0">
        <v>4.9912443161010742</v>
      </c>
      <c r="X2530" s="0">
        <v>1.0473344326019287</v>
      </c>
      <c r="Y2530" s="0">
        <v>1.0825803279876709</v>
      </c>
      <c r="Z2530" s="0">
        <v>0.035245861858129501</v>
      </c>
      <c r="AA2530" s="0">
        <v>0.051399108022451401</v>
      </c>
      <c r="AB2530" s="0">
        <v>-0.049298148602247238</v>
      </c>
      <c r="AC2530" s="0">
        <v>-0.030624745413661003</v>
      </c>
      <c r="AD2530" s="0">
        <v>0.0082921432331204414</v>
      </c>
      <c r="AE2530" s="0">
        <v>0.035245861858129501</v>
      </c>
      <c r="AF2530" s="0">
        <v>0.062199581414461136</v>
      </c>
      <c r="AG2530" s="0">
        <v>0.10111647099256516</v>
      </c>
      <c r="AH2530" s="0">
        <v>0.11978986859321594</v>
      </c>
    </row>
    <row r="2531" x14ac:dyDescent="0.4">
      <c r="A2531" s="11" t="str">
        <f>Data[[#This Row],[category]]&amp;Data[[#This Row],[subcategory]]&amp;Data[[#This Row],[date]]&amp;Data[[#This Row],[hour]]</f>
        <v>NAICS 2-digit codeProfessional, Scientific, and Technical Services9/1/20178</v>
      </c>
      <c r="B2531" s="11" t="s">
        <v>141</v>
      </c>
      <c r="C2531" t="s">
        <v>49</v>
      </c>
      <c r="D2531" t="s">
        <v>112</v>
      </c>
      <c r="E2531" t="s">
        <v>60</v>
      </c>
      <c r="F2531" s="0">
        <v>24</v>
      </c>
      <c r="G2531" s="0">
        <v>52.998607635498047</v>
      </c>
      <c r="H2531" s="0">
        <v>51.825614929199219</v>
      </c>
      <c r="I2531" s="0">
        <v>-1.1729916334152222</v>
      </c>
      <c r="J2531" s="0">
        <v>2.0760176181793213</v>
      </c>
      <c r="K2531" s="0">
        <v>78.875</v>
      </c>
      <c r="L2531" s="0">
        <v>-0.56502008438110352</v>
      </c>
      <c r="M2531" s="0">
        <v>0</v>
      </c>
      <c r="N2531" s="0">
        <v>0</v>
      </c>
      <c r="O2531" s="0">
        <v>66.573875427246094</v>
      </c>
      <c r="P2531" s="0">
        <v>61.859806060791016</v>
      </c>
      <c r="Q2531" s="0">
        <v>-4.5877366065979004</v>
      </c>
      <c r="R2531" s="0">
        <v>-3.8335151672363281</v>
      </c>
      <c r="S2531" s="0">
        <v>-2.2616562843322754</v>
      </c>
      <c r="T2531" s="0">
        <v>-1.1729916334152222</v>
      </c>
      <c r="U2531" s="0">
        <v>-0.084326930344104767</v>
      </c>
      <c r="V2531" s="0">
        <v>1.4875320196151733</v>
      </c>
      <c r="W2531" s="0">
        <v>2.2417535781860352</v>
      </c>
      <c r="X2531" s="0">
        <v>1.2719665765762329</v>
      </c>
      <c r="Y2531" s="0">
        <v>1.2438147068023682</v>
      </c>
      <c r="Z2531" s="0">
        <v>-0.028151798993349075</v>
      </c>
      <c r="AA2531" s="0">
        <v>0.049824424088001251</v>
      </c>
      <c r="AB2531" s="0">
        <v>-0.11010568588972092</v>
      </c>
      <c r="AC2531" s="0">
        <v>-0.092004366219043732</v>
      </c>
      <c r="AD2531" s="0">
        <v>-0.05427975207567215</v>
      </c>
      <c r="AE2531" s="0">
        <v>-0.028151798993349075</v>
      </c>
      <c r="AF2531" s="0">
        <v>-0.0020238454453647137</v>
      </c>
      <c r="AG2531" s="0">
        <v>0.035700768232345581</v>
      </c>
      <c r="AH2531" s="0">
        <v>0.053802084177732468</v>
      </c>
    </row>
    <row r="2532" x14ac:dyDescent="0.4">
      <c r="A2532" s="11" t="str">
        <f>Data[[#This Row],[category]]&amp;Data[[#This Row],[subcategory]]&amp;Data[[#This Row],[date]]&amp;Data[[#This Row],[hour]]</f>
        <v>NAICS 2-digit codeProfessional, Scientific, and Technical Services9/1/20179</v>
      </c>
      <c r="B2532" s="11" t="s">
        <v>141</v>
      </c>
      <c r="C2532" t="s">
        <v>49</v>
      </c>
      <c r="D2532" t="s">
        <v>112</v>
      </c>
      <c r="E2532" t="s">
        <v>61</v>
      </c>
      <c r="F2532" s="0">
        <v>24</v>
      </c>
      <c r="G2532" s="0">
        <v>58.554508209228516</v>
      </c>
      <c r="H2532" s="0">
        <v>58.675670623779297</v>
      </c>
      <c r="I2532" s="0">
        <v>0.12116322666406631</v>
      </c>
      <c r="J2532" s="0">
        <v>1.3648130893707275</v>
      </c>
      <c r="K2532" s="0">
        <v>87.083335876464844</v>
      </c>
      <c r="L2532" s="0">
        <v>0.088776424527168274</v>
      </c>
      <c r="M2532" s="0">
        <v>0</v>
      </c>
      <c r="N2532" s="0">
        <v>0</v>
      </c>
      <c r="O2532" s="0">
        <v>66.573875427246094</v>
      </c>
      <c r="P2532" s="0">
        <v>61.859806060791016</v>
      </c>
      <c r="Q2532" s="0">
        <v>-2.1237545013427734</v>
      </c>
      <c r="R2532" s="0">
        <v>-1.6279151439666748</v>
      </c>
      <c r="S2532" s="0">
        <v>-0.59454548358917236</v>
      </c>
      <c r="T2532" s="0">
        <v>0.12116322666406631</v>
      </c>
      <c r="U2532" s="0">
        <v>0.8368719220161438</v>
      </c>
      <c r="V2532" s="0">
        <v>1.8702415227890015</v>
      </c>
      <c r="W2532" s="0">
        <v>2.3660809993743896</v>
      </c>
      <c r="X2532" s="0">
        <v>1.4053082466125488</v>
      </c>
      <c r="Y2532" s="0">
        <v>1.408216118812561</v>
      </c>
      <c r="Z2532" s="0">
        <v>0.0029079173691570759</v>
      </c>
      <c r="AA2532" s="0">
        <v>0.032755512744188309</v>
      </c>
      <c r="AB2532" s="0">
        <v>-0.050970107316970825</v>
      </c>
      <c r="AC2532" s="0">
        <v>-0.039069961756467819</v>
      </c>
      <c r="AD2532" s="0">
        <v>-0.014269090257585049</v>
      </c>
      <c r="AE2532" s="0">
        <v>0.0029079173691570759</v>
      </c>
      <c r="AF2532" s="0">
        <v>0.0200849249958992</v>
      </c>
      <c r="AG2532" s="0">
        <v>0.044885795563459396</v>
      </c>
      <c r="AH2532" s="0">
        <v>0.056785941123962402</v>
      </c>
    </row>
    <row r="2533" x14ac:dyDescent="0.4">
      <c r="A2533" s="11" t="str">
        <f>Data[[#This Row],[category]]&amp;Data[[#This Row],[subcategory]]&amp;Data[[#This Row],[date]]&amp;Data[[#This Row],[hour]]</f>
        <v>NAICS 2-digit codeProfessional, Scientific, and Technical Services9/1/201710</v>
      </c>
      <c r="B2533" s="11" t="s">
        <v>141</v>
      </c>
      <c r="C2533" t="s">
        <v>49</v>
      </c>
      <c r="D2533" t="s">
        <v>112</v>
      </c>
      <c r="E2533" t="s">
        <v>62</v>
      </c>
      <c r="F2533" s="0">
        <v>24</v>
      </c>
      <c r="G2533" s="0">
        <v>64.904624938964844</v>
      </c>
      <c r="H2533" s="0">
        <v>65.146171569824219</v>
      </c>
      <c r="I2533" s="0">
        <v>0.24154998362064362</v>
      </c>
      <c r="J2533" s="0">
        <v>0.85182434320449829</v>
      </c>
      <c r="K2533" s="0">
        <v>91.791664123535156</v>
      </c>
      <c r="L2533" s="0">
        <v>0.28356784582138062</v>
      </c>
      <c r="M2533" s="0">
        <v>0</v>
      </c>
      <c r="N2533" s="0">
        <v>0</v>
      </c>
      <c r="O2533" s="0">
        <v>66.573875427246094</v>
      </c>
      <c r="P2533" s="0">
        <v>61.859806060791016</v>
      </c>
      <c r="Q2533" s="0">
        <v>-1.159576416015625</v>
      </c>
      <c r="R2533" s="0">
        <v>-0.85010683536529541</v>
      </c>
      <c r="S2533" s="0">
        <v>-0.20514713227748871</v>
      </c>
      <c r="T2533" s="0">
        <v>0.24154998362064362</v>
      </c>
      <c r="U2533" s="0">
        <v>0.68824708461761475</v>
      </c>
      <c r="V2533" s="0">
        <v>1.3332067728042603</v>
      </c>
      <c r="W2533" s="0">
        <v>1.6426763534545898</v>
      </c>
      <c r="X2533" s="0">
        <v>1.5577110052108765</v>
      </c>
      <c r="Y2533" s="0">
        <v>1.563508152961731</v>
      </c>
      <c r="Z2533" s="0">
        <v>0.0057971994392573833</v>
      </c>
      <c r="AA2533" s="0">
        <v>0.020443784072995186</v>
      </c>
      <c r="AB2533" s="0">
        <v>-0.027829833328723907</v>
      </c>
      <c r="AC2533" s="0">
        <v>-0.020402563735842705</v>
      </c>
      <c r="AD2533" s="0">
        <v>-0.0049235313199460506</v>
      </c>
      <c r="AE2533" s="0">
        <v>0.0057971994392573833</v>
      </c>
      <c r="AF2533" s="0">
        <v>0.01651792973279953</v>
      </c>
      <c r="AG2533" s="0">
        <v>0.031996961683034897</v>
      </c>
      <c r="AH2533" s="0">
        <v>0.039424233138561249</v>
      </c>
    </row>
    <row r="2534" x14ac:dyDescent="0.4">
      <c r="A2534" s="11" t="str">
        <f>Data[[#This Row],[category]]&amp;Data[[#This Row],[subcategory]]&amp;Data[[#This Row],[date]]&amp;Data[[#This Row],[hour]]</f>
        <v>NAICS 2-digit codeProfessional, Scientific, and Technical Services9/1/201711</v>
      </c>
      <c r="B2534" s="11" t="s">
        <v>141</v>
      </c>
      <c r="C2534" t="s">
        <v>49</v>
      </c>
      <c r="D2534" t="s">
        <v>112</v>
      </c>
      <c r="E2534" t="s">
        <v>63</v>
      </c>
      <c r="F2534" s="0">
        <v>24</v>
      </c>
      <c r="G2534" s="0">
        <v>69.724624633789063</v>
      </c>
      <c r="H2534" s="0">
        <v>69.483078002929688</v>
      </c>
      <c r="I2534" s="0">
        <v>-0.24154631793498993</v>
      </c>
      <c r="J2534" s="0">
        <v>0.85182327032089233</v>
      </c>
      <c r="K2534" s="0">
        <v>94.791664123535156</v>
      </c>
      <c r="L2534" s="0">
        <v>-0.28356388211250305</v>
      </c>
      <c r="M2534" s="0">
        <v>0</v>
      </c>
      <c r="N2534" s="0">
        <v>0</v>
      </c>
      <c r="O2534" s="0">
        <v>66.573875427246094</v>
      </c>
      <c r="P2534" s="0">
        <v>61.859806060791016</v>
      </c>
      <c r="Q2534" s="0">
        <v>-1.6426708698272705</v>
      </c>
      <c r="R2534" s="0">
        <v>-1.3332017660140991</v>
      </c>
      <c r="S2534" s="0">
        <v>-0.68824285268783569</v>
      </c>
      <c r="T2534" s="0">
        <v>-0.24154631793498993</v>
      </c>
      <c r="U2534" s="0">
        <v>0.20515024662017822</v>
      </c>
      <c r="V2534" s="0">
        <v>0.85010910034179688</v>
      </c>
      <c r="W2534" s="0">
        <v>1.1595783233642578</v>
      </c>
      <c r="X2534" s="0">
        <v>1.6733909845352173</v>
      </c>
      <c r="Y2534" s="0">
        <v>1.6675938367843628</v>
      </c>
      <c r="Z2534" s="0">
        <v>-0.0057971114292740822</v>
      </c>
      <c r="AA2534" s="0">
        <v>0.020443757995963097</v>
      </c>
      <c r="AB2534" s="0">
        <v>-0.039424102753400803</v>
      </c>
      <c r="AC2534" s="0">
        <v>-0.031996842473745346</v>
      </c>
      <c r="AD2534" s="0">
        <v>-0.016517829149961472</v>
      </c>
      <c r="AE2534" s="0">
        <v>-0.0057971114292740822</v>
      </c>
      <c r="AF2534" s="0">
        <v>0.0049236058257520199</v>
      </c>
      <c r="AG2534" s="0">
        <v>0.020402617752552032</v>
      </c>
      <c r="AH2534" s="0">
        <v>0.027829878032207489</v>
      </c>
    </row>
    <row r="2535" x14ac:dyDescent="0.4">
      <c r="A2535" s="11" t="str">
        <f>Data[[#This Row],[category]]&amp;Data[[#This Row],[subcategory]]&amp;Data[[#This Row],[date]]&amp;Data[[#This Row],[hour]]</f>
        <v>NAICS 2-digit codeProfessional, Scientific, and Technical Services9/1/201712</v>
      </c>
      <c r="B2535" s="11" t="s">
        <v>141</v>
      </c>
      <c r="C2535" t="s">
        <v>49</v>
      </c>
      <c r="D2535" t="s">
        <v>112</v>
      </c>
      <c r="E2535" t="s">
        <v>64</v>
      </c>
      <c r="F2535" s="0">
        <v>24</v>
      </c>
      <c r="G2535" s="0">
        <v>73.7354736328125</v>
      </c>
      <c r="H2535" s="0">
        <v>71.938270568847656</v>
      </c>
      <c r="I2535" s="0">
        <v>-1.7972074747085571</v>
      </c>
      <c r="J2535" s="0">
        <v>2.7594912052154541</v>
      </c>
      <c r="K2535" s="0">
        <v>94.958335876464844</v>
      </c>
      <c r="L2535" s="0">
        <v>-0.65128219127655029</v>
      </c>
      <c r="M2535" s="0">
        <v>0</v>
      </c>
      <c r="N2535" s="0">
        <v>0</v>
      </c>
      <c r="O2535" s="0">
        <v>66.573875427246094</v>
      </c>
      <c r="P2535" s="0">
        <v>61.859806060791016</v>
      </c>
      <c r="Q2535" s="0">
        <v>-6.3361663818359375</v>
      </c>
      <c r="R2535" s="0">
        <v>-5.3336377143859863</v>
      </c>
      <c r="S2535" s="0">
        <v>-3.244286060333252</v>
      </c>
      <c r="T2535" s="0">
        <v>-1.7972074747085571</v>
      </c>
      <c r="U2535" s="0">
        <v>-0.35012885928153992</v>
      </c>
      <c r="V2535" s="0">
        <v>1.7392227649688721</v>
      </c>
      <c r="W2535" s="0">
        <v>2.7417516708374023</v>
      </c>
      <c r="X2535" s="0">
        <v>1.7696514129638672</v>
      </c>
      <c r="Y2535" s="0">
        <v>1.7265185117721558</v>
      </c>
      <c r="Z2535" s="0">
        <v>-0.043132979422807693</v>
      </c>
      <c r="AA2535" s="0">
        <v>0.066227786242961884</v>
      </c>
      <c r="AB2535" s="0">
        <v>-0.15206798911094666</v>
      </c>
      <c r="AC2535" s="0">
        <v>-0.12800730764865875</v>
      </c>
      <c r="AD2535" s="0">
        <v>-0.077862866222858429</v>
      </c>
      <c r="AE2535" s="0">
        <v>-0.043132979422807693</v>
      </c>
      <c r="AF2535" s="0">
        <v>-0.0084030944854021072</v>
      </c>
      <c r="AG2535" s="0">
        <v>0.041741345077753067</v>
      </c>
      <c r="AH2535" s="0">
        <v>0.065802037715911865</v>
      </c>
    </row>
    <row r="2536" x14ac:dyDescent="0.4">
      <c r="A2536" s="11" t="str">
        <f>Data[[#This Row],[category]]&amp;Data[[#This Row],[subcategory]]&amp;Data[[#This Row],[date]]&amp;Data[[#This Row],[hour]]</f>
        <v>NAICS 2-digit codeProfessional, Scientific, and Technical Services9/1/201713</v>
      </c>
      <c r="B2536" s="11" t="s">
        <v>141</v>
      </c>
      <c r="C2536" t="s">
        <v>49</v>
      </c>
      <c r="D2536" t="s">
        <v>112</v>
      </c>
      <c r="E2536" t="s">
        <v>65</v>
      </c>
      <c r="F2536" s="0">
        <v>24</v>
      </c>
      <c r="G2536" s="0">
        <v>71.693145751953125</v>
      </c>
      <c r="H2536" s="0">
        <v>72.576179504394531</v>
      </c>
      <c r="I2536" s="0">
        <v>0.88303285837173462</v>
      </c>
      <c r="J2536" s="0">
        <v>3.657602071762085</v>
      </c>
      <c r="K2536" s="0">
        <v>94.291664123535156</v>
      </c>
      <c r="L2536" s="0">
        <v>0.24142397940158844</v>
      </c>
      <c r="M2536" s="0">
        <v>0</v>
      </c>
      <c r="N2536" s="0">
        <v>0</v>
      </c>
      <c r="O2536" s="0">
        <v>66.573875427246094</v>
      </c>
      <c r="P2536" s="0">
        <v>61.859806060791016</v>
      </c>
      <c r="Q2536" s="0">
        <v>-5.1331872940063477</v>
      </c>
      <c r="R2536" s="0">
        <v>-3.8043727874755859</v>
      </c>
      <c r="S2536" s="0">
        <v>-1.0350155830383301</v>
      </c>
      <c r="T2536" s="0">
        <v>0.88303285837173462</v>
      </c>
      <c r="U2536" s="0">
        <v>2.8010811805725098</v>
      </c>
      <c r="V2536" s="0">
        <v>5.5704383850097656</v>
      </c>
      <c r="W2536" s="0">
        <v>6.8992528915405273</v>
      </c>
      <c r="X2536" s="0">
        <v>1.7206355333328247</v>
      </c>
      <c r="Y2536" s="0">
        <v>1.7418283224105835</v>
      </c>
      <c r="Z2536" s="0">
        <v>0.021192789077758789</v>
      </c>
      <c r="AA2536" s="0">
        <v>0.087782450020313263</v>
      </c>
      <c r="AB2536" s="0">
        <v>-0.12319649010896683</v>
      </c>
      <c r="AC2536" s="0">
        <v>-0.091304950416088104</v>
      </c>
      <c r="AD2536" s="0">
        <v>-0.024840373545885086</v>
      </c>
      <c r="AE2536" s="0">
        <v>0.021192789077758789</v>
      </c>
      <c r="AF2536" s="0">
        <v>0.067225947976112366</v>
      </c>
      <c r="AG2536" s="0">
        <v>0.13369052112102509</v>
      </c>
      <c r="AH2536" s="0">
        <v>0.165582075715065</v>
      </c>
    </row>
    <row r="2537" x14ac:dyDescent="0.4">
      <c r="A2537" s="11" t="str">
        <f>Data[[#This Row],[category]]&amp;Data[[#This Row],[subcategory]]&amp;Data[[#This Row],[date]]&amp;Data[[#This Row],[hour]]</f>
        <v>NAICS 2-digit codeProfessional, Scientific, and Technical Services9/1/201714</v>
      </c>
      <c r="B2537" s="11" t="s">
        <v>141</v>
      </c>
      <c r="C2537" t="s">
        <v>49</v>
      </c>
      <c r="D2537" t="s">
        <v>112</v>
      </c>
      <c r="E2537" t="s">
        <v>66</v>
      </c>
      <c r="F2537" s="0">
        <v>24</v>
      </c>
      <c r="G2537" s="0">
        <v>71.076431274414063</v>
      </c>
      <c r="H2537" s="0">
        <v>74.063484191894531</v>
      </c>
      <c r="I2537" s="0">
        <v>2.9870526790618896</v>
      </c>
      <c r="J2537" s="0">
        <v>3.553591251373291</v>
      </c>
      <c r="K2537" s="0">
        <v>93.708335876464844</v>
      </c>
      <c r="L2537" s="0">
        <v>0.84057295322418213</v>
      </c>
      <c r="M2537" s="0">
        <v>0</v>
      </c>
      <c r="N2537" s="0">
        <v>0</v>
      </c>
      <c r="O2537" s="0">
        <v>66.573875427246094</v>
      </c>
      <c r="P2537" s="0">
        <v>61.859806060791016</v>
      </c>
      <c r="Q2537" s="0">
        <v>-2.8580846786499023</v>
      </c>
      <c r="R2537" s="0">
        <v>-1.567057728767395</v>
      </c>
      <c r="S2537" s="0">
        <v>1.1235475540161133</v>
      </c>
      <c r="T2537" s="0">
        <v>2.9870526790618896</v>
      </c>
      <c r="U2537" s="0">
        <v>4.850557804107666</v>
      </c>
      <c r="V2537" s="0">
        <v>7.5411629676818848</v>
      </c>
      <c r="W2537" s="0">
        <v>8.8321905136108398</v>
      </c>
      <c r="X2537" s="0">
        <v>1.7058343887329102</v>
      </c>
      <c r="Y2537" s="0">
        <v>1.7775236368179321</v>
      </c>
      <c r="Z2537" s="0">
        <v>0.071689262986183167</v>
      </c>
      <c r="AA2537" s="0">
        <v>0.08528619259595871</v>
      </c>
      <c r="AB2537" s="0">
        <v>-0.068594038486480713</v>
      </c>
      <c r="AC2537" s="0">
        <v>-0.037609390914440155</v>
      </c>
      <c r="AD2537" s="0">
        <v>0.02696513943374157</v>
      </c>
      <c r="AE2537" s="0">
        <v>0.071689262986183167</v>
      </c>
      <c r="AF2537" s="0">
        <v>0.11641338467597961</v>
      </c>
      <c r="AG2537" s="0">
        <v>0.18098790943622589</v>
      </c>
      <c r="AH2537" s="0">
        <v>0.21197256445884705</v>
      </c>
    </row>
    <row r="2538" x14ac:dyDescent="0.4">
      <c r="A2538" s="11" t="str">
        <f>Data[[#This Row],[category]]&amp;Data[[#This Row],[subcategory]]&amp;Data[[#This Row],[date]]&amp;Data[[#This Row],[hour]]</f>
        <v>NAICS 2-digit codeProfessional, Scientific, and Technical Services9/1/201715</v>
      </c>
      <c r="B2538" s="11" t="s">
        <v>141</v>
      </c>
      <c r="C2538" t="s">
        <v>49</v>
      </c>
      <c r="D2538" t="s">
        <v>112</v>
      </c>
      <c r="E2538" t="s">
        <v>67</v>
      </c>
      <c r="F2538" s="0">
        <v>24</v>
      </c>
      <c r="G2538" s="0">
        <v>69.574569702148438</v>
      </c>
      <c r="H2538" s="0">
        <v>63.562320709228516</v>
      </c>
      <c r="I2538" s="0">
        <v>-6.0122442245483398</v>
      </c>
      <c r="J2538" s="0">
        <v>5.7647581100463867</v>
      </c>
      <c r="K2538" s="0">
        <v>92.541664123535156</v>
      </c>
      <c r="L2538" s="0">
        <v>-1.0429308414459229</v>
      </c>
      <c r="M2538" s="0">
        <v>0</v>
      </c>
      <c r="N2538" s="0">
        <v>0</v>
      </c>
      <c r="O2538" s="0">
        <v>66.573875427246094</v>
      </c>
      <c r="P2538" s="0">
        <v>61.859806060791016</v>
      </c>
      <c r="Q2538" s="0">
        <v>-15.494427680969238</v>
      </c>
      <c r="R2538" s="0">
        <v>-13.400078773498535</v>
      </c>
      <c r="S2538" s="0">
        <v>-9.0352859497070312</v>
      </c>
      <c r="T2538" s="0">
        <v>-6.0122442245483398</v>
      </c>
      <c r="U2538" s="0">
        <v>-2.9892020225524902</v>
      </c>
      <c r="V2538" s="0">
        <v>1.3755905628204346</v>
      </c>
      <c r="W2538" s="0">
        <v>3.4699389934539795</v>
      </c>
      <c r="X2538" s="0">
        <v>1.6697896718978882</v>
      </c>
      <c r="Y2538" s="0">
        <v>1.5254956483840942</v>
      </c>
      <c r="Z2538" s="0">
        <v>-0.14429385960102081</v>
      </c>
      <c r="AA2538" s="0">
        <v>0.13835419714450836</v>
      </c>
      <c r="AB2538" s="0">
        <v>-0.37186625599861145</v>
      </c>
      <c r="AC2538" s="0">
        <v>-0.32160189747810364</v>
      </c>
      <c r="AD2538" s="0">
        <v>-0.21684686839580536</v>
      </c>
      <c r="AE2538" s="0">
        <v>-0.14429385960102081</v>
      </c>
      <c r="AF2538" s="0">
        <v>-0.071740850806236267</v>
      </c>
      <c r="AG2538" s="0">
        <v>0.033014178276062012</v>
      </c>
      <c r="AH2538" s="0">
        <v>0.083278544247150421</v>
      </c>
    </row>
    <row r="2539" x14ac:dyDescent="0.4">
      <c r="A2539" s="11" t="str">
        <f>Data[[#This Row],[category]]&amp;Data[[#This Row],[subcategory]]&amp;Data[[#This Row],[date]]&amp;Data[[#This Row],[hour]]</f>
        <v>NAICS 2-digit codeProfessional, Scientific, and Technical Services9/1/201716</v>
      </c>
      <c r="B2539" s="11" t="s">
        <v>141</v>
      </c>
      <c r="C2539" t="s">
        <v>49</v>
      </c>
      <c r="D2539" t="s">
        <v>112</v>
      </c>
      <c r="E2539" t="s">
        <v>68</v>
      </c>
      <c r="F2539" s="0">
        <v>24</v>
      </c>
      <c r="G2539" s="0">
        <v>65.670211791992187</v>
      </c>
      <c r="H2539" s="0">
        <v>65.073257446289063</v>
      </c>
      <c r="I2539" s="0">
        <v>-0.59695374965667725</v>
      </c>
      <c r="J2539" s="0">
        <v>4.6426258087158203</v>
      </c>
      <c r="K2539" s="0">
        <v>92.125</v>
      </c>
      <c r="L2539" s="0">
        <v>-0.12858106195926666</v>
      </c>
      <c r="M2539" s="0">
        <v>0</v>
      </c>
      <c r="N2539" s="0">
        <v>0</v>
      </c>
      <c r="O2539" s="0">
        <v>66.573875427246094</v>
      </c>
      <c r="P2539" s="0">
        <v>61.859806060791016</v>
      </c>
      <c r="Q2539" s="0">
        <v>-8.233393669128418</v>
      </c>
      <c r="R2539" s="0">
        <v>-6.5467181205749512</v>
      </c>
      <c r="S2539" s="0">
        <v>-3.0315492153167725</v>
      </c>
      <c r="T2539" s="0">
        <v>-0.59695374965667725</v>
      </c>
      <c r="U2539" s="0">
        <v>1.8376415967941284</v>
      </c>
      <c r="V2539" s="0">
        <v>5.3528108596801758</v>
      </c>
      <c r="W2539" s="0">
        <v>7.0394859313964844</v>
      </c>
      <c r="X2539" s="0">
        <v>1.576085090637207</v>
      </c>
      <c r="Y2539" s="0">
        <v>1.5617581605911255</v>
      </c>
      <c r="Z2539" s="0">
        <v>-0.014326889999210835</v>
      </c>
      <c r="AA2539" s="0">
        <v>0.11142302304506302</v>
      </c>
      <c r="AB2539" s="0">
        <v>-0.19760145246982574</v>
      </c>
      <c r="AC2539" s="0">
        <v>-0.15712124109268188</v>
      </c>
      <c r="AD2539" s="0">
        <v>-0.07275717705488205</v>
      </c>
      <c r="AE2539" s="0">
        <v>-0.014326889999210835</v>
      </c>
      <c r="AF2539" s="0">
        <v>0.04410339891910553</v>
      </c>
      <c r="AG2539" s="0">
        <v>0.12846745550632477</v>
      </c>
      <c r="AH2539" s="0">
        <v>0.16894766688346863</v>
      </c>
    </row>
    <row r="2540" x14ac:dyDescent="0.4">
      <c r="A2540" s="11" t="str">
        <f>Data[[#This Row],[category]]&amp;Data[[#This Row],[subcategory]]&amp;Data[[#This Row],[date]]&amp;Data[[#This Row],[hour]]</f>
        <v>NAICS 2-digit codeProfessional, Scientific, and Technical Services9/1/201717</v>
      </c>
      <c r="B2540" s="11" t="s">
        <v>141</v>
      </c>
      <c r="C2540" t="s">
        <v>49</v>
      </c>
      <c r="D2540" t="s">
        <v>112</v>
      </c>
      <c r="E2540" t="s">
        <v>69</v>
      </c>
      <c r="F2540" s="0">
        <v>24</v>
      </c>
      <c r="G2540" s="0">
        <v>62.154087066650391</v>
      </c>
      <c r="H2540" s="0">
        <v>62.859523773193359</v>
      </c>
      <c r="I2540" s="0">
        <v>0.70543569326400757</v>
      </c>
      <c r="J2540" s="0">
        <v>4.2278399467468262</v>
      </c>
      <c r="K2540" s="0">
        <v>90.041664123535156</v>
      </c>
      <c r="L2540" s="0">
        <v>0.16685487329959869</v>
      </c>
      <c r="M2540" s="0">
        <v>0</v>
      </c>
      <c r="N2540" s="0">
        <v>0</v>
      </c>
      <c r="O2540" s="0">
        <v>66.573875427246094</v>
      </c>
      <c r="P2540" s="0">
        <v>61.859806060791016</v>
      </c>
      <c r="Q2540" s="0">
        <v>-6.2487421035766602</v>
      </c>
      <c r="R2540" s="0">
        <v>-4.7127590179443359</v>
      </c>
      <c r="S2540" s="0">
        <v>-1.5116457939147949</v>
      </c>
      <c r="T2540" s="0">
        <v>0.70543569326400757</v>
      </c>
      <c r="U2540" s="0">
        <v>2.9225170612335205</v>
      </c>
      <c r="V2540" s="0">
        <v>6.1236305236816406</v>
      </c>
      <c r="W2540" s="0">
        <v>7.6596136093139648</v>
      </c>
      <c r="X2540" s="0">
        <v>1.491698145866394</v>
      </c>
      <c r="Y2540" s="0">
        <v>1.5086286067962646</v>
      </c>
      <c r="Z2540" s="0">
        <v>0.016930457204580307</v>
      </c>
      <c r="AA2540" s="0">
        <v>0.10146816074848175</v>
      </c>
      <c r="AB2540" s="0">
        <v>-0.14996981620788574</v>
      </c>
      <c r="AC2540" s="0">
        <v>-0.11310622096061707</v>
      </c>
      <c r="AD2540" s="0">
        <v>-0.036279499530792236</v>
      </c>
      <c r="AE2540" s="0">
        <v>0.016930457204580307</v>
      </c>
      <c r="AF2540" s="0">
        <v>0.07014041393995285</v>
      </c>
      <c r="AG2540" s="0">
        <v>0.14696714282035828</v>
      </c>
      <c r="AH2540" s="0">
        <v>0.18383072316646576</v>
      </c>
    </row>
    <row r="2541" x14ac:dyDescent="0.4">
      <c r="A2541" s="11" t="str">
        <f>Data[[#This Row],[category]]&amp;Data[[#This Row],[subcategory]]&amp;Data[[#This Row],[date]]&amp;Data[[#This Row],[hour]]</f>
        <v>NAICS 2-digit codeProfessional, Scientific, and Technical Services9/1/201718</v>
      </c>
      <c r="B2541" s="11" t="s">
        <v>141</v>
      </c>
      <c r="C2541" t="s">
        <v>49</v>
      </c>
      <c r="D2541" t="s">
        <v>112</v>
      </c>
      <c r="E2541" t="s">
        <v>70</v>
      </c>
      <c r="F2541" s="0">
        <v>24</v>
      </c>
      <c r="G2541" s="0">
        <v>57.545028686523438</v>
      </c>
      <c r="H2541" s="0">
        <v>55.944118499755859</v>
      </c>
      <c r="I2541" s="0">
        <v>-1.6009118556976318</v>
      </c>
      <c r="J2541" s="0">
        <v>3.9985628128051758</v>
      </c>
      <c r="K2541" s="0">
        <v>87.458335876464844</v>
      </c>
      <c r="L2541" s="0">
        <v>-0.40037181973457336</v>
      </c>
      <c r="M2541" s="0">
        <v>0</v>
      </c>
      <c r="N2541" s="0">
        <v>0</v>
      </c>
      <c r="O2541" s="0">
        <v>66.573875427246094</v>
      </c>
      <c r="P2541" s="0">
        <v>61.859806060791016</v>
      </c>
      <c r="Q2541" s="0">
        <v>-8.1779623031616211</v>
      </c>
      <c r="R2541" s="0">
        <v>-6.7252764701843262</v>
      </c>
      <c r="S2541" s="0">
        <v>-3.6977603435516357</v>
      </c>
      <c r="T2541" s="0">
        <v>-1.6009118556976318</v>
      </c>
      <c r="U2541" s="0">
        <v>0.49593654274940491</v>
      </c>
      <c r="V2541" s="0">
        <v>3.5234525203704834</v>
      </c>
      <c r="W2541" s="0">
        <v>4.9761385917663574</v>
      </c>
      <c r="X2541" s="0">
        <v>1.3810807466506958</v>
      </c>
      <c r="Y2541" s="0">
        <v>1.3426588773727417</v>
      </c>
      <c r="Z2541" s="0">
        <v>-0.038421884179115295</v>
      </c>
      <c r="AA2541" s="0">
        <v>0.09596550464630127</v>
      </c>
      <c r="AB2541" s="0">
        <v>-0.19627109169960022</v>
      </c>
      <c r="AC2541" s="0">
        <v>-0.16140662133693695</v>
      </c>
      <c r="AD2541" s="0">
        <v>-0.088746242225170135</v>
      </c>
      <c r="AE2541" s="0">
        <v>-0.038421884179115295</v>
      </c>
      <c r="AF2541" s="0">
        <v>0.011902475729584694</v>
      </c>
      <c r="AG2541" s="0">
        <v>0.084562860429286957</v>
      </c>
      <c r="AH2541" s="0">
        <v>0.11942732334136963</v>
      </c>
    </row>
    <row r="2542" x14ac:dyDescent="0.4">
      <c r="A2542" s="11" t="str">
        <f>Data[[#This Row],[category]]&amp;Data[[#This Row],[subcategory]]&amp;Data[[#This Row],[date]]&amp;Data[[#This Row],[hour]]</f>
        <v>NAICS 2-digit codeProfessional, Scientific, and Technical Services9/1/201719</v>
      </c>
      <c r="B2542" s="11" t="s">
        <v>141</v>
      </c>
      <c r="C2542" t="s">
        <v>49</v>
      </c>
      <c r="D2542" t="s">
        <v>112</v>
      </c>
      <c r="E2542" t="s">
        <v>71</v>
      </c>
      <c r="F2542" s="0">
        <v>24</v>
      </c>
      <c r="G2542" s="0">
        <v>47.614902496337891</v>
      </c>
      <c r="H2542" s="0">
        <v>46.268524169921875</v>
      </c>
      <c r="I2542" s="0">
        <v>-1.3463780879974365</v>
      </c>
      <c r="J2542" s="0">
        <v>3.8091275691986084</v>
      </c>
      <c r="K2542" s="0">
        <v>84.708335876464844</v>
      </c>
      <c r="L2542" s="0">
        <v>-0.35346102714538574</v>
      </c>
      <c r="M2542" s="0">
        <v>0</v>
      </c>
      <c r="N2542" s="0">
        <v>0</v>
      </c>
      <c r="O2542" s="0">
        <v>66.573875427246094</v>
      </c>
      <c r="P2542" s="0">
        <v>61.859806060791016</v>
      </c>
      <c r="Q2542" s="0">
        <v>-7.6118354797363281</v>
      </c>
      <c r="R2542" s="0">
        <v>-6.2279715538024902</v>
      </c>
      <c r="S2542" s="0">
        <v>-3.3438866138458252</v>
      </c>
      <c r="T2542" s="0">
        <v>-1.3463780879974365</v>
      </c>
      <c r="U2542" s="0">
        <v>0.65113037824630737</v>
      </c>
      <c r="V2542" s="0">
        <v>3.5352153778076172</v>
      </c>
      <c r="W2542" s="0">
        <v>4.9190793037414551</v>
      </c>
      <c r="X2542" s="0">
        <v>1.1427576541900635</v>
      </c>
      <c r="Y2542" s="0">
        <v>1.1104445457458496</v>
      </c>
      <c r="Z2542" s="0">
        <v>-0.032313074916601181</v>
      </c>
      <c r="AA2542" s="0">
        <v>0.09141906350851059</v>
      </c>
      <c r="AB2542" s="0">
        <v>-0.18268404901027679</v>
      </c>
      <c r="AC2542" s="0">
        <v>-0.14947131276130676</v>
      </c>
      <c r="AD2542" s="0">
        <v>-0.080253280699253082</v>
      </c>
      <c r="AE2542" s="0">
        <v>-0.032313074916601181</v>
      </c>
      <c r="AF2542" s="0">
        <v>0.015627129003405571</v>
      </c>
      <c r="AG2542" s="0">
        <v>0.084845170378684998</v>
      </c>
      <c r="AH2542" s="0">
        <v>0.11805790662765503</v>
      </c>
    </row>
    <row r="2543" x14ac:dyDescent="0.4">
      <c r="A2543" s="11" t="str">
        <f>Data[[#This Row],[category]]&amp;Data[[#This Row],[subcategory]]&amp;Data[[#This Row],[date]]&amp;Data[[#This Row],[hour]]</f>
        <v>NAICS 2-digit codeProfessional, Scientific, and Technical Services9/1/201720</v>
      </c>
      <c r="B2543" s="11" t="s">
        <v>141</v>
      </c>
      <c r="C2543" t="s">
        <v>49</v>
      </c>
      <c r="D2543" t="s">
        <v>112</v>
      </c>
      <c r="E2543" t="s">
        <v>54</v>
      </c>
      <c r="F2543" s="0">
        <v>24</v>
      </c>
      <c r="G2543" s="0">
        <v>49.380611419677734</v>
      </c>
      <c r="H2543" s="0">
        <v>42.682136535644531</v>
      </c>
      <c r="I2543" s="0">
        <v>-6.6984758377075195</v>
      </c>
      <c r="J2543" s="0">
        <v>5.1771464347839355</v>
      </c>
      <c r="K2543" s="0">
        <v>81.291664123535156</v>
      </c>
      <c r="L2543" s="0">
        <v>-1.293854832649231</v>
      </c>
      <c r="M2543" s="0">
        <v>0</v>
      </c>
      <c r="N2543" s="0">
        <v>0</v>
      </c>
      <c r="O2543" s="0">
        <v>66.573875427246094</v>
      </c>
      <c r="P2543" s="0">
        <v>61.859806060791016</v>
      </c>
      <c r="Q2543" s="0">
        <v>-15.214123725891113</v>
      </c>
      <c r="R2543" s="0">
        <v>-13.333255767822266</v>
      </c>
      <c r="S2543" s="0">
        <v>-9.4133739471435547</v>
      </c>
      <c r="T2543" s="0">
        <v>-6.6984758377075195</v>
      </c>
      <c r="U2543" s="0">
        <v>-3.9835774898529053</v>
      </c>
      <c r="V2543" s="0">
        <v>-0.063695721328258514</v>
      </c>
      <c r="W2543" s="0">
        <v>1.8171722888946533</v>
      </c>
      <c r="X2543" s="0">
        <v>1.1851346492767334</v>
      </c>
      <c r="Y2543" s="0">
        <v>1.0243712663650513</v>
      </c>
      <c r="Z2543" s="0">
        <v>-0.16076341271400452</v>
      </c>
      <c r="AA2543" s="0">
        <v>0.12425151467323303</v>
      </c>
      <c r="AB2543" s="0">
        <v>-0.36513897776603699</v>
      </c>
      <c r="AC2543" s="0">
        <v>-0.31999814510345459</v>
      </c>
      <c r="AD2543" s="0">
        <v>-0.22592097520828247</v>
      </c>
      <c r="AE2543" s="0">
        <v>-0.16076341271400452</v>
      </c>
      <c r="AF2543" s="0">
        <v>-0.095605857670307159</v>
      </c>
      <c r="AG2543" s="0">
        <v>-0.0015286895213648677</v>
      </c>
      <c r="AH2543" s="0">
        <v>0.043612141162157059</v>
      </c>
    </row>
    <row r="2544" x14ac:dyDescent="0.4">
      <c r="A2544" s="11" t="str">
        <f>Data[[#This Row],[category]]&amp;Data[[#This Row],[subcategory]]&amp;Data[[#This Row],[date]]&amp;Data[[#This Row],[hour]]</f>
        <v>NAICS 2-digit codeProfessional, Scientific, and Technical Services9/1/201721</v>
      </c>
      <c r="B2544" s="11" t="s">
        <v>141</v>
      </c>
      <c r="C2544" t="s">
        <v>49</v>
      </c>
      <c r="D2544" t="s">
        <v>112</v>
      </c>
      <c r="E2544" t="s">
        <v>72</v>
      </c>
      <c r="F2544" s="0">
        <v>24</v>
      </c>
      <c r="G2544" s="0">
        <v>48.663364410400391</v>
      </c>
      <c r="H2544" s="0">
        <v>40.507587432861328</v>
      </c>
      <c r="I2544" s="0">
        <v>-8.1557750701904297</v>
      </c>
      <c r="J2544" s="0">
        <v>5.2347965240478516</v>
      </c>
      <c r="K2544" s="0">
        <v>80.041664123535156</v>
      </c>
      <c r="L2544" s="0">
        <v>-1.5579928159713745</v>
      </c>
      <c r="M2544" s="0">
        <v>0</v>
      </c>
      <c r="N2544" s="0">
        <v>0</v>
      </c>
      <c r="O2544" s="0">
        <v>66.573875427246094</v>
      </c>
      <c r="P2544" s="0">
        <v>61.859806060791016</v>
      </c>
      <c r="Q2544" s="0">
        <v>-16.76624870300293</v>
      </c>
      <c r="R2544" s="0">
        <v>-14.864437103271484</v>
      </c>
      <c r="S2544" s="0">
        <v>-10.900904655456543</v>
      </c>
      <c r="T2544" s="0">
        <v>-8.1557750701904297</v>
      </c>
      <c r="U2544" s="0">
        <v>-5.4106450080871582</v>
      </c>
      <c r="V2544" s="0">
        <v>-1.4471133947372437</v>
      </c>
      <c r="W2544" s="0">
        <v>0.45469897985458374</v>
      </c>
      <c r="X2544" s="0">
        <v>1.167920708656311</v>
      </c>
      <c r="Y2544" s="0">
        <v>0.97218209505081177</v>
      </c>
      <c r="Z2544" s="0">
        <v>-0.19573859870433807</v>
      </c>
      <c r="AA2544" s="0">
        <v>0.12563511729240417</v>
      </c>
      <c r="AB2544" s="0">
        <v>-0.40238997340202332</v>
      </c>
      <c r="AC2544" s="0">
        <v>-0.35674649477005005</v>
      </c>
      <c r="AD2544" s="0">
        <v>-0.26162171363830566</v>
      </c>
      <c r="AE2544" s="0">
        <v>-0.19573859870433807</v>
      </c>
      <c r="AF2544" s="0">
        <v>-0.12985548377037048</v>
      </c>
      <c r="AG2544" s="0">
        <v>-0.034730717539787292</v>
      </c>
      <c r="AH2544" s="0">
        <v>0.010912779718637466</v>
      </c>
    </row>
    <row r="2545" x14ac:dyDescent="0.4">
      <c r="A2545" s="11" t="str">
        <f>Data[[#This Row],[category]]&amp;Data[[#This Row],[subcategory]]&amp;Data[[#This Row],[date]]&amp;Data[[#This Row],[hour]]</f>
        <v>NAICS 2-digit codeProfessional, Scientific, and Technical Services9/1/201722</v>
      </c>
      <c r="B2545" s="11" t="s">
        <v>141</v>
      </c>
      <c r="C2545" t="s">
        <v>49</v>
      </c>
      <c r="D2545" t="s">
        <v>112</v>
      </c>
      <c r="E2545" t="s">
        <v>73</v>
      </c>
      <c r="F2545" s="0">
        <v>24</v>
      </c>
      <c r="G2545" s="0">
        <v>49.628620147705078</v>
      </c>
      <c r="H2545" s="0">
        <v>39.623878479003906</v>
      </c>
      <c r="I2545" s="0">
        <v>-10.004740715026855</v>
      </c>
      <c r="J2545" s="0">
        <v>6.3241262435913086</v>
      </c>
      <c r="K2545" s="0">
        <v>79</v>
      </c>
      <c r="L2545" s="0">
        <v>-1.5819957256317139</v>
      </c>
      <c r="M2545" s="0">
        <v>0</v>
      </c>
      <c r="N2545" s="0">
        <v>0</v>
      </c>
      <c r="O2545" s="0">
        <v>66.573875427246094</v>
      </c>
      <c r="P2545" s="0">
        <v>61.859806060791016</v>
      </c>
      <c r="Q2545" s="0">
        <v>-20.407003402709961</v>
      </c>
      <c r="R2545" s="0">
        <v>-18.109434127807617</v>
      </c>
      <c r="S2545" s="0">
        <v>-13.321115493774414</v>
      </c>
      <c r="T2545" s="0">
        <v>-10.004740715026855</v>
      </c>
      <c r="U2545" s="0">
        <v>-6.6883654594421387</v>
      </c>
      <c r="V2545" s="0">
        <v>-1.9000468254089355</v>
      </c>
      <c r="W2545" s="0">
        <v>0.39752128720283508</v>
      </c>
      <c r="X2545" s="0">
        <v>1.1910868883132935</v>
      </c>
      <c r="Y2545" s="0">
        <v>0.95097309350967407</v>
      </c>
      <c r="Z2545" s="0">
        <v>-0.24011377990245819</v>
      </c>
      <c r="AA2545" s="0">
        <v>0.15177902579307556</v>
      </c>
      <c r="AB2545" s="0">
        <v>-0.48976805806159973</v>
      </c>
      <c r="AC2545" s="0">
        <v>-0.43462643027305603</v>
      </c>
      <c r="AD2545" s="0">
        <v>-0.31970676779747009</v>
      </c>
      <c r="AE2545" s="0">
        <v>-0.24011377990245819</v>
      </c>
      <c r="AF2545" s="0">
        <v>-0.1605207771062851</v>
      </c>
      <c r="AG2545" s="0">
        <v>-0.04560113325715065</v>
      </c>
      <c r="AH2545" s="0">
        <v>0.0095405010506510735</v>
      </c>
    </row>
    <row r="2546" x14ac:dyDescent="0.4">
      <c r="A2546" s="11" t="str">
        <f>Data[[#This Row],[category]]&amp;Data[[#This Row],[subcategory]]&amp;Data[[#This Row],[date]]&amp;Data[[#This Row],[hour]]</f>
        <v>NAICS 2-digit codeProfessional, Scientific, and Technical Services9/1/201723</v>
      </c>
      <c r="B2546" s="11" t="s">
        <v>141</v>
      </c>
      <c r="C2546" t="s">
        <v>49</v>
      </c>
      <c r="D2546" t="s">
        <v>112</v>
      </c>
      <c r="E2546" t="s">
        <v>74</v>
      </c>
      <c r="F2546" s="0">
        <v>24</v>
      </c>
      <c r="G2546" s="0">
        <v>43.209377288818359</v>
      </c>
      <c r="H2546" s="0">
        <v>39.327991485595703</v>
      </c>
      <c r="I2546" s="0">
        <v>-3.8813872337341309</v>
      </c>
      <c r="J2546" s="0">
        <v>3.6130123138427734</v>
      </c>
      <c r="K2546" s="0">
        <v>78</v>
      </c>
      <c r="L2546" s="0">
        <v>-1.0742801427841187</v>
      </c>
      <c r="M2546" s="0">
        <v>0</v>
      </c>
      <c r="N2546" s="0">
        <v>0</v>
      </c>
      <c r="O2546" s="0">
        <v>66.573875427246094</v>
      </c>
      <c r="P2546" s="0">
        <v>61.859806060791016</v>
      </c>
      <c r="Q2546" s="0">
        <v>-9.8242635726928711</v>
      </c>
      <c r="R2546" s="0">
        <v>-8.5116491317749023</v>
      </c>
      <c r="S2546" s="0">
        <v>-5.7760529518127441</v>
      </c>
      <c r="T2546" s="0">
        <v>-3.8813872337341309</v>
      </c>
      <c r="U2546" s="0">
        <v>-1.9867217540740967</v>
      </c>
      <c r="V2546" s="0">
        <v>0.74887436628341675</v>
      </c>
      <c r="W2546" s="0">
        <v>2.0614891052246094</v>
      </c>
      <c r="X2546" s="0">
        <v>1.0370250940322876</v>
      </c>
      <c r="Y2546" s="0">
        <v>0.94387179613113403</v>
      </c>
      <c r="Z2546" s="0">
        <v>-0.093153290450572968</v>
      </c>
      <c r="AA2546" s="0">
        <v>0.086712293326854706</v>
      </c>
      <c r="AB2546" s="0">
        <v>-0.23578232526779175</v>
      </c>
      <c r="AC2546" s="0">
        <v>-0.2042795717716217</v>
      </c>
      <c r="AD2546" s="0">
        <v>-0.13862526416778564</v>
      </c>
      <c r="AE2546" s="0">
        <v>-0.093153290450572968</v>
      </c>
      <c r="AF2546" s="0">
        <v>-0.047681320458650589</v>
      </c>
      <c r="AG2546" s="0">
        <v>0.017972985282540321</v>
      </c>
      <c r="AH2546" s="0">
        <v>0.049475740641355515</v>
      </c>
    </row>
    <row r="2547" x14ac:dyDescent="0.4">
      <c r="A2547" s="11" t="str">
        <f>Data[[#This Row],[category]]&amp;Data[[#This Row],[subcategory]]&amp;Data[[#This Row],[date]]&amp;Data[[#This Row],[hour]]</f>
        <v>NAICS 2-digit codeProfessional, Scientific, and Technical Services9/1/201724</v>
      </c>
      <c r="B2547" s="11" t="s">
        <v>141</v>
      </c>
      <c r="C2547" t="s">
        <v>49</v>
      </c>
      <c r="D2547" t="s">
        <v>112</v>
      </c>
      <c r="E2547" t="s">
        <v>75</v>
      </c>
      <c r="F2547" s="0">
        <v>24</v>
      </c>
      <c r="G2547" s="0">
        <v>42.956321716308594</v>
      </c>
      <c r="H2547" s="0">
        <v>38.351493835449219</v>
      </c>
      <c r="I2547" s="0">
        <v>-4.6048264503479004</v>
      </c>
      <c r="J2547" s="0">
        <v>3.6712968349456787</v>
      </c>
      <c r="K2547" s="0">
        <v>77.166664123535156</v>
      </c>
      <c r="L2547" s="0">
        <v>-1.2542779445648193</v>
      </c>
      <c r="M2547" s="0">
        <v>0</v>
      </c>
      <c r="N2547" s="0">
        <v>0</v>
      </c>
      <c r="O2547" s="0">
        <v>66.573875427246094</v>
      </c>
      <c r="P2547" s="0">
        <v>61.859806060791016</v>
      </c>
      <c r="Q2547" s="0">
        <v>-10.643572807312012</v>
      </c>
      <c r="R2547" s="0">
        <v>-9.3097829818725586</v>
      </c>
      <c r="S2547" s="0">
        <v>-6.5300564765930176</v>
      </c>
      <c r="T2547" s="0">
        <v>-4.6048264503479004</v>
      </c>
      <c r="U2547" s="0">
        <v>-2.6795964241027832</v>
      </c>
      <c r="V2547" s="0">
        <v>0.10012975335121155</v>
      </c>
      <c r="W2547" s="0">
        <v>1.4339194297790527</v>
      </c>
      <c r="X2547" s="0">
        <v>1.0309517383575439</v>
      </c>
      <c r="Y2547" s="0">
        <v>0.92043584585189819</v>
      </c>
      <c r="Z2547" s="0">
        <v>-0.11051583290100098</v>
      </c>
      <c r="AA2547" s="0">
        <v>0.088111124932765961</v>
      </c>
      <c r="AB2547" s="0">
        <v>-0.25544574856758118</v>
      </c>
      <c r="AC2547" s="0">
        <v>-0.22343477606773376</v>
      </c>
      <c r="AD2547" s="0">
        <v>-0.15672135353088379</v>
      </c>
      <c r="AE2547" s="0">
        <v>-0.11051583290100098</v>
      </c>
      <c r="AF2547" s="0">
        <v>-0.064310312271118164</v>
      </c>
      <c r="AG2547" s="0">
        <v>0.0024031172506511211</v>
      </c>
      <c r="AH2547" s="0">
        <v>0.034414071589708328</v>
      </c>
    </row>
    <row r="2548" x14ac:dyDescent="0.4">
      <c r="A2548" s="11" t="str">
        <f>Data[[#This Row],[category]]&amp;Data[[#This Row],[subcategory]]&amp;Data[[#This Row],[date]]&amp;Data[[#This Row],[hour]]</f>
        <v>NAICS 2-digit codeProfessional, Scientific, and Technical Services9/1/2017Avg. 11 to 6 pm</v>
      </c>
      <c r="B2548" s="11" t="s">
        <v>141</v>
      </c>
      <c r="C2548" t="s">
        <v>49</v>
      </c>
      <c r="D2548" t="s">
        <v>112</v>
      </c>
      <c r="E2548" t="s">
        <v>76</v>
      </c>
      <c r="F2548" s="0">
        <v>24</v>
      </c>
      <c r="G2548" s="0">
        <v>67.349845886230469</v>
      </c>
      <c r="H2548" s="0">
        <v>66.573875427246094</v>
      </c>
      <c r="I2548" s="0">
        <v>-0.77597087621688843</v>
      </c>
      <c r="J2548" s="0">
        <v>3.2250370979309082</v>
      </c>
      <c r="K2548" s="0">
        <v>92.160713195800781</v>
      </c>
      <c r="L2548" s="0">
        <v>-0.24060834944248199</v>
      </c>
      <c r="M2548" s="0">
        <v>0</v>
      </c>
      <c r="N2548" s="0">
        <v>0</v>
      </c>
      <c r="O2548" s="0"/>
      <c r="P2548" s="0"/>
      <c r="Q2548" s="0">
        <v>-6.0806846618652344</v>
      </c>
      <c r="R2548" s="0">
        <v>-4.909022331237793</v>
      </c>
      <c r="S2548" s="0">
        <v>-2.467181921005249</v>
      </c>
      <c r="T2548" s="0">
        <v>-0.77597087621688843</v>
      </c>
      <c r="U2548" s="0">
        <v>0.91524022817611694</v>
      </c>
      <c r="V2548" s="0">
        <v>3.3570804595947266</v>
      </c>
      <c r="W2548" s="0">
        <v>4.5287432670593262</v>
      </c>
      <c r="X2548" s="0">
        <v>1.6163963079452515</v>
      </c>
      <c r="Y2548" s="0">
        <v>1.5977729558944702</v>
      </c>
      <c r="Z2548" s="0">
        <v>-0.018623301759362221</v>
      </c>
      <c r="AA2548" s="0">
        <v>0.077400892972946167</v>
      </c>
      <c r="AB2548" s="0">
        <v>-0.14593644440174103</v>
      </c>
      <c r="AC2548" s="0">
        <v>-0.11781653761863708</v>
      </c>
      <c r="AD2548" s="0">
        <v>-0.059212367981672287</v>
      </c>
      <c r="AE2548" s="0">
        <v>-0.018623301759362221</v>
      </c>
      <c r="AF2548" s="0">
        <v>0.021965766325592995</v>
      </c>
      <c r="AG2548" s="0">
        <v>0.080569930374622345</v>
      </c>
      <c r="AH2548" s="0">
        <v>0.10868983715772629</v>
      </c>
    </row>
    <row r="2549" x14ac:dyDescent="0.4">
      <c r="A2549" s="11" t="str">
        <f>Data[[#This Row],[category]]&amp;Data[[#This Row],[subcategory]]&amp;Data[[#This Row],[date]]&amp;Data[[#This Row],[hour]]</f>
        <v>NAICS 2-digit codeProfessional, Scientific, and Technical Services9/1/2017Avg. 2 to 6pm</v>
      </c>
      <c r="B2549" s="11" t="s">
        <v>141</v>
      </c>
      <c r="C2549" t="s">
        <v>49</v>
      </c>
      <c r="D2549" t="s">
        <v>112</v>
      </c>
      <c r="E2549" t="s">
        <v>77</v>
      </c>
      <c r="F2549" s="0">
        <v>24</v>
      </c>
      <c r="G2549" s="0">
        <v>63.735973358154297</v>
      </c>
      <c r="H2549" s="0">
        <v>61.859806060791016</v>
      </c>
      <c r="I2549" s="0">
        <v>-1.8761684894561768</v>
      </c>
      <c r="J2549" s="0">
        <v>4.3056607246398926</v>
      </c>
      <c r="K2549" s="0">
        <v>90.541664123535156</v>
      </c>
      <c r="L2549" s="0">
        <v>-0.43574461340904236</v>
      </c>
      <c r="M2549" s="0">
        <v>0</v>
      </c>
      <c r="N2549" s="0">
        <v>0</v>
      </c>
      <c r="O2549" s="0"/>
      <c r="P2549" s="0"/>
      <c r="Q2549" s="0">
        <v>-8.9583501815795898</v>
      </c>
      <c r="R2549" s="0">
        <v>-7.3940949440002441</v>
      </c>
      <c r="S2549" s="0">
        <v>-4.134058952331543</v>
      </c>
      <c r="T2549" s="0">
        <v>-1.8761684894561768</v>
      </c>
      <c r="U2549" s="0">
        <v>0.38172221183776855</v>
      </c>
      <c r="V2549" s="0">
        <v>3.6417577266693115</v>
      </c>
      <c r="W2549" s="0">
        <v>5.2060132026672363</v>
      </c>
      <c r="X2549" s="0">
        <v>1.5296633243560791</v>
      </c>
      <c r="Y2549" s="0">
        <v>1.4846353530883789</v>
      </c>
      <c r="Z2549" s="0">
        <v>-0.045028042048215866</v>
      </c>
      <c r="AA2549" s="0">
        <v>0.10333585739135742</v>
      </c>
      <c r="AB2549" s="0">
        <v>-0.21500040590763092</v>
      </c>
      <c r="AC2549" s="0">
        <v>-0.1774582713842392</v>
      </c>
      <c r="AD2549" s="0">
        <v>-0.099217422306537628</v>
      </c>
      <c r="AE2549" s="0">
        <v>-0.045028042048215866</v>
      </c>
      <c r="AF2549" s="0">
        <v>0.0091613344848155975</v>
      </c>
      <c r="AG2549" s="0">
        <v>0.087402187287807465</v>
      </c>
      <c r="AH2549" s="0">
        <v>0.12494431436061859</v>
      </c>
    </row>
    <row r="2550" x14ac:dyDescent="0.4">
      <c r="A2550" s="11" t="str">
        <f>Data[[#This Row],[category]]&amp;Data[[#This Row],[subcategory]]&amp;Data[[#This Row],[date]]&amp;Data[[#This Row],[hour]]</f>
        <v>NAICS 2-digit codeProfessional, Scientific, and Technical Services9/2/20171</v>
      </c>
      <c r="B2550" s="11" t="s">
        <v>141</v>
      </c>
      <c r="C2550" t="s">
        <v>49</v>
      </c>
      <c r="D2550" t="s">
        <v>113</v>
      </c>
      <c r="E2550" t="s">
        <v>40</v>
      </c>
      <c r="F2550" s="0">
        <v>24</v>
      </c>
      <c r="G2550" s="0">
        <v>39.630855560302734</v>
      </c>
      <c r="H2550" s="0">
        <v>36.562358856201172</v>
      </c>
      <c r="I2550" s="0">
        <v>-3.0684986114501953</v>
      </c>
      <c r="J2550" s="0">
        <v>2.8273963928222656</v>
      </c>
      <c r="K2550" s="0">
        <v>76.166664123535156</v>
      </c>
      <c r="L2550" s="0">
        <v>-1.0852736234664917</v>
      </c>
      <c r="M2550" s="0">
        <v>0</v>
      </c>
      <c r="N2550" s="0">
        <v>0</v>
      </c>
      <c r="O2550" s="0">
        <v>45.874221801757813</v>
      </c>
      <c r="P2550" s="0">
        <v>44.008697509765625</v>
      </c>
      <c r="Q2550" s="0">
        <v>-7.7191519737243652</v>
      </c>
      <c r="R2550" s="0">
        <v>-6.6919527053833008</v>
      </c>
      <c r="S2550" s="0">
        <v>-4.5511865615844727</v>
      </c>
      <c r="T2550" s="0">
        <v>-3.0684986114501953</v>
      </c>
      <c r="U2550" s="0">
        <v>-1.5858105421066284</v>
      </c>
      <c r="V2550" s="0">
        <v>0.55495566129684448</v>
      </c>
      <c r="W2550" s="0">
        <v>1.5821546316146851</v>
      </c>
      <c r="X2550" s="0">
        <v>0.95114052295684814</v>
      </c>
      <c r="Y2550" s="0">
        <v>0.87749660015106201</v>
      </c>
      <c r="Z2550" s="0">
        <v>-0.073643967509269714</v>
      </c>
      <c r="AA2550" s="0">
        <v>0.067857511341571808</v>
      </c>
      <c r="AB2550" s="0">
        <v>-0.18525964021682739</v>
      </c>
      <c r="AC2550" s="0">
        <v>-0.16060686111450195</v>
      </c>
      <c r="AD2550" s="0">
        <v>-0.10922848433256149</v>
      </c>
      <c r="AE2550" s="0">
        <v>-0.073643967509269714</v>
      </c>
      <c r="AF2550" s="0">
        <v>-0.038059454411268234</v>
      </c>
      <c r="AG2550" s="0">
        <v>0.013318932615220547</v>
      </c>
      <c r="AH2550" s="0">
        <v>0.037971705198287964</v>
      </c>
    </row>
    <row r="2551" x14ac:dyDescent="0.4">
      <c r="A2551" s="11" t="str">
        <f>Data[[#This Row],[category]]&amp;Data[[#This Row],[subcategory]]&amp;Data[[#This Row],[date]]&amp;Data[[#This Row],[hour]]</f>
        <v>NAICS 2-digit codeProfessional, Scientific, and Technical Services9/2/20172</v>
      </c>
      <c r="B2551" s="11" t="s">
        <v>141</v>
      </c>
      <c r="C2551" t="s">
        <v>49</v>
      </c>
      <c r="D2551" t="s">
        <v>113</v>
      </c>
      <c r="E2551" t="s">
        <v>41</v>
      </c>
      <c r="F2551" s="0">
        <v>24</v>
      </c>
      <c r="G2551" s="0">
        <v>38.596752166748047</v>
      </c>
      <c r="H2551" s="0">
        <v>35.562671661376953</v>
      </c>
      <c r="I2551" s="0">
        <v>-3.0340790748596191</v>
      </c>
      <c r="J2551" s="0">
        <v>2.7388267517089844</v>
      </c>
      <c r="K2551" s="0">
        <v>75</v>
      </c>
      <c r="L2551" s="0">
        <v>-1.1078025102615356</v>
      </c>
      <c r="M2551" s="0">
        <v>0</v>
      </c>
      <c r="N2551" s="0">
        <v>0</v>
      </c>
      <c r="O2551" s="0">
        <v>45.874221801757813</v>
      </c>
      <c r="P2551" s="0">
        <v>44.008697509765625</v>
      </c>
      <c r="Q2551" s="0">
        <v>-7.5390481948852539</v>
      </c>
      <c r="R2551" s="0">
        <v>-6.5440268516540527</v>
      </c>
      <c r="S2551" s="0">
        <v>-4.4703211784362793</v>
      </c>
      <c r="T2551" s="0">
        <v>-3.0340790748596191</v>
      </c>
      <c r="U2551" s="0">
        <v>-1.597836971282959</v>
      </c>
      <c r="V2551" s="0">
        <v>0.47586864233016968</v>
      </c>
      <c r="W2551" s="0">
        <v>1.4708900451660156</v>
      </c>
      <c r="X2551" s="0">
        <v>0.92632204294204712</v>
      </c>
      <c r="Y2551" s="0">
        <v>0.85350412130355835</v>
      </c>
      <c r="Z2551" s="0">
        <v>-0.072817899286746979</v>
      </c>
      <c r="AA2551" s="0">
        <v>0.065731838345527649</v>
      </c>
      <c r="AB2551" s="0">
        <v>-0.18093715608119965</v>
      </c>
      <c r="AC2551" s="0">
        <v>-0.15705664455890656</v>
      </c>
      <c r="AD2551" s="0">
        <v>-0.10728771239519119</v>
      </c>
      <c r="AE2551" s="0">
        <v>-0.072817899286746979</v>
      </c>
      <c r="AF2551" s="0">
        <v>-0.038348089903593063</v>
      </c>
      <c r="AG2551" s="0">
        <v>0.011420841328799725</v>
      </c>
      <c r="AH2551" s="0">
        <v>0.03530135378241539</v>
      </c>
    </row>
    <row r="2552" x14ac:dyDescent="0.4">
      <c r="A2552" s="11" t="str">
        <f>Data[[#This Row],[category]]&amp;Data[[#This Row],[subcategory]]&amp;Data[[#This Row],[date]]&amp;Data[[#This Row],[hour]]</f>
        <v>NAICS 2-digit codeProfessional, Scientific, and Technical Services9/2/20173</v>
      </c>
      <c r="B2552" s="11" t="s">
        <v>141</v>
      </c>
      <c r="C2552" t="s">
        <v>49</v>
      </c>
      <c r="D2552" t="s">
        <v>113</v>
      </c>
      <c r="E2552" t="s">
        <v>42</v>
      </c>
      <c r="F2552" s="0">
        <v>24</v>
      </c>
      <c r="G2552" s="0">
        <v>38.151939392089844</v>
      </c>
      <c r="H2552" s="0">
        <v>34.503917694091797</v>
      </c>
      <c r="I2552" s="0">
        <v>-3.6480209827423096</v>
      </c>
      <c r="J2552" s="0">
        <v>2.3639986515045166</v>
      </c>
      <c r="K2552" s="0">
        <v>75.208335876464844</v>
      </c>
      <c r="L2552" s="0">
        <v>-1.5431569814682007</v>
      </c>
      <c r="M2552" s="0">
        <v>0</v>
      </c>
      <c r="N2552" s="0">
        <v>0</v>
      </c>
      <c r="O2552" s="0">
        <v>45.874221801757813</v>
      </c>
      <c r="P2552" s="0">
        <v>44.008697509765625</v>
      </c>
      <c r="Q2552" s="0">
        <v>-7.5364527702331543</v>
      </c>
      <c r="R2552" s="0">
        <v>-6.6776070594787598</v>
      </c>
      <c r="S2552" s="0">
        <v>-4.8877029418945313</v>
      </c>
      <c r="T2552" s="0">
        <v>-3.6480209827423096</v>
      </c>
      <c r="U2552" s="0">
        <v>-2.4083387851715088</v>
      </c>
      <c r="V2552" s="0">
        <v>-0.61843478679656982</v>
      </c>
      <c r="W2552" s="0">
        <v>0.24041077494621277</v>
      </c>
      <c r="X2552" s="0">
        <v>0.91564655303955078</v>
      </c>
      <c r="Y2552" s="0">
        <v>0.8280940055847168</v>
      </c>
      <c r="Z2552" s="0">
        <v>-0.087552502751350403</v>
      </c>
      <c r="AA2552" s="0">
        <v>0.056735966354608536</v>
      </c>
      <c r="AB2552" s="0">
        <v>-0.18087486922740936</v>
      </c>
      <c r="AC2552" s="0">
        <v>-0.1602625697851181</v>
      </c>
      <c r="AD2552" s="0">
        <v>-0.11730486899614334</v>
      </c>
      <c r="AE2552" s="0">
        <v>-0.087552502751350403</v>
      </c>
      <c r="AF2552" s="0">
        <v>-0.057800132781267166</v>
      </c>
      <c r="AG2552" s="0">
        <v>-0.014842436648905277</v>
      </c>
      <c r="AH2552" s="0">
        <v>0.0057698572054505348</v>
      </c>
    </row>
    <row r="2553" x14ac:dyDescent="0.4">
      <c r="A2553" s="11" t="str">
        <f>Data[[#This Row],[category]]&amp;Data[[#This Row],[subcategory]]&amp;Data[[#This Row],[date]]&amp;Data[[#This Row],[hour]]</f>
        <v>NAICS 2-digit codeProfessional, Scientific, and Technical Services9/2/20174</v>
      </c>
      <c r="B2553" s="11" t="s">
        <v>141</v>
      </c>
      <c r="C2553" t="s">
        <v>49</v>
      </c>
      <c r="D2553" t="s">
        <v>113</v>
      </c>
      <c r="E2553" t="s">
        <v>43</v>
      </c>
      <c r="F2553" s="0">
        <v>24</v>
      </c>
      <c r="G2553" s="0">
        <v>36.065132141113281</v>
      </c>
      <c r="H2553" s="0">
        <v>34.121547698974609</v>
      </c>
      <c r="I2553" s="0">
        <v>-1.9435839653015137</v>
      </c>
      <c r="J2553" s="0">
        <v>1.7733131647109985</v>
      </c>
      <c r="K2553" s="0">
        <v>74.416664123535156</v>
      </c>
      <c r="L2553" s="0">
        <v>-1.0960184335708618</v>
      </c>
      <c r="M2553" s="0">
        <v>0</v>
      </c>
      <c r="N2553" s="0">
        <v>0</v>
      </c>
      <c r="O2553" s="0">
        <v>45.874221801757813</v>
      </c>
      <c r="P2553" s="0">
        <v>44.008697509765625</v>
      </c>
      <c r="Q2553" s="0">
        <v>-4.8604245185852051</v>
      </c>
      <c r="R2553" s="0">
        <v>-4.2161760330200195</v>
      </c>
      <c r="S2553" s="0">
        <v>-2.8735103607177734</v>
      </c>
      <c r="T2553" s="0">
        <v>-1.9435839653015137</v>
      </c>
      <c r="U2553" s="0">
        <v>-1.0136576890945435</v>
      </c>
      <c r="V2553" s="0">
        <v>0.3290083110332489</v>
      </c>
      <c r="W2553" s="0">
        <v>0.97325664758682251</v>
      </c>
      <c r="X2553" s="0">
        <v>0.86556315422058105</v>
      </c>
      <c r="Y2553" s="0">
        <v>0.81891715526580811</v>
      </c>
      <c r="Z2553" s="0">
        <v>-0.046646013855934143</v>
      </c>
      <c r="AA2553" s="0">
        <v>0.042559515684843063</v>
      </c>
      <c r="AB2553" s="0">
        <v>-0.11665018647909164</v>
      </c>
      <c r="AC2553" s="0">
        <v>-0.10118822753429413</v>
      </c>
      <c r="AD2553" s="0">
        <v>-0.068964242935180664</v>
      </c>
      <c r="AE2553" s="0">
        <v>-0.046646013855934143</v>
      </c>
      <c r="AF2553" s="0">
        <v>-0.024327782914042473</v>
      </c>
      <c r="AG2553" s="0">
        <v>0.0078961998224258423</v>
      </c>
      <c r="AH2553" s="0">
        <v>0.023358160629868507</v>
      </c>
    </row>
    <row r="2554" x14ac:dyDescent="0.4">
      <c r="A2554" s="11" t="str">
        <f>Data[[#This Row],[category]]&amp;Data[[#This Row],[subcategory]]&amp;Data[[#This Row],[date]]&amp;Data[[#This Row],[hour]]</f>
        <v>NAICS 2-digit codeProfessional, Scientific, and Technical Services9/2/20175</v>
      </c>
      <c r="B2554" s="11" t="s">
        <v>141</v>
      </c>
      <c r="C2554" t="s">
        <v>49</v>
      </c>
      <c r="D2554" t="s">
        <v>113</v>
      </c>
      <c r="E2554" t="s">
        <v>44</v>
      </c>
      <c r="F2554" s="0">
        <v>24</v>
      </c>
      <c r="G2554" s="0">
        <v>34.033519744873047</v>
      </c>
      <c r="H2554" s="0">
        <v>34.595634460449219</v>
      </c>
      <c r="I2554" s="0">
        <v>0.56211411952972412</v>
      </c>
      <c r="J2554" s="0">
        <v>1.6997888088226318</v>
      </c>
      <c r="K2554" s="0">
        <v>73.416664123535156</v>
      </c>
      <c r="L2554" s="0">
        <v>0.33069643378257751</v>
      </c>
      <c r="M2554" s="0">
        <v>0</v>
      </c>
      <c r="N2554" s="0">
        <v>0</v>
      </c>
      <c r="O2554" s="0">
        <v>45.874221801757813</v>
      </c>
      <c r="P2554" s="0">
        <v>44.008697509765625</v>
      </c>
      <c r="Q2554" s="0">
        <v>-2.2337896823883057</v>
      </c>
      <c r="R2554" s="0">
        <v>-1.6162528991699219</v>
      </c>
      <c r="S2554" s="0">
        <v>-0.32925599813461304</v>
      </c>
      <c r="T2554" s="0">
        <v>0.56211411952972412</v>
      </c>
      <c r="U2554" s="0">
        <v>1.4534842967987061</v>
      </c>
      <c r="V2554" s="0">
        <v>2.7404811382293701</v>
      </c>
      <c r="W2554" s="0">
        <v>3.3580179214477539</v>
      </c>
      <c r="X2554" s="0">
        <v>0.81680446863174438</v>
      </c>
      <c r="Y2554" s="0">
        <v>0.83029520511627197</v>
      </c>
      <c r="Z2554" s="0">
        <v>0.013490739278495312</v>
      </c>
      <c r="AA2554" s="0">
        <v>0.040794931352138519</v>
      </c>
      <c r="AB2554" s="0">
        <v>-0.053610950708389282</v>
      </c>
      <c r="AC2554" s="0">
        <v>-0.03879006952047348</v>
      </c>
      <c r="AD2554" s="0">
        <v>-0.0079021435230970383</v>
      </c>
      <c r="AE2554" s="0">
        <v>0.013490739278495312</v>
      </c>
      <c r="AF2554" s="0">
        <v>0.034883622080087662</v>
      </c>
      <c r="AG2554" s="0">
        <v>0.065771549940109253</v>
      </c>
      <c r="AH2554" s="0">
        <v>0.080592431128025055</v>
      </c>
    </row>
    <row r="2555" x14ac:dyDescent="0.4">
      <c r="A2555" s="11" t="str">
        <f>Data[[#This Row],[category]]&amp;Data[[#This Row],[subcategory]]&amp;Data[[#This Row],[date]]&amp;Data[[#This Row],[hour]]</f>
        <v>NAICS 2-digit codeProfessional, Scientific, and Technical Services9/2/20176</v>
      </c>
      <c r="B2555" s="11" t="s">
        <v>141</v>
      </c>
      <c r="C2555" t="s">
        <v>49</v>
      </c>
      <c r="D2555" t="s">
        <v>113</v>
      </c>
      <c r="E2555" t="s">
        <v>45</v>
      </c>
      <c r="F2555" s="0">
        <v>24</v>
      </c>
      <c r="G2555" s="0">
        <v>33.857120513916016</v>
      </c>
      <c r="H2555" s="0">
        <v>35.613521575927734</v>
      </c>
      <c r="I2555" s="0">
        <v>1.7564016580581665</v>
      </c>
      <c r="J2555" s="0">
        <v>1.9787739515304565</v>
      </c>
      <c r="K2555" s="0">
        <v>73.833335876464844</v>
      </c>
      <c r="L2555" s="0">
        <v>0.88762116432189941</v>
      </c>
      <c r="M2555" s="0">
        <v>0</v>
      </c>
      <c r="N2555" s="0">
        <v>0</v>
      </c>
      <c r="O2555" s="0">
        <v>45.874221801757813</v>
      </c>
      <c r="P2555" s="0">
        <v>44.008697509765625</v>
      </c>
      <c r="Q2555" s="0">
        <v>-1.49839186668396</v>
      </c>
      <c r="R2555" s="0">
        <v>-0.77949917316436768</v>
      </c>
      <c r="S2555" s="0">
        <v>0.7187315821647644</v>
      </c>
      <c r="T2555" s="0">
        <v>1.7564016580581665</v>
      </c>
      <c r="U2555" s="0">
        <v>2.7940716743469238</v>
      </c>
      <c r="V2555" s="0">
        <v>4.2923026084899902</v>
      </c>
      <c r="W2555" s="0">
        <v>5.011195182800293</v>
      </c>
      <c r="X2555" s="0">
        <v>0.81257086992263794</v>
      </c>
      <c r="Y2555" s="0">
        <v>0.85472452640533447</v>
      </c>
      <c r="Z2555" s="0">
        <v>0.042153641581535339</v>
      </c>
      <c r="AA2555" s="0">
        <v>0.047490574419498444</v>
      </c>
      <c r="AB2555" s="0">
        <v>-0.035961400717496872</v>
      </c>
      <c r="AC2555" s="0">
        <v>-0.01870797760784626</v>
      </c>
      <c r="AD2555" s="0">
        <v>0.017249559983611107</v>
      </c>
      <c r="AE2555" s="0">
        <v>0.042153641581535339</v>
      </c>
      <c r="AF2555" s="0">
        <v>0.067057721316814423</v>
      </c>
      <c r="AG2555" s="0">
        <v>0.10301525890827179</v>
      </c>
      <c r="AH2555" s="0">
        <v>0.12026868760585785</v>
      </c>
    </row>
    <row r="2556" x14ac:dyDescent="0.4">
      <c r="A2556" s="11" t="str">
        <f>Data[[#This Row],[category]]&amp;Data[[#This Row],[subcategory]]&amp;Data[[#This Row],[date]]&amp;Data[[#This Row],[hour]]</f>
        <v>NAICS 2-digit codeProfessional, Scientific, and Technical Services9/2/20177</v>
      </c>
      <c r="B2556" s="11" t="s">
        <v>141</v>
      </c>
      <c r="C2556" t="s">
        <v>49</v>
      </c>
      <c r="D2556" t="s">
        <v>113</v>
      </c>
      <c r="E2556" t="s">
        <v>59</v>
      </c>
      <c r="F2556" s="0">
        <v>24</v>
      </c>
      <c r="G2556" s="0">
        <v>33.376220703125</v>
      </c>
      <c r="H2556" s="0">
        <v>37.580951690673828</v>
      </c>
      <c r="I2556" s="0">
        <v>4.2047309875488281</v>
      </c>
      <c r="J2556" s="0">
        <v>2.6947283744812012</v>
      </c>
      <c r="K2556" s="0">
        <v>73.791664123535156</v>
      </c>
      <c r="L2556" s="0">
        <v>1.5603543519973755</v>
      </c>
      <c r="M2556" s="0">
        <v>0</v>
      </c>
      <c r="N2556" s="0">
        <v>0</v>
      </c>
      <c r="O2556" s="0">
        <v>45.874221801757813</v>
      </c>
      <c r="P2556" s="0">
        <v>44.008697509765625</v>
      </c>
      <c r="Q2556" s="0">
        <v>-0.22770275175571442</v>
      </c>
      <c r="R2556" s="0">
        <v>0.75129759311676025</v>
      </c>
      <c r="S2556" s="0">
        <v>2.7916140556335449</v>
      </c>
      <c r="T2556" s="0">
        <v>4.2047309875488281</v>
      </c>
      <c r="U2556" s="0">
        <v>5.6178479194641113</v>
      </c>
      <c r="V2556" s="0">
        <v>7.6581645011901855</v>
      </c>
      <c r="W2556" s="0">
        <v>8.6371650695800781</v>
      </c>
      <c r="X2556" s="0">
        <v>0.80102932453155518</v>
      </c>
      <c r="Y2556" s="0">
        <v>0.90194284915924072</v>
      </c>
      <c r="Z2556" s="0">
        <v>0.10091354697942734</v>
      </c>
      <c r="AA2556" s="0">
        <v>0.064673483371734619</v>
      </c>
      <c r="AB2556" s="0">
        <v>-0.0054648667573928833</v>
      </c>
      <c r="AC2556" s="0">
        <v>0.01803114265203476</v>
      </c>
      <c r="AD2556" s="0">
        <v>0.066998742520809174</v>
      </c>
      <c r="AE2556" s="0">
        <v>0.10091354697942734</v>
      </c>
      <c r="AF2556" s="0">
        <v>0.1348283588886261</v>
      </c>
      <c r="AG2556" s="0">
        <v>0.18379594385623932</v>
      </c>
      <c r="AH2556" s="0">
        <v>0.20729196071624756</v>
      </c>
    </row>
    <row r="2557" x14ac:dyDescent="0.4">
      <c r="A2557" s="11" t="str">
        <f>Data[[#This Row],[category]]&amp;Data[[#This Row],[subcategory]]&amp;Data[[#This Row],[date]]&amp;Data[[#This Row],[hour]]</f>
        <v>NAICS 2-digit codeProfessional, Scientific, and Technical Services9/2/20178</v>
      </c>
      <c r="B2557" s="11" t="s">
        <v>141</v>
      </c>
      <c r="C2557" t="s">
        <v>49</v>
      </c>
      <c r="D2557" t="s">
        <v>113</v>
      </c>
      <c r="E2557" t="s">
        <v>60</v>
      </c>
      <c r="F2557" s="0">
        <v>24</v>
      </c>
      <c r="G2557" s="0">
        <v>34.696418762207031</v>
      </c>
      <c r="H2557" s="0">
        <v>39.398357391357422</v>
      </c>
      <c r="I2557" s="0">
        <v>4.7019376754760742</v>
      </c>
      <c r="J2557" s="0">
        <v>3.3190622329711914</v>
      </c>
      <c r="K2557" s="0">
        <v>76.625</v>
      </c>
      <c r="L2557" s="0">
        <v>1.4166464805603027</v>
      </c>
      <c r="M2557" s="0">
        <v>0</v>
      </c>
      <c r="N2557" s="0">
        <v>0</v>
      </c>
      <c r="O2557" s="0">
        <v>45.874221801757813</v>
      </c>
      <c r="P2557" s="0">
        <v>44.008697509765625</v>
      </c>
      <c r="Q2557" s="0">
        <v>-0.75743389129638672</v>
      </c>
      <c r="R2557" s="0">
        <v>0.44838827848434448</v>
      </c>
      <c r="S2557" s="0">
        <v>2.9614198207855225</v>
      </c>
      <c r="T2557" s="0">
        <v>4.7019376754760742</v>
      </c>
      <c r="U2557" s="0">
        <v>6.4424557685852051</v>
      </c>
      <c r="V2557" s="0">
        <v>8.9554872512817383</v>
      </c>
      <c r="W2557" s="0">
        <v>10.161309242248535</v>
      </c>
      <c r="X2557" s="0">
        <v>0.8327140212059021</v>
      </c>
      <c r="Y2557" s="0">
        <v>0.94556057453155518</v>
      </c>
      <c r="Z2557" s="0">
        <v>0.1128465011715889</v>
      </c>
      <c r="AA2557" s="0">
        <v>0.079657495021820068</v>
      </c>
      <c r="AB2557" s="0">
        <v>-0.018178418278694153</v>
      </c>
      <c r="AC2557" s="0">
        <v>0.010761314071714878</v>
      </c>
      <c r="AD2557" s="0">
        <v>0.071074068546295166</v>
      </c>
      <c r="AE2557" s="0">
        <v>0.1128465011715889</v>
      </c>
      <c r="AF2557" s="0">
        <v>0.15461893379688263</v>
      </c>
      <c r="AG2557" s="0">
        <v>0.2149316817522049</v>
      </c>
      <c r="AH2557" s="0">
        <v>0.24387142062187195</v>
      </c>
    </row>
    <row r="2558" x14ac:dyDescent="0.4">
      <c r="A2558" s="11" t="str">
        <f>Data[[#This Row],[category]]&amp;Data[[#This Row],[subcategory]]&amp;Data[[#This Row],[date]]&amp;Data[[#This Row],[hour]]</f>
        <v>NAICS 2-digit codeProfessional, Scientific, and Technical Services9/2/20179</v>
      </c>
      <c r="B2558" s="11" t="s">
        <v>141</v>
      </c>
      <c r="C2558" t="s">
        <v>49</v>
      </c>
      <c r="D2558" t="s">
        <v>113</v>
      </c>
      <c r="E2558" t="s">
        <v>61</v>
      </c>
      <c r="F2558" s="0">
        <v>24</v>
      </c>
      <c r="G2558" s="0">
        <v>41.526805877685547</v>
      </c>
      <c r="H2558" s="0">
        <v>41.603015899658203</v>
      </c>
      <c r="I2558" s="0">
        <v>0.076209381222724915</v>
      </c>
      <c r="J2558" s="0">
        <v>2.1697483062744141</v>
      </c>
      <c r="K2558" s="0">
        <v>81.208335876464844</v>
      </c>
      <c r="L2558" s="0">
        <v>0.035123605281114578</v>
      </c>
      <c r="M2558" s="0">
        <v>0</v>
      </c>
      <c r="N2558" s="0">
        <v>0</v>
      </c>
      <c r="O2558" s="0">
        <v>45.874221801757813</v>
      </c>
      <c r="P2558" s="0">
        <v>44.008697509765625</v>
      </c>
      <c r="Q2558" s="0">
        <v>-3.4927089214324951</v>
      </c>
      <c r="R2558" s="0">
        <v>-2.704434871673584</v>
      </c>
      <c r="S2558" s="0">
        <v>-1.0616077184677124</v>
      </c>
      <c r="T2558" s="0">
        <v>0.076209381222724915</v>
      </c>
      <c r="U2558" s="0">
        <v>1.2140264511108398</v>
      </c>
      <c r="V2558" s="0">
        <v>2.856853723526001</v>
      </c>
      <c r="W2558" s="0">
        <v>3.6451277732849121</v>
      </c>
      <c r="X2558" s="0">
        <v>0.99664336442947388</v>
      </c>
      <c r="Y2558" s="0">
        <v>0.99847239255905151</v>
      </c>
      <c r="Z2558" s="0">
        <v>0.0018290251027792692</v>
      </c>
      <c r="AA2558" s="0">
        <v>0.05207395926117897</v>
      </c>
      <c r="AB2558" s="0">
        <v>-0.083825014531612396</v>
      </c>
      <c r="AC2558" s="0">
        <v>-0.064906440675258636</v>
      </c>
      <c r="AD2558" s="0">
        <v>-0.025478586554527283</v>
      </c>
      <c r="AE2558" s="0">
        <v>0.0018290251027792692</v>
      </c>
      <c r="AF2558" s="0">
        <v>0.029136635363101959</v>
      </c>
      <c r="AG2558" s="0">
        <v>0.068564489483833313</v>
      </c>
      <c r="AH2558" s="0">
        <v>0.087483063340187073</v>
      </c>
    </row>
    <row r="2559" x14ac:dyDescent="0.4">
      <c r="A2559" s="11" t="str">
        <f>Data[[#This Row],[category]]&amp;Data[[#This Row],[subcategory]]&amp;Data[[#This Row],[date]]&amp;Data[[#This Row],[hour]]</f>
        <v>NAICS 2-digit codeProfessional, Scientific, and Technical Services9/2/201710</v>
      </c>
      <c r="B2559" s="11" t="s">
        <v>141</v>
      </c>
      <c r="C2559" t="s">
        <v>49</v>
      </c>
      <c r="D2559" t="s">
        <v>113</v>
      </c>
      <c r="E2559" t="s">
        <v>62</v>
      </c>
      <c r="F2559" s="0">
        <v>24</v>
      </c>
      <c r="G2559" s="0">
        <v>46.363842010498047</v>
      </c>
      <c r="H2559" s="0">
        <v>46.844215393066406</v>
      </c>
      <c r="I2559" s="0">
        <v>0.48037338256835938</v>
      </c>
      <c r="J2559" s="0">
        <v>1.0553765296936035</v>
      </c>
      <c r="K2559" s="0">
        <v>87</v>
      </c>
      <c r="L2559" s="0">
        <v>0.45516777038574219</v>
      </c>
      <c r="M2559" s="0">
        <v>0</v>
      </c>
      <c r="N2559" s="0">
        <v>0</v>
      </c>
      <c r="O2559" s="0">
        <v>45.874221801757813</v>
      </c>
      <c r="P2559" s="0">
        <v>44.008697509765625</v>
      </c>
      <c r="Q2559" s="0">
        <v>-1.2555664777755737</v>
      </c>
      <c r="R2559" s="0">
        <v>-0.87214607000350952</v>
      </c>
      <c r="S2559" s="0">
        <v>-0.073066607117652893</v>
      </c>
      <c r="T2559" s="0">
        <v>0.48037338256835938</v>
      </c>
      <c r="U2559" s="0">
        <v>1.0338133573532104</v>
      </c>
      <c r="V2559" s="0">
        <v>1.8328927755355835</v>
      </c>
      <c r="W2559" s="0">
        <v>2.216313362121582</v>
      </c>
      <c r="X2559" s="0">
        <v>1.1127321720123291</v>
      </c>
      <c r="Y2559" s="0">
        <v>1.1242611408233643</v>
      </c>
      <c r="Z2559" s="0">
        <v>0.011528961360454559</v>
      </c>
      <c r="AA2559" s="0">
        <v>0.025329036638140678</v>
      </c>
      <c r="AB2559" s="0">
        <v>-0.030133595690131187</v>
      </c>
      <c r="AC2559" s="0">
        <v>-0.020931504666805267</v>
      </c>
      <c r="AD2559" s="0">
        <v>-0.0017535984516143799</v>
      </c>
      <c r="AE2559" s="0">
        <v>0.011528961360454559</v>
      </c>
      <c r="AF2559" s="0">
        <v>0.024811521172523499</v>
      </c>
      <c r="AG2559" s="0">
        <v>0.043989427387714386</v>
      </c>
      <c r="AH2559" s="0">
        <v>0.053191520273685455</v>
      </c>
    </row>
    <row r="2560" x14ac:dyDescent="0.4">
      <c r="A2560" s="11" t="str">
        <f>Data[[#This Row],[category]]&amp;Data[[#This Row],[subcategory]]&amp;Data[[#This Row],[date]]&amp;Data[[#This Row],[hour]]</f>
        <v>NAICS 2-digit codeProfessional, Scientific, and Technical Services9/2/201711</v>
      </c>
      <c r="B2560" s="11" t="s">
        <v>141</v>
      </c>
      <c r="C2560" t="s">
        <v>49</v>
      </c>
      <c r="D2560" t="s">
        <v>113</v>
      </c>
      <c r="E2560" t="s">
        <v>63</v>
      </c>
      <c r="F2560" s="0">
        <v>24</v>
      </c>
      <c r="G2560" s="0">
        <v>47.019081115722656</v>
      </c>
      <c r="H2560" s="0">
        <v>46.538703918457031</v>
      </c>
      <c r="I2560" s="0">
        <v>-0.48037517070770264</v>
      </c>
      <c r="J2560" s="0">
        <v>1.0553758144378662</v>
      </c>
      <c r="K2560" s="0">
        <v>90.291664123535156</v>
      </c>
      <c r="L2560" s="0">
        <v>-0.45516976714134216</v>
      </c>
      <c r="M2560" s="0">
        <v>0</v>
      </c>
      <c r="N2560" s="0">
        <v>0</v>
      </c>
      <c r="O2560" s="0">
        <v>45.874221801757813</v>
      </c>
      <c r="P2560" s="0">
        <v>44.008697509765625</v>
      </c>
      <c r="Q2560" s="0">
        <v>-2.2163138389587402</v>
      </c>
      <c r="R2560" s="0">
        <v>-1.8328937292098999</v>
      </c>
      <c r="S2560" s="0">
        <v>-1.0338147878646851</v>
      </c>
      <c r="T2560" s="0">
        <v>-0.48037517070770264</v>
      </c>
      <c r="U2560" s="0">
        <v>0.073064446449279785</v>
      </c>
      <c r="V2560" s="0">
        <v>0.87214332818984985</v>
      </c>
      <c r="W2560" s="0">
        <v>1.2555636167526245</v>
      </c>
      <c r="X2560" s="0">
        <v>1.1284579038619995</v>
      </c>
      <c r="Y2560" s="0">
        <v>1.1169289350509644</v>
      </c>
      <c r="Z2560" s="0">
        <v>-0.011529004201292992</v>
      </c>
      <c r="AA2560" s="0">
        <v>0.025329019874334335</v>
      </c>
      <c r="AB2560" s="0">
        <v>-0.053191535174846649</v>
      </c>
      <c r="AC2560" s="0">
        <v>-0.043989449739456177</v>
      </c>
      <c r="AD2560" s="0">
        <v>-0.024811554700136185</v>
      </c>
      <c r="AE2560" s="0">
        <v>-0.011529004201292992</v>
      </c>
      <c r="AF2560" s="0">
        <v>0.0017535467632114887</v>
      </c>
      <c r="AG2560" s="0">
        <v>0.020931441336870193</v>
      </c>
      <c r="AH2560" s="0">
        <v>0.030133526772260666</v>
      </c>
    </row>
    <row r="2561" x14ac:dyDescent="0.4">
      <c r="A2561" s="11" t="str">
        <f>Data[[#This Row],[category]]&amp;Data[[#This Row],[subcategory]]&amp;Data[[#This Row],[date]]&amp;Data[[#This Row],[hour]]</f>
        <v>NAICS 2-digit codeProfessional, Scientific, and Technical Services9/2/201712</v>
      </c>
      <c r="B2561" s="11" t="s">
        <v>141</v>
      </c>
      <c r="C2561" t="s">
        <v>49</v>
      </c>
      <c r="D2561" t="s">
        <v>113</v>
      </c>
      <c r="E2561" t="s">
        <v>64</v>
      </c>
      <c r="F2561" s="0">
        <v>24</v>
      </c>
      <c r="G2561" s="0">
        <v>51.730762481689453</v>
      </c>
      <c r="H2561" s="0">
        <v>49.038822174072266</v>
      </c>
      <c r="I2561" s="0">
        <v>-2.6919381618499756</v>
      </c>
      <c r="J2561" s="0">
        <v>3.3769018650054932</v>
      </c>
      <c r="K2561" s="0">
        <v>93.416664123535156</v>
      </c>
      <c r="L2561" s="0">
        <v>-0.79716211557388306</v>
      </c>
      <c r="M2561" s="0">
        <v>0</v>
      </c>
      <c r="N2561" s="0">
        <v>0</v>
      </c>
      <c r="O2561" s="0">
        <v>45.874221801757813</v>
      </c>
      <c r="P2561" s="0">
        <v>44.008697509765625</v>
      </c>
      <c r="Q2561" s="0">
        <v>-8.2464475631713867</v>
      </c>
      <c r="R2561" s="0">
        <v>-7.0196118354797363</v>
      </c>
      <c r="S2561" s="0">
        <v>-4.4627871513366699</v>
      </c>
      <c r="T2561" s="0">
        <v>-2.6919381618499756</v>
      </c>
      <c r="U2561" s="0">
        <v>-0.92108911275863647</v>
      </c>
      <c r="V2561" s="0">
        <v>1.6357357501983643</v>
      </c>
      <c r="W2561" s="0">
        <v>2.8625710010528564</v>
      </c>
      <c r="X2561" s="0">
        <v>1.2415382862091064</v>
      </c>
      <c r="Y2561" s="0">
        <v>1.1769317388534546</v>
      </c>
      <c r="Z2561" s="0">
        <v>-0.064606517553329468</v>
      </c>
      <c r="AA2561" s="0">
        <v>0.081045642495155334</v>
      </c>
      <c r="AB2561" s="0">
        <v>-0.1979147344827652</v>
      </c>
      <c r="AC2561" s="0">
        <v>-0.16847068071365356</v>
      </c>
      <c r="AD2561" s="0">
        <v>-0.10710689425468445</v>
      </c>
      <c r="AE2561" s="0">
        <v>-0.064606517553329468</v>
      </c>
      <c r="AF2561" s="0">
        <v>-0.022106140851974487</v>
      </c>
      <c r="AG2561" s="0">
        <v>0.039257653057575226</v>
      </c>
      <c r="AH2561" s="0">
        <v>0.068701699376106262</v>
      </c>
    </row>
    <row r="2562" x14ac:dyDescent="0.4">
      <c r="A2562" s="11" t="str">
        <f>Data[[#This Row],[category]]&amp;Data[[#This Row],[subcategory]]&amp;Data[[#This Row],[date]]&amp;Data[[#This Row],[hour]]</f>
        <v>NAICS 2-digit codeProfessional, Scientific, and Technical Services9/2/201713</v>
      </c>
      <c r="B2562" s="11" t="s">
        <v>141</v>
      </c>
      <c r="C2562" t="s">
        <v>49</v>
      </c>
      <c r="D2562" t="s">
        <v>113</v>
      </c>
      <c r="E2562" t="s">
        <v>65</v>
      </c>
      <c r="F2562" s="0">
        <v>24</v>
      </c>
      <c r="G2562" s="0">
        <v>53.797489166259766</v>
      </c>
      <c r="H2562" s="0">
        <v>48.746688842773437</v>
      </c>
      <c r="I2562" s="0">
        <v>-5.0507988929748535</v>
      </c>
      <c r="J2562" s="0">
        <v>3.2743585109710693</v>
      </c>
      <c r="K2562" s="0">
        <v>96</v>
      </c>
      <c r="L2562" s="0">
        <v>-1.5425307750701904</v>
      </c>
      <c r="M2562" s="0">
        <v>0</v>
      </c>
      <c r="N2562" s="0">
        <v>0</v>
      </c>
      <c r="O2562" s="0">
        <v>45.874221801757813</v>
      </c>
      <c r="P2562" s="0">
        <v>44.008697509765625</v>
      </c>
      <c r="Q2562" s="0">
        <v>-10.436639785766602</v>
      </c>
      <c r="R2562" s="0">
        <v>-9.2470579147338867</v>
      </c>
      <c r="S2562" s="0">
        <v>-6.7678742408752441</v>
      </c>
      <c r="T2562" s="0">
        <v>-5.0507988929748535</v>
      </c>
      <c r="U2562" s="0">
        <v>-3.3337235450744629</v>
      </c>
      <c r="V2562" s="0">
        <v>-0.85453963279724121</v>
      </c>
      <c r="W2562" s="0">
        <v>0.3350415825843811</v>
      </c>
      <c r="X2562" s="0">
        <v>1.2911397218704224</v>
      </c>
      <c r="Y2562" s="0">
        <v>1.1699205636978149</v>
      </c>
      <c r="Z2562" s="0">
        <v>-0.12121917307376862</v>
      </c>
      <c r="AA2562" s="0">
        <v>0.07858460396528244</v>
      </c>
      <c r="AB2562" s="0">
        <v>-0.25047934055328369</v>
      </c>
      <c r="AC2562" s="0">
        <v>-0.2219294011592865</v>
      </c>
      <c r="AD2562" s="0">
        <v>-0.16242897510528564</v>
      </c>
      <c r="AE2562" s="0">
        <v>-0.12121917307376862</v>
      </c>
      <c r="AF2562" s="0">
        <v>-0.08000936359167099</v>
      </c>
      <c r="AG2562" s="0">
        <v>-0.02050895057618618</v>
      </c>
      <c r="AH2562" s="0">
        <v>0.0080409981310367584</v>
      </c>
    </row>
    <row r="2563" x14ac:dyDescent="0.4">
      <c r="A2563" s="11" t="str">
        <f>Data[[#This Row],[category]]&amp;Data[[#This Row],[subcategory]]&amp;Data[[#This Row],[date]]&amp;Data[[#This Row],[hour]]</f>
        <v>NAICS 2-digit codeProfessional, Scientific, and Technical Services9/2/201714</v>
      </c>
      <c r="B2563" s="11" t="s">
        <v>141</v>
      </c>
      <c r="C2563" t="s">
        <v>49</v>
      </c>
      <c r="D2563" t="s">
        <v>113</v>
      </c>
      <c r="E2563" t="s">
        <v>66</v>
      </c>
      <c r="F2563" s="0">
        <v>24</v>
      </c>
      <c r="G2563" s="0">
        <v>55.074161529541016</v>
      </c>
      <c r="H2563" s="0">
        <v>47.299259185791016</v>
      </c>
      <c r="I2563" s="0">
        <v>-7.7749042510986328</v>
      </c>
      <c r="J2563" s="0">
        <v>4.0750575065612793</v>
      </c>
      <c r="K2563" s="0">
        <v>93.958335876464844</v>
      </c>
      <c r="L2563" s="0">
        <v>-1.907925009727478</v>
      </c>
      <c r="M2563" s="0">
        <v>1</v>
      </c>
      <c r="N2563" s="0">
        <v>0</v>
      </c>
      <c r="O2563" s="0">
        <v>45.874221801757813</v>
      </c>
      <c r="P2563" s="0">
        <v>44.008697509765625</v>
      </c>
      <c r="Q2563" s="0">
        <v>-14.477777481079102</v>
      </c>
      <c r="R2563" s="0">
        <v>-12.997300148010254</v>
      </c>
      <c r="S2563" s="0">
        <v>-9.9118661880493164</v>
      </c>
      <c r="T2563" s="0">
        <v>-7.7749042510986328</v>
      </c>
      <c r="U2563" s="0">
        <v>-5.637941837310791</v>
      </c>
      <c r="V2563" s="0">
        <v>-2.5525078773498535</v>
      </c>
      <c r="W2563" s="0">
        <v>-1.0720311403274536</v>
      </c>
      <c r="X2563" s="0">
        <v>1.3217798471450806</v>
      </c>
      <c r="Y2563" s="0">
        <v>1.13518226146698</v>
      </c>
      <c r="Z2563" s="0">
        <v>-0.18659770488739014</v>
      </c>
      <c r="AA2563" s="0">
        <v>0.097801379859447479</v>
      </c>
      <c r="AB2563" s="0">
        <v>-0.34746664762496948</v>
      </c>
      <c r="AC2563" s="0">
        <v>-0.31193521618843079</v>
      </c>
      <c r="AD2563" s="0">
        <v>-0.23788480460643768</v>
      </c>
      <c r="AE2563" s="0">
        <v>-0.18659770488739014</v>
      </c>
      <c r="AF2563" s="0">
        <v>-0.13531060516834259</v>
      </c>
      <c r="AG2563" s="0">
        <v>-0.061260193586349487</v>
      </c>
      <c r="AH2563" s="0">
        <v>-0.025728750973939896</v>
      </c>
    </row>
    <row r="2564" x14ac:dyDescent="0.4">
      <c r="A2564" s="11" t="str">
        <f>Data[[#This Row],[category]]&amp;Data[[#This Row],[subcategory]]&amp;Data[[#This Row],[date]]&amp;Data[[#This Row],[hour]]</f>
        <v>NAICS 2-digit codeProfessional, Scientific, and Technical Services9/2/201715</v>
      </c>
      <c r="B2564" s="11" t="s">
        <v>141</v>
      </c>
      <c r="C2564" t="s">
        <v>49</v>
      </c>
      <c r="D2564" t="s">
        <v>113</v>
      </c>
      <c r="E2564" t="s">
        <v>67</v>
      </c>
      <c r="F2564" s="0">
        <v>24</v>
      </c>
      <c r="G2564" s="0">
        <v>55.539413452148438</v>
      </c>
      <c r="H2564" s="0">
        <v>43.342178344726563</v>
      </c>
      <c r="I2564" s="0">
        <v>-12.197234153747559</v>
      </c>
      <c r="J2564" s="0">
        <v>4.6405773162841797</v>
      </c>
      <c r="K2564" s="0">
        <v>92.208335876464844</v>
      </c>
      <c r="L2564" s="0">
        <v>-2.6283872127532959</v>
      </c>
      <c r="M2564" s="0">
        <v>1</v>
      </c>
      <c r="N2564" s="0">
        <v>1</v>
      </c>
      <c r="O2564" s="0">
        <v>45.874221801757813</v>
      </c>
      <c r="P2564" s="0">
        <v>44.008697509765625</v>
      </c>
      <c r="Q2564" s="0">
        <v>-19.830305099487305</v>
      </c>
      <c r="R2564" s="0">
        <v>-18.144372940063477</v>
      </c>
      <c r="S2564" s="0">
        <v>-14.630755424499512</v>
      </c>
      <c r="T2564" s="0">
        <v>-12.197234153747559</v>
      </c>
      <c r="U2564" s="0">
        <v>-9.7637128829956055</v>
      </c>
      <c r="V2564" s="0">
        <v>-6.2500948905944824</v>
      </c>
      <c r="W2564" s="0">
        <v>-4.5641636848449707</v>
      </c>
      <c r="X2564" s="0">
        <v>1.3329459428787231</v>
      </c>
      <c r="Y2564" s="0">
        <v>1.0402122735977173</v>
      </c>
      <c r="Z2564" s="0">
        <v>-0.29273360967636108</v>
      </c>
      <c r="AA2564" s="0">
        <v>0.11137385666370392</v>
      </c>
      <c r="AB2564" s="0">
        <v>-0.47592729330062866</v>
      </c>
      <c r="AC2564" s="0">
        <v>-0.43546494841575623</v>
      </c>
      <c r="AD2564" s="0">
        <v>-0.35113811492919922</v>
      </c>
      <c r="AE2564" s="0">
        <v>-0.29273360967636108</v>
      </c>
      <c r="AF2564" s="0">
        <v>-0.23432910442352295</v>
      </c>
      <c r="AG2564" s="0">
        <v>-0.15000227093696594</v>
      </c>
      <c r="AH2564" s="0">
        <v>-0.10953991860151291</v>
      </c>
    </row>
    <row r="2565" x14ac:dyDescent="0.4">
      <c r="A2565" s="11" t="str">
        <f>Data[[#This Row],[category]]&amp;Data[[#This Row],[subcategory]]&amp;Data[[#This Row],[date]]&amp;Data[[#This Row],[hour]]</f>
        <v>NAICS 2-digit codeProfessional, Scientific, and Technical Services9/2/201716</v>
      </c>
      <c r="B2565" s="11" t="s">
        <v>141</v>
      </c>
      <c r="C2565" t="s">
        <v>49</v>
      </c>
      <c r="D2565" t="s">
        <v>113</v>
      </c>
      <c r="E2565" t="s">
        <v>68</v>
      </c>
      <c r="F2565" s="0">
        <v>24</v>
      </c>
      <c r="G2565" s="0">
        <v>57.489398956298828</v>
      </c>
      <c r="H2565" s="0">
        <v>44.551586151123047</v>
      </c>
      <c r="I2565" s="0">
        <v>-12.937812805175781</v>
      </c>
      <c r="J2565" s="0">
        <v>5.0203256607055664</v>
      </c>
      <c r="K2565" s="0">
        <v>92.25</v>
      </c>
      <c r="L2565" s="0">
        <v>-2.5770864486694336</v>
      </c>
      <c r="M2565" s="0">
        <v>1</v>
      </c>
      <c r="N2565" s="0">
        <v>1</v>
      </c>
      <c r="O2565" s="0">
        <v>45.874221801757813</v>
      </c>
      <c r="P2565" s="0">
        <v>44.008697509765625</v>
      </c>
      <c r="Q2565" s="0">
        <v>-21.195512771606445</v>
      </c>
      <c r="R2565" s="0">
        <v>-19.371618270874023</v>
      </c>
      <c r="S2565" s="0">
        <v>-15.570474624633789</v>
      </c>
      <c r="T2565" s="0">
        <v>-12.937812805175781</v>
      </c>
      <c r="U2565" s="0">
        <v>-10.305150985717773</v>
      </c>
      <c r="V2565" s="0">
        <v>-6.5040063858032227</v>
      </c>
      <c r="W2565" s="0">
        <v>-4.6801118850708008</v>
      </c>
      <c r="X2565" s="0">
        <v>1.3797456026077271</v>
      </c>
      <c r="Y2565" s="0">
        <v>1.0692380666732788</v>
      </c>
      <c r="Z2565" s="0">
        <v>-0.31050750613212585</v>
      </c>
      <c r="AA2565" s="0">
        <v>0.12048781663179398</v>
      </c>
      <c r="AB2565" s="0">
        <v>-0.50869232416152954</v>
      </c>
      <c r="AC2565" s="0">
        <v>-0.46491885185241699</v>
      </c>
      <c r="AD2565" s="0">
        <v>-0.3736913800239563</v>
      </c>
      <c r="AE2565" s="0">
        <v>-0.31050750613212585</v>
      </c>
      <c r="AF2565" s="0">
        <v>-0.24732363224029541</v>
      </c>
      <c r="AG2565" s="0">
        <v>-0.15609616041183472</v>
      </c>
      <c r="AH2565" s="0">
        <v>-0.11232268065214157</v>
      </c>
    </row>
    <row r="2566" x14ac:dyDescent="0.4">
      <c r="A2566" s="11" t="str">
        <f>Data[[#This Row],[category]]&amp;Data[[#This Row],[subcategory]]&amp;Data[[#This Row],[date]]&amp;Data[[#This Row],[hour]]</f>
        <v>NAICS 2-digit codeProfessional, Scientific, and Technical Services9/2/201717</v>
      </c>
      <c r="B2566" s="11" t="s">
        <v>141</v>
      </c>
      <c r="C2566" t="s">
        <v>49</v>
      </c>
      <c r="D2566" t="s">
        <v>113</v>
      </c>
      <c r="E2566" t="s">
        <v>69</v>
      </c>
      <c r="F2566" s="0">
        <v>24</v>
      </c>
      <c r="G2566" s="0">
        <v>59.249954223632813</v>
      </c>
      <c r="H2566" s="0">
        <v>44.622493743896484</v>
      </c>
      <c r="I2566" s="0">
        <v>-14.627459526062012</v>
      </c>
      <c r="J2566" s="0">
        <v>4.942680835723877</v>
      </c>
      <c r="K2566" s="0">
        <v>92.083335876464844</v>
      </c>
      <c r="L2566" s="0">
        <v>-2.9594182968139648</v>
      </c>
      <c r="M2566" s="0">
        <v>1</v>
      </c>
      <c r="N2566" s="0">
        <v>1</v>
      </c>
      <c r="O2566" s="0">
        <v>45.874221801757813</v>
      </c>
      <c r="P2566" s="0">
        <v>44.008697509765625</v>
      </c>
      <c r="Q2566" s="0">
        <v>-22.7574462890625</v>
      </c>
      <c r="R2566" s="0">
        <v>-20.961759567260742</v>
      </c>
      <c r="S2566" s="0">
        <v>-17.219404220581055</v>
      </c>
      <c r="T2566" s="0">
        <v>-14.627459526062012</v>
      </c>
      <c r="U2566" s="0">
        <v>-12.035514831542969</v>
      </c>
      <c r="V2566" s="0">
        <v>-8.2931594848632812</v>
      </c>
      <c r="W2566" s="0">
        <v>-6.4974732398986816</v>
      </c>
      <c r="X2566" s="0">
        <v>1.4219988584518433</v>
      </c>
      <c r="Y2566" s="0">
        <v>1.0709398984909058</v>
      </c>
      <c r="Z2566" s="0">
        <v>-0.35105901956558228</v>
      </c>
      <c r="AA2566" s="0">
        <v>0.11862433701753616</v>
      </c>
      <c r="AB2566" s="0">
        <v>-0.54617869853973389</v>
      </c>
      <c r="AC2566" s="0">
        <v>-0.50308221578598022</v>
      </c>
      <c r="AD2566" s="0">
        <v>-0.41326567530632019</v>
      </c>
      <c r="AE2566" s="0">
        <v>-0.35105901956558228</v>
      </c>
      <c r="AF2566" s="0">
        <v>-0.28885236382484436</v>
      </c>
      <c r="AG2566" s="0">
        <v>-0.19903580844402313</v>
      </c>
      <c r="AH2566" s="0">
        <v>-0.15593935549259186</v>
      </c>
    </row>
    <row r="2567" x14ac:dyDescent="0.4">
      <c r="A2567" s="11" t="str">
        <f>Data[[#This Row],[category]]&amp;Data[[#This Row],[subcategory]]&amp;Data[[#This Row],[date]]&amp;Data[[#This Row],[hour]]</f>
        <v>NAICS 2-digit codeProfessional, Scientific, and Technical Services9/2/201718</v>
      </c>
      <c r="B2567" s="11" t="s">
        <v>141</v>
      </c>
      <c r="C2567" t="s">
        <v>49</v>
      </c>
      <c r="D2567" t="s">
        <v>113</v>
      </c>
      <c r="E2567" t="s">
        <v>70</v>
      </c>
      <c r="F2567" s="0">
        <v>24</v>
      </c>
      <c r="G2567" s="0">
        <v>57.779491424560547</v>
      </c>
      <c r="H2567" s="0">
        <v>43.518535614013672</v>
      </c>
      <c r="I2567" s="0">
        <v>-14.260956764221191</v>
      </c>
      <c r="J2567" s="0">
        <v>5.0958881378173828</v>
      </c>
      <c r="K2567" s="0">
        <v>91.333335876464844</v>
      </c>
      <c r="L2567" s="0">
        <v>-2.7985222339630127</v>
      </c>
      <c r="M2567" s="0">
        <v>1</v>
      </c>
      <c r="N2567" s="0">
        <v>1</v>
      </c>
      <c r="O2567" s="0">
        <v>45.874221801757813</v>
      </c>
      <c r="P2567" s="0">
        <v>44.008697509765625</v>
      </c>
      <c r="Q2567" s="0">
        <v>-22.642946243286133</v>
      </c>
      <c r="R2567" s="0">
        <v>-20.791599273681641</v>
      </c>
      <c r="S2567" s="0">
        <v>-16.933242797851563</v>
      </c>
      <c r="T2567" s="0">
        <v>-14.260956764221191</v>
      </c>
      <c r="U2567" s="0">
        <v>-11.58867073059082</v>
      </c>
      <c r="V2567" s="0">
        <v>-7.7303133010864258</v>
      </c>
      <c r="W2567" s="0">
        <v>-5.8789668083190918</v>
      </c>
      <c r="X2567" s="0">
        <v>1.3867077827453613</v>
      </c>
      <c r="Y2567" s="0">
        <v>1.0444447994232178</v>
      </c>
      <c r="Z2567" s="0">
        <v>-0.34226295351982117</v>
      </c>
      <c r="AA2567" s="0">
        <v>0.12230131775140762</v>
      </c>
      <c r="AB2567" s="0">
        <v>-0.54343074560165405</v>
      </c>
      <c r="AC2567" s="0">
        <v>-0.49899840354919434</v>
      </c>
      <c r="AD2567" s="0">
        <v>-0.40639781951904297</v>
      </c>
      <c r="AE2567" s="0">
        <v>-0.34226295351982117</v>
      </c>
      <c r="AF2567" s="0">
        <v>-0.27812808752059937</v>
      </c>
      <c r="AG2567" s="0">
        <v>-0.185527503490448</v>
      </c>
      <c r="AH2567" s="0">
        <v>-0.14109519124031067</v>
      </c>
    </row>
    <row r="2568" x14ac:dyDescent="0.4">
      <c r="A2568" s="11" t="str">
        <f>Data[[#This Row],[category]]&amp;Data[[#This Row],[subcategory]]&amp;Data[[#This Row],[date]]&amp;Data[[#This Row],[hour]]</f>
        <v>NAICS 2-digit codeProfessional, Scientific, and Technical Services9/2/201719</v>
      </c>
      <c r="B2568" s="11" t="s">
        <v>141</v>
      </c>
      <c r="C2568" t="s">
        <v>49</v>
      </c>
      <c r="D2568" t="s">
        <v>113</v>
      </c>
      <c r="E2568" t="s">
        <v>71</v>
      </c>
      <c r="F2568" s="0">
        <v>24</v>
      </c>
      <c r="G2568" s="0">
        <v>49.929756164550781</v>
      </c>
      <c r="H2568" s="0">
        <v>41.734119415283203</v>
      </c>
      <c r="I2568" s="0">
        <v>-8.1956338882446289</v>
      </c>
      <c r="J2568" s="0">
        <v>3.5394337177276611</v>
      </c>
      <c r="K2568" s="0">
        <v>88.375</v>
      </c>
      <c r="L2568" s="0">
        <v>-2.315521240234375</v>
      </c>
      <c r="M2568" s="0">
        <v>1</v>
      </c>
      <c r="N2568" s="0">
        <v>1</v>
      </c>
      <c r="O2568" s="0">
        <v>45.874221801757813</v>
      </c>
      <c r="P2568" s="0">
        <v>44.008697509765625</v>
      </c>
      <c r="Q2568" s="0">
        <v>-14.017484664916992</v>
      </c>
      <c r="R2568" s="0">
        <v>-12.731600761413574</v>
      </c>
      <c r="S2568" s="0">
        <v>-10.051714897155762</v>
      </c>
      <c r="T2568" s="0">
        <v>-8.1956338882446289</v>
      </c>
      <c r="U2568" s="0">
        <v>-6.3395528793334961</v>
      </c>
      <c r="V2568" s="0">
        <v>-3.6596670150756836</v>
      </c>
      <c r="W2568" s="0">
        <v>-2.3737835884094238</v>
      </c>
      <c r="X2568" s="0">
        <v>1.1983141899108887</v>
      </c>
      <c r="Y2568" s="0">
        <v>1.0016188621520996</v>
      </c>
      <c r="Z2568" s="0">
        <v>-0.19669520854949951</v>
      </c>
      <c r="AA2568" s="0">
        <v>0.084946408867835999</v>
      </c>
      <c r="AB2568" s="0">
        <v>-0.33641961216926575</v>
      </c>
      <c r="AC2568" s="0">
        <v>-0.30555841326713562</v>
      </c>
      <c r="AD2568" s="0">
        <v>-0.24124114215373993</v>
      </c>
      <c r="AE2568" s="0">
        <v>-0.19669520854949951</v>
      </c>
      <c r="AF2568" s="0">
        <v>-0.15214927494525909</v>
      </c>
      <c r="AG2568" s="0">
        <v>-0.087832003831863403</v>
      </c>
      <c r="AH2568" s="0">
        <v>-0.056970801204442978</v>
      </c>
    </row>
    <row r="2569" x14ac:dyDescent="0.4">
      <c r="A2569" s="11" t="str">
        <f>Data[[#This Row],[category]]&amp;Data[[#This Row],[subcategory]]&amp;Data[[#This Row],[date]]&amp;Data[[#This Row],[hour]]</f>
        <v>NAICS 2-digit codeProfessional, Scientific, and Technical Services9/2/201720</v>
      </c>
      <c r="B2569" s="11" t="s">
        <v>141</v>
      </c>
      <c r="C2569" t="s">
        <v>49</v>
      </c>
      <c r="D2569" t="s">
        <v>113</v>
      </c>
      <c r="E2569" t="s">
        <v>54</v>
      </c>
      <c r="F2569" s="0">
        <v>24</v>
      </c>
      <c r="G2569" s="0">
        <v>51.198295593261719</v>
      </c>
      <c r="H2569" s="0">
        <v>39.936679840087891</v>
      </c>
      <c r="I2569" s="0">
        <v>-11.261614799499512</v>
      </c>
      <c r="J2569" s="0">
        <v>4.6168928146362305</v>
      </c>
      <c r="K2569" s="0">
        <v>85.208335876464844</v>
      </c>
      <c r="L2569" s="0">
        <v>-2.4392194747924805</v>
      </c>
      <c r="M2569" s="0">
        <v>1</v>
      </c>
      <c r="N2569" s="0">
        <v>1</v>
      </c>
      <c r="O2569" s="0">
        <v>45.874221801757813</v>
      </c>
      <c r="P2569" s="0">
        <v>44.008697509765625</v>
      </c>
      <c r="Q2569" s="0">
        <v>-18.855728149414063</v>
      </c>
      <c r="R2569" s="0">
        <v>-17.178401947021484</v>
      </c>
      <c r="S2569" s="0">
        <v>-13.68271541595459</v>
      </c>
      <c r="T2569" s="0">
        <v>-11.261614799499512</v>
      </c>
      <c r="U2569" s="0">
        <v>-8.8405141830444336</v>
      </c>
      <c r="V2569" s="0">
        <v>-5.3448286056518555</v>
      </c>
      <c r="W2569" s="0">
        <v>-3.6675019264221191</v>
      </c>
      <c r="X2569" s="0">
        <v>1.2287590503692627</v>
      </c>
      <c r="Y2569" s="0">
        <v>0.95848029851913452</v>
      </c>
      <c r="Z2569" s="0">
        <v>-0.27027875185012817</v>
      </c>
      <c r="AA2569" s="0">
        <v>0.11080542951822281</v>
      </c>
      <c r="AB2569" s="0">
        <v>-0.45253747701644897</v>
      </c>
      <c r="AC2569" s="0">
        <v>-0.41228163242340088</v>
      </c>
      <c r="AD2569" s="0">
        <v>-0.32838517427444458</v>
      </c>
      <c r="AE2569" s="0">
        <v>-0.27027875185012817</v>
      </c>
      <c r="AF2569" s="0">
        <v>-0.21217232942581177</v>
      </c>
      <c r="AG2569" s="0">
        <v>-0.12827588617801666</v>
      </c>
      <c r="AH2569" s="0">
        <v>-0.088020041584968567</v>
      </c>
    </row>
    <row r="2570" x14ac:dyDescent="0.4">
      <c r="A2570" s="11" t="str">
        <f>Data[[#This Row],[category]]&amp;Data[[#This Row],[subcategory]]&amp;Data[[#This Row],[date]]&amp;Data[[#This Row],[hour]]</f>
        <v>NAICS 2-digit codeProfessional, Scientific, and Technical Services9/2/201721</v>
      </c>
      <c r="B2570" s="11" t="s">
        <v>141</v>
      </c>
      <c r="C2570" t="s">
        <v>49</v>
      </c>
      <c r="D2570" t="s">
        <v>113</v>
      </c>
      <c r="E2570" t="s">
        <v>72</v>
      </c>
      <c r="F2570" s="0">
        <v>24</v>
      </c>
      <c r="G2570" s="0">
        <v>49.878932952880859</v>
      </c>
      <c r="H2570" s="0">
        <v>39.203731536865234</v>
      </c>
      <c r="I2570" s="0">
        <v>-10.675201416015625</v>
      </c>
      <c r="J2570" s="0">
        <v>4.8565502166748047</v>
      </c>
      <c r="K2570" s="0">
        <v>85.583335876464844</v>
      </c>
      <c r="L2570" s="0">
        <v>-2.1981039047241211</v>
      </c>
      <c r="M2570" s="0">
        <v>1</v>
      </c>
      <c r="N2570" s="0">
        <v>1</v>
      </c>
      <c r="O2570" s="0">
        <v>45.874221801757813</v>
      </c>
      <c r="P2570" s="0">
        <v>44.008697509765625</v>
      </c>
      <c r="Q2570" s="0">
        <v>-18.663515090942383</v>
      </c>
      <c r="R2570" s="0">
        <v>-16.899120330810547</v>
      </c>
      <c r="S2570" s="0">
        <v>-13.221979141235352</v>
      </c>
      <c r="T2570" s="0">
        <v>-10.675201416015625</v>
      </c>
      <c r="U2570" s="0">
        <v>-8.1284236907958984</v>
      </c>
      <c r="V2570" s="0">
        <v>-4.4512820243835449</v>
      </c>
      <c r="W2570" s="0">
        <v>-2.686887264251709</v>
      </c>
      <c r="X2570" s="0">
        <v>1.1970944404602051</v>
      </c>
      <c r="Y2570" s="0">
        <v>0.94088953733444214</v>
      </c>
      <c r="Z2570" s="0">
        <v>-0.25620484352111816</v>
      </c>
      <c r="AA2570" s="0">
        <v>0.11655720323324203</v>
      </c>
      <c r="AB2570" s="0">
        <v>-0.44792437553405762</v>
      </c>
      <c r="AC2570" s="0">
        <v>-0.40557891130447388</v>
      </c>
      <c r="AD2570" s="0">
        <v>-0.31732749938964844</v>
      </c>
      <c r="AE2570" s="0">
        <v>-0.25620484352111816</v>
      </c>
      <c r="AF2570" s="0">
        <v>-0.19508218765258789</v>
      </c>
      <c r="AG2570" s="0">
        <v>-0.10683077573776245</v>
      </c>
      <c r="AH2570" s="0">
        <v>-0.064485304057598114</v>
      </c>
    </row>
    <row r="2571" x14ac:dyDescent="0.4">
      <c r="A2571" s="11" t="str">
        <f>Data[[#This Row],[category]]&amp;Data[[#This Row],[subcategory]]&amp;Data[[#This Row],[date]]&amp;Data[[#This Row],[hour]]</f>
        <v>NAICS 2-digit codeProfessional, Scientific, and Technical Services9/2/201722</v>
      </c>
      <c r="B2571" s="11" t="s">
        <v>141</v>
      </c>
      <c r="C2571" t="s">
        <v>49</v>
      </c>
      <c r="D2571" t="s">
        <v>113</v>
      </c>
      <c r="E2571" t="s">
        <v>73</v>
      </c>
      <c r="F2571" s="0">
        <v>24</v>
      </c>
      <c r="G2571" s="0">
        <v>53.568050384521484</v>
      </c>
      <c r="H2571" s="0">
        <v>38.394603729248047</v>
      </c>
      <c r="I2571" s="0">
        <v>-15.173445701599121</v>
      </c>
      <c r="J2571" s="0">
        <v>7.1340422630310059</v>
      </c>
      <c r="K2571" s="0">
        <v>87.291664123535156</v>
      </c>
      <c r="L2571" s="0">
        <v>-2.1269071102142334</v>
      </c>
      <c r="M2571" s="0">
        <v>1</v>
      </c>
      <c r="N2571" s="0">
        <v>1</v>
      </c>
      <c r="O2571" s="0">
        <v>45.874221801757813</v>
      </c>
      <c r="P2571" s="0">
        <v>44.008697509765625</v>
      </c>
      <c r="Q2571" s="0">
        <v>-26.907901763916016</v>
      </c>
      <c r="R2571" s="0">
        <v>-24.316089630126953</v>
      </c>
      <c r="S2571" s="0">
        <v>-18.914541244506836</v>
      </c>
      <c r="T2571" s="0">
        <v>-15.173445701599121</v>
      </c>
      <c r="U2571" s="0">
        <v>-11.432350158691406</v>
      </c>
      <c r="V2571" s="0">
        <v>-6.0308027267456055</v>
      </c>
      <c r="W2571" s="0">
        <v>-3.4389903545379639</v>
      </c>
      <c r="X2571" s="0">
        <v>1.2856332063674927</v>
      </c>
      <c r="Y2571" s="0">
        <v>0.92147046327590942</v>
      </c>
      <c r="Z2571" s="0">
        <v>-0.36416268348693848</v>
      </c>
      <c r="AA2571" s="0">
        <v>0.17121700942516327</v>
      </c>
      <c r="AB2571" s="0">
        <v>-0.64578962326049805</v>
      </c>
      <c r="AC2571" s="0">
        <v>-0.58358609676361084</v>
      </c>
      <c r="AD2571" s="0">
        <v>-0.453948974609375</v>
      </c>
      <c r="AE2571" s="0">
        <v>-0.36416268348693848</v>
      </c>
      <c r="AF2571" s="0">
        <v>-0.27437639236450195</v>
      </c>
      <c r="AG2571" s="0">
        <v>-0.14473925530910492</v>
      </c>
      <c r="AH2571" s="0">
        <v>-0.082535766065120697</v>
      </c>
    </row>
    <row r="2572" x14ac:dyDescent="0.4">
      <c r="A2572" s="11" t="str">
        <f>Data[[#This Row],[category]]&amp;Data[[#This Row],[subcategory]]&amp;Data[[#This Row],[date]]&amp;Data[[#This Row],[hour]]</f>
        <v>NAICS 2-digit codeProfessional, Scientific, and Technical Services9/2/201723</v>
      </c>
      <c r="B2572" s="11" t="s">
        <v>141</v>
      </c>
      <c r="C2572" t="s">
        <v>49</v>
      </c>
      <c r="D2572" t="s">
        <v>113</v>
      </c>
      <c r="E2572" t="s">
        <v>74</v>
      </c>
      <c r="F2572" s="0">
        <v>24</v>
      </c>
      <c r="G2572" s="0">
        <v>49.731193542480469</v>
      </c>
      <c r="H2572" s="0">
        <v>38.062286376953125</v>
      </c>
      <c r="I2572" s="0">
        <v>-11.668909072875977</v>
      </c>
      <c r="J2572" s="0">
        <v>4.8566288948059082</v>
      </c>
      <c r="K2572" s="0">
        <v>87.833335876464844</v>
      </c>
      <c r="L2572" s="0">
        <v>-2.4026765823364258</v>
      </c>
      <c r="M2572" s="0">
        <v>1</v>
      </c>
      <c r="N2572" s="0">
        <v>1</v>
      </c>
      <c r="O2572" s="0">
        <v>45.874221801757813</v>
      </c>
      <c r="P2572" s="0">
        <v>44.008697509765625</v>
      </c>
      <c r="Q2572" s="0">
        <v>-19.657352447509766</v>
      </c>
      <c r="R2572" s="0">
        <v>-17.892929077148438</v>
      </c>
      <c r="S2572" s="0">
        <v>-14.215727806091309</v>
      </c>
      <c r="T2572" s="0">
        <v>-11.668909072875977</v>
      </c>
      <c r="U2572" s="0">
        <v>-9.1220903396606445</v>
      </c>
      <c r="V2572" s="0">
        <v>-5.4448885917663574</v>
      </c>
      <c r="W2572" s="0">
        <v>-3.6804654598236084</v>
      </c>
      <c r="X2572" s="0">
        <v>1.1935486793518066</v>
      </c>
      <c r="Y2572" s="0">
        <v>0.91349488496780396</v>
      </c>
      <c r="Z2572" s="0">
        <v>-0.28005382418632507</v>
      </c>
      <c r="AA2572" s="0">
        <v>0.11655909568071365</v>
      </c>
      <c r="AB2572" s="0">
        <v>-0.47177648544311523</v>
      </c>
      <c r="AC2572" s="0">
        <v>-0.42943030595779419</v>
      </c>
      <c r="AD2572" s="0">
        <v>-0.34117746353149414</v>
      </c>
      <c r="AE2572" s="0">
        <v>-0.28005382418632507</v>
      </c>
      <c r="AF2572" s="0">
        <v>-0.21893016993999481</v>
      </c>
      <c r="AG2572" s="0">
        <v>-0.13067732751369476</v>
      </c>
      <c r="AH2572" s="0">
        <v>-0.088331170380115509</v>
      </c>
    </row>
    <row r="2573" x14ac:dyDescent="0.4">
      <c r="A2573" s="11" t="str">
        <f>Data[[#This Row],[category]]&amp;Data[[#This Row],[subcategory]]&amp;Data[[#This Row],[date]]&amp;Data[[#This Row],[hour]]</f>
        <v>NAICS 2-digit codeProfessional, Scientific, and Technical Services9/2/201724</v>
      </c>
      <c r="B2573" s="11" t="s">
        <v>141</v>
      </c>
      <c r="C2573" t="s">
        <v>49</v>
      </c>
      <c r="D2573" t="s">
        <v>113</v>
      </c>
      <c r="E2573" t="s">
        <v>75</v>
      </c>
      <c r="F2573" s="0">
        <v>24</v>
      </c>
      <c r="G2573" s="0">
        <v>48.983497619628906</v>
      </c>
      <c r="H2573" s="0">
        <v>38.15045166015625</v>
      </c>
      <c r="I2573" s="0">
        <v>-10.833046913146973</v>
      </c>
      <c r="J2573" s="0">
        <v>5.227454662322998</v>
      </c>
      <c r="K2573" s="0">
        <v>88.791664123535156</v>
      </c>
      <c r="L2573" s="0">
        <v>-2.0723369121551514</v>
      </c>
      <c r="M2573" s="0">
        <v>1</v>
      </c>
      <c r="N2573" s="0">
        <v>1</v>
      </c>
      <c r="O2573" s="0">
        <v>45.874221801757813</v>
      </c>
      <c r="P2573" s="0">
        <v>44.008697509765625</v>
      </c>
      <c r="Q2573" s="0">
        <v>-19.43144416809082</v>
      </c>
      <c r="R2573" s="0">
        <v>-17.532299041748047</v>
      </c>
      <c r="S2573" s="0">
        <v>-13.574326515197754</v>
      </c>
      <c r="T2573" s="0">
        <v>-10.833046913146973</v>
      </c>
      <c r="U2573" s="0">
        <v>-8.0917673110961914</v>
      </c>
      <c r="V2573" s="0">
        <v>-4.1337943077087402</v>
      </c>
      <c r="W2573" s="0">
        <v>-2.2346491813659668</v>
      </c>
      <c r="X2573" s="0">
        <v>1.175603985786438</v>
      </c>
      <c r="Y2573" s="0">
        <v>0.91561084985733032</v>
      </c>
      <c r="Z2573" s="0">
        <v>-0.25999313592910767</v>
      </c>
      <c r="AA2573" s="0">
        <v>0.12545891106128693</v>
      </c>
      <c r="AB2573" s="0">
        <v>-0.46635466814041138</v>
      </c>
      <c r="AC2573" s="0">
        <v>-0.42077520489692688</v>
      </c>
      <c r="AD2573" s="0">
        <v>-0.32578384876251221</v>
      </c>
      <c r="AE2573" s="0">
        <v>-0.25999313592910767</v>
      </c>
      <c r="AF2573" s="0">
        <v>-0.19420242309570313</v>
      </c>
      <c r="AG2573" s="0">
        <v>-0.099211074411869049</v>
      </c>
      <c r="AH2573" s="0">
        <v>-0.05363159254193306</v>
      </c>
    </row>
    <row r="2574" x14ac:dyDescent="0.4">
      <c r="A2574" s="11" t="str">
        <f>Data[[#This Row],[category]]&amp;Data[[#This Row],[subcategory]]&amp;Data[[#This Row],[date]]&amp;Data[[#This Row],[hour]]</f>
        <v>NAICS 2-digit codeProfessional, Scientific, and Technical Services9/2/2017Avg. 11 to 6 pm</v>
      </c>
      <c r="B2574" s="11" t="s">
        <v>141</v>
      </c>
      <c r="C2574" t="s">
        <v>49</v>
      </c>
      <c r="D2574" t="s">
        <v>113</v>
      </c>
      <c r="E2574" t="s">
        <v>76</v>
      </c>
      <c r="F2574" s="0">
        <v>24</v>
      </c>
      <c r="G2574" s="0">
        <v>55.808666229248047</v>
      </c>
      <c r="H2574" s="0">
        <v>45.874221801757813</v>
      </c>
      <c r="I2574" s="0">
        <v>-9.934443473815918</v>
      </c>
      <c r="J2574" s="0">
        <v>3.7853145599365234</v>
      </c>
      <c r="K2574" s="0">
        <v>93.035713195800781</v>
      </c>
      <c r="L2574" s="0">
        <v>-2.6244697570800781</v>
      </c>
      <c r="M2574" s="0">
        <v>1</v>
      </c>
      <c r="N2574" s="0">
        <v>1</v>
      </c>
      <c r="O2574" s="0"/>
      <c r="P2574" s="0"/>
      <c r="Q2574" s="0">
        <v>-16.160732269287109</v>
      </c>
      <c r="R2574" s="0">
        <v>-14.785519599914551</v>
      </c>
      <c r="S2574" s="0">
        <v>-11.919464111328125</v>
      </c>
      <c r="T2574" s="0">
        <v>-9.934443473815918</v>
      </c>
      <c r="U2574" s="0">
        <v>-7.9494223594665527</v>
      </c>
      <c r="V2574" s="0">
        <v>-5.0833678245544434</v>
      </c>
      <c r="W2574" s="0">
        <v>-3.7081551551818848</v>
      </c>
      <c r="X2574" s="0">
        <v>1.3394080400466919</v>
      </c>
      <c r="Y2574" s="0">
        <v>1.1009813547134399</v>
      </c>
      <c r="Z2574" s="0">
        <v>-0.23842664062976837</v>
      </c>
      <c r="AA2574" s="0">
        <v>0.090847551822662354</v>
      </c>
      <c r="AB2574" s="0">
        <v>-0.38785755634307861</v>
      </c>
      <c r="AC2574" s="0">
        <v>-0.35485246777534485</v>
      </c>
      <c r="AD2574" s="0">
        <v>-0.28606715798377991</v>
      </c>
      <c r="AE2574" s="0">
        <v>-0.23842664062976837</v>
      </c>
      <c r="AF2574" s="0">
        <v>-0.19078613817691803</v>
      </c>
      <c r="AG2574" s="0">
        <v>-0.12200082093477249</v>
      </c>
      <c r="AH2574" s="0">
        <v>-0.088995717465877533</v>
      </c>
    </row>
    <row r="2575" x14ac:dyDescent="0.4">
      <c r="A2575" s="11" t="str">
        <f>Data[[#This Row],[category]]&amp;Data[[#This Row],[subcategory]]&amp;Data[[#This Row],[date]]&amp;Data[[#This Row],[hour]]</f>
        <v>NAICS 2-digit codeProfessional, Scientific, and Technical Services9/2/2017Avg. 2 to 6pm</v>
      </c>
      <c r="B2575" s="11" t="s">
        <v>141</v>
      </c>
      <c r="C2575" t="s">
        <v>49</v>
      </c>
      <c r="D2575" t="s">
        <v>113</v>
      </c>
      <c r="E2575" t="s">
        <v>77</v>
      </c>
      <c r="F2575" s="0">
        <v>24</v>
      </c>
      <c r="G2575" s="0">
        <v>57.514564514160156</v>
      </c>
      <c r="H2575" s="0">
        <v>44.008697509765625</v>
      </c>
      <c r="I2575" s="0">
        <v>-13.505866050720215</v>
      </c>
      <c r="J2575" s="0">
        <v>4.7801361083984375</v>
      </c>
      <c r="K2575" s="0">
        <v>91.96875</v>
      </c>
      <c r="L2575" s="0">
        <v>-2.8254144191741943</v>
      </c>
      <c r="M2575" s="0">
        <v>1</v>
      </c>
      <c r="N2575" s="0">
        <v>1</v>
      </c>
      <c r="O2575" s="0"/>
      <c r="P2575" s="0"/>
      <c r="Q2575" s="0">
        <v>-21.368490219116211</v>
      </c>
      <c r="R2575" s="0">
        <v>-19.631856918334961</v>
      </c>
      <c r="S2575" s="0">
        <v>-16.012571334838867</v>
      </c>
      <c r="T2575" s="0">
        <v>-13.505866050720215</v>
      </c>
      <c r="U2575" s="0">
        <v>-10.999159812927246</v>
      </c>
      <c r="V2575" s="0">
        <v>-7.3798751831054687</v>
      </c>
      <c r="W2575" s="0">
        <v>-5.6432418823242188</v>
      </c>
      <c r="X2575" s="0">
        <v>1.3803495168685913</v>
      </c>
      <c r="Y2575" s="0">
        <v>1.0562087297439575</v>
      </c>
      <c r="Z2575" s="0">
        <v>-0.32414078712463379</v>
      </c>
      <c r="AA2575" s="0">
        <v>0.11472326517105103</v>
      </c>
      <c r="AB2575" s="0">
        <v>-0.5128437876701355</v>
      </c>
      <c r="AC2575" s="0">
        <v>-0.47116455435752869</v>
      </c>
      <c r="AD2575" s="0">
        <v>-0.38430172204971313</v>
      </c>
      <c r="AE2575" s="0">
        <v>-0.32414078712463379</v>
      </c>
      <c r="AF2575" s="0">
        <v>-0.26397985219955444</v>
      </c>
      <c r="AG2575" s="0">
        <v>-0.1771170049905777</v>
      </c>
      <c r="AH2575" s="0">
        <v>-0.13543780148029327</v>
      </c>
    </row>
    <row r="2576" x14ac:dyDescent="0.4">
      <c r="A2576" s="11" t="str">
        <f>Data[[#This Row],[category]]&amp;Data[[#This Row],[subcategory]]&amp;Data[[#This Row],[date]]&amp;Data[[#This Row],[hour]]</f>
        <v>NAICS 2-digit codeProfessional, Scientific, and Technical ServicesAvg. Weekday Event1</v>
      </c>
      <c r="B2576" s="11" t="s">
        <v>141</v>
      </c>
      <c r="C2576" t="s">
        <v>49</v>
      </c>
      <c r="D2576" t="s">
        <v>161</v>
      </c>
      <c r="E2576" t="s">
        <v>40</v>
      </c>
      <c r="F2576" s="0">
        <v>24</v>
      </c>
      <c r="G2576" s="0">
        <v>32.012630462646484</v>
      </c>
      <c r="H2576" s="0">
        <v>36.941642761230469</v>
      </c>
      <c r="I2576" s="0">
        <v>4.929011344909668</v>
      </c>
      <c r="J2576" s="0">
        <v>1.7362728118896484</v>
      </c>
      <c r="K2576" s="0">
        <v>73.5625</v>
      </c>
      <c r="L2576" s="0">
        <v>2.8388462066650391</v>
      </c>
      <c r="M2576" s="0">
        <v>1</v>
      </c>
      <c r="N2576" s="0">
        <v>1</v>
      </c>
      <c r="O2576" s="0"/>
      <c r="P2576" s="0"/>
      <c r="Q2576" s="0">
        <v>2.073096752166748</v>
      </c>
      <c r="R2576" s="0">
        <v>2.7038881778717041</v>
      </c>
      <c r="S2576" s="0">
        <v>4.0185089111328125</v>
      </c>
      <c r="T2576" s="0">
        <v>4.929011344909668</v>
      </c>
      <c r="U2576" s="0">
        <v>5.8395137786865234</v>
      </c>
      <c r="V2576" s="0">
        <v>7.1541342735290527</v>
      </c>
      <c r="W2576" s="0">
        <v>7.7849259376525879</v>
      </c>
      <c r="X2576" s="0">
        <v>0.76830315589904785</v>
      </c>
      <c r="Y2576" s="0">
        <v>0.88659942150115967</v>
      </c>
      <c r="Z2576" s="0">
        <v>0.11829627305269241</v>
      </c>
      <c r="AA2576" s="0">
        <v>0.041670545935630798</v>
      </c>
      <c r="AB2576" s="0">
        <v>0.049754325300455093</v>
      </c>
      <c r="AC2576" s="0">
        <v>0.064893320202827454</v>
      </c>
      <c r="AD2576" s="0">
        <v>0.096444219350814819</v>
      </c>
      <c r="AE2576" s="0">
        <v>0.11829627305269241</v>
      </c>
      <c r="AF2576" s="0">
        <v>0.14014832675457001</v>
      </c>
      <c r="AG2576" s="0">
        <v>0.17169922590255737</v>
      </c>
      <c r="AH2576" s="0">
        <v>0.18683822453022003</v>
      </c>
    </row>
    <row r="2577" x14ac:dyDescent="0.4">
      <c r="A2577" s="11" t="str">
        <f>Data[[#This Row],[category]]&amp;Data[[#This Row],[subcategory]]&amp;Data[[#This Row],[date]]&amp;Data[[#This Row],[hour]]</f>
        <v>NAICS 2-digit codeProfessional, Scientific, and Technical ServicesAvg. Weekday Event2</v>
      </c>
      <c r="B2577" s="11" t="s">
        <v>141</v>
      </c>
      <c r="C2577" t="s">
        <v>49</v>
      </c>
      <c r="D2577" t="s">
        <v>161</v>
      </c>
      <c r="E2577" t="s">
        <v>41</v>
      </c>
      <c r="F2577" s="0">
        <v>24</v>
      </c>
      <c r="G2577" s="0">
        <v>30.951004028320313</v>
      </c>
      <c r="H2577" s="0">
        <v>35.265235900878906</v>
      </c>
      <c r="I2577" s="0">
        <v>4.3142328262329102</v>
      </c>
      <c r="J2577" s="0">
        <v>1.5950745344161987</v>
      </c>
      <c r="K2577" s="0">
        <v>72.9375</v>
      </c>
      <c r="L2577" s="0">
        <v>2.7047216892242432</v>
      </c>
      <c r="M2577" s="0">
        <v>1</v>
      </c>
      <c r="N2577" s="0">
        <v>1</v>
      </c>
      <c r="O2577" s="0"/>
      <c r="P2577" s="0"/>
      <c r="Q2577" s="0">
        <v>1.6905686855316162</v>
      </c>
      <c r="R2577" s="0">
        <v>2.2700624465942383</v>
      </c>
      <c r="S2577" s="0">
        <v>3.4777748584747314</v>
      </c>
      <c r="T2577" s="0">
        <v>4.3142328262329102</v>
      </c>
      <c r="U2577" s="0">
        <v>5.1506905555725098</v>
      </c>
      <c r="V2577" s="0">
        <v>6.358403205871582</v>
      </c>
      <c r="W2577" s="0">
        <v>6.937896728515625</v>
      </c>
      <c r="X2577" s="0">
        <v>0.74282407760620117</v>
      </c>
      <c r="Y2577" s="0">
        <v>0.84636569023132324</v>
      </c>
      <c r="Z2577" s="0">
        <v>0.10354159027338028</v>
      </c>
      <c r="AA2577" s="0">
        <v>0.038281787186861038</v>
      </c>
      <c r="AB2577" s="0">
        <v>0.04057365283370018</v>
      </c>
      <c r="AC2577" s="0">
        <v>0.05448150634765625</v>
      </c>
      <c r="AD2577" s="0">
        <v>0.083466604351997375</v>
      </c>
      <c r="AE2577" s="0">
        <v>0.10354159027338028</v>
      </c>
      <c r="AF2577" s="0">
        <v>0.12361657619476318</v>
      </c>
      <c r="AG2577" s="0">
        <v>0.15260167419910431</v>
      </c>
      <c r="AH2577" s="0">
        <v>0.16650952398777008</v>
      </c>
    </row>
    <row r="2578" x14ac:dyDescent="0.4">
      <c r="A2578" s="11" t="str">
        <f>Data[[#This Row],[category]]&amp;Data[[#This Row],[subcategory]]&amp;Data[[#This Row],[date]]&amp;Data[[#This Row],[hour]]</f>
        <v>NAICS 2-digit codeProfessional, Scientific, and Technical ServicesAvg. Weekday Event3</v>
      </c>
      <c r="B2578" s="11" t="s">
        <v>141</v>
      </c>
      <c r="C2578" t="s">
        <v>49</v>
      </c>
      <c r="D2578" t="s">
        <v>161</v>
      </c>
      <c r="E2578" t="s">
        <v>42</v>
      </c>
      <c r="F2578" s="0">
        <v>24</v>
      </c>
      <c r="G2578" s="0">
        <v>30.993738174438477</v>
      </c>
      <c r="H2578" s="0">
        <v>34.602291107177734</v>
      </c>
      <c r="I2578" s="0">
        <v>3.6085538864135742</v>
      </c>
      <c r="J2578" s="0">
        <v>1.4845770597457886</v>
      </c>
      <c r="K2578" s="0">
        <v>72.708328247070312</v>
      </c>
      <c r="L2578" s="0">
        <v>2.4306948184967041</v>
      </c>
      <c r="M2578" s="0">
        <v>1</v>
      </c>
      <c r="N2578" s="0">
        <v>1</v>
      </c>
      <c r="O2578" s="0"/>
      <c r="P2578" s="0"/>
      <c r="Q2578" s="0">
        <v>1.1666419506072998</v>
      </c>
      <c r="R2578" s="0">
        <v>1.7059918642044067</v>
      </c>
      <c r="S2578" s="0">
        <v>2.8300409317016602</v>
      </c>
      <c r="T2578" s="0">
        <v>3.6085538864135742</v>
      </c>
      <c r="U2578" s="0">
        <v>4.3870668411254883</v>
      </c>
      <c r="V2578" s="0">
        <v>5.5111160278320312</v>
      </c>
      <c r="W2578" s="0">
        <v>6.0504660606384277</v>
      </c>
      <c r="X2578" s="0">
        <v>0.74384969472885132</v>
      </c>
      <c r="Y2578" s="0">
        <v>0.83045500516891479</v>
      </c>
      <c r="Z2578" s="0">
        <v>0.086605295538902283</v>
      </c>
      <c r="AA2578" s="0">
        <v>0.035629849880933762</v>
      </c>
      <c r="AB2578" s="0">
        <v>0.027999408543109894</v>
      </c>
      <c r="AC2578" s="0">
        <v>0.040943805128335953</v>
      </c>
      <c r="AD2578" s="0">
        <v>0.067920982837677002</v>
      </c>
      <c r="AE2578" s="0">
        <v>0.086605295538902283</v>
      </c>
      <c r="AF2578" s="0">
        <v>0.10528960824012756</v>
      </c>
      <c r="AG2578" s="0">
        <v>0.13226678967475891</v>
      </c>
      <c r="AH2578" s="0">
        <v>0.14521118998527527</v>
      </c>
    </row>
    <row r="2579" x14ac:dyDescent="0.4">
      <c r="A2579" s="11" t="str">
        <f>Data[[#This Row],[category]]&amp;Data[[#This Row],[subcategory]]&amp;Data[[#This Row],[date]]&amp;Data[[#This Row],[hour]]</f>
        <v>NAICS 2-digit codeProfessional, Scientific, and Technical ServicesAvg. Weekday Event4</v>
      </c>
      <c r="B2579" s="11" t="s">
        <v>141</v>
      </c>
      <c r="C2579" t="s">
        <v>49</v>
      </c>
      <c r="D2579" t="s">
        <v>161</v>
      </c>
      <c r="E2579" t="s">
        <v>43</v>
      </c>
      <c r="F2579" s="0">
        <v>24</v>
      </c>
      <c r="G2579" s="0">
        <v>31.199371337890625</v>
      </c>
      <c r="H2579" s="0">
        <v>34.743408203125</v>
      </c>
      <c r="I2579" s="0">
        <v>3.5440390110015869</v>
      </c>
      <c r="J2579" s="0">
        <v>1.3297382593154907</v>
      </c>
      <c r="K2579" s="0">
        <v>72.458328247070313</v>
      </c>
      <c r="L2579" s="0">
        <v>2.6652154922485352</v>
      </c>
      <c r="M2579" s="0">
        <v>1</v>
      </c>
      <c r="N2579" s="0">
        <v>1</v>
      </c>
      <c r="O2579" s="0"/>
      <c r="P2579" s="0"/>
      <c r="Q2579" s="0">
        <v>1.3568142652511597</v>
      </c>
      <c r="R2579" s="0">
        <v>1.8399108648300171</v>
      </c>
      <c r="S2579" s="0">
        <v>2.8467235565185547</v>
      </c>
      <c r="T2579" s="0">
        <v>3.5440390110015869</v>
      </c>
      <c r="U2579" s="0">
        <v>4.2413544654846191</v>
      </c>
      <c r="V2579" s="0">
        <v>5.2481670379638672</v>
      </c>
      <c r="W2579" s="0">
        <v>5.7312636375427246</v>
      </c>
      <c r="X2579" s="0">
        <v>0.74878489971160889</v>
      </c>
      <c r="Y2579" s="0">
        <v>0.83384180068969727</v>
      </c>
      <c r="Z2579" s="0">
        <v>0.085056938230991364</v>
      </c>
      <c r="AA2579" s="0">
        <v>0.031913720071315765</v>
      </c>
      <c r="AB2579" s="0">
        <v>0.032563541084527969</v>
      </c>
      <c r="AC2579" s="0">
        <v>0.044157858937978745</v>
      </c>
      <c r="AD2579" s="0">
        <v>0.068321369588375092</v>
      </c>
      <c r="AE2579" s="0">
        <v>0.085056938230991364</v>
      </c>
      <c r="AF2579" s="0">
        <v>0.10179250687360764</v>
      </c>
      <c r="AG2579" s="0">
        <v>0.12595601379871368</v>
      </c>
      <c r="AH2579" s="0">
        <v>0.13755033910274506</v>
      </c>
    </row>
    <row r="2580" x14ac:dyDescent="0.4">
      <c r="A2580" s="11" t="str">
        <f>Data[[#This Row],[category]]&amp;Data[[#This Row],[subcategory]]&amp;Data[[#This Row],[date]]&amp;Data[[#This Row],[hour]]</f>
        <v>NAICS 2-digit codeProfessional, Scientific, and Technical ServicesAvg. Weekday Event5</v>
      </c>
      <c r="B2580" s="11" t="s">
        <v>141</v>
      </c>
      <c r="C2580" t="s">
        <v>49</v>
      </c>
      <c r="D2580" t="s">
        <v>161</v>
      </c>
      <c r="E2580" t="s">
        <v>44</v>
      </c>
      <c r="F2580" s="0">
        <v>24</v>
      </c>
      <c r="G2580" s="0">
        <v>31.688806533813477</v>
      </c>
      <c r="H2580" s="0">
        <v>34.872608184814453</v>
      </c>
      <c r="I2580" s="0">
        <v>3.1838035583496094</v>
      </c>
      <c r="J2580" s="0">
        <v>1.2688055038452148</v>
      </c>
      <c r="K2580" s="0">
        <v>72.25</v>
      </c>
      <c r="L2580" s="0">
        <v>2.5092921257019043</v>
      </c>
      <c r="M2580" s="0">
        <v>1</v>
      </c>
      <c r="N2580" s="0">
        <v>1</v>
      </c>
      <c r="O2580" s="0"/>
      <c r="P2580" s="0"/>
      <c r="Q2580" s="0">
        <v>1.0968042612075806</v>
      </c>
      <c r="R2580" s="0">
        <v>1.557763934135437</v>
      </c>
      <c r="S2580" s="0">
        <v>2.5184412002563477</v>
      </c>
      <c r="T2580" s="0">
        <v>3.1838035583496094</v>
      </c>
      <c r="U2580" s="0">
        <v>3.8491659164428711</v>
      </c>
      <c r="V2580" s="0">
        <v>4.8098430633544922</v>
      </c>
      <c r="W2580" s="0">
        <v>5.2708029747009277</v>
      </c>
      <c r="X2580" s="0">
        <v>0.76053136587142944</v>
      </c>
      <c r="Y2580" s="0">
        <v>0.83694261312484741</v>
      </c>
      <c r="Z2580" s="0">
        <v>0.076411284506320953</v>
      </c>
      <c r="AA2580" s="0">
        <v>0.030451331287622452</v>
      </c>
      <c r="AB2580" s="0">
        <v>0.026323301717638969</v>
      </c>
      <c r="AC2580" s="0">
        <v>0.037386331707239151</v>
      </c>
      <c r="AD2580" s="0">
        <v>0.060442589223384857</v>
      </c>
      <c r="AE2580" s="0">
        <v>0.076411284506320953</v>
      </c>
      <c r="AF2580" s="0">
        <v>0.09237997978925705</v>
      </c>
      <c r="AG2580" s="0">
        <v>0.11543623358011246</v>
      </c>
      <c r="AH2580" s="0">
        <v>0.12649926543235779</v>
      </c>
    </row>
    <row r="2581" x14ac:dyDescent="0.4">
      <c r="A2581" s="11" t="str">
        <f>Data[[#This Row],[category]]&amp;Data[[#This Row],[subcategory]]&amp;Data[[#This Row],[date]]&amp;Data[[#This Row],[hour]]</f>
        <v>NAICS 2-digit codeProfessional, Scientific, and Technical ServicesAvg. Weekday Event6</v>
      </c>
      <c r="B2581" s="11" t="s">
        <v>141</v>
      </c>
      <c r="C2581" t="s">
        <v>49</v>
      </c>
      <c r="D2581" t="s">
        <v>161</v>
      </c>
      <c r="E2581" t="s">
        <v>45</v>
      </c>
      <c r="F2581" s="0">
        <v>24</v>
      </c>
      <c r="G2581" s="0">
        <v>35.327716827392578</v>
      </c>
      <c r="H2581" s="0">
        <v>37.303215026855469</v>
      </c>
      <c r="I2581" s="0">
        <v>1.9754984378814697</v>
      </c>
      <c r="J2581" s="0">
        <v>1.4827407598495483</v>
      </c>
      <c r="K2581" s="0">
        <v>72.333328247070313</v>
      </c>
      <c r="L2581" s="0">
        <v>1.3323289155960083</v>
      </c>
      <c r="M2581" s="0">
        <v>0</v>
      </c>
      <c r="N2581" s="0">
        <v>0</v>
      </c>
      <c r="O2581" s="0"/>
      <c r="P2581" s="0"/>
      <c r="Q2581" s="0">
        <v>-0.46339309215545654</v>
      </c>
      <c r="R2581" s="0">
        <v>0.075289696455001831</v>
      </c>
      <c r="S2581" s="0">
        <v>1.1979484558105469</v>
      </c>
      <c r="T2581" s="0">
        <v>1.9754984378814697</v>
      </c>
      <c r="U2581" s="0">
        <v>2.7530484199523926</v>
      </c>
      <c r="V2581" s="0">
        <v>3.8757071495056152</v>
      </c>
      <c r="W2581" s="0">
        <v>4.4143900871276855</v>
      </c>
      <c r="X2581" s="0">
        <v>0.84786522388458252</v>
      </c>
      <c r="Y2581" s="0">
        <v>0.89527714252471924</v>
      </c>
      <c r="Z2581" s="0">
        <v>0.0474119633436203</v>
      </c>
      <c r="AA2581" s="0">
        <v>0.035585779696702957</v>
      </c>
      <c r="AB2581" s="0">
        <v>-0.011121435090899467</v>
      </c>
      <c r="AC2581" s="0">
        <v>0.0018069517100229859</v>
      </c>
      <c r="AD2581" s="0">
        <v>0.028750762343406677</v>
      </c>
      <c r="AE2581" s="0">
        <v>0.0474119633436203</v>
      </c>
      <c r="AF2581" s="0">
        <v>0.066073164343833923</v>
      </c>
      <c r="AG2581" s="0">
        <v>0.093016974627971649</v>
      </c>
      <c r="AH2581" s="0">
        <v>0.10594536364078522</v>
      </c>
    </row>
    <row r="2582" x14ac:dyDescent="0.4">
      <c r="A2582" s="11" t="str">
        <f>Data[[#This Row],[category]]&amp;Data[[#This Row],[subcategory]]&amp;Data[[#This Row],[date]]&amp;Data[[#This Row],[hour]]</f>
        <v>NAICS 2-digit codeProfessional, Scientific, and Technical ServicesAvg. Weekday Event7</v>
      </c>
      <c r="B2582" s="11" t="s">
        <v>141</v>
      </c>
      <c r="C2582" t="s">
        <v>49</v>
      </c>
      <c r="D2582" t="s">
        <v>161</v>
      </c>
      <c r="E2582" t="s">
        <v>59</v>
      </c>
      <c r="F2582" s="0">
        <v>24</v>
      </c>
      <c r="G2582" s="0">
        <v>47.16082763671875</v>
      </c>
      <c r="H2582" s="0">
        <v>44.797046661376953</v>
      </c>
      <c r="I2582" s="0">
        <v>-2.3637807369232178</v>
      </c>
      <c r="J2582" s="0">
        <v>1.7699428796768188</v>
      </c>
      <c r="K2582" s="0">
        <v>72.020828247070312</v>
      </c>
      <c r="L2582" s="0">
        <v>-1.3355123996734619</v>
      </c>
      <c r="M2582" s="0">
        <v>0</v>
      </c>
      <c r="N2582" s="0">
        <v>0</v>
      </c>
      <c r="O2582" s="0"/>
      <c r="P2582" s="0"/>
      <c r="Q2582" s="0">
        <v>-5.2750778198242188</v>
      </c>
      <c r="R2582" s="0">
        <v>-4.6320538520812988</v>
      </c>
      <c r="S2582" s="0">
        <v>-3.2919397354125977</v>
      </c>
      <c r="T2582" s="0">
        <v>-2.3637807369232178</v>
      </c>
      <c r="U2582" s="0">
        <v>-1.4356217384338379</v>
      </c>
      <c r="V2582" s="0">
        <v>-0.0955076664686203</v>
      </c>
      <c r="W2582" s="0">
        <v>0.54751622676849365</v>
      </c>
      <c r="X2582" s="0">
        <v>1.1318598985671997</v>
      </c>
      <c r="Y2582" s="0">
        <v>1.0751291513442993</v>
      </c>
      <c r="Z2582" s="0">
        <v>-0.056730736047029495</v>
      </c>
      <c r="AA2582" s="0">
        <v>0.04247862845659256</v>
      </c>
      <c r="AB2582" s="0">
        <v>-0.12660185992717743</v>
      </c>
      <c r="AC2582" s="0">
        <v>-0.11116928607225418</v>
      </c>
      <c r="AD2582" s="0">
        <v>-0.079006552696228027</v>
      </c>
      <c r="AE2582" s="0">
        <v>-0.056730736047029495</v>
      </c>
      <c r="AF2582" s="0">
        <v>-0.034454923123121262</v>
      </c>
      <c r="AG2582" s="0">
        <v>-0.0022921832278370857</v>
      </c>
      <c r="AH2582" s="0">
        <v>0.013140389695763588</v>
      </c>
    </row>
    <row r="2583" x14ac:dyDescent="0.4">
      <c r="A2583" s="11" t="str">
        <f>Data[[#This Row],[category]]&amp;Data[[#This Row],[subcategory]]&amp;Data[[#This Row],[date]]&amp;Data[[#This Row],[hour]]</f>
        <v>NAICS 2-digit codeProfessional, Scientific, and Technical ServicesAvg. Weekday Event8</v>
      </c>
      <c r="B2583" s="11" t="s">
        <v>141</v>
      </c>
      <c r="C2583" t="s">
        <v>49</v>
      </c>
      <c r="D2583" t="s">
        <v>161</v>
      </c>
      <c r="E2583" t="s">
        <v>60</v>
      </c>
      <c r="F2583" s="0">
        <v>24</v>
      </c>
      <c r="G2583" s="0">
        <v>53.858055114746094</v>
      </c>
      <c r="H2583" s="0">
        <v>51.441810607910156</v>
      </c>
      <c r="I2583" s="0">
        <v>-2.4162435531616211</v>
      </c>
      <c r="J2583" s="0">
        <v>1.6259543895721436</v>
      </c>
      <c r="K2583" s="0">
        <v>76.729171752929688</v>
      </c>
      <c r="L2583" s="0">
        <v>-1.486046314239502</v>
      </c>
      <c r="M2583" s="0">
        <v>0</v>
      </c>
      <c r="N2583" s="0">
        <v>0</v>
      </c>
      <c r="O2583" s="0"/>
      <c r="P2583" s="0"/>
      <c r="Q2583" s="0">
        <v>-5.090700626373291</v>
      </c>
      <c r="R2583" s="0">
        <v>-4.4999880790710449</v>
      </c>
      <c r="S2583" s="0">
        <v>-3.2688949108123779</v>
      </c>
      <c r="T2583" s="0">
        <v>-2.4162435531616211</v>
      </c>
      <c r="U2583" s="0">
        <v>-1.5635921955108643</v>
      </c>
      <c r="V2583" s="0">
        <v>-0.33249914646148682</v>
      </c>
      <c r="W2583" s="0">
        <v>0.25821343064308167</v>
      </c>
      <c r="X2583" s="0">
        <v>1.2925933599472046</v>
      </c>
      <c r="Y2583" s="0">
        <v>1.2346034049987793</v>
      </c>
      <c r="Z2583" s="0">
        <v>-0.057989846915006638</v>
      </c>
      <c r="AA2583" s="0">
        <v>0.039022903889417648</v>
      </c>
      <c r="AB2583" s="0">
        <v>-0.12217681109905243</v>
      </c>
      <c r="AC2583" s="0">
        <v>-0.10799971222877502</v>
      </c>
      <c r="AD2583" s="0">
        <v>-0.078453481197357178</v>
      </c>
      <c r="AE2583" s="0">
        <v>-0.057989846915006638</v>
      </c>
      <c r="AF2583" s="0">
        <v>-0.037526216357946396</v>
      </c>
      <c r="AG2583" s="0">
        <v>-0.0079799834638834</v>
      </c>
      <c r="AH2583" s="0">
        <v>0.0061971182003617287</v>
      </c>
    </row>
    <row r="2584" x14ac:dyDescent="0.4">
      <c r="A2584" s="11" t="str">
        <f>Data[[#This Row],[category]]&amp;Data[[#This Row],[subcategory]]&amp;Data[[#This Row],[date]]&amp;Data[[#This Row],[hour]]</f>
        <v>NAICS 2-digit codeProfessional, Scientific, and Technical ServicesAvg. Weekday Event9</v>
      </c>
      <c r="B2584" s="11" t="s">
        <v>141</v>
      </c>
      <c r="C2584" t="s">
        <v>49</v>
      </c>
      <c r="D2584" t="s">
        <v>161</v>
      </c>
      <c r="E2584" t="s">
        <v>61</v>
      </c>
      <c r="F2584" s="0">
        <v>24</v>
      </c>
      <c r="G2584" s="0">
        <v>59.7154541015625</v>
      </c>
      <c r="H2584" s="0">
        <v>58.489311218261719</v>
      </c>
      <c r="I2584" s="0">
        <v>-1.2261435985565186</v>
      </c>
      <c r="J2584" s="0">
        <v>1.1618044376373291</v>
      </c>
      <c r="K2584" s="0">
        <v>83.083335876464844</v>
      </c>
      <c r="L2584" s="0">
        <v>-1.0553786754608154</v>
      </c>
      <c r="M2584" s="0">
        <v>0</v>
      </c>
      <c r="N2584" s="0">
        <v>0</v>
      </c>
      <c r="O2584" s="0"/>
      <c r="P2584" s="0"/>
      <c r="Q2584" s="0">
        <v>-3.1371419429779053</v>
      </c>
      <c r="R2584" s="0">
        <v>-2.7150559425354004</v>
      </c>
      <c r="S2584" s="0">
        <v>-1.8353943824768066</v>
      </c>
      <c r="T2584" s="0">
        <v>-1.2261435985565186</v>
      </c>
      <c r="U2584" s="0">
        <v>-0.61689275503158569</v>
      </c>
      <c r="V2584" s="0">
        <v>0.26276868581771851</v>
      </c>
      <c r="W2584" s="0">
        <v>0.68485462665557861</v>
      </c>
      <c r="X2584" s="0">
        <v>1.4331709146499634</v>
      </c>
      <c r="Y2584" s="0">
        <v>1.4037435054779053</v>
      </c>
      <c r="Z2584" s="0">
        <v>-0.02942744642496109</v>
      </c>
      <c r="AA2584" s="0">
        <v>0.02788330614566803</v>
      </c>
      <c r="AB2584" s="0">
        <v>-0.075291402637958527</v>
      </c>
      <c r="AC2584" s="0">
        <v>-0.065161339938640594</v>
      </c>
      <c r="AD2584" s="0">
        <v>-0.044049467891454697</v>
      </c>
      <c r="AE2584" s="0">
        <v>-0.02942744642496109</v>
      </c>
      <c r="AF2584" s="0">
        <v>-0.014805426821112633</v>
      </c>
      <c r="AG2584" s="0">
        <v>0.0063064480200409889</v>
      </c>
      <c r="AH2584" s="0">
        <v>0.016436511650681496</v>
      </c>
    </row>
    <row r="2585" x14ac:dyDescent="0.4">
      <c r="A2585" s="11" t="str">
        <f>Data[[#This Row],[category]]&amp;Data[[#This Row],[subcategory]]&amp;Data[[#This Row],[date]]&amp;Data[[#This Row],[hour]]</f>
        <v>NAICS 2-digit codeProfessional, Scientific, and Technical ServicesAvg. Weekday Event10</v>
      </c>
      <c r="B2585" s="11" t="s">
        <v>141</v>
      </c>
      <c r="C2585" t="s">
        <v>49</v>
      </c>
      <c r="D2585" t="s">
        <v>161</v>
      </c>
      <c r="E2585" t="s">
        <v>62</v>
      </c>
      <c r="F2585" s="0">
        <v>24</v>
      </c>
      <c r="G2585" s="0">
        <v>64.263328552246094</v>
      </c>
      <c r="H2585" s="0">
        <v>64.545379638671875</v>
      </c>
      <c r="I2585" s="0">
        <v>0.28204849362373352</v>
      </c>
      <c r="J2585" s="0">
        <v>0.51850670576095581</v>
      </c>
      <c r="K2585" s="0">
        <v>87.354164123535156</v>
      </c>
      <c r="L2585" s="0">
        <v>0.54396307468414307</v>
      </c>
      <c r="M2585" s="0">
        <v>0</v>
      </c>
      <c r="N2585" s="0">
        <v>0</v>
      </c>
      <c r="O2585" s="0"/>
      <c r="P2585" s="0"/>
      <c r="Q2585" s="0">
        <v>-0.57081913948059082</v>
      </c>
      <c r="R2585" s="0">
        <v>-0.3824445903301239</v>
      </c>
      <c r="S2585" s="0">
        <v>0.010143311694264412</v>
      </c>
      <c r="T2585" s="0">
        <v>0.28204849362373352</v>
      </c>
      <c r="U2585" s="0">
        <v>0.55395364761352539</v>
      </c>
      <c r="V2585" s="0">
        <v>0.94654154777526855</v>
      </c>
      <c r="W2585" s="0">
        <v>1.1349161863327026</v>
      </c>
      <c r="X2585" s="0">
        <v>1.5423198938369751</v>
      </c>
      <c r="Y2585" s="0">
        <v>1.5490890741348267</v>
      </c>
      <c r="Z2585" s="0">
        <v>0.0067691639997065067</v>
      </c>
      <c r="AA2585" s="0">
        <v>0.012444160878658295</v>
      </c>
      <c r="AB2585" s="0">
        <v>-0.013699659146368504</v>
      </c>
      <c r="AC2585" s="0">
        <v>-0.0091786701232194901</v>
      </c>
      <c r="AD2585" s="0">
        <v>0.00024343965924344957</v>
      </c>
      <c r="AE2585" s="0">
        <v>0.0067691639997065067</v>
      </c>
      <c r="AF2585" s="0">
        <v>0.013294888660311699</v>
      </c>
      <c r="AG2585" s="0">
        <v>0.022716997191309929</v>
      </c>
      <c r="AH2585" s="0">
        <v>0.027237987145781517</v>
      </c>
    </row>
    <row r="2586" x14ac:dyDescent="0.4">
      <c r="A2586" s="11" t="str">
        <f>Data[[#This Row],[category]]&amp;Data[[#This Row],[subcategory]]&amp;Data[[#This Row],[date]]&amp;Data[[#This Row],[hour]]</f>
        <v>NAICS 2-digit codeProfessional, Scientific, and Technical ServicesAvg. Weekday Event11</v>
      </c>
      <c r="B2586" s="11" t="s">
        <v>141</v>
      </c>
      <c r="C2586" t="s">
        <v>49</v>
      </c>
      <c r="D2586" t="s">
        <v>161</v>
      </c>
      <c r="E2586" t="s">
        <v>63</v>
      </c>
      <c r="F2586" s="0">
        <v>24</v>
      </c>
      <c r="G2586" s="0">
        <v>68.93280029296875</v>
      </c>
      <c r="H2586" s="0">
        <v>68.650749206542969</v>
      </c>
      <c r="I2586" s="0">
        <v>-0.28204739093780518</v>
      </c>
      <c r="J2586" s="0">
        <v>0.51850622892379761</v>
      </c>
      <c r="K2586" s="0">
        <v>90.375</v>
      </c>
      <c r="L2586" s="0">
        <v>-0.54396140575408936</v>
      </c>
      <c r="M2586" s="0">
        <v>0</v>
      </c>
      <c r="N2586" s="0">
        <v>0</v>
      </c>
      <c r="O2586" s="0"/>
      <c r="P2586" s="0"/>
      <c r="Q2586" s="0">
        <v>-1.1349142789840698</v>
      </c>
      <c r="R2586" s="0">
        <v>-0.94653987884521484</v>
      </c>
      <c r="S2586" s="0">
        <v>-0.55395233631134033</v>
      </c>
      <c r="T2586" s="0">
        <v>-0.28204739093780518</v>
      </c>
      <c r="U2586" s="0">
        <v>-0.010142458602786064</v>
      </c>
      <c r="V2586" s="0">
        <v>0.3824450671672821</v>
      </c>
      <c r="W2586" s="0">
        <v>0.5708194375038147</v>
      </c>
      <c r="X2586" s="0">
        <v>1.6543872356414795</v>
      </c>
      <c r="Y2586" s="0">
        <v>1.6476179361343384</v>
      </c>
      <c r="Z2586" s="0">
        <v>-0.0067691374570131302</v>
      </c>
      <c r="AA2586" s="0">
        <v>0.012444149702787399</v>
      </c>
      <c r="AB2586" s="0">
        <v>-0.027237942442297935</v>
      </c>
      <c r="AC2586" s="0">
        <v>-0.022716956213116646</v>
      </c>
      <c r="AD2586" s="0">
        <v>-0.013294856064021587</v>
      </c>
      <c r="AE2586" s="0">
        <v>-0.0067691374570131302</v>
      </c>
      <c r="AF2586" s="0">
        <v>-0.00024341896641999483</v>
      </c>
      <c r="AG2586" s="0">
        <v>0.0091786822304129601</v>
      </c>
      <c r="AH2586" s="0">
        <v>0.013699667528271675</v>
      </c>
    </row>
    <row r="2587" x14ac:dyDescent="0.4">
      <c r="A2587" s="11" t="str">
        <f>Data[[#This Row],[category]]&amp;Data[[#This Row],[subcategory]]&amp;Data[[#This Row],[date]]&amp;Data[[#This Row],[hour]]</f>
        <v>NAICS 2-digit codeProfessional, Scientific, and Technical ServicesAvg. Weekday Event12</v>
      </c>
      <c r="B2587" s="11" t="s">
        <v>141</v>
      </c>
      <c r="C2587" t="s">
        <v>49</v>
      </c>
      <c r="D2587" t="s">
        <v>161</v>
      </c>
      <c r="E2587" t="s">
        <v>64</v>
      </c>
      <c r="F2587" s="0">
        <v>24</v>
      </c>
      <c r="G2587" s="0">
        <v>72.478843688964844</v>
      </c>
      <c r="H2587" s="0">
        <v>71.355476379394531</v>
      </c>
      <c r="I2587" s="0">
        <v>-1.1233651638031006</v>
      </c>
      <c r="J2587" s="0">
        <v>1.6596267223358154</v>
      </c>
      <c r="K2587" s="0">
        <v>92.083335876464844</v>
      </c>
      <c r="L2587" s="0">
        <v>-0.67687821388244629</v>
      </c>
      <c r="M2587" s="0">
        <v>0</v>
      </c>
      <c r="N2587" s="0">
        <v>0</v>
      </c>
      <c r="O2587" s="0"/>
      <c r="P2587" s="0"/>
      <c r="Q2587" s="0">
        <v>-3.8532083034515381</v>
      </c>
      <c r="R2587" s="0">
        <v>-3.2502624988555908</v>
      </c>
      <c r="S2587" s="0">
        <v>-1.9936742782592773</v>
      </c>
      <c r="T2587" s="0">
        <v>-1.1233651638031006</v>
      </c>
      <c r="U2587" s="0">
        <v>-0.25305604934692383</v>
      </c>
      <c r="V2587" s="0">
        <v>1.0035320520401001</v>
      </c>
      <c r="W2587" s="0">
        <v>1.6064778566360474</v>
      </c>
      <c r="X2587" s="0">
        <v>1.7394922971725464</v>
      </c>
      <c r="Y2587" s="0">
        <v>1.7125314474105835</v>
      </c>
      <c r="Z2587" s="0">
        <v>-0.026960764080286026</v>
      </c>
      <c r="AA2587" s="0">
        <v>0.039831042289733887</v>
      </c>
      <c r="AB2587" s="0">
        <v>-0.092477001249790192</v>
      </c>
      <c r="AC2587" s="0">
        <v>-0.07800629734992981</v>
      </c>
      <c r="AD2587" s="0">
        <v>-0.047848183661699295</v>
      </c>
      <c r="AE2587" s="0">
        <v>-0.026960764080286026</v>
      </c>
      <c r="AF2587" s="0">
        <v>-0.0060733449645340443</v>
      </c>
      <c r="AG2587" s="0">
        <v>0.024084771052002907</v>
      </c>
      <c r="AH2587" s="0">
        <v>0.038555469363927841</v>
      </c>
    </row>
    <row r="2588" x14ac:dyDescent="0.4">
      <c r="A2588" s="11" t="str">
        <f>Data[[#This Row],[category]]&amp;Data[[#This Row],[subcategory]]&amp;Data[[#This Row],[date]]&amp;Data[[#This Row],[hour]]</f>
        <v>NAICS 2-digit codeProfessional, Scientific, and Technical ServicesAvg. Weekday Event13</v>
      </c>
      <c r="B2588" s="11" t="s">
        <v>141</v>
      </c>
      <c r="C2588" t="s">
        <v>49</v>
      </c>
      <c r="D2588" t="s">
        <v>161</v>
      </c>
      <c r="E2588" t="s">
        <v>65</v>
      </c>
      <c r="F2588" s="0">
        <v>24</v>
      </c>
      <c r="G2588" s="0">
        <v>71.907661437988281</v>
      </c>
      <c r="H2588" s="0">
        <v>72.863235473632812</v>
      </c>
      <c r="I2588" s="0">
        <v>0.95556759834289551</v>
      </c>
      <c r="J2588" s="0">
        <v>1.9893559217453003</v>
      </c>
      <c r="K2588" s="0">
        <v>91.0625</v>
      </c>
      <c r="L2588" s="0">
        <v>0.48034018278121948</v>
      </c>
      <c r="M2588" s="0">
        <v>0</v>
      </c>
      <c r="N2588" s="0">
        <v>0</v>
      </c>
      <c r="O2588" s="0"/>
      <c r="P2588" s="0"/>
      <c r="Q2588" s="0">
        <v>-2.3166317939758301</v>
      </c>
      <c r="R2588" s="0">
        <v>-1.5938946008682251</v>
      </c>
      <c r="S2588" s="0">
        <v>-0.087651669979095459</v>
      </c>
      <c r="T2588" s="0">
        <v>0.95556759834289551</v>
      </c>
      <c r="U2588" s="0">
        <v>1.9987868070602417</v>
      </c>
      <c r="V2588" s="0">
        <v>3.5050296783447266</v>
      </c>
      <c r="W2588" s="0">
        <v>4.2277669906616211</v>
      </c>
      <c r="X2588" s="0">
        <v>1.7257838249206543</v>
      </c>
      <c r="Y2588" s="0">
        <v>1.7487176656723022</v>
      </c>
      <c r="Z2588" s="0">
        <v>0.022933622822165489</v>
      </c>
      <c r="AA2588" s="0">
        <v>0.047744542360305786</v>
      </c>
      <c r="AB2588" s="0">
        <v>-0.055599160492420197</v>
      </c>
      <c r="AC2588" s="0">
        <v>-0.038253471255302429</v>
      </c>
      <c r="AD2588" s="0">
        <v>-0.0021036397665739059</v>
      </c>
      <c r="AE2588" s="0">
        <v>0.022933622822165489</v>
      </c>
      <c r="AF2588" s="0">
        <v>0.047970883548259735</v>
      </c>
      <c r="AG2588" s="0">
        <v>0.084120713174343109</v>
      </c>
      <c r="AH2588" s="0">
        <v>0.10146640986204147</v>
      </c>
    </row>
    <row r="2589" x14ac:dyDescent="0.4">
      <c r="A2589" s="11" t="str">
        <f>Data[[#This Row],[category]]&amp;Data[[#This Row],[subcategory]]&amp;Data[[#This Row],[date]]&amp;Data[[#This Row],[hour]]</f>
        <v>NAICS 2-digit codeProfessional, Scientific, and Technical ServicesAvg. Weekday Event14</v>
      </c>
      <c r="B2589" s="11" t="s">
        <v>141</v>
      </c>
      <c r="C2589" t="s">
        <v>49</v>
      </c>
      <c r="D2589" t="s">
        <v>161</v>
      </c>
      <c r="E2589" t="s">
        <v>66</v>
      </c>
      <c r="F2589" s="0">
        <v>24</v>
      </c>
      <c r="G2589" s="0">
        <v>70.6810302734375</v>
      </c>
      <c r="H2589" s="0">
        <v>73.159561157226563</v>
      </c>
      <c r="I2589" s="0">
        <v>2.478527307510376</v>
      </c>
      <c r="J2589" s="0">
        <v>2.188056468963623</v>
      </c>
      <c r="K2589" s="0">
        <v>90.958335876464844</v>
      </c>
      <c r="L2589" s="0">
        <v>1.1327528953552246</v>
      </c>
      <c r="M2589" s="0">
        <v>0</v>
      </c>
      <c r="N2589" s="0">
        <v>0</v>
      </c>
      <c r="O2589" s="0"/>
      <c r="P2589" s="0"/>
      <c r="Q2589" s="0">
        <v>-1.1205053329467773</v>
      </c>
      <c r="R2589" s="0">
        <v>-0.32557988166809082</v>
      </c>
      <c r="S2589" s="0">
        <v>1.3311094045639038</v>
      </c>
      <c r="T2589" s="0">
        <v>2.478527307510376</v>
      </c>
      <c r="U2589" s="0">
        <v>3.6259453296661377</v>
      </c>
      <c r="V2589" s="0">
        <v>5.2826347351074219</v>
      </c>
      <c r="W2589" s="0">
        <v>6.0775599479675293</v>
      </c>
      <c r="X2589" s="0">
        <v>1.6963447332382202</v>
      </c>
      <c r="Y2589" s="0">
        <v>1.7558294534683228</v>
      </c>
      <c r="Z2589" s="0">
        <v>0.059484656900167465</v>
      </c>
      <c r="AA2589" s="0">
        <v>0.052513353526592255</v>
      </c>
      <c r="AB2589" s="0">
        <v>-0.026892123743891716</v>
      </c>
      <c r="AC2589" s="0">
        <v>-0.0078139137476682663</v>
      </c>
      <c r="AD2589" s="0">
        <v>0.031946625560522079</v>
      </c>
      <c r="AE2589" s="0">
        <v>0.059484656900167465</v>
      </c>
      <c r="AF2589" s="0">
        <v>0.087022684514522552</v>
      </c>
      <c r="AG2589" s="0">
        <v>0.12678322196006775</v>
      </c>
      <c r="AH2589" s="0">
        <v>0.1458614319562912</v>
      </c>
    </row>
    <row r="2590" x14ac:dyDescent="0.4">
      <c r="A2590" s="11" t="str">
        <f>Data[[#This Row],[category]]&amp;Data[[#This Row],[subcategory]]&amp;Data[[#This Row],[date]]&amp;Data[[#This Row],[hour]]</f>
        <v>NAICS 2-digit codeProfessional, Scientific, and Technical ServicesAvg. Weekday Event15</v>
      </c>
      <c r="B2590" s="11" t="s">
        <v>141</v>
      </c>
      <c r="C2590" t="s">
        <v>49</v>
      </c>
      <c r="D2590" t="s">
        <v>161</v>
      </c>
      <c r="E2590" t="s">
        <v>67</v>
      </c>
      <c r="F2590" s="0">
        <v>24</v>
      </c>
      <c r="G2590" s="0">
        <v>69.579727172851562</v>
      </c>
      <c r="H2590" s="0">
        <v>62.794040679931641</v>
      </c>
      <c r="I2590" s="0">
        <v>-6.7856903076171875</v>
      </c>
      <c r="J2590" s="0">
        <v>2.9910323619842529</v>
      </c>
      <c r="K2590" s="0">
        <v>89.666664123535156</v>
      </c>
      <c r="L2590" s="0">
        <v>-2.2686784267425537</v>
      </c>
      <c r="M2590" s="0">
        <v>1</v>
      </c>
      <c r="N2590" s="0">
        <v>1</v>
      </c>
      <c r="O2590" s="0"/>
      <c r="P2590" s="0"/>
      <c r="Q2590" s="0">
        <v>-11.705500602722168</v>
      </c>
      <c r="R2590" s="0">
        <v>-10.618852615356445</v>
      </c>
      <c r="S2590" s="0">
        <v>-8.3541889190673828</v>
      </c>
      <c r="T2590" s="0">
        <v>-6.7856903076171875</v>
      </c>
      <c r="U2590" s="0">
        <v>-5.217191219329834</v>
      </c>
      <c r="V2590" s="0">
        <v>-2.9525279998779297</v>
      </c>
      <c r="W2590" s="0">
        <v>-1.8658798933029175</v>
      </c>
      <c r="X2590" s="0">
        <v>1.6699134111404419</v>
      </c>
      <c r="Y2590" s="0">
        <v>1.5070569515228271</v>
      </c>
      <c r="Z2590" s="0">
        <v>-0.1628565639257431</v>
      </c>
      <c r="AA2590" s="0">
        <v>0.07178477942943573</v>
      </c>
      <c r="AB2590" s="0">
        <v>-0.28093200922012329</v>
      </c>
      <c r="AC2590" s="0">
        <v>-0.25485247373580933</v>
      </c>
      <c r="AD2590" s="0">
        <v>-0.20050053298473358</v>
      </c>
      <c r="AE2590" s="0">
        <v>-0.1628565639257431</v>
      </c>
      <c r="AF2590" s="0">
        <v>-0.12521259486675262</v>
      </c>
      <c r="AG2590" s="0">
        <v>-0.070860669016838074</v>
      </c>
      <c r="AH2590" s="0">
        <v>-0.04478110745549202</v>
      </c>
    </row>
    <row r="2591" x14ac:dyDescent="0.4">
      <c r="A2591" s="11" t="str">
        <f>Data[[#This Row],[category]]&amp;Data[[#This Row],[subcategory]]&amp;Data[[#This Row],[date]]&amp;Data[[#This Row],[hour]]</f>
        <v>NAICS 2-digit codeProfessional, Scientific, and Technical ServicesAvg. Weekday Event16</v>
      </c>
      <c r="B2591" s="11" t="s">
        <v>141</v>
      </c>
      <c r="C2591" t="s">
        <v>49</v>
      </c>
      <c r="D2591" t="s">
        <v>161</v>
      </c>
      <c r="E2591" t="s">
        <v>68</v>
      </c>
      <c r="F2591" s="0">
        <v>24</v>
      </c>
      <c r="G2591" s="0">
        <v>65.447044372558594</v>
      </c>
      <c r="H2591" s="0">
        <v>65.182418823242187</v>
      </c>
      <c r="I2591" s="0">
        <v>-0.26462447643280029</v>
      </c>
      <c r="J2591" s="0">
        <v>2.655872106552124</v>
      </c>
      <c r="K2591" s="0">
        <v>89</v>
      </c>
      <c r="L2591" s="0">
        <v>-0.099637508392333984</v>
      </c>
      <c r="M2591" s="0">
        <v>0</v>
      </c>
      <c r="N2591" s="0">
        <v>0</v>
      </c>
      <c r="O2591" s="0"/>
      <c r="P2591" s="0"/>
      <c r="Q2591" s="0">
        <v>-4.6331453323364258</v>
      </c>
      <c r="R2591" s="0">
        <v>-3.6682615280151367</v>
      </c>
      <c r="S2591" s="0">
        <v>-1.6573652029037476</v>
      </c>
      <c r="T2591" s="0">
        <v>-0.26462447643280029</v>
      </c>
      <c r="U2591" s="0">
        <v>1.128116250038147</v>
      </c>
      <c r="V2591" s="0">
        <v>3.1390125751495361</v>
      </c>
      <c r="W2591" s="0">
        <v>4.1038966178894043</v>
      </c>
      <c r="X2591" s="0">
        <v>1.5707290172576904</v>
      </c>
      <c r="Y2591" s="0">
        <v>1.564378023147583</v>
      </c>
      <c r="Z2591" s="0">
        <v>-0.0063509875908493996</v>
      </c>
      <c r="AA2591" s="0">
        <v>0.063740931451320648</v>
      </c>
      <c r="AB2591" s="0">
        <v>-0.11119548976421356</v>
      </c>
      <c r="AC2591" s="0">
        <v>-0.088038280606269836</v>
      </c>
      <c r="AD2591" s="0">
        <v>-0.039776764810085297</v>
      </c>
      <c r="AE2591" s="0">
        <v>-0.0063509875908493996</v>
      </c>
      <c r="AF2591" s="0">
        <v>0.027074789628386497</v>
      </c>
      <c r="AG2591" s="0">
        <v>0.07533629983663559</v>
      </c>
      <c r="AH2591" s="0">
        <v>0.098493516445159912</v>
      </c>
    </row>
    <row r="2592" x14ac:dyDescent="0.4">
      <c r="A2592" s="11" t="str">
        <f>Data[[#This Row],[category]]&amp;Data[[#This Row],[subcategory]]&amp;Data[[#This Row],[date]]&amp;Data[[#This Row],[hour]]</f>
        <v>NAICS 2-digit codeProfessional, Scientific, and Technical ServicesAvg. Weekday Event17</v>
      </c>
      <c r="B2592" s="11" t="s">
        <v>141</v>
      </c>
      <c r="C2592" t="s">
        <v>49</v>
      </c>
      <c r="D2592" t="s">
        <v>161</v>
      </c>
      <c r="E2592" t="s">
        <v>69</v>
      </c>
      <c r="F2592" s="0">
        <v>24</v>
      </c>
      <c r="G2592" s="0">
        <v>63.559741973876953</v>
      </c>
      <c r="H2592" s="0">
        <v>62.382381439208984</v>
      </c>
      <c r="I2592" s="0">
        <v>-1.1773618459701538</v>
      </c>
      <c r="J2592" s="0">
        <v>2.6567380428314209</v>
      </c>
      <c r="K2592" s="0">
        <v>87.75</v>
      </c>
      <c r="L2592" s="0">
        <v>-0.44316068291664124</v>
      </c>
      <c r="M2592" s="0">
        <v>0</v>
      </c>
      <c r="N2592" s="0">
        <v>0</v>
      </c>
      <c r="O2592" s="0"/>
      <c r="P2592" s="0"/>
      <c r="Q2592" s="0">
        <v>-5.547307014465332</v>
      </c>
      <c r="R2592" s="0">
        <v>-4.5821084976196289</v>
      </c>
      <c r="S2592" s="0">
        <v>-2.570556640625</v>
      </c>
      <c r="T2592" s="0">
        <v>-1.1773618459701538</v>
      </c>
      <c r="U2592" s="0">
        <v>0.21583294868469238</v>
      </c>
      <c r="V2592" s="0">
        <v>2.2273850440979004</v>
      </c>
      <c r="W2592" s="0">
        <v>3.1925833225250244</v>
      </c>
      <c r="X2592" s="0">
        <v>1.5254337787628174</v>
      </c>
      <c r="Y2592" s="0">
        <v>1.4971771240234375</v>
      </c>
      <c r="Z2592" s="0">
        <v>-0.028256684541702271</v>
      </c>
      <c r="AA2592" s="0">
        <v>0.063761711120605469</v>
      </c>
      <c r="AB2592" s="0">
        <v>-0.1331353634595871</v>
      </c>
      <c r="AC2592" s="0">
        <v>-0.10997060686349869</v>
      </c>
      <c r="AD2592" s="0">
        <v>-0.061693359166383743</v>
      </c>
      <c r="AE2592" s="0">
        <v>-0.028256684541702271</v>
      </c>
      <c r="AF2592" s="0">
        <v>0.005179989617317915</v>
      </c>
      <c r="AG2592" s="0">
        <v>0.053457237780094147</v>
      </c>
      <c r="AH2592" s="0">
        <v>0.076621994376182556</v>
      </c>
    </row>
    <row r="2593" x14ac:dyDescent="0.4">
      <c r="A2593" s="11" t="str">
        <f>Data[[#This Row],[category]]&amp;Data[[#This Row],[subcategory]]&amp;Data[[#This Row],[date]]&amp;Data[[#This Row],[hour]]</f>
        <v>NAICS 2-digit codeProfessional, Scientific, and Technical ServicesAvg. Weekday Event18</v>
      </c>
      <c r="B2593" s="11" t="s">
        <v>141</v>
      </c>
      <c r="C2593" t="s">
        <v>49</v>
      </c>
      <c r="D2593" t="s">
        <v>161</v>
      </c>
      <c r="E2593" t="s">
        <v>70</v>
      </c>
      <c r="F2593" s="0">
        <v>24</v>
      </c>
      <c r="G2593" s="0">
        <v>56.315113067626953</v>
      </c>
      <c r="H2593" s="0">
        <v>56.621841430664062</v>
      </c>
      <c r="I2593" s="0">
        <v>0.30672764778137207</v>
      </c>
      <c r="J2593" s="0">
        <v>2.6402490139007568</v>
      </c>
      <c r="K2593" s="0">
        <v>85.791671752929688</v>
      </c>
      <c r="L2593" s="0">
        <v>0.11617375910282135</v>
      </c>
      <c r="M2593" s="0">
        <v>0</v>
      </c>
      <c r="N2593" s="0">
        <v>0</v>
      </c>
      <c r="O2593" s="0"/>
      <c r="P2593" s="0"/>
      <c r="Q2593" s="0">
        <v>-4.0360956192016602</v>
      </c>
      <c r="R2593" s="0">
        <v>-3.0768876075744629</v>
      </c>
      <c r="S2593" s="0">
        <v>-1.0778203010559082</v>
      </c>
      <c r="T2593" s="0">
        <v>0.30672764778137207</v>
      </c>
      <c r="U2593" s="0">
        <v>1.6912755966186523</v>
      </c>
      <c r="V2593" s="0">
        <v>3.690342903137207</v>
      </c>
      <c r="W2593" s="0">
        <v>4.6495509147644043</v>
      </c>
      <c r="X2593" s="0">
        <v>1.3515627384185791</v>
      </c>
      <c r="Y2593" s="0">
        <v>1.3589241504669189</v>
      </c>
      <c r="Z2593" s="0">
        <v>0.0073614637367427349</v>
      </c>
      <c r="AA2593" s="0">
        <v>0.06336597353219986</v>
      </c>
      <c r="AB2593" s="0">
        <v>-0.096866287291049957</v>
      </c>
      <c r="AC2593" s="0">
        <v>-0.07384529709815979</v>
      </c>
      <c r="AD2593" s="0">
        <v>-0.025867685675621033</v>
      </c>
      <c r="AE2593" s="0">
        <v>0.0073614637367427349</v>
      </c>
      <c r="AF2593" s="0">
        <v>0.040590614080429077</v>
      </c>
      <c r="AG2593" s="0">
        <v>0.088568225502967834</v>
      </c>
      <c r="AH2593" s="0">
        <v>0.111589215695858</v>
      </c>
    </row>
    <row r="2594" x14ac:dyDescent="0.4">
      <c r="A2594" s="11" t="str">
        <f>Data[[#This Row],[category]]&amp;Data[[#This Row],[subcategory]]&amp;Data[[#This Row],[date]]&amp;Data[[#This Row],[hour]]</f>
        <v>NAICS 2-digit codeProfessional, Scientific, and Technical ServicesAvg. Weekday Event19</v>
      </c>
      <c r="B2594" s="11" t="s">
        <v>141</v>
      </c>
      <c r="C2594" t="s">
        <v>49</v>
      </c>
      <c r="D2594" t="s">
        <v>161</v>
      </c>
      <c r="E2594" t="s">
        <v>71</v>
      </c>
      <c r="F2594" s="0">
        <v>24</v>
      </c>
      <c r="G2594" s="0">
        <v>44.719738006591797</v>
      </c>
      <c r="H2594" s="0">
        <v>46.336650848388672</v>
      </c>
      <c r="I2594" s="0">
        <v>1.6169151067733765</v>
      </c>
      <c r="J2594" s="0">
        <v>2.1891598701477051</v>
      </c>
      <c r="K2594" s="0">
        <v>81.979171752929688</v>
      </c>
      <c r="L2594" s="0">
        <v>0.73860073089599609</v>
      </c>
      <c r="M2594" s="0">
        <v>0</v>
      </c>
      <c r="N2594" s="0">
        <v>0</v>
      </c>
      <c r="O2594" s="0"/>
      <c r="P2594" s="0"/>
      <c r="Q2594" s="0">
        <v>-1.9839324951171875</v>
      </c>
      <c r="R2594" s="0">
        <v>-1.1886061429977417</v>
      </c>
      <c r="S2594" s="0">
        <v>0.4689185619354248</v>
      </c>
      <c r="T2594" s="0">
        <v>1.6169151067733765</v>
      </c>
      <c r="U2594" s="0">
        <v>2.7649116516113281</v>
      </c>
      <c r="V2594" s="0">
        <v>4.4224362373352051</v>
      </c>
      <c r="W2594" s="0">
        <v>5.2177624702453613</v>
      </c>
      <c r="X2594" s="0">
        <v>1.0732736587524414</v>
      </c>
      <c r="Y2594" s="0">
        <v>1.1120796203613281</v>
      </c>
      <c r="Z2594" s="0">
        <v>0.038805961608886719</v>
      </c>
      <c r="AA2594" s="0">
        <v>0.05253983661532402</v>
      </c>
      <c r="AB2594" s="0">
        <v>-0.047614380717277527</v>
      </c>
      <c r="AC2594" s="0">
        <v>-0.02852654829621315</v>
      </c>
      <c r="AD2594" s="0">
        <v>0.011254044249653816</v>
      </c>
      <c r="AE2594" s="0">
        <v>0.038805961608886719</v>
      </c>
      <c r="AF2594" s="0">
        <v>0.066357880830764771</v>
      </c>
      <c r="AG2594" s="0">
        <v>0.10613846778869629</v>
      </c>
      <c r="AH2594" s="0">
        <v>0.12522630393505096</v>
      </c>
    </row>
    <row r="2595" x14ac:dyDescent="0.4">
      <c r="A2595" s="11" t="str">
        <f>Data[[#This Row],[category]]&amp;Data[[#This Row],[subcategory]]&amp;Data[[#This Row],[date]]&amp;Data[[#This Row],[hour]]</f>
        <v>NAICS 2-digit codeProfessional, Scientific, and Technical ServicesAvg. Weekday Event20</v>
      </c>
      <c r="B2595" s="11" t="s">
        <v>141</v>
      </c>
      <c r="C2595" t="s">
        <v>49</v>
      </c>
      <c r="D2595" t="s">
        <v>161</v>
      </c>
      <c r="E2595" t="s">
        <v>54</v>
      </c>
      <c r="F2595" s="0">
        <v>24</v>
      </c>
      <c r="G2595" s="0">
        <v>45.890003204345703</v>
      </c>
      <c r="H2595" s="0">
        <v>42.802021026611328</v>
      </c>
      <c r="I2595" s="0">
        <v>-3.0879795551300049</v>
      </c>
      <c r="J2595" s="0">
        <v>2.8009152412414551</v>
      </c>
      <c r="K2595" s="0">
        <v>78.854164123535156</v>
      </c>
      <c r="L2595" s="0">
        <v>-1.1024894714355469</v>
      </c>
      <c r="M2595" s="0">
        <v>0</v>
      </c>
      <c r="N2595" s="0">
        <v>0</v>
      </c>
      <c r="O2595" s="0"/>
      <c r="P2595" s="0"/>
      <c r="Q2595" s="0">
        <v>-7.6950750350952148</v>
      </c>
      <c r="R2595" s="0">
        <v>-6.6774969100952148</v>
      </c>
      <c r="S2595" s="0">
        <v>-4.5567808151245117</v>
      </c>
      <c r="T2595" s="0">
        <v>-3.0879795551300049</v>
      </c>
      <c r="U2595" s="0">
        <v>-1.6191781759262085</v>
      </c>
      <c r="V2595" s="0">
        <v>0.5015377402305603</v>
      </c>
      <c r="W2595" s="0">
        <v>1.5191160440444946</v>
      </c>
      <c r="X2595" s="0">
        <v>1.1013600826263428</v>
      </c>
      <c r="Y2595" s="0">
        <v>1.0272485017776489</v>
      </c>
      <c r="Z2595" s="0">
        <v>-0.074111506342887878</v>
      </c>
      <c r="AA2595" s="0">
        <v>0.067221969366073608</v>
      </c>
      <c r="AB2595" s="0">
        <v>-0.18468180298805237</v>
      </c>
      <c r="AC2595" s="0">
        <v>-0.16025993227958679</v>
      </c>
      <c r="AD2595" s="0">
        <v>-0.10936274379491806</v>
      </c>
      <c r="AE2595" s="0">
        <v>-0.074111506342887878</v>
      </c>
      <c r="AF2595" s="0">
        <v>-0.038860272616147995</v>
      </c>
      <c r="AG2595" s="0">
        <v>0.012036914005875587</v>
      </c>
      <c r="AH2595" s="0">
        <v>0.03645879402756691</v>
      </c>
    </row>
    <row r="2596" x14ac:dyDescent="0.4">
      <c r="A2596" s="11" t="str">
        <f>Data[[#This Row],[category]]&amp;Data[[#This Row],[subcategory]]&amp;Data[[#This Row],[date]]&amp;Data[[#This Row],[hour]]</f>
        <v>NAICS 2-digit codeProfessional, Scientific, and Technical ServicesAvg. Weekday Event21</v>
      </c>
      <c r="B2596" s="11" t="s">
        <v>141</v>
      </c>
      <c r="C2596" t="s">
        <v>49</v>
      </c>
      <c r="D2596" t="s">
        <v>161</v>
      </c>
      <c r="E2596" t="s">
        <v>72</v>
      </c>
      <c r="F2596" s="0">
        <v>24</v>
      </c>
      <c r="G2596" s="0">
        <v>44.931911468505859</v>
      </c>
      <c r="H2596" s="0">
        <v>41.201744079589844</v>
      </c>
      <c r="I2596" s="0">
        <v>-3.7301692962646484</v>
      </c>
      <c r="J2596" s="0">
        <v>2.934079647064209</v>
      </c>
      <c r="K2596" s="0">
        <v>77.729164123535156</v>
      </c>
      <c r="L2596" s="0">
        <v>-1.2713251113891602</v>
      </c>
      <c r="M2596" s="0">
        <v>0</v>
      </c>
      <c r="N2596" s="0">
        <v>0</v>
      </c>
      <c r="O2596" s="0"/>
      <c r="P2596" s="0"/>
      <c r="Q2596" s="0">
        <v>-8.5563011169433594</v>
      </c>
      <c r="R2596" s="0">
        <v>-7.4903435707092285</v>
      </c>
      <c r="S2596" s="0">
        <v>-5.2688021659851074</v>
      </c>
      <c r="T2596" s="0">
        <v>-3.7301692962646484</v>
      </c>
      <c r="U2596" s="0">
        <v>-2.1915364265441895</v>
      </c>
      <c r="V2596" s="0">
        <v>0.030005069449543953</v>
      </c>
      <c r="W2596" s="0">
        <v>1.0959622859954834</v>
      </c>
      <c r="X2596" s="0">
        <v>1.0783659219741821</v>
      </c>
      <c r="Y2596" s="0">
        <v>0.98884183168411255</v>
      </c>
      <c r="Z2596" s="0">
        <v>-0.089524060487747192</v>
      </c>
      <c r="AA2596" s="0">
        <v>0.070417910814285278</v>
      </c>
      <c r="AB2596" s="0">
        <v>-0.20535121858119965</v>
      </c>
      <c r="AC2596" s="0">
        <v>-0.17976824939250946</v>
      </c>
      <c r="AD2596" s="0">
        <v>-0.12645125389099121</v>
      </c>
      <c r="AE2596" s="0">
        <v>-0.089524060487747192</v>
      </c>
      <c r="AF2596" s="0">
        <v>-0.052596870809793472</v>
      </c>
      <c r="AG2596" s="0">
        <v>0.00072012335294857621</v>
      </c>
      <c r="AH2596" s="0">
        <v>0.026303095743060112</v>
      </c>
    </row>
    <row r="2597" x14ac:dyDescent="0.4">
      <c r="A2597" s="11" t="str">
        <f>Data[[#This Row],[category]]&amp;Data[[#This Row],[subcategory]]&amp;Data[[#This Row],[date]]&amp;Data[[#This Row],[hour]]</f>
        <v>NAICS 2-digit codeProfessional, Scientific, and Technical ServicesAvg. Weekday Event22</v>
      </c>
      <c r="B2597" s="11" t="s">
        <v>141</v>
      </c>
      <c r="C2597" t="s">
        <v>49</v>
      </c>
      <c r="D2597" t="s">
        <v>161</v>
      </c>
      <c r="E2597" t="s">
        <v>73</v>
      </c>
      <c r="F2597" s="0">
        <v>24</v>
      </c>
      <c r="G2597" s="0">
        <v>45.266231536865234</v>
      </c>
      <c r="H2597" s="0">
        <v>40.406005859375</v>
      </c>
      <c r="I2597" s="0">
        <v>-4.8602266311645508</v>
      </c>
      <c r="J2597" s="0">
        <v>3.7906076908111572</v>
      </c>
      <c r="K2597" s="0">
        <v>76.604171752929688</v>
      </c>
      <c r="L2597" s="0">
        <v>-1.28217613697052</v>
      </c>
      <c r="M2597" s="0">
        <v>0</v>
      </c>
      <c r="N2597" s="0">
        <v>0</v>
      </c>
      <c r="O2597" s="0"/>
      <c r="P2597" s="0"/>
      <c r="Q2597" s="0">
        <v>-11.095221519470215</v>
      </c>
      <c r="R2597" s="0">
        <v>-9.7180862426757812</v>
      </c>
      <c r="S2597" s="0">
        <v>-6.8480234146118164</v>
      </c>
      <c r="T2597" s="0">
        <v>-4.8602266311645508</v>
      </c>
      <c r="U2597" s="0">
        <v>-2.8724300861358643</v>
      </c>
      <c r="V2597" s="0">
        <v>-0.0023674105759710073</v>
      </c>
      <c r="W2597" s="0">
        <v>1.3747681379318237</v>
      </c>
      <c r="X2597" s="0">
        <v>1.0863895416259766</v>
      </c>
      <c r="Y2597" s="0">
        <v>0.96974414587020874</v>
      </c>
      <c r="Z2597" s="0">
        <v>-0.1166454404592514</v>
      </c>
      <c r="AA2597" s="0">
        <v>0.090974584221839905</v>
      </c>
      <c r="AB2597" s="0">
        <v>-0.26628533005714417</v>
      </c>
      <c r="AC2597" s="0">
        <v>-0.23323406279087067</v>
      </c>
      <c r="AD2597" s="0">
        <v>-0.16435256600379944</v>
      </c>
      <c r="AE2597" s="0">
        <v>-0.1166454404592514</v>
      </c>
      <c r="AF2597" s="0">
        <v>-0.068938322365283966</v>
      </c>
      <c r="AG2597" s="0">
        <v>-5.6819626479409635e-005</v>
      </c>
      <c r="AH2597" s="0">
        <v>0.032994434237480164</v>
      </c>
    </row>
    <row r="2598" x14ac:dyDescent="0.4">
      <c r="A2598" s="11" t="str">
        <f>Data[[#This Row],[category]]&amp;Data[[#This Row],[subcategory]]&amp;Data[[#This Row],[date]]&amp;Data[[#This Row],[hour]]</f>
        <v>NAICS 2-digit codeProfessional, Scientific, and Technical ServicesAvg. Weekday Event23</v>
      </c>
      <c r="B2598" s="11" t="s">
        <v>141</v>
      </c>
      <c r="C2598" t="s">
        <v>49</v>
      </c>
      <c r="D2598" t="s">
        <v>161</v>
      </c>
      <c r="E2598" t="s">
        <v>74</v>
      </c>
      <c r="F2598" s="0">
        <v>24</v>
      </c>
      <c r="G2598" s="0">
        <v>38.677257537841797</v>
      </c>
      <c r="H2598" s="0">
        <v>39.39697265625</v>
      </c>
      <c r="I2598" s="0">
        <v>0.71971416473388672</v>
      </c>
      <c r="J2598" s="0">
        <v>2.3286406993865967</v>
      </c>
      <c r="K2598" s="0">
        <v>75.395828247070313</v>
      </c>
      <c r="L2598" s="0">
        <v>0.30907049775123596</v>
      </c>
      <c r="M2598" s="0">
        <v>0</v>
      </c>
      <c r="N2598" s="0">
        <v>0</v>
      </c>
      <c r="O2598" s="0"/>
      <c r="P2598" s="0"/>
      <c r="Q2598" s="0">
        <v>-3.1105589866638184</v>
      </c>
      <c r="R2598" s="0">
        <v>-2.2645590305328369</v>
      </c>
      <c r="S2598" s="0">
        <v>-0.50142621994018555</v>
      </c>
      <c r="T2598" s="0">
        <v>0.71971416473388672</v>
      </c>
      <c r="U2598" s="0">
        <v>1.940854549407959</v>
      </c>
      <c r="V2598" s="0">
        <v>3.7039873600006104</v>
      </c>
      <c r="W2598" s="0">
        <v>4.5499873161315918</v>
      </c>
      <c r="X2598" s="0">
        <v>0.92825418710708618</v>
      </c>
      <c r="Y2598" s="0">
        <v>0.94552731513977051</v>
      </c>
      <c r="Z2598" s="0">
        <v>0.017273139208555222</v>
      </c>
      <c r="AA2598" s="0">
        <v>0.055887375026941299</v>
      </c>
      <c r="AB2598" s="0">
        <v>-0.074653409421443939</v>
      </c>
      <c r="AC2598" s="0">
        <v>-0.054349415004253387</v>
      </c>
      <c r="AD2598" s="0">
        <v>-0.012034229002892971</v>
      </c>
      <c r="AE2598" s="0">
        <v>0.017273139208555222</v>
      </c>
      <c r="AF2598" s="0">
        <v>0.046580508351325989</v>
      </c>
      <c r="AG2598" s="0">
        <v>0.088895693421363831</v>
      </c>
      <c r="AH2598" s="0">
        <v>0.10919968783855438</v>
      </c>
    </row>
    <row r="2599" x14ac:dyDescent="0.4">
      <c r="A2599" s="11" t="str">
        <f>Data[[#This Row],[category]]&amp;Data[[#This Row],[subcategory]]&amp;Data[[#This Row],[date]]&amp;Data[[#This Row],[hour]]</f>
        <v>NAICS 2-digit codeProfessional, Scientific, and Technical ServicesAvg. Weekday Event24</v>
      </c>
      <c r="B2599" s="11" t="s">
        <v>141</v>
      </c>
      <c r="C2599" t="s">
        <v>49</v>
      </c>
      <c r="D2599" t="s">
        <v>161</v>
      </c>
      <c r="E2599" t="s">
        <v>75</v>
      </c>
      <c r="F2599" s="0">
        <v>24</v>
      </c>
      <c r="G2599" s="0">
        <v>37.540920257568359</v>
      </c>
      <c r="H2599" s="0">
        <v>38.329963684082031</v>
      </c>
      <c r="I2599" s="0">
        <v>0.78904318809509277</v>
      </c>
      <c r="J2599" s="0">
        <v>2.539487361907959</v>
      </c>
      <c r="K2599" s="0">
        <v>75.125</v>
      </c>
      <c r="L2599" s="0">
        <v>0.3107096254825592</v>
      </c>
      <c r="M2599" s="0">
        <v>0</v>
      </c>
      <c r="N2599" s="0">
        <v>0</v>
      </c>
      <c r="O2599" s="0"/>
      <c r="P2599" s="0"/>
      <c r="Q2599" s="0">
        <v>-3.3880417346954346</v>
      </c>
      <c r="R2599" s="0">
        <v>-2.4654407501220703</v>
      </c>
      <c r="S2599" s="0">
        <v>-0.54266530275344849</v>
      </c>
      <c r="T2599" s="0">
        <v>0.78904318809509277</v>
      </c>
      <c r="U2599" s="0">
        <v>2.1207516193389893</v>
      </c>
      <c r="V2599" s="0">
        <v>4.0435271263122559</v>
      </c>
      <c r="W2599" s="0">
        <v>4.9661283493041992</v>
      </c>
      <c r="X2599" s="0">
        <v>0.9009820818901062</v>
      </c>
      <c r="Y2599" s="0">
        <v>0.91991913318634033</v>
      </c>
      <c r="Z2599" s="0">
        <v>0.018937036395072937</v>
      </c>
      <c r="AA2599" s="0">
        <v>0.06094769760966301</v>
      </c>
      <c r="AB2599" s="0">
        <v>-0.081313006579875946</v>
      </c>
      <c r="AC2599" s="0">
        <v>-0.05917058140039444</v>
      </c>
      <c r="AD2599" s="0">
        <v>-0.013023967854678631</v>
      </c>
      <c r="AE2599" s="0">
        <v>0.018937036395072937</v>
      </c>
      <c r="AF2599" s="0">
        <v>0.050898041576147079</v>
      </c>
      <c r="AG2599" s="0">
        <v>0.097044654190540314</v>
      </c>
      <c r="AH2599" s="0">
        <v>0.11918707937002182</v>
      </c>
    </row>
    <row r="2600" x14ac:dyDescent="0.4">
      <c r="A2600" s="11" t="str">
        <f>Data[[#This Row],[category]]&amp;Data[[#This Row],[subcategory]]&amp;Data[[#This Row],[date]]&amp;Data[[#This Row],[hour]]</f>
        <v>NAICS 2-digit codeProfessional, Scientific, and Technical ServicesAvg. Weekday EventAvg. 11 to 6 pm</v>
      </c>
      <c r="B2600" s="11" t="s">
        <v>141</v>
      </c>
      <c r="C2600" t="s">
        <v>49</v>
      </c>
      <c r="D2600" t="s">
        <v>161</v>
      </c>
      <c r="E2600" t="s">
        <v>76</v>
      </c>
      <c r="F2600" s="0">
        <v>24</v>
      </c>
      <c r="G2600" s="0">
        <v>67.138450622558594</v>
      </c>
      <c r="H2600" s="0">
        <v>66.336990356445313</v>
      </c>
      <c r="I2600" s="0">
        <v>-0.8014599084854126</v>
      </c>
      <c r="J2600" s="0">
        <v>2.009845495223999</v>
      </c>
      <c r="K2600" s="0">
        <v>89.473213195800781</v>
      </c>
      <c r="L2600" s="0">
        <v>-0.39876693487167358</v>
      </c>
      <c r="M2600" s="0">
        <v>0</v>
      </c>
      <c r="N2600" s="0">
        <v>0</v>
      </c>
      <c r="O2600" s="0"/>
      <c r="P2600" s="0"/>
      <c r="Q2600" s="0">
        <v>-4.1073617935180664</v>
      </c>
      <c r="R2600" s="0">
        <v>-3.3771805763244629</v>
      </c>
      <c r="S2600" s="0">
        <v>-1.8554239273071289</v>
      </c>
      <c r="T2600" s="0">
        <v>-0.8014599084854126</v>
      </c>
      <c r="U2600" s="0">
        <v>0.25250411033630371</v>
      </c>
      <c r="V2600" s="0">
        <v>1.7742607593536377</v>
      </c>
      <c r="W2600" s="0">
        <v>2.5044417381286621</v>
      </c>
      <c r="X2600" s="0">
        <v>1.6113227605819702</v>
      </c>
      <c r="Y2600" s="0">
        <v>1.5920877456665039</v>
      </c>
      <c r="Z2600" s="0">
        <v>-0.019235037267208099</v>
      </c>
      <c r="AA2600" s="0">
        <v>0.048236291855573654</v>
      </c>
      <c r="AB2600" s="0">
        <v>-0.098576679825782776</v>
      </c>
      <c r="AC2600" s="0">
        <v>-0.081052333116531372</v>
      </c>
      <c r="AD2600" s="0">
        <v>-0.044530171900987625</v>
      </c>
      <c r="AE2600" s="0">
        <v>-0.019235037267208099</v>
      </c>
      <c r="AF2600" s="0">
        <v>0.0060600987635552883</v>
      </c>
      <c r="AG2600" s="0">
        <v>0.042582258582115173</v>
      </c>
      <c r="AH2600" s="0">
        <v>0.060106601566076279</v>
      </c>
    </row>
    <row r="2601" x14ac:dyDescent="0.4">
      <c r="A2601" s="11" t="str">
        <f>Data[[#This Row],[category]]&amp;Data[[#This Row],[subcategory]]&amp;Data[[#This Row],[date]]&amp;Data[[#This Row],[hour]]</f>
        <v>NAICS 2-digit codeProfessional, Scientific, and Technical ServicesAvg. Weekday EventAvg. 2 to 6pm</v>
      </c>
      <c r="B2601" s="11" t="s">
        <v>141</v>
      </c>
      <c r="C2601" t="s">
        <v>49</v>
      </c>
      <c r="D2601" t="s">
        <v>161</v>
      </c>
      <c r="E2601" t="s">
        <v>77</v>
      </c>
      <c r="F2601" s="0">
        <v>24</v>
      </c>
      <c r="G2601" s="0">
        <v>63.725406646728516</v>
      </c>
      <c r="H2601" s="0">
        <v>61.745170593261719</v>
      </c>
      <c r="I2601" s="0">
        <v>-1.9802372455596924</v>
      </c>
      <c r="J2601" s="0">
        <v>2.6507697105407715</v>
      </c>
      <c r="K2601" s="0">
        <v>88.052085876464844</v>
      </c>
      <c r="L2601" s="0">
        <v>-0.74704235792160034</v>
      </c>
      <c r="M2601" s="0">
        <v>0</v>
      </c>
      <c r="N2601" s="0">
        <v>0</v>
      </c>
      <c r="O2601" s="0"/>
      <c r="P2601" s="0"/>
      <c r="Q2601" s="0">
        <v>-6.3403654098510742</v>
      </c>
      <c r="R2601" s="0">
        <v>-5.3773355484008789</v>
      </c>
      <c r="S2601" s="0">
        <v>-3.3703022003173828</v>
      </c>
      <c r="T2601" s="0">
        <v>-1.9802372455596924</v>
      </c>
      <c r="U2601" s="0">
        <v>-0.59017223119735718</v>
      </c>
      <c r="V2601" s="0">
        <v>1.416860818862915</v>
      </c>
      <c r="W2601" s="0">
        <v>2.3798909187316895</v>
      </c>
      <c r="X2601" s="0">
        <v>1.5294097661972046</v>
      </c>
      <c r="Y2601" s="0">
        <v>1.4818841218948364</v>
      </c>
      <c r="Z2601" s="0">
        <v>-0.047525692731142044</v>
      </c>
      <c r="AA2601" s="0">
        <v>0.063618473708629608</v>
      </c>
      <c r="AB2601" s="0">
        <v>-0.15216876566410065</v>
      </c>
      <c r="AC2601" s="0">
        <v>-0.12905605137348175</v>
      </c>
      <c r="AD2601" s="0">
        <v>-0.080887250602245331</v>
      </c>
      <c r="AE2601" s="0">
        <v>-0.047525692731142044</v>
      </c>
      <c r="AF2601" s="0">
        <v>-0.014164132066071033</v>
      </c>
      <c r="AG2601" s="0">
        <v>0.034004662185907364</v>
      </c>
      <c r="AH2601" s="0">
        <v>0.057117383927106857</v>
      </c>
    </row>
    <row r="2602" x14ac:dyDescent="0.4">
      <c r="A2602" s="11" t="str">
        <f>Data[[#This Row],[category]]&amp;Data[[#This Row],[subcategory]]&amp;Data[[#This Row],[date]]&amp;Data[[#This Row],[hour]]</f>
        <v>NAICS 2-digit codePublic Administration8/31/20171</v>
      </c>
      <c r="B2602" s="11" t="s">
        <v>141</v>
      </c>
      <c r="C2602" t="s">
        <v>50</v>
      </c>
      <c r="D2602" t="s">
        <v>109</v>
      </c>
      <c r="E2602" t="s">
        <v>40</v>
      </c>
      <c r="F2602" s="0">
        <v>2</v>
      </c>
      <c r="G2602" s="0">
        <v>57.339561462402344</v>
      </c>
      <c r="H2602" s="0">
        <v>70.415428161621094</v>
      </c>
      <c r="I2602" s="0">
        <v>13.075870513916016</v>
      </c>
      <c r="J2602" s="0">
        <v>24.03681755065918</v>
      </c>
      <c r="K2602" s="0">
        <v>72.5</v>
      </c>
      <c r="L2602" s="0">
        <v>0.54399341344833374</v>
      </c>
      <c r="M2602" s="0">
        <v>0</v>
      </c>
      <c r="N2602" s="0">
        <v>0</v>
      </c>
      <c r="O2602" s="0">
        <v>170.46527099609375</v>
      </c>
      <c r="P2602" s="0">
        <v>165.81861877441406</v>
      </c>
      <c r="Q2602" s="0">
        <v>-26.461175918579102</v>
      </c>
      <c r="R2602" s="0">
        <v>-17.728549957275391</v>
      </c>
      <c r="S2602" s="0">
        <v>0.47095108032226563</v>
      </c>
      <c r="T2602" s="0">
        <v>13.075870513916016</v>
      </c>
      <c r="U2602" s="0">
        <v>25.680789947509766</v>
      </c>
      <c r="V2602" s="0">
        <v>43.880290985107422</v>
      </c>
      <c r="W2602" s="0">
        <v>52.612918853759766</v>
      </c>
      <c r="X2602" s="0">
        <v>0.11467912048101425</v>
      </c>
      <c r="Y2602" s="0">
        <v>0.14083085954189301</v>
      </c>
      <c r="Z2602" s="0">
        <v>0.026151740923523903</v>
      </c>
      <c r="AA2602" s="0">
        <v>0.048073634505271912</v>
      </c>
      <c r="AB2602" s="0">
        <v>-0.05292234942317009</v>
      </c>
      <c r="AC2602" s="0">
        <v>-0.035457100719213486</v>
      </c>
      <c r="AD2602" s="0">
        <v>0.00094190234085544944</v>
      </c>
      <c r="AE2602" s="0">
        <v>0.026151740923523903</v>
      </c>
      <c r="AF2602" s="0">
        <v>0.051361579447984695</v>
      </c>
      <c r="AG2602" s="0">
        <v>0.087760582566261292</v>
      </c>
      <c r="AH2602" s="0">
        <v>0.1052258312702179</v>
      </c>
    </row>
    <row r="2603" x14ac:dyDescent="0.4">
      <c r="A2603" s="11" t="str">
        <f>Data[[#This Row],[category]]&amp;Data[[#This Row],[subcategory]]&amp;Data[[#This Row],[date]]&amp;Data[[#This Row],[hour]]</f>
        <v>NAICS 2-digit codePublic Administration8/31/20172</v>
      </c>
      <c r="B2603" s="11" t="s">
        <v>141</v>
      </c>
      <c r="C2603" t="s">
        <v>50</v>
      </c>
      <c r="D2603" t="s">
        <v>109</v>
      </c>
      <c r="E2603" t="s">
        <v>41</v>
      </c>
      <c r="F2603" s="0">
        <v>2</v>
      </c>
      <c r="G2603" s="0">
        <v>58.181922912597656</v>
      </c>
      <c r="H2603" s="0">
        <v>70.530746459960938</v>
      </c>
      <c r="I2603" s="0">
        <v>12.348825454711914</v>
      </c>
      <c r="J2603" s="0">
        <v>24.442934036254883</v>
      </c>
      <c r="K2603" s="0">
        <v>72.5</v>
      </c>
      <c r="L2603" s="0">
        <v>0.50521045923233032</v>
      </c>
      <c r="M2603" s="0">
        <v>0</v>
      </c>
      <c r="N2603" s="0">
        <v>0</v>
      </c>
      <c r="O2603" s="0">
        <v>170.46527099609375</v>
      </c>
      <c r="P2603" s="0">
        <v>165.81861877441406</v>
      </c>
      <c r="Q2603" s="0">
        <v>-27.856224060058594</v>
      </c>
      <c r="R2603" s="0">
        <v>-18.976055145263672</v>
      </c>
      <c r="S2603" s="0">
        <v>-0.46906167268753052</v>
      </c>
      <c r="T2603" s="0">
        <v>12.348825454711914</v>
      </c>
      <c r="U2603" s="0">
        <v>25.166711807250977</v>
      </c>
      <c r="V2603" s="0">
        <v>43.6737060546875</v>
      </c>
      <c r="W2603" s="0">
        <v>52.553874969482422</v>
      </c>
      <c r="X2603" s="0">
        <v>0.11636384576559067</v>
      </c>
      <c r="Y2603" s="0">
        <v>0.14106149971485138</v>
      </c>
      <c r="Z2603" s="0">
        <v>0.024697650223970413</v>
      </c>
      <c r="AA2603" s="0">
        <v>0.04888586699962616</v>
      </c>
      <c r="AB2603" s="0">
        <v>-0.055712446570396423</v>
      </c>
      <c r="AC2603" s="0">
        <v>-0.037952110171318054</v>
      </c>
      <c r="AD2603" s="0">
        <v>-0.00093812349950894713</v>
      </c>
      <c r="AE2603" s="0">
        <v>0.024697650223970413</v>
      </c>
      <c r="AF2603" s="0">
        <v>0.050333425402641296</v>
      </c>
      <c r="AG2603" s="0">
        <v>0.087347410619258881</v>
      </c>
      <c r="AH2603" s="0">
        <v>0.10510774701833725</v>
      </c>
    </row>
    <row r="2604" x14ac:dyDescent="0.4">
      <c r="A2604" s="11" t="str">
        <f>Data[[#This Row],[category]]&amp;Data[[#This Row],[subcategory]]&amp;Data[[#This Row],[date]]&amp;Data[[#This Row],[hour]]</f>
        <v>NAICS 2-digit codePublic Administration8/31/20173</v>
      </c>
      <c r="B2604" s="11" t="s">
        <v>141</v>
      </c>
      <c r="C2604" t="s">
        <v>50</v>
      </c>
      <c r="D2604" t="s">
        <v>109</v>
      </c>
      <c r="E2604" t="s">
        <v>42</v>
      </c>
      <c r="F2604" s="0">
        <v>2</v>
      </c>
      <c r="G2604" s="0">
        <v>58.307216644287109</v>
      </c>
      <c r="H2604" s="0">
        <v>69.478485107421875</v>
      </c>
      <c r="I2604" s="0">
        <v>11.171267509460449</v>
      </c>
      <c r="J2604" s="0">
        <v>24.841609954833984</v>
      </c>
      <c r="K2604" s="0">
        <v>73</v>
      </c>
      <c r="L2604" s="0">
        <v>0.44969981908798218</v>
      </c>
      <c r="M2604" s="0">
        <v>0</v>
      </c>
      <c r="N2604" s="0">
        <v>0</v>
      </c>
      <c r="O2604" s="0">
        <v>170.46527099609375</v>
      </c>
      <c r="P2604" s="0">
        <v>165.81861877441406</v>
      </c>
      <c r="Q2604" s="0">
        <v>-29.689544677734375</v>
      </c>
      <c r="R2604" s="0">
        <v>-20.66453742980957</v>
      </c>
      <c r="S2604" s="0">
        <v>-1.8556854724884033</v>
      </c>
      <c r="T2604" s="0">
        <v>11.171267509460449</v>
      </c>
      <c r="U2604" s="0">
        <v>24.198221206665039</v>
      </c>
      <c r="V2604" s="0">
        <v>43.007072448730469</v>
      </c>
      <c r="W2604" s="0">
        <v>52.032081604003906</v>
      </c>
      <c r="X2604" s="0">
        <v>0.11661443114280701</v>
      </c>
      <c r="Y2604" s="0">
        <v>0.13895696401596069</v>
      </c>
      <c r="Z2604" s="0">
        <v>0.022342534735798836</v>
      </c>
      <c r="AA2604" s="0">
        <v>0.049683220684528351</v>
      </c>
      <c r="AB2604" s="0">
        <v>-0.059379089623689651</v>
      </c>
      <c r="AC2604" s="0">
        <v>-0.041329074651002884</v>
      </c>
      <c r="AD2604" s="0">
        <v>-0.0037113716825842857</v>
      </c>
      <c r="AE2604" s="0">
        <v>0.022342534735798836</v>
      </c>
      <c r="AF2604" s="0">
        <v>0.048396442085504532</v>
      </c>
      <c r="AG2604" s="0">
        <v>0.086014144122600555</v>
      </c>
      <c r="AH2604" s="0">
        <v>0.10406415909528732</v>
      </c>
    </row>
    <row r="2605" x14ac:dyDescent="0.4">
      <c r="A2605" s="11" t="str">
        <f>Data[[#This Row],[category]]&amp;Data[[#This Row],[subcategory]]&amp;Data[[#This Row],[date]]&amp;Data[[#This Row],[hour]]</f>
        <v>NAICS 2-digit codePublic Administration8/31/20174</v>
      </c>
      <c r="B2605" s="11" t="s">
        <v>141</v>
      </c>
      <c r="C2605" t="s">
        <v>50</v>
      </c>
      <c r="D2605" t="s">
        <v>109</v>
      </c>
      <c r="E2605" t="s">
        <v>43</v>
      </c>
      <c r="F2605" s="0">
        <v>2</v>
      </c>
      <c r="G2605" s="0">
        <v>58.162441253662109</v>
      </c>
      <c r="H2605" s="0">
        <v>68.728919982910156</v>
      </c>
      <c r="I2605" s="0">
        <v>10.566479682922363</v>
      </c>
      <c r="J2605" s="0">
        <v>22.806035995483398</v>
      </c>
      <c r="K2605" s="0">
        <v>72.5</v>
      </c>
      <c r="L2605" s="0">
        <v>0.46331942081451416</v>
      </c>
      <c r="M2605" s="0">
        <v>0</v>
      </c>
      <c r="N2605" s="0">
        <v>0</v>
      </c>
      <c r="O2605" s="0">
        <v>170.46527099609375</v>
      </c>
      <c r="P2605" s="0">
        <v>165.81861877441406</v>
      </c>
      <c r="Q2605" s="0">
        <v>-26.946111679077148</v>
      </c>
      <c r="R2605" s="0">
        <v>-18.66063117980957</v>
      </c>
      <c r="S2605" s="0">
        <v>-1.3930172920227051</v>
      </c>
      <c r="T2605" s="0">
        <v>10.566479682922363</v>
      </c>
      <c r="U2605" s="0">
        <v>22.525976181030273</v>
      </c>
      <c r="V2605" s="0">
        <v>39.793590545654297</v>
      </c>
      <c r="W2605" s="0">
        <v>48.079071044921875</v>
      </c>
      <c r="X2605" s="0">
        <v>0.11632487922906876</v>
      </c>
      <c r="Y2605" s="0">
        <v>0.13745783269405365</v>
      </c>
      <c r="Z2605" s="0">
        <v>0.021132959052920341</v>
      </c>
      <c r="AA2605" s="0">
        <v>0.045612070709466934</v>
      </c>
      <c r="AB2605" s="0">
        <v>-0.053892221301794052</v>
      </c>
      <c r="AC2605" s="0">
        <v>-0.037321262061595917</v>
      </c>
      <c r="AD2605" s="0">
        <v>-0.0027860342524945736</v>
      </c>
      <c r="AE2605" s="0">
        <v>0.021132959052920341</v>
      </c>
      <c r="AF2605" s="0">
        <v>0.045051950961351395</v>
      </c>
      <c r="AG2605" s="0">
        <v>0.079587176442146301</v>
      </c>
      <c r="AH2605" s="0">
        <v>0.096158139407634735</v>
      </c>
    </row>
    <row r="2606" x14ac:dyDescent="0.4">
      <c r="A2606" s="11" t="str">
        <f>Data[[#This Row],[category]]&amp;Data[[#This Row],[subcategory]]&amp;Data[[#This Row],[date]]&amp;Data[[#This Row],[hour]]</f>
        <v>NAICS 2-digit codePublic Administration8/31/20175</v>
      </c>
      <c r="B2606" s="11" t="s">
        <v>141</v>
      </c>
      <c r="C2606" t="s">
        <v>50</v>
      </c>
      <c r="D2606" t="s">
        <v>109</v>
      </c>
      <c r="E2606" t="s">
        <v>44</v>
      </c>
      <c r="F2606" s="0">
        <v>2</v>
      </c>
      <c r="G2606" s="0">
        <v>62.086994171142578</v>
      </c>
      <c r="H2606" s="0">
        <v>70.069480895996094</v>
      </c>
      <c r="I2606" s="0">
        <v>7.9824867248535156</v>
      </c>
      <c r="J2606" s="0">
        <v>20.139089584350586</v>
      </c>
      <c r="K2606" s="0">
        <v>72.5</v>
      </c>
      <c r="L2606" s="0">
        <v>0.39636781811714172</v>
      </c>
      <c r="M2606" s="0">
        <v>0</v>
      </c>
      <c r="N2606" s="0">
        <v>0</v>
      </c>
      <c r="O2606" s="0">
        <v>170.46527099609375</v>
      </c>
      <c r="P2606" s="0">
        <v>165.81861877441406</v>
      </c>
      <c r="Q2606" s="0">
        <v>-25.143367767333984</v>
      </c>
      <c r="R2606" s="0">
        <v>-17.82679557800293</v>
      </c>
      <c r="S2606" s="0">
        <v>-2.5784621238708496</v>
      </c>
      <c r="T2606" s="0">
        <v>7.9824867248535156</v>
      </c>
      <c r="U2606" s="0">
        <v>18.543436050415039</v>
      </c>
      <c r="V2606" s="0">
        <v>33.791767120361328</v>
      </c>
      <c r="W2606" s="0">
        <v>41.108341217041016</v>
      </c>
      <c r="X2606" s="0">
        <v>0.12417399138212204</v>
      </c>
      <c r="Y2606" s="0">
        <v>0.14013896882534027</v>
      </c>
      <c r="Z2606" s="0">
        <v>0.015964973717927933</v>
      </c>
      <c r="AA2606" s="0">
        <v>0.040278177708387375</v>
      </c>
      <c r="AB2606" s="0">
        <v>-0.050286732614040375</v>
      </c>
      <c r="AC2606" s="0">
        <v>-0.035653587430715561</v>
      </c>
      <c r="AD2606" s="0">
        <v>-0.0051569235511124134</v>
      </c>
      <c r="AE2606" s="0">
        <v>0.015964973717927933</v>
      </c>
      <c r="AF2606" s="0">
        <v>0.037086870521306992</v>
      </c>
      <c r="AG2606" s="0">
        <v>0.067583538591861725</v>
      </c>
      <c r="AH2606" s="0">
        <v>0.08221668004989624</v>
      </c>
    </row>
    <row r="2607" x14ac:dyDescent="0.4">
      <c r="A2607" s="11" t="str">
        <f>Data[[#This Row],[category]]&amp;Data[[#This Row],[subcategory]]&amp;Data[[#This Row],[date]]&amp;Data[[#This Row],[hour]]</f>
        <v>NAICS 2-digit codePublic Administration8/31/20176</v>
      </c>
      <c r="B2607" s="11" t="s">
        <v>141</v>
      </c>
      <c r="C2607" t="s">
        <v>50</v>
      </c>
      <c r="D2607" t="s">
        <v>109</v>
      </c>
      <c r="E2607" t="s">
        <v>45</v>
      </c>
      <c r="F2607" s="0">
        <v>2</v>
      </c>
      <c r="G2607" s="0">
        <v>84.143928527832031</v>
      </c>
      <c r="H2607" s="0">
        <v>84.066078186035156</v>
      </c>
      <c r="I2607" s="0">
        <v>-0.077845126390457153</v>
      </c>
      <c r="J2607" s="0">
        <v>12.123001098632812</v>
      </c>
      <c r="K2607" s="0">
        <v>71</v>
      </c>
      <c r="L2607" s="0">
        <v>-0.0064212754368782043</v>
      </c>
      <c r="M2607" s="0">
        <v>0</v>
      </c>
      <c r="N2607" s="0">
        <v>0</v>
      </c>
      <c r="O2607" s="0">
        <v>170.46527099609375</v>
      </c>
      <c r="P2607" s="0">
        <v>165.81861877441406</v>
      </c>
      <c r="Q2607" s="0">
        <v>-20.018407821655273</v>
      </c>
      <c r="R2607" s="0">
        <v>-15.614095687866211</v>
      </c>
      <c r="S2607" s="0">
        <v>-6.4351530075073242</v>
      </c>
      <c r="T2607" s="0">
        <v>-0.077845126390457153</v>
      </c>
      <c r="U2607" s="0">
        <v>6.2794628143310547</v>
      </c>
      <c r="V2607" s="0">
        <v>15.458405494689941</v>
      </c>
      <c r="W2607" s="0">
        <v>19.862716674804688</v>
      </c>
      <c r="X2607" s="0">
        <v>0.16828785836696625</v>
      </c>
      <c r="Y2607" s="0">
        <v>0.16813215613365173</v>
      </c>
      <c r="Z2607" s="0">
        <v>-0.00015569025708828121</v>
      </c>
      <c r="AA2607" s="0">
        <v>0.024246001616120338</v>
      </c>
      <c r="AB2607" s="0">
        <v>-0.040036812424659729</v>
      </c>
      <c r="AC2607" s="0">
        <v>-0.031228192150592804</v>
      </c>
      <c r="AD2607" s="0">
        <v>-0.012870306149125099</v>
      </c>
      <c r="AE2607" s="0">
        <v>-0.00015569025708828121</v>
      </c>
      <c r="AF2607" s="0">
        <v>0.012558924965560436</v>
      </c>
      <c r="AG2607" s="0">
        <v>0.030916811898350716</v>
      </c>
      <c r="AH2607" s="0">
        <v>0.03972543403506279</v>
      </c>
    </row>
    <row r="2608" x14ac:dyDescent="0.4">
      <c r="A2608" s="11" t="str">
        <f>Data[[#This Row],[category]]&amp;Data[[#This Row],[subcategory]]&amp;Data[[#This Row],[date]]&amp;Data[[#This Row],[hour]]</f>
        <v>NAICS 2-digit codePublic Administration8/31/20177</v>
      </c>
      <c r="B2608" s="11" t="s">
        <v>141</v>
      </c>
      <c r="C2608" t="s">
        <v>50</v>
      </c>
      <c r="D2608" t="s">
        <v>109</v>
      </c>
      <c r="E2608" t="s">
        <v>59</v>
      </c>
      <c r="F2608" s="0">
        <v>2</v>
      </c>
      <c r="G2608" s="0">
        <v>117.99539184570312</v>
      </c>
      <c r="H2608" s="0">
        <v>99.648284912109375</v>
      </c>
      <c r="I2608" s="0">
        <v>-18.347103118896484</v>
      </c>
      <c r="J2608" s="0">
        <v>12.199987411499023</v>
      </c>
      <c r="K2608" s="0">
        <v>70.5</v>
      </c>
      <c r="L2608" s="0">
        <v>-1.5038625001907349</v>
      </c>
      <c r="M2608" s="0">
        <v>0</v>
      </c>
      <c r="N2608" s="0">
        <v>0</v>
      </c>
      <c r="O2608" s="0">
        <v>170.46527099609375</v>
      </c>
      <c r="P2608" s="0">
        <v>165.81861877441406</v>
      </c>
      <c r="Q2608" s="0">
        <v>-38.414295196533203</v>
      </c>
      <c r="R2608" s="0">
        <v>-33.982017517089844</v>
      </c>
      <c r="S2608" s="0">
        <v>-24.744783401489258</v>
      </c>
      <c r="T2608" s="0">
        <v>-18.347103118896484</v>
      </c>
      <c r="U2608" s="0">
        <v>-11.949423789978027</v>
      </c>
      <c r="V2608" s="0">
        <v>-2.7121901512145996</v>
      </c>
      <c r="W2608" s="0">
        <v>1.720090389251709</v>
      </c>
      <c r="X2608" s="0">
        <v>0.23599077761173248</v>
      </c>
      <c r="Y2608" s="0">
        <v>0.19929656386375427</v>
      </c>
      <c r="Z2608" s="0">
        <v>-0.036694206297397614</v>
      </c>
      <c r="AA2608" s="0">
        <v>0.024399975314736366</v>
      </c>
      <c r="AB2608" s="0">
        <v>-0.076828591525554657</v>
      </c>
      <c r="AC2608" s="0">
        <v>-0.067964032292366028</v>
      </c>
      <c r="AD2608" s="0">
        <v>-0.049489565193653107</v>
      </c>
      <c r="AE2608" s="0">
        <v>-0.036694206297397614</v>
      </c>
      <c r="AF2608" s="0">
        <v>-0.02389884740114212</v>
      </c>
      <c r="AG2608" s="0">
        <v>-0.0054243798367679119</v>
      </c>
      <c r="AH2608" s="0">
        <v>0.0034401814918965101</v>
      </c>
    </row>
    <row r="2609" x14ac:dyDescent="0.4">
      <c r="A2609" s="11" t="str">
        <f>Data[[#This Row],[category]]&amp;Data[[#This Row],[subcategory]]&amp;Data[[#This Row],[date]]&amp;Data[[#This Row],[hour]]</f>
        <v>NAICS 2-digit codePublic Administration8/31/20178</v>
      </c>
      <c r="B2609" s="11" t="s">
        <v>141</v>
      </c>
      <c r="C2609" t="s">
        <v>50</v>
      </c>
      <c r="D2609" t="s">
        <v>109</v>
      </c>
      <c r="E2609" t="s">
        <v>60</v>
      </c>
      <c r="F2609" s="0">
        <v>2</v>
      </c>
      <c r="G2609" s="0">
        <v>117.18118286132812</v>
      </c>
      <c r="H2609" s="0">
        <v>116.59988403320312</v>
      </c>
      <c r="I2609" s="0">
        <v>-0.58130049705505371</v>
      </c>
      <c r="J2609" s="0">
        <v>9.1039342880249023</v>
      </c>
      <c r="K2609" s="0">
        <v>75.5</v>
      </c>
      <c r="L2609" s="0">
        <v>-0.063851572573184967</v>
      </c>
      <c r="M2609" s="0">
        <v>0</v>
      </c>
      <c r="N2609" s="0">
        <v>0</v>
      </c>
      <c r="O2609" s="0">
        <v>170.46527099609375</v>
      </c>
      <c r="P2609" s="0">
        <v>165.81861877441406</v>
      </c>
      <c r="Q2609" s="0">
        <v>-15.555939674377441</v>
      </c>
      <c r="R2609" s="0">
        <v>-12.248461723327637</v>
      </c>
      <c r="S2609" s="0">
        <v>-5.3554081916809082</v>
      </c>
      <c r="T2609" s="0">
        <v>-0.58130049705505371</v>
      </c>
      <c r="U2609" s="0">
        <v>4.1928071975708008</v>
      </c>
      <c r="V2609" s="0">
        <v>11.085861206054688</v>
      </c>
      <c r="W2609" s="0">
        <v>14.393339157104492</v>
      </c>
      <c r="X2609" s="0">
        <v>0.23436236381530762</v>
      </c>
      <c r="Y2609" s="0">
        <v>0.23319977521896362</v>
      </c>
      <c r="Z2609" s="0">
        <v>-0.0011626009363681078</v>
      </c>
      <c r="AA2609" s="0">
        <v>0.018207868561148643</v>
      </c>
      <c r="AB2609" s="0">
        <v>-0.031111879274249077</v>
      </c>
      <c r="AC2609" s="0">
        <v>-0.024496924132108688</v>
      </c>
      <c r="AD2609" s="0">
        <v>-0.010710816830396652</v>
      </c>
      <c r="AE2609" s="0">
        <v>-0.0011626009363681078</v>
      </c>
      <c r="AF2609" s="0">
        <v>0.0083856144919991493</v>
      </c>
      <c r="AG2609" s="0">
        <v>0.022171720862388611</v>
      </c>
      <c r="AH2609" s="0">
        <v>0.028786677867174149</v>
      </c>
    </row>
    <row r="2610" x14ac:dyDescent="0.4">
      <c r="A2610" s="11" t="str">
        <f>Data[[#This Row],[category]]&amp;Data[[#This Row],[subcategory]]&amp;Data[[#This Row],[date]]&amp;Data[[#This Row],[hour]]</f>
        <v>NAICS 2-digit codePublic Administration8/31/20179</v>
      </c>
      <c r="B2610" s="11" t="s">
        <v>141</v>
      </c>
      <c r="C2610" t="s">
        <v>50</v>
      </c>
      <c r="D2610" t="s">
        <v>109</v>
      </c>
      <c r="E2610" t="s">
        <v>61</v>
      </c>
      <c r="F2610" s="0">
        <v>2</v>
      </c>
      <c r="G2610" s="0">
        <v>126.48355102539063</v>
      </c>
      <c r="H2610" s="0">
        <v>136.07403564453125</v>
      </c>
      <c r="I2610" s="0">
        <v>9.590489387512207</v>
      </c>
      <c r="J2610" s="0">
        <v>8.8701601028442383</v>
      </c>
      <c r="K2610" s="0">
        <v>78.5</v>
      </c>
      <c r="L2610" s="0">
        <v>1.0812081098556519</v>
      </c>
      <c r="M2610" s="0">
        <v>0</v>
      </c>
      <c r="N2610" s="0">
        <v>0</v>
      </c>
      <c r="O2610" s="0">
        <v>170.46527099609375</v>
      </c>
      <c r="P2610" s="0">
        <v>165.81861877441406</v>
      </c>
      <c r="Q2610" s="0">
        <v>-4.9996256828308105</v>
      </c>
      <c r="R2610" s="0">
        <v>-1.7770781517028809</v>
      </c>
      <c r="S2610" s="0">
        <v>4.9389729499816895</v>
      </c>
      <c r="T2610" s="0">
        <v>9.590489387512207</v>
      </c>
      <c r="U2610" s="0">
        <v>14.242006301879883</v>
      </c>
      <c r="V2610" s="0">
        <v>20.958057403564453</v>
      </c>
      <c r="W2610" s="0">
        <v>24.180604934692383</v>
      </c>
      <c r="X2610" s="0">
        <v>0.25296708941459656</v>
      </c>
      <c r="Y2610" s="0">
        <v>0.27214807271957397</v>
      </c>
      <c r="Z2610" s="0">
        <v>0.019180979579687119</v>
      </c>
      <c r="AA2610" s="0">
        <v>0.017740320414304733</v>
      </c>
      <c r="AB2610" s="0">
        <v>-0.0099992509931325912</v>
      </c>
      <c r="AC2610" s="0">
        <v>-0.0035541558172553778</v>
      </c>
      <c r="AD2610" s="0">
        <v>0.0098779462277889252</v>
      </c>
      <c r="AE2610" s="0">
        <v>0.019180979579687119</v>
      </c>
      <c r="AF2610" s="0">
        <v>0.028484012931585312</v>
      </c>
      <c r="AG2610" s="0">
        <v>0.041916113346815109</v>
      </c>
      <c r="AH2610" s="0">
        <v>0.048361208289861679</v>
      </c>
    </row>
    <row r="2611" x14ac:dyDescent="0.4">
      <c r="A2611" s="11" t="str">
        <f>Data[[#This Row],[category]]&amp;Data[[#This Row],[subcategory]]&amp;Data[[#This Row],[date]]&amp;Data[[#This Row],[hour]]</f>
        <v>NAICS 2-digit codePublic Administration8/31/201710</v>
      </c>
      <c r="B2611" s="11" t="s">
        <v>141</v>
      </c>
      <c r="C2611" t="s">
        <v>50</v>
      </c>
      <c r="D2611" t="s">
        <v>109</v>
      </c>
      <c r="E2611" t="s">
        <v>62</v>
      </c>
      <c r="F2611" s="0">
        <v>2</v>
      </c>
      <c r="G2611" s="0">
        <v>157.61326599121094</v>
      </c>
      <c r="H2611" s="0">
        <v>162.48162841796875</v>
      </c>
      <c r="I2611" s="0">
        <v>4.8683595657348633</v>
      </c>
      <c r="J2611" s="0">
        <v>5.2184734344482422</v>
      </c>
      <c r="K2611" s="0">
        <v>83</v>
      </c>
      <c r="L2611" s="0">
        <v>0.93290877342224121</v>
      </c>
      <c r="M2611" s="0">
        <v>0</v>
      </c>
      <c r="N2611" s="0">
        <v>0</v>
      </c>
      <c r="O2611" s="0">
        <v>170.46527099609375</v>
      </c>
      <c r="P2611" s="0">
        <v>165.81861877441406</v>
      </c>
      <c r="Q2611" s="0">
        <v>-3.7152652740478516</v>
      </c>
      <c r="R2611" s="0">
        <v>-1.8193832635879517</v>
      </c>
      <c r="S2611" s="0">
        <v>2.1317894458770752</v>
      </c>
      <c r="T2611" s="0">
        <v>4.8683595657348633</v>
      </c>
      <c r="U2611" s="0">
        <v>7.6049299240112305</v>
      </c>
      <c r="V2611" s="0">
        <v>11.556102752685547</v>
      </c>
      <c r="W2611" s="0">
        <v>13.451984405517578</v>
      </c>
      <c r="X2611" s="0">
        <v>0.31522652506828308</v>
      </c>
      <c r="Y2611" s="0">
        <v>0.3249632716178894</v>
      </c>
      <c r="Z2611" s="0">
        <v>0.0097367195412516594</v>
      </c>
      <c r="AA2611" s="0">
        <v>0.010436946526169777</v>
      </c>
      <c r="AB2611" s="0">
        <v>-0.0074305296875536442</v>
      </c>
      <c r="AC2611" s="0">
        <v>-0.0036387655418366194</v>
      </c>
      <c r="AD2611" s="0">
        <v>0.0042635793797671795</v>
      </c>
      <c r="AE2611" s="0">
        <v>0.0097367195412516594</v>
      </c>
      <c r="AF2611" s="0">
        <v>0.015209859237074852</v>
      </c>
      <c r="AG2611" s="0">
        <v>0.023112203925848007</v>
      </c>
      <c r="AH2611" s="0">
        <v>0.026903968304395676</v>
      </c>
    </row>
    <row r="2612" x14ac:dyDescent="0.4">
      <c r="A2612" s="11" t="str">
        <f>Data[[#This Row],[category]]&amp;Data[[#This Row],[subcategory]]&amp;Data[[#This Row],[date]]&amp;Data[[#This Row],[hour]]</f>
        <v>NAICS 2-digit codePublic Administration8/31/201711</v>
      </c>
      <c r="B2612" s="11" t="s">
        <v>141</v>
      </c>
      <c r="C2612" t="s">
        <v>50</v>
      </c>
      <c r="D2612" t="s">
        <v>109</v>
      </c>
      <c r="E2612" t="s">
        <v>63</v>
      </c>
      <c r="F2612" s="0">
        <v>2</v>
      </c>
      <c r="G2612" s="0">
        <v>168.67613220214844</v>
      </c>
      <c r="H2612" s="0">
        <v>163.80776977539062</v>
      </c>
      <c r="I2612" s="0">
        <v>-4.8683614730834961</v>
      </c>
      <c r="J2612" s="0">
        <v>5.2184653282165527</v>
      </c>
      <c r="K2612" s="0">
        <v>86.5</v>
      </c>
      <c r="L2612" s="0">
        <v>-0.93291056156158447</v>
      </c>
      <c r="M2612" s="0">
        <v>0</v>
      </c>
      <c r="N2612" s="0">
        <v>0</v>
      </c>
      <c r="O2612" s="0">
        <v>170.46527099609375</v>
      </c>
      <c r="P2612" s="0">
        <v>165.81861877441406</v>
      </c>
      <c r="Q2612" s="0">
        <v>-13.451972961425781</v>
      </c>
      <c r="R2612" s="0">
        <v>-11.556094169616699</v>
      </c>
      <c r="S2612" s="0">
        <v>-7.6049275398254395</v>
      </c>
      <c r="T2612" s="0">
        <v>-4.8683614730834961</v>
      </c>
      <c r="U2612" s="0">
        <v>-2.1317956447601318</v>
      </c>
      <c r="V2612" s="0">
        <v>1.8193709850311279</v>
      </c>
      <c r="W2612" s="0">
        <v>3.7152502536773682</v>
      </c>
      <c r="X2612" s="0">
        <v>0.33735227584838867</v>
      </c>
      <c r="Y2612" s="0">
        <v>0.32761552929878235</v>
      </c>
      <c r="Z2612" s="0">
        <v>-0.0097367232665419579</v>
      </c>
      <c r="AA2612" s="0">
        <v>0.010436930693686008</v>
      </c>
      <c r="AB2612" s="0">
        <v>-0.026903945952653885</v>
      </c>
      <c r="AC2612" s="0">
        <v>-0.023112189024686813</v>
      </c>
      <c r="AD2612" s="0">
        <v>-0.015209855511784554</v>
      </c>
      <c r="AE2612" s="0">
        <v>-0.0097367232665419579</v>
      </c>
      <c r="AF2612" s="0">
        <v>-0.0042635914869606495</v>
      </c>
      <c r="AG2612" s="0">
        <v>0.003638741560280323</v>
      </c>
      <c r="AH2612" s="0">
        <v>0.0074304998852312565</v>
      </c>
    </row>
    <row r="2613" x14ac:dyDescent="0.4">
      <c r="A2613" s="11" t="str">
        <f>Data[[#This Row],[category]]&amp;Data[[#This Row],[subcategory]]&amp;Data[[#This Row],[date]]&amp;Data[[#This Row],[hour]]</f>
        <v>NAICS 2-digit codePublic Administration8/31/201712</v>
      </c>
      <c r="B2613" s="11" t="s">
        <v>141</v>
      </c>
      <c r="C2613" t="s">
        <v>50</v>
      </c>
      <c r="D2613" t="s">
        <v>109</v>
      </c>
      <c r="E2613" t="s">
        <v>64</v>
      </c>
      <c r="F2613" s="0">
        <v>2</v>
      </c>
      <c r="G2613" s="0">
        <v>177.68270874023437</v>
      </c>
      <c r="H2613" s="0">
        <v>164.84562683105469</v>
      </c>
      <c r="I2613" s="0">
        <v>-12.837090492248535</v>
      </c>
      <c r="J2613" s="0">
        <v>5.2936849594116211</v>
      </c>
      <c r="K2613" s="0">
        <v>88</v>
      </c>
      <c r="L2613" s="0">
        <v>-2.4249820709228516</v>
      </c>
      <c r="M2613" s="0">
        <v>1</v>
      </c>
      <c r="N2613" s="0">
        <v>1</v>
      </c>
      <c r="O2613" s="0">
        <v>170.46527099609375</v>
      </c>
      <c r="P2613" s="0">
        <v>165.81861877441406</v>
      </c>
      <c r="Q2613" s="0">
        <v>-21.544427871704102</v>
      </c>
      <c r="R2613" s="0">
        <v>-19.621221542358398</v>
      </c>
      <c r="S2613" s="0">
        <v>-15.613101959228516</v>
      </c>
      <c r="T2613" s="0">
        <v>-12.837090492248535</v>
      </c>
      <c r="U2613" s="0">
        <v>-10.061079025268555</v>
      </c>
      <c r="V2613" s="0">
        <v>-6.0529603958129883</v>
      </c>
      <c r="W2613" s="0">
        <v>-4.129753589630127</v>
      </c>
      <c r="X2613" s="0">
        <v>0.35536542534828186</v>
      </c>
      <c r="Y2613" s="0">
        <v>0.32969126105308533</v>
      </c>
      <c r="Z2613" s="0">
        <v>-0.025674181059002876</v>
      </c>
      <c r="AA2613" s="0">
        <v>0.010587370023131371</v>
      </c>
      <c r="AB2613" s="0">
        <v>-0.043088853359222412</v>
      </c>
      <c r="AC2613" s="0">
        <v>-0.039242442697286606</v>
      </c>
      <c r="AD2613" s="0">
        <v>-0.031226202845573425</v>
      </c>
      <c r="AE2613" s="0">
        <v>-0.025674181059002876</v>
      </c>
      <c r="AF2613" s="0">
        <v>-0.020122159272432327</v>
      </c>
      <c r="AG2613" s="0">
        <v>-0.012105920352041721</v>
      </c>
      <c r="AH2613" s="0">
        <v>-0.0082595068961381912</v>
      </c>
    </row>
    <row r="2614" x14ac:dyDescent="0.4">
      <c r="A2614" s="11" t="str">
        <f>Data[[#This Row],[category]]&amp;Data[[#This Row],[subcategory]]&amp;Data[[#This Row],[date]]&amp;Data[[#This Row],[hour]]</f>
        <v>NAICS 2-digit codePublic Administration8/31/201713</v>
      </c>
      <c r="B2614" s="11" t="s">
        <v>141</v>
      </c>
      <c r="C2614" t="s">
        <v>50</v>
      </c>
      <c r="D2614" t="s">
        <v>109</v>
      </c>
      <c r="E2614" t="s">
        <v>65</v>
      </c>
      <c r="F2614" s="0">
        <v>2</v>
      </c>
      <c r="G2614" s="0">
        <v>176.07795715332031</v>
      </c>
      <c r="H2614" s="0">
        <v>171.6060791015625</v>
      </c>
      <c r="I2614" s="0">
        <v>-4.4718770980834961</v>
      </c>
      <c r="J2614" s="0">
        <v>16.280693054199219</v>
      </c>
      <c r="K2614" s="0">
        <v>92</v>
      </c>
      <c r="L2614" s="0">
        <v>-0.27467364072799683</v>
      </c>
      <c r="M2614" s="0">
        <v>0</v>
      </c>
      <c r="N2614" s="0">
        <v>0</v>
      </c>
      <c r="O2614" s="0">
        <v>170.46527099609375</v>
      </c>
      <c r="P2614" s="0">
        <v>165.81861877441406</v>
      </c>
      <c r="Q2614" s="0">
        <v>-31.25123405456543</v>
      </c>
      <c r="R2614" s="0">
        <v>-25.336423873901367</v>
      </c>
      <c r="S2614" s="0">
        <v>-13.009480476379395</v>
      </c>
      <c r="T2614" s="0">
        <v>-4.4718770980834961</v>
      </c>
      <c r="U2614" s="0">
        <v>4.0657267570495605</v>
      </c>
      <c r="V2614" s="0">
        <v>16.392669677734375</v>
      </c>
      <c r="W2614" s="0">
        <v>22.307479858398438</v>
      </c>
      <c r="X2614" s="0">
        <v>0.35215592384338379</v>
      </c>
      <c r="Y2614" s="0">
        <v>0.34321215748786926</v>
      </c>
      <c r="Z2614" s="0">
        <v>-0.0089437542483210564</v>
      </c>
      <c r="AA2614" s="0">
        <v>0.032561387866735458</v>
      </c>
      <c r="AB2614" s="0">
        <v>-0.062502473592758179</v>
      </c>
      <c r="AC2614" s="0">
        <v>-0.050672851502895355</v>
      </c>
      <c r="AD2614" s="0">
        <v>-0.026018962264060974</v>
      </c>
      <c r="AE2614" s="0">
        <v>-0.0089437542483210564</v>
      </c>
      <c r="AF2614" s="0">
        <v>0.008131454698741436</v>
      </c>
      <c r="AG2614" s="0">
        <v>0.032785344868898392</v>
      </c>
      <c r="AH2614" s="0">
        <v>0.044614963233470917</v>
      </c>
    </row>
    <row r="2615" x14ac:dyDescent="0.4">
      <c r="A2615" s="11" t="str">
        <f>Data[[#This Row],[category]]&amp;Data[[#This Row],[subcategory]]&amp;Data[[#This Row],[date]]&amp;Data[[#This Row],[hour]]</f>
        <v>NAICS 2-digit codePublic Administration8/31/201714</v>
      </c>
      <c r="B2615" s="11" t="s">
        <v>141</v>
      </c>
      <c r="C2615" t="s">
        <v>50</v>
      </c>
      <c r="D2615" t="s">
        <v>109</v>
      </c>
      <c r="E2615" t="s">
        <v>66</v>
      </c>
      <c r="F2615" s="0">
        <v>2</v>
      </c>
      <c r="G2615" s="0">
        <v>179.01081848144531</v>
      </c>
      <c r="H2615" s="0">
        <v>193.53071594238281</v>
      </c>
      <c r="I2615" s="0">
        <v>14.519900321960449</v>
      </c>
      <c r="J2615" s="0">
        <v>14.542392730712891</v>
      </c>
      <c r="K2615" s="0">
        <v>91</v>
      </c>
      <c r="L2615" s="0">
        <v>0.99845331907272339</v>
      </c>
      <c r="M2615" s="0">
        <v>0</v>
      </c>
      <c r="N2615" s="0">
        <v>0</v>
      </c>
      <c r="O2615" s="0">
        <v>170.46527099609375</v>
      </c>
      <c r="P2615" s="0">
        <v>165.81861877441406</v>
      </c>
      <c r="Q2615" s="0">
        <v>-9.40020751953125</v>
      </c>
      <c r="R2615" s="0">
        <v>-4.1169257164001465</v>
      </c>
      <c r="S2615" s="0">
        <v>6.893862247467041</v>
      </c>
      <c r="T2615" s="0">
        <v>14.519900321960449</v>
      </c>
      <c r="U2615" s="0">
        <v>22.145938873291016</v>
      </c>
      <c r="V2615" s="0">
        <v>33.156726837158203</v>
      </c>
      <c r="W2615" s="0">
        <v>38.440006256103516</v>
      </c>
      <c r="X2615" s="0">
        <v>0.35802164673805237</v>
      </c>
      <c r="Y2615" s="0">
        <v>0.38706141710281372</v>
      </c>
      <c r="Z2615" s="0">
        <v>0.02903980016708374</v>
      </c>
      <c r="AA2615" s="0">
        <v>0.029084784910082817</v>
      </c>
      <c r="AB2615" s="0">
        <v>-0.018800413236021996</v>
      </c>
      <c r="AC2615" s="0">
        <v>-0.0082338517531752586</v>
      </c>
      <c r="AD2615" s="0">
        <v>0.013787724077701569</v>
      </c>
      <c r="AE2615" s="0">
        <v>0.02903980016708374</v>
      </c>
      <c r="AF2615" s="0">
        <v>0.044291876256465912</v>
      </c>
      <c r="AG2615" s="0">
        <v>0.066313453018665314</v>
      </c>
      <c r="AH2615" s="0">
        <v>0.076880015432834625</v>
      </c>
    </row>
    <row r="2616" x14ac:dyDescent="0.4">
      <c r="A2616" s="11" t="str">
        <f>Data[[#This Row],[category]]&amp;Data[[#This Row],[subcategory]]&amp;Data[[#This Row],[date]]&amp;Data[[#This Row],[hour]]</f>
        <v>NAICS 2-digit codePublic Administration8/31/201715</v>
      </c>
      <c r="B2616" s="11" t="s">
        <v>141</v>
      </c>
      <c r="C2616" t="s">
        <v>50</v>
      </c>
      <c r="D2616" t="s">
        <v>109</v>
      </c>
      <c r="E2616" t="s">
        <v>67</v>
      </c>
      <c r="F2616" s="0">
        <v>2</v>
      </c>
      <c r="G2616" s="0">
        <v>177.46380615234375</v>
      </c>
      <c r="H2616" s="0">
        <v>179.46206665039062</v>
      </c>
      <c r="I2616" s="0">
        <v>1.9982532262802124</v>
      </c>
      <c r="J2616" s="0">
        <v>11.936236381530762</v>
      </c>
      <c r="K2616" s="0">
        <v>88</v>
      </c>
      <c r="L2616" s="0">
        <v>0.16741065680980682</v>
      </c>
      <c r="M2616" s="0">
        <v>0</v>
      </c>
      <c r="N2616" s="0">
        <v>0</v>
      </c>
      <c r="O2616" s="0">
        <v>170.46527099609375</v>
      </c>
      <c r="P2616" s="0">
        <v>165.81861877441406</v>
      </c>
      <c r="Q2616" s="0">
        <v>-17.635108947753906</v>
      </c>
      <c r="R2616" s="0">
        <v>-13.298648834228516</v>
      </c>
      <c r="S2616" s="0">
        <v>-4.2611150741577148</v>
      </c>
      <c r="T2616" s="0">
        <v>1.9982532262802124</v>
      </c>
      <c r="U2616" s="0">
        <v>8.2576217651367187</v>
      </c>
      <c r="V2616" s="0">
        <v>17.295156478881836</v>
      </c>
      <c r="W2616" s="0">
        <v>21.631614685058594</v>
      </c>
      <c r="X2616" s="0">
        <v>0.35492759943008423</v>
      </c>
      <c r="Y2616" s="0">
        <v>0.35892412066459656</v>
      </c>
      <c r="Z2616" s="0">
        <v>0.0039965063333511353</v>
      </c>
      <c r="AA2616" s="0">
        <v>0.02387247234582901</v>
      </c>
      <c r="AB2616" s="0">
        <v>-0.035270217806100845</v>
      </c>
      <c r="AC2616" s="0">
        <v>-0.026597298681735992</v>
      </c>
      <c r="AD2616" s="0">
        <v>-0.0085222302004694939</v>
      </c>
      <c r="AE2616" s="0">
        <v>0.0039965063333511353</v>
      </c>
      <c r="AF2616" s="0">
        <v>0.016515243798494339</v>
      </c>
      <c r="AG2616" s="0">
        <v>0.034590311348438263</v>
      </c>
      <c r="AH2616" s="0">
        <v>0.043263230472803116</v>
      </c>
    </row>
    <row r="2617" x14ac:dyDescent="0.4">
      <c r="A2617" s="11" t="str">
        <f>Data[[#This Row],[category]]&amp;Data[[#This Row],[subcategory]]&amp;Data[[#This Row],[date]]&amp;Data[[#This Row],[hour]]</f>
        <v>NAICS 2-digit codePublic Administration8/31/201716</v>
      </c>
      <c r="B2617" s="11" t="s">
        <v>141</v>
      </c>
      <c r="C2617" t="s">
        <v>50</v>
      </c>
      <c r="D2617" t="s">
        <v>109</v>
      </c>
      <c r="E2617" t="s">
        <v>68</v>
      </c>
      <c r="F2617" s="0">
        <v>2</v>
      </c>
      <c r="G2617" s="0">
        <v>164.28695678710937</v>
      </c>
      <c r="H2617" s="0">
        <v>171.14482116699219</v>
      </c>
      <c r="I2617" s="0">
        <v>6.857856273651123</v>
      </c>
      <c r="J2617" s="0">
        <v>14.47934627532959</v>
      </c>
      <c r="K2617" s="0">
        <v>86.5</v>
      </c>
      <c r="L2617" s="0">
        <v>0.47363024950027466</v>
      </c>
      <c r="M2617" s="0">
        <v>0</v>
      </c>
      <c r="N2617" s="0">
        <v>0</v>
      </c>
      <c r="O2617" s="0">
        <v>170.46527099609375</v>
      </c>
      <c r="P2617" s="0">
        <v>165.81861877441406</v>
      </c>
      <c r="Q2617" s="0">
        <v>-16.958549499511719</v>
      </c>
      <c r="R2617" s="0">
        <v>-11.698172569274902</v>
      </c>
      <c r="S2617" s="0">
        <v>-0.73512035608291626</v>
      </c>
      <c r="T2617" s="0">
        <v>6.857856273651123</v>
      </c>
      <c r="U2617" s="0">
        <v>14.450833320617676</v>
      </c>
      <c r="V2617" s="0">
        <v>25.413885116577148</v>
      </c>
      <c r="W2617" s="0">
        <v>30.674261093139648</v>
      </c>
      <c r="X2617" s="0">
        <v>0.32857391238212585</v>
      </c>
      <c r="Y2617" s="0">
        <v>0.34228965640068054</v>
      </c>
      <c r="Z2617" s="0">
        <v>0.013715712353587151</v>
      </c>
      <c r="AA2617" s="0">
        <v>0.028958693146705627</v>
      </c>
      <c r="AB2617" s="0">
        <v>-0.033917099237442017</v>
      </c>
      <c r="AC2617" s="0">
        <v>-0.023396346718072891</v>
      </c>
      <c r="AD2617" s="0">
        <v>-0.001470241229981184</v>
      </c>
      <c r="AE2617" s="0">
        <v>0.013715712353587151</v>
      </c>
      <c r="AF2617" s="0">
        <v>0.028901666402816772</v>
      </c>
      <c r="AG2617" s="0">
        <v>0.050827771425247192</v>
      </c>
      <c r="AH2617" s="0">
        <v>0.061348523944616318</v>
      </c>
    </row>
    <row r="2618" x14ac:dyDescent="0.4">
      <c r="A2618" s="11" t="str">
        <f>Data[[#This Row],[category]]&amp;Data[[#This Row],[subcategory]]&amp;Data[[#This Row],[date]]&amp;Data[[#This Row],[hour]]</f>
        <v>NAICS 2-digit codePublic Administration8/31/201717</v>
      </c>
      <c r="B2618" s="11" t="s">
        <v>141</v>
      </c>
      <c r="C2618" t="s">
        <v>50</v>
      </c>
      <c r="D2618" t="s">
        <v>109</v>
      </c>
      <c r="E2618" t="s">
        <v>69</v>
      </c>
      <c r="F2618" s="0">
        <v>2</v>
      </c>
      <c r="G2618" s="0">
        <v>154.04530334472656</v>
      </c>
      <c r="H2618" s="0">
        <v>162.61135864257812</v>
      </c>
      <c r="I2618" s="0">
        <v>8.5660552978515625</v>
      </c>
      <c r="J2618" s="0">
        <v>26.210472106933594</v>
      </c>
      <c r="K2618" s="0">
        <v>85</v>
      </c>
      <c r="L2618" s="0">
        <v>0.32681804895401001</v>
      </c>
      <c r="M2618" s="0">
        <v>0</v>
      </c>
      <c r="N2618" s="0">
        <v>0</v>
      </c>
      <c r="O2618" s="0">
        <v>170.46527099609375</v>
      </c>
      <c r="P2618" s="0">
        <v>165.81861877441406</v>
      </c>
      <c r="Q2618" s="0">
        <v>-34.546333312988281</v>
      </c>
      <c r="R2618" s="0">
        <v>-25.024015426635742</v>
      </c>
      <c r="S2618" s="0">
        <v>-5.1787295341491699</v>
      </c>
      <c r="T2618" s="0">
        <v>8.5660552978515625</v>
      </c>
      <c r="U2618" s="0">
        <v>22.310840606689453</v>
      </c>
      <c r="V2618" s="0">
        <v>42.1561279296875</v>
      </c>
      <c r="W2618" s="0">
        <v>51.678443908691406</v>
      </c>
      <c r="X2618" s="0">
        <v>0.30809059739112854</v>
      </c>
      <c r="Y2618" s="0">
        <v>0.32522273063659668</v>
      </c>
      <c r="Z2618" s="0">
        <v>0.017132110893726349</v>
      </c>
      <c r="AA2618" s="0">
        <v>0.052420943975448608</v>
      </c>
      <c r="AB2618" s="0">
        <v>-0.06909266859292984</v>
      </c>
      <c r="AC2618" s="0">
        <v>-0.050048030912876129</v>
      </c>
      <c r="AD2618" s="0">
        <v>-0.01035745907574892</v>
      </c>
      <c r="AE2618" s="0">
        <v>0.017132110893726349</v>
      </c>
      <c r="AF2618" s="0">
        <v>0.044621679931879044</v>
      </c>
      <c r="AG2618" s="0">
        <v>0.084312252700328827</v>
      </c>
      <c r="AH2618" s="0">
        <v>0.10335689038038254</v>
      </c>
    </row>
    <row r="2619" x14ac:dyDescent="0.4">
      <c r="A2619" s="11" t="str">
        <f>Data[[#This Row],[category]]&amp;Data[[#This Row],[subcategory]]&amp;Data[[#This Row],[date]]&amp;Data[[#This Row],[hour]]</f>
        <v>NAICS 2-digit codePublic Administration8/31/201718</v>
      </c>
      <c r="B2619" s="11" t="s">
        <v>141</v>
      </c>
      <c r="C2619" t="s">
        <v>50</v>
      </c>
      <c r="D2619" t="s">
        <v>109</v>
      </c>
      <c r="E2619" t="s">
        <v>70</v>
      </c>
      <c r="F2619" s="0">
        <v>2</v>
      </c>
      <c r="G2619" s="0">
        <v>141.59956359863281</v>
      </c>
      <c r="H2619" s="0">
        <v>150.05621337890625</v>
      </c>
      <c r="I2619" s="0">
        <v>8.456660270690918</v>
      </c>
      <c r="J2619" s="0">
        <v>29.916366577148438</v>
      </c>
      <c r="K2619" s="0">
        <v>85</v>
      </c>
      <c r="L2619" s="0">
        <v>0.28267672657966614</v>
      </c>
      <c r="M2619" s="0">
        <v>0</v>
      </c>
      <c r="N2619" s="0">
        <v>0</v>
      </c>
      <c r="O2619" s="0">
        <v>170.46527099609375</v>
      </c>
      <c r="P2619" s="0">
        <v>165.81861877441406</v>
      </c>
      <c r="Q2619" s="0">
        <v>-40.751384735107422</v>
      </c>
      <c r="R2619" s="0">
        <v>-29.882705688476563</v>
      </c>
      <c r="S2619" s="0">
        <v>-7.2314977645874023</v>
      </c>
      <c r="T2619" s="0">
        <v>8.456660270690918</v>
      </c>
      <c r="U2619" s="0">
        <v>24.144817352294922</v>
      </c>
      <c r="V2619" s="0">
        <v>46.796028137207031</v>
      </c>
      <c r="W2619" s="0">
        <v>57.664703369140625</v>
      </c>
      <c r="X2619" s="0">
        <v>0.28319913148880005</v>
      </c>
      <c r="Y2619" s="0">
        <v>0.30011242628097534</v>
      </c>
      <c r="Z2619" s="0">
        <v>0.016913320869207382</v>
      </c>
      <c r="AA2619" s="0">
        <v>0.059832733124494553</v>
      </c>
      <c r="AB2619" s="0">
        <v>-0.081502765417098999</v>
      </c>
      <c r="AC2619" s="0">
        <v>-0.059765413403511047</v>
      </c>
      <c r="AD2619" s="0">
        <v>-0.01446299534291029</v>
      </c>
      <c r="AE2619" s="0">
        <v>0.016913320869207382</v>
      </c>
      <c r="AF2619" s="0">
        <v>0.048289638012647629</v>
      </c>
      <c r="AG2619" s="0">
        <v>0.093592055141925812</v>
      </c>
      <c r="AH2619" s="0">
        <v>0.11532940715551376</v>
      </c>
    </row>
    <row r="2620" x14ac:dyDescent="0.4">
      <c r="A2620" s="11" t="str">
        <f>Data[[#This Row],[category]]&amp;Data[[#This Row],[subcategory]]&amp;Data[[#This Row],[date]]&amp;Data[[#This Row],[hour]]</f>
        <v>NAICS 2-digit codePublic Administration8/31/201719</v>
      </c>
      <c r="B2620" s="11" t="s">
        <v>141</v>
      </c>
      <c r="C2620" t="s">
        <v>50</v>
      </c>
      <c r="D2620" t="s">
        <v>109</v>
      </c>
      <c r="E2620" t="s">
        <v>71</v>
      </c>
      <c r="F2620" s="0">
        <v>2</v>
      </c>
      <c r="G2620" s="0">
        <v>127.49282073974609</v>
      </c>
      <c r="H2620" s="0">
        <v>124.75856018066406</v>
      </c>
      <c r="I2620" s="0">
        <v>-2.7342629432678223</v>
      </c>
      <c r="J2620" s="0">
        <v>34.542133331298828</v>
      </c>
      <c r="K2620" s="0">
        <v>79.5</v>
      </c>
      <c r="L2620" s="0">
        <v>-0.079157330095767975</v>
      </c>
      <c r="M2620" s="0">
        <v>0</v>
      </c>
      <c r="N2620" s="0">
        <v>0</v>
      </c>
      <c r="O2620" s="0">
        <v>170.46527099609375</v>
      </c>
      <c r="P2620" s="0">
        <v>165.81861877441406</v>
      </c>
      <c r="Q2620" s="0">
        <v>-59.551017761230469</v>
      </c>
      <c r="R2620" s="0">
        <v>-47.001789093017578</v>
      </c>
      <c r="S2620" s="0">
        <v>-20.848175048828125</v>
      </c>
      <c r="T2620" s="0">
        <v>-2.7342629432678223</v>
      </c>
      <c r="U2620" s="0">
        <v>15.37964916229248</v>
      </c>
      <c r="V2620" s="0">
        <v>41.533260345458984</v>
      </c>
      <c r="W2620" s="0">
        <v>54.082489013671875</v>
      </c>
      <c r="X2620" s="0">
        <v>0.25498563051223755</v>
      </c>
      <c r="Y2620" s="0">
        <v>0.24951711297035217</v>
      </c>
      <c r="Z2620" s="0">
        <v>-0.0054685259237885475</v>
      </c>
      <c r="AA2620" s="0">
        <v>0.06908426433801651</v>
      </c>
      <c r="AB2620" s="0">
        <v>-0.11910203099250793</v>
      </c>
      <c r="AC2620" s="0">
        <v>-0.094003573060035706</v>
      </c>
      <c r="AD2620" s="0">
        <v>-0.041696351021528244</v>
      </c>
      <c r="AE2620" s="0">
        <v>-0.0054685259237885475</v>
      </c>
      <c r="AF2620" s="0">
        <v>0.030759297311306</v>
      </c>
      <c r="AG2620" s="0">
        <v>0.08306652307510376</v>
      </c>
      <c r="AH2620" s="0">
        <v>0.10816497355699539</v>
      </c>
    </row>
    <row r="2621" x14ac:dyDescent="0.4">
      <c r="A2621" s="11" t="str">
        <f>Data[[#This Row],[category]]&amp;Data[[#This Row],[subcategory]]&amp;Data[[#This Row],[date]]&amp;Data[[#This Row],[hour]]</f>
        <v>NAICS 2-digit codePublic Administration8/31/201720</v>
      </c>
      <c r="B2621" s="11" t="s">
        <v>141</v>
      </c>
      <c r="C2621" t="s">
        <v>50</v>
      </c>
      <c r="D2621" t="s">
        <v>109</v>
      </c>
      <c r="E2621" t="s">
        <v>54</v>
      </c>
      <c r="F2621" s="0">
        <v>2</v>
      </c>
      <c r="G2621" s="0">
        <v>108.73352813720703</v>
      </c>
      <c r="H2621" s="0">
        <v>117.20529937744141</v>
      </c>
      <c r="I2621" s="0">
        <v>8.4717702865600586</v>
      </c>
      <c r="J2621" s="0">
        <v>34.641273498535156</v>
      </c>
      <c r="K2621" s="0">
        <v>75.5</v>
      </c>
      <c r="L2621" s="0">
        <v>0.24455712735652924</v>
      </c>
      <c r="M2621" s="0">
        <v>0</v>
      </c>
      <c r="N2621" s="0">
        <v>0</v>
      </c>
      <c r="O2621" s="0">
        <v>170.46527099609375</v>
      </c>
      <c r="P2621" s="0">
        <v>165.81861877441406</v>
      </c>
      <c r="Q2621" s="0">
        <v>-48.508052825927734</v>
      </c>
      <c r="R2621" s="0">
        <v>-35.922809600830078</v>
      </c>
      <c r="S2621" s="0">
        <v>-9.6941308975219727</v>
      </c>
      <c r="T2621" s="0">
        <v>8.4717702865600586</v>
      </c>
      <c r="U2621" s="0">
        <v>26.637672424316406</v>
      </c>
      <c r="V2621" s="0">
        <v>52.866348266601563</v>
      </c>
      <c r="W2621" s="0">
        <v>65.451591491699219</v>
      </c>
      <c r="X2621" s="0">
        <v>0.2174670547246933</v>
      </c>
      <c r="Y2621" s="0">
        <v>0.2344105988740921</v>
      </c>
      <c r="Z2621" s="0">
        <v>0.016943540424108505</v>
      </c>
      <c r="AA2621" s="0">
        <v>0.069282546639442444</v>
      </c>
      <c r="AB2621" s="0">
        <v>-0.097016111016273499</v>
      </c>
      <c r="AC2621" s="0">
        <v>-0.071845613420009613</v>
      </c>
      <c r="AD2621" s="0">
        <v>-0.019388262182474136</v>
      </c>
      <c r="AE2621" s="0">
        <v>0.016943540424108505</v>
      </c>
      <c r="AF2621" s="0">
        <v>0.053275343030691147</v>
      </c>
      <c r="AG2621" s="0">
        <v>0.10573269426822662</v>
      </c>
      <c r="AH2621" s="0">
        <v>0.13090318441390991</v>
      </c>
    </row>
    <row r="2622" x14ac:dyDescent="0.4">
      <c r="A2622" s="11" t="str">
        <f>Data[[#This Row],[category]]&amp;Data[[#This Row],[subcategory]]&amp;Data[[#This Row],[date]]&amp;Data[[#This Row],[hour]]</f>
        <v>NAICS 2-digit codePublic Administration8/31/201721</v>
      </c>
      <c r="B2622" s="11" t="s">
        <v>141</v>
      </c>
      <c r="C2622" t="s">
        <v>50</v>
      </c>
      <c r="D2622" t="s">
        <v>109</v>
      </c>
      <c r="E2622" t="s">
        <v>72</v>
      </c>
      <c r="F2622" s="0">
        <v>2</v>
      </c>
      <c r="G2622" s="0">
        <v>94.762908935546875</v>
      </c>
      <c r="H2622" s="0">
        <v>101.06092071533203</v>
      </c>
      <c r="I2622" s="0">
        <v>6.2980132102966309</v>
      </c>
      <c r="J2622" s="0">
        <v>23.527565002441406</v>
      </c>
      <c r="K2622" s="0">
        <v>74</v>
      </c>
      <c r="L2622" s="0">
        <v>0.26768657565116882</v>
      </c>
      <c r="M2622" s="0">
        <v>0</v>
      </c>
      <c r="N2622" s="0">
        <v>0</v>
      </c>
      <c r="O2622" s="0">
        <v>170.46527099609375</v>
      </c>
      <c r="P2622" s="0">
        <v>165.81861877441406</v>
      </c>
      <c r="Q2622" s="0">
        <v>-32.401386260986328</v>
      </c>
      <c r="R2622" s="0">
        <v>-23.853775024414063</v>
      </c>
      <c r="S2622" s="0">
        <v>-6.0398540496826172</v>
      </c>
      <c r="T2622" s="0">
        <v>6.2980132102966309</v>
      </c>
      <c r="U2622" s="0">
        <v>18.635879516601563</v>
      </c>
      <c r="V2622" s="0">
        <v>36.449802398681641</v>
      </c>
      <c r="W2622" s="0">
        <v>44.997413635253906</v>
      </c>
      <c r="X2622" s="0">
        <v>0.18952581286430359</v>
      </c>
      <c r="Y2622" s="0">
        <v>0.20212183892726898</v>
      </c>
      <c r="Z2622" s="0">
        <v>0.012596026062965393</v>
      </c>
      <c r="AA2622" s="0">
        <v>0.047055128961801529</v>
      </c>
      <c r="AB2622" s="0">
        <v>-0.064802773296833038</v>
      </c>
      <c r="AC2622" s="0">
        <v>-0.047707546502351761</v>
      </c>
      <c r="AD2622" s="0">
        <v>-0.012079707346856594</v>
      </c>
      <c r="AE2622" s="0">
        <v>0.012596026062965393</v>
      </c>
      <c r="AF2622" s="0">
        <v>0.037271760404109955</v>
      </c>
      <c r="AG2622" s="0">
        <v>0.072899602353572845</v>
      </c>
      <c r="AH2622" s="0">
        <v>0.089994825422763824</v>
      </c>
    </row>
    <row r="2623" x14ac:dyDescent="0.4">
      <c r="A2623" s="11" t="str">
        <f>Data[[#This Row],[category]]&amp;Data[[#This Row],[subcategory]]&amp;Data[[#This Row],[date]]&amp;Data[[#This Row],[hour]]</f>
        <v>NAICS 2-digit codePublic Administration8/31/201722</v>
      </c>
      <c r="B2623" s="11" t="s">
        <v>141</v>
      </c>
      <c r="C2623" t="s">
        <v>50</v>
      </c>
      <c r="D2623" t="s">
        <v>109</v>
      </c>
      <c r="E2623" t="s">
        <v>73</v>
      </c>
      <c r="F2623" s="0">
        <v>2</v>
      </c>
      <c r="G2623" s="0">
        <v>74.528152465820313</v>
      </c>
      <c r="H2623" s="0">
        <v>79.15069580078125</v>
      </c>
      <c r="I2623" s="0">
        <v>4.6225442886352539</v>
      </c>
      <c r="J2623" s="0">
        <v>20.049674987792969</v>
      </c>
      <c r="K2623" s="0">
        <v>73.5</v>
      </c>
      <c r="L2623" s="0">
        <v>0.23055458068847656</v>
      </c>
      <c r="M2623" s="0">
        <v>0</v>
      </c>
      <c r="N2623" s="0">
        <v>0</v>
      </c>
      <c r="O2623" s="0">
        <v>170.46527099609375</v>
      </c>
      <c r="P2623" s="0">
        <v>165.81861877441406</v>
      </c>
      <c r="Q2623" s="0">
        <v>-28.356235504150391</v>
      </c>
      <c r="R2623" s="0">
        <v>-21.072147369384766</v>
      </c>
      <c r="S2623" s="0">
        <v>-5.8915157318115234</v>
      </c>
      <c r="T2623" s="0">
        <v>4.6225442886352539</v>
      </c>
      <c r="U2623" s="0">
        <v>15.136604309082031</v>
      </c>
      <c r="V2623" s="0">
        <v>30.317235946655273</v>
      </c>
      <c r="W2623" s="0">
        <v>37.601325988769531</v>
      </c>
      <c r="X2623" s="0">
        <v>0.14905630052089691</v>
      </c>
      <c r="Y2623" s="0">
        <v>0.15830139815807343</v>
      </c>
      <c r="Z2623" s="0">
        <v>0.0092450883239507675</v>
      </c>
      <c r="AA2623" s="0">
        <v>0.040099348872900009</v>
      </c>
      <c r="AB2623" s="0">
        <v>-0.056712470948696136</v>
      </c>
      <c r="AC2623" s="0">
        <v>-0.042144294828176498</v>
      </c>
      <c r="AD2623" s="0">
        <v>-0.011783030815422535</v>
      </c>
      <c r="AE2623" s="0">
        <v>0.0092450883239507675</v>
      </c>
      <c r="AF2623" s="0">
        <v>0.030273206532001495</v>
      </c>
      <c r="AG2623" s="0">
        <v>0.060634471476078033</v>
      </c>
      <c r="AH2623" s="0">
        <v>0.07520265132188797</v>
      </c>
    </row>
    <row r="2624" x14ac:dyDescent="0.4">
      <c r="A2624" s="11" t="str">
        <f>Data[[#This Row],[category]]&amp;Data[[#This Row],[subcategory]]&amp;Data[[#This Row],[date]]&amp;Data[[#This Row],[hour]]</f>
        <v>NAICS 2-digit codePublic Administration8/31/201723</v>
      </c>
      <c r="B2624" s="11" t="s">
        <v>141</v>
      </c>
      <c r="C2624" t="s">
        <v>50</v>
      </c>
      <c r="D2624" t="s">
        <v>109</v>
      </c>
      <c r="E2624" t="s">
        <v>74</v>
      </c>
      <c r="F2624" s="0">
        <v>2</v>
      </c>
      <c r="G2624" s="0">
        <v>56.359699249267578</v>
      </c>
      <c r="H2624" s="0">
        <v>76.5128173828125</v>
      </c>
      <c r="I2624" s="0">
        <v>20.153120040893555</v>
      </c>
      <c r="J2624" s="0">
        <v>27.674274444580078</v>
      </c>
      <c r="K2624" s="0">
        <v>73.5</v>
      </c>
      <c r="L2624" s="0">
        <v>0.72822576761245728</v>
      </c>
      <c r="M2624" s="0">
        <v>0</v>
      </c>
      <c r="N2624" s="0">
        <v>0</v>
      </c>
      <c r="O2624" s="0">
        <v>170.46527099609375</v>
      </c>
      <c r="P2624" s="0">
        <v>165.81861877441406</v>
      </c>
      <c r="Q2624" s="0">
        <v>-25.367010116577148</v>
      </c>
      <c r="R2624" s="0">
        <v>-15.31289005279541</v>
      </c>
      <c r="S2624" s="0">
        <v>5.640716552734375</v>
      </c>
      <c r="T2624" s="0">
        <v>20.153120040893555</v>
      </c>
      <c r="U2624" s="0">
        <v>34.665523529052734</v>
      </c>
      <c r="V2624" s="0">
        <v>55.619129180908203</v>
      </c>
      <c r="W2624" s="0">
        <v>65.673248291015625</v>
      </c>
      <c r="X2624" s="0">
        <v>0.11271940171718597</v>
      </c>
      <c r="Y2624" s="0">
        <v>0.15302564203739166</v>
      </c>
      <c r="Z2624" s="0">
        <v>0.040306240320205688</v>
      </c>
      <c r="AA2624" s="0">
        <v>0.055348549038171768</v>
      </c>
      <c r="AB2624" s="0">
        <v>-0.0507340207695961</v>
      </c>
      <c r="AC2624" s="0">
        <v>-0.030625779181718826</v>
      </c>
      <c r="AD2624" s="0">
        <v>0.011281432583928108</v>
      </c>
      <c r="AE2624" s="0">
        <v>0.040306240320205688</v>
      </c>
      <c r="AF2624" s="0">
        <v>0.069331049919128418</v>
      </c>
      <c r="AG2624" s="0">
        <v>0.1112382635474205</v>
      </c>
      <c r="AH2624" s="0">
        <v>0.13134650886058807</v>
      </c>
    </row>
    <row r="2625" x14ac:dyDescent="0.4">
      <c r="A2625" s="11" t="str">
        <f>Data[[#This Row],[category]]&amp;Data[[#This Row],[subcategory]]&amp;Data[[#This Row],[date]]&amp;Data[[#This Row],[hour]]</f>
        <v>NAICS 2-digit codePublic Administration8/31/201724</v>
      </c>
      <c r="B2625" s="11" t="s">
        <v>141</v>
      </c>
      <c r="C2625" t="s">
        <v>50</v>
      </c>
      <c r="D2625" t="s">
        <v>109</v>
      </c>
      <c r="E2625" t="s">
        <v>75</v>
      </c>
      <c r="F2625" s="0">
        <v>2</v>
      </c>
      <c r="G2625" s="0">
        <v>63.660449981689453</v>
      </c>
      <c r="H2625" s="0">
        <v>74.091163635253906</v>
      </c>
      <c r="I2625" s="0">
        <v>10.430712699890137</v>
      </c>
      <c r="J2625" s="0">
        <v>21.314279556274414</v>
      </c>
      <c r="K2625" s="0">
        <v>74</v>
      </c>
      <c r="L2625" s="0">
        <v>0.48937675356864929</v>
      </c>
      <c r="M2625" s="0">
        <v>0</v>
      </c>
      <c r="N2625" s="0">
        <v>0</v>
      </c>
      <c r="O2625" s="0">
        <v>170.46527099609375</v>
      </c>
      <c r="P2625" s="0">
        <v>165.81861877441406</v>
      </c>
      <c r="Q2625" s="0">
        <v>-24.628156661987305</v>
      </c>
      <c r="R2625" s="0">
        <v>-16.884635925292969</v>
      </c>
      <c r="S2625" s="0">
        <v>-0.7465064525604248</v>
      </c>
      <c r="T2625" s="0">
        <v>10.430712699890137</v>
      </c>
      <c r="U2625" s="0">
        <v>21.607931137084961</v>
      </c>
      <c r="V2625" s="0">
        <v>37.746059417724609</v>
      </c>
      <c r="W2625" s="0">
        <v>45.489582061767578</v>
      </c>
      <c r="X2625" s="0">
        <v>0.12732090055942535</v>
      </c>
      <c r="Y2625" s="0">
        <v>0.14818233251571655</v>
      </c>
      <c r="Z2625" s="0">
        <v>0.020861424505710602</v>
      </c>
      <c r="AA2625" s="0">
        <v>0.042628560215234756</v>
      </c>
      <c r="AB2625" s="0">
        <v>-0.049256317317485809</v>
      </c>
      <c r="AC2625" s="0">
        <v>-0.033769272267818451</v>
      </c>
      <c r="AD2625" s="0">
        <v>-0.0014930142788216472</v>
      </c>
      <c r="AE2625" s="0">
        <v>0.020861424505710602</v>
      </c>
      <c r="AF2625" s="0">
        <v>0.043215863406658173</v>
      </c>
      <c r="AG2625" s="0">
        <v>0.075492121279239655</v>
      </c>
      <c r="AH2625" s="0">
        <v>0.090979166328907013</v>
      </c>
    </row>
    <row r="2626" x14ac:dyDescent="0.4">
      <c r="A2626" s="11" t="str">
        <f>Data[[#This Row],[category]]&amp;Data[[#This Row],[subcategory]]&amp;Data[[#This Row],[date]]&amp;Data[[#This Row],[hour]]</f>
        <v>NAICS 2-digit codePublic Administration8/31/2017Avg. 11 to 6 pm</v>
      </c>
      <c r="B2626" s="11" t="s">
        <v>141</v>
      </c>
      <c r="C2626" t="s">
        <v>50</v>
      </c>
      <c r="D2626" t="s">
        <v>109</v>
      </c>
      <c r="E2626" t="s">
        <v>76</v>
      </c>
      <c r="F2626" s="0">
        <v>2</v>
      </c>
      <c r="G2626" s="0">
        <v>167.16673278808594</v>
      </c>
      <c r="H2626" s="0">
        <v>170.46527099609375</v>
      </c>
      <c r="I2626" s="0">
        <v>3.2985367774963379</v>
      </c>
      <c r="J2626" s="0">
        <v>15.715102195739746</v>
      </c>
      <c r="K2626" s="0">
        <v>87.928573608398438</v>
      </c>
      <c r="L2626" s="0">
        <v>0.20989598333835602</v>
      </c>
      <c r="M2626" s="0">
        <v>0</v>
      </c>
      <c r="N2626" s="0">
        <v>0</v>
      </c>
      <c r="O2626" s="0"/>
      <c r="P2626" s="0"/>
      <c r="Q2626" s="0">
        <v>-22.550506591796875</v>
      </c>
      <c r="R2626" s="0">
        <v>-16.841176986694336</v>
      </c>
      <c r="S2626" s="0">
        <v>-4.9424710273742676</v>
      </c>
      <c r="T2626" s="0">
        <v>3.2985367774963379</v>
      </c>
      <c r="U2626" s="0">
        <v>11.539544105529785</v>
      </c>
      <c r="V2626" s="0">
        <v>23.438251495361328</v>
      </c>
      <c r="W2626" s="0">
        <v>29.147579193115234</v>
      </c>
      <c r="X2626" s="0">
        <v>0.33433347940444946</v>
      </c>
      <c r="Y2626" s="0">
        <v>0.34093055129051208</v>
      </c>
      <c r="Z2626" s="0">
        <v>0.0065970737487077713</v>
      </c>
      <c r="AA2626" s="0">
        <v>0.031430203467607498</v>
      </c>
      <c r="AB2626" s="0">
        <v>-0.04510100930929184</v>
      </c>
      <c r="AC2626" s="0">
        <v>-0.033682353794574738</v>
      </c>
      <c r="AD2626" s="0">
        <v>-0.009884941391646862</v>
      </c>
      <c r="AE2626" s="0">
        <v>0.0065970737487077713</v>
      </c>
      <c r="AF2626" s="0">
        <v>0.02307908795773983</v>
      </c>
      <c r="AG2626" s="0">
        <v>0.04687650129199028</v>
      </c>
      <c r="AH2626" s="0">
        <v>0.058295156806707382</v>
      </c>
    </row>
    <row r="2627" x14ac:dyDescent="0.4">
      <c r="A2627" s="11" t="str">
        <f>Data[[#This Row],[category]]&amp;Data[[#This Row],[subcategory]]&amp;Data[[#This Row],[date]]&amp;Data[[#This Row],[hour]]</f>
        <v>NAICS 2-digit codePublic Administration8/31/2017Avg. 2 to 6pm</v>
      </c>
      <c r="B2627" s="11" t="s">
        <v>141</v>
      </c>
      <c r="C2627" t="s">
        <v>50</v>
      </c>
      <c r="D2627" t="s">
        <v>109</v>
      </c>
      <c r="E2627" t="s">
        <v>77</v>
      </c>
      <c r="F2627" s="0">
        <v>2</v>
      </c>
      <c r="G2627" s="0">
        <v>159.34890747070312</v>
      </c>
      <c r="H2627" s="0">
        <v>165.81861877441406</v>
      </c>
      <c r="I2627" s="0">
        <v>6.4697060585021973</v>
      </c>
      <c r="J2627" s="0">
        <v>19.823030471801758</v>
      </c>
      <c r="K2627" s="0">
        <v>86.125</v>
      </c>
      <c r="L2627" s="0">
        <v>0.32637321949005127</v>
      </c>
      <c r="M2627" s="0">
        <v>0</v>
      </c>
      <c r="N2627" s="0">
        <v>0</v>
      </c>
      <c r="O2627" s="0"/>
      <c r="P2627" s="0"/>
      <c r="Q2627" s="0">
        <v>-26.13627815246582</v>
      </c>
      <c r="R2627" s="0">
        <v>-18.934530258178711</v>
      </c>
      <c r="S2627" s="0">
        <v>-3.9255013465881348</v>
      </c>
      <c r="T2627" s="0">
        <v>6.4697060585021973</v>
      </c>
      <c r="U2627" s="0">
        <v>16.864913940429688</v>
      </c>
      <c r="V2627" s="0">
        <v>31.873941421508789</v>
      </c>
      <c r="W2627" s="0">
        <v>39.075691223144531</v>
      </c>
      <c r="X2627" s="0">
        <v>0.31869781017303467</v>
      </c>
      <c r="Y2627" s="0">
        <v>0.33163723349571228</v>
      </c>
      <c r="Z2627" s="0">
        <v>0.012939412146806717</v>
      </c>
      <c r="AA2627" s="0">
        <v>0.039646059274673462</v>
      </c>
      <c r="AB2627" s="0">
        <v>-0.052272550761699677</v>
      </c>
      <c r="AC2627" s="0">
        <v>-0.037869058549404144</v>
      </c>
      <c r="AD2627" s="0">
        <v>-0.0078510018065571785</v>
      </c>
      <c r="AE2627" s="0">
        <v>0.012939412146806717</v>
      </c>
      <c r="AF2627" s="0">
        <v>0.033729825168848038</v>
      </c>
      <c r="AG2627" s="0">
        <v>0.063747882843017578</v>
      </c>
      <c r="AH2627" s="0">
        <v>0.07815137505531311</v>
      </c>
    </row>
    <row r="2628" x14ac:dyDescent="0.4">
      <c r="A2628" s="11" t="str">
        <f>Data[[#This Row],[category]]&amp;Data[[#This Row],[subcategory]]&amp;Data[[#This Row],[date]]&amp;Data[[#This Row],[hour]]</f>
        <v>NAICS 2-digit codePublic Administration9/1/20171</v>
      </c>
      <c r="B2628" s="11" t="s">
        <v>141</v>
      </c>
      <c r="C2628" t="s">
        <v>50</v>
      </c>
      <c r="D2628" t="s">
        <v>112</v>
      </c>
      <c r="E2628" t="s">
        <v>40</v>
      </c>
      <c r="F2628" s="0">
        <v>2</v>
      </c>
      <c r="G2628" s="0">
        <v>60.644325256347656</v>
      </c>
      <c r="H2628" s="0">
        <v>73.298355102539063</v>
      </c>
      <c r="I2628" s="0">
        <v>12.654030799865723</v>
      </c>
      <c r="J2628" s="0">
        <v>15.345484733581543</v>
      </c>
      <c r="K2628" s="0">
        <v>75</v>
      </c>
      <c r="L2628" s="0">
        <v>0.82460939884185791</v>
      </c>
      <c r="M2628" s="0">
        <v>0</v>
      </c>
      <c r="N2628" s="0">
        <v>0</v>
      </c>
      <c r="O2628" s="0">
        <v>177.04246520996094</v>
      </c>
      <c r="P2628" s="0">
        <v>170.39166259765625</v>
      </c>
      <c r="Q2628" s="0">
        <v>-12.587045669555664</v>
      </c>
      <c r="R2628" s="0">
        <v>-7.0119991302490234</v>
      </c>
      <c r="S2628" s="0">
        <v>4.6068506240844727</v>
      </c>
      <c r="T2628" s="0">
        <v>12.654030799865723</v>
      </c>
      <c r="U2628" s="0">
        <v>20.701210021972656</v>
      </c>
      <c r="V2628" s="0">
        <v>32.320060729980469</v>
      </c>
      <c r="W2628" s="0">
        <v>37.895107269287109</v>
      </c>
      <c r="X2628" s="0">
        <v>0.12128864973783493</v>
      </c>
      <c r="Y2628" s="0">
        <v>0.14659671485424042</v>
      </c>
      <c r="Z2628" s="0">
        <v>0.025308061391115189</v>
      </c>
      <c r="AA2628" s="0">
        <v>0.030690969899296761</v>
      </c>
      <c r="AB2628" s="0">
        <v>-0.025174092501401901</v>
      </c>
      <c r="AC2628" s="0">
        <v>-0.014023998752236366</v>
      </c>
      <c r="AD2628" s="0">
        <v>0.0092137008905410767</v>
      </c>
      <c r="AE2628" s="0">
        <v>0.025308061391115189</v>
      </c>
      <c r="AF2628" s="0">
        <v>0.041402421891689301</v>
      </c>
      <c r="AG2628" s="0">
        <v>0.064640119671821594</v>
      </c>
      <c r="AH2628" s="0">
        <v>0.07579021155834198</v>
      </c>
    </row>
    <row r="2629" x14ac:dyDescent="0.4">
      <c r="A2629" s="11" t="str">
        <f>Data[[#This Row],[category]]&amp;Data[[#This Row],[subcategory]]&amp;Data[[#This Row],[date]]&amp;Data[[#This Row],[hour]]</f>
        <v>NAICS 2-digit codePublic Administration9/1/20172</v>
      </c>
      <c r="B2629" s="11" t="s">
        <v>141</v>
      </c>
      <c r="C2629" t="s">
        <v>50</v>
      </c>
      <c r="D2629" t="s">
        <v>112</v>
      </c>
      <c r="E2629" t="s">
        <v>41</v>
      </c>
      <c r="F2629" s="0">
        <v>2</v>
      </c>
      <c r="G2629" s="0">
        <v>65.665855407714844</v>
      </c>
      <c r="H2629" s="0">
        <v>72.937995910644531</v>
      </c>
      <c r="I2629" s="0">
        <v>7.2721385955810547</v>
      </c>
      <c r="J2629" s="0">
        <v>11.356924057006836</v>
      </c>
      <c r="K2629" s="0">
        <v>73.5</v>
      </c>
      <c r="L2629" s="0">
        <v>0.64032644033432007</v>
      </c>
      <c r="M2629" s="0">
        <v>0</v>
      </c>
      <c r="N2629" s="0">
        <v>0</v>
      </c>
      <c r="O2629" s="0">
        <v>177.04246520996094</v>
      </c>
      <c r="P2629" s="0">
        <v>170.39166259765625</v>
      </c>
      <c r="Q2629" s="0">
        <v>-11.408339500427246</v>
      </c>
      <c r="R2629" s="0">
        <v>-7.2823452949523926</v>
      </c>
      <c r="S2629" s="0">
        <v>1.3165618181228638</v>
      </c>
      <c r="T2629" s="0">
        <v>7.2721385955810547</v>
      </c>
      <c r="U2629" s="0">
        <v>13.227715492248535</v>
      </c>
      <c r="V2629" s="0">
        <v>21.826622009277344</v>
      </c>
      <c r="W2629" s="0">
        <v>25.952615737915039</v>
      </c>
      <c r="X2629" s="0">
        <v>0.13133171200752258</v>
      </c>
      <c r="Y2629" s="0">
        <v>0.14587599039077759</v>
      </c>
      <c r="Z2629" s="0">
        <v>0.01454427745193243</v>
      </c>
      <c r="AA2629" s="0">
        <v>0.022713847458362579</v>
      </c>
      <c r="AB2629" s="0">
        <v>-0.022816676646471024</v>
      </c>
      <c r="AC2629" s="0">
        <v>-0.014564689248800278</v>
      </c>
      <c r="AD2629" s="0">
        <v>0.0026331241242587566</v>
      </c>
      <c r="AE2629" s="0">
        <v>0.01454427745193243</v>
      </c>
      <c r="AF2629" s="0">
        <v>0.026455430313944817</v>
      </c>
      <c r="AG2629" s="0">
        <v>0.043653246015310287</v>
      </c>
      <c r="AH2629" s="0">
        <v>0.051905233412981033</v>
      </c>
    </row>
    <row r="2630" x14ac:dyDescent="0.4">
      <c r="A2630" s="11" t="str">
        <f>Data[[#This Row],[category]]&amp;Data[[#This Row],[subcategory]]&amp;Data[[#This Row],[date]]&amp;Data[[#This Row],[hour]]</f>
        <v>NAICS 2-digit codePublic Administration9/1/20173</v>
      </c>
      <c r="B2630" s="11" t="s">
        <v>141</v>
      </c>
      <c r="C2630" t="s">
        <v>50</v>
      </c>
      <c r="D2630" t="s">
        <v>112</v>
      </c>
      <c r="E2630" t="s">
        <v>42</v>
      </c>
      <c r="F2630" s="0">
        <v>2</v>
      </c>
      <c r="G2630" s="0">
        <v>64.412788391113281</v>
      </c>
      <c r="H2630" s="0">
        <v>73.02447509765625</v>
      </c>
      <c r="I2630" s="0">
        <v>8.6116886138916016</v>
      </c>
      <c r="J2630" s="0">
        <v>10.860062599182129</v>
      </c>
      <c r="K2630" s="0">
        <v>72</v>
      </c>
      <c r="L2630" s="0">
        <v>0.79296857118606567</v>
      </c>
      <c r="M2630" s="0">
        <v>0</v>
      </c>
      <c r="N2630" s="0">
        <v>0</v>
      </c>
      <c r="O2630" s="0">
        <v>177.04246520996094</v>
      </c>
      <c r="P2630" s="0">
        <v>170.39166259765625</v>
      </c>
      <c r="Q2630" s="0">
        <v>-9.2515249252319336</v>
      </c>
      <c r="R2630" s="0">
        <v>-5.3060417175292969</v>
      </c>
      <c r="S2630" s="0">
        <v>2.9166662693023682</v>
      </c>
      <c r="T2630" s="0">
        <v>8.6116886138916016</v>
      </c>
      <c r="U2630" s="0">
        <v>14.306711196899414</v>
      </c>
      <c r="V2630" s="0">
        <v>22.5294189453125</v>
      </c>
      <c r="W2630" s="0">
        <v>26.47490119934082</v>
      </c>
      <c r="X2630" s="0">
        <v>0.12882557511329651</v>
      </c>
      <c r="Y2630" s="0">
        <v>0.14604894816875458</v>
      </c>
      <c r="Z2630" s="0">
        <v>0.017223376780748367</v>
      </c>
      <c r="AA2630" s="0">
        <v>0.021720124408602715</v>
      </c>
      <c r="AB2630" s="0">
        <v>-0.01850304938852787</v>
      </c>
      <c r="AC2630" s="0">
        <v>-0.010612082667648792</v>
      </c>
      <c r="AD2630" s="0">
        <v>0.0058333324268460274</v>
      </c>
      <c r="AE2630" s="0">
        <v>0.017223376780748367</v>
      </c>
      <c r="AF2630" s="0">
        <v>0.028613422065973282</v>
      </c>
      <c r="AG2630" s="0">
        <v>0.045058835297822952</v>
      </c>
      <c r="AH2630" s="0">
        <v>0.052949801087379456</v>
      </c>
    </row>
    <row r="2631" x14ac:dyDescent="0.4">
      <c r="A2631" s="11" t="str">
        <f>Data[[#This Row],[category]]&amp;Data[[#This Row],[subcategory]]&amp;Data[[#This Row],[date]]&amp;Data[[#This Row],[hour]]</f>
        <v>NAICS 2-digit codePublic Administration9/1/20174</v>
      </c>
      <c r="B2631" s="11" t="s">
        <v>141</v>
      </c>
      <c r="C2631" t="s">
        <v>50</v>
      </c>
      <c r="D2631" t="s">
        <v>112</v>
      </c>
      <c r="E2631" t="s">
        <v>43</v>
      </c>
      <c r="F2631" s="0">
        <v>2</v>
      </c>
      <c r="G2631" s="0">
        <v>62.224899291992188</v>
      </c>
      <c r="H2631" s="0">
        <v>74.451530456542969</v>
      </c>
      <c r="I2631" s="0">
        <v>12.226628303527832</v>
      </c>
      <c r="J2631" s="0">
        <v>14.064478874206543</v>
      </c>
      <c r="K2631" s="0">
        <v>70</v>
      </c>
      <c r="L2631" s="0">
        <v>0.86932677030563354</v>
      </c>
      <c r="M2631" s="0">
        <v>0</v>
      </c>
      <c r="N2631" s="0">
        <v>0</v>
      </c>
      <c r="O2631" s="0">
        <v>177.04246520996094</v>
      </c>
      <c r="P2631" s="0">
        <v>170.39166259765625</v>
      </c>
      <c r="Q2631" s="0">
        <v>-10.907381057739258</v>
      </c>
      <c r="R2631" s="0">
        <v>-5.7977266311645508</v>
      </c>
      <c r="S2631" s="0">
        <v>4.8512082099914551</v>
      </c>
      <c r="T2631" s="0">
        <v>12.226628303527832</v>
      </c>
      <c r="U2631" s="0">
        <v>19.602048873901367</v>
      </c>
      <c r="V2631" s="0">
        <v>30.250982284545898</v>
      </c>
      <c r="W2631" s="0">
        <v>35.360637664794922</v>
      </c>
      <c r="X2631" s="0">
        <v>0.12444979697465897</v>
      </c>
      <c r="Y2631" s="0">
        <v>0.14890305697917938</v>
      </c>
      <c r="Z2631" s="0">
        <v>0.024453256279230118</v>
      </c>
      <c r="AA2631" s="0">
        <v>0.028128957375884056</v>
      </c>
      <c r="AB2631" s="0">
        <v>-0.021814761683344841</v>
      </c>
      <c r="AC2631" s="0">
        <v>-0.011595453135669231</v>
      </c>
      <c r="AD2631" s="0">
        <v>0.0097024170681834221</v>
      </c>
      <c r="AE2631" s="0">
        <v>0.024453256279230118</v>
      </c>
      <c r="AF2631" s="0">
        <v>0.039204094558954239</v>
      </c>
      <c r="AG2631" s="0">
        <v>0.060501966625452042</v>
      </c>
      <c r="AH2631" s="0">
        <v>0.070721276104450226</v>
      </c>
    </row>
    <row r="2632" x14ac:dyDescent="0.4">
      <c r="A2632" s="11" t="str">
        <f>Data[[#This Row],[category]]&amp;Data[[#This Row],[subcategory]]&amp;Data[[#This Row],[date]]&amp;Data[[#This Row],[hour]]</f>
        <v>NAICS 2-digit codePublic Administration9/1/20175</v>
      </c>
      <c r="B2632" s="11" t="s">
        <v>141</v>
      </c>
      <c r="C2632" t="s">
        <v>50</v>
      </c>
      <c r="D2632" t="s">
        <v>112</v>
      </c>
      <c r="E2632" t="s">
        <v>44</v>
      </c>
      <c r="F2632" s="0">
        <v>2</v>
      </c>
      <c r="G2632" s="0">
        <v>65.6920166015625</v>
      </c>
      <c r="H2632" s="0">
        <v>71.928970336914063</v>
      </c>
      <c r="I2632" s="0">
        <v>6.2369527816772461</v>
      </c>
      <c r="J2632" s="0">
        <v>10.618219375610352</v>
      </c>
      <c r="K2632" s="0">
        <v>72</v>
      </c>
      <c r="L2632" s="0">
        <v>0.58738219738006592</v>
      </c>
      <c r="M2632" s="0">
        <v>0</v>
      </c>
      <c r="N2632" s="0">
        <v>0</v>
      </c>
      <c r="O2632" s="0">
        <v>177.04246520996094</v>
      </c>
      <c r="P2632" s="0">
        <v>170.39166259765625</v>
      </c>
      <c r="Q2632" s="0">
        <v>-11.228464126586914</v>
      </c>
      <c r="R2632" s="0">
        <v>-7.3708429336547852</v>
      </c>
      <c r="S2632" s="0">
        <v>0.66875308752059937</v>
      </c>
      <c r="T2632" s="0">
        <v>6.2369527816772461</v>
      </c>
      <c r="U2632" s="0">
        <v>11.805152893066406</v>
      </c>
      <c r="V2632" s="0">
        <v>19.844747543334961</v>
      </c>
      <c r="W2632" s="0">
        <v>23.702369689941406</v>
      </c>
      <c r="X2632" s="0">
        <v>0.13138402998447418</v>
      </c>
      <c r="Y2632" s="0">
        <v>0.14385794103145599</v>
      </c>
      <c r="Z2632" s="0">
        <v>0.012473905459046364</v>
      </c>
      <c r="AA2632" s="0">
        <v>0.021236438304185867</v>
      </c>
      <c r="AB2632" s="0">
        <v>-0.022456927224993706</v>
      </c>
      <c r="AC2632" s="0">
        <v>-0.0147416852414608</v>
      </c>
      <c r="AD2632" s="0">
        <v>0.0013375063426792622</v>
      </c>
      <c r="AE2632" s="0">
        <v>0.012473905459046364</v>
      </c>
      <c r="AF2632" s="0">
        <v>0.023610305041074753</v>
      </c>
      <c r="AG2632" s="0">
        <v>0.039689496159553528</v>
      </c>
      <c r="AH2632" s="0">
        <v>0.047404736280441284</v>
      </c>
    </row>
    <row r="2633" x14ac:dyDescent="0.4">
      <c r="A2633" s="11" t="str">
        <f>Data[[#This Row],[category]]&amp;Data[[#This Row],[subcategory]]&amp;Data[[#This Row],[date]]&amp;Data[[#This Row],[hour]]</f>
        <v>NAICS 2-digit codePublic Administration9/1/20176</v>
      </c>
      <c r="B2633" s="11" t="s">
        <v>141</v>
      </c>
      <c r="C2633" t="s">
        <v>50</v>
      </c>
      <c r="D2633" t="s">
        <v>112</v>
      </c>
      <c r="E2633" t="s">
        <v>45</v>
      </c>
      <c r="F2633" s="0">
        <v>2</v>
      </c>
      <c r="G2633" s="0">
        <v>82.796401977539062</v>
      </c>
      <c r="H2633" s="0">
        <v>84.52734375</v>
      </c>
      <c r="I2633" s="0">
        <v>1.7309455871582031</v>
      </c>
      <c r="J2633" s="0">
        <v>7.3140139579772949</v>
      </c>
      <c r="K2633" s="0">
        <v>72.5</v>
      </c>
      <c r="L2633" s="0">
        <v>0.23666150867938995</v>
      </c>
      <c r="M2633" s="0">
        <v>0</v>
      </c>
      <c r="N2633" s="0">
        <v>0</v>
      </c>
      <c r="O2633" s="0">
        <v>177.04246520996094</v>
      </c>
      <c r="P2633" s="0">
        <v>170.39166259765625</v>
      </c>
      <c r="Q2633" s="0">
        <v>-10.29953670501709</v>
      </c>
      <c r="R2633" s="0">
        <v>-7.6423406600952148</v>
      </c>
      <c r="S2633" s="0">
        <v>-2.1045269966125488</v>
      </c>
      <c r="T2633" s="0">
        <v>1.7309455871582031</v>
      </c>
      <c r="U2633" s="0">
        <v>5.5664181709289551</v>
      </c>
      <c r="V2633" s="0">
        <v>11.104231834411621</v>
      </c>
      <c r="W2633" s="0">
        <v>13.761427879333496</v>
      </c>
      <c r="X2633" s="0">
        <v>0.16559280455112457</v>
      </c>
      <c r="Y2633" s="0">
        <v>0.16905468702316284</v>
      </c>
      <c r="Z2633" s="0">
        <v>0.0034618910867720842</v>
      </c>
      <c r="AA2633" s="0">
        <v>0.014628027565777302</v>
      </c>
      <c r="AB2633" s="0">
        <v>-0.020599072799086571</v>
      </c>
      <c r="AC2633" s="0">
        <v>-0.015284680761396885</v>
      </c>
      <c r="AD2633" s="0">
        <v>-0.0042090541683137417</v>
      </c>
      <c r="AE2633" s="0">
        <v>0.0034618910867720842</v>
      </c>
      <c r="AF2633" s="0">
        <v>0.01113283634185791</v>
      </c>
      <c r="AG2633" s="0">
        <v>0.022208463400602341</v>
      </c>
      <c r="AH2633" s="0">
        <v>0.027522854506969452</v>
      </c>
    </row>
    <row r="2634" x14ac:dyDescent="0.4">
      <c r="A2634" s="11" t="str">
        <f>Data[[#This Row],[category]]&amp;Data[[#This Row],[subcategory]]&amp;Data[[#This Row],[date]]&amp;Data[[#This Row],[hour]]</f>
        <v>NAICS 2-digit codePublic Administration9/1/20177</v>
      </c>
      <c r="B2634" s="11" t="s">
        <v>141</v>
      </c>
      <c r="C2634" t="s">
        <v>50</v>
      </c>
      <c r="D2634" t="s">
        <v>112</v>
      </c>
      <c r="E2634" t="s">
        <v>59</v>
      </c>
      <c r="F2634" s="0">
        <v>2</v>
      </c>
      <c r="G2634" s="0">
        <v>112.57989501953125</v>
      </c>
      <c r="H2634" s="0">
        <v>100.77262878417969</v>
      </c>
      <c r="I2634" s="0">
        <v>-11.807266235351563</v>
      </c>
      <c r="J2634" s="0">
        <v>10.935208320617676</v>
      </c>
      <c r="K2634" s="0">
        <v>73.5</v>
      </c>
      <c r="L2634" s="0">
        <v>-1.0797476768493652</v>
      </c>
      <c r="M2634" s="0">
        <v>0</v>
      </c>
      <c r="N2634" s="0">
        <v>0</v>
      </c>
      <c r="O2634" s="0">
        <v>177.04246520996094</v>
      </c>
      <c r="P2634" s="0">
        <v>170.39166259765625</v>
      </c>
      <c r="Q2634" s="0">
        <v>-29.794082641601562</v>
      </c>
      <c r="R2634" s="0">
        <v>-25.821300506591797</v>
      </c>
      <c r="S2634" s="0">
        <v>-17.541694641113281</v>
      </c>
      <c r="T2634" s="0">
        <v>-11.807266235351563</v>
      </c>
      <c r="U2634" s="0">
        <v>-6.0728373527526855</v>
      </c>
      <c r="V2634" s="0">
        <v>2.2067670822143555</v>
      </c>
      <c r="W2634" s="0">
        <v>6.1795506477355957</v>
      </c>
      <c r="X2634" s="0">
        <v>0.22515979409217834</v>
      </c>
      <c r="Y2634" s="0">
        <v>0.20154525339603424</v>
      </c>
      <c r="Z2634" s="0">
        <v>-0.023614533245563507</v>
      </c>
      <c r="AA2634" s="0">
        <v>0.021870417520403862</v>
      </c>
      <c r="AB2634" s="0">
        <v>-0.059588167816400528</v>
      </c>
      <c r="AC2634" s="0">
        <v>-0.051642600446939468</v>
      </c>
      <c r="AD2634" s="0">
        <v>-0.035083390772342682</v>
      </c>
      <c r="AE2634" s="0">
        <v>-0.023614533245563507</v>
      </c>
      <c r="AF2634" s="0">
        <v>-0.012145674787461758</v>
      </c>
      <c r="AG2634" s="0">
        <v>0.0044135344214737415</v>
      </c>
      <c r="AH2634" s="0">
        <v>0.012359102256596088</v>
      </c>
    </row>
    <row r="2635" x14ac:dyDescent="0.4">
      <c r="A2635" s="11" t="str">
        <f>Data[[#This Row],[category]]&amp;Data[[#This Row],[subcategory]]&amp;Data[[#This Row],[date]]&amp;Data[[#This Row],[hour]]</f>
        <v>NAICS 2-digit codePublic Administration9/1/20178</v>
      </c>
      <c r="B2635" s="11" t="s">
        <v>141</v>
      </c>
      <c r="C2635" t="s">
        <v>50</v>
      </c>
      <c r="D2635" t="s">
        <v>112</v>
      </c>
      <c r="E2635" t="s">
        <v>60</v>
      </c>
      <c r="F2635" s="0">
        <v>2</v>
      </c>
      <c r="G2635" s="0">
        <v>123.99668121337891</v>
      </c>
      <c r="H2635" s="0">
        <v>115.73500823974609</v>
      </c>
      <c r="I2635" s="0">
        <v>-8.2616758346557617</v>
      </c>
      <c r="J2635" s="0">
        <v>8.7028570175170898</v>
      </c>
      <c r="K2635" s="0">
        <v>80.5</v>
      </c>
      <c r="L2635" s="0">
        <v>-0.9493061900138855</v>
      </c>
      <c r="M2635" s="0">
        <v>0</v>
      </c>
      <c r="N2635" s="0">
        <v>0</v>
      </c>
      <c r="O2635" s="0">
        <v>177.04246520996094</v>
      </c>
      <c r="P2635" s="0">
        <v>170.39166259765625</v>
      </c>
      <c r="Q2635" s="0">
        <v>-22.576601028442383</v>
      </c>
      <c r="R2635" s="0">
        <v>-19.414834976196289</v>
      </c>
      <c r="S2635" s="0">
        <v>-12.825458526611328</v>
      </c>
      <c r="T2635" s="0">
        <v>-8.2616758346557617</v>
      </c>
      <c r="U2635" s="0">
        <v>-3.6978931427001953</v>
      </c>
      <c r="V2635" s="0">
        <v>2.891484260559082</v>
      </c>
      <c r="W2635" s="0">
        <v>6.0532503128051758</v>
      </c>
      <c r="X2635" s="0">
        <v>0.24799336493015289</v>
      </c>
      <c r="Y2635" s="0">
        <v>0.2314700186252594</v>
      </c>
      <c r="Z2635" s="0">
        <v>-0.016523351892828941</v>
      </c>
      <c r="AA2635" s="0">
        <v>0.017405714839696884</v>
      </c>
      <c r="AB2635" s="0">
        <v>-0.045153204351663589</v>
      </c>
      <c r="AC2635" s="0">
        <v>-0.038829673081636429</v>
      </c>
      <c r="AD2635" s="0">
        <v>-0.025650918483734131</v>
      </c>
      <c r="AE2635" s="0">
        <v>-0.016523351892828941</v>
      </c>
      <c r="AF2635" s="0">
        <v>-0.0073957862332463264</v>
      </c>
      <c r="AG2635" s="0">
        <v>0.0057829692959785461</v>
      </c>
      <c r="AH2635" s="0">
        <v>0.012106501497328281</v>
      </c>
    </row>
    <row r="2636" x14ac:dyDescent="0.4">
      <c r="A2636" s="11" t="str">
        <f>Data[[#This Row],[category]]&amp;Data[[#This Row],[subcategory]]&amp;Data[[#This Row],[date]]&amp;Data[[#This Row],[hour]]</f>
        <v>NAICS 2-digit codePublic Administration9/1/20179</v>
      </c>
      <c r="B2636" s="11" t="s">
        <v>141</v>
      </c>
      <c r="C2636" t="s">
        <v>50</v>
      </c>
      <c r="D2636" t="s">
        <v>112</v>
      </c>
      <c r="E2636" t="s">
        <v>61</v>
      </c>
      <c r="F2636" s="0">
        <v>2</v>
      </c>
      <c r="G2636" s="0">
        <v>136.97250366210937</v>
      </c>
      <c r="H2636" s="0">
        <v>139.00019836425781</v>
      </c>
      <c r="I2636" s="0">
        <v>2.0276937484741211</v>
      </c>
      <c r="J2636" s="0">
        <v>6.9034233093261719</v>
      </c>
      <c r="K2636" s="0">
        <v>89</v>
      </c>
      <c r="L2636" s="0">
        <v>0.29372292757034302</v>
      </c>
      <c r="M2636" s="0">
        <v>0</v>
      </c>
      <c r="N2636" s="0">
        <v>0</v>
      </c>
      <c r="O2636" s="0">
        <v>177.04246520996094</v>
      </c>
      <c r="P2636" s="0">
        <v>170.39166259765625</v>
      </c>
      <c r="Q2636" s="0">
        <v>-9.3274269104003906</v>
      </c>
      <c r="R2636" s="0">
        <v>-6.819399356842041</v>
      </c>
      <c r="S2636" s="0">
        <v>-1.5924649238586426</v>
      </c>
      <c r="T2636" s="0">
        <v>2.0276937484741211</v>
      </c>
      <c r="U2636" s="0">
        <v>5.6478524208068848</v>
      </c>
      <c r="V2636" s="0">
        <v>10.874786376953125</v>
      </c>
      <c r="W2636" s="0">
        <v>13.382814407348633</v>
      </c>
      <c r="X2636" s="0">
        <v>0.27394500374794006</v>
      </c>
      <c r="Y2636" s="0">
        <v>0.27800038456916809</v>
      </c>
      <c r="Z2636" s="0">
        <v>0.0040553873404860497</v>
      </c>
      <c r="AA2636" s="0">
        <v>0.013806846924126148</v>
      </c>
      <c r="AB2636" s="0">
        <v>-0.018654854968190193</v>
      </c>
      <c r="AC2636" s="0">
        <v>-0.013638799078762531</v>
      </c>
      <c r="AD2636" s="0">
        <v>-0.0031849301885813475</v>
      </c>
      <c r="AE2636" s="0">
        <v>0.0040553873404860497</v>
      </c>
      <c r="AF2636" s="0">
        <v>0.01129570510238409</v>
      </c>
      <c r="AG2636" s="0">
        <v>0.021749572828412056</v>
      </c>
      <c r="AH2636" s="0">
        <v>0.026765629649162292</v>
      </c>
    </row>
    <row r="2637" x14ac:dyDescent="0.4">
      <c r="A2637" s="11" t="str">
        <f>Data[[#This Row],[category]]&amp;Data[[#This Row],[subcategory]]&amp;Data[[#This Row],[date]]&amp;Data[[#This Row],[hour]]</f>
        <v>NAICS 2-digit codePublic Administration9/1/201710</v>
      </c>
      <c r="B2637" s="11" t="s">
        <v>141</v>
      </c>
      <c r="C2637" t="s">
        <v>50</v>
      </c>
      <c r="D2637" t="s">
        <v>112</v>
      </c>
      <c r="E2637" t="s">
        <v>62</v>
      </c>
      <c r="F2637" s="0">
        <v>2</v>
      </c>
      <c r="G2637" s="0">
        <v>156.1766357421875</v>
      </c>
      <c r="H2637" s="0">
        <v>159.09419250488281</v>
      </c>
      <c r="I2637" s="0">
        <v>2.9175562858581543</v>
      </c>
      <c r="J2637" s="0">
        <v>2.4393882751464844</v>
      </c>
      <c r="K2637" s="0">
        <v>96</v>
      </c>
      <c r="L2637" s="0">
        <v>1.1960196495056152</v>
      </c>
      <c r="M2637" s="0">
        <v>0</v>
      </c>
      <c r="N2637" s="0">
        <v>0</v>
      </c>
      <c r="O2637" s="0">
        <v>177.04246520996094</v>
      </c>
      <c r="P2637" s="0">
        <v>170.39166259765625</v>
      </c>
      <c r="Q2637" s="0">
        <v>-1.0948803424835205</v>
      </c>
      <c r="R2637" s="0">
        <v>-0.20864558219909668</v>
      </c>
      <c r="S2637" s="0">
        <v>1.6383398771286011</v>
      </c>
      <c r="T2637" s="0">
        <v>2.9175562858581543</v>
      </c>
      <c r="U2637" s="0">
        <v>4.196772575378418</v>
      </c>
      <c r="V2637" s="0">
        <v>6.0437579154968262</v>
      </c>
      <c r="W2637" s="0">
        <v>6.9299931526184082</v>
      </c>
      <c r="X2637" s="0">
        <v>0.31235328316688538</v>
      </c>
      <c r="Y2637" s="0">
        <v>0.31818839907646179</v>
      </c>
      <c r="Z2637" s="0">
        <v>0.0058351126499474049</v>
      </c>
      <c r="AA2637" s="0">
        <v>0.0048787766136229038</v>
      </c>
      <c r="AB2637" s="0">
        <v>-0.0021897607948631048</v>
      </c>
      <c r="AC2637" s="0">
        <v>-0.00041729115764610469</v>
      </c>
      <c r="AD2637" s="0">
        <v>0.003276679664850235</v>
      </c>
      <c r="AE2637" s="0">
        <v>0.0058351126499474049</v>
      </c>
      <c r="AF2637" s="0">
        <v>0.0083935456350445747</v>
      </c>
      <c r="AG2637" s="0">
        <v>0.012087516486644745</v>
      </c>
      <c r="AH2637" s="0">
        <v>0.013859986327588558</v>
      </c>
    </row>
    <row r="2638" x14ac:dyDescent="0.4">
      <c r="A2638" s="11" t="str">
        <f>Data[[#This Row],[category]]&amp;Data[[#This Row],[subcategory]]&amp;Data[[#This Row],[date]]&amp;Data[[#This Row],[hour]]</f>
        <v>NAICS 2-digit codePublic Administration9/1/201711</v>
      </c>
      <c r="B2638" s="11" t="s">
        <v>141</v>
      </c>
      <c r="C2638" t="s">
        <v>50</v>
      </c>
      <c r="D2638" t="s">
        <v>112</v>
      </c>
      <c r="E2638" t="s">
        <v>63</v>
      </c>
      <c r="F2638" s="0">
        <v>2</v>
      </c>
      <c r="G2638" s="0">
        <v>172.54884338378906</v>
      </c>
      <c r="H2638" s="0">
        <v>169.63128662109375</v>
      </c>
      <c r="I2638" s="0">
        <v>-2.917555570602417</v>
      </c>
      <c r="J2638" s="0">
        <v>2.4393956661224365</v>
      </c>
      <c r="K2638" s="0">
        <v>96.5</v>
      </c>
      <c r="L2638" s="0">
        <v>-1.1960157155990601</v>
      </c>
      <c r="M2638" s="0">
        <v>0</v>
      </c>
      <c r="N2638" s="0">
        <v>0</v>
      </c>
      <c r="O2638" s="0">
        <v>177.04246520996094</v>
      </c>
      <c r="P2638" s="0">
        <v>170.39166259765625</v>
      </c>
      <c r="Q2638" s="0">
        <v>-6.9300045967102051</v>
      </c>
      <c r="R2638" s="0">
        <v>-6.043766975402832</v>
      </c>
      <c r="S2638" s="0">
        <v>-4.1967759132385254</v>
      </c>
      <c r="T2638" s="0">
        <v>-2.917555570602417</v>
      </c>
      <c r="U2638" s="0">
        <v>-1.6383352279663086</v>
      </c>
      <c r="V2638" s="0">
        <v>0.20865575969219208</v>
      </c>
      <c r="W2638" s="0">
        <v>1.094893217086792</v>
      </c>
      <c r="X2638" s="0">
        <v>0.34509769082069397</v>
      </c>
      <c r="Y2638" s="0">
        <v>0.33926257491111755</v>
      </c>
      <c r="Z2638" s="0">
        <v>-0.0058351112529635429</v>
      </c>
      <c r="AA2638" s="0">
        <v>0.0048787915147840977</v>
      </c>
      <c r="AB2638" s="0">
        <v>-0.013860009610652924</v>
      </c>
      <c r="AC2638" s="0">
        <v>-0.012087534181773663</v>
      </c>
      <c r="AD2638" s="0">
        <v>-0.008393552154302597</v>
      </c>
      <c r="AE2638" s="0">
        <v>-0.0058351112529635429</v>
      </c>
      <c r="AF2638" s="0">
        <v>-0.0032766705844551325</v>
      </c>
      <c r="AG2638" s="0">
        <v>0.00041731164674274623</v>
      </c>
      <c r="AH2638" s="0">
        <v>0.0021897866390645504</v>
      </c>
    </row>
    <row r="2639" x14ac:dyDescent="0.4">
      <c r="A2639" s="11" t="str">
        <f>Data[[#This Row],[category]]&amp;Data[[#This Row],[subcategory]]&amp;Data[[#This Row],[date]]&amp;Data[[#This Row],[hour]]</f>
        <v>NAICS 2-digit codePublic Administration9/1/201712</v>
      </c>
      <c r="B2639" s="11" t="s">
        <v>141</v>
      </c>
      <c r="C2639" t="s">
        <v>50</v>
      </c>
      <c r="D2639" t="s">
        <v>112</v>
      </c>
      <c r="E2639" t="s">
        <v>64</v>
      </c>
      <c r="F2639" s="0">
        <v>2</v>
      </c>
      <c r="G2639" s="0">
        <v>184.39176940917969</v>
      </c>
      <c r="H2639" s="0">
        <v>179.69268798828125</v>
      </c>
      <c r="I2639" s="0">
        <v>-4.6990809440612793</v>
      </c>
      <c r="J2639" s="0">
        <v>6.7495193481445313</v>
      </c>
      <c r="K2639" s="0">
        <v>96.5</v>
      </c>
      <c r="L2639" s="0">
        <v>-0.69620972871780396</v>
      </c>
      <c r="M2639" s="0">
        <v>0</v>
      </c>
      <c r="N2639" s="0">
        <v>0</v>
      </c>
      <c r="O2639" s="0">
        <v>177.04246520996094</v>
      </c>
      <c r="P2639" s="0">
        <v>170.39166259765625</v>
      </c>
      <c r="Q2639" s="0">
        <v>-15.801052093505859</v>
      </c>
      <c r="R2639" s="0">
        <v>-13.34893798828125</v>
      </c>
      <c r="S2639" s="0">
        <v>-8.2385320663452148</v>
      </c>
      <c r="T2639" s="0">
        <v>-4.6990809440612793</v>
      </c>
      <c r="U2639" s="0">
        <v>-1.1596295833587646</v>
      </c>
      <c r="V2639" s="0">
        <v>3.9507761001586914</v>
      </c>
      <c r="W2639" s="0">
        <v>6.4028902053833008</v>
      </c>
      <c r="X2639" s="0">
        <v>0.36878353357315063</v>
      </c>
      <c r="Y2639" s="0">
        <v>0.35938537120819092</v>
      </c>
      <c r="Z2639" s="0">
        <v>-0.0093981614336371422</v>
      </c>
      <c r="AA2639" s="0">
        <v>0.01349903829395771</v>
      </c>
      <c r="AB2639" s="0">
        <v>-0.031602103263139725</v>
      </c>
      <c r="AC2639" s="0">
        <v>-0.026697875931859016</v>
      </c>
      <c r="AD2639" s="0">
        <v>-0.016477063298225403</v>
      </c>
      <c r="AE2639" s="0">
        <v>-0.0093981614336371422</v>
      </c>
      <c r="AF2639" s="0">
        <v>-0.0023192588705569506</v>
      </c>
      <c r="AG2639" s="0">
        <v>0.0079015521332621574</v>
      </c>
      <c r="AH2639" s="0">
        <v>0.01280578039586544</v>
      </c>
    </row>
    <row r="2640" x14ac:dyDescent="0.4">
      <c r="A2640" s="11" t="str">
        <f>Data[[#This Row],[category]]&amp;Data[[#This Row],[subcategory]]&amp;Data[[#This Row],[date]]&amp;Data[[#This Row],[hour]]</f>
        <v>NAICS 2-digit codePublic Administration9/1/201713</v>
      </c>
      <c r="B2640" s="11" t="s">
        <v>141</v>
      </c>
      <c r="C2640" t="s">
        <v>50</v>
      </c>
      <c r="D2640" t="s">
        <v>112</v>
      </c>
      <c r="E2640" t="s">
        <v>65</v>
      </c>
      <c r="F2640" s="0">
        <v>2</v>
      </c>
      <c r="G2640" s="0">
        <v>195.244384765625</v>
      </c>
      <c r="H2640" s="0">
        <v>193.51631164550781</v>
      </c>
      <c r="I2640" s="0">
        <v>-1.7280676364898682</v>
      </c>
      <c r="J2640" s="0">
        <v>10.230514526367187</v>
      </c>
      <c r="K2640" s="0">
        <v>96</v>
      </c>
      <c r="L2640" s="0">
        <v>-0.16891306638717651</v>
      </c>
      <c r="M2640" s="0">
        <v>0</v>
      </c>
      <c r="N2640" s="0">
        <v>0</v>
      </c>
      <c r="O2640" s="0">
        <v>177.04246520996094</v>
      </c>
      <c r="P2640" s="0">
        <v>170.39166259765625</v>
      </c>
      <c r="Q2640" s="0">
        <v>-18.555767059326172</v>
      </c>
      <c r="R2640" s="0">
        <v>-14.83899974822998</v>
      </c>
      <c r="S2640" s="0">
        <v>-7.0929546356201172</v>
      </c>
      <c r="T2640" s="0">
        <v>-1.7280676364898682</v>
      </c>
      <c r="U2640" s="0">
        <v>3.6368193626403809</v>
      </c>
      <c r="V2640" s="0">
        <v>11.382863998413086</v>
      </c>
      <c r="W2640" s="0">
        <v>15.099631309509277</v>
      </c>
      <c r="X2640" s="0">
        <v>0.39048877358436584</v>
      </c>
      <c r="Y2640" s="0">
        <v>0.38703262805938721</v>
      </c>
      <c r="Z2640" s="0">
        <v>-0.0034561352804303169</v>
      </c>
      <c r="AA2640" s="0">
        <v>0.020461028441786766</v>
      </c>
      <c r="AB2640" s="0">
        <v>-0.037111531943082809</v>
      </c>
      <c r="AC2640" s="0">
        <v>-0.029677998274564743</v>
      </c>
      <c r="AD2640" s="0">
        <v>-0.014185909181833267</v>
      </c>
      <c r="AE2640" s="0">
        <v>-0.0034561352804303169</v>
      </c>
      <c r="AF2640" s="0">
        <v>0.0072736386209726334</v>
      </c>
      <c r="AG2640" s="0">
        <v>0.022765727713704109</v>
      </c>
      <c r="AH2640" s="0">
        <v>0.030199261382222176</v>
      </c>
    </row>
    <row r="2641" x14ac:dyDescent="0.4">
      <c r="A2641" s="11" t="str">
        <f>Data[[#This Row],[category]]&amp;Data[[#This Row],[subcategory]]&amp;Data[[#This Row],[date]]&amp;Data[[#This Row],[hour]]</f>
        <v>NAICS 2-digit codePublic Administration9/1/201714</v>
      </c>
      <c r="B2641" s="11" t="s">
        <v>141</v>
      </c>
      <c r="C2641" t="s">
        <v>50</v>
      </c>
      <c r="D2641" t="s">
        <v>112</v>
      </c>
      <c r="E2641" t="s">
        <v>66</v>
      </c>
      <c r="F2641" s="0">
        <v>2</v>
      </c>
      <c r="G2641" s="0">
        <v>203.42706298828125</v>
      </c>
      <c r="H2641" s="0">
        <v>184.52159118652344</v>
      </c>
      <c r="I2641" s="0">
        <v>-18.905477523803711</v>
      </c>
      <c r="J2641" s="0">
        <v>14.892555236816406</v>
      </c>
      <c r="K2641" s="0">
        <v>95.5</v>
      </c>
      <c r="L2641" s="0">
        <v>-1.2694582939147949</v>
      </c>
      <c r="M2641" s="0">
        <v>0</v>
      </c>
      <c r="N2641" s="0">
        <v>0</v>
      </c>
      <c r="O2641" s="0">
        <v>177.04246520996094</v>
      </c>
      <c r="P2641" s="0">
        <v>170.39166259765625</v>
      </c>
      <c r="Q2641" s="0">
        <v>-43.40155029296875</v>
      </c>
      <c r="R2641" s="0">
        <v>-37.991054534912109</v>
      </c>
      <c r="S2641" s="0">
        <v>-26.715141296386719</v>
      </c>
      <c r="T2641" s="0">
        <v>-18.905477523803711</v>
      </c>
      <c r="U2641" s="0">
        <v>-11.095813751220703</v>
      </c>
      <c r="V2641" s="0">
        <v>0.18009994924068451</v>
      </c>
      <c r="W2641" s="0">
        <v>5.5905961990356445</v>
      </c>
      <c r="X2641" s="0">
        <v>0.40685412287712097</v>
      </c>
      <c r="Y2641" s="0">
        <v>0.36904317140579224</v>
      </c>
      <c r="Z2641" s="0">
        <v>-0.037810955196619034</v>
      </c>
      <c r="AA2641" s="0">
        <v>0.029785109683871269</v>
      </c>
      <c r="AB2641" s="0">
        <v>-0.086803101003170013</v>
      </c>
      <c r="AC2641" s="0">
        <v>-0.07598210871219635</v>
      </c>
      <c r="AD2641" s="0">
        <v>-0.053430281579494476</v>
      </c>
      <c r="AE2641" s="0">
        <v>-0.037810955196619034</v>
      </c>
      <c r="AF2641" s="0">
        <v>-0.022191628813743591</v>
      </c>
      <c r="AG2641" s="0">
        <v>0.00036019875551573932</v>
      </c>
      <c r="AH2641" s="0">
        <v>0.011181190609931946</v>
      </c>
    </row>
    <row r="2642" x14ac:dyDescent="0.4">
      <c r="A2642" s="11" t="str">
        <f>Data[[#This Row],[category]]&amp;Data[[#This Row],[subcategory]]&amp;Data[[#This Row],[date]]&amp;Data[[#This Row],[hour]]</f>
        <v>NAICS 2-digit codePublic Administration9/1/201715</v>
      </c>
      <c r="B2642" s="11" t="s">
        <v>141</v>
      </c>
      <c r="C2642" t="s">
        <v>50</v>
      </c>
      <c r="D2642" t="s">
        <v>112</v>
      </c>
      <c r="E2642" t="s">
        <v>67</v>
      </c>
      <c r="F2642" s="0">
        <v>2</v>
      </c>
      <c r="G2642" s="0">
        <v>204.14756774902344</v>
      </c>
      <c r="H2642" s="0">
        <v>181.42245483398437</v>
      </c>
      <c r="I2642" s="0">
        <v>-22.725120544433594</v>
      </c>
      <c r="J2642" s="0">
        <v>14.480647087097168</v>
      </c>
      <c r="K2642" s="0">
        <v>94.5</v>
      </c>
      <c r="L2642" s="0">
        <v>-1.5693442821502686</v>
      </c>
      <c r="M2642" s="0">
        <v>0</v>
      </c>
      <c r="N2642" s="0">
        <v>0</v>
      </c>
      <c r="O2642" s="0">
        <v>177.04246520996094</v>
      </c>
      <c r="P2642" s="0">
        <v>170.39166259765625</v>
      </c>
      <c r="Q2642" s="0">
        <v>-46.543666839599609</v>
      </c>
      <c r="R2642" s="0">
        <v>-41.282817840576172</v>
      </c>
      <c r="S2642" s="0">
        <v>-30.318778991699219</v>
      </c>
      <c r="T2642" s="0">
        <v>-22.725120544433594</v>
      </c>
      <c r="U2642" s="0">
        <v>-15.131462097167969</v>
      </c>
      <c r="V2642" s="0">
        <v>-4.1674246788024902</v>
      </c>
      <c r="W2642" s="0">
        <v>1.0934243202209473</v>
      </c>
      <c r="X2642" s="0">
        <v>0.40829512476921082</v>
      </c>
      <c r="Y2642" s="0">
        <v>0.36284491419792175</v>
      </c>
      <c r="Z2642" s="0">
        <v>-0.04545024037361145</v>
      </c>
      <c r="AA2642" s="0">
        <v>0.028961293399333954</v>
      </c>
      <c r="AB2642" s="0">
        <v>-0.093087330460548401</v>
      </c>
      <c r="AC2642" s="0">
        <v>-0.082565627992153168</v>
      </c>
      <c r="AD2642" s="0">
        <v>-0.06063755601644516</v>
      </c>
      <c r="AE2642" s="0">
        <v>-0.04545024037361145</v>
      </c>
      <c r="AF2642" s="0">
        <v>-0.030262922868132591</v>
      </c>
      <c r="AG2642" s="0">
        <v>-0.0083348490297794342</v>
      </c>
      <c r="AH2642" s="0">
        <v>0.0021868480835109949</v>
      </c>
    </row>
    <row r="2643" x14ac:dyDescent="0.4">
      <c r="A2643" s="11" t="str">
        <f>Data[[#This Row],[category]]&amp;Data[[#This Row],[subcategory]]&amp;Data[[#This Row],[date]]&amp;Data[[#This Row],[hour]]</f>
        <v>NAICS 2-digit codePublic Administration9/1/201716</v>
      </c>
      <c r="B2643" s="11" t="s">
        <v>141</v>
      </c>
      <c r="C2643" t="s">
        <v>50</v>
      </c>
      <c r="D2643" t="s">
        <v>112</v>
      </c>
      <c r="E2643" t="s">
        <v>68</v>
      </c>
      <c r="F2643" s="0">
        <v>2</v>
      </c>
      <c r="G2643" s="0">
        <v>209.64268493652344</v>
      </c>
      <c r="H2643" s="0">
        <v>167.67088317871094</v>
      </c>
      <c r="I2643" s="0">
        <v>-41.971794128417969</v>
      </c>
      <c r="J2643" s="0">
        <v>24.588644027709961</v>
      </c>
      <c r="K2643" s="0">
        <v>93</v>
      </c>
      <c r="L2643" s="0">
        <v>-1.7069584131240845</v>
      </c>
      <c r="M2643" s="0">
        <v>1</v>
      </c>
      <c r="N2643" s="0">
        <v>0</v>
      </c>
      <c r="O2643" s="0">
        <v>177.04246520996094</v>
      </c>
      <c r="P2643" s="0">
        <v>170.39166259765625</v>
      </c>
      <c r="Q2643" s="0">
        <v>-82.416511535644531</v>
      </c>
      <c r="R2643" s="0">
        <v>-73.483406066894531</v>
      </c>
      <c r="S2643" s="0">
        <v>-54.866092681884766</v>
      </c>
      <c r="T2643" s="0">
        <v>-41.971794128417969</v>
      </c>
      <c r="U2643" s="0">
        <v>-29.077497482299805</v>
      </c>
      <c r="V2643" s="0">
        <v>-10.460179328918457</v>
      </c>
      <c r="W2643" s="0">
        <v>-1.527073860168457</v>
      </c>
      <c r="X2643" s="0">
        <v>0.4192853569984436</v>
      </c>
      <c r="Y2643" s="0">
        <v>0.33534175157546997</v>
      </c>
      <c r="Z2643" s="0">
        <v>-0.083943590521812439</v>
      </c>
      <c r="AA2643" s="0">
        <v>0.049177289009094238</v>
      </c>
      <c r="AB2643" s="0">
        <v>-0.16483303904533386</v>
      </c>
      <c r="AC2643" s="0">
        <v>-0.14696681499481201</v>
      </c>
      <c r="AD2643" s="0">
        <v>-0.10973218828439713</v>
      </c>
      <c r="AE2643" s="0">
        <v>-0.083943590521812439</v>
      </c>
      <c r="AF2643" s="0">
        <v>-0.058154996484518051</v>
      </c>
      <c r="AG2643" s="0">
        <v>-0.020920358598232269</v>
      </c>
      <c r="AH2643" s="0">
        <v>-0.0030541482847183943</v>
      </c>
    </row>
    <row r="2644" x14ac:dyDescent="0.4">
      <c r="A2644" s="11" t="str">
        <f>Data[[#This Row],[category]]&amp;Data[[#This Row],[subcategory]]&amp;Data[[#This Row],[date]]&amp;Data[[#This Row],[hour]]</f>
        <v>NAICS 2-digit codePublic Administration9/1/201717</v>
      </c>
      <c r="B2644" s="11" t="s">
        <v>141</v>
      </c>
      <c r="C2644" t="s">
        <v>50</v>
      </c>
      <c r="D2644" t="s">
        <v>112</v>
      </c>
      <c r="E2644" t="s">
        <v>69</v>
      </c>
      <c r="F2644" s="0">
        <v>2</v>
      </c>
      <c r="G2644" s="0">
        <v>197.40798950195312</v>
      </c>
      <c r="H2644" s="0">
        <v>166.77717590332031</v>
      </c>
      <c r="I2644" s="0">
        <v>-30.630802154541016</v>
      </c>
      <c r="J2644" s="0">
        <v>19.334197998046875</v>
      </c>
      <c r="K2644" s="0">
        <v>90</v>
      </c>
      <c r="L2644" s="0">
        <v>-1.5842809677124023</v>
      </c>
      <c r="M2644" s="0">
        <v>0</v>
      </c>
      <c r="N2644" s="0">
        <v>0</v>
      </c>
      <c r="O2644" s="0">
        <v>177.04246520996094</v>
      </c>
      <c r="P2644" s="0">
        <v>170.39166259765625</v>
      </c>
      <c r="Q2644" s="0">
        <v>-62.432727813720703</v>
      </c>
      <c r="R2644" s="0">
        <v>-55.408573150634766</v>
      </c>
      <c r="S2644" s="0">
        <v>-40.769664764404297</v>
      </c>
      <c r="T2644" s="0">
        <v>-30.630802154541016</v>
      </c>
      <c r="U2644" s="0">
        <v>-20.491939544677734</v>
      </c>
      <c r="V2644" s="0">
        <v>-5.8530302047729492</v>
      </c>
      <c r="W2644" s="0">
        <v>1.1711235046386719</v>
      </c>
      <c r="X2644" s="0">
        <v>0.39481598138809204</v>
      </c>
      <c r="Y2644" s="0">
        <v>0.33355435729026794</v>
      </c>
      <c r="Z2644" s="0">
        <v>-0.061261605471372604</v>
      </c>
      <c r="AA2644" s="0">
        <v>0.038668397814035416</v>
      </c>
      <c r="AB2644" s="0">
        <v>-0.12486545741558075</v>
      </c>
      <c r="AC2644" s="0">
        <v>-0.11081714928150177</v>
      </c>
      <c r="AD2644" s="0">
        <v>-0.081539332866668701</v>
      </c>
      <c r="AE2644" s="0">
        <v>-0.061261605471372604</v>
      </c>
      <c r="AF2644" s="0">
        <v>-0.040983878076076508</v>
      </c>
      <c r="AG2644" s="0">
        <v>-0.011706059798598289</v>
      </c>
      <c r="AH2644" s="0">
        <v>0.002342249033972621</v>
      </c>
    </row>
    <row r="2645" x14ac:dyDescent="0.4">
      <c r="A2645" s="11" t="str">
        <f>Data[[#This Row],[category]]&amp;Data[[#This Row],[subcategory]]&amp;Data[[#This Row],[date]]&amp;Data[[#This Row],[hour]]</f>
        <v>NAICS 2-digit codePublic Administration9/1/201718</v>
      </c>
      <c r="B2645" s="11" t="s">
        <v>141</v>
      </c>
      <c r="C2645" t="s">
        <v>50</v>
      </c>
      <c r="D2645" t="s">
        <v>112</v>
      </c>
      <c r="E2645" t="s">
        <v>70</v>
      </c>
      <c r="F2645" s="0">
        <v>2</v>
      </c>
      <c r="G2645" s="0">
        <v>183.89669799804687</v>
      </c>
      <c r="H2645" s="0">
        <v>165.69609069824219</v>
      </c>
      <c r="I2645" s="0">
        <v>-18.200607299804688</v>
      </c>
      <c r="J2645" s="0">
        <v>11.79356861114502</v>
      </c>
      <c r="K2645" s="0">
        <v>87.5</v>
      </c>
      <c r="L2645" s="0">
        <v>-1.5432654619216919</v>
      </c>
      <c r="M2645" s="0">
        <v>0</v>
      </c>
      <c r="N2645" s="0">
        <v>0</v>
      </c>
      <c r="O2645" s="0">
        <v>177.04246520996094</v>
      </c>
      <c r="P2645" s="0">
        <v>170.39166259765625</v>
      </c>
      <c r="Q2645" s="0">
        <v>-37.599300384521484</v>
      </c>
      <c r="R2645" s="0">
        <v>-33.314674377441406</v>
      </c>
      <c r="S2645" s="0">
        <v>-24.385160446166992</v>
      </c>
      <c r="T2645" s="0">
        <v>-18.200607299804688</v>
      </c>
      <c r="U2645" s="0">
        <v>-12.016054153442383</v>
      </c>
      <c r="V2645" s="0">
        <v>-3.0865409374237061</v>
      </c>
      <c r="W2645" s="0">
        <v>1.1980868577957153</v>
      </c>
      <c r="X2645" s="0">
        <v>0.36779338121414185</v>
      </c>
      <c r="Y2645" s="0">
        <v>0.33139216899871826</v>
      </c>
      <c r="Z2645" s="0">
        <v>-0.036401215940713882</v>
      </c>
      <c r="AA2645" s="0">
        <v>0.023587137460708618</v>
      </c>
      <c r="AB2645" s="0">
        <v>-0.07519860565662384</v>
      </c>
      <c r="AC2645" s="0">
        <v>-0.066629350185394287</v>
      </c>
      <c r="AD2645" s="0">
        <v>-0.048770323395729065</v>
      </c>
      <c r="AE2645" s="0">
        <v>-0.036401215940713882</v>
      </c>
      <c r="AF2645" s="0">
        <v>-0.0240321084856987</v>
      </c>
      <c r="AG2645" s="0">
        <v>-0.0061730830930173397</v>
      </c>
      <c r="AH2645" s="0">
        <v>0.0023961726110428572</v>
      </c>
    </row>
    <row r="2646" x14ac:dyDescent="0.4">
      <c r="A2646" s="11" t="str">
        <f>Data[[#This Row],[category]]&amp;Data[[#This Row],[subcategory]]&amp;Data[[#This Row],[date]]&amp;Data[[#This Row],[hour]]</f>
        <v>NAICS 2-digit codePublic Administration9/1/201719</v>
      </c>
      <c r="B2646" s="11" t="s">
        <v>141</v>
      </c>
      <c r="C2646" t="s">
        <v>50</v>
      </c>
      <c r="D2646" t="s">
        <v>112</v>
      </c>
      <c r="E2646" t="s">
        <v>71</v>
      </c>
      <c r="F2646" s="0">
        <v>2</v>
      </c>
      <c r="G2646" s="0">
        <v>170.38334655761719</v>
      </c>
      <c r="H2646" s="0">
        <v>139.77859497070313</v>
      </c>
      <c r="I2646" s="0">
        <v>-30.604751586914062</v>
      </c>
      <c r="J2646" s="0">
        <v>12.16965389251709</v>
      </c>
      <c r="K2646" s="0">
        <v>85.5</v>
      </c>
      <c r="L2646" s="0">
        <v>-2.5148415565490723</v>
      </c>
      <c r="M2646" s="0">
        <v>1</v>
      </c>
      <c r="N2646" s="0">
        <v>1</v>
      </c>
      <c r="O2646" s="0">
        <v>177.04246520996094</v>
      </c>
      <c r="P2646" s="0">
        <v>170.39166259765625</v>
      </c>
      <c r="Q2646" s="0">
        <v>-50.622051239013672</v>
      </c>
      <c r="R2646" s="0">
        <v>-46.200790405273438</v>
      </c>
      <c r="S2646" s="0">
        <v>-36.986522674560547</v>
      </c>
      <c r="T2646" s="0">
        <v>-30.604751586914062</v>
      </c>
      <c r="U2646" s="0">
        <v>-24.222978591918945</v>
      </c>
      <c r="V2646" s="0">
        <v>-15.008712768554687</v>
      </c>
      <c r="W2646" s="0">
        <v>-10.587451934814453</v>
      </c>
      <c r="X2646" s="0">
        <v>0.34076669812202454</v>
      </c>
      <c r="Y2646" s="0">
        <v>0.27955719828605652</v>
      </c>
      <c r="Z2646" s="0">
        <v>-0.061209503561258316</v>
      </c>
      <c r="AA2646" s="0">
        <v>0.024339307099580765</v>
      </c>
      <c r="AB2646" s="0">
        <v>-0.10124409943819046</v>
      </c>
      <c r="AC2646" s="0">
        <v>-0.092401579022407532</v>
      </c>
      <c r="AD2646" s="0">
        <v>-0.073973052203655243</v>
      </c>
      <c r="AE2646" s="0">
        <v>-0.061209503561258316</v>
      </c>
      <c r="AF2646" s="0">
        <v>-0.048445958644151688</v>
      </c>
      <c r="AG2646" s="0">
        <v>-0.030017426237463951</v>
      </c>
      <c r="AH2646" s="0">
        <v>-0.021174905821681023</v>
      </c>
    </row>
    <row r="2647" x14ac:dyDescent="0.4">
      <c r="A2647" s="11" t="str">
        <f>Data[[#This Row],[category]]&amp;Data[[#This Row],[subcategory]]&amp;Data[[#This Row],[date]]&amp;Data[[#This Row],[hour]]</f>
        <v>NAICS 2-digit codePublic Administration9/1/201720</v>
      </c>
      <c r="B2647" s="11" t="s">
        <v>141</v>
      </c>
      <c r="C2647" t="s">
        <v>50</v>
      </c>
      <c r="D2647" t="s">
        <v>112</v>
      </c>
      <c r="E2647" t="s">
        <v>54</v>
      </c>
      <c r="F2647" s="0">
        <v>2</v>
      </c>
      <c r="G2647" s="0">
        <v>153.85377502441406</v>
      </c>
      <c r="H2647" s="0">
        <v>127.71356201171875</v>
      </c>
      <c r="I2647" s="0">
        <v>-26.140218734741211</v>
      </c>
      <c r="J2647" s="0">
        <v>10.714908599853516</v>
      </c>
      <c r="K2647" s="0">
        <v>81.5</v>
      </c>
      <c r="L2647" s="0">
        <v>-2.4396119117736816</v>
      </c>
      <c r="M2647" s="0">
        <v>1</v>
      </c>
      <c r="N2647" s="0">
        <v>1</v>
      </c>
      <c r="O2647" s="0">
        <v>177.04246520996094</v>
      </c>
      <c r="P2647" s="0">
        <v>170.39166259765625</v>
      </c>
      <c r="Q2647" s="0">
        <v>-43.764675140380859</v>
      </c>
      <c r="R2647" s="0">
        <v>-39.871925354003906</v>
      </c>
      <c r="S2647" s="0">
        <v>-31.759122848510742</v>
      </c>
      <c r="T2647" s="0">
        <v>-26.140218734741211</v>
      </c>
      <c r="U2647" s="0">
        <v>-20.52131462097168</v>
      </c>
      <c r="V2647" s="0">
        <v>-12.408511161804199</v>
      </c>
      <c r="W2647" s="0">
        <v>-8.5157623291015625</v>
      </c>
      <c r="X2647" s="0">
        <v>0.30770754814147949</v>
      </c>
      <c r="Y2647" s="0">
        <v>0.25542712211608887</v>
      </c>
      <c r="Z2647" s="0">
        <v>-0.05228043720126152</v>
      </c>
      <c r="AA2647" s="0">
        <v>0.021429818123579025</v>
      </c>
      <c r="AB2647" s="0">
        <v>-0.08752935379743576</v>
      </c>
      <c r="AC2647" s="0">
        <v>-0.079743854701519012</v>
      </c>
      <c r="AD2647" s="0">
        <v>-0.063518248498439789</v>
      </c>
      <c r="AE2647" s="0">
        <v>-0.05228043720126152</v>
      </c>
      <c r="AF2647" s="0">
        <v>-0.04104262962937355</v>
      </c>
      <c r="AG2647" s="0">
        <v>-0.024817019701004028</v>
      </c>
      <c r="AH2647" s="0">
        <v>-0.01703152246773243</v>
      </c>
    </row>
    <row r="2648" x14ac:dyDescent="0.4">
      <c r="A2648" s="11" t="str">
        <f>Data[[#This Row],[category]]&amp;Data[[#This Row],[subcategory]]&amp;Data[[#This Row],[date]]&amp;Data[[#This Row],[hour]]</f>
        <v>NAICS 2-digit codePublic Administration9/1/201721</v>
      </c>
      <c r="B2648" s="11" t="s">
        <v>141</v>
      </c>
      <c r="C2648" t="s">
        <v>50</v>
      </c>
      <c r="D2648" t="s">
        <v>112</v>
      </c>
      <c r="E2648" t="s">
        <v>72</v>
      </c>
      <c r="F2648" s="0">
        <v>2</v>
      </c>
      <c r="G2648" s="0">
        <v>136.10726928710937</v>
      </c>
      <c r="H2648" s="0">
        <v>111.56918334960937</v>
      </c>
      <c r="I2648" s="0">
        <v>-24.5380859375</v>
      </c>
      <c r="J2648" s="0">
        <v>16.35847282409668</v>
      </c>
      <c r="K2648" s="0">
        <v>80</v>
      </c>
      <c r="L2648" s="0">
        <v>-1.5000230073928833</v>
      </c>
      <c r="M2648" s="0">
        <v>0</v>
      </c>
      <c r="N2648" s="0">
        <v>0</v>
      </c>
      <c r="O2648" s="0">
        <v>177.04246520996094</v>
      </c>
      <c r="P2648" s="0">
        <v>170.39166259765625</v>
      </c>
      <c r="Q2648" s="0">
        <v>-51.445381164550781</v>
      </c>
      <c r="R2648" s="0">
        <v>-45.502311706542969</v>
      </c>
      <c r="S2648" s="0">
        <v>-33.116477966308594</v>
      </c>
      <c r="T2648" s="0">
        <v>-24.5380859375</v>
      </c>
      <c r="U2648" s="0">
        <v>-15.959694862365723</v>
      </c>
      <c r="V2648" s="0">
        <v>-3.5738594532012939</v>
      </c>
      <c r="W2648" s="0">
        <v>2.3692073822021484</v>
      </c>
      <c r="X2648" s="0">
        <v>0.27221453189849854</v>
      </c>
      <c r="Y2648" s="0">
        <v>0.22313836216926575</v>
      </c>
      <c r="Z2648" s="0">
        <v>-0.049076173454523087</v>
      </c>
      <c r="AA2648" s="0">
        <v>0.032716944813728333</v>
      </c>
      <c r="AB2648" s="0">
        <v>-0.10289075970649719</v>
      </c>
      <c r="AC2648" s="0">
        <v>-0.091004624962806702</v>
      </c>
      <c r="AD2648" s="0">
        <v>-0.066232956945896149</v>
      </c>
      <c r="AE2648" s="0">
        <v>-0.049076173454523087</v>
      </c>
      <c r="AF2648" s="0">
        <v>-0.031919389963150024</v>
      </c>
      <c r="AG2648" s="0">
        <v>-0.0071477214805781841</v>
      </c>
      <c r="AH2648" s="0">
        <v>0.0047384118661284447</v>
      </c>
    </row>
    <row r="2649" x14ac:dyDescent="0.4">
      <c r="A2649" s="11" t="str">
        <f>Data[[#This Row],[category]]&amp;Data[[#This Row],[subcategory]]&amp;Data[[#This Row],[date]]&amp;Data[[#This Row],[hour]]</f>
        <v>NAICS 2-digit codePublic Administration9/1/201722</v>
      </c>
      <c r="B2649" s="11" t="s">
        <v>141</v>
      </c>
      <c r="C2649" t="s">
        <v>50</v>
      </c>
      <c r="D2649" t="s">
        <v>112</v>
      </c>
      <c r="E2649" t="s">
        <v>73</v>
      </c>
      <c r="F2649" s="0">
        <v>2</v>
      </c>
      <c r="G2649" s="0">
        <v>112.93008422851562</v>
      </c>
      <c r="H2649" s="0">
        <v>93.666221618652344</v>
      </c>
      <c r="I2649" s="0">
        <v>-19.263862609863281</v>
      </c>
      <c r="J2649" s="0">
        <v>16.761262893676758</v>
      </c>
      <c r="K2649" s="0">
        <v>79.5</v>
      </c>
      <c r="L2649" s="0">
        <v>-1.1493085622787476</v>
      </c>
      <c r="M2649" s="0">
        <v>0</v>
      </c>
      <c r="N2649" s="0">
        <v>0</v>
      </c>
      <c r="O2649" s="0">
        <v>177.04246520996094</v>
      </c>
      <c r="P2649" s="0">
        <v>170.39166259765625</v>
      </c>
      <c r="Q2649" s="0">
        <v>-46.833686828613281</v>
      </c>
      <c r="R2649" s="0">
        <v>-40.744285583496094</v>
      </c>
      <c r="S2649" s="0">
        <v>-28.053478240966797</v>
      </c>
      <c r="T2649" s="0">
        <v>-19.263862609863281</v>
      </c>
      <c r="U2649" s="0">
        <v>-10.474247932434082</v>
      </c>
      <c r="V2649" s="0">
        <v>2.2165601253509521</v>
      </c>
      <c r="W2649" s="0">
        <v>8.3059616088867187</v>
      </c>
      <c r="X2649" s="0">
        <v>0.22586016356945038</v>
      </c>
      <c r="Y2649" s="0">
        <v>0.18733243644237518</v>
      </c>
      <c r="Z2649" s="0">
        <v>-0.038527723401784897</v>
      </c>
      <c r="AA2649" s="0">
        <v>0.033522523939609528</v>
      </c>
      <c r="AB2649" s="0">
        <v>-0.093667365610599518</v>
      </c>
      <c r="AC2649" s="0">
        <v>-0.081488564610481262</v>
      </c>
      <c r="AD2649" s="0">
        <v>-0.056106951087713242</v>
      </c>
      <c r="AE2649" s="0">
        <v>-0.038527723401784897</v>
      </c>
      <c r="AF2649" s="0">
        <v>-0.020948493853211403</v>
      </c>
      <c r="AG2649" s="0">
        <v>0.0044331196695566177</v>
      </c>
      <c r="AH2649" s="0">
        <v>0.016611922532320023</v>
      </c>
    </row>
    <row r="2650" x14ac:dyDescent="0.4">
      <c r="A2650" s="11" t="str">
        <f>Data[[#This Row],[category]]&amp;Data[[#This Row],[subcategory]]&amp;Data[[#This Row],[date]]&amp;Data[[#This Row],[hour]]</f>
        <v>NAICS 2-digit codePublic Administration9/1/201723</v>
      </c>
      <c r="B2650" s="11" t="s">
        <v>141</v>
      </c>
      <c r="C2650" t="s">
        <v>50</v>
      </c>
      <c r="D2650" t="s">
        <v>112</v>
      </c>
      <c r="E2650" t="s">
        <v>74</v>
      </c>
      <c r="F2650" s="0">
        <v>2</v>
      </c>
      <c r="G2650" s="0">
        <v>97.511772155761719</v>
      </c>
      <c r="H2650" s="0">
        <v>82.004791259765625</v>
      </c>
      <c r="I2650" s="0">
        <v>-15.506982803344727</v>
      </c>
      <c r="J2650" s="0">
        <v>11.765884399414063</v>
      </c>
      <c r="K2650" s="0">
        <v>79.5</v>
      </c>
      <c r="L2650" s="0">
        <v>-1.3179614543914795</v>
      </c>
      <c r="M2650" s="0">
        <v>0</v>
      </c>
      <c r="N2650" s="0">
        <v>0</v>
      </c>
      <c r="O2650" s="0">
        <v>177.04246520996094</v>
      </c>
      <c r="P2650" s="0">
        <v>170.39166259765625</v>
      </c>
      <c r="Q2650" s="0">
        <v>-34.860141754150391</v>
      </c>
      <c r="R2650" s="0">
        <v>-30.5855712890625</v>
      </c>
      <c r="S2650" s="0">
        <v>-21.677019119262695</v>
      </c>
      <c r="T2650" s="0">
        <v>-15.506982803344727</v>
      </c>
      <c r="U2650" s="0">
        <v>-9.3369474411010742</v>
      </c>
      <c r="V2650" s="0">
        <v>-0.42839524149894714</v>
      </c>
      <c r="W2650" s="0">
        <v>3.8461747169494629</v>
      </c>
      <c r="X2650" s="0">
        <v>0.1950235515832901</v>
      </c>
      <c r="Y2650" s="0">
        <v>0.16400958597660065</v>
      </c>
      <c r="Z2650" s="0">
        <v>-0.031013965606689453</v>
      </c>
      <c r="AA2650" s="0">
        <v>0.023531768471002579</v>
      </c>
      <c r="AB2650" s="0">
        <v>-0.069720283150672913</v>
      </c>
      <c r="AC2650" s="0">
        <v>-0.061171140521764755</v>
      </c>
      <c r="AD2650" s="0">
        <v>-0.043354038149118423</v>
      </c>
      <c r="AE2650" s="0">
        <v>-0.031013965606689453</v>
      </c>
      <c r="AF2650" s="0">
        <v>-0.018673894926905632</v>
      </c>
      <c r="AG2650" s="0">
        <v>-0.00085679086623713374</v>
      </c>
      <c r="AH2650" s="0">
        <v>0.0076923491433262825</v>
      </c>
    </row>
    <row r="2651" x14ac:dyDescent="0.4">
      <c r="A2651" s="11" t="str">
        <f>Data[[#This Row],[category]]&amp;Data[[#This Row],[subcategory]]&amp;Data[[#This Row],[date]]&amp;Data[[#This Row],[hour]]</f>
        <v>NAICS 2-digit codePublic Administration9/1/201724</v>
      </c>
      <c r="B2651" s="11" t="s">
        <v>141</v>
      </c>
      <c r="C2651" t="s">
        <v>50</v>
      </c>
      <c r="D2651" t="s">
        <v>112</v>
      </c>
      <c r="E2651" t="s">
        <v>75</v>
      </c>
      <c r="F2651" s="0">
        <v>2</v>
      </c>
      <c r="G2651" s="0">
        <v>103.74831390380859</v>
      </c>
      <c r="H2651" s="0">
        <v>77.565078735351563</v>
      </c>
      <c r="I2651" s="0">
        <v>-26.183233261108398</v>
      </c>
      <c r="J2651" s="0">
        <v>12.152121543884277</v>
      </c>
      <c r="K2651" s="0">
        <v>77</v>
      </c>
      <c r="L2651" s="0">
        <v>-2.1546223163604736</v>
      </c>
      <c r="M2651" s="0">
        <v>1</v>
      </c>
      <c r="N2651" s="0">
        <v>1</v>
      </c>
      <c r="O2651" s="0">
        <v>177.04246520996094</v>
      </c>
      <c r="P2651" s="0">
        <v>170.39166259765625</v>
      </c>
      <c r="Q2651" s="0">
        <v>-46.171695709228516</v>
      </c>
      <c r="R2651" s="0">
        <v>-41.756805419921875</v>
      </c>
      <c r="S2651" s="0">
        <v>-32.555812835693359</v>
      </c>
      <c r="T2651" s="0">
        <v>-26.183233261108398</v>
      </c>
      <c r="U2651" s="0">
        <v>-19.810653686523437</v>
      </c>
      <c r="V2651" s="0">
        <v>-10.609663009643555</v>
      </c>
      <c r="W2651" s="0">
        <v>-6.1947722434997559</v>
      </c>
      <c r="X2651" s="0">
        <v>0.20749662816524506</v>
      </c>
      <c r="Y2651" s="0">
        <v>0.15513016283512115</v>
      </c>
      <c r="Z2651" s="0">
        <v>-0.052366465330123901</v>
      </c>
      <c r="AA2651" s="0">
        <v>0.024304242804646492</v>
      </c>
      <c r="AB2651" s="0">
        <v>-0.092343389987945557</v>
      </c>
      <c r="AC2651" s="0">
        <v>-0.083513602614402771</v>
      </c>
      <c r="AD2651" s="0">
        <v>-0.065111622214317322</v>
      </c>
      <c r="AE2651" s="0">
        <v>-0.052366465330123901</v>
      </c>
      <c r="AF2651" s="0">
        <v>-0.039621308445930481</v>
      </c>
      <c r="AG2651" s="0">
        <v>-0.021219324320554733</v>
      </c>
      <c r="AH2651" s="0">
        <v>-0.01238954346626997</v>
      </c>
    </row>
    <row r="2652" x14ac:dyDescent="0.4">
      <c r="A2652" s="11" t="str">
        <f>Data[[#This Row],[category]]&amp;Data[[#This Row],[subcategory]]&amp;Data[[#This Row],[date]]&amp;Data[[#This Row],[hour]]</f>
        <v>NAICS 2-digit codePublic Administration9/1/2017Avg. 11 to 6 pm</v>
      </c>
      <c r="B2652" s="11" t="s">
        <v>141</v>
      </c>
      <c r="C2652" t="s">
        <v>50</v>
      </c>
      <c r="D2652" t="s">
        <v>112</v>
      </c>
      <c r="E2652" t="s">
        <v>76</v>
      </c>
      <c r="F2652" s="0">
        <v>2</v>
      </c>
      <c r="G2652" s="0">
        <v>196.87973022460937</v>
      </c>
      <c r="H2652" s="0">
        <v>177.04244995117187</v>
      </c>
      <c r="I2652" s="0">
        <v>-19.837278366088867</v>
      </c>
      <c r="J2652" s="0">
        <v>12.222357749938965</v>
      </c>
      <c r="K2652" s="0">
        <v>93.285713195800781</v>
      </c>
      <c r="L2652" s="0">
        <v>-1.6230320930480957</v>
      </c>
      <c r="M2652" s="0">
        <v>0</v>
      </c>
      <c r="N2652" s="0">
        <v>0</v>
      </c>
      <c r="O2652" s="0"/>
      <c r="P2652" s="0"/>
      <c r="Q2652" s="0">
        <v>-39.941268920898437</v>
      </c>
      <c r="R2652" s="0">
        <v>-35.500858306884766</v>
      </c>
      <c r="S2652" s="0">
        <v>-26.246688842773438</v>
      </c>
      <c r="T2652" s="0">
        <v>-19.837278366088867</v>
      </c>
      <c r="U2652" s="0">
        <v>-13.427867889404297</v>
      </c>
      <c r="V2652" s="0">
        <v>-4.1736965179443359</v>
      </c>
      <c r="W2652" s="0">
        <v>0.26671111583709717</v>
      </c>
      <c r="X2652" s="0">
        <v>0.39375945925712585</v>
      </c>
      <c r="Y2652" s="0">
        <v>0.35408490896224976</v>
      </c>
      <c r="Z2652" s="0">
        <v>-0.039674557745456696</v>
      </c>
      <c r="AA2652" s="0">
        <v>0.024444716051220894</v>
      </c>
      <c r="AB2652" s="0">
        <v>-0.079882539808750153</v>
      </c>
      <c r="AC2652" s="0">
        <v>-0.071001723408699036</v>
      </c>
      <c r="AD2652" s="0">
        <v>-0.052493378520011902</v>
      </c>
      <c r="AE2652" s="0">
        <v>-0.039674557745456696</v>
      </c>
      <c r="AF2652" s="0">
        <v>-0.026855736970901489</v>
      </c>
      <c r="AG2652" s="0">
        <v>-0.0083473939448595047</v>
      </c>
      <c r="AH2652" s="0">
        <v>0.00053342210594564676</v>
      </c>
    </row>
    <row r="2653" x14ac:dyDescent="0.4">
      <c r="A2653" s="11" t="str">
        <f>Data[[#This Row],[category]]&amp;Data[[#This Row],[subcategory]]&amp;Data[[#This Row],[date]]&amp;Data[[#This Row],[hour]]</f>
        <v>NAICS 2-digit codePublic Administration9/1/2017Avg. 2 to 6pm</v>
      </c>
      <c r="B2653" s="11" t="s">
        <v>141</v>
      </c>
      <c r="C2653" t="s">
        <v>50</v>
      </c>
      <c r="D2653" t="s">
        <v>112</v>
      </c>
      <c r="E2653" t="s">
        <v>77</v>
      </c>
      <c r="F2653" s="0">
        <v>2</v>
      </c>
      <c r="G2653" s="0">
        <v>198.77372741699219</v>
      </c>
      <c r="H2653" s="0">
        <v>170.39164733886719</v>
      </c>
      <c r="I2653" s="0">
        <v>-28.382080078125</v>
      </c>
      <c r="J2653" s="0">
        <v>16.820459365844727</v>
      </c>
      <c r="K2653" s="0">
        <v>91.25</v>
      </c>
      <c r="L2653" s="0">
        <v>-1.6873546838760376</v>
      </c>
      <c r="M2653" s="0">
        <v>1</v>
      </c>
      <c r="N2653" s="0">
        <v>0</v>
      </c>
      <c r="O2653" s="0"/>
      <c r="P2653" s="0"/>
      <c r="Q2653" s="0">
        <v>-56.049274444580078</v>
      </c>
      <c r="R2653" s="0">
        <v>-49.938365936279297</v>
      </c>
      <c r="S2653" s="0">
        <v>-37.202735900878906</v>
      </c>
      <c r="T2653" s="0">
        <v>-28.382080078125</v>
      </c>
      <c r="U2653" s="0">
        <v>-19.561422348022461</v>
      </c>
      <c r="V2653" s="0">
        <v>-6.8257942199707031</v>
      </c>
      <c r="W2653" s="0">
        <v>-0.71488648653030396</v>
      </c>
      <c r="X2653" s="0">
        <v>0.39754745364189148</v>
      </c>
      <c r="Y2653" s="0">
        <v>0.34078329801559448</v>
      </c>
      <c r="Z2653" s="0">
        <v>-0.056764159351587296</v>
      </c>
      <c r="AA2653" s="0">
        <v>0.033640917390584946</v>
      </c>
      <c r="AB2653" s="0">
        <v>-0.11209854483604431</v>
      </c>
      <c r="AC2653" s="0">
        <v>-0.099876731634140015</v>
      </c>
      <c r="AD2653" s="0">
        <v>-0.074405476450920105</v>
      </c>
      <c r="AE2653" s="0">
        <v>-0.056764159351587296</v>
      </c>
      <c r="AF2653" s="0">
        <v>-0.039122845977544785</v>
      </c>
      <c r="AG2653" s="0">
        <v>-0.013651588931679726</v>
      </c>
      <c r="AH2653" s="0">
        <v>-0.0014297743327915668</v>
      </c>
    </row>
    <row r="2654" x14ac:dyDescent="0.4">
      <c r="A2654" s="11" t="str">
        <f>Data[[#This Row],[category]]&amp;Data[[#This Row],[subcategory]]&amp;Data[[#This Row],[date]]&amp;Data[[#This Row],[hour]]</f>
        <v>NAICS 2-digit codePublic Administration9/2/20171</v>
      </c>
      <c r="B2654" s="11" t="s">
        <v>141</v>
      </c>
      <c r="C2654" t="s">
        <v>50</v>
      </c>
      <c r="D2654" t="s">
        <v>113</v>
      </c>
      <c r="E2654" t="s">
        <v>40</v>
      </c>
      <c r="F2654" s="0">
        <v>2</v>
      </c>
      <c r="G2654" s="0">
        <v>80.078964233398438</v>
      </c>
      <c r="H2654" s="0">
        <v>74.55242919921875</v>
      </c>
      <c r="I2654" s="0">
        <v>-5.5265302658081055</v>
      </c>
      <c r="J2654" s="0">
        <v>10.875832557678223</v>
      </c>
      <c r="K2654" s="0">
        <v>76</v>
      </c>
      <c r="L2654" s="0">
        <v>-0.50814777612686157</v>
      </c>
      <c r="M2654" s="0">
        <v>0</v>
      </c>
      <c r="N2654" s="0">
        <v>0</v>
      </c>
      <c r="O2654" s="0">
        <v>171.40634155273438</v>
      </c>
      <c r="P2654" s="0">
        <v>166.92132568359375</v>
      </c>
      <c r="Q2654" s="0">
        <v>-23.415683746337891</v>
      </c>
      <c r="R2654" s="0">
        <v>-19.464469909667969</v>
      </c>
      <c r="S2654" s="0">
        <v>-11.229822158813477</v>
      </c>
      <c r="T2654" s="0">
        <v>-5.5265302658081055</v>
      </c>
      <c r="U2654" s="0">
        <v>0.17676191031932831</v>
      </c>
      <c r="V2654" s="0">
        <v>8.4114103317260742</v>
      </c>
      <c r="W2654" s="0">
        <v>12.362622261047363</v>
      </c>
      <c r="X2654" s="0">
        <v>0.1601579338312149</v>
      </c>
      <c r="Y2654" s="0">
        <v>0.14910486340522766</v>
      </c>
      <c r="Z2654" s="0">
        <v>-0.011053060181438923</v>
      </c>
      <c r="AA2654" s="0">
        <v>0.021751664578914642</v>
      </c>
      <c r="AB2654" s="0">
        <v>-0.046831365674734116</v>
      </c>
      <c r="AC2654" s="0">
        <v>-0.038928940892219543</v>
      </c>
      <c r="AD2654" s="0">
        <v>-0.022459644824266434</v>
      </c>
      <c r="AE2654" s="0">
        <v>-0.011053060181438923</v>
      </c>
      <c r="AF2654" s="0">
        <v>0.00035352387931197882</v>
      </c>
      <c r="AG2654" s="0">
        <v>0.016822820529341698</v>
      </c>
      <c r="AH2654" s="0">
        <v>0.024725243449211121</v>
      </c>
    </row>
    <row r="2655" x14ac:dyDescent="0.4">
      <c r="A2655" s="11" t="str">
        <f>Data[[#This Row],[category]]&amp;Data[[#This Row],[subcategory]]&amp;Data[[#This Row],[date]]&amp;Data[[#This Row],[hour]]</f>
        <v>NAICS 2-digit codePublic Administration9/2/20172</v>
      </c>
      <c r="B2655" s="11" t="s">
        <v>141</v>
      </c>
      <c r="C2655" t="s">
        <v>50</v>
      </c>
      <c r="D2655" t="s">
        <v>113</v>
      </c>
      <c r="E2655" t="s">
        <v>41</v>
      </c>
      <c r="F2655" s="0">
        <v>2</v>
      </c>
      <c r="G2655" s="0">
        <v>81.139053344726563</v>
      </c>
      <c r="H2655" s="0">
        <v>76.181282043457031</v>
      </c>
      <c r="I2655" s="0">
        <v>-4.9577760696411133</v>
      </c>
      <c r="J2655" s="0">
        <v>10.539211273193359</v>
      </c>
      <c r="K2655" s="0">
        <v>77.5</v>
      </c>
      <c r="L2655" s="0">
        <v>-0.47041243314743042</v>
      </c>
      <c r="M2655" s="0">
        <v>0</v>
      </c>
      <c r="N2655" s="0">
        <v>0</v>
      </c>
      <c r="O2655" s="0">
        <v>171.40634155273438</v>
      </c>
      <c r="P2655" s="0">
        <v>166.92132568359375</v>
      </c>
      <c r="Q2655" s="0">
        <v>-22.293235778808594</v>
      </c>
      <c r="R2655" s="0">
        <v>-18.464319229125977</v>
      </c>
      <c r="S2655" s="0">
        <v>-10.484543800354004</v>
      </c>
      <c r="T2655" s="0">
        <v>-4.9577760696411133</v>
      </c>
      <c r="U2655" s="0">
        <v>0.56899172067642212</v>
      </c>
      <c r="V2655" s="0">
        <v>8.54876708984375</v>
      </c>
      <c r="W2655" s="0">
        <v>12.377683639526367</v>
      </c>
      <c r="X2655" s="0">
        <v>0.16227810084819794</v>
      </c>
      <c r="Y2655" s="0">
        <v>0.15236257016658783</v>
      </c>
      <c r="Z2655" s="0">
        <v>-0.0099155521020293236</v>
      </c>
      <c r="AA2655" s="0">
        <v>0.021078422665596008</v>
      </c>
      <c r="AB2655" s="0">
        <v>-0.04458647221326828</v>
      </c>
      <c r="AC2655" s="0">
        <v>-0.036928638815879822</v>
      </c>
      <c r="AD2655" s="0">
        <v>-0.0209690872579813</v>
      </c>
      <c r="AE2655" s="0">
        <v>-0.0099155521020293236</v>
      </c>
      <c r="AF2655" s="0">
        <v>0.0011379835195839405</v>
      </c>
      <c r="AG2655" s="0">
        <v>0.017097532749176025</v>
      </c>
      <c r="AH2655" s="0">
        <v>0.024755368009209633</v>
      </c>
    </row>
    <row r="2656" x14ac:dyDescent="0.4">
      <c r="A2656" s="11" t="str">
        <f>Data[[#This Row],[category]]&amp;Data[[#This Row],[subcategory]]&amp;Data[[#This Row],[date]]&amp;Data[[#This Row],[hour]]</f>
        <v>NAICS 2-digit codePublic Administration9/2/20173</v>
      </c>
      <c r="B2656" s="11" t="s">
        <v>141</v>
      </c>
      <c r="C2656" t="s">
        <v>50</v>
      </c>
      <c r="D2656" t="s">
        <v>113</v>
      </c>
      <c r="E2656" t="s">
        <v>42</v>
      </c>
      <c r="F2656" s="0">
        <v>2</v>
      </c>
      <c r="G2656" s="0">
        <v>80.572097778320313</v>
      </c>
      <c r="H2656" s="0">
        <v>75.431724548339844</v>
      </c>
      <c r="I2656" s="0">
        <v>-5.1403794288635254</v>
      </c>
      <c r="J2656" s="0">
        <v>10.76436710357666</v>
      </c>
      <c r="K2656" s="0">
        <v>77</v>
      </c>
      <c r="L2656" s="0">
        <v>-0.47753661870956421</v>
      </c>
      <c r="M2656" s="0">
        <v>0</v>
      </c>
      <c r="N2656" s="0">
        <v>0</v>
      </c>
      <c r="O2656" s="0">
        <v>171.40634155273438</v>
      </c>
      <c r="P2656" s="0">
        <v>166.92132568359375</v>
      </c>
      <c r="Q2656" s="0">
        <v>-22.846187591552734</v>
      </c>
      <c r="R2656" s="0">
        <v>-18.935470581054687</v>
      </c>
      <c r="S2656" s="0">
        <v>-10.785219192504883</v>
      </c>
      <c r="T2656" s="0">
        <v>-5.1403794288635254</v>
      </c>
      <c r="U2656" s="0">
        <v>0.50446021556854248</v>
      </c>
      <c r="V2656" s="0">
        <v>8.6547117233276367</v>
      </c>
      <c r="W2656" s="0">
        <v>12.565428733825684</v>
      </c>
      <c r="X2656" s="0">
        <v>0.1611441969871521</v>
      </c>
      <c r="Y2656" s="0">
        <v>0.15086345374584198</v>
      </c>
      <c r="Z2656" s="0">
        <v>-0.010280759073793888</v>
      </c>
      <c r="AA2656" s="0">
        <v>0.021528733894228935</v>
      </c>
      <c r="AB2656" s="0">
        <v>-0.045692376792430878</v>
      </c>
      <c r="AC2656" s="0">
        <v>-0.037870943546295166</v>
      </c>
      <c r="AD2656" s="0">
        <v>-0.021570438519120216</v>
      </c>
      <c r="AE2656" s="0">
        <v>-0.010280759073793888</v>
      </c>
      <c r="AF2656" s="0">
        <v>0.0010089200222864747</v>
      </c>
      <c r="AG2656" s="0">
        <v>0.017309423536062241</v>
      </c>
      <c r="AH2656" s="0">
        <v>0.025130856782197952</v>
      </c>
    </row>
    <row r="2657" x14ac:dyDescent="0.4">
      <c r="A2657" s="11" t="str">
        <f>Data[[#This Row],[category]]&amp;Data[[#This Row],[subcategory]]&amp;Data[[#This Row],[date]]&amp;Data[[#This Row],[hour]]</f>
        <v>NAICS 2-digit codePublic Administration9/2/20174</v>
      </c>
      <c r="B2657" s="11" t="s">
        <v>141</v>
      </c>
      <c r="C2657" t="s">
        <v>50</v>
      </c>
      <c r="D2657" t="s">
        <v>113</v>
      </c>
      <c r="E2657" t="s">
        <v>43</v>
      </c>
      <c r="F2657" s="0">
        <v>2</v>
      </c>
      <c r="G2657" s="0">
        <v>78.992439270019531</v>
      </c>
      <c r="H2657" s="0">
        <v>79.165107727050781</v>
      </c>
      <c r="I2657" s="0">
        <v>0.17266708612442017</v>
      </c>
      <c r="J2657" s="0">
        <v>11.89201831817627</v>
      </c>
      <c r="K2657" s="0">
        <v>75.5</v>
      </c>
      <c r="L2657" s="0">
        <v>0.014519577845931053</v>
      </c>
      <c r="M2657" s="0">
        <v>0</v>
      </c>
      <c r="N2657" s="0">
        <v>0</v>
      </c>
      <c r="O2657" s="0">
        <v>171.40634155273438</v>
      </c>
      <c r="P2657" s="0">
        <v>166.92132568359375</v>
      </c>
      <c r="Q2657" s="0">
        <v>-19.387962341308594</v>
      </c>
      <c r="R2657" s="0">
        <v>-15.067567825317383</v>
      </c>
      <c r="S2657" s="0">
        <v>-6.0635132789611816</v>
      </c>
      <c r="T2657" s="0">
        <v>0.17266708612442017</v>
      </c>
      <c r="U2657" s="0">
        <v>6.4088478088378906</v>
      </c>
      <c r="V2657" s="0">
        <v>15.412901878356934</v>
      </c>
      <c r="W2657" s="0">
        <v>19.733297348022461</v>
      </c>
      <c r="X2657" s="0">
        <v>0.15798488259315491</v>
      </c>
      <c r="Y2657" s="0">
        <v>0.15833021700382233</v>
      </c>
      <c r="Z2657" s="0">
        <v>0.00034533417783677578</v>
      </c>
      <c r="AA2657" s="0">
        <v>0.023784035816788673</v>
      </c>
      <c r="AB2657" s="0">
        <v>-0.03877592459321022</v>
      </c>
      <c r="AC2657" s="0">
        <v>-0.030135134235024452</v>
      </c>
      <c r="AD2657" s="0">
        <v>-0.012127025984227657</v>
      </c>
      <c r="AE2657" s="0">
        <v>0.00034533417783677578</v>
      </c>
      <c r="AF2657" s="0">
        <v>0.012817694805562496</v>
      </c>
      <c r="AG2657" s="0">
        <v>0.030825803056359291</v>
      </c>
      <c r="AH2657" s="0">
        <v>0.039466593414545059</v>
      </c>
    </row>
    <row r="2658" x14ac:dyDescent="0.4">
      <c r="A2658" s="11" t="str">
        <f>Data[[#This Row],[category]]&amp;Data[[#This Row],[subcategory]]&amp;Data[[#This Row],[date]]&amp;Data[[#This Row],[hour]]</f>
        <v>NAICS 2-digit codePublic Administration9/2/20175</v>
      </c>
      <c r="B2658" s="11" t="s">
        <v>141</v>
      </c>
      <c r="C2658" t="s">
        <v>50</v>
      </c>
      <c r="D2658" t="s">
        <v>113</v>
      </c>
      <c r="E2658" t="s">
        <v>44</v>
      </c>
      <c r="F2658" s="0">
        <v>2</v>
      </c>
      <c r="G2658" s="0">
        <v>76.336509704589844</v>
      </c>
      <c r="H2658" s="0">
        <v>75.503791809082031</v>
      </c>
      <c r="I2658" s="0">
        <v>-0.83271646499633789</v>
      </c>
      <c r="J2658" s="0">
        <v>10.626375198364258</v>
      </c>
      <c r="K2658" s="0">
        <v>74</v>
      </c>
      <c r="L2658" s="0">
        <v>-0.078363172709941864</v>
      </c>
      <c r="M2658" s="0">
        <v>0</v>
      </c>
      <c r="N2658" s="0">
        <v>0</v>
      </c>
      <c r="O2658" s="0">
        <v>171.40634155273438</v>
      </c>
      <c r="P2658" s="0">
        <v>166.92132568359375</v>
      </c>
      <c r="Q2658" s="0">
        <v>-18.311548233032227</v>
      </c>
      <c r="R2658" s="0">
        <v>-14.450963973999023</v>
      </c>
      <c r="S2658" s="0">
        <v>-6.4051928520202637</v>
      </c>
      <c r="T2658" s="0">
        <v>-0.83271646499633789</v>
      </c>
      <c r="U2658" s="0">
        <v>4.7397599220275879</v>
      </c>
      <c r="V2658" s="0">
        <v>12.785531044006348</v>
      </c>
      <c r="W2658" s="0">
        <v>16.646116256713867</v>
      </c>
      <c r="X2658" s="0">
        <v>0.15267302095890045</v>
      </c>
      <c r="Y2658" s="0">
        <v>0.15100757777690887</v>
      </c>
      <c r="Z2658" s="0">
        <v>-0.0016654329374432564</v>
      </c>
      <c r="AA2658" s="0">
        <v>0.021252749487757683</v>
      </c>
      <c r="AB2658" s="0">
        <v>-0.036623094230890274</v>
      </c>
      <c r="AC2658" s="0">
        <v>-0.028901927173137665</v>
      </c>
      <c r="AD2658" s="0">
        <v>-0.012810385785996914</v>
      </c>
      <c r="AE2658" s="0">
        <v>-0.0016654329374432564</v>
      </c>
      <c r="AF2658" s="0">
        <v>0.0094795199111104012</v>
      </c>
      <c r="AG2658" s="0">
        <v>0.025571061298251152</v>
      </c>
      <c r="AH2658" s="0">
        <v>0.033292230218648911</v>
      </c>
    </row>
    <row r="2659" x14ac:dyDescent="0.4">
      <c r="A2659" s="11" t="str">
        <f>Data[[#This Row],[category]]&amp;Data[[#This Row],[subcategory]]&amp;Data[[#This Row],[date]]&amp;Data[[#This Row],[hour]]</f>
        <v>NAICS 2-digit codePublic Administration9/2/20176</v>
      </c>
      <c r="B2659" s="11" t="s">
        <v>141</v>
      </c>
      <c r="C2659" t="s">
        <v>50</v>
      </c>
      <c r="D2659" t="s">
        <v>113</v>
      </c>
      <c r="E2659" t="s">
        <v>45</v>
      </c>
      <c r="F2659" s="0">
        <v>2</v>
      </c>
      <c r="G2659" s="0">
        <v>88.446723937988281</v>
      </c>
      <c r="H2659" s="0">
        <v>81.37054443359375</v>
      </c>
      <c r="I2659" s="0">
        <v>-7.076179027557373</v>
      </c>
      <c r="J2659" s="0">
        <v>6.88043212890625</v>
      </c>
      <c r="K2659" s="0">
        <v>73</v>
      </c>
      <c r="L2659" s="0">
        <v>-1.0284497737884521</v>
      </c>
      <c r="M2659" s="0">
        <v>0</v>
      </c>
      <c r="N2659" s="0">
        <v>0</v>
      </c>
      <c r="O2659" s="0">
        <v>171.40634155273438</v>
      </c>
      <c r="P2659" s="0">
        <v>166.92132568359375</v>
      </c>
      <c r="Q2659" s="0">
        <v>-18.393482208251953</v>
      </c>
      <c r="R2659" s="0">
        <v>-15.893807411193848</v>
      </c>
      <c r="S2659" s="0">
        <v>-10.684281349182129</v>
      </c>
      <c r="T2659" s="0">
        <v>-7.076179027557373</v>
      </c>
      <c r="U2659" s="0">
        <v>-3.4680769443511963</v>
      </c>
      <c r="V2659" s="0">
        <v>1.7414495944976807</v>
      </c>
      <c r="W2659" s="0">
        <v>4.2411246299743652</v>
      </c>
      <c r="X2659" s="0">
        <v>0.1768934428691864</v>
      </c>
      <c r="Y2659" s="0">
        <v>0.16274109482765198</v>
      </c>
      <c r="Z2659" s="0">
        <v>-0.014152358286082745</v>
      </c>
      <c r="AA2659" s="0">
        <v>0.013760863803327084</v>
      </c>
      <c r="AB2659" s="0">
        <v>-0.036786966025829315</v>
      </c>
      <c r="AC2659" s="0">
        <v>-0.031787615269422531</v>
      </c>
      <c r="AD2659" s="0">
        <v>-0.021368563175201416</v>
      </c>
      <c r="AE2659" s="0">
        <v>-0.014152358286082745</v>
      </c>
      <c r="AF2659" s="0">
        <v>-0.0069361543282866478</v>
      </c>
      <c r="AG2659" s="0">
        <v>0.0034828982315957546</v>
      </c>
      <c r="AH2659" s="0">
        <v>0.0084822485223412514</v>
      </c>
    </row>
    <row r="2660" x14ac:dyDescent="0.4">
      <c r="A2660" s="11" t="str">
        <f>Data[[#This Row],[category]]&amp;Data[[#This Row],[subcategory]]&amp;Data[[#This Row],[date]]&amp;Data[[#This Row],[hour]]</f>
        <v>NAICS 2-digit codePublic Administration9/2/20177</v>
      </c>
      <c r="B2660" s="11" t="s">
        <v>141</v>
      </c>
      <c r="C2660" t="s">
        <v>50</v>
      </c>
      <c r="D2660" t="s">
        <v>113</v>
      </c>
      <c r="E2660" t="s">
        <v>59</v>
      </c>
      <c r="F2660" s="0">
        <v>2</v>
      </c>
      <c r="G2660" s="0">
        <v>89.878303527832031</v>
      </c>
      <c r="H2660" s="0">
        <v>98.423042297363281</v>
      </c>
      <c r="I2660" s="0">
        <v>8.5447416305541992</v>
      </c>
      <c r="J2660" s="0">
        <v>18.40924072265625</v>
      </c>
      <c r="K2660" s="0">
        <v>73.5</v>
      </c>
      <c r="L2660" s="0">
        <v>0.46415501832962036</v>
      </c>
      <c r="M2660" s="0">
        <v>0</v>
      </c>
      <c r="N2660" s="0">
        <v>0</v>
      </c>
      <c r="O2660" s="0">
        <v>171.40634155273438</v>
      </c>
      <c r="P2660" s="0">
        <v>166.92132568359375</v>
      </c>
      <c r="Q2660" s="0">
        <v>-21.73576545715332</v>
      </c>
      <c r="R2660" s="0">
        <v>-15.047649383544922</v>
      </c>
      <c r="S2660" s="0">
        <v>-1.1090736389160156</v>
      </c>
      <c r="T2660" s="0">
        <v>8.5447416305541992</v>
      </c>
      <c r="U2660" s="0">
        <v>18.198556900024414</v>
      </c>
      <c r="V2660" s="0">
        <v>32.137134552001953</v>
      </c>
      <c r="W2660" s="0">
        <v>38.825248718261719</v>
      </c>
      <c r="X2660" s="0">
        <v>0.17975661158561707</v>
      </c>
      <c r="Y2660" s="0">
        <v>0.19684608280658722</v>
      </c>
      <c r="Z2660" s="0">
        <v>0.017089482396841049</v>
      </c>
      <c r="AA2660" s="0">
        <v>0.036818481981754303</v>
      </c>
      <c r="AB2660" s="0">
        <v>-0.043471530079841614</v>
      </c>
      <c r="AC2660" s="0">
        <v>-0.030095301568508148</v>
      </c>
      <c r="AD2660" s="0">
        <v>-0.0022181484382599592</v>
      </c>
      <c r="AE2660" s="0">
        <v>0.017089482396841049</v>
      </c>
      <c r="AF2660" s="0">
        <v>0.036397114396095276</v>
      </c>
      <c r="AG2660" s="0">
        <v>0.064274266362190247</v>
      </c>
      <c r="AH2660" s="0">
        <v>0.077650494873523712</v>
      </c>
    </row>
    <row r="2661" x14ac:dyDescent="0.4">
      <c r="A2661" s="11" t="str">
        <f>Data[[#This Row],[category]]&amp;Data[[#This Row],[subcategory]]&amp;Data[[#This Row],[date]]&amp;Data[[#This Row],[hour]]</f>
        <v>NAICS 2-digit codePublic Administration9/2/20178</v>
      </c>
      <c r="B2661" s="11" t="s">
        <v>141</v>
      </c>
      <c r="C2661" t="s">
        <v>50</v>
      </c>
      <c r="D2661" t="s">
        <v>113</v>
      </c>
      <c r="E2661" t="s">
        <v>60</v>
      </c>
      <c r="F2661" s="0">
        <v>2</v>
      </c>
      <c r="G2661" s="0">
        <v>96.203285217285156</v>
      </c>
      <c r="H2661" s="0">
        <v>107.77813720703125</v>
      </c>
      <c r="I2661" s="0">
        <v>11.574847221374512</v>
      </c>
      <c r="J2661" s="0">
        <v>11.922600746154785</v>
      </c>
      <c r="K2661" s="0">
        <v>76.5</v>
      </c>
      <c r="L2661" s="0">
        <v>0.97083240747451782</v>
      </c>
      <c r="M2661" s="0">
        <v>0</v>
      </c>
      <c r="N2661" s="0">
        <v>0</v>
      </c>
      <c r="O2661" s="0">
        <v>171.40634155273438</v>
      </c>
      <c r="P2661" s="0">
        <v>166.92132568359375</v>
      </c>
      <c r="Q2661" s="0">
        <v>-8.0360860824584961</v>
      </c>
      <c r="R2661" s="0">
        <v>-3.704580545425415</v>
      </c>
      <c r="S2661" s="0">
        <v>5.322629451751709</v>
      </c>
      <c r="T2661" s="0">
        <v>11.574847221374512</v>
      </c>
      <c r="U2661" s="0">
        <v>17.827064514160156</v>
      </c>
      <c r="V2661" s="0">
        <v>26.854274749755859</v>
      </c>
      <c r="W2661" s="0">
        <v>31.185779571533203</v>
      </c>
      <c r="X2661" s="0">
        <v>0.19240656495094299</v>
      </c>
      <c r="Y2661" s="0">
        <v>0.21555627882480621</v>
      </c>
      <c r="Z2661" s="0">
        <v>0.023149695247411728</v>
      </c>
      <c r="AA2661" s="0">
        <v>0.02384520135819912</v>
      </c>
      <c r="AB2661" s="0">
        <v>-0.016072170808911324</v>
      </c>
      <c r="AC2661" s="0">
        <v>-0.0074091600254178047</v>
      </c>
      <c r="AD2661" s="0">
        <v>0.010645259171724319</v>
      </c>
      <c r="AE2661" s="0">
        <v>0.023149695247411728</v>
      </c>
      <c r="AF2661" s="0">
        <v>0.035654131323099136</v>
      </c>
      <c r="AG2661" s="0">
        <v>0.053708549588918686</v>
      </c>
      <c r="AH2661" s="0">
        <v>0.06237155944108963</v>
      </c>
    </row>
    <row r="2662" x14ac:dyDescent="0.4">
      <c r="A2662" s="11" t="str">
        <f>Data[[#This Row],[category]]&amp;Data[[#This Row],[subcategory]]&amp;Data[[#This Row],[date]]&amp;Data[[#This Row],[hour]]</f>
        <v>NAICS 2-digit codePublic Administration9/2/20179</v>
      </c>
      <c r="B2662" s="11" t="s">
        <v>141</v>
      </c>
      <c r="C2662" t="s">
        <v>50</v>
      </c>
      <c r="D2662" t="s">
        <v>113</v>
      </c>
      <c r="E2662" t="s">
        <v>61</v>
      </c>
      <c r="F2662" s="0">
        <v>2</v>
      </c>
      <c r="G2662" s="0">
        <v>118.48455810546875</v>
      </c>
      <c r="H2662" s="0">
        <v>128.40545654296875</v>
      </c>
      <c r="I2662" s="0">
        <v>9.9208993911743164</v>
      </c>
      <c r="J2662" s="0">
        <v>5.4621171951293945</v>
      </c>
      <c r="K2662" s="0">
        <v>81</v>
      </c>
      <c r="L2662" s="0">
        <v>1.8163102865219116</v>
      </c>
      <c r="M2662" s="0">
        <v>1</v>
      </c>
      <c r="N2662" s="0">
        <v>0</v>
      </c>
      <c r="O2662" s="0">
        <v>171.40634155273438</v>
      </c>
      <c r="P2662" s="0">
        <v>166.92132568359375</v>
      </c>
      <c r="Q2662" s="0">
        <v>0.93651610612869263</v>
      </c>
      <c r="R2662" s="0">
        <v>2.9209146499633789</v>
      </c>
      <c r="S2662" s="0">
        <v>7.0565624237060547</v>
      </c>
      <c r="T2662" s="0">
        <v>9.9208993911743164</v>
      </c>
      <c r="U2662" s="0">
        <v>12.785236358642578</v>
      </c>
      <c r="V2662" s="0">
        <v>16.92088508605957</v>
      </c>
      <c r="W2662" s="0">
        <v>18.905282974243164</v>
      </c>
      <c r="X2662" s="0">
        <v>0.23696911334991455</v>
      </c>
      <c r="Y2662" s="0">
        <v>0.25681090354919434</v>
      </c>
      <c r="Z2662" s="0">
        <v>0.019841799512505531</v>
      </c>
      <c r="AA2662" s="0">
        <v>0.010924234054982662</v>
      </c>
      <c r="AB2662" s="0">
        <v>0.0018730334704741836</v>
      </c>
      <c r="AC2662" s="0">
        <v>0.0058418302796781063</v>
      </c>
      <c r="AD2662" s="0">
        <v>0.014113125391304493</v>
      </c>
      <c r="AE2662" s="0">
        <v>0.019841799512505531</v>
      </c>
      <c r="AF2662" s="0">
        <v>0.025570472702383995</v>
      </c>
      <c r="AG2662" s="0">
        <v>0.033841770142316818</v>
      </c>
      <c r="AH2662" s="0">
        <v>0.037810564041137695</v>
      </c>
    </row>
    <row r="2663" x14ac:dyDescent="0.4">
      <c r="A2663" s="11" t="str">
        <f>Data[[#This Row],[category]]&amp;Data[[#This Row],[subcategory]]&amp;Data[[#This Row],[date]]&amp;Data[[#This Row],[hour]]</f>
        <v>NAICS 2-digit codePublic Administration9/2/201710</v>
      </c>
      <c r="B2663" s="11" t="s">
        <v>141</v>
      </c>
      <c r="C2663" t="s">
        <v>50</v>
      </c>
      <c r="D2663" t="s">
        <v>113</v>
      </c>
      <c r="E2663" t="s">
        <v>62</v>
      </c>
      <c r="F2663" s="0">
        <v>2</v>
      </c>
      <c r="G2663" s="0">
        <v>143.10260009765625</v>
      </c>
      <c r="H2663" s="0">
        <v>158.18606567382812</v>
      </c>
      <c r="I2663" s="0">
        <v>15.08347225189209</v>
      </c>
      <c r="J2663" s="0">
        <v>7.1639156341552734</v>
      </c>
      <c r="K2663" s="0">
        <v>87.5</v>
      </c>
      <c r="L2663" s="0">
        <v>2.1054787635803223</v>
      </c>
      <c r="M2663" s="0">
        <v>1</v>
      </c>
      <c r="N2663" s="0">
        <v>1</v>
      </c>
      <c r="O2663" s="0">
        <v>171.40634155273438</v>
      </c>
      <c r="P2663" s="0">
        <v>166.92132568359375</v>
      </c>
      <c r="Q2663" s="0">
        <v>3.2998795509338379</v>
      </c>
      <c r="R2663" s="0">
        <v>5.9025449752807617</v>
      </c>
      <c r="S2663" s="0">
        <v>11.326711654663086</v>
      </c>
      <c r="T2663" s="0">
        <v>15.08347225189209</v>
      </c>
      <c r="U2663" s="0">
        <v>18.840232849121094</v>
      </c>
      <c r="V2663" s="0">
        <v>24.264400482177734</v>
      </c>
      <c r="W2663" s="0">
        <v>26.8670654296875</v>
      </c>
      <c r="X2663" s="0">
        <v>0.28620520234107971</v>
      </c>
      <c r="Y2663" s="0">
        <v>0.31637212634086609</v>
      </c>
      <c r="Z2663" s="0">
        <v>0.030166944488883018</v>
      </c>
      <c r="AA2663" s="0">
        <v>0.014327831566333771</v>
      </c>
      <c r="AB2663" s="0">
        <v>0.0065997587516903877</v>
      </c>
      <c r="AC2663" s="0">
        <v>0.011805089190602303</v>
      </c>
      <c r="AD2663" s="0">
        <v>0.022653421387076378</v>
      </c>
      <c r="AE2663" s="0">
        <v>0.030166944488883018</v>
      </c>
      <c r="AF2663" s="0">
        <v>0.03768046572804451</v>
      </c>
      <c r="AG2663" s="0">
        <v>0.048528797924518585</v>
      </c>
      <c r="AH2663" s="0">
        <v>0.053734131157398224</v>
      </c>
    </row>
    <row r="2664" x14ac:dyDescent="0.4">
      <c r="A2664" s="11" t="str">
        <f>Data[[#This Row],[category]]&amp;Data[[#This Row],[subcategory]]&amp;Data[[#This Row],[date]]&amp;Data[[#This Row],[hour]]</f>
        <v>NAICS 2-digit codePublic Administration9/2/201711</v>
      </c>
      <c r="B2664" s="11" t="s">
        <v>141</v>
      </c>
      <c r="C2664" t="s">
        <v>50</v>
      </c>
      <c r="D2664" t="s">
        <v>113</v>
      </c>
      <c r="E2664" t="s">
        <v>63</v>
      </c>
      <c r="F2664" s="0">
        <v>2</v>
      </c>
      <c r="G2664" s="0">
        <v>171.59742736816406</v>
      </c>
      <c r="H2664" s="0">
        <v>156.51397705078125</v>
      </c>
      <c r="I2664" s="0">
        <v>-15.083456993103027</v>
      </c>
      <c r="J2664" s="0">
        <v>7.163907527923584</v>
      </c>
      <c r="K2664" s="0">
        <v>92.5</v>
      </c>
      <c r="L2664" s="0">
        <v>-2.1054790019989014</v>
      </c>
      <c r="M2664" s="0">
        <v>1</v>
      </c>
      <c r="N2664" s="0">
        <v>1</v>
      </c>
      <c r="O2664" s="0">
        <v>171.40634155273438</v>
      </c>
      <c r="P2664" s="0">
        <v>166.92132568359375</v>
      </c>
      <c r="Q2664" s="0">
        <v>-26.867036819458008</v>
      </c>
      <c r="R2664" s="0">
        <v>-24.264373779296875</v>
      </c>
      <c r="S2664" s="0">
        <v>-18.840213775634766</v>
      </c>
      <c r="T2664" s="0">
        <v>-15.083456993103027</v>
      </c>
      <c r="U2664" s="0">
        <v>-11.326700210571289</v>
      </c>
      <c r="V2664" s="0">
        <v>-5.9025402069091797</v>
      </c>
      <c r="W2664" s="0">
        <v>-3.2998776435852051</v>
      </c>
      <c r="X2664" s="0">
        <v>0.34319484233856201</v>
      </c>
      <c r="Y2664" s="0">
        <v>0.31302794814109802</v>
      </c>
      <c r="Z2664" s="0">
        <v>-0.030166914686560631</v>
      </c>
      <c r="AA2664" s="0">
        <v>0.014327814802527428</v>
      </c>
      <c r="AB2664" s="0">
        <v>-0.053734071552753448</v>
      </c>
      <c r="AC2664" s="0">
        <v>-0.048528749495744705</v>
      </c>
      <c r="AD2664" s="0">
        <v>-0.037680428475141525</v>
      </c>
      <c r="AE2664" s="0">
        <v>-0.030166914686560631</v>
      </c>
      <c r="AF2664" s="0">
        <v>-0.022653400897979736</v>
      </c>
      <c r="AG2664" s="0">
        <v>-0.011805080808699131</v>
      </c>
      <c r="AH2664" s="0">
        <v>-0.0065997564233839512</v>
      </c>
    </row>
    <row r="2665" x14ac:dyDescent="0.4">
      <c r="A2665" s="11" t="str">
        <f>Data[[#This Row],[category]]&amp;Data[[#This Row],[subcategory]]&amp;Data[[#This Row],[date]]&amp;Data[[#This Row],[hour]]</f>
        <v>NAICS 2-digit codePublic Administration9/2/201712</v>
      </c>
      <c r="B2665" s="11" t="s">
        <v>141</v>
      </c>
      <c r="C2665" t="s">
        <v>50</v>
      </c>
      <c r="D2665" t="s">
        <v>113</v>
      </c>
      <c r="E2665" t="s">
        <v>64</v>
      </c>
      <c r="F2665" s="0">
        <v>2</v>
      </c>
      <c r="G2665" s="0">
        <v>175.79450988769531</v>
      </c>
      <c r="H2665" s="0">
        <v>173.36466979980469</v>
      </c>
      <c r="I2665" s="0">
        <v>-2.4298365116119385</v>
      </c>
      <c r="J2665" s="0">
        <v>6.2685613632202148</v>
      </c>
      <c r="K2665" s="0">
        <v>95</v>
      </c>
      <c r="L2665" s="0">
        <v>-0.38762268424034119</v>
      </c>
      <c r="M2665" s="0">
        <v>0</v>
      </c>
      <c r="N2665" s="0">
        <v>0</v>
      </c>
      <c r="O2665" s="0">
        <v>171.40634155273438</v>
      </c>
      <c r="P2665" s="0">
        <v>166.92132568359375</v>
      </c>
      <c r="Q2665" s="0">
        <v>-12.740702629089355</v>
      </c>
      <c r="R2665" s="0">
        <v>-10.463320732116699</v>
      </c>
      <c r="S2665" s="0">
        <v>-5.7170734405517578</v>
      </c>
      <c r="T2665" s="0">
        <v>-2.4298365116119385</v>
      </c>
      <c r="U2665" s="0">
        <v>0.85740029811859131</v>
      </c>
      <c r="V2665" s="0">
        <v>5.6036481857299805</v>
      </c>
      <c r="W2665" s="0">
        <v>7.8810296058654785</v>
      </c>
      <c r="X2665" s="0">
        <v>0.35158902406692505</v>
      </c>
      <c r="Y2665" s="0">
        <v>0.3467293381690979</v>
      </c>
      <c r="Z2665" s="0">
        <v>-0.0048596728593111038</v>
      </c>
      <c r="AA2665" s="0">
        <v>0.012537122704088688</v>
      </c>
      <c r="AB2665" s="0">
        <v>-0.025481404736638069</v>
      </c>
      <c r="AC2665" s="0">
        <v>-0.020926641300320625</v>
      </c>
      <c r="AD2665" s="0">
        <v>-0.011434146203100681</v>
      </c>
      <c r="AE2665" s="0">
        <v>-0.0048596728593111038</v>
      </c>
      <c r="AF2665" s="0">
        <v>0.0017148007173091173</v>
      </c>
      <c r="AG2665" s="0">
        <v>0.011207296513020992</v>
      </c>
      <c r="AH2665" s="0">
        <v>0.015762059018015862</v>
      </c>
    </row>
    <row r="2666" x14ac:dyDescent="0.4">
      <c r="A2666" s="11" t="str">
        <f>Data[[#This Row],[category]]&amp;Data[[#This Row],[subcategory]]&amp;Data[[#This Row],[date]]&amp;Data[[#This Row],[hour]]</f>
        <v>NAICS 2-digit codePublic Administration9/2/201713</v>
      </c>
      <c r="B2666" s="11" t="s">
        <v>141</v>
      </c>
      <c r="C2666" t="s">
        <v>50</v>
      </c>
      <c r="D2666" t="s">
        <v>113</v>
      </c>
      <c r="E2666" t="s">
        <v>65</v>
      </c>
      <c r="F2666" s="0">
        <v>2</v>
      </c>
      <c r="G2666" s="0">
        <v>174.2835693359375</v>
      </c>
      <c r="H2666" s="0">
        <v>174.24395751953125</v>
      </c>
      <c r="I2666" s="0">
        <v>-0.039607647806406021</v>
      </c>
      <c r="J2666" s="0">
        <v>12.458778381347656</v>
      </c>
      <c r="K2666" s="0">
        <v>97.5</v>
      </c>
      <c r="L2666" s="0">
        <v>-0.0031790956854820251</v>
      </c>
      <c r="M2666" s="0">
        <v>0</v>
      </c>
      <c r="N2666" s="0">
        <v>0</v>
      </c>
      <c r="O2666" s="0">
        <v>171.40634155273438</v>
      </c>
      <c r="P2666" s="0">
        <v>166.92132568359375</v>
      </c>
      <c r="Q2666" s="0">
        <v>-20.532474517822266</v>
      </c>
      <c r="R2666" s="0">
        <v>-16.006174087524414</v>
      </c>
      <c r="S2666" s="0">
        <v>-6.5729975700378418</v>
      </c>
      <c r="T2666" s="0">
        <v>-0.039607647806406021</v>
      </c>
      <c r="U2666" s="0">
        <v>6.4937820434570313</v>
      </c>
      <c r="V2666" s="0">
        <v>15.926959037780762</v>
      </c>
      <c r="W2666" s="0">
        <v>20.453258514404297</v>
      </c>
      <c r="X2666" s="0">
        <v>0.34856712818145752</v>
      </c>
      <c r="Y2666" s="0">
        <v>0.34848791360855103</v>
      </c>
      <c r="Z2666" s="0">
        <v>-7.9215293226297945e-005</v>
      </c>
      <c r="AA2666" s="0">
        <v>0.024917555972933769</v>
      </c>
      <c r="AB2666" s="0">
        <v>-0.041064947843551636</v>
      </c>
      <c r="AC2666" s="0">
        <v>-0.032012347131967545</v>
      </c>
      <c r="AD2666" s="0">
        <v>-0.013145994395017624</v>
      </c>
      <c r="AE2666" s="0">
        <v>-7.9215293226297945e-005</v>
      </c>
      <c r="AF2666" s="0">
        <v>0.012987563386559486</v>
      </c>
      <c r="AG2666" s="0">
        <v>0.031853917986154556</v>
      </c>
      <c r="AH2666" s="0">
        <v>0.040906518697738647</v>
      </c>
    </row>
    <row r="2667" x14ac:dyDescent="0.4">
      <c r="A2667" s="11" t="str">
        <f>Data[[#This Row],[category]]&amp;Data[[#This Row],[subcategory]]&amp;Data[[#This Row],[date]]&amp;Data[[#This Row],[hour]]</f>
        <v>NAICS 2-digit codePublic Administration9/2/201714</v>
      </c>
      <c r="B2667" s="11" t="s">
        <v>141</v>
      </c>
      <c r="C2667" t="s">
        <v>50</v>
      </c>
      <c r="D2667" t="s">
        <v>113</v>
      </c>
      <c r="E2667" t="s">
        <v>66</v>
      </c>
      <c r="F2667" s="0">
        <v>2</v>
      </c>
      <c r="G2667" s="0">
        <v>169.48512268066406</v>
      </c>
      <c r="H2667" s="0">
        <v>184.5504150390625</v>
      </c>
      <c r="I2667" s="0">
        <v>15.065299034118652</v>
      </c>
      <c r="J2667" s="0">
        <v>9.5430488586425781</v>
      </c>
      <c r="K2667" s="0">
        <v>95</v>
      </c>
      <c r="L2667" s="0">
        <v>1.5786672830581665</v>
      </c>
      <c r="M2667" s="0">
        <v>0</v>
      </c>
      <c r="N2667" s="0">
        <v>0</v>
      </c>
      <c r="O2667" s="0">
        <v>171.40634155273438</v>
      </c>
      <c r="P2667" s="0">
        <v>166.92132568359375</v>
      </c>
      <c r="Q2667" s="0">
        <v>-0.63161951303482056</v>
      </c>
      <c r="R2667" s="0">
        <v>2.8353898525238037</v>
      </c>
      <c r="S2667" s="0">
        <v>10.060919761657715</v>
      </c>
      <c r="T2667" s="0">
        <v>15.065299034118652</v>
      </c>
      <c r="U2667" s="0">
        <v>20.069679260253906</v>
      </c>
      <c r="V2667" s="0">
        <v>27.295207977294922</v>
      </c>
      <c r="W2667" s="0">
        <v>30.762218475341797</v>
      </c>
      <c r="X2667" s="0">
        <v>0.33897024393081665</v>
      </c>
      <c r="Y2667" s="0">
        <v>0.36910083889961243</v>
      </c>
      <c r="Z2667" s="0">
        <v>0.030130598694086075</v>
      </c>
      <c r="AA2667" s="0">
        <v>0.019086098298430443</v>
      </c>
      <c r="AB2667" s="0">
        <v>-0.0012632393045350909</v>
      </c>
      <c r="AC2667" s="0">
        <v>0.0056707793846726418</v>
      </c>
      <c r="AD2667" s="0">
        <v>0.02012183889746666</v>
      </c>
      <c r="AE2667" s="0">
        <v>0.030130598694086075</v>
      </c>
      <c r="AF2667" s="0">
        <v>0.04013935849070549</v>
      </c>
      <c r="AG2667" s="0">
        <v>0.054590418934822083</v>
      </c>
      <c r="AH2667" s="0">
        <v>0.061524435877799988</v>
      </c>
    </row>
    <row r="2668" x14ac:dyDescent="0.4">
      <c r="A2668" s="11" t="str">
        <f>Data[[#This Row],[category]]&amp;Data[[#This Row],[subcategory]]&amp;Data[[#This Row],[date]]&amp;Data[[#This Row],[hour]]</f>
        <v>NAICS 2-digit codePublic Administration9/2/201715</v>
      </c>
      <c r="B2668" s="11" t="s">
        <v>141</v>
      </c>
      <c r="C2668" t="s">
        <v>50</v>
      </c>
      <c r="D2668" t="s">
        <v>113</v>
      </c>
      <c r="E2668" t="s">
        <v>67</v>
      </c>
      <c r="F2668" s="0">
        <v>2</v>
      </c>
      <c r="G2668" s="0">
        <v>169.52024841308594</v>
      </c>
      <c r="H2668" s="0">
        <v>180.13954162597656</v>
      </c>
      <c r="I2668" s="0">
        <v>10.619291305541992</v>
      </c>
      <c r="J2668" s="0">
        <v>10.758650779724121</v>
      </c>
      <c r="K2668" s="0">
        <v>94</v>
      </c>
      <c r="L2668" s="0">
        <v>0.98704677820205688</v>
      </c>
      <c r="M2668" s="0">
        <v>0</v>
      </c>
      <c r="N2668" s="0">
        <v>0</v>
      </c>
      <c r="O2668" s="0">
        <v>171.40634155273438</v>
      </c>
      <c r="P2668" s="0">
        <v>166.92132568359375</v>
      </c>
      <c r="Q2668" s="0">
        <v>-7.0771145820617676</v>
      </c>
      <c r="R2668" s="0">
        <v>-3.1684744358062744</v>
      </c>
      <c r="S2668" s="0">
        <v>4.9774494171142578</v>
      </c>
      <c r="T2668" s="0">
        <v>10.619291305541992</v>
      </c>
      <c r="U2668" s="0">
        <v>16.261133193969727</v>
      </c>
      <c r="V2668" s="0">
        <v>24.40705680847168</v>
      </c>
      <c r="W2668" s="0">
        <v>28.315696716308594</v>
      </c>
      <c r="X2668" s="0">
        <v>0.33904048800468445</v>
      </c>
      <c r="Y2668" s="0">
        <v>0.36027908325195313</v>
      </c>
      <c r="Z2668" s="0">
        <v>0.021238582208752632</v>
      </c>
      <c r="AA2668" s="0">
        <v>0.021517300978302956</v>
      </c>
      <c r="AB2668" s="0">
        <v>-0.014154228381812572</v>
      </c>
      <c r="AC2668" s="0">
        <v>-0.0063369483686983585</v>
      </c>
      <c r="AD2668" s="0">
        <v>0.0099548986181616783</v>
      </c>
      <c r="AE2668" s="0">
        <v>0.021238582208752632</v>
      </c>
      <c r="AF2668" s="0">
        <v>0.032522264868021011</v>
      </c>
      <c r="AG2668" s="0">
        <v>0.048814114183187485</v>
      </c>
      <c r="AH2668" s="0">
        <v>0.056631393730640411</v>
      </c>
    </row>
    <row r="2669" x14ac:dyDescent="0.4">
      <c r="A2669" s="11" t="str">
        <f>Data[[#This Row],[category]]&amp;Data[[#This Row],[subcategory]]&amp;Data[[#This Row],[date]]&amp;Data[[#This Row],[hour]]</f>
        <v>NAICS 2-digit codePublic Administration9/2/201716</v>
      </c>
      <c r="B2669" s="11" t="s">
        <v>141</v>
      </c>
      <c r="C2669" t="s">
        <v>50</v>
      </c>
      <c r="D2669" t="s">
        <v>113</v>
      </c>
      <c r="E2669" t="s">
        <v>68</v>
      </c>
      <c r="F2669" s="0">
        <v>2</v>
      </c>
      <c r="G2669" s="0">
        <v>167.19232177734375</v>
      </c>
      <c r="H2669" s="0">
        <v>159.23832702636719</v>
      </c>
      <c r="I2669" s="0">
        <v>-7.9539937973022461</v>
      </c>
      <c r="J2669" s="0">
        <v>19.698013305664063</v>
      </c>
      <c r="K2669" s="0">
        <v>92.5</v>
      </c>
      <c r="L2669" s="0">
        <v>-0.40379676222801208</v>
      </c>
      <c r="M2669" s="0">
        <v>0</v>
      </c>
      <c r="N2669" s="0">
        <v>0</v>
      </c>
      <c r="O2669" s="0">
        <v>171.40634155273438</v>
      </c>
      <c r="P2669" s="0">
        <v>166.92132568359375</v>
      </c>
      <c r="Q2669" s="0">
        <v>-40.354343414306641</v>
      </c>
      <c r="R2669" s="0">
        <v>-33.198013305664063</v>
      </c>
      <c r="S2669" s="0">
        <v>-18.283641815185547</v>
      </c>
      <c r="T2669" s="0">
        <v>-7.9539937973022461</v>
      </c>
      <c r="U2669" s="0">
        <v>2.3756544589996338</v>
      </c>
      <c r="V2669" s="0">
        <v>17.29002571105957</v>
      </c>
      <c r="W2669" s="0">
        <v>24.446353912353516</v>
      </c>
      <c r="X2669" s="0">
        <v>0.33438464999198914</v>
      </c>
      <c r="Y2669" s="0">
        <v>0.31847664713859558</v>
      </c>
      <c r="Z2669" s="0">
        <v>-0.015907987952232361</v>
      </c>
      <c r="AA2669" s="0">
        <v>0.039396025240421295</v>
      </c>
      <c r="AB2669" s="0">
        <v>-0.080708682537078857</v>
      </c>
      <c r="AC2669" s="0">
        <v>-0.066396027803421021</v>
      </c>
      <c r="AD2669" s="0">
        <v>-0.036567281931638718</v>
      </c>
      <c r="AE2669" s="0">
        <v>-0.015907987952232361</v>
      </c>
      <c r="AF2669" s="0">
        <v>0.0047513078898191452</v>
      </c>
      <c r="AG2669" s="0">
        <v>0.034580048173666</v>
      </c>
      <c r="AH2669" s="0">
        <v>0.048892706632614136</v>
      </c>
    </row>
    <row r="2670" x14ac:dyDescent="0.4">
      <c r="A2670" s="11" t="str">
        <f>Data[[#This Row],[category]]&amp;Data[[#This Row],[subcategory]]&amp;Data[[#This Row],[date]]&amp;Data[[#This Row],[hour]]</f>
        <v>NAICS 2-digit codePublic Administration9/2/201717</v>
      </c>
      <c r="B2670" s="11" t="s">
        <v>141</v>
      </c>
      <c r="C2670" t="s">
        <v>50</v>
      </c>
      <c r="D2670" t="s">
        <v>113</v>
      </c>
      <c r="E2670" t="s">
        <v>69</v>
      </c>
      <c r="F2670" s="0">
        <v>2</v>
      </c>
      <c r="G2670" s="0">
        <v>174.62493896484375</v>
      </c>
      <c r="H2670" s="0">
        <v>163.64920043945312</v>
      </c>
      <c r="I2670" s="0">
        <v>-10.975732803344727</v>
      </c>
      <c r="J2670" s="0">
        <v>14.999759674072266</v>
      </c>
      <c r="K2670" s="0">
        <v>92.5</v>
      </c>
      <c r="L2670" s="0">
        <v>-0.7317272424697876</v>
      </c>
      <c r="M2670" s="0">
        <v>0</v>
      </c>
      <c r="N2670" s="0">
        <v>0</v>
      </c>
      <c r="O2670" s="0">
        <v>171.40634155273438</v>
      </c>
      <c r="P2670" s="0">
        <v>166.92132568359375</v>
      </c>
      <c r="Q2670" s="0">
        <v>-35.648143768310547</v>
      </c>
      <c r="R2670" s="0">
        <v>-30.198698043823242</v>
      </c>
      <c r="S2670" s="0">
        <v>-18.84161376953125</v>
      </c>
      <c r="T2670" s="0">
        <v>-10.975732803344727</v>
      </c>
      <c r="U2670" s="0">
        <v>-3.1098511219024658</v>
      </c>
      <c r="V2670" s="0">
        <v>8.2472324371337891</v>
      </c>
      <c r="W2670" s="0">
        <v>13.696676254272461</v>
      </c>
      <c r="X2670" s="0">
        <v>0.34924986958503723</v>
      </c>
      <c r="Y2670" s="0">
        <v>0.32729840278625488</v>
      </c>
      <c r="Z2670" s="0">
        <v>-0.021951464936137199</v>
      </c>
      <c r="AA2670" s="0">
        <v>0.029999518766999245</v>
      </c>
      <c r="AB2670" s="0">
        <v>-0.071296282112598419</v>
      </c>
      <c r="AC2670" s="0">
        <v>-0.060397394001483917</v>
      </c>
      <c r="AD2670" s="0">
        <v>-0.03768322616815567</v>
      </c>
      <c r="AE2670" s="0">
        <v>-0.021951464936137199</v>
      </c>
      <c r="AF2670" s="0">
        <v>-0.0062197018414735794</v>
      </c>
      <c r="AG2670" s="0">
        <v>0.016494465991854668</v>
      </c>
      <c r="AH2670" s="0">
        <v>0.02739335224032402</v>
      </c>
    </row>
    <row r="2671" x14ac:dyDescent="0.4">
      <c r="A2671" s="11" t="str">
        <f>Data[[#This Row],[category]]&amp;Data[[#This Row],[subcategory]]&amp;Data[[#This Row],[date]]&amp;Data[[#This Row],[hour]]</f>
        <v>NAICS 2-digit codePublic Administration9/2/201718</v>
      </c>
      <c r="B2671" s="11" t="s">
        <v>141</v>
      </c>
      <c r="C2671" t="s">
        <v>50</v>
      </c>
      <c r="D2671" t="s">
        <v>113</v>
      </c>
      <c r="E2671" t="s">
        <v>70</v>
      </c>
      <c r="F2671" s="0">
        <v>2</v>
      </c>
      <c r="G2671" s="0">
        <v>166.33761596679687</v>
      </c>
      <c r="H2671" s="0">
        <v>164.65823364257812</v>
      </c>
      <c r="I2671" s="0">
        <v>-1.6793780326843262</v>
      </c>
      <c r="J2671" s="0">
        <v>9.8691234588623047</v>
      </c>
      <c r="K2671" s="0">
        <v>91</v>
      </c>
      <c r="L2671" s="0">
        <v>-0.17016486823558807</v>
      </c>
      <c r="M2671" s="0">
        <v>0</v>
      </c>
      <c r="N2671" s="0">
        <v>0</v>
      </c>
      <c r="O2671" s="0">
        <v>171.40634155273438</v>
      </c>
      <c r="P2671" s="0">
        <v>166.92132568359375</v>
      </c>
      <c r="Q2671" s="0">
        <v>-17.912641525268555</v>
      </c>
      <c r="R2671" s="0">
        <v>-14.327168464660645</v>
      </c>
      <c r="S2671" s="0">
        <v>-6.8547515869140625</v>
      </c>
      <c r="T2671" s="0">
        <v>-1.6793780326843262</v>
      </c>
      <c r="U2671" s="0">
        <v>3.4959952831268311</v>
      </c>
      <c r="V2671" s="0">
        <v>10.968412399291992</v>
      </c>
      <c r="W2671" s="0">
        <v>14.553885459899902</v>
      </c>
      <c r="X2671" s="0">
        <v>0.33267521858215332</v>
      </c>
      <c r="Y2671" s="0">
        <v>0.32931646704673767</v>
      </c>
      <c r="Z2671" s="0">
        <v>-0.0033587559591978788</v>
      </c>
      <c r="AA2671" s="0">
        <v>0.019738247618079185</v>
      </c>
      <c r="AB2671" s="0">
        <v>-0.035825282335281372</v>
      </c>
      <c r="AC2671" s="0">
        <v>-0.028654338791966438</v>
      </c>
      <c r="AD2671" s="0">
        <v>-0.013709503225982189</v>
      </c>
      <c r="AE2671" s="0">
        <v>-0.0033587559591978788</v>
      </c>
      <c r="AF2671" s="0">
        <v>0.0069919913075864315</v>
      </c>
      <c r="AG2671" s="0">
        <v>0.021936826407909393</v>
      </c>
      <c r="AH2671" s="0">
        <v>0.029107771813869476</v>
      </c>
    </row>
    <row r="2672" x14ac:dyDescent="0.4">
      <c r="A2672" s="11" t="str">
        <f>Data[[#This Row],[category]]&amp;Data[[#This Row],[subcategory]]&amp;Data[[#This Row],[date]]&amp;Data[[#This Row],[hour]]</f>
        <v>NAICS 2-digit codePublic Administration9/2/201719</v>
      </c>
      <c r="B2672" s="11" t="s">
        <v>141</v>
      </c>
      <c r="C2672" t="s">
        <v>50</v>
      </c>
      <c r="D2672" t="s">
        <v>113</v>
      </c>
      <c r="E2672" t="s">
        <v>71</v>
      </c>
      <c r="F2672" s="0">
        <v>2</v>
      </c>
      <c r="G2672" s="0">
        <v>168.65071105957031</v>
      </c>
      <c r="H2672" s="0">
        <v>154.29411315917969</v>
      </c>
      <c r="I2672" s="0">
        <v>-14.356585502624512</v>
      </c>
      <c r="J2672" s="0">
        <v>14.494834899902344</v>
      </c>
      <c r="K2672" s="0">
        <v>93.5</v>
      </c>
      <c r="L2672" s="0">
        <v>-0.99046218395233154</v>
      </c>
      <c r="M2672" s="0">
        <v>0</v>
      </c>
      <c r="N2672" s="0">
        <v>0</v>
      </c>
      <c r="O2672" s="0">
        <v>171.40634155273438</v>
      </c>
      <c r="P2672" s="0">
        <v>166.92132568359375</v>
      </c>
      <c r="Q2672" s="0">
        <v>-38.198467254638672</v>
      </c>
      <c r="R2672" s="0">
        <v>-32.932464599609375</v>
      </c>
      <c r="S2672" s="0">
        <v>-21.957683563232422</v>
      </c>
      <c r="T2672" s="0">
        <v>-14.356585502624512</v>
      </c>
      <c r="U2672" s="0">
        <v>-6.7554864883422852</v>
      </c>
      <c r="V2672" s="0">
        <v>4.2192926406860352</v>
      </c>
      <c r="W2672" s="0">
        <v>9.4852962493896484</v>
      </c>
      <c r="X2672" s="0">
        <v>0.33730143308639526</v>
      </c>
      <c r="Y2672" s="0">
        <v>0.30858823657035828</v>
      </c>
      <c r="Z2672" s="0">
        <v>-0.028713170439004898</v>
      </c>
      <c r="AA2672" s="0">
        <v>0.028989668935537338</v>
      </c>
      <c r="AB2672" s="0">
        <v>-0.076396934688091278</v>
      </c>
      <c r="AC2672" s="0">
        <v>-0.065864928066730499</v>
      </c>
      <c r="AD2672" s="0">
        <v>-0.043915368616580963</v>
      </c>
      <c r="AE2672" s="0">
        <v>-0.028713170439004898</v>
      </c>
      <c r="AF2672" s="0">
        <v>-0.013510973192751408</v>
      </c>
      <c r="AG2672" s="0">
        <v>0.0084385853260755539</v>
      </c>
      <c r="AH2672" s="0">
        <v>0.018970591947436333</v>
      </c>
    </row>
    <row r="2673" x14ac:dyDescent="0.4">
      <c r="A2673" s="11" t="str">
        <f>Data[[#This Row],[category]]&amp;Data[[#This Row],[subcategory]]&amp;Data[[#This Row],[date]]&amp;Data[[#This Row],[hour]]</f>
        <v>NAICS 2-digit codePublic Administration9/2/201720</v>
      </c>
      <c r="B2673" s="11" t="s">
        <v>141</v>
      </c>
      <c r="C2673" t="s">
        <v>50</v>
      </c>
      <c r="D2673" t="s">
        <v>113</v>
      </c>
      <c r="E2673" t="s">
        <v>54</v>
      </c>
      <c r="F2673" s="0">
        <v>2</v>
      </c>
      <c r="G2673" s="0">
        <v>142.35145568847656</v>
      </c>
      <c r="H2673" s="0">
        <v>156.13919067382812</v>
      </c>
      <c r="I2673" s="0">
        <v>13.78773021697998</v>
      </c>
      <c r="J2673" s="0">
        <v>19.105499267578125</v>
      </c>
      <c r="K2673" s="0">
        <v>91.5</v>
      </c>
      <c r="L2673" s="0">
        <v>0.72166293859481812</v>
      </c>
      <c r="M2673" s="0">
        <v>0</v>
      </c>
      <c r="N2673" s="0">
        <v>0</v>
      </c>
      <c r="O2673" s="0">
        <v>171.40634155273438</v>
      </c>
      <c r="P2673" s="0">
        <v>166.92132568359375</v>
      </c>
      <c r="Q2673" s="0">
        <v>-17.638019561767578</v>
      </c>
      <c r="R2673" s="0">
        <v>-10.696951866149902</v>
      </c>
      <c r="S2673" s="0">
        <v>3.7687966823577881</v>
      </c>
      <c r="T2673" s="0">
        <v>13.78773021697998</v>
      </c>
      <c r="U2673" s="0">
        <v>23.806663513183594</v>
      </c>
      <c r="V2673" s="0">
        <v>38.272411346435547</v>
      </c>
      <c r="W2673" s="0">
        <v>45.213478088378906</v>
      </c>
      <c r="X2673" s="0">
        <v>0.28470289707183838</v>
      </c>
      <c r="Y2673" s="0">
        <v>0.3122783899307251</v>
      </c>
      <c r="Z2673" s="0">
        <v>0.027575461193919182</v>
      </c>
      <c r="AA2673" s="0">
        <v>0.038210999220609665</v>
      </c>
      <c r="AB2673" s="0">
        <v>-0.035276040434837341</v>
      </c>
      <c r="AC2673" s="0">
        <v>-0.021393904462456703</v>
      </c>
      <c r="AD2673" s="0">
        <v>0.007537593599408865</v>
      </c>
      <c r="AE2673" s="0">
        <v>0.027575461193919182</v>
      </c>
      <c r="AF2673" s="0">
        <v>0.047613330185413361</v>
      </c>
      <c r="AG2673" s="0">
        <v>0.076544828712940216</v>
      </c>
      <c r="AH2673" s="0">
        <v>0.090426959097385406</v>
      </c>
    </row>
    <row r="2674" x14ac:dyDescent="0.4">
      <c r="A2674" s="11" t="str">
        <f>Data[[#This Row],[category]]&amp;Data[[#This Row],[subcategory]]&amp;Data[[#This Row],[date]]&amp;Data[[#This Row],[hour]]</f>
        <v>NAICS 2-digit codePublic Administration9/2/201721</v>
      </c>
      <c r="B2674" s="11" t="s">
        <v>141</v>
      </c>
      <c r="C2674" t="s">
        <v>50</v>
      </c>
      <c r="D2674" t="s">
        <v>113</v>
      </c>
      <c r="E2674" t="s">
        <v>72</v>
      </c>
      <c r="F2674" s="0">
        <v>2</v>
      </c>
      <c r="G2674" s="0">
        <v>121.11692047119141</v>
      </c>
      <c r="H2674" s="0">
        <v>141.50834655761719</v>
      </c>
      <c r="I2674" s="0">
        <v>20.391424179077148</v>
      </c>
      <c r="J2674" s="0">
        <v>22.48719596862793</v>
      </c>
      <c r="K2674" s="0">
        <v>90.5</v>
      </c>
      <c r="L2674" s="0">
        <v>0.90680152177810669</v>
      </c>
      <c r="M2674" s="0">
        <v>0</v>
      </c>
      <c r="N2674" s="0">
        <v>0</v>
      </c>
      <c r="O2674" s="0">
        <v>171.40634155273438</v>
      </c>
      <c r="P2674" s="0">
        <v>166.92132568359375</v>
      </c>
      <c r="Q2674" s="0">
        <v>-16.596721649169922</v>
      </c>
      <c r="R2674" s="0">
        <v>-8.4270772933959961</v>
      </c>
      <c r="S2674" s="0">
        <v>8.5991268157958984</v>
      </c>
      <c r="T2674" s="0">
        <v>20.391424179077148</v>
      </c>
      <c r="U2674" s="0">
        <v>32.183719635009766</v>
      </c>
      <c r="V2674" s="0">
        <v>49.209926605224609</v>
      </c>
      <c r="W2674" s="0">
        <v>57.379570007324219</v>
      </c>
      <c r="X2674" s="0">
        <v>0.24223384261131287</v>
      </c>
      <c r="Y2674" s="0">
        <v>0.28301668167114258</v>
      </c>
      <c r="Z2674" s="0">
        <v>0.040782846510410309</v>
      </c>
      <c r="AA2674" s="0">
        <v>0.044974390417337418</v>
      </c>
      <c r="AB2674" s="0">
        <v>-0.033193442970514297</v>
      </c>
      <c r="AC2674" s="0">
        <v>-0.016854153946042061</v>
      </c>
      <c r="AD2674" s="0">
        <v>0.01719825342297554</v>
      </c>
      <c r="AE2674" s="0">
        <v>0.040782846510410309</v>
      </c>
      <c r="AF2674" s="0">
        <v>0.064367443323135376</v>
      </c>
      <c r="AG2674" s="0">
        <v>0.098419845104217529</v>
      </c>
      <c r="AH2674" s="0">
        <v>0.11475913226604462</v>
      </c>
    </row>
    <row r="2675" x14ac:dyDescent="0.4">
      <c r="A2675" s="11" t="str">
        <f>Data[[#This Row],[category]]&amp;Data[[#This Row],[subcategory]]&amp;Data[[#This Row],[date]]&amp;Data[[#This Row],[hour]]</f>
        <v>NAICS 2-digit codePublic Administration9/2/201722</v>
      </c>
      <c r="B2675" s="11" t="s">
        <v>141</v>
      </c>
      <c r="C2675" t="s">
        <v>50</v>
      </c>
      <c r="D2675" t="s">
        <v>113</v>
      </c>
      <c r="E2675" t="s">
        <v>73</v>
      </c>
      <c r="F2675" s="0">
        <v>2</v>
      </c>
      <c r="G2675" s="0">
        <v>101.76150512695312</v>
      </c>
      <c r="H2675" s="0">
        <v>120.03056335449219</v>
      </c>
      <c r="I2675" s="0">
        <v>18.269062042236328</v>
      </c>
      <c r="J2675" s="0">
        <v>22.573911666870117</v>
      </c>
      <c r="K2675" s="0">
        <v>91.5</v>
      </c>
      <c r="L2675" s="0">
        <v>0.8092997670173645</v>
      </c>
      <c r="M2675" s="0">
        <v>0</v>
      </c>
      <c r="N2675" s="0">
        <v>0</v>
      </c>
      <c r="O2675" s="0">
        <v>171.40634155273438</v>
      </c>
      <c r="P2675" s="0">
        <v>166.92132568359375</v>
      </c>
      <c r="Q2675" s="0">
        <v>-18.861719131469727</v>
      </c>
      <c r="R2675" s="0">
        <v>-10.66057014465332</v>
      </c>
      <c r="S2675" s="0">
        <v>6.4312911033630371</v>
      </c>
      <c r="T2675" s="0">
        <v>18.269062042236328</v>
      </c>
      <c r="U2675" s="0">
        <v>30.106832504272461</v>
      </c>
      <c r="V2675" s="0">
        <v>47.198692321777344</v>
      </c>
      <c r="W2675" s="0">
        <v>55.39984130859375</v>
      </c>
      <c r="X2675" s="0">
        <v>0.20352301001548767</v>
      </c>
      <c r="Y2675" s="0">
        <v>0.24006113409996033</v>
      </c>
      <c r="Z2675" s="0">
        <v>0.036538124084472656</v>
      </c>
      <c r="AA2675" s="0">
        <v>0.04514782503247261</v>
      </c>
      <c r="AB2675" s="0">
        <v>-0.037723440676927567</v>
      </c>
      <c r="AC2675" s="0">
        <v>-0.021321142092347145</v>
      </c>
      <c r="AD2675" s="0">
        <v>0.012862581759691238</v>
      </c>
      <c r="AE2675" s="0">
        <v>0.036538124084472656</v>
      </c>
      <c r="AF2675" s="0">
        <v>0.060213666409254074</v>
      </c>
      <c r="AG2675" s="0">
        <v>0.094397388398647308</v>
      </c>
      <c r="AH2675" s="0">
        <v>0.11079968512058258</v>
      </c>
    </row>
    <row r="2676" x14ac:dyDescent="0.4">
      <c r="A2676" s="11" t="str">
        <f>Data[[#This Row],[category]]&amp;Data[[#This Row],[subcategory]]&amp;Data[[#This Row],[date]]&amp;Data[[#This Row],[hour]]</f>
        <v>NAICS 2-digit codePublic Administration9/2/201723</v>
      </c>
      <c r="B2676" s="11" t="s">
        <v>141</v>
      </c>
      <c r="C2676" t="s">
        <v>50</v>
      </c>
      <c r="D2676" t="s">
        <v>113</v>
      </c>
      <c r="E2676" t="s">
        <v>74</v>
      </c>
      <c r="F2676" s="0">
        <v>2</v>
      </c>
      <c r="G2676" s="0">
        <v>102.22304534912109</v>
      </c>
      <c r="H2676" s="0">
        <v>95.194168090820313</v>
      </c>
      <c r="I2676" s="0">
        <v>-7.0288758277893066</v>
      </c>
      <c r="J2676" s="0">
        <v>16.600275039672852</v>
      </c>
      <c r="K2676" s="0">
        <v>91</v>
      </c>
      <c r="L2676" s="0">
        <v>-0.42341923713684082</v>
      </c>
      <c r="M2676" s="0">
        <v>0</v>
      </c>
      <c r="N2676" s="0">
        <v>0</v>
      </c>
      <c r="O2676" s="0">
        <v>171.40634155273438</v>
      </c>
      <c r="P2676" s="0">
        <v>166.92132568359375</v>
      </c>
      <c r="Q2676" s="0">
        <v>-34.333896636962891</v>
      </c>
      <c r="R2676" s="0">
        <v>-28.302984237670898</v>
      </c>
      <c r="S2676" s="0">
        <v>-15.734068870544434</v>
      </c>
      <c r="T2676" s="0">
        <v>-7.0288758277893066</v>
      </c>
      <c r="U2676" s="0">
        <v>1.6763168573379517</v>
      </c>
      <c r="V2676" s="0">
        <v>14.245232582092285</v>
      </c>
      <c r="W2676" s="0">
        <v>20.276145935058594</v>
      </c>
      <c r="X2676" s="0">
        <v>0.20444609224796295</v>
      </c>
      <c r="Y2676" s="0">
        <v>0.19038833677768707</v>
      </c>
      <c r="Z2676" s="0">
        <v>-0.01405775174498558</v>
      </c>
      <c r="AA2676" s="0">
        <v>0.033200550824403763</v>
      </c>
      <c r="AB2676" s="0">
        <v>-0.068667799234390259</v>
      </c>
      <c r="AC2676" s="0">
        <v>-0.056605968624353409</v>
      </c>
      <c r="AD2676" s="0">
        <v>-0.031468138098716736</v>
      </c>
      <c r="AE2676" s="0">
        <v>-0.01405775174498558</v>
      </c>
      <c r="AF2676" s="0">
        <v>0.0033526341430842876</v>
      </c>
      <c r="AG2676" s="0">
        <v>0.028490466997027397</v>
      </c>
      <c r="AH2676" s="0">
        <v>0.040552295744419098</v>
      </c>
    </row>
    <row r="2677" x14ac:dyDescent="0.4">
      <c r="A2677" s="11" t="str">
        <f>Data[[#This Row],[category]]&amp;Data[[#This Row],[subcategory]]&amp;Data[[#This Row],[date]]&amp;Data[[#This Row],[hour]]</f>
        <v>NAICS 2-digit codePublic Administration9/2/201724</v>
      </c>
      <c r="B2677" s="11" t="s">
        <v>141</v>
      </c>
      <c r="C2677" t="s">
        <v>50</v>
      </c>
      <c r="D2677" t="s">
        <v>113</v>
      </c>
      <c r="E2677" t="s">
        <v>75</v>
      </c>
      <c r="F2677" s="0">
        <v>2</v>
      </c>
      <c r="G2677" s="0">
        <v>105.69575500488281</v>
      </c>
      <c r="H2677" s="0">
        <v>93.320266723632813</v>
      </c>
      <c r="I2677" s="0">
        <v>-12.37548828125</v>
      </c>
      <c r="J2677" s="0">
        <v>15.185577392578125</v>
      </c>
      <c r="K2677" s="0">
        <v>90</v>
      </c>
      <c r="L2677" s="0">
        <v>-0.81495010852813721</v>
      </c>
      <c r="M2677" s="0">
        <v>0</v>
      </c>
      <c r="N2677" s="0">
        <v>0</v>
      </c>
      <c r="O2677" s="0">
        <v>171.40634155273438</v>
      </c>
      <c r="P2677" s="0">
        <v>166.92132568359375</v>
      </c>
      <c r="Q2677" s="0">
        <v>-37.353538513183594</v>
      </c>
      <c r="R2677" s="0">
        <v>-31.836587905883789</v>
      </c>
      <c r="S2677" s="0">
        <v>-20.338813781738281</v>
      </c>
      <c r="T2677" s="0">
        <v>-12.37548828125</v>
      </c>
      <c r="U2677" s="0">
        <v>-4.4121637344360352</v>
      </c>
      <c r="V2677" s="0">
        <v>7.0856122970581055</v>
      </c>
      <c r="W2677" s="0">
        <v>12.602563858032227</v>
      </c>
      <c r="X2677" s="0">
        <v>0.21139150857925415</v>
      </c>
      <c r="Y2677" s="0">
        <v>0.18664053082466125</v>
      </c>
      <c r="Z2677" s="0">
        <v>-0.024750975891947746</v>
      </c>
      <c r="AA2677" s="0">
        <v>0.030371155589818954</v>
      </c>
      <c r="AB2677" s="0">
        <v>-0.074707083404064178</v>
      </c>
      <c r="AC2677" s="0">
        <v>-0.063673175871372223</v>
      </c>
      <c r="AD2677" s="0">
        <v>-0.040677625685930252</v>
      </c>
      <c r="AE2677" s="0">
        <v>-0.024750975891947746</v>
      </c>
      <c r="AF2677" s="0">
        <v>-0.0088243260979652405</v>
      </c>
      <c r="AG2677" s="0">
        <v>0.01417122595012188</v>
      </c>
      <c r="AH2677" s="0">
        <v>0.025205129757523537</v>
      </c>
    </row>
    <row r="2678" x14ac:dyDescent="0.4">
      <c r="A2678" s="11" t="str">
        <f>Data[[#This Row],[category]]&amp;Data[[#This Row],[subcategory]]&amp;Data[[#This Row],[date]]&amp;Data[[#This Row],[hour]]</f>
        <v>NAICS 2-digit codePublic Administration9/2/2017Avg. 11 to 6 pm</v>
      </c>
      <c r="B2678" s="11" t="s">
        <v>141</v>
      </c>
      <c r="C2678" t="s">
        <v>50</v>
      </c>
      <c r="D2678" t="s">
        <v>113</v>
      </c>
      <c r="E2678" t="s">
        <v>76</v>
      </c>
      <c r="F2678" s="0">
        <v>2</v>
      </c>
      <c r="G2678" s="0">
        <v>171.03404235839844</v>
      </c>
      <c r="H2678" s="0">
        <v>171.40634155273438</v>
      </c>
      <c r="I2678" s="0">
        <v>0.37229165434837341</v>
      </c>
      <c r="J2678" s="0">
        <v>9.5288715362548828</v>
      </c>
      <c r="K2678" s="0">
        <v>93.928573608398438</v>
      </c>
      <c r="L2678" s="0">
        <v>0.039069857448339462</v>
      </c>
      <c r="M2678" s="0">
        <v>0</v>
      </c>
      <c r="N2678" s="0">
        <v>0</v>
      </c>
      <c r="O2678" s="0"/>
      <c r="P2678" s="0"/>
      <c r="Q2678" s="0">
        <v>-15.301307678222656</v>
      </c>
      <c r="R2678" s="0">
        <v>-11.839448928833008</v>
      </c>
      <c r="S2678" s="0">
        <v>-4.6246533393859863</v>
      </c>
      <c r="T2678" s="0">
        <v>0.37229165434837341</v>
      </c>
      <c r="U2678" s="0">
        <v>5.369236946105957</v>
      </c>
      <c r="V2678" s="0">
        <v>12.58403205871582</v>
      </c>
      <c r="W2678" s="0">
        <v>16.045890808105469</v>
      </c>
      <c r="X2678" s="0">
        <v>0.34206807613372803</v>
      </c>
      <c r="Y2678" s="0">
        <v>0.34281268715858459</v>
      </c>
      <c r="Z2678" s="0">
        <v>0.00074458331800997257</v>
      </c>
      <c r="AA2678" s="0">
        <v>0.0190577432513237</v>
      </c>
      <c r="AB2678" s="0">
        <v>-0.03060261532664299</v>
      </c>
      <c r="AC2678" s="0">
        <v>-0.023678896948695183</v>
      </c>
      <c r="AD2678" s="0">
        <v>-0.0092493072152137756</v>
      </c>
      <c r="AE2678" s="0">
        <v>0.00074458331800997257</v>
      </c>
      <c r="AF2678" s="0">
        <v>0.010738473385572433</v>
      </c>
      <c r="AG2678" s="0">
        <v>0.025168063119053841</v>
      </c>
      <c r="AH2678" s="0">
        <v>0.032091781497001648</v>
      </c>
    </row>
    <row r="2679" x14ac:dyDescent="0.4">
      <c r="A2679" s="11" t="str">
        <f>Data[[#This Row],[category]]&amp;Data[[#This Row],[subcategory]]&amp;Data[[#This Row],[date]]&amp;Data[[#This Row],[hour]]</f>
        <v>NAICS 2-digit codePublic Administration9/2/2017Avg. 2 to 6pm</v>
      </c>
      <c r="B2679" s="11" t="s">
        <v>141</v>
      </c>
      <c r="C2679" t="s">
        <v>50</v>
      </c>
      <c r="D2679" t="s">
        <v>113</v>
      </c>
      <c r="E2679" t="s">
        <v>77</v>
      </c>
      <c r="F2679" s="0">
        <v>2</v>
      </c>
      <c r="G2679" s="0">
        <v>169.41877746582031</v>
      </c>
      <c r="H2679" s="0">
        <v>166.92132568359375</v>
      </c>
      <c r="I2679" s="0">
        <v>-2.4974532127380371</v>
      </c>
      <c r="J2679" s="0">
        <v>12.842715263366699</v>
      </c>
      <c r="K2679" s="0">
        <v>92.5</v>
      </c>
      <c r="L2679" s="0">
        <v>-0.19446457922458649</v>
      </c>
      <c r="M2679" s="0">
        <v>0</v>
      </c>
      <c r="N2679" s="0">
        <v>0</v>
      </c>
      <c r="O2679" s="0"/>
      <c r="P2679" s="0"/>
      <c r="Q2679" s="0">
        <v>-23.62183952331543</v>
      </c>
      <c r="R2679" s="0">
        <v>-18.9560546875</v>
      </c>
      <c r="S2679" s="0">
        <v>-9.2321796417236328</v>
      </c>
      <c r="T2679" s="0">
        <v>-2.4974532127380371</v>
      </c>
      <c r="U2679" s="0">
        <v>4.2372732162475586</v>
      </c>
      <c r="V2679" s="0">
        <v>13.961148262023926</v>
      </c>
      <c r="W2679" s="0">
        <v>18.626934051513672</v>
      </c>
      <c r="X2679" s="0">
        <v>0.33883756399154663</v>
      </c>
      <c r="Y2679" s="0">
        <v>0.33384266495704651</v>
      </c>
      <c r="Z2679" s="0">
        <v>-0.004994906485080719</v>
      </c>
      <c r="AA2679" s="0">
        <v>0.025685431435704231</v>
      </c>
      <c r="AB2679" s="0">
        <v>-0.04724368080496788</v>
      </c>
      <c r="AC2679" s="0">
        <v>-0.037912111729383469</v>
      </c>
      <c r="AD2679" s="0">
        <v>-0.018464360386133194</v>
      </c>
      <c r="AE2679" s="0">
        <v>-0.004994906485080719</v>
      </c>
      <c r="AF2679" s="0">
        <v>0.0084745464846491814</v>
      </c>
      <c r="AG2679" s="0">
        <v>0.027922298759222031</v>
      </c>
      <c r="AH2679" s="0">
        <v>0.037253867834806442</v>
      </c>
    </row>
    <row r="2680" x14ac:dyDescent="0.4">
      <c r="A2680" s="11" t="str">
        <f>Data[[#This Row],[category]]&amp;Data[[#This Row],[subcategory]]&amp;Data[[#This Row],[date]]&amp;Data[[#This Row],[hour]]</f>
        <v>NAICS 2-digit codePublic AdministrationAvg. Weekday Event1</v>
      </c>
      <c r="B2680" s="11" t="s">
        <v>141</v>
      </c>
      <c r="C2680" t="s">
        <v>50</v>
      </c>
      <c r="D2680" t="s">
        <v>161</v>
      </c>
      <c r="E2680" t="s">
        <v>40</v>
      </c>
      <c r="F2680" s="0">
        <v>2</v>
      </c>
      <c r="G2680" s="0">
        <v>58.991943359375</v>
      </c>
      <c r="H2680" s="0">
        <v>71.856895446777344</v>
      </c>
      <c r="I2680" s="0">
        <v>12.864950180053711</v>
      </c>
      <c r="J2680" s="0">
        <v>11.436385154724121</v>
      </c>
      <c r="K2680" s="0">
        <v>73.75</v>
      </c>
      <c r="L2680" s="0">
        <v>1.1249140501022339</v>
      </c>
      <c r="M2680" s="0">
        <v>0</v>
      </c>
      <c r="N2680" s="0">
        <v>0</v>
      </c>
      <c r="O2680" s="0"/>
      <c r="P2680" s="0"/>
      <c r="Q2680" s="0">
        <v>-5.9462294578552246</v>
      </c>
      <c r="R2680" s="0">
        <v>-1.7913671731948853</v>
      </c>
      <c r="S2680" s="0">
        <v>6.867703914642334</v>
      </c>
      <c r="T2680" s="0">
        <v>12.864950180053711</v>
      </c>
      <c r="U2680" s="0">
        <v>18.86219596862793</v>
      </c>
      <c r="V2680" s="0">
        <v>27.521266937255859</v>
      </c>
      <c r="W2680" s="0">
        <v>31.676130294799805</v>
      </c>
      <c r="X2680" s="0">
        <v>0.11798388510942459</v>
      </c>
      <c r="Y2680" s="0">
        <v>0.14371378719806671</v>
      </c>
      <c r="Z2680" s="0">
        <v>0.025729900225996971</v>
      </c>
      <c r="AA2680" s="0">
        <v>0.022872770205140114</v>
      </c>
      <c r="AB2680" s="0">
        <v>-0.01189245842397213</v>
      </c>
      <c r="AC2680" s="0">
        <v>-0.0035827341489493847</v>
      </c>
      <c r="AD2680" s="0">
        <v>0.013735407963395119</v>
      </c>
      <c r="AE2680" s="0">
        <v>0.025729900225996971</v>
      </c>
      <c r="AF2680" s="0">
        <v>0.037724394351243973</v>
      </c>
      <c r="AG2680" s="0">
        <v>0.055042535066604614</v>
      </c>
      <c r="AH2680" s="0">
        <v>0.063352257013320923</v>
      </c>
    </row>
    <row r="2681" x14ac:dyDescent="0.4">
      <c r="A2681" s="11" t="str">
        <f>Data[[#This Row],[category]]&amp;Data[[#This Row],[subcategory]]&amp;Data[[#This Row],[date]]&amp;Data[[#This Row],[hour]]</f>
        <v>NAICS 2-digit codePublic AdministrationAvg. Weekday Event2</v>
      </c>
      <c r="B2681" s="11" t="s">
        <v>141</v>
      </c>
      <c r="C2681" t="s">
        <v>50</v>
      </c>
      <c r="D2681" t="s">
        <v>161</v>
      </c>
      <c r="E2681" t="s">
        <v>41</v>
      </c>
      <c r="F2681" s="0">
        <v>2</v>
      </c>
      <c r="G2681" s="0">
        <v>61.92388916015625</v>
      </c>
      <c r="H2681" s="0">
        <v>71.734375</v>
      </c>
      <c r="I2681" s="0">
        <v>9.8104820251464844</v>
      </c>
      <c r="J2681" s="0">
        <v>10.640209197998047</v>
      </c>
      <c r="K2681" s="0">
        <v>73</v>
      </c>
      <c r="L2681" s="0">
        <v>0.92201966047286987</v>
      </c>
      <c r="M2681" s="0">
        <v>0</v>
      </c>
      <c r="N2681" s="0">
        <v>0</v>
      </c>
      <c r="O2681" s="0"/>
      <c r="P2681" s="0"/>
      <c r="Q2681" s="0">
        <v>-7.6911048889160156</v>
      </c>
      <c r="R2681" s="0">
        <v>-3.8254947662353516</v>
      </c>
      <c r="S2681" s="0">
        <v>4.2307510375976563</v>
      </c>
      <c r="T2681" s="0">
        <v>9.8104820251464844</v>
      </c>
      <c r="U2681" s="0">
        <v>15.390213012695313</v>
      </c>
      <c r="V2681" s="0">
        <v>23.44645881652832</v>
      </c>
      <c r="W2681" s="0">
        <v>27.312068939208984</v>
      </c>
      <c r="X2681" s="0">
        <v>0.12384777516126633</v>
      </c>
      <c r="Y2681" s="0">
        <v>0.14346875250339508</v>
      </c>
      <c r="Z2681" s="0">
        <v>0.019620964303612709</v>
      </c>
      <c r="AA2681" s="0">
        <v>0.021280419081449509</v>
      </c>
      <c r="AB2681" s="0">
        <v>-0.015382209792733192</v>
      </c>
      <c r="AC2681" s="0">
        <v>-0.0076509900391101837</v>
      </c>
      <c r="AD2681" s="0">
        <v>0.0084615014493465424</v>
      </c>
      <c r="AE2681" s="0">
        <v>0.019620964303612709</v>
      </c>
      <c r="AF2681" s="0">
        <v>0.030780427157878876</v>
      </c>
      <c r="AG2681" s="0">
        <v>0.046892918646335602</v>
      </c>
      <c r="AH2681" s="0">
        <v>0.05462414026260376</v>
      </c>
    </row>
    <row r="2682" x14ac:dyDescent="0.4">
      <c r="A2682" s="11" t="str">
        <f>Data[[#This Row],[category]]&amp;Data[[#This Row],[subcategory]]&amp;Data[[#This Row],[date]]&amp;Data[[#This Row],[hour]]</f>
        <v>NAICS 2-digit codePublic AdministrationAvg. Weekday Event3</v>
      </c>
      <c r="B2682" s="11" t="s">
        <v>141</v>
      </c>
      <c r="C2682" t="s">
        <v>50</v>
      </c>
      <c r="D2682" t="s">
        <v>161</v>
      </c>
      <c r="E2682" t="s">
        <v>42</v>
      </c>
      <c r="F2682" s="0">
        <v>2</v>
      </c>
      <c r="G2682" s="0">
        <v>61.360004425048828</v>
      </c>
      <c r="H2682" s="0">
        <v>71.251480102539063</v>
      </c>
      <c r="I2682" s="0">
        <v>9.8914775848388672</v>
      </c>
      <c r="J2682" s="0">
        <v>10.735490798950195</v>
      </c>
      <c r="K2682" s="0">
        <v>72.5</v>
      </c>
      <c r="L2682" s="0">
        <v>0.92138105630874634</v>
      </c>
      <c r="M2682" s="0">
        <v>0</v>
      </c>
      <c r="N2682" s="0">
        <v>0</v>
      </c>
      <c r="O2682" s="0"/>
      <c r="P2682" s="0"/>
      <c r="Q2682" s="0">
        <v>-7.7668333053588867</v>
      </c>
      <c r="R2682" s="0">
        <v>-3.8666074275970459</v>
      </c>
      <c r="S2682" s="0">
        <v>4.2617807388305664</v>
      </c>
      <c r="T2682" s="0">
        <v>9.8914775848388672</v>
      </c>
      <c r="U2682" s="0">
        <v>15.521174430847168</v>
      </c>
      <c r="V2682" s="0">
        <v>23.649562835693359</v>
      </c>
      <c r="W2682" s="0">
        <v>27.549789428710938</v>
      </c>
      <c r="X2682" s="0">
        <v>0.12272001057863235</v>
      </c>
      <c r="Y2682" s="0">
        <v>0.14250296354293823</v>
      </c>
      <c r="Z2682" s="0">
        <v>0.019782954826951027</v>
      </c>
      <c r="AA2682" s="0">
        <v>0.02147098071873188</v>
      </c>
      <c r="AB2682" s="0">
        <v>-0.015533666126430035</v>
      </c>
      <c r="AC2682" s="0">
        <v>-0.0077332141809165478</v>
      </c>
      <c r="AD2682" s="0">
        <v>0.008523561991751194</v>
      </c>
      <c r="AE2682" s="0">
        <v>0.019782954826951027</v>
      </c>
      <c r="AF2682" s="0">
        <v>0.031042348593473434</v>
      </c>
      <c r="AG2682" s="0">
        <v>0.047299124300479889</v>
      </c>
      <c r="AH2682" s="0">
        <v>0.055099576711654663</v>
      </c>
    </row>
    <row r="2683" x14ac:dyDescent="0.4">
      <c r="A2683" s="11" t="str">
        <f>Data[[#This Row],[category]]&amp;Data[[#This Row],[subcategory]]&amp;Data[[#This Row],[date]]&amp;Data[[#This Row],[hour]]</f>
        <v>NAICS 2-digit codePublic AdministrationAvg. Weekday Event4</v>
      </c>
      <c r="B2683" s="11" t="s">
        <v>141</v>
      </c>
      <c r="C2683" t="s">
        <v>50</v>
      </c>
      <c r="D2683" t="s">
        <v>161</v>
      </c>
      <c r="E2683" t="s">
        <v>43</v>
      </c>
      <c r="F2683" s="0">
        <v>2</v>
      </c>
      <c r="G2683" s="0">
        <v>60.193668365478516</v>
      </c>
      <c r="H2683" s="0">
        <v>71.590225219726563</v>
      </c>
      <c r="I2683" s="0">
        <v>11.396553993225098</v>
      </c>
      <c r="J2683" s="0">
        <v>10.651825904846191</v>
      </c>
      <c r="K2683" s="0">
        <v>71.25</v>
      </c>
      <c r="L2683" s="0">
        <v>1.0699155330657959</v>
      </c>
      <c r="M2683" s="0">
        <v>0</v>
      </c>
      <c r="N2683" s="0">
        <v>0</v>
      </c>
      <c r="O2683" s="0"/>
      <c r="P2683" s="0"/>
      <c r="Q2683" s="0">
        <v>-6.1241402626037598</v>
      </c>
      <c r="R2683" s="0">
        <v>-2.254310131072998</v>
      </c>
      <c r="S2683" s="0">
        <v>5.8107309341430664</v>
      </c>
      <c r="T2683" s="0">
        <v>11.396553993225098</v>
      </c>
      <c r="U2683" s="0">
        <v>16.982376098632812</v>
      </c>
      <c r="V2683" s="0">
        <v>25.047418594360352</v>
      </c>
      <c r="W2683" s="0">
        <v>28.917247772216797</v>
      </c>
      <c r="X2683" s="0">
        <v>0.12038733810186386</v>
      </c>
      <c r="Y2683" s="0">
        <v>0.14318044483661652</v>
      </c>
      <c r="Z2683" s="0">
        <v>0.022793108597397804</v>
      </c>
      <c r="AA2683" s="0">
        <v>0.021303651854395866</v>
      </c>
      <c r="AB2683" s="0">
        <v>-0.012248280458152294</v>
      </c>
      <c r="AC2683" s="0">
        <v>-0.004508619662374258</v>
      </c>
      <c r="AD2683" s="0">
        <v>0.011621462181210518</v>
      </c>
      <c r="AE2683" s="0">
        <v>0.022793108597397804</v>
      </c>
      <c r="AF2683" s="0">
        <v>0.033964753150939941</v>
      </c>
      <c r="AG2683" s="0">
        <v>0.050094835460186005</v>
      </c>
      <c r="AH2683" s="0">
        <v>0.057834498584270477</v>
      </c>
    </row>
    <row r="2684" x14ac:dyDescent="0.4">
      <c r="A2684" s="11" t="str">
        <f>Data[[#This Row],[category]]&amp;Data[[#This Row],[subcategory]]&amp;Data[[#This Row],[date]]&amp;Data[[#This Row],[hour]]</f>
        <v>NAICS 2-digit codePublic AdministrationAvg. Weekday Event5</v>
      </c>
      <c r="B2684" s="11" t="s">
        <v>141</v>
      </c>
      <c r="C2684" t="s">
        <v>50</v>
      </c>
      <c r="D2684" t="s">
        <v>161</v>
      </c>
      <c r="E2684" t="s">
        <v>44</v>
      </c>
      <c r="F2684" s="0">
        <v>2</v>
      </c>
      <c r="G2684" s="0">
        <v>63.889503479003906</v>
      </c>
      <c r="H2684" s="0">
        <v>70.999221801757813</v>
      </c>
      <c r="I2684" s="0">
        <v>7.1097197532653809</v>
      </c>
      <c r="J2684" s="0">
        <v>9.3308687210083008</v>
      </c>
      <c r="K2684" s="0">
        <v>72.25</v>
      </c>
      <c r="L2684" s="0">
        <v>0.76195687055587769</v>
      </c>
      <c r="M2684" s="0">
        <v>0</v>
      </c>
      <c r="N2684" s="0">
        <v>0</v>
      </c>
      <c r="O2684" s="0"/>
      <c r="P2684" s="0"/>
      <c r="Q2684" s="0">
        <v>-8.2381935119628906</v>
      </c>
      <c r="R2684" s="0">
        <v>-4.8482694625854492</v>
      </c>
      <c r="S2684" s="0">
        <v>2.2166073322296143</v>
      </c>
      <c r="T2684" s="0">
        <v>7.1097197532653809</v>
      </c>
      <c r="U2684" s="0">
        <v>12.002832412719727</v>
      </c>
      <c r="V2684" s="0">
        <v>19.067708969116211</v>
      </c>
      <c r="W2684" s="0">
        <v>22.457632064819336</v>
      </c>
      <c r="X2684" s="0">
        <v>0.12777900695800781</v>
      </c>
      <c r="Y2684" s="0">
        <v>0.14199844002723694</v>
      </c>
      <c r="Z2684" s="0">
        <v>0.014219439588487148</v>
      </c>
      <c r="AA2684" s="0">
        <v>0.018661737442016602</v>
      </c>
      <c r="AB2684" s="0">
        <v>-0.016476387158036232</v>
      </c>
      <c r="AC2684" s="0">
        <v>-0.0096965394914150238</v>
      </c>
      <c r="AD2684" s="0">
        <v>0.0044332151301205158</v>
      </c>
      <c r="AE2684" s="0">
        <v>0.014219439588487148</v>
      </c>
      <c r="AF2684" s="0">
        <v>0.024005664512515068</v>
      </c>
      <c r="AG2684" s="0">
        <v>0.038135416805744171</v>
      </c>
      <c r="AH2684" s="0">
        <v>0.044915266335010529</v>
      </c>
    </row>
    <row r="2685" x14ac:dyDescent="0.4">
      <c r="A2685" s="11" t="str">
        <f>Data[[#This Row],[category]]&amp;Data[[#This Row],[subcategory]]&amp;Data[[#This Row],[date]]&amp;Data[[#This Row],[hour]]</f>
        <v>NAICS 2-digit codePublic AdministrationAvg. Weekday Event6</v>
      </c>
      <c r="B2685" s="11" t="s">
        <v>141</v>
      </c>
      <c r="C2685" t="s">
        <v>50</v>
      </c>
      <c r="D2685" t="s">
        <v>161</v>
      </c>
      <c r="E2685" t="s">
        <v>45</v>
      </c>
      <c r="F2685" s="0">
        <v>2</v>
      </c>
      <c r="G2685" s="0">
        <v>83.470161437988281</v>
      </c>
      <c r="H2685" s="0">
        <v>84.296714782714844</v>
      </c>
      <c r="I2685" s="0">
        <v>0.82655024528503418</v>
      </c>
      <c r="J2685" s="0">
        <v>7.0549683570861816</v>
      </c>
      <c r="K2685" s="0">
        <v>71.75</v>
      </c>
      <c r="L2685" s="0">
        <v>0.11715860664844513</v>
      </c>
      <c r="M2685" s="0">
        <v>0</v>
      </c>
      <c r="N2685" s="0">
        <v>0</v>
      </c>
      <c r="O2685" s="0"/>
      <c r="P2685" s="0"/>
      <c r="Q2685" s="0">
        <v>-10.777839660644531</v>
      </c>
      <c r="R2685" s="0">
        <v>-8.2147550582885742</v>
      </c>
      <c r="S2685" s="0">
        <v>-2.8730788230895996</v>
      </c>
      <c r="T2685" s="0">
        <v>0.82655024528503418</v>
      </c>
      <c r="U2685" s="0">
        <v>4.526179313659668</v>
      </c>
      <c r="V2685" s="0">
        <v>9.8678560256958008</v>
      </c>
      <c r="W2685" s="0">
        <v>12.430940628051758</v>
      </c>
      <c r="X2685" s="0">
        <v>0.16694031655788422</v>
      </c>
      <c r="Y2685" s="0">
        <v>0.16859343647956848</v>
      </c>
      <c r="Z2685" s="0">
        <v>0.00165310048032552</v>
      </c>
      <c r="AA2685" s="0">
        <v>0.01410993654280901</v>
      </c>
      <c r="AB2685" s="0">
        <v>-0.02155567891895771</v>
      </c>
      <c r="AC2685" s="0">
        <v>-0.016429509967565536</v>
      </c>
      <c r="AD2685" s="0">
        <v>-0.0057461573742330074</v>
      </c>
      <c r="AE2685" s="0">
        <v>0.00165310048032552</v>
      </c>
      <c r="AF2685" s="0">
        <v>0.0090523585677146912</v>
      </c>
      <c r="AG2685" s="0">
        <v>0.019735712558031082</v>
      </c>
      <c r="AH2685" s="0">
        <v>0.024861881509423256</v>
      </c>
    </row>
    <row r="2686" x14ac:dyDescent="0.4">
      <c r="A2686" s="11" t="str">
        <f>Data[[#This Row],[category]]&amp;Data[[#This Row],[subcategory]]&amp;Data[[#This Row],[date]]&amp;Data[[#This Row],[hour]]</f>
        <v>NAICS 2-digit codePublic AdministrationAvg. Weekday Event7</v>
      </c>
      <c r="B2686" s="11" t="s">
        <v>141</v>
      </c>
      <c r="C2686" t="s">
        <v>50</v>
      </c>
      <c r="D2686" t="s">
        <v>161</v>
      </c>
      <c r="E2686" t="s">
        <v>59</v>
      </c>
      <c r="F2686" s="0">
        <v>2</v>
      </c>
      <c r="G2686" s="0">
        <v>115.28764343261719</v>
      </c>
      <c r="H2686" s="0">
        <v>100.21045684814453</v>
      </c>
      <c r="I2686" s="0">
        <v>-15.077184677124023</v>
      </c>
      <c r="J2686" s="0">
        <v>8.724177360534668</v>
      </c>
      <c r="K2686" s="0">
        <v>72</v>
      </c>
      <c r="L2686" s="0">
        <v>-1.728206992149353</v>
      </c>
      <c r="M2686" s="0">
        <v>1</v>
      </c>
      <c r="N2686" s="0">
        <v>0</v>
      </c>
      <c r="O2686" s="0"/>
      <c r="P2686" s="0"/>
      <c r="Q2686" s="0">
        <v>-29.427179336547852</v>
      </c>
      <c r="R2686" s="0">
        <v>-26.257667541503906</v>
      </c>
      <c r="S2686" s="0">
        <v>-19.65214729309082</v>
      </c>
      <c r="T2686" s="0">
        <v>-15.077184677124023</v>
      </c>
      <c r="U2686" s="0">
        <v>-10.502222061157227</v>
      </c>
      <c r="V2686" s="0">
        <v>-3.8967015743255615</v>
      </c>
      <c r="W2686" s="0">
        <v>-0.72718989849090576</v>
      </c>
      <c r="X2686" s="0">
        <v>0.23057529330253601</v>
      </c>
      <c r="Y2686" s="0">
        <v>0.20042091608047485</v>
      </c>
      <c r="Z2686" s="0">
        <v>-0.03015436977148056</v>
      </c>
      <c r="AA2686" s="0">
        <v>0.017448354512453079</v>
      </c>
      <c r="AB2686" s="0">
        <v>-0.0588543601334095</v>
      </c>
      <c r="AC2686" s="0">
        <v>-0.052515335381031036</v>
      </c>
      <c r="AD2686" s="0">
        <v>-0.039304297417402267</v>
      </c>
      <c r="AE2686" s="0">
        <v>-0.03015436977148056</v>
      </c>
      <c r="AF2686" s="0">
        <v>-0.021004443988204002</v>
      </c>
      <c r="AG2686" s="0">
        <v>-0.0077934036962687969</v>
      </c>
      <c r="AH2686" s="0">
        <v>-0.0014543805737048388</v>
      </c>
    </row>
    <row r="2687" x14ac:dyDescent="0.4">
      <c r="A2687" s="11" t="str">
        <f>Data[[#This Row],[category]]&amp;Data[[#This Row],[subcategory]]&amp;Data[[#This Row],[date]]&amp;Data[[#This Row],[hour]]</f>
        <v>NAICS 2-digit codePublic AdministrationAvg. Weekday Event8</v>
      </c>
      <c r="B2687" s="11" t="s">
        <v>141</v>
      </c>
      <c r="C2687" t="s">
        <v>50</v>
      </c>
      <c r="D2687" t="s">
        <v>161</v>
      </c>
      <c r="E2687" t="s">
        <v>60</v>
      </c>
      <c r="F2687" s="0">
        <v>2</v>
      </c>
      <c r="G2687" s="0">
        <v>120.58893585205078</v>
      </c>
      <c r="H2687" s="0">
        <v>116.16744995117187</v>
      </c>
      <c r="I2687" s="0">
        <v>-4.4214882850646973</v>
      </c>
      <c r="J2687" s="0">
        <v>7.2370095252990723</v>
      </c>
      <c r="K2687" s="0">
        <v>78</v>
      </c>
      <c r="L2687" s="0">
        <v>-0.61095517873764038</v>
      </c>
      <c r="M2687" s="0">
        <v>0</v>
      </c>
      <c r="N2687" s="0">
        <v>0</v>
      </c>
      <c r="O2687" s="0"/>
      <c r="P2687" s="0"/>
      <c r="Q2687" s="0">
        <v>-16.325309753417969</v>
      </c>
      <c r="R2687" s="0">
        <v>-13.696088790893555</v>
      </c>
      <c r="S2687" s="0">
        <v>-8.2165794372558594</v>
      </c>
      <c r="T2687" s="0">
        <v>-4.4214882850646973</v>
      </c>
      <c r="U2687" s="0">
        <v>-0.6263967752456665</v>
      </c>
      <c r="V2687" s="0">
        <v>4.8531126976013184</v>
      </c>
      <c r="W2687" s="0">
        <v>7.4823331832885742</v>
      </c>
      <c r="X2687" s="0">
        <v>0.24117787182331085</v>
      </c>
      <c r="Y2687" s="0">
        <v>0.23233489692211151</v>
      </c>
      <c r="Z2687" s="0">
        <v>-0.0088429767638444901</v>
      </c>
      <c r="AA2687" s="0">
        <v>0.014474019408226013</v>
      </c>
      <c r="AB2687" s="0">
        <v>-0.032650619745254517</v>
      </c>
      <c r="AC2687" s="0">
        <v>-0.027392178773880005</v>
      </c>
      <c r="AD2687" s="0">
        <v>-0.016433160752058029</v>
      </c>
      <c r="AE2687" s="0">
        <v>-0.0088429767638444901</v>
      </c>
      <c r="AF2687" s="0">
        <v>-0.0012527935905382037</v>
      </c>
      <c r="AG2687" s="0">
        <v>0.0097062252461910248</v>
      </c>
      <c r="AH2687" s="0">
        <v>0.014964666217565536</v>
      </c>
    </row>
    <row r="2688" x14ac:dyDescent="0.4">
      <c r="A2688" s="11" t="str">
        <f>Data[[#This Row],[category]]&amp;Data[[#This Row],[subcategory]]&amp;Data[[#This Row],[date]]&amp;Data[[#This Row],[hour]]</f>
        <v>NAICS 2-digit codePublic AdministrationAvg. Weekday Event9</v>
      </c>
      <c r="B2688" s="11" t="s">
        <v>141</v>
      </c>
      <c r="C2688" t="s">
        <v>50</v>
      </c>
      <c r="D2688" t="s">
        <v>161</v>
      </c>
      <c r="E2688" t="s">
        <v>61</v>
      </c>
      <c r="F2688" s="0">
        <v>2</v>
      </c>
      <c r="G2688" s="0">
        <v>131.72802734375</v>
      </c>
      <c r="H2688" s="0">
        <v>137.53712463378906</v>
      </c>
      <c r="I2688" s="0">
        <v>5.8090915679931641</v>
      </c>
      <c r="J2688" s="0">
        <v>5.453709602355957</v>
      </c>
      <c r="K2688" s="0">
        <v>83.75</v>
      </c>
      <c r="L2688" s="0">
        <v>1.0651633739471436</v>
      </c>
      <c r="M2688" s="0">
        <v>0</v>
      </c>
      <c r="N2688" s="0">
        <v>0</v>
      </c>
      <c r="O2688" s="0"/>
      <c r="P2688" s="0"/>
      <c r="Q2688" s="0">
        <v>-3.1614625453948975</v>
      </c>
      <c r="R2688" s="0">
        <v>-1.1801185607910156</v>
      </c>
      <c r="S2688" s="0">
        <v>2.9491634368896484</v>
      </c>
      <c r="T2688" s="0">
        <v>5.8090915679931641</v>
      </c>
      <c r="U2688" s="0">
        <v>8.6690196990966797</v>
      </c>
      <c r="V2688" s="0">
        <v>12.798301696777344</v>
      </c>
      <c r="W2688" s="0">
        <v>14.779645919799805</v>
      </c>
      <c r="X2688" s="0">
        <v>0.26345604658126831</v>
      </c>
      <c r="Y2688" s="0">
        <v>0.27507424354553223</v>
      </c>
      <c r="Z2688" s="0">
        <v>0.011618182994425297</v>
      </c>
      <c r="AA2688" s="0">
        <v>0.01090741902589798</v>
      </c>
      <c r="AB2688" s="0">
        <v>-0.006322924979031086</v>
      </c>
      <c r="AC2688" s="0">
        <v>-0.002360236831009388</v>
      </c>
      <c r="AD2688" s="0">
        <v>0.0058983266353607178</v>
      </c>
      <c r="AE2688" s="0">
        <v>0.011618182994425297</v>
      </c>
      <c r="AF2688" s="0">
        <v>0.017338039353489876</v>
      </c>
      <c r="AG2688" s="0">
        <v>0.025596603751182556</v>
      </c>
      <c r="AH2688" s="0">
        <v>0.029559290036559105</v>
      </c>
    </row>
    <row r="2689" x14ac:dyDescent="0.4">
      <c r="A2689" s="11" t="str">
        <f>Data[[#This Row],[category]]&amp;Data[[#This Row],[subcategory]]&amp;Data[[#This Row],[date]]&amp;Data[[#This Row],[hour]]</f>
        <v>NAICS 2-digit codePublic AdministrationAvg. Weekday Event10</v>
      </c>
      <c r="B2689" s="11" t="s">
        <v>141</v>
      </c>
      <c r="C2689" t="s">
        <v>50</v>
      </c>
      <c r="D2689" t="s">
        <v>161</v>
      </c>
      <c r="E2689" t="s">
        <v>62</v>
      </c>
      <c r="F2689" s="0">
        <v>2</v>
      </c>
      <c r="G2689" s="0">
        <v>156.89495849609375</v>
      </c>
      <c r="H2689" s="0">
        <v>160.78791809082031</v>
      </c>
      <c r="I2689" s="0">
        <v>3.8929579257965088</v>
      </c>
      <c r="J2689" s="0">
        <v>3.6396214962005615</v>
      </c>
      <c r="K2689" s="0">
        <v>89.5</v>
      </c>
      <c r="L2689" s="0">
        <v>1.0696051120758057</v>
      </c>
      <c r="M2689" s="0">
        <v>0</v>
      </c>
      <c r="N2689" s="0">
        <v>0</v>
      </c>
      <c r="O2689" s="0"/>
      <c r="P2689" s="0"/>
      <c r="Q2689" s="0">
        <v>-2.093686580657959</v>
      </c>
      <c r="R2689" s="0">
        <v>-0.7714046835899353</v>
      </c>
      <c r="S2689" s="0">
        <v>1.9843385219573975</v>
      </c>
      <c r="T2689" s="0">
        <v>3.8929579257965088</v>
      </c>
      <c r="U2689" s="0">
        <v>5.801577091217041</v>
      </c>
      <c r="V2689" s="0">
        <v>8.5573205947875977</v>
      </c>
      <c r="W2689" s="0">
        <v>9.8796024322509766</v>
      </c>
      <c r="X2689" s="0">
        <v>0.31378990411758423</v>
      </c>
      <c r="Y2689" s="0">
        <v>0.32157585024833679</v>
      </c>
      <c r="Z2689" s="0">
        <v>0.0077859158627688885</v>
      </c>
      <c r="AA2689" s="0">
        <v>0.007279242854565382</v>
      </c>
      <c r="AB2689" s="0">
        <v>-0.0041873729787766933</v>
      </c>
      <c r="AC2689" s="0">
        <v>-0.0015428091865032911</v>
      </c>
      <c r="AD2689" s="0">
        <v>0.0039686770178377628</v>
      </c>
      <c r="AE2689" s="0">
        <v>0.0077859158627688885</v>
      </c>
      <c r="AF2689" s="0">
        <v>0.011603154242038727</v>
      </c>
      <c r="AG2689" s="0">
        <v>0.017114641144871712</v>
      </c>
      <c r="AH2689" s="0">
        <v>0.019759204238653183</v>
      </c>
    </row>
    <row r="2690" x14ac:dyDescent="0.4">
      <c r="A2690" s="11" t="str">
        <f>Data[[#This Row],[category]]&amp;Data[[#This Row],[subcategory]]&amp;Data[[#This Row],[date]]&amp;Data[[#This Row],[hour]]</f>
        <v>NAICS 2-digit codePublic AdministrationAvg. Weekday Event11</v>
      </c>
      <c r="B2690" s="11" t="s">
        <v>141</v>
      </c>
      <c r="C2690" t="s">
        <v>50</v>
      </c>
      <c r="D2690" t="s">
        <v>161</v>
      </c>
      <c r="E2690" t="s">
        <v>63</v>
      </c>
      <c r="F2690" s="0">
        <v>2</v>
      </c>
      <c r="G2690" s="0">
        <v>170.61248779296875</v>
      </c>
      <c r="H2690" s="0">
        <v>166.71952819824219</v>
      </c>
      <c r="I2690" s="0">
        <v>-3.8929586410522461</v>
      </c>
      <c r="J2690" s="0">
        <v>3.6396176815032959</v>
      </c>
      <c r="K2690" s="0">
        <v>91.5</v>
      </c>
      <c r="L2690" s="0">
        <v>-1.0696064233779907</v>
      </c>
      <c r="M2690" s="0">
        <v>0</v>
      </c>
      <c r="N2690" s="0">
        <v>0</v>
      </c>
      <c r="O2690" s="0"/>
      <c r="P2690" s="0"/>
      <c r="Q2690" s="0">
        <v>-9.8795967102050781</v>
      </c>
      <c r="R2690" s="0">
        <v>-8.557316780090332</v>
      </c>
      <c r="S2690" s="0">
        <v>-5.8015761375427246</v>
      </c>
      <c r="T2690" s="0">
        <v>-3.8929586410522461</v>
      </c>
      <c r="U2690" s="0">
        <v>-1.9843412637710571</v>
      </c>
      <c r="V2690" s="0">
        <v>0.77139908075332642</v>
      </c>
      <c r="W2690" s="0">
        <v>2.093679666519165</v>
      </c>
      <c r="X2690" s="0">
        <v>0.34122496843338013</v>
      </c>
      <c r="Y2690" s="0">
        <v>0.33343905210494995</v>
      </c>
      <c r="Z2690" s="0">
        <v>-0.0077859172597527504</v>
      </c>
      <c r="AA2690" s="0">
        <v>0.0072792354039847851</v>
      </c>
      <c r="AB2690" s="0">
        <v>-0.019759194925427437</v>
      </c>
      <c r="AC2690" s="0">
        <v>-0.017114633694291115</v>
      </c>
      <c r="AD2690" s="0">
        <v>-0.011603152379393578</v>
      </c>
      <c r="AE2690" s="0">
        <v>-0.0077859172597527504</v>
      </c>
      <c r="AF2690" s="0">
        <v>-0.0039686826057732105</v>
      </c>
      <c r="AG2690" s="0">
        <v>0.0015427982434630394</v>
      </c>
      <c r="AH2690" s="0">
        <v>0.0041873594745993614</v>
      </c>
    </row>
    <row r="2691" x14ac:dyDescent="0.4">
      <c r="A2691" s="11" t="str">
        <f>Data[[#This Row],[category]]&amp;Data[[#This Row],[subcategory]]&amp;Data[[#This Row],[date]]&amp;Data[[#This Row],[hour]]</f>
        <v>NAICS 2-digit codePublic AdministrationAvg. Weekday Event12</v>
      </c>
      <c r="B2691" s="11" t="s">
        <v>141</v>
      </c>
      <c r="C2691" t="s">
        <v>50</v>
      </c>
      <c r="D2691" t="s">
        <v>161</v>
      </c>
      <c r="E2691" t="s">
        <v>64</v>
      </c>
      <c r="F2691" s="0">
        <v>2</v>
      </c>
      <c r="G2691" s="0">
        <v>181.03724670410156</v>
      </c>
      <c r="H2691" s="0">
        <v>172.26914978027344</v>
      </c>
      <c r="I2691" s="0">
        <v>-8.7680854797363281</v>
      </c>
      <c r="J2691" s="0">
        <v>4.6469297409057617</v>
      </c>
      <c r="K2691" s="0">
        <v>92.25</v>
      </c>
      <c r="L2691" s="0">
        <v>-1.8868556022644043</v>
      </c>
      <c r="M2691" s="0">
        <v>1</v>
      </c>
      <c r="N2691" s="0">
        <v>0</v>
      </c>
      <c r="O2691" s="0"/>
      <c r="P2691" s="0"/>
      <c r="Q2691" s="0">
        <v>-16.411603927612305</v>
      </c>
      <c r="R2691" s="0">
        <v>-14.723365783691406</v>
      </c>
      <c r="S2691" s="0">
        <v>-11.204937934875488</v>
      </c>
      <c r="T2691" s="0">
        <v>-8.7680854797363281</v>
      </c>
      <c r="U2691" s="0">
        <v>-6.331233024597168</v>
      </c>
      <c r="V2691" s="0">
        <v>-2.8128054141998291</v>
      </c>
      <c r="W2691" s="0">
        <v>-1.1245661973953247</v>
      </c>
      <c r="X2691" s="0">
        <v>0.36207449436187744</v>
      </c>
      <c r="Y2691" s="0">
        <v>0.34453830122947693</v>
      </c>
      <c r="Z2691" s="0">
        <v>-0.017536170780658722</v>
      </c>
      <c r="AA2691" s="0">
        <v>0.0092938598245382309</v>
      </c>
      <c r="AB2691" s="0">
        <v>-0.032823208719491959</v>
      </c>
      <c r="AC2691" s="0">
        <v>-0.029446732252836227</v>
      </c>
      <c r="AD2691" s="0">
        <v>-0.022409874945878983</v>
      </c>
      <c r="AE2691" s="0">
        <v>-0.017536170780658722</v>
      </c>
      <c r="AF2691" s="0">
        <v>-0.012662465684115887</v>
      </c>
      <c r="AG2691" s="0">
        <v>-0.005625610239803791</v>
      </c>
      <c r="AH2691" s="0">
        <v>-0.002249131677672267</v>
      </c>
    </row>
    <row r="2692" x14ac:dyDescent="0.4">
      <c r="A2692" s="11" t="str">
        <f>Data[[#This Row],[category]]&amp;Data[[#This Row],[subcategory]]&amp;Data[[#This Row],[date]]&amp;Data[[#This Row],[hour]]</f>
        <v>NAICS 2-digit codePublic AdministrationAvg. Weekday Event13</v>
      </c>
      <c r="B2692" s="11" t="s">
        <v>141</v>
      </c>
      <c r="C2692" t="s">
        <v>50</v>
      </c>
      <c r="D2692" t="s">
        <v>161</v>
      </c>
      <c r="E2692" t="s">
        <v>65</v>
      </c>
      <c r="F2692" s="0">
        <v>2</v>
      </c>
      <c r="G2692" s="0">
        <v>185.66116333007812</v>
      </c>
      <c r="H2692" s="0">
        <v>182.56120300292969</v>
      </c>
      <c r="I2692" s="0">
        <v>-3.0999722480773926</v>
      </c>
      <c r="J2692" s="0">
        <v>9.0610876083374023</v>
      </c>
      <c r="K2692" s="0">
        <v>94</v>
      </c>
      <c r="L2692" s="0">
        <v>-0.34211921691894531</v>
      </c>
      <c r="M2692" s="0">
        <v>0</v>
      </c>
      <c r="N2692" s="0">
        <v>0</v>
      </c>
      <c r="O2692" s="0"/>
      <c r="P2692" s="0"/>
      <c r="Q2692" s="0">
        <v>-18.004135131835937</v>
      </c>
      <c r="R2692" s="0">
        <v>-14.712223052978516</v>
      </c>
      <c r="S2692" s="0">
        <v>-7.8516111373901367</v>
      </c>
      <c r="T2692" s="0">
        <v>-3.0999722480773926</v>
      </c>
      <c r="U2692" s="0">
        <v>1.6516667604446411</v>
      </c>
      <c r="V2692" s="0">
        <v>8.5122785568237305</v>
      </c>
      <c r="W2692" s="0">
        <v>11.804190635681152</v>
      </c>
      <c r="X2692" s="0">
        <v>0.37132233381271362</v>
      </c>
      <c r="Y2692" s="0">
        <v>0.36512240767478943</v>
      </c>
      <c r="Z2692" s="0">
        <v>-0.0061999442987143993</v>
      </c>
      <c r="AA2692" s="0">
        <v>0.018122175708413124</v>
      </c>
      <c r="AB2692" s="0">
        <v>-0.03600827232003212</v>
      </c>
      <c r="AC2692" s="0">
        <v>-0.029424447566270828</v>
      </c>
      <c r="AD2692" s="0">
        <v>-0.015703221783041954</v>
      </c>
      <c r="AE2692" s="0">
        <v>-0.0061999442987143993</v>
      </c>
      <c r="AF2692" s="0">
        <v>0.0033033338841050863</v>
      </c>
      <c r="AG2692" s="0">
        <v>0.017024558037519455</v>
      </c>
      <c r="AH2692" s="0">
        <v>0.023608382791280746</v>
      </c>
    </row>
    <row r="2693" x14ac:dyDescent="0.4">
      <c r="A2693" s="11" t="str">
        <f>Data[[#This Row],[category]]&amp;Data[[#This Row],[subcategory]]&amp;Data[[#This Row],[date]]&amp;Data[[#This Row],[hour]]</f>
        <v>NAICS 2-digit codePublic AdministrationAvg. Weekday Event14</v>
      </c>
      <c r="B2693" s="11" t="s">
        <v>141</v>
      </c>
      <c r="C2693" t="s">
        <v>50</v>
      </c>
      <c r="D2693" t="s">
        <v>161</v>
      </c>
      <c r="E2693" t="s">
        <v>66</v>
      </c>
      <c r="F2693" s="0">
        <v>2</v>
      </c>
      <c r="G2693" s="0">
        <v>191.21894836425781</v>
      </c>
      <c r="H2693" s="0">
        <v>189.02615356445312</v>
      </c>
      <c r="I2693" s="0">
        <v>-2.1927886009216309</v>
      </c>
      <c r="J2693" s="0">
        <v>10.92225456237793</v>
      </c>
      <c r="K2693" s="0">
        <v>93.25</v>
      </c>
      <c r="L2693" s="0">
        <v>-0.20076335966587067</v>
      </c>
      <c r="M2693" s="0">
        <v>0</v>
      </c>
      <c r="N2693" s="0">
        <v>0</v>
      </c>
      <c r="O2693" s="0"/>
      <c r="P2693" s="0"/>
      <c r="Q2693" s="0">
        <v>-20.158298492431641</v>
      </c>
      <c r="R2693" s="0">
        <v>-16.190221786499023</v>
      </c>
      <c r="S2693" s="0">
        <v>-7.9204244613647461</v>
      </c>
      <c r="T2693" s="0">
        <v>-2.1927886009216309</v>
      </c>
      <c r="U2693" s="0">
        <v>3.5348472595214844</v>
      </c>
      <c r="V2693" s="0">
        <v>11.804643630981445</v>
      </c>
      <c r="W2693" s="0">
        <v>15.772721290588379</v>
      </c>
      <c r="X2693" s="0">
        <v>0.38243788480758667</v>
      </c>
      <c r="Y2693" s="0">
        <v>0.37805229425430298</v>
      </c>
      <c r="Z2693" s="0">
        <v>-0.0043855770491063595</v>
      </c>
      <c r="AA2693" s="0">
        <v>0.021844509989023209</v>
      </c>
      <c r="AB2693" s="0">
        <v>-0.040316600352525711</v>
      </c>
      <c r="AC2693" s="0">
        <v>-0.032380443066358566</v>
      </c>
      <c r="AD2693" s="0">
        <v>-0.015840848907828331</v>
      </c>
      <c r="AE2693" s="0">
        <v>-0.0043855770491063595</v>
      </c>
      <c r="AF2693" s="0">
        <v>0.0070696952752768993</v>
      </c>
      <c r="AG2693" s="0">
        <v>0.023609288036823273</v>
      </c>
      <c r="AH2693" s="0">
        <v>0.031545445322990417</v>
      </c>
    </row>
    <row r="2694" x14ac:dyDescent="0.4">
      <c r="A2694" s="11" t="str">
        <f>Data[[#This Row],[category]]&amp;Data[[#This Row],[subcategory]]&amp;Data[[#This Row],[date]]&amp;Data[[#This Row],[hour]]</f>
        <v>NAICS 2-digit codePublic AdministrationAvg. Weekday Event15</v>
      </c>
      <c r="B2694" s="11" t="s">
        <v>141</v>
      </c>
      <c r="C2694" t="s">
        <v>50</v>
      </c>
      <c r="D2694" t="s">
        <v>161</v>
      </c>
      <c r="E2694" t="s">
        <v>67</v>
      </c>
      <c r="F2694" s="0">
        <v>2</v>
      </c>
      <c r="G2694" s="0">
        <v>190.80569458007813</v>
      </c>
      <c r="H2694" s="0">
        <v>180.4422607421875</v>
      </c>
      <c r="I2694" s="0">
        <v>-10.363433837890625</v>
      </c>
      <c r="J2694" s="0">
        <v>10.276081085205078</v>
      </c>
      <c r="K2694" s="0">
        <v>91.25</v>
      </c>
      <c r="L2694" s="0">
        <v>-1.0085005760192871</v>
      </c>
      <c r="M2694" s="0">
        <v>0</v>
      </c>
      <c r="N2694" s="0">
        <v>0</v>
      </c>
      <c r="O2694" s="0"/>
      <c r="P2694" s="0"/>
      <c r="Q2694" s="0">
        <v>-27.266082763671875</v>
      </c>
      <c r="R2694" s="0">
        <v>-23.53276252746582</v>
      </c>
      <c r="S2694" s="0">
        <v>-15.752216339111328</v>
      </c>
      <c r="T2694" s="0">
        <v>-10.363433837890625</v>
      </c>
      <c r="U2694" s="0">
        <v>-4.9746518135070801</v>
      </c>
      <c r="V2694" s="0">
        <v>2.8058938980102539</v>
      </c>
      <c r="W2694" s="0">
        <v>6.5392155647277832</v>
      </c>
      <c r="X2694" s="0">
        <v>0.38161137700080872</v>
      </c>
      <c r="Y2694" s="0">
        <v>0.36088451743125916</v>
      </c>
      <c r="Z2694" s="0">
        <v>-0.020726867020130157</v>
      </c>
      <c r="AA2694" s="0">
        <v>0.020552162081003189</v>
      </c>
      <c r="AB2694" s="0">
        <v>-0.054532166570425034</v>
      </c>
      <c r="AC2694" s="0">
        <v>-0.047065522521734238</v>
      </c>
      <c r="AD2694" s="0">
        <v>-0.031504429876804352</v>
      </c>
      <c r="AE2694" s="0">
        <v>-0.020726867020130157</v>
      </c>
      <c r="AF2694" s="0">
        <v>-0.0099493023008108139</v>
      </c>
      <c r="AG2694" s="0">
        <v>0.0056117884814739227</v>
      </c>
      <c r="AH2694" s="0">
        <v>0.013078431598842144</v>
      </c>
    </row>
    <row r="2695" x14ac:dyDescent="0.4">
      <c r="A2695" s="11" t="str">
        <f>Data[[#This Row],[category]]&amp;Data[[#This Row],[subcategory]]&amp;Data[[#This Row],[date]]&amp;Data[[#This Row],[hour]]</f>
        <v>NAICS 2-digit codePublic AdministrationAvg. Weekday Event16</v>
      </c>
      <c r="B2695" s="11" t="s">
        <v>141</v>
      </c>
      <c r="C2695" t="s">
        <v>50</v>
      </c>
      <c r="D2695" t="s">
        <v>161</v>
      </c>
      <c r="E2695" t="s">
        <v>68</v>
      </c>
      <c r="F2695" s="0">
        <v>2</v>
      </c>
      <c r="G2695" s="0">
        <v>186.96482849121094</v>
      </c>
      <c r="H2695" s="0">
        <v>169.40785217285156</v>
      </c>
      <c r="I2695" s="0">
        <v>-17.556968688964844</v>
      </c>
      <c r="J2695" s="0">
        <v>14.809726715087891</v>
      </c>
      <c r="K2695" s="0">
        <v>89.75</v>
      </c>
      <c r="L2695" s="0">
        <v>-1.1855025291442871</v>
      </c>
      <c r="M2695" s="0">
        <v>0</v>
      </c>
      <c r="N2695" s="0">
        <v>0</v>
      </c>
      <c r="O2695" s="0"/>
      <c r="P2695" s="0"/>
      <c r="Q2695" s="0">
        <v>-41.916801452636719</v>
      </c>
      <c r="R2695" s="0">
        <v>-36.536396026611328</v>
      </c>
      <c r="S2695" s="0">
        <v>-25.323196411132813</v>
      </c>
      <c r="T2695" s="0">
        <v>-17.556968688964844</v>
      </c>
      <c r="U2695" s="0">
        <v>-9.7907400131225586</v>
      </c>
      <c r="V2695" s="0">
        <v>1.4224597215652466</v>
      </c>
      <c r="W2695" s="0">
        <v>6.8028640747070313</v>
      </c>
      <c r="X2695" s="0">
        <v>0.37392964959144592</v>
      </c>
      <c r="Y2695" s="0">
        <v>0.33881571888923645</v>
      </c>
      <c r="Z2695" s="0">
        <v>-0.03511393815279007</v>
      </c>
      <c r="AA2695" s="0">
        <v>0.029619453474879265</v>
      </c>
      <c r="AB2695" s="0">
        <v>-0.083833605051040649</v>
      </c>
      <c r="AC2695" s="0">
        <v>-0.073072798550128937</v>
      </c>
      <c r="AD2695" s="0">
        <v>-0.050646394491195679</v>
      </c>
      <c r="AE2695" s="0">
        <v>-0.03511393815279007</v>
      </c>
      <c r="AF2695" s="0">
        <v>-0.01958148181438446</v>
      </c>
      <c r="AG2695" s="0">
        <v>0.0028449187520891428</v>
      </c>
      <c r="AH2695" s="0">
        <v>0.013605726882815361</v>
      </c>
    </row>
    <row r="2696" x14ac:dyDescent="0.4">
      <c r="A2696" s="11" t="str">
        <f>Data[[#This Row],[category]]&amp;Data[[#This Row],[subcategory]]&amp;Data[[#This Row],[date]]&amp;Data[[#This Row],[hour]]</f>
        <v>NAICS 2-digit codePublic AdministrationAvg. Weekday Event17</v>
      </c>
      <c r="B2696" s="11" t="s">
        <v>141</v>
      </c>
      <c r="C2696" t="s">
        <v>50</v>
      </c>
      <c r="D2696" t="s">
        <v>161</v>
      </c>
      <c r="E2696" t="s">
        <v>69</v>
      </c>
      <c r="F2696" s="0">
        <v>2</v>
      </c>
      <c r="G2696" s="0">
        <v>175.72663879394531</v>
      </c>
      <c r="H2696" s="0">
        <v>164.69427490234375</v>
      </c>
      <c r="I2696" s="0">
        <v>-11.032373428344727</v>
      </c>
      <c r="J2696" s="0">
        <v>14.671076774597168</v>
      </c>
      <c r="K2696" s="0">
        <v>87.5</v>
      </c>
      <c r="L2696" s="0">
        <v>-0.75198113918304443</v>
      </c>
      <c r="M2696" s="0">
        <v>0</v>
      </c>
      <c r="N2696" s="0">
        <v>0</v>
      </c>
      <c r="O2696" s="0"/>
      <c r="P2696" s="0"/>
      <c r="Q2696" s="0">
        <v>-35.164146423339844</v>
      </c>
      <c r="R2696" s="0">
        <v>-29.834114074707031</v>
      </c>
      <c r="S2696" s="0">
        <v>-18.725893020629883</v>
      </c>
      <c r="T2696" s="0">
        <v>-11.032373428344727</v>
      </c>
      <c r="U2696" s="0">
        <v>-3.3388533592224121</v>
      </c>
      <c r="V2696" s="0">
        <v>7.7693681716918945</v>
      </c>
      <c r="W2696" s="0">
        <v>13.099400520324707</v>
      </c>
      <c r="X2696" s="0">
        <v>0.3514532744884491</v>
      </c>
      <c r="Y2696" s="0">
        <v>0.32938855886459351</v>
      </c>
      <c r="Z2696" s="0">
        <v>-0.022064747288823128</v>
      </c>
      <c r="AA2696" s="0">
        <v>0.029342154040932655</v>
      </c>
      <c r="AB2696" s="0">
        <v>-0.070328295230865479</v>
      </c>
      <c r="AC2696" s="0">
        <v>-0.059668231755495071</v>
      </c>
      <c r="AD2696" s="0">
        <v>-0.037451788783073425</v>
      </c>
      <c r="AE2696" s="0">
        <v>-0.022064747288823128</v>
      </c>
      <c r="AF2696" s="0">
        <v>-0.0066777067258954048</v>
      </c>
      <c r="AG2696" s="0">
        <v>0.015538736246526241</v>
      </c>
      <c r="AH2696" s="0">
        <v>0.026198800653219223</v>
      </c>
    </row>
    <row r="2697" x14ac:dyDescent="0.4">
      <c r="A2697" s="11" t="str">
        <f>Data[[#This Row],[category]]&amp;Data[[#This Row],[subcategory]]&amp;Data[[#This Row],[date]]&amp;Data[[#This Row],[hour]]</f>
        <v>NAICS 2-digit codePublic AdministrationAvg. Weekday Event18</v>
      </c>
      <c r="B2697" s="11" t="s">
        <v>141</v>
      </c>
      <c r="C2697" t="s">
        <v>50</v>
      </c>
      <c r="D2697" t="s">
        <v>161</v>
      </c>
      <c r="E2697" t="s">
        <v>70</v>
      </c>
      <c r="F2697" s="0">
        <v>2</v>
      </c>
      <c r="G2697" s="0">
        <v>162.74812316894531</v>
      </c>
      <c r="H2697" s="0">
        <v>157.87615966796875</v>
      </c>
      <c r="I2697" s="0">
        <v>-4.8719735145568848</v>
      </c>
      <c r="J2697" s="0">
        <v>13.292132377624512</v>
      </c>
      <c r="K2697" s="0">
        <v>86.25</v>
      </c>
      <c r="L2697" s="0">
        <v>-0.36653062701225281</v>
      </c>
      <c r="M2697" s="0">
        <v>0</v>
      </c>
      <c r="N2697" s="0">
        <v>0</v>
      </c>
      <c r="O2697" s="0"/>
      <c r="P2697" s="0"/>
      <c r="Q2697" s="0">
        <v>-26.735586166381836</v>
      </c>
      <c r="R2697" s="0">
        <v>-21.906526565551758</v>
      </c>
      <c r="S2697" s="0">
        <v>-11.842374801635742</v>
      </c>
      <c r="T2697" s="0">
        <v>-4.8719735145568848</v>
      </c>
      <c r="U2697" s="0">
        <v>2.0984275341033936</v>
      </c>
      <c r="V2697" s="0">
        <v>12.162579536437988</v>
      </c>
      <c r="W2697" s="0">
        <v>16.99163818359375</v>
      </c>
      <c r="X2697" s="0">
        <v>0.32549625635147095</v>
      </c>
      <c r="Y2697" s="0">
        <v>0.31575232744216919</v>
      </c>
      <c r="Z2697" s="0">
        <v>-0.0097439466044306755</v>
      </c>
      <c r="AA2697" s="0">
        <v>0.026584263890981674</v>
      </c>
      <c r="AB2697" s="0">
        <v>-0.053471170365810394</v>
      </c>
      <c r="AC2697" s="0">
        <v>-0.043813049793243408</v>
      </c>
      <c r="AD2697" s="0">
        <v>-0.023684747517108917</v>
      </c>
      <c r="AE2697" s="0">
        <v>-0.0097439466044306755</v>
      </c>
      <c r="AF2697" s="0">
        <v>0.0041968552395701408</v>
      </c>
      <c r="AG2697" s="0">
        <v>0.024325158447027206</v>
      </c>
      <c r="AH2697" s="0">
        <v>0.033983275294303894</v>
      </c>
    </row>
    <row r="2698" x14ac:dyDescent="0.4">
      <c r="A2698" s="11" t="str">
        <f>Data[[#This Row],[category]]&amp;Data[[#This Row],[subcategory]]&amp;Data[[#This Row],[date]]&amp;Data[[#This Row],[hour]]</f>
        <v>NAICS 2-digit codePublic AdministrationAvg. Weekday Event19</v>
      </c>
      <c r="B2698" s="11" t="s">
        <v>141</v>
      </c>
      <c r="C2698" t="s">
        <v>50</v>
      </c>
      <c r="D2698" t="s">
        <v>161</v>
      </c>
      <c r="E2698" t="s">
        <v>71</v>
      </c>
      <c r="F2698" s="0">
        <v>2</v>
      </c>
      <c r="G2698" s="0">
        <v>148.93807983398438</v>
      </c>
      <c r="H2698" s="0">
        <v>132.26858520507812</v>
      </c>
      <c r="I2698" s="0">
        <v>-16.66950798034668</v>
      </c>
      <c r="J2698" s="0">
        <v>15.083164215087891</v>
      </c>
      <c r="K2698" s="0">
        <v>82.5</v>
      </c>
      <c r="L2698" s="0">
        <v>-1.1051731109619141</v>
      </c>
      <c r="M2698" s="0">
        <v>0</v>
      </c>
      <c r="N2698" s="0">
        <v>0</v>
      </c>
      <c r="O2698" s="0"/>
      <c r="P2698" s="0"/>
      <c r="Q2698" s="0">
        <v>-41.479106903076172</v>
      </c>
      <c r="R2698" s="0">
        <v>-35.999359130859375</v>
      </c>
      <c r="S2698" s="0">
        <v>-24.579126358032227</v>
      </c>
      <c r="T2698" s="0">
        <v>-16.66950798034668</v>
      </c>
      <c r="U2698" s="0">
        <v>-8.7598886489868164</v>
      </c>
      <c r="V2698" s="0">
        <v>2.6603448390960693</v>
      </c>
      <c r="W2698" s="0">
        <v>8.1400890350341797</v>
      </c>
      <c r="X2698" s="0">
        <v>0.29787614941596985</v>
      </c>
      <c r="Y2698" s="0">
        <v>0.26453715562820435</v>
      </c>
      <c r="Z2698" s="0">
        <v>-0.033339016139507294</v>
      </c>
      <c r="AA2698" s="0">
        <v>0.030166327953338623</v>
      </c>
      <c r="AB2698" s="0">
        <v>-0.082958206534385681</v>
      </c>
      <c r="AC2698" s="0">
        <v>-0.071998722851276398</v>
      </c>
      <c r="AD2698" s="0">
        <v>-0.049158252775669098</v>
      </c>
      <c r="AE2698" s="0">
        <v>-0.033339016139507294</v>
      </c>
      <c r="AF2698" s="0">
        <v>-0.01751977764070034</v>
      </c>
      <c r="AG2698" s="0">
        <v>0.0053206887096166611</v>
      </c>
      <c r="AH2698" s="0">
        <v>0.016280177980661392</v>
      </c>
    </row>
    <row r="2699" x14ac:dyDescent="0.4">
      <c r="A2699" s="11" t="str">
        <f>Data[[#This Row],[category]]&amp;Data[[#This Row],[subcategory]]&amp;Data[[#This Row],[date]]&amp;Data[[#This Row],[hour]]</f>
        <v>NAICS 2-digit codePublic AdministrationAvg. Weekday Event20</v>
      </c>
      <c r="B2699" s="11" t="s">
        <v>141</v>
      </c>
      <c r="C2699" t="s">
        <v>50</v>
      </c>
      <c r="D2699" t="s">
        <v>161</v>
      </c>
      <c r="E2699" t="s">
        <v>54</v>
      </c>
      <c r="F2699" s="0">
        <v>2</v>
      </c>
      <c r="G2699" s="0">
        <v>131.29365539550781</v>
      </c>
      <c r="H2699" s="0">
        <v>122.45942687988281</v>
      </c>
      <c r="I2699" s="0">
        <v>-8.8342247009277344</v>
      </c>
      <c r="J2699" s="0">
        <v>15.875025749206543</v>
      </c>
      <c r="K2699" s="0">
        <v>78.5</v>
      </c>
      <c r="L2699" s="0">
        <v>-0.55648571252822876</v>
      </c>
      <c r="M2699" s="0">
        <v>0</v>
      </c>
      <c r="N2699" s="0">
        <v>0</v>
      </c>
      <c r="O2699" s="0"/>
      <c r="P2699" s="0"/>
      <c r="Q2699" s="0">
        <v>-34.946319580078125</v>
      </c>
      <c r="R2699" s="0">
        <v>-29.178888320922852</v>
      </c>
      <c r="S2699" s="0">
        <v>-17.159095764160156</v>
      </c>
      <c r="T2699" s="0">
        <v>-8.8342247009277344</v>
      </c>
      <c r="U2699" s="0">
        <v>-0.50935304164886475</v>
      </c>
      <c r="V2699" s="0">
        <v>11.510439872741699</v>
      </c>
      <c r="W2699" s="0">
        <v>17.277868270874023</v>
      </c>
      <c r="X2699" s="0">
        <v>0.26258730888366699</v>
      </c>
      <c r="Y2699" s="0">
        <v>0.24491885304450989</v>
      </c>
      <c r="Z2699" s="0">
        <v>-0.017668450251221657</v>
      </c>
      <c r="AA2699" s="0">
        <v>0.03175005316734314</v>
      </c>
      <c r="AB2699" s="0">
        <v>-0.069892637431621552</v>
      </c>
      <c r="AC2699" s="0">
        <v>-0.058357778936624527</v>
      </c>
      <c r="AD2699" s="0">
        <v>-0.034318193793296814</v>
      </c>
      <c r="AE2699" s="0">
        <v>-0.017668450251221657</v>
      </c>
      <c r="AF2699" s="0">
        <v>-0.0010187061270698905</v>
      </c>
      <c r="AG2699" s="0">
        <v>0.023020880296826363</v>
      </c>
      <c r="AH2699" s="0">
        <v>0.034555740654468536</v>
      </c>
    </row>
    <row r="2700" x14ac:dyDescent="0.4">
      <c r="A2700" s="11" t="str">
        <f>Data[[#This Row],[category]]&amp;Data[[#This Row],[subcategory]]&amp;Data[[#This Row],[date]]&amp;Data[[#This Row],[hour]]</f>
        <v>NAICS 2-digit codePublic AdministrationAvg. Weekday Event21</v>
      </c>
      <c r="B2700" s="11" t="s">
        <v>141</v>
      </c>
      <c r="C2700" t="s">
        <v>50</v>
      </c>
      <c r="D2700" t="s">
        <v>161</v>
      </c>
      <c r="E2700" t="s">
        <v>72</v>
      </c>
      <c r="F2700" s="0">
        <v>2</v>
      </c>
      <c r="G2700" s="0">
        <v>115.43508911132812</v>
      </c>
      <c r="H2700" s="0">
        <v>106.31504821777344</v>
      </c>
      <c r="I2700" s="0">
        <v>-9.1200361251831055</v>
      </c>
      <c r="J2700" s="0">
        <v>14.130643844604492</v>
      </c>
      <c r="K2700" s="0">
        <v>77</v>
      </c>
      <c r="L2700" s="0">
        <v>-0.64540839195251465</v>
      </c>
      <c r="M2700" s="0">
        <v>0</v>
      </c>
      <c r="N2700" s="0">
        <v>0</v>
      </c>
      <c r="O2700" s="0"/>
      <c r="P2700" s="0"/>
      <c r="Q2700" s="0">
        <v>-32.362876892089844</v>
      </c>
      <c r="R2700" s="0">
        <v>-27.229185104370117</v>
      </c>
      <c r="S2700" s="0">
        <v>-16.530153274536133</v>
      </c>
      <c r="T2700" s="0">
        <v>-9.1200361251831055</v>
      </c>
      <c r="U2700" s="0">
        <v>-1.7099192142486572</v>
      </c>
      <c r="V2700" s="0">
        <v>8.9891128540039062</v>
      </c>
      <c r="W2700" s="0">
        <v>14.122804641723633</v>
      </c>
      <c r="X2700" s="0">
        <v>0.23087017238140106</v>
      </c>
      <c r="Y2700" s="0">
        <v>0.21263009309768677</v>
      </c>
      <c r="Z2700" s="0">
        <v>-0.018240071833133698</v>
      </c>
      <c r="AA2700" s="0">
        <v>0.02826128713786602</v>
      </c>
      <c r="AB2700" s="0">
        <v>-0.06472574919462204</v>
      </c>
      <c r="AC2700" s="0">
        <v>-0.054458368569612503</v>
      </c>
      <c r="AD2700" s="0">
        <v>-0.033060304820537567</v>
      </c>
      <c r="AE2700" s="0">
        <v>-0.018240071833133698</v>
      </c>
      <c r="AF2700" s="0">
        <v>-0.0034198383800685406</v>
      </c>
      <c r="AG2700" s="0">
        <v>0.017978224903345108</v>
      </c>
      <c r="AH2700" s="0">
        <v>0.028245609253644943</v>
      </c>
    </row>
    <row r="2701" x14ac:dyDescent="0.4">
      <c r="A2701" s="11" t="str">
        <f>Data[[#This Row],[category]]&amp;Data[[#This Row],[subcategory]]&amp;Data[[#This Row],[date]]&amp;Data[[#This Row],[hour]]</f>
        <v>NAICS 2-digit codePublic AdministrationAvg. Weekday Event22</v>
      </c>
      <c r="B2701" s="11" t="s">
        <v>141</v>
      </c>
      <c r="C2701" t="s">
        <v>50</v>
      </c>
      <c r="D2701" t="s">
        <v>161</v>
      </c>
      <c r="E2701" t="s">
        <v>73</v>
      </c>
      <c r="F2701" s="0">
        <v>2</v>
      </c>
      <c r="G2701" s="0">
        <v>93.729118347167969</v>
      </c>
      <c r="H2701" s="0">
        <v>86.408454895019531</v>
      </c>
      <c r="I2701" s="0">
        <v>-7.3206591606140137</v>
      </c>
      <c r="J2701" s="0">
        <v>12.603550910949707</v>
      </c>
      <c r="K2701" s="0">
        <v>76.5</v>
      </c>
      <c r="L2701" s="0">
        <v>-0.58084100484848022</v>
      </c>
      <c r="M2701" s="0">
        <v>0</v>
      </c>
      <c r="N2701" s="0">
        <v>0</v>
      </c>
      <c r="O2701" s="0"/>
      <c r="P2701" s="0"/>
      <c r="Q2701" s="0">
        <v>-28.051654815673828</v>
      </c>
      <c r="R2701" s="0">
        <v>-23.472759246826172</v>
      </c>
      <c r="S2701" s="0">
        <v>-13.929967880249023</v>
      </c>
      <c r="T2701" s="0">
        <v>-7.3206591606140137</v>
      </c>
      <c r="U2701" s="0">
        <v>-0.71135061979293823</v>
      </c>
      <c r="V2701" s="0">
        <v>8.8314409255981445</v>
      </c>
      <c r="W2701" s="0">
        <v>13.410337448120117</v>
      </c>
      <c r="X2701" s="0">
        <v>0.18745823204517365</v>
      </c>
      <c r="Y2701" s="0">
        <v>0.17281690239906311</v>
      </c>
      <c r="Z2701" s="0">
        <v>-0.014641318470239639</v>
      </c>
      <c r="AA2701" s="0">
        <v>0.025207102298736572</v>
      </c>
      <c r="AB2701" s="0">
        <v>-0.056103311479091644</v>
      </c>
      <c r="AC2701" s="0">
        <v>-0.046945519745349884</v>
      </c>
      <c r="AD2701" s="0">
        <v>-0.027859935536980629</v>
      </c>
      <c r="AE2701" s="0">
        <v>-0.014641318470239639</v>
      </c>
      <c r="AF2701" s="0">
        <v>-0.0014227010542526841</v>
      </c>
      <c r="AG2701" s="0">
        <v>0.017662882804870605</v>
      </c>
      <c r="AH2701" s="0">
        <v>0.026820674538612366</v>
      </c>
    </row>
    <row r="2702" x14ac:dyDescent="0.4">
      <c r="A2702" s="11" t="str">
        <f>Data[[#This Row],[category]]&amp;Data[[#This Row],[subcategory]]&amp;Data[[#This Row],[date]]&amp;Data[[#This Row],[hour]]</f>
        <v>NAICS 2-digit codePublic AdministrationAvg. Weekday Event23</v>
      </c>
      <c r="B2702" s="11" t="s">
        <v>141</v>
      </c>
      <c r="C2702" t="s">
        <v>50</v>
      </c>
      <c r="D2702" t="s">
        <v>161</v>
      </c>
      <c r="E2702" t="s">
        <v>74</v>
      </c>
      <c r="F2702" s="0">
        <v>2</v>
      </c>
      <c r="G2702" s="0">
        <v>76.935737609863281</v>
      </c>
      <c r="H2702" s="0">
        <v>79.258804321289063</v>
      </c>
      <c r="I2702" s="0">
        <v>2.3230686187744141</v>
      </c>
      <c r="J2702" s="0">
        <v>13.722379684448242</v>
      </c>
      <c r="K2702" s="0">
        <v>76.5</v>
      </c>
      <c r="L2702" s="0">
        <v>0.16929051280021667</v>
      </c>
      <c r="M2702" s="0">
        <v>0</v>
      </c>
      <c r="N2702" s="0">
        <v>0</v>
      </c>
      <c r="O2702" s="0"/>
      <c r="P2702" s="0"/>
      <c r="Q2702" s="0">
        <v>-20.248237609863281</v>
      </c>
      <c r="R2702" s="0">
        <v>-15.262868881225586</v>
      </c>
      <c r="S2702" s="0">
        <v>-4.8729543685913086</v>
      </c>
      <c r="T2702" s="0">
        <v>2.3230686187744141</v>
      </c>
      <c r="U2702" s="0">
        <v>9.5190916061401367</v>
      </c>
      <c r="V2702" s="0">
        <v>19.909006118774414</v>
      </c>
      <c r="W2702" s="0">
        <v>24.894374847412109</v>
      </c>
      <c r="X2702" s="0">
        <v>0.15387147665023804</v>
      </c>
      <c r="Y2702" s="0">
        <v>0.15851761400699615</v>
      </c>
      <c r="Z2702" s="0">
        <v>0.0046461373567581177</v>
      </c>
      <c r="AA2702" s="0">
        <v>0.027444759383797646</v>
      </c>
      <c r="AB2702" s="0">
        <v>-0.040496475994586945</v>
      </c>
      <c r="AC2702" s="0">
        <v>-0.030525736510753632</v>
      </c>
      <c r="AD2702" s="0">
        <v>-0.0097459089010953903</v>
      </c>
      <c r="AE2702" s="0">
        <v>0.0046461373567581177</v>
      </c>
      <c r="AF2702" s="0">
        <v>0.019038183614611626</v>
      </c>
      <c r="AG2702" s="0">
        <v>0.039818011224269867</v>
      </c>
      <c r="AH2702" s="0">
        <v>0.04978875070810318</v>
      </c>
    </row>
    <row r="2703" x14ac:dyDescent="0.4">
      <c r="A2703" s="11" t="str">
        <f>Data[[#This Row],[category]]&amp;Data[[#This Row],[subcategory]]&amp;Data[[#This Row],[date]]&amp;Data[[#This Row],[hour]]</f>
        <v>NAICS 2-digit codePublic AdministrationAvg. Weekday Event24</v>
      </c>
      <c r="B2703" s="11" t="s">
        <v>141</v>
      </c>
      <c r="C2703" t="s">
        <v>50</v>
      </c>
      <c r="D2703" t="s">
        <v>161</v>
      </c>
      <c r="E2703" t="s">
        <v>75</v>
      </c>
      <c r="F2703" s="0">
        <v>2</v>
      </c>
      <c r="G2703" s="0">
        <v>83.704383850097656</v>
      </c>
      <c r="H2703" s="0">
        <v>75.828125</v>
      </c>
      <c r="I2703" s="0">
        <v>-7.8762602806091309</v>
      </c>
      <c r="J2703" s="0">
        <v>11.905359268188477</v>
      </c>
      <c r="K2703" s="0">
        <v>75.5</v>
      </c>
      <c r="L2703" s="0">
        <v>-0.66157269477844238</v>
      </c>
      <c r="M2703" s="0">
        <v>0</v>
      </c>
      <c r="N2703" s="0">
        <v>0</v>
      </c>
      <c r="O2703" s="0"/>
      <c r="P2703" s="0"/>
      <c r="Q2703" s="0">
        <v>-27.458833694458008</v>
      </c>
      <c r="R2703" s="0">
        <v>-23.13359260559082</v>
      </c>
      <c r="S2703" s="0">
        <v>-14.119437217712402</v>
      </c>
      <c r="T2703" s="0">
        <v>-7.8762602806091309</v>
      </c>
      <c r="U2703" s="0">
        <v>-1.6330838203430176</v>
      </c>
      <c r="V2703" s="0">
        <v>7.3810715675354004</v>
      </c>
      <c r="W2703" s="0">
        <v>11.706313133239746</v>
      </c>
      <c r="X2703" s="0">
        <v>0.16740876436233521</v>
      </c>
      <c r="Y2703" s="0">
        <v>0.15165625512599945</v>
      </c>
      <c r="Z2703" s="0">
        <v>-0.01575252041220665</v>
      </c>
      <c r="AA2703" s="0">
        <v>0.023810718208551407</v>
      </c>
      <c r="AB2703" s="0">
        <v>-0.054917667061090469</v>
      </c>
      <c r="AC2703" s="0">
        <v>-0.046267185360193253</v>
      </c>
      <c r="AD2703" s="0">
        <v>-0.028238873928785324</v>
      </c>
      <c r="AE2703" s="0">
        <v>-0.01575252041220665</v>
      </c>
      <c r="AF2703" s="0">
        <v>-0.0032661675941199064</v>
      </c>
      <c r="AG2703" s="0">
        <v>0.014762142673134804</v>
      </c>
      <c r="AH2703" s="0">
        <v>0.02341262623667717</v>
      </c>
    </row>
    <row r="2704" x14ac:dyDescent="0.4">
      <c r="A2704" s="11" t="str">
        <f>Data[[#This Row],[category]]&amp;Data[[#This Row],[subcategory]]&amp;Data[[#This Row],[date]]&amp;Data[[#This Row],[hour]]</f>
        <v>NAICS 2-digit codePublic AdministrationAvg. Weekday EventAvg. 11 to 6 pm</v>
      </c>
      <c r="B2704" s="11" t="s">
        <v>141</v>
      </c>
      <c r="C2704" t="s">
        <v>50</v>
      </c>
      <c r="D2704" t="s">
        <v>161</v>
      </c>
      <c r="E2704" t="s">
        <v>76</v>
      </c>
      <c r="F2704" s="0">
        <v>2</v>
      </c>
      <c r="G2704" s="0">
        <v>182.02323913574219</v>
      </c>
      <c r="H2704" s="0">
        <v>173.75386047363281</v>
      </c>
      <c r="I2704" s="0">
        <v>-8.2693710327148437</v>
      </c>
      <c r="J2704" s="0">
        <v>11.849385261535645</v>
      </c>
      <c r="K2704" s="0">
        <v>90.607139587402344</v>
      </c>
      <c r="L2704" s="0">
        <v>-0.69787341356277466</v>
      </c>
      <c r="M2704" s="0">
        <v>0</v>
      </c>
      <c r="N2704" s="0">
        <v>0</v>
      </c>
      <c r="O2704" s="0"/>
      <c r="P2704" s="0"/>
      <c r="Q2704" s="0">
        <v>-27.759876251220703</v>
      </c>
      <c r="R2704" s="0">
        <v>-23.45496940612793</v>
      </c>
      <c r="S2704" s="0">
        <v>-14.483194351196289</v>
      </c>
      <c r="T2704" s="0">
        <v>-8.2693710327148437</v>
      </c>
      <c r="U2704" s="0">
        <v>-2.0555472373962402</v>
      </c>
      <c r="V2704" s="0">
        <v>6.9162273406982422</v>
      </c>
      <c r="W2704" s="0">
        <v>11.221133232116699</v>
      </c>
      <c r="X2704" s="0">
        <v>0.36404648423194885</v>
      </c>
      <c r="Y2704" s="0">
        <v>0.34750771522521973</v>
      </c>
      <c r="Z2704" s="0">
        <v>-0.016538742929697037</v>
      </c>
      <c r="AA2704" s="0">
        <v>0.023698771372437477</v>
      </c>
      <c r="AB2704" s="0">
        <v>-0.055519752204418182</v>
      </c>
      <c r="AC2704" s="0">
        <v>-0.046909939497709274</v>
      </c>
      <c r="AD2704" s="0">
        <v>-0.028966391459107399</v>
      </c>
      <c r="AE2704" s="0">
        <v>-0.016538742929697037</v>
      </c>
      <c r="AF2704" s="0">
        <v>-0.0041110948659479618</v>
      </c>
      <c r="AG2704" s="0">
        <v>0.013832454569637775</v>
      </c>
      <c r="AH2704" s="0">
        <v>0.022442266345024109</v>
      </c>
    </row>
    <row r="2705" x14ac:dyDescent="0.4">
      <c r="A2705" s="11" t="str">
        <f>Data[[#This Row],[category]]&amp;Data[[#This Row],[subcategory]]&amp;Data[[#This Row],[date]]&amp;Data[[#This Row],[hour]]</f>
        <v>NAICS 2-digit codePublic AdministrationAvg. Weekday EventAvg. 2 to 6pm</v>
      </c>
      <c r="B2705" s="11" t="s">
        <v>141</v>
      </c>
      <c r="C2705" t="s">
        <v>50</v>
      </c>
      <c r="D2705" t="s">
        <v>161</v>
      </c>
      <c r="E2705" t="s">
        <v>77</v>
      </c>
      <c r="F2705" s="0">
        <v>2</v>
      </c>
      <c r="G2705" s="0">
        <v>179.06132507324219</v>
      </c>
      <c r="H2705" s="0">
        <v>168.10513305664062</v>
      </c>
      <c r="I2705" s="0">
        <v>-10.95618724822998</v>
      </c>
      <c r="J2705" s="0">
        <v>15.841249465942383</v>
      </c>
      <c r="K2705" s="0">
        <v>88.6875</v>
      </c>
      <c r="L2705" s="0">
        <v>-0.69162392616271973</v>
      </c>
      <c r="M2705" s="0">
        <v>0</v>
      </c>
      <c r="N2705" s="0">
        <v>0</v>
      </c>
      <c r="O2705" s="0"/>
      <c r="P2705" s="0"/>
      <c r="Q2705" s="0">
        <v>-37.012722015380859</v>
      </c>
      <c r="R2705" s="0">
        <v>-31.257564544677734</v>
      </c>
      <c r="S2705" s="0">
        <v>-19.263345718383789</v>
      </c>
      <c r="T2705" s="0">
        <v>-10.95618724822998</v>
      </c>
      <c r="U2705" s="0">
        <v>-2.6490278244018555</v>
      </c>
      <c r="V2705" s="0">
        <v>9.3451910018920898</v>
      </c>
      <c r="W2705" s="0">
        <v>15.100349426269531</v>
      </c>
      <c r="X2705" s="0">
        <v>0.35812264680862427</v>
      </c>
      <c r="Y2705" s="0">
        <v>0.33621028065681458</v>
      </c>
      <c r="Z2705" s="0">
        <v>-0.021912373602390289</v>
      </c>
      <c r="AA2705" s="0">
        <v>0.031682498753070831</v>
      </c>
      <c r="AB2705" s="0">
        <v>-0.074025444686412811</v>
      </c>
      <c r="AC2705" s="0">
        <v>-0.062515132129192352</v>
      </c>
      <c r="AD2705" s="0">
        <v>-0.038526691496372223</v>
      </c>
      <c r="AE2705" s="0">
        <v>-0.021912373602390289</v>
      </c>
      <c r="AF2705" s="0">
        <v>-0.0052980552427470684</v>
      </c>
      <c r="AG2705" s="0">
        <v>0.018690383061766624</v>
      </c>
      <c r="AH2705" s="0">
        <v>0.030200699344277382</v>
      </c>
    </row>
    <row r="2706" x14ac:dyDescent="0.4">
      <c r="A2706" s="11" t="str">
        <f>Data[[#This Row],[category]]&amp;Data[[#This Row],[subcategory]]&amp;Data[[#This Row],[date]]&amp;Data[[#This Row],[hour]]</f>
        <v>NAICS 2-digit codeReal Estate and Rental and Leasing8/31/20171</v>
      </c>
      <c r="B2706" s="11" t="s">
        <v>141</v>
      </c>
      <c r="C2706" t="s">
        <v>51</v>
      </c>
      <c r="D2706" t="s">
        <v>109</v>
      </c>
      <c r="E2706" t="s">
        <v>40</v>
      </c>
      <c r="F2706" s="0">
        <v>24</v>
      </c>
      <c r="G2706" s="0">
        <v>24.808109283447266</v>
      </c>
      <c r="H2706" s="0">
        <v>23.544837951660156</v>
      </c>
      <c r="I2706" s="0">
        <v>-1.2632712125778198</v>
      </c>
      <c r="J2706" s="0">
        <v>1.6090191602706909</v>
      </c>
      <c r="K2706" s="0">
        <v>73.416664123535156</v>
      </c>
      <c r="L2706" s="0">
        <v>-0.78511881828308105</v>
      </c>
      <c r="M2706" s="0">
        <v>0</v>
      </c>
      <c r="N2706" s="0">
        <v>0</v>
      </c>
      <c r="O2706" s="0">
        <v>54.472522735595703</v>
      </c>
      <c r="P2706" s="0">
        <v>50.240741729736328</v>
      </c>
      <c r="Q2706" s="0">
        <v>-3.90987229347229</v>
      </c>
      <c r="R2706" s="0">
        <v>-3.3253121376037598</v>
      </c>
      <c r="S2706" s="0">
        <v>-2.107041597366333</v>
      </c>
      <c r="T2706" s="0">
        <v>-1.2632712125778198</v>
      </c>
      <c r="U2706" s="0">
        <v>-0.41950073838233948</v>
      </c>
      <c r="V2706" s="0">
        <v>0.79876983165740967</v>
      </c>
      <c r="W2706" s="0">
        <v>1.3833297491073608</v>
      </c>
      <c r="X2706" s="0">
        <v>0.59539461135864258</v>
      </c>
      <c r="Y2706" s="0">
        <v>0.56507611274719238</v>
      </c>
      <c r="Z2706" s="0">
        <v>-0.030318509787321091</v>
      </c>
      <c r="AA2706" s="0">
        <v>0.03861645981669426</v>
      </c>
      <c r="AB2706" s="0">
        <v>-0.093836933374404907</v>
      </c>
      <c r="AC2706" s="0">
        <v>-0.079807497560977936</v>
      </c>
      <c r="AD2706" s="0">
        <v>-0.050569001585245132</v>
      </c>
      <c r="AE2706" s="0">
        <v>-0.030318509787321091</v>
      </c>
      <c r="AF2706" s="0">
        <v>-0.010068018920719624</v>
      </c>
      <c r="AG2706" s="0">
        <v>0.019170474261045456</v>
      </c>
      <c r="AH2706" s="0">
        <v>0.033199913799762726</v>
      </c>
    </row>
    <row r="2707" x14ac:dyDescent="0.4">
      <c r="A2707" s="11" t="str">
        <f>Data[[#This Row],[category]]&amp;Data[[#This Row],[subcategory]]&amp;Data[[#This Row],[date]]&amp;Data[[#This Row],[hour]]</f>
        <v>NAICS 2-digit codeReal Estate and Rental and Leasing8/31/20172</v>
      </c>
      <c r="B2707" s="11" t="s">
        <v>141</v>
      </c>
      <c r="C2707" t="s">
        <v>51</v>
      </c>
      <c r="D2707" t="s">
        <v>109</v>
      </c>
      <c r="E2707" t="s">
        <v>41</v>
      </c>
      <c r="F2707" s="0">
        <v>24</v>
      </c>
      <c r="G2707" s="0">
        <v>26.000093460083008</v>
      </c>
      <c r="H2707" s="0">
        <v>24.640302658081055</v>
      </c>
      <c r="I2707" s="0">
        <v>-1.3597915172576904</v>
      </c>
      <c r="J2707" s="0">
        <v>1.7018722295761108</v>
      </c>
      <c r="K2707" s="0">
        <v>72.583335876464844</v>
      </c>
      <c r="L2707" s="0">
        <v>-0.79899740219116211</v>
      </c>
      <c r="M2707" s="0">
        <v>0</v>
      </c>
      <c r="N2707" s="0">
        <v>0</v>
      </c>
      <c r="O2707" s="0">
        <v>54.472522735595703</v>
      </c>
      <c r="P2707" s="0">
        <v>50.240741729736328</v>
      </c>
      <c r="Q2707" s="0">
        <v>-4.1591219902038574</v>
      </c>
      <c r="R2707" s="0">
        <v>-3.5408284664154053</v>
      </c>
      <c r="S2707" s="0">
        <v>-2.2522542476654053</v>
      </c>
      <c r="T2707" s="0">
        <v>-1.3597915172576904</v>
      </c>
      <c r="U2707" s="0">
        <v>-0.46732884645462036</v>
      </c>
      <c r="V2707" s="0">
        <v>0.82124549150466919</v>
      </c>
      <c r="W2707" s="0">
        <v>1.4395391941070557</v>
      </c>
      <c r="X2707" s="0">
        <v>0.62400221824645996</v>
      </c>
      <c r="Y2707" s="0">
        <v>0.59136724472045898</v>
      </c>
      <c r="Z2707" s="0">
        <v>-0.032634995877742767</v>
      </c>
      <c r="AA2707" s="0">
        <v>0.040844932198524475</v>
      </c>
      <c r="AB2707" s="0">
        <v>-0.09981893002986908</v>
      </c>
      <c r="AC2707" s="0">
        <v>-0.084979884326457977</v>
      </c>
      <c r="AD2707" s="0">
        <v>-0.054054100066423416</v>
      </c>
      <c r="AE2707" s="0">
        <v>-0.032634995877742767</v>
      </c>
      <c r="AF2707" s="0">
        <v>-0.011215892620384693</v>
      </c>
      <c r="AG2707" s="0">
        <v>0.019709890708327293</v>
      </c>
      <c r="AH2707" s="0">
        <v>0.034548938274383545</v>
      </c>
    </row>
    <row r="2708" x14ac:dyDescent="0.4">
      <c r="A2708" s="11" t="str">
        <f>Data[[#This Row],[category]]&amp;Data[[#This Row],[subcategory]]&amp;Data[[#This Row],[date]]&amp;Data[[#This Row],[hour]]</f>
        <v>NAICS 2-digit codeReal Estate and Rental and Leasing8/31/20173</v>
      </c>
      <c r="B2708" s="11" t="s">
        <v>141</v>
      </c>
      <c r="C2708" t="s">
        <v>51</v>
      </c>
      <c r="D2708" t="s">
        <v>109</v>
      </c>
      <c r="E2708" t="s">
        <v>42</v>
      </c>
      <c r="F2708" s="0">
        <v>24</v>
      </c>
      <c r="G2708" s="0">
        <v>26.737211227416992</v>
      </c>
      <c r="H2708" s="0">
        <v>25.780031204223633</v>
      </c>
      <c r="I2708" s="0">
        <v>-0.9571794867515564</v>
      </c>
      <c r="J2708" s="0">
        <v>1.9475419521331787</v>
      </c>
      <c r="K2708" s="0">
        <v>72.208335876464844</v>
      </c>
      <c r="L2708" s="0">
        <v>-0.49148079752922058</v>
      </c>
      <c r="M2708" s="0">
        <v>0</v>
      </c>
      <c r="N2708" s="0">
        <v>0</v>
      </c>
      <c r="O2708" s="0">
        <v>54.472522735595703</v>
      </c>
      <c r="P2708" s="0">
        <v>50.240741729736328</v>
      </c>
      <c r="Q2708" s="0">
        <v>-4.1606011390686035</v>
      </c>
      <c r="R2708" s="0">
        <v>-3.4530549049377441</v>
      </c>
      <c r="S2708" s="0">
        <v>-1.9784715175628662</v>
      </c>
      <c r="T2708" s="0">
        <v>-0.9571794867515564</v>
      </c>
      <c r="U2708" s="0">
        <v>0.06411251425743103</v>
      </c>
      <c r="V2708" s="0">
        <v>1.5386959314346313</v>
      </c>
      <c r="W2708" s="0">
        <v>2.2462420463562012</v>
      </c>
      <c r="X2708" s="0">
        <v>0.64169305562973022</v>
      </c>
      <c r="Y2708" s="0">
        <v>0.61872076988220215</v>
      </c>
      <c r="Z2708" s="0">
        <v>-0.022972308099269867</v>
      </c>
      <c r="AA2708" s="0">
        <v>0.046741005033254623</v>
      </c>
      <c r="AB2708" s="0">
        <v>-0.099854417145252228</v>
      </c>
      <c r="AC2708" s="0">
        <v>-0.082873314619064331</v>
      </c>
      <c r="AD2708" s="0">
        <v>-0.047483313828706741</v>
      </c>
      <c r="AE2708" s="0">
        <v>-0.022972308099269867</v>
      </c>
      <c r="AF2708" s="0">
        <v>0.0015386989107355475</v>
      </c>
      <c r="AG2708" s="0">
        <v>0.036928698420524597</v>
      </c>
      <c r="AH2708" s="0">
        <v>0.053909804672002792</v>
      </c>
    </row>
    <row r="2709" x14ac:dyDescent="0.4">
      <c r="A2709" s="11" t="str">
        <f>Data[[#This Row],[category]]&amp;Data[[#This Row],[subcategory]]&amp;Data[[#This Row],[date]]&amp;Data[[#This Row],[hour]]</f>
        <v>NAICS 2-digit codeReal Estate and Rental and Leasing8/31/20174</v>
      </c>
      <c r="B2709" s="11" t="s">
        <v>141</v>
      </c>
      <c r="C2709" t="s">
        <v>51</v>
      </c>
      <c r="D2709" t="s">
        <v>109</v>
      </c>
      <c r="E2709" t="s">
        <v>43</v>
      </c>
      <c r="F2709" s="0">
        <v>24</v>
      </c>
      <c r="G2709" s="0">
        <v>26.474380493164063</v>
      </c>
      <c r="H2709" s="0">
        <v>25.591373443603516</v>
      </c>
      <c r="I2709" s="0">
        <v>-0.88300609588623047</v>
      </c>
      <c r="J2709" s="0">
        <v>1.8336182832717896</v>
      </c>
      <c r="K2709" s="0">
        <v>72.875</v>
      </c>
      <c r="L2709" s="0">
        <v>-0.48156484961509705</v>
      </c>
      <c r="M2709" s="0">
        <v>0</v>
      </c>
      <c r="N2709" s="0">
        <v>0</v>
      </c>
      <c r="O2709" s="0">
        <v>54.472522735595703</v>
      </c>
      <c r="P2709" s="0">
        <v>50.240741729736328</v>
      </c>
      <c r="Q2709" s="0">
        <v>-3.8990397453308105</v>
      </c>
      <c r="R2709" s="0">
        <v>-3.2328824996948242</v>
      </c>
      <c r="S2709" s="0">
        <v>-1.844556450843811</v>
      </c>
      <c r="T2709" s="0">
        <v>-0.88300609588623047</v>
      </c>
      <c r="U2709" s="0">
        <v>0.078544273972511292</v>
      </c>
      <c r="V2709" s="0">
        <v>1.4668703079223633</v>
      </c>
      <c r="W2709" s="0">
        <v>2.1330275535583496</v>
      </c>
      <c r="X2709" s="0">
        <v>0.63538515567779541</v>
      </c>
      <c r="Y2709" s="0">
        <v>0.61419296264648438</v>
      </c>
      <c r="Z2709" s="0">
        <v>-0.021192146465182304</v>
      </c>
      <c r="AA2709" s="0">
        <v>0.044006839394569397</v>
      </c>
      <c r="AB2709" s="0">
        <v>-0.093576952815055847</v>
      </c>
      <c r="AC2709" s="0">
        <v>-0.077589184045791626</v>
      </c>
      <c r="AD2709" s="0">
        <v>-0.04426935687661171</v>
      </c>
      <c r="AE2709" s="0">
        <v>-0.021192146465182304</v>
      </c>
      <c r="AF2709" s="0">
        <v>0.0018850626656785607</v>
      </c>
      <c r="AG2709" s="0">
        <v>0.035204887390136719</v>
      </c>
      <c r="AH2709" s="0">
        <v>0.051192663609981537</v>
      </c>
    </row>
    <row r="2710" x14ac:dyDescent="0.4">
      <c r="A2710" s="11" t="str">
        <f>Data[[#This Row],[category]]&amp;Data[[#This Row],[subcategory]]&amp;Data[[#This Row],[date]]&amp;Data[[#This Row],[hour]]</f>
        <v>NAICS 2-digit codeReal Estate and Rental and Leasing8/31/20175</v>
      </c>
      <c r="B2710" s="11" t="s">
        <v>141</v>
      </c>
      <c r="C2710" t="s">
        <v>51</v>
      </c>
      <c r="D2710" t="s">
        <v>109</v>
      </c>
      <c r="E2710" t="s">
        <v>44</v>
      </c>
      <c r="F2710" s="0">
        <v>24</v>
      </c>
      <c r="G2710" s="0">
        <v>27.191280364990234</v>
      </c>
      <c r="H2710" s="0">
        <v>25.601615905761719</v>
      </c>
      <c r="I2710" s="0">
        <v>-1.5896636247634888</v>
      </c>
      <c r="J2710" s="0">
        <v>1.6857714653015137</v>
      </c>
      <c r="K2710" s="0">
        <v>72.291664123535156</v>
      </c>
      <c r="L2710" s="0">
        <v>-0.9429888129234314</v>
      </c>
      <c r="M2710" s="0">
        <v>0</v>
      </c>
      <c r="N2710" s="0">
        <v>0</v>
      </c>
      <c r="O2710" s="0">
        <v>54.472522735595703</v>
      </c>
      <c r="P2710" s="0">
        <v>50.240741729736328</v>
      </c>
      <c r="Q2710" s="0">
        <v>-4.362511157989502</v>
      </c>
      <c r="R2710" s="0">
        <v>-3.7500667572021484</v>
      </c>
      <c r="S2710" s="0">
        <v>-2.4736831188201904</v>
      </c>
      <c r="T2710" s="0">
        <v>-1.5896636247634888</v>
      </c>
      <c r="U2710" s="0">
        <v>-0.70564419031143188</v>
      </c>
      <c r="V2710" s="0">
        <v>0.57073944807052612</v>
      </c>
      <c r="W2710" s="0">
        <v>1.1831836700439453</v>
      </c>
      <c r="X2710" s="0">
        <v>0.65259075164794922</v>
      </c>
      <c r="Y2710" s="0">
        <v>0.61443877220153809</v>
      </c>
      <c r="Z2710" s="0">
        <v>-0.038151927292346954</v>
      </c>
      <c r="AA2710" s="0">
        <v>0.040458515286445618</v>
      </c>
      <c r="AB2710" s="0">
        <v>-0.10470025986433029</v>
      </c>
      <c r="AC2710" s="0">
        <v>-0.090001598000526428</v>
      </c>
      <c r="AD2710" s="0">
        <v>-0.059368394315242767</v>
      </c>
      <c r="AE2710" s="0">
        <v>-0.038151927292346954</v>
      </c>
      <c r="AF2710" s="0">
        <v>-0.016935460269451141</v>
      </c>
      <c r="AG2710" s="0">
        <v>0.013697746209800243</v>
      </c>
      <c r="AH2710" s="0">
        <v>0.028396409004926682</v>
      </c>
    </row>
    <row r="2711" x14ac:dyDescent="0.4">
      <c r="A2711" s="11" t="str">
        <f>Data[[#This Row],[category]]&amp;Data[[#This Row],[subcategory]]&amp;Data[[#This Row],[date]]&amp;Data[[#This Row],[hour]]</f>
        <v>NAICS 2-digit codeReal Estate and Rental and Leasing8/31/20176</v>
      </c>
      <c r="B2711" s="11" t="s">
        <v>141</v>
      </c>
      <c r="C2711" t="s">
        <v>51</v>
      </c>
      <c r="D2711" t="s">
        <v>109</v>
      </c>
      <c r="E2711" t="s">
        <v>45</v>
      </c>
      <c r="F2711" s="0">
        <v>24</v>
      </c>
      <c r="G2711" s="0">
        <v>29.145149230957031</v>
      </c>
      <c r="H2711" s="0">
        <v>26.622976303100586</v>
      </c>
      <c r="I2711" s="0">
        <v>-2.5221738815307617</v>
      </c>
      <c r="J2711" s="0">
        <v>2.0396549701690674</v>
      </c>
      <c r="K2711" s="0">
        <v>71.916664123535156</v>
      </c>
      <c r="L2711" s="0">
        <v>-1.2365689277648926</v>
      </c>
      <c r="M2711" s="0">
        <v>0</v>
      </c>
      <c r="N2711" s="0">
        <v>0</v>
      </c>
      <c r="O2711" s="0">
        <v>54.472522735595703</v>
      </c>
      <c r="P2711" s="0">
        <v>50.240741729736328</v>
      </c>
      <c r="Q2711" s="0">
        <v>-5.8771076202392578</v>
      </c>
      <c r="R2711" s="0">
        <v>-5.1360969543457031</v>
      </c>
      <c r="S2711" s="0">
        <v>-3.5917699337005615</v>
      </c>
      <c r="T2711" s="0">
        <v>-2.5221738815307617</v>
      </c>
      <c r="U2711" s="0">
        <v>-1.4525777101516724</v>
      </c>
      <c r="V2711" s="0">
        <v>0.091749139130115509</v>
      </c>
      <c r="W2711" s="0">
        <v>0.83275997638702393</v>
      </c>
      <c r="X2711" s="0">
        <v>0.69948357343673706</v>
      </c>
      <c r="Y2711" s="0">
        <v>0.63895142078399658</v>
      </c>
      <c r="Z2711" s="0">
        <v>-0.060532175004482269</v>
      </c>
      <c r="AA2711" s="0">
        <v>0.048951718956232071</v>
      </c>
      <c r="AB2711" s="0">
        <v>-0.14105059206485748</v>
      </c>
      <c r="AC2711" s="0">
        <v>-0.12326632440090179</v>
      </c>
      <c r="AD2711" s="0">
        <v>-0.086202479898929596</v>
      </c>
      <c r="AE2711" s="0">
        <v>-0.060532175004482269</v>
      </c>
      <c r="AF2711" s="0">
        <v>-0.034861870110034943</v>
      </c>
      <c r="AG2711" s="0">
        <v>0.0022019769530743361</v>
      </c>
      <c r="AH2711" s="0">
        <v>0.019986238330602646</v>
      </c>
    </row>
    <row r="2712" x14ac:dyDescent="0.4">
      <c r="A2712" s="11" t="str">
        <f>Data[[#This Row],[category]]&amp;Data[[#This Row],[subcategory]]&amp;Data[[#This Row],[date]]&amp;Data[[#This Row],[hour]]</f>
        <v>NAICS 2-digit codeReal Estate and Rental and Leasing8/31/20177</v>
      </c>
      <c r="B2712" s="11" t="s">
        <v>141</v>
      </c>
      <c r="C2712" t="s">
        <v>51</v>
      </c>
      <c r="D2712" t="s">
        <v>109</v>
      </c>
      <c r="E2712" t="s">
        <v>59</v>
      </c>
      <c r="F2712" s="0">
        <v>24</v>
      </c>
      <c r="G2712" s="0">
        <v>32.229579925537109</v>
      </c>
      <c r="H2712" s="0">
        <v>30.922050476074219</v>
      </c>
      <c r="I2712" s="0">
        <v>-1.3075289726257324</v>
      </c>
      <c r="J2712" s="0">
        <v>3.133350133895874</v>
      </c>
      <c r="K2712" s="0">
        <v>71.333335876464844</v>
      </c>
      <c r="L2712" s="0">
        <v>-0.41729423403739929</v>
      </c>
      <c r="M2712" s="0">
        <v>0</v>
      </c>
      <c r="N2712" s="0">
        <v>0</v>
      </c>
      <c r="O2712" s="0">
        <v>54.472522735595703</v>
      </c>
      <c r="P2712" s="0">
        <v>50.240741729736328</v>
      </c>
      <c r="Q2712" s="0">
        <v>-6.4614315032958984</v>
      </c>
      <c r="R2712" s="0">
        <v>-5.3230786323547363</v>
      </c>
      <c r="S2712" s="0">
        <v>-2.9506592750549316</v>
      </c>
      <c r="T2712" s="0">
        <v>-1.3075289726257324</v>
      </c>
      <c r="U2712" s="0">
        <v>0.33560144901275635</v>
      </c>
      <c r="V2712" s="0">
        <v>2.7080206871032715</v>
      </c>
      <c r="W2712" s="0">
        <v>3.8463733196258545</v>
      </c>
      <c r="X2712" s="0">
        <v>0.7735099196434021</v>
      </c>
      <c r="Y2712" s="0">
        <v>0.74212920665740967</v>
      </c>
      <c r="Z2712" s="0">
        <v>-0.031380694359540939</v>
      </c>
      <c r="AA2712" s="0">
        <v>0.075200401246547699</v>
      </c>
      <c r="AB2712" s="0">
        <v>-0.155074343085289</v>
      </c>
      <c r="AC2712" s="0">
        <v>-0.12775388360023499</v>
      </c>
      <c r="AD2712" s="0">
        <v>-0.070815823972225189</v>
      </c>
      <c r="AE2712" s="0">
        <v>-0.031380694359540939</v>
      </c>
      <c r="AF2712" s="0">
        <v>0.0080544343218207359</v>
      </c>
      <c r="AG2712" s="0">
        <v>0.064992494881153107</v>
      </c>
      <c r="AH2712" s="0">
        <v>0.09231296181678772</v>
      </c>
    </row>
    <row r="2713" x14ac:dyDescent="0.4">
      <c r="A2713" s="11" t="str">
        <f>Data[[#This Row],[category]]&amp;Data[[#This Row],[subcategory]]&amp;Data[[#This Row],[date]]&amp;Data[[#This Row],[hour]]</f>
        <v>NAICS 2-digit codeReal Estate and Rental and Leasing8/31/20178</v>
      </c>
      <c r="B2713" s="11" t="s">
        <v>141</v>
      </c>
      <c r="C2713" t="s">
        <v>51</v>
      </c>
      <c r="D2713" t="s">
        <v>109</v>
      </c>
      <c r="E2713" t="s">
        <v>60</v>
      </c>
      <c r="F2713" s="0">
        <v>24</v>
      </c>
      <c r="G2713" s="0">
        <v>35.630153656005859</v>
      </c>
      <c r="H2713" s="0">
        <v>37.697738647460938</v>
      </c>
      <c r="I2713" s="0">
        <v>2.0675830841064453</v>
      </c>
      <c r="J2713" s="0">
        <v>2.4508504867553711</v>
      </c>
      <c r="K2713" s="0">
        <v>75.458335876464844</v>
      </c>
      <c r="L2713" s="0">
        <v>0.84361863136291504</v>
      </c>
      <c r="M2713" s="0">
        <v>0</v>
      </c>
      <c r="N2713" s="0">
        <v>0</v>
      </c>
      <c r="O2713" s="0">
        <v>54.472522735595703</v>
      </c>
      <c r="P2713" s="0">
        <v>50.240741729736328</v>
      </c>
      <c r="Q2713" s="0">
        <v>-1.9637072086334229</v>
      </c>
      <c r="R2713" s="0">
        <v>-1.0733082294464111</v>
      </c>
      <c r="S2713" s="0">
        <v>0.78235584497451782</v>
      </c>
      <c r="T2713" s="0">
        <v>2.0675830841064453</v>
      </c>
      <c r="U2713" s="0">
        <v>3.3528103828430176</v>
      </c>
      <c r="V2713" s="0">
        <v>5.2084741592407227</v>
      </c>
      <c r="W2713" s="0">
        <v>6.0988736152648926</v>
      </c>
      <c r="X2713" s="0">
        <v>0.85512369871139526</v>
      </c>
      <c r="Y2713" s="0">
        <v>0.90474569797515869</v>
      </c>
      <c r="Z2713" s="0">
        <v>0.049621995538473129</v>
      </c>
      <c r="AA2713" s="0">
        <v>0.058820411562919617</v>
      </c>
      <c r="AB2713" s="0">
        <v>-0.047128971666097641</v>
      </c>
      <c r="AC2713" s="0">
        <v>-0.025759395211935043</v>
      </c>
      <c r="AD2713" s="0">
        <v>0.018776541575789452</v>
      </c>
      <c r="AE2713" s="0">
        <v>0.049621995538473129</v>
      </c>
      <c r="AF2713" s="0">
        <v>0.080467447638511658</v>
      </c>
      <c r="AG2713" s="0">
        <v>0.125003382563591</v>
      </c>
      <c r="AH2713" s="0">
        <v>0.1463729590177536</v>
      </c>
    </row>
    <row r="2714" x14ac:dyDescent="0.4">
      <c r="A2714" s="11" t="str">
        <f>Data[[#This Row],[category]]&amp;Data[[#This Row],[subcategory]]&amp;Data[[#This Row],[date]]&amp;Data[[#This Row],[hour]]</f>
        <v>NAICS 2-digit codeReal Estate and Rental and Leasing8/31/20179</v>
      </c>
      <c r="B2714" s="11" t="s">
        <v>141</v>
      </c>
      <c r="C2714" t="s">
        <v>51</v>
      </c>
      <c r="D2714" t="s">
        <v>109</v>
      </c>
      <c r="E2714" t="s">
        <v>61</v>
      </c>
      <c r="F2714" s="0">
        <v>24</v>
      </c>
      <c r="G2714" s="0">
        <v>43.803916931152344</v>
      </c>
      <c r="H2714" s="0">
        <v>42.753974914550781</v>
      </c>
      <c r="I2714" s="0">
        <v>-1.0499396324157715</v>
      </c>
      <c r="J2714" s="0">
        <v>1.3276582956314087</v>
      </c>
      <c r="K2714" s="0">
        <v>80.625</v>
      </c>
      <c r="L2714" s="0">
        <v>-0.7908206582069397</v>
      </c>
      <c r="M2714" s="0">
        <v>0</v>
      </c>
      <c r="N2714" s="0">
        <v>0</v>
      </c>
      <c r="O2714" s="0">
        <v>54.472522735595703</v>
      </c>
      <c r="P2714" s="0">
        <v>50.240741729736328</v>
      </c>
      <c r="Q2714" s="0">
        <v>-3.2337431907653809</v>
      </c>
      <c r="R2714" s="0">
        <v>-2.7514021396636963</v>
      </c>
      <c r="S2714" s="0">
        <v>-1.7461643218994141</v>
      </c>
      <c r="T2714" s="0">
        <v>-1.0499396324157715</v>
      </c>
      <c r="U2714" s="0">
        <v>-0.35371494293212891</v>
      </c>
      <c r="V2714" s="0">
        <v>0.6515229344367981</v>
      </c>
      <c r="W2714" s="0">
        <v>1.1338639259338379</v>
      </c>
      <c r="X2714" s="0">
        <v>1.0512939691543579</v>
      </c>
      <c r="Y2714" s="0">
        <v>1.0260953903198242</v>
      </c>
      <c r="Z2714" s="0">
        <v>-0.025198550894856453</v>
      </c>
      <c r="AA2714" s="0">
        <v>0.031863797456026077</v>
      </c>
      <c r="AB2714" s="0">
        <v>-0.077609837055206299</v>
      </c>
      <c r="AC2714" s="0">
        <v>-0.066033653914928436</v>
      </c>
      <c r="AD2714" s="0">
        <v>-0.041907943785190582</v>
      </c>
      <c r="AE2714" s="0">
        <v>-0.025198550894856453</v>
      </c>
      <c r="AF2714" s="0">
        <v>-0.0084891589358448982</v>
      </c>
      <c r="AG2714" s="0">
        <v>0.015636548399925232</v>
      </c>
      <c r="AH2714" s="0">
        <v>0.027212731540203094</v>
      </c>
    </row>
    <row r="2715" x14ac:dyDescent="0.4">
      <c r="A2715" s="11" t="str">
        <f>Data[[#This Row],[category]]&amp;Data[[#This Row],[subcategory]]&amp;Data[[#This Row],[date]]&amp;Data[[#This Row],[hour]]</f>
        <v>NAICS 2-digit codeReal Estate and Rental and Leasing8/31/201710</v>
      </c>
      <c r="B2715" s="11" t="s">
        <v>141</v>
      </c>
      <c r="C2715" t="s">
        <v>51</v>
      </c>
      <c r="D2715" t="s">
        <v>109</v>
      </c>
      <c r="E2715" t="s">
        <v>62</v>
      </c>
      <c r="F2715" s="0">
        <v>24</v>
      </c>
      <c r="G2715" s="0">
        <v>51.010292053222656</v>
      </c>
      <c r="H2715" s="0">
        <v>50.292964935302734</v>
      </c>
      <c r="I2715" s="0">
        <v>-0.71732580661773682</v>
      </c>
      <c r="J2715" s="0">
        <v>0.83670449256896973</v>
      </c>
      <c r="K2715" s="0">
        <v>85.083335876464844</v>
      </c>
      <c r="L2715" s="0">
        <v>-0.85732275247573853</v>
      </c>
      <c r="M2715" s="0">
        <v>0</v>
      </c>
      <c r="N2715" s="0">
        <v>0</v>
      </c>
      <c r="O2715" s="0">
        <v>54.472522735595703</v>
      </c>
      <c r="P2715" s="0">
        <v>50.240741729736328</v>
      </c>
      <c r="Q2715" s="0">
        <v>-2.0935821533203125</v>
      </c>
      <c r="R2715" s="0">
        <v>-1.7896057367324829</v>
      </c>
      <c r="S2715" s="0">
        <v>-1.1560940742492676</v>
      </c>
      <c r="T2715" s="0">
        <v>-0.71732580661773682</v>
      </c>
      <c r="U2715" s="0">
        <v>-0.27855753898620605</v>
      </c>
      <c r="V2715" s="0">
        <v>0.35495415329933167</v>
      </c>
      <c r="W2715" s="0">
        <v>0.65893059968948364</v>
      </c>
      <c r="X2715" s="0">
        <v>1.2242469787597656</v>
      </c>
      <c r="Y2715" s="0">
        <v>1.2070311307907104</v>
      </c>
      <c r="Z2715" s="0">
        <v>-0.017215820029377937</v>
      </c>
      <c r="AA2715" s="0">
        <v>0.020080907270312309</v>
      </c>
      <c r="AB2715" s="0">
        <v>-0.050245974212884903</v>
      </c>
      <c r="AC2715" s="0">
        <v>-0.04295053705573082</v>
      </c>
      <c r="AD2715" s="0">
        <v>-0.027746258303523064</v>
      </c>
      <c r="AE2715" s="0">
        <v>-0.017215820029377937</v>
      </c>
      <c r="AF2715" s="0">
        <v>-0.006685381755232811</v>
      </c>
      <c r="AG2715" s="0">
        <v>0.0085188979282975197</v>
      </c>
      <c r="AH2715" s="0">
        <v>0.015814332291483879</v>
      </c>
    </row>
    <row r="2716" x14ac:dyDescent="0.4">
      <c r="A2716" s="11" t="str">
        <f>Data[[#This Row],[category]]&amp;Data[[#This Row],[subcategory]]&amp;Data[[#This Row],[date]]&amp;Data[[#This Row],[hour]]</f>
        <v>NAICS 2-digit codeReal Estate and Rental and Leasing8/31/201711</v>
      </c>
      <c r="B2716" s="11" t="s">
        <v>141</v>
      </c>
      <c r="C2716" t="s">
        <v>51</v>
      </c>
      <c r="D2716" t="s">
        <v>109</v>
      </c>
      <c r="E2716" t="s">
        <v>63</v>
      </c>
      <c r="F2716" s="0">
        <v>24</v>
      </c>
      <c r="G2716" s="0">
        <v>54.468662261962891</v>
      </c>
      <c r="H2716" s="0">
        <v>55.185989379882812</v>
      </c>
      <c r="I2716" s="0">
        <v>0.71732592582702637</v>
      </c>
      <c r="J2716" s="0">
        <v>0.83670467138290405</v>
      </c>
      <c r="K2716" s="0">
        <v>89.791664123535156</v>
      </c>
      <c r="L2716" s="0">
        <v>0.85732269287109375</v>
      </c>
      <c r="M2716" s="0">
        <v>0</v>
      </c>
      <c r="N2716" s="0">
        <v>0</v>
      </c>
      <c r="O2716" s="0">
        <v>54.472522735595703</v>
      </c>
      <c r="P2716" s="0">
        <v>50.240741729736328</v>
      </c>
      <c r="Q2716" s="0">
        <v>-0.65893077850341797</v>
      </c>
      <c r="R2716" s="0">
        <v>-0.35495424270629883</v>
      </c>
      <c r="S2716" s="0">
        <v>0.27855756878852844</v>
      </c>
      <c r="T2716" s="0">
        <v>0.71732592582702637</v>
      </c>
      <c r="U2716" s="0">
        <v>1.1560943126678467</v>
      </c>
      <c r="V2716" s="0">
        <v>1.7896060943603516</v>
      </c>
      <c r="W2716" s="0">
        <v>2.0935826301574707</v>
      </c>
      <c r="X2716" s="0">
        <v>1.3072478771209717</v>
      </c>
      <c r="Y2716" s="0">
        <v>1.3244637250900269</v>
      </c>
      <c r="Z2716" s="0">
        <v>0.017215821892023087</v>
      </c>
      <c r="AA2716" s="0">
        <v>0.020080912858247757</v>
      </c>
      <c r="AB2716" s="0">
        <v>-0.015814339742064476</v>
      </c>
      <c r="AC2716" s="0">
        <v>-0.0085189035162329674</v>
      </c>
      <c r="AD2716" s="0">
        <v>0.0066853808239102364</v>
      </c>
      <c r="AE2716" s="0">
        <v>0.017215821892023087</v>
      </c>
      <c r="AF2716" s="0">
        <v>0.027746262028813362</v>
      </c>
      <c r="AG2716" s="0">
        <v>0.042950548231601715</v>
      </c>
      <c r="AH2716" s="0">
        <v>0.050245985388755798</v>
      </c>
    </row>
    <row r="2717" x14ac:dyDescent="0.4">
      <c r="A2717" s="11" t="str">
        <f>Data[[#This Row],[category]]&amp;Data[[#This Row],[subcategory]]&amp;Data[[#This Row],[date]]&amp;Data[[#This Row],[hour]]</f>
        <v>NAICS 2-digit codeReal Estate and Rental and Leasing8/31/201712</v>
      </c>
      <c r="B2717" s="11" t="s">
        <v>141</v>
      </c>
      <c r="C2717" t="s">
        <v>51</v>
      </c>
      <c r="D2717" t="s">
        <v>109</v>
      </c>
      <c r="E2717" t="s">
        <v>64</v>
      </c>
      <c r="F2717" s="0">
        <v>24</v>
      </c>
      <c r="G2717" s="0">
        <v>57.531402587890625</v>
      </c>
      <c r="H2717" s="0">
        <v>58.436481475830078</v>
      </c>
      <c r="I2717" s="0">
        <v>0.90507858991622925</v>
      </c>
      <c r="J2717" s="0">
        <v>2.1671504974365234</v>
      </c>
      <c r="K2717" s="0">
        <v>92.5</v>
      </c>
      <c r="L2717" s="0">
        <v>0.41763532161712646</v>
      </c>
      <c r="M2717" s="0">
        <v>0</v>
      </c>
      <c r="N2717" s="0">
        <v>0</v>
      </c>
      <c r="O2717" s="0">
        <v>54.472522735595703</v>
      </c>
      <c r="P2717" s="0">
        <v>50.240741729736328</v>
      </c>
      <c r="Q2717" s="0">
        <v>-2.6595668792724609</v>
      </c>
      <c r="R2717" s="0">
        <v>-1.8722364902496338</v>
      </c>
      <c r="S2717" s="0">
        <v>-0.23137624561786652</v>
      </c>
      <c r="T2717" s="0">
        <v>0.90507858991622925</v>
      </c>
      <c r="U2717" s="0">
        <v>2.0415334701538086</v>
      </c>
      <c r="V2717" s="0">
        <v>3.6823937892913818</v>
      </c>
      <c r="W2717" s="0">
        <v>4.469724178314209</v>
      </c>
      <c r="X2717" s="0">
        <v>1.3807536363601685</v>
      </c>
      <c r="Y2717" s="0">
        <v>1.4024755954742432</v>
      </c>
      <c r="Z2717" s="0">
        <v>0.021721886470913887</v>
      </c>
      <c r="AA2717" s="0">
        <v>0.052011612802743912</v>
      </c>
      <c r="AB2717" s="0">
        <v>-0.063829600811004639</v>
      </c>
      <c r="AC2717" s="0">
        <v>-0.044933676719665527</v>
      </c>
      <c r="AD2717" s="0">
        <v>-0.0055530299432575703</v>
      </c>
      <c r="AE2717" s="0">
        <v>0.021721886470913887</v>
      </c>
      <c r="AF2717" s="0">
        <v>0.048996802419424057</v>
      </c>
      <c r="AG2717" s="0">
        <v>0.0883774533867836</v>
      </c>
      <c r="AH2717" s="0">
        <v>0.10727337747812271</v>
      </c>
    </row>
    <row r="2718" x14ac:dyDescent="0.4">
      <c r="A2718" s="11" t="str">
        <f>Data[[#This Row],[category]]&amp;Data[[#This Row],[subcategory]]&amp;Data[[#This Row],[date]]&amp;Data[[#This Row],[hour]]</f>
        <v>NAICS 2-digit codeReal Estate and Rental and Leasing8/31/201713</v>
      </c>
      <c r="B2718" s="11" t="s">
        <v>141</v>
      </c>
      <c r="C2718" t="s">
        <v>51</v>
      </c>
      <c r="D2718" t="s">
        <v>109</v>
      </c>
      <c r="E2718" t="s">
        <v>65</v>
      </c>
      <c r="F2718" s="0">
        <v>24</v>
      </c>
      <c r="G2718" s="0">
        <v>60.433101654052734</v>
      </c>
      <c r="H2718" s="0">
        <v>60.836559295654297</v>
      </c>
      <c r="I2718" s="0">
        <v>0.4034557044506073</v>
      </c>
      <c r="J2718" s="0">
        <v>2.2739636898040771</v>
      </c>
      <c r="K2718" s="0">
        <v>91.041664123535156</v>
      </c>
      <c r="L2718" s="0">
        <v>0.17742398381233215</v>
      </c>
      <c r="M2718" s="0">
        <v>0</v>
      </c>
      <c r="N2718" s="0">
        <v>0</v>
      </c>
      <c r="O2718" s="0">
        <v>54.472522735595703</v>
      </c>
      <c r="P2718" s="0">
        <v>50.240741729736328</v>
      </c>
      <c r="Q2718" s="0">
        <v>-3.3368816375732422</v>
      </c>
      <c r="R2718" s="0">
        <v>-2.5107460021972656</v>
      </c>
      <c r="S2718" s="0">
        <v>-0.78901201486587524</v>
      </c>
      <c r="T2718" s="0">
        <v>0.4034557044506073</v>
      </c>
      <c r="U2718" s="0">
        <v>1.5959234237670898</v>
      </c>
      <c r="V2718" s="0">
        <v>3.317657470703125</v>
      </c>
      <c r="W2718" s="0">
        <v>4.1437931060791016</v>
      </c>
      <c r="X2718" s="0">
        <v>1.4503943920135498</v>
      </c>
      <c r="Y2718" s="0">
        <v>1.4600774049758911</v>
      </c>
      <c r="Z2718" s="0">
        <v>0.0096829365938901901</v>
      </c>
      <c r="AA2718" s="0">
        <v>0.054575130343437195</v>
      </c>
      <c r="AB2718" s="0">
        <v>-0.080085165798664093</v>
      </c>
      <c r="AC2718" s="0">
        <v>-0.060257907956838608</v>
      </c>
      <c r="AD2718" s="0">
        <v>-0.018936289474368095</v>
      </c>
      <c r="AE2718" s="0">
        <v>0.0096829365938901901</v>
      </c>
      <c r="AF2718" s="0">
        <v>0.038302164524793625</v>
      </c>
      <c r="AG2718" s="0">
        <v>0.079623781144618988</v>
      </c>
      <c r="AH2718" s="0">
        <v>0.099451035261154175</v>
      </c>
    </row>
    <row r="2719" x14ac:dyDescent="0.4">
      <c r="A2719" s="11" t="str">
        <f>Data[[#This Row],[category]]&amp;Data[[#This Row],[subcategory]]&amp;Data[[#This Row],[date]]&amp;Data[[#This Row],[hour]]</f>
        <v>NAICS 2-digit codeReal Estate and Rental and Leasing8/31/201714</v>
      </c>
      <c r="B2719" s="11" t="s">
        <v>141</v>
      </c>
      <c r="C2719" t="s">
        <v>51</v>
      </c>
      <c r="D2719" t="s">
        <v>109</v>
      </c>
      <c r="E2719" t="s">
        <v>66</v>
      </c>
      <c r="F2719" s="0">
        <v>24</v>
      </c>
      <c r="G2719" s="0">
        <v>58.632575988769531</v>
      </c>
      <c r="H2719" s="0">
        <v>61.071651458740234</v>
      </c>
      <c r="I2719" s="0">
        <v>2.4390764236450195</v>
      </c>
      <c r="J2719" s="0">
        <v>2.0780460834503174</v>
      </c>
      <c r="K2719" s="0">
        <v>91.166664123535156</v>
      </c>
      <c r="L2719" s="0">
        <v>1.173735499382019</v>
      </c>
      <c r="M2719" s="0">
        <v>0</v>
      </c>
      <c r="N2719" s="0">
        <v>0</v>
      </c>
      <c r="O2719" s="0">
        <v>54.472522735595703</v>
      </c>
      <c r="P2719" s="0">
        <v>50.240741729736328</v>
      </c>
      <c r="Q2719" s="0">
        <v>-0.97900521755218506</v>
      </c>
      <c r="R2719" s="0">
        <v>-0.22404678165912628</v>
      </c>
      <c r="S2719" s="0">
        <v>1.3493479490280151</v>
      </c>
      <c r="T2719" s="0">
        <v>2.4390764236450195</v>
      </c>
      <c r="U2719" s="0">
        <v>3.5288047790527344</v>
      </c>
      <c r="V2719" s="0">
        <v>5.1021995544433594</v>
      </c>
      <c r="W2719" s="0">
        <v>5.8571581840515137</v>
      </c>
      <c r="X2719" s="0">
        <v>1.4071818590164185</v>
      </c>
      <c r="Y2719" s="0">
        <v>1.4657195806503296</v>
      </c>
      <c r="Z2719" s="0">
        <v>0.058537833392620087</v>
      </c>
      <c r="AA2719" s="0">
        <v>0.049873106181621552</v>
      </c>
      <c r="AB2719" s="0">
        <v>-0.023496126756072044</v>
      </c>
      <c r="AC2719" s="0">
        <v>-0.0053771240636706352</v>
      </c>
      <c r="AD2719" s="0">
        <v>0.032384350895881653</v>
      </c>
      <c r="AE2719" s="0">
        <v>0.058537833392620087</v>
      </c>
      <c r="AF2719" s="0">
        <v>0.084691315889358521</v>
      </c>
      <c r="AG2719" s="0">
        <v>0.12245278805494308</v>
      </c>
      <c r="AH2719" s="0">
        <v>0.14057178795337677</v>
      </c>
    </row>
    <row r="2720" x14ac:dyDescent="0.4">
      <c r="A2720" s="11" t="str">
        <f>Data[[#This Row],[category]]&amp;Data[[#This Row],[subcategory]]&amp;Data[[#This Row],[date]]&amp;Data[[#This Row],[hour]]</f>
        <v>NAICS 2-digit codeReal Estate and Rental and Leasing8/31/201715</v>
      </c>
      <c r="B2720" s="11" t="s">
        <v>141</v>
      </c>
      <c r="C2720" t="s">
        <v>51</v>
      </c>
      <c r="D2720" t="s">
        <v>109</v>
      </c>
      <c r="E2720" t="s">
        <v>67</v>
      </c>
      <c r="F2720" s="0">
        <v>24</v>
      </c>
      <c r="G2720" s="0">
        <v>56.077404022216797</v>
      </c>
      <c r="H2720" s="0">
        <v>53.49407958984375</v>
      </c>
      <c r="I2720" s="0">
        <v>-2.5833251476287842</v>
      </c>
      <c r="J2720" s="0">
        <v>2.7677590847015381</v>
      </c>
      <c r="K2720" s="0">
        <v>88.708335876464844</v>
      </c>
      <c r="L2720" s="0">
        <v>-0.93336343765258789</v>
      </c>
      <c r="M2720" s="0">
        <v>0</v>
      </c>
      <c r="N2720" s="0">
        <v>0</v>
      </c>
      <c r="O2720" s="0">
        <v>54.472522735595703</v>
      </c>
      <c r="P2720" s="0">
        <v>50.240741729736328</v>
      </c>
      <c r="Q2720" s="0">
        <v>-7.1358838081359863</v>
      </c>
      <c r="R2720" s="0">
        <v>-6.1303510665893555</v>
      </c>
      <c r="S2720" s="0">
        <v>-4.0347394943237305</v>
      </c>
      <c r="T2720" s="0">
        <v>-2.5833251476287842</v>
      </c>
      <c r="U2720" s="0">
        <v>-1.1319109201431274</v>
      </c>
      <c r="V2720" s="0">
        <v>0.96370083093643188</v>
      </c>
      <c r="W2720" s="0">
        <v>1.9692333936691284</v>
      </c>
      <c r="X2720" s="0">
        <v>1.3458577394485474</v>
      </c>
      <c r="Y2720" s="0">
        <v>1.2838579416275024</v>
      </c>
      <c r="Z2720" s="0">
        <v>-0.061999805271625519</v>
      </c>
      <c r="AA2720" s="0">
        <v>0.066426217555999756</v>
      </c>
      <c r="AB2720" s="0">
        <v>-0.17126120626926422</v>
      </c>
      <c r="AC2720" s="0">
        <v>-0.14712843298912048</v>
      </c>
      <c r="AD2720" s="0">
        <v>-0.096833750605583191</v>
      </c>
      <c r="AE2720" s="0">
        <v>-0.061999805271625519</v>
      </c>
      <c r="AF2720" s="0">
        <v>-0.027165861800312996</v>
      </c>
      <c r="AG2720" s="0">
        <v>0.023128818720579147</v>
      </c>
      <c r="AH2720" s="0">
        <v>0.047261599451303482</v>
      </c>
    </row>
    <row r="2721" x14ac:dyDescent="0.4">
      <c r="A2721" s="11" t="str">
        <f>Data[[#This Row],[category]]&amp;Data[[#This Row],[subcategory]]&amp;Data[[#This Row],[date]]&amp;Data[[#This Row],[hour]]</f>
        <v>NAICS 2-digit codeReal Estate and Rental and Leasing8/31/201716</v>
      </c>
      <c r="B2721" s="11" t="s">
        <v>141</v>
      </c>
      <c r="C2721" t="s">
        <v>51</v>
      </c>
      <c r="D2721" t="s">
        <v>109</v>
      </c>
      <c r="E2721" t="s">
        <v>68</v>
      </c>
      <c r="F2721" s="0">
        <v>24</v>
      </c>
      <c r="G2721" s="0">
        <v>55.353416442871094</v>
      </c>
      <c r="H2721" s="0">
        <v>51.662204742431641</v>
      </c>
      <c r="I2721" s="0">
        <v>-3.6912119388580322</v>
      </c>
      <c r="J2721" s="0">
        <v>2.6346023082733154</v>
      </c>
      <c r="K2721" s="0">
        <v>88.083335876464844</v>
      </c>
      <c r="L2721" s="0">
        <v>-1.4010509252548218</v>
      </c>
      <c r="M2721" s="0">
        <v>0</v>
      </c>
      <c r="N2721" s="0">
        <v>0</v>
      </c>
      <c r="O2721" s="0">
        <v>54.472522735595703</v>
      </c>
      <c r="P2721" s="0">
        <v>50.240741729736328</v>
      </c>
      <c r="Q2721" s="0">
        <v>-8.0247468948364258</v>
      </c>
      <c r="R2721" s="0">
        <v>-7.0675907135009766</v>
      </c>
      <c r="S2721" s="0">
        <v>-5.0727987289428711</v>
      </c>
      <c r="T2721" s="0">
        <v>-3.6912119388580322</v>
      </c>
      <c r="U2721" s="0">
        <v>-2.3096251487731934</v>
      </c>
      <c r="V2721" s="0">
        <v>-0.31483322381973267</v>
      </c>
      <c r="W2721" s="0">
        <v>0.64232319593429565</v>
      </c>
      <c r="X2721" s="0">
        <v>1.3284820318222046</v>
      </c>
      <c r="Y2721" s="0">
        <v>1.2398929595947266</v>
      </c>
      <c r="Z2721" s="0">
        <v>-0.088589087128639221</v>
      </c>
      <c r="AA2721" s="0">
        <v>0.063230454921722412</v>
      </c>
      <c r="AB2721" s="0">
        <v>-0.19259393215179443</v>
      </c>
      <c r="AC2721" s="0">
        <v>-0.16962218284606934</v>
      </c>
      <c r="AD2721" s="0">
        <v>-0.12174717336893082</v>
      </c>
      <c r="AE2721" s="0">
        <v>-0.088589087128639221</v>
      </c>
      <c r="AF2721" s="0">
        <v>-0.055431004613637924</v>
      </c>
      <c r="AG2721" s="0">
        <v>-0.0075559988617897034</v>
      </c>
      <c r="AH2721" s="0">
        <v>0.015415756031870842</v>
      </c>
    </row>
    <row r="2722" x14ac:dyDescent="0.4">
      <c r="A2722" s="11" t="str">
        <f>Data[[#This Row],[category]]&amp;Data[[#This Row],[subcategory]]&amp;Data[[#This Row],[date]]&amp;Data[[#This Row],[hour]]</f>
        <v>NAICS 2-digit codeReal Estate and Rental and Leasing8/31/201717</v>
      </c>
      <c r="B2722" s="11" t="s">
        <v>141</v>
      </c>
      <c r="C2722" t="s">
        <v>51</v>
      </c>
      <c r="D2722" t="s">
        <v>109</v>
      </c>
      <c r="E2722" t="s">
        <v>69</v>
      </c>
      <c r="F2722" s="0">
        <v>24</v>
      </c>
      <c r="G2722" s="0">
        <v>53.184452056884766</v>
      </c>
      <c r="H2722" s="0">
        <v>50.309917449951172</v>
      </c>
      <c r="I2722" s="0">
        <v>-2.8745367527008057</v>
      </c>
      <c r="J2722" s="0">
        <v>2.6192314624786377</v>
      </c>
      <c r="K2722" s="0">
        <v>86.75</v>
      </c>
      <c r="L2722" s="0">
        <v>-1.0974733829498291</v>
      </c>
      <c r="M2722" s="0">
        <v>0</v>
      </c>
      <c r="N2722" s="0">
        <v>0</v>
      </c>
      <c r="O2722" s="0">
        <v>54.472522735595703</v>
      </c>
      <c r="P2722" s="0">
        <v>50.240741729736328</v>
      </c>
      <c r="Q2722" s="0">
        <v>-7.1827893257141113</v>
      </c>
      <c r="R2722" s="0">
        <v>-6.2312169075012207</v>
      </c>
      <c r="S2722" s="0">
        <v>-4.2480630874633789</v>
      </c>
      <c r="T2722" s="0">
        <v>-2.8745367527008057</v>
      </c>
      <c r="U2722" s="0">
        <v>-1.5010104179382324</v>
      </c>
      <c r="V2722" s="0">
        <v>0.48214343190193176</v>
      </c>
      <c r="W2722" s="0">
        <v>1.4337155818939209</v>
      </c>
      <c r="X2722" s="0">
        <v>1.2764267921447754</v>
      </c>
      <c r="Y2722" s="0">
        <v>1.2074379920959473</v>
      </c>
      <c r="Z2722" s="0">
        <v>-0.068988882005214691</v>
      </c>
      <c r="AA2722" s="0">
        <v>0.062861554324626923</v>
      </c>
      <c r="AB2722" s="0">
        <v>-0.17238694429397583</v>
      </c>
      <c r="AC2722" s="0">
        <v>-0.149549201130867</v>
      </c>
      <c r="AD2722" s="0">
        <v>-0.10195351392030716</v>
      </c>
      <c r="AE2722" s="0">
        <v>-0.068988882005214691</v>
      </c>
      <c r="AF2722" s="0">
        <v>-0.036024250090122223</v>
      </c>
      <c r="AG2722" s="0">
        <v>0.011571441777050495</v>
      </c>
      <c r="AH2722" s="0">
        <v>0.034409172832965851</v>
      </c>
    </row>
    <row r="2723" x14ac:dyDescent="0.4">
      <c r="A2723" s="11" t="str">
        <f>Data[[#This Row],[category]]&amp;Data[[#This Row],[subcategory]]&amp;Data[[#This Row],[date]]&amp;Data[[#This Row],[hour]]</f>
        <v>NAICS 2-digit codeReal Estate and Rental and Leasing8/31/201718</v>
      </c>
      <c r="B2723" s="11" t="s">
        <v>141</v>
      </c>
      <c r="C2723" t="s">
        <v>51</v>
      </c>
      <c r="D2723" t="s">
        <v>109</v>
      </c>
      <c r="E2723" t="s">
        <v>70</v>
      </c>
      <c r="F2723" s="0">
        <v>24</v>
      </c>
      <c r="G2723" s="0">
        <v>48.234264373779297</v>
      </c>
      <c r="H2723" s="0">
        <v>45.49676513671875</v>
      </c>
      <c r="I2723" s="0">
        <v>-2.7374999523162842</v>
      </c>
      <c r="J2723" s="0">
        <v>2.4297196865081787</v>
      </c>
      <c r="K2723" s="0">
        <v>86.875</v>
      </c>
      <c r="L2723" s="0">
        <v>-1.1266731023788452</v>
      </c>
      <c r="M2723" s="0">
        <v>0</v>
      </c>
      <c r="N2723" s="0">
        <v>0</v>
      </c>
      <c r="O2723" s="0">
        <v>54.472522735595703</v>
      </c>
      <c r="P2723" s="0">
        <v>50.240741729736328</v>
      </c>
      <c r="Q2723" s="0">
        <v>-6.7340331077575684</v>
      </c>
      <c r="R2723" s="0">
        <v>-5.851311206817627</v>
      </c>
      <c r="S2723" s="0">
        <v>-4.0116462707519531</v>
      </c>
      <c r="T2723" s="0">
        <v>-2.7374999523162842</v>
      </c>
      <c r="U2723" s="0">
        <v>-1.4633537530899048</v>
      </c>
      <c r="V2723" s="0">
        <v>0.37631112337112427</v>
      </c>
      <c r="W2723" s="0">
        <v>1.2590333223342896</v>
      </c>
      <c r="X2723" s="0">
        <v>1.1576223373413086</v>
      </c>
      <c r="Y2723" s="0">
        <v>1.091922402381897</v>
      </c>
      <c r="Z2723" s="0">
        <v>-0.065700002014636993</v>
      </c>
      <c r="AA2723" s="0">
        <v>0.058313272893428802</v>
      </c>
      <c r="AB2723" s="0">
        <v>-0.16161680221557617</v>
      </c>
      <c r="AC2723" s="0">
        <v>-0.14043146371841431</v>
      </c>
      <c r="AD2723" s="0">
        <v>-0.096279509365558624</v>
      </c>
      <c r="AE2723" s="0">
        <v>-0.065700002014636993</v>
      </c>
      <c r="AF2723" s="0">
        <v>-0.035120490938425064</v>
      </c>
      <c r="AG2723" s="0">
        <v>0.0090314643457531929</v>
      </c>
      <c r="AH2723" s="0">
        <v>0.030216796323657036</v>
      </c>
    </row>
    <row r="2724" x14ac:dyDescent="0.4">
      <c r="A2724" s="11" t="str">
        <f>Data[[#This Row],[category]]&amp;Data[[#This Row],[subcategory]]&amp;Data[[#This Row],[date]]&amp;Data[[#This Row],[hour]]</f>
        <v>NAICS 2-digit codeReal Estate and Rental and Leasing8/31/201719</v>
      </c>
      <c r="B2724" s="11" t="s">
        <v>141</v>
      </c>
      <c r="C2724" t="s">
        <v>51</v>
      </c>
      <c r="D2724" t="s">
        <v>109</v>
      </c>
      <c r="E2724" t="s">
        <v>71</v>
      </c>
      <c r="F2724" s="0">
        <v>24</v>
      </c>
      <c r="G2724" s="0">
        <v>39.614391326904297</v>
      </c>
      <c r="H2724" s="0">
        <v>40.256008148193359</v>
      </c>
      <c r="I2724" s="0">
        <v>0.64161533117294312</v>
      </c>
      <c r="J2724" s="0">
        <v>2.5085690021514893</v>
      </c>
      <c r="K2724" s="0">
        <v>81</v>
      </c>
      <c r="L2724" s="0">
        <v>0.25576946139335632</v>
      </c>
      <c r="M2724" s="0">
        <v>0</v>
      </c>
      <c r="N2724" s="0">
        <v>0</v>
      </c>
      <c r="O2724" s="0">
        <v>54.472522735595703</v>
      </c>
      <c r="P2724" s="0">
        <v>50.240741729736328</v>
      </c>
      <c r="Q2724" s="0">
        <v>-3.4846134185791016</v>
      </c>
      <c r="R2724" s="0">
        <v>-2.5732452869415283</v>
      </c>
      <c r="S2724" s="0">
        <v>-0.67387956380844116</v>
      </c>
      <c r="T2724" s="0">
        <v>0.64161533117294312</v>
      </c>
      <c r="U2724" s="0">
        <v>1.9571101665496826</v>
      </c>
      <c r="V2724" s="0">
        <v>3.856475830078125</v>
      </c>
      <c r="W2724" s="0">
        <v>4.7678442001342773</v>
      </c>
      <c r="X2724" s="0">
        <v>0.95074540376663208</v>
      </c>
      <c r="Y2724" s="0">
        <v>0.96614420413970947</v>
      </c>
      <c r="Z2724" s="0">
        <v>0.015398767776787281</v>
      </c>
      <c r="AA2724" s="0">
        <v>0.060205657035112381</v>
      </c>
      <c r="AB2724" s="0">
        <v>-0.083630725741386414</v>
      </c>
      <c r="AC2724" s="0">
        <v>-0.061757884919643402</v>
      </c>
      <c r="AD2724" s="0">
        <v>-0.016173109412193298</v>
      </c>
      <c r="AE2724" s="0">
        <v>0.015398767776787281</v>
      </c>
      <c r="AF2724" s="0">
        <v>0.04697064682841301</v>
      </c>
      <c r="AG2724" s="0">
        <v>0.092555418610572815</v>
      </c>
      <c r="AH2724" s="0">
        <v>0.11442825943231583</v>
      </c>
    </row>
    <row r="2725" x14ac:dyDescent="0.4">
      <c r="A2725" s="11" t="str">
        <f>Data[[#This Row],[category]]&amp;Data[[#This Row],[subcategory]]&amp;Data[[#This Row],[date]]&amp;Data[[#This Row],[hour]]</f>
        <v>NAICS 2-digit codeReal Estate and Rental and Leasing8/31/201720</v>
      </c>
      <c r="B2725" s="11" t="s">
        <v>141</v>
      </c>
      <c r="C2725" t="s">
        <v>51</v>
      </c>
      <c r="D2725" t="s">
        <v>109</v>
      </c>
      <c r="E2725" t="s">
        <v>54</v>
      </c>
      <c r="F2725" s="0">
        <v>24</v>
      </c>
      <c r="G2725" s="0">
        <v>34.010108947753906</v>
      </c>
      <c r="H2725" s="0">
        <v>33.858428955078125</v>
      </c>
      <c r="I2725" s="0">
        <v>-0.15168207883834839</v>
      </c>
      <c r="J2725" s="0">
        <v>2.7576584815979004</v>
      </c>
      <c r="K2725" s="0">
        <v>77.458335876464844</v>
      </c>
      <c r="L2725" s="0">
        <v>-0.05500393733382225</v>
      </c>
      <c r="M2725" s="0">
        <v>0</v>
      </c>
      <c r="N2725" s="0">
        <v>0</v>
      </c>
      <c r="O2725" s="0">
        <v>54.472522735595703</v>
      </c>
      <c r="P2725" s="0">
        <v>50.240741729736328</v>
      </c>
      <c r="Q2725" s="0">
        <v>-4.687626838684082</v>
      </c>
      <c r="R2725" s="0">
        <v>-3.6857635974884033</v>
      </c>
      <c r="S2725" s="0">
        <v>-1.5977996587753296</v>
      </c>
      <c r="T2725" s="0">
        <v>-0.15168207883834839</v>
      </c>
      <c r="U2725" s="0">
        <v>1.2944355010986328</v>
      </c>
      <c r="V2725" s="0">
        <v>3.3823995590209961</v>
      </c>
      <c r="W2725" s="0">
        <v>4.3842625617980957</v>
      </c>
      <c r="X2725" s="0">
        <v>0.81624263525009155</v>
      </c>
      <c r="Y2725" s="0">
        <v>0.81260228157043457</v>
      </c>
      <c r="Z2725" s="0">
        <v>-0.0036403699778020382</v>
      </c>
      <c r="AA2725" s="0">
        <v>0.066183805465698242</v>
      </c>
      <c r="AB2725" s="0">
        <v>-0.1125030443072319</v>
      </c>
      <c r="AC2725" s="0">
        <v>-0.088458329439163208</v>
      </c>
      <c r="AD2725" s="0">
        <v>-0.038347192108631134</v>
      </c>
      <c r="AE2725" s="0">
        <v>-0.0036403699778020382</v>
      </c>
      <c r="AF2725" s="0">
        <v>0.031066451221704483</v>
      </c>
      <c r="AG2725" s="0">
        <v>0.081177592277526855</v>
      </c>
      <c r="AH2725" s="0">
        <v>0.10522229969501495</v>
      </c>
    </row>
    <row r="2726" x14ac:dyDescent="0.4">
      <c r="A2726" s="11" t="str">
        <f>Data[[#This Row],[category]]&amp;Data[[#This Row],[subcategory]]&amp;Data[[#This Row],[date]]&amp;Data[[#This Row],[hour]]</f>
        <v>NAICS 2-digit codeReal Estate and Rental and Leasing8/31/201721</v>
      </c>
      <c r="B2726" s="11" t="s">
        <v>141</v>
      </c>
      <c r="C2726" t="s">
        <v>51</v>
      </c>
      <c r="D2726" t="s">
        <v>109</v>
      </c>
      <c r="E2726" t="s">
        <v>72</v>
      </c>
      <c r="F2726" s="0">
        <v>24</v>
      </c>
      <c r="G2726" s="0">
        <v>32.050933837890625</v>
      </c>
      <c r="H2726" s="0">
        <v>30.851055145263672</v>
      </c>
      <c r="I2726" s="0">
        <v>-1.1998798847198486</v>
      </c>
      <c r="J2726" s="0">
        <v>2.5854320526123047</v>
      </c>
      <c r="K2726" s="0">
        <v>76.291664123535156</v>
      </c>
      <c r="L2726" s="0">
        <v>-0.46409261226654053</v>
      </c>
      <c r="M2726" s="0">
        <v>0</v>
      </c>
      <c r="N2726" s="0">
        <v>0</v>
      </c>
      <c r="O2726" s="0">
        <v>54.472522735595703</v>
      </c>
      <c r="P2726" s="0">
        <v>50.240741729736328</v>
      </c>
      <c r="Q2726" s="0">
        <v>-5.4525370597839355</v>
      </c>
      <c r="R2726" s="0">
        <v>-4.5132441520690918</v>
      </c>
      <c r="S2726" s="0">
        <v>-2.5556817054748535</v>
      </c>
      <c r="T2726" s="0">
        <v>-1.1998798847198486</v>
      </c>
      <c r="U2726" s="0">
        <v>0.15592201054096222</v>
      </c>
      <c r="V2726" s="0">
        <v>2.1134846210479736</v>
      </c>
      <c r="W2726" s="0">
        <v>3.0527772903442383</v>
      </c>
      <c r="X2726" s="0">
        <v>0.7692224383354187</v>
      </c>
      <c r="Y2726" s="0">
        <v>0.74042534828186035</v>
      </c>
      <c r="Z2726" s="0">
        <v>-0.028797117993235588</v>
      </c>
      <c r="AA2726" s="0">
        <v>0.062050368636846542</v>
      </c>
      <c r="AB2726" s="0">
        <v>-0.13086089491844177</v>
      </c>
      <c r="AC2726" s="0">
        <v>-0.10831786692142487</v>
      </c>
      <c r="AD2726" s="0">
        <v>-0.061336364597082138</v>
      </c>
      <c r="AE2726" s="0">
        <v>-0.028797117993235588</v>
      </c>
      <c r="AF2726" s="0">
        <v>0.0037421272136271</v>
      </c>
      <c r="AG2726" s="0">
        <v>0.05072363093495369</v>
      </c>
      <c r="AH2726" s="0">
        <v>0.073266655206680298</v>
      </c>
    </row>
    <row r="2727" x14ac:dyDescent="0.4">
      <c r="A2727" s="11" t="str">
        <f>Data[[#This Row],[category]]&amp;Data[[#This Row],[subcategory]]&amp;Data[[#This Row],[date]]&amp;Data[[#This Row],[hour]]</f>
        <v>NAICS 2-digit codeReal Estate and Rental and Leasing8/31/201722</v>
      </c>
      <c r="B2727" s="11" t="s">
        <v>141</v>
      </c>
      <c r="C2727" t="s">
        <v>51</v>
      </c>
      <c r="D2727" t="s">
        <v>109</v>
      </c>
      <c r="E2727" t="s">
        <v>73</v>
      </c>
      <c r="F2727" s="0">
        <v>24</v>
      </c>
      <c r="G2727" s="0">
        <v>30.539670944213867</v>
      </c>
      <c r="H2727" s="0">
        <v>28.634265899658203</v>
      </c>
      <c r="I2727" s="0">
        <v>-1.9054052829742432</v>
      </c>
      <c r="J2727" s="0">
        <v>2.3033409118652344</v>
      </c>
      <c r="K2727" s="0">
        <v>75.041664123535156</v>
      </c>
      <c r="L2727" s="0">
        <v>-0.82723546028137207</v>
      </c>
      <c r="M2727" s="0">
        <v>0</v>
      </c>
      <c r="N2727" s="0">
        <v>0</v>
      </c>
      <c r="O2727" s="0">
        <v>54.472522735595703</v>
      </c>
      <c r="P2727" s="0">
        <v>50.240741729736328</v>
      </c>
      <c r="Q2727" s="0">
        <v>-5.6940641403198242</v>
      </c>
      <c r="R2727" s="0">
        <v>-4.8572554588317871</v>
      </c>
      <c r="S2727" s="0">
        <v>-3.1132783889770508</v>
      </c>
      <c r="T2727" s="0">
        <v>-1.9054052829742432</v>
      </c>
      <c r="U2727" s="0">
        <v>-0.69753211736679077</v>
      </c>
      <c r="V2727" s="0">
        <v>1.0464448928833008</v>
      </c>
      <c r="W2727" s="0">
        <v>1.8832533359527588</v>
      </c>
      <c r="X2727" s="0">
        <v>0.73295211791992188</v>
      </c>
      <c r="Y2727" s="0">
        <v>0.68722236156463623</v>
      </c>
      <c r="Z2727" s="0">
        <v>-0.045729726552963257</v>
      </c>
      <c r="AA2727" s="0">
        <v>0.055280182510614395</v>
      </c>
      <c r="AB2727" s="0">
        <v>-0.13665753602981567</v>
      </c>
      <c r="AC2727" s="0">
        <v>-0.11657413095235825</v>
      </c>
      <c r="AD2727" s="0">
        <v>-0.074718683958053589</v>
      </c>
      <c r="AE2727" s="0">
        <v>-0.045729726552963257</v>
      </c>
      <c r="AF2727" s="0">
        <v>-0.016740771010518074</v>
      </c>
      <c r="AG2727" s="0">
        <v>0.025114677846431732</v>
      </c>
      <c r="AH2727" s="0">
        <v>0.04519808292388916</v>
      </c>
    </row>
    <row r="2728" x14ac:dyDescent="0.4">
      <c r="A2728" s="11" t="str">
        <f>Data[[#This Row],[category]]&amp;Data[[#This Row],[subcategory]]&amp;Data[[#This Row],[date]]&amp;Data[[#This Row],[hour]]</f>
        <v>NAICS 2-digit codeReal Estate and Rental and Leasing8/31/201723</v>
      </c>
      <c r="B2728" s="11" t="s">
        <v>141</v>
      </c>
      <c r="C2728" t="s">
        <v>51</v>
      </c>
      <c r="D2728" t="s">
        <v>109</v>
      </c>
      <c r="E2728" t="s">
        <v>74</v>
      </c>
      <c r="F2728" s="0">
        <v>24</v>
      </c>
      <c r="G2728" s="0">
        <v>29.328369140625</v>
      </c>
      <c r="H2728" s="0">
        <v>26.431112289428711</v>
      </c>
      <c r="I2728" s="0">
        <v>-2.8972556591033936</v>
      </c>
      <c r="J2728" s="0">
        <v>2.1457419395446777</v>
      </c>
      <c r="K2728" s="0">
        <v>73.208335876464844</v>
      </c>
      <c r="L2728" s="0">
        <v>-1.3502348661422729</v>
      </c>
      <c r="M2728" s="0">
        <v>0</v>
      </c>
      <c r="N2728" s="0">
        <v>0</v>
      </c>
      <c r="O2728" s="0">
        <v>54.472522735595703</v>
      </c>
      <c r="P2728" s="0">
        <v>50.240741729736328</v>
      </c>
      <c r="Q2728" s="0">
        <v>-6.4266872406005859</v>
      </c>
      <c r="R2728" s="0">
        <v>-5.6471347808837891</v>
      </c>
      <c r="S2728" s="0">
        <v>-4.0224838256835938</v>
      </c>
      <c r="T2728" s="0">
        <v>-2.8972556591033936</v>
      </c>
      <c r="U2728" s="0">
        <v>-1.7720274925231934</v>
      </c>
      <c r="V2728" s="0">
        <v>-0.14737671613693237</v>
      </c>
      <c r="W2728" s="0">
        <v>0.6321757435798645</v>
      </c>
      <c r="X2728" s="0">
        <v>0.70388084650039673</v>
      </c>
      <c r="Y2728" s="0">
        <v>0.63434672355651855</v>
      </c>
      <c r="Z2728" s="0">
        <v>-0.069534137845039368</v>
      </c>
      <c r="AA2728" s="0">
        <v>0.051497805863618851</v>
      </c>
      <c r="AB2728" s="0">
        <v>-0.15424048900604248</v>
      </c>
      <c r="AC2728" s="0">
        <v>-0.1355312317609787</v>
      </c>
      <c r="AD2728" s="0">
        <v>-0.096539616584777832</v>
      </c>
      <c r="AE2728" s="0">
        <v>-0.069534137845039368</v>
      </c>
      <c r="AF2728" s="0">
        <v>-0.042528662830591202</v>
      </c>
      <c r="AG2728" s="0">
        <v>-0.0035370441619306803</v>
      </c>
      <c r="AH2728" s="0">
        <v>0.015172215178608894</v>
      </c>
    </row>
    <row r="2729" x14ac:dyDescent="0.4">
      <c r="A2729" s="11" t="str">
        <f>Data[[#This Row],[category]]&amp;Data[[#This Row],[subcategory]]&amp;Data[[#This Row],[date]]&amp;Data[[#This Row],[hour]]</f>
        <v>NAICS 2-digit codeReal Estate and Rental and Leasing8/31/201724</v>
      </c>
      <c r="B2729" s="11" t="s">
        <v>141</v>
      </c>
      <c r="C2729" t="s">
        <v>51</v>
      </c>
      <c r="D2729" t="s">
        <v>109</v>
      </c>
      <c r="E2729" t="s">
        <v>75</v>
      </c>
      <c r="F2729" s="0">
        <v>24</v>
      </c>
      <c r="G2729" s="0">
        <v>26.671590805053711</v>
      </c>
      <c r="H2729" s="0">
        <v>24.47572135925293</v>
      </c>
      <c r="I2729" s="0">
        <v>-2.1958682537078857</v>
      </c>
      <c r="J2729" s="0">
        <v>1.7710599899291992</v>
      </c>
      <c r="K2729" s="0">
        <v>73.541664123535156</v>
      </c>
      <c r="L2729" s="0">
        <v>-1.239861011505127</v>
      </c>
      <c r="M2729" s="0">
        <v>0</v>
      </c>
      <c r="N2729" s="0">
        <v>0</v>
      </c>
      <c r="O2729" s="0">
        <v>54.472522735595703</v>
      </c>
      <c r="P2729" s="0">
        <v>50.240741729736328</v>
      </c>
      <c r="Q2729" s="0">
        <v>-5.1090025901794434</v>
      </c>
      <c r="R2729" s="0">
        <v>-4.4655728340148926</v>
      </c>
      <c r="S2729" s="0">
        <v>-3.1246130466461182</v>
      </c>
      <c r="T2729" s="0">
        <v>-2.1958682537078857</v>
      </c>
      <c r="U2729" s="0">
        <v>-1.2671234607696533</v>
      </c>
      <c r="V2729" s="0">
        <v>0.073836445808410645</v>
      </c>
      <c r="W2729" s="0">
        <v>0.71726620197296143</v>
      </c>
      <c r="X2729" s="0">
        <v>0.64011818170547485</v>
      </c>
      <c r="Y2729" s="0">
        <v>0.58741730451583862</v>
      </c>
      <c r="Z2729" s="0">
        <v>-0.052700839936733246</v>
      </c>
      <c r="AA2729" s="0">
        <v>0.04250543937087059</v>
      </c>
      <c r="AB2729" s="0">
        <v>-0.12261606752872467</v>
      </c>
      <c r="AC2729" s="0">
        <v>-0.10717375576496124</v>
      </c>
      <c r="AD2729" s="0">
        <v>-0.074990712106227875</v>
      </c>
      <c r="AE2729" s="0">
        <v>-0.052700839936733246</v>
      </c>
      <c r="AF2729" s="0">
        <v>-0.030410965904593468</v>
      </c>
      <c r="AG2729" s="0">
        <v>0.0017720723990350962</v>
      </c>
      <c r="AH2729" s="0">
        <v>0.017214385792613029</v>
      </c>
    </row>
    <row r="2730" x14ac:dyDescent="0.4">
      <c r="A2730" s="11" t="str">
        <f>Data[[#This Row],[category]]&amp;Data[[#This Row],[subcategory]]&amp;Data[[#This Row],[date]]&amp;Data[[#This Row],[hour]]</f>
        <v>NAICS 2-digit codeReal Estate and Rental and Leasing8/31/2017Avg. 11 to 6 pm</v>
      </c>
      <c r="B2730" s="11" t="s">
        <v>141</v>
      </c>
      <c r="C2730" t="s">
        <v>51</v>
      </c>
      <c r="D2730" t="s">
        <v>109</v>
      </c>
      <c r="E2730" t="s">
        <v>76</v>
      </c>
      <c r="F2730" s="0">
        <v>24</v>
      </c>
      <c r="G2730" s="0">
        <v>55.635231018066406</v>
      </c>
      <c r="H2730" s="0">
        <v>54.472522735595703</v>
      </c>
      <c r="I2730" s="0">
        <v>-1.1627089977264404</v>
      </c>
      <c r="J2730" s="0">
        <v>1.7282557487487793</v>
      </c>
      <c r="K2730" s="0">
        <v>89.303573608398438</v>
      </c>
      <c r="L2730" s="0">
        <v>-0.67276442050933838</v>
      </c>
      <c r="M2730" s="0">
        <v>0</v>
      </c>
      <c r="N2730" s="0">
        <v>0</v>
      </c>
      <c r="O2730" s="0"/>
      <c r="P2730" s="0"/>
      <c r="Q2730" s="0">
        <v>-4.005436897277832</v>
      </c>
      <c r="R2730" s="0">
        <v>-3.3775577545166016</v>
      </c>
      <c r="S2730" s="0">
        <v>-2.0690071582794189</v>
      </c>
      <c r="T2730" s="0">
        <v>-1.1627089977264404</v>
      </c>
      <c r="U2730" s="0">
        <v>-0.25641080737113953</v>
      </c>
      <c r="V2730" s="0">
        <v>1.0521398782730103</v>
      </c>
      <c r="W2730" s="0">
        <v>1.6800187826156616</v>
      </c>
      <c r="X2730" s="0">
        <v>1.3352454900741577</v>
      </c>
      <c r="Y2730" s="0">
        <v>1.3073405027389526</v>
      </c>
      <c r="Z2730" s="0">
        <v>-0.027905015274882317</v>
      </c>
      <c r="AA2730" s="0">
        <v>0.041478138417005539</v>
      </c>
      <c r="AB2730" s="0">
        <v>-0.096130482852458954</v>
      </c>
      <c r="AC2730" s="0">
        <v>-0.081061385571956635</v>
      </c>
      <c r="AD2730" s="0">
        <v>-0.049656171351671219</v>
      </c>
      <c r="AE2730" s="0">
        <v>-0.027905015274882317</v>
      </c>
      <c r="AF2730" s="0">
        <v>-0.0061538582667708397</v>
      </c>
      <c r="AG2730" s="0">
        <v>0.0252513587474823</v>
      </c>
      <c r="AH2730" s="0">
        <v>0.040320452302694321</v>
      </c>
    </row>
    <row r="2731" x14ac:dyDescent="0.4">
      <c r="A2731" s="11" t="str">
        <f>Data[[#This Row],[category]]&amp;Data[[#This Row],[subcategory]]&amp;Data[[#This Row],[date]]&amp;Data[[#This Row],[hour]]</f>
        <v>NAICS 2-digit codeReal Estate and Rental and Leasing8/31/2017Avg. 2 to 6pm</v>
      </c>
      <c r="B2731" s="11" t="s">
        <v>141</v>
      </c>
      <c r="C2731" t="s">
        <v>51</v>
      </c>
      <c r="D2731" t="s">
        <v>109</v>
      </c>
      <c r="E2731" t="s">
        <v>77</v>
      </c>
      <c r="F2731" s="0">
        <v>24</v>
      </c>
      <c r="G2731" s="0">
        <v>53.212387084960938</v>
      </c>
      <c r="H2731" s="0">
        <v>50.240741729736328</v>
      </c>
      <c r="I2731" s="0">
        <v>-2.9716434478759766</v>
      </c>
      <c r="J2731" s="0">
        <v>2.3503820896148682</v>
      </c>
      <c r="K2731" s="0">
        <v>87.604171752929688</v>
      </c>
      <c r="L2731" s="0">
        <v>-1.2643235921859741</v>
      </c>
      <c r="M2731" s="0">
        <v>0</v>
      </c>
      <c r="N2731" s="0">
        <v>0</v>
      </c>
      <c r="O2731" s="0"/>
      <c r="P2731" s="0"/>
      <c r="Q2731" s="0">
        <v>-6.8376779556274414</v>
      </c>
      <c r="R2731" s="0">
        <v>-5.9837794303894043</v>
      </c>
      <c r="S2731" s="0">
        <v>-4.2041850090026855</v>
      </c>
      <c r="T2731" s="0">
        <v>-2.9716434478759766</v>
      </c>
      <c r="U2731" s="0">
        <v>-1.7391018867492676</v>
      </c>
      <c r="V2731" s="0">
        <v>0.040492400527000427</v>
      </c>
      <c r="W2731" s="0">
        <v>0.89439105987548828</v>
      </c>
      <c r="X2731" s="0">
        <v>1.2770973443984985</v>
      </c>
      <c r="Y2731" s="0">
        <v>1.2057777643203735</v>
      </c>
      <c r="Z2731" s="0">
        <v>-0.071319445967674255</v>
      </c>
      <c r="AA2731" s="0">
        <v>0.056409168988466263</v>
      </c>
      <c r="AB2731" s="0">
        <v>-0.16410426795482635</v>
      </c>
      <c r="AC2731" s="0">
        <v>-0.14361070096492767</v>
      </c>
      <c r="AD2731" s="0">
        <v>-0.10090044140815735</v>
      </c>
      <c r="AE2731" s="0">
        <v>-0.071319445967674255</v>
      </c>
      <c r="AF2731" s="0">
        <v>-0.041738450527191162</v>
      </c>
      <c r="AG2731" s="0">
        <v>0.00097181287128478289</v>
      </c>
      <c r="AH2731" s="0">
        <v>0.021465379744768143</v>
      </c>
    </row>
    <row r="2732" x14ac:dyDescent="0.4">
      <c r="A2732" s="11" t="str">
        <f>Data[[#This Row],[category]]&amp;Data[[#This Row],[subcategory]]&amp;Data[[#This Row],[date]]&amp;Data[[#This Row],[hour]]</f>
        <v>NAICS 2-digit codeReal Estate and Rental and Leasing9/1/20171</v>
      </c>
      <c r="B2732" s="11" t="s">
        <v>141</v>
      </c>
      <c r="C2732" t="s">
        <v>51</v>
      </c>
      <c r="D2732" t="s">
        <v>112</v>
      </c>
      <c r="E2732" t="s">
        <v>40</v>
      </c>
      <c r="F2732" s="0">
        <v>24</v>
      </c>
      <c r="G2732" s="0">
        <v>24.228549957275391</v>
      </c>
      <c r="H2732" s="0">
        <v>23.143447875976563</v>
      </c>
      <c r="I2732" s="0">
        <v>-1.0851022005081177</v>
      </c>
      <c r="J2732" s="0">
        <v>2.3945696353912354</v>
      </c>
      <c r="K2732" s="0">
        <v>74.875</v>
      </c>
      <c r="L2732" s="0">
        <v>-0.45315122604370117</v>
      </c>
      <c r="M2732" s="0">
        <v>0</v>
      </c>
      <c r="N2732" s="0">
        <v>0</v>
      </c>
      <c r="O2732" s="0">
        <v>52.636302947998047</v>
      </c>
      <c r="P2732" s="0">
        <v>48.490898132324219</v>
      </c>
      <c r="Q2732" s="0">
        <v>-5.0238189697265625</v>
      </c>
      <c r="R2732" s="0">
        <v>-4.1538667678833008</v>
      </c>
      <c r="S2732" s="0">
        <v>-2.3408157825469971</v>
      </c>
      <c r="T2732" s="0">
        <v>-1.0851022005081177</v>
      </c>
      <c r="U2732" s="0">
        <v>0.17061133682727814</v>
      </c>
      <c r="V2732" s="0">
        <v>1.9836622476577759</v>
      </c>
      <c r="W2732" s="0">
        <v>2.853614330291748</v>
      </c>
      <c r="X2732" s="0">
        <v>0.58148521184921265</v>
      </c>
      <c r="Y2732" s="0">
        <v>0.55544275045394897</v>
      </c>
      <c r="Z2732" s="0">
        <v>-0.026042452082037926</v>
      </c>
      <c r="AA2732" s="0">
        <v>0.057469669729471207</v>
      </c>
      <c r="AB2732" s="0">
        <v>-0.12057164311408997</v>
      </c>
      <c r="AC2732" s="0">
        <v>-0.099692799150943756</v>
      </c>
      <c r="AD2732" s="0">
        <v>-0.056179575622081757</v>
      </c>
      <c r="AE2732" s="0">
        <v>-0.026042452082037926</v>
      </c>
      <c r="AF2732" s="0">
        <v>0.0040946723893284798</v>
      </c>
      <c r="AG2732" s="0">
        <v>0.047607894986867905</v>
      </c>
      <c r="AH2732" s="0">
        <v>0.068486742675304413</v>
      </c>
    </row>
    <row r="2733" x14ac:dyDescent="0.4">
      <c r="A2733" s="11" t="str">
        <f>Data[[#This Row],[category]]&amp;Data[[#This Row],[subcategory]]&amp;Data[[#This Row],[date]]&amp;Data[[#This Row],[hour]]</f>
        <v>NAICS 2-digit codeReal Estate and Rental and Leasing9/1/20172</v>
      </c>
      <c r="B2733" s="11" t="s">
        <v>141</v>
      </c>
      <c r="C2733" t="s">
        <v>51</v>
      </c>
      <c r="D2733" t="s">
        <v>112</v>
      </c>
      <c r="E2733" t="s">
        <v>41</v>
      </c>
      <c r="F2733" s="0">
        <v>24</v>
      </c>
      <c r="G2733" s="0">
        <v>24.948389053344727</v>
      </c>
      <c r="H2733" s="0">
        <v>24.272720336914063</v>
      </c>
      <c r="I2733" s="0">
        <v>-0.67566841840744019</v>
      </c>
      <c r="J2733" s="0">
        <v>2.0892276763916016</v>
      </c>
      <c r="K2733" s="0">
        <v>73.625</v>
      </c>
      <c r="L2733" s="0">
        <v>-0.32340583205223083</v>
      </c>
      <c r="M2733" s="0">
        <v>0</v>
      </c>
      <c r="N2733" s="0">
        <v>0</v>
      </c>
      <c r="O2733" s="0">
        <v>52.636302947998047</v>
      </c>
      <c r="P2733" s="0">
        <v>48.490898132324219</v>
      </c>
      <c r="Q2733" s="0">
        <v>-4.1121420860290527</v>
      </c>
      <c r="R2733" s="0">
        <v>-3.3531215190887451</v>
      </c>
      <c r="S2733" s="0">
        <v>-1.7712604999542236</v>
      </c>
      <c r="T2733" s="0">
        <v>-0.67566841840744019</v>
      </c>
      <c r="U2733" s="0">
        <v>0.41992363333702087</v>
      </c>
      <c r="V2733" s="0">
        <v>2.0017845630645752</v>
      </c>
      <c r="W2733" s="0">
        <v>2.7608053684234619</v>
      </c>
      <c r="X2733" s="0">
        <v>0.59876132011413574</v>
      </c>
      <c r="Y2733" s="0">
        <v>0.58254528045654297</v>
      </c>
      <c r="Z2733" s="0">
        <v>-0.016216041520237923</v>
      </c>
      <c r="AA2733" s="0">
        <v>0.050141464918851852</v>
      </c>
      <c r="AB2733" s="0">
        <v>-0.098691411316394806</v>
      </c>
      <c r="AC2733" s="0">
        <v>-0.080474913120269775</v>
      </c>
      <c r="AD2733" s="0">
        <v>-0.042510252445936203</v>
      </c>
      <c r="AE2733" s="0">
        <v>-0.016216041520237923</v>
      </c>
      <c r="AF2733" s="0">
        <v>0.010078168474137783</v>
      </c>
      <c r="AG2733" s="0">
        <v>0.04804283007979393</v>
      </c>
      <c r="AH2733" s="0">
        <v>0.066259332001209259</v>
      </c>
    </row>
    <row r="2734" x14ac:dyDescent="0.4">
      <c r="A2734" s="11" t="str">
        <f>Data[[#This Row],[category]]&amp;Data[[#This Row],[subcategory]]&amp;Data[[#This Row],[date]]&amp;Data[[#This Row],[hour]]</f>
        <v>NAICS 2-digit codeReal Estate and Rental and Leasing9/1/20173</v>
      </c>
      <c r="B2734" s="11" t="s">
        <v>141</v>
      </c>
      <c r="C2734" t="s">
        <v>51</v>
      </c>
      <c r="D2734" t="s">
        <v>112</v>
      </c>
      <c r="E2734" t="s">
        <v>42</v>
      </c>
      <c r="F2734" s="0">
        <v>24</v>
      </c>
      <c r="G2734" s="0">
        <v>25.701726913452148</v>
      </c>
      <c r="H2734" s="0">
        <v>24.245855331420898</v>
      </c>
      <c r="I2734" s="0">
        <v>-1.4558703899383545</v>
      </c>
      <c r="J2734" s="0">
        <v>2.2474634647369385</v>
      </c>
      <c r="K2734" s="0">
        <v>73.541664123535156</v>
      </c>
      <c r="L2734" s="0">
        <v>-0.64778375625610352</v>
      </c>
      <c r="M2734" s="0">
        <v>0</v>
      </c>
      <c r="N2734" s="0">
        <v>0</v>
      </c>
      <c r="O2734" s="0">
        <v>52.636302947998047</v>
      </c>
      <c r="P2734" s="0">
        <v>48.490898132324219</v>
      </c>
      <c r="Q2734" s="0">
        <v>-5.1526188850402832</v>
      </c>
      <c r="R2734" s="0">
        <v>-4.3361105918884277</v>
      </c>
      <c r="S2734" s="0">
        <v>-2.6344413757324219</v>
      </c>
      <c r="T2734" s="0">
        <v>-1.4558703899383545</v>
      </c>
      <c r="U2734" s="0">
        <v>-0.27729940414428711</v>
      </c>
      <c r="V2734" s="0">
        <v>1.4243699312210083</v>
      </c>
      <c r="W2734" s="0">
        <v>2.2408781051635742</v>
      </c>
      <c r="X2734" s="0">
        <v>0.61684143543243408</v>
      </c>
      <c r="Y2734" s="0">
        <v>0.58190053701400757</v>
      </c>
      <c r="Z2734" s="0">
        <v>-0.034940890967845917</v>
      </c>
      <c r="AA2734" s="0">
        <v>0.053939122706651688</v>
      </c>
      <c r="AB2734" s="0">
        <v>-0.12366285175085068</v>
      </c>
      <c r="AC2734" s="0">
        <v>-0.10406665503978729</v>
      </c>
      <c r="AD2734" s="0">
        <v>-0.063226595520973206</v>
      </c>
      <c r="AE2734" s="0">
        <v>-0.034940890967845917</v>
      </c>
      <c r="AF2734" s="0">
        <v>-0.0066551873460412025</v>
      </c>
      <c r="AG2734" s="0">
        <v>0.034184876829385757</v>
      </c>
      <c r="AH2734" s="0">
        <v>0.053781069815158844</v>
      </c>
    </row>
    <row r="2735" x14ac:dyDescent="0.4">
      <c r="A2735" s="11" t="str">
        <f>Data[[#This Row],[category]]&amp;Data[[#This Row],[subcategory]]&amp;Data[[#This Row],[date]]&amp;Data[[#This Row],[hour]]</f>
        <v>NAICS 2-digit codeReal Estate and Rental and Leasing9/1/20174</v>
      </c>
      <c r="B2735" s="11" t="s">
        <v>141</v>
      </c>
      <c r="C2735" t="s">
        <v>51</v>
      </c>
      <c r="D2735" t="s">
        <v>112</v>
      </c>
      <c r="E2735" t="s">
        <v>43</v>
      </c>
      <c r="F2735" s="0">
        <v>24</v>
      </c>
      <c r="G2735" s="0">
        <v>25.571210861206055</v>
      </c>
      <c r="H2735" s="0">
        <v>24.502670288085938</v>
      </c>
      <c r="I2735" s="0">
        <v>-1.0685412883758545</v>
      </c>
      <c r="J2735" s="0">
        <v>2.1995840072631836</v>
      </c>
      <c r="K2735" s="0">
        <v>72.458335876464844</v>
      </c>
      <c r="L2735" s="0">
        <v>-0.48579242825508118</v>
      </c>
      <c r="M2735" s="0">
        <v>0</v>
      </c>
      <c r="N2735" s="0">
        <v>0</v>
      </c>
      <c r="O2735" s="0">
        <v>52.636302947998047</v>
      </c>
      <c r="P2735" s="0">
        <v>48.490898132324219</v>
      </c>
      <c r="Q2735" s="0">
        <v>-4.6865348815917969</v>
      </c>
      <c r="R2735" s="0">
        <v>-3.8874216079711914</v>
      </c>
      <c r="S2735" s="0">
        <v>-2.2220041751861572</v>
      </c>
      <c r="T2735" s="0">
        <v>-1.0685412883758545</v>
      </c>
      <c r="U2735" s="0">
        <v>0.084921695291996002</v>
      </c>
      <c r="V2735" s="0">
        <v>1.7503390312194824</v>
      </c>
      <c r="W2735" s="0">
        <v>2.549452543258667</v>
      </c>
      <c r="X2735" s="0">
        <v>0.61370903253555298</v>
      </c>
      <c r="Y2735" s="0">
        <v>0.58806407451629639</v>
      </c>
      <c r="Z2735" s="0">
        <v>-0.025644991546869278</v>
      </c>
      <c r="AA2735" s="0">
        <v>0.052790015935897827</v>
      </c>
      <c r="AB2735" s="0">
        <v>-0.11247684061527252</v>
      </c>
      <c r="AC2735" s="0">
        <v>-0.09329812228679657</v>
      </c>
      <c r="AD2735" s="0">
        <v>-0.053328104317188263</v>
      </c>
      <c r="AE2735" s="0">
        <v>-0.025644991546869278</v>
      </c>
      <c r="AF2735" s="0">
        <v>0.0020381198264658451</v>
      </c>
      <c r="AG2735" s="0">
        <v>0.042008135467767715</v>
      </c>
      <c r="AH2735" s="0">
        <v>0.061186857521533966</v>
      </c>
    </row>
    <row r="2736" x14ac:dyDescent="0.4">
      <c r="A2736" s="11" t="str">
        <f>Data[[#This Row],[category]]&amp;Data[[#This Row],[subcategory]]&amp;Data[[#This Row],[date]]&amp;Data[[#This Row],[hour]]</f>
        <v>NAICS 2-digit codeReal Estate and Rental and Leasing9/1/20175</v>
      </c>
      <c r="B2736" s="11" t="s">
        <v>141</v>
      </c>
      <c r="C2736" t="s">
        <v>51</v>
      </c>
      <c r="D2736" t="s">
        <v>112</v>
      </c>
      <c r="E2736" t="s">
        <v>44</v>
      </c>
      <c r="F2736" s="0">
        <v>24</v>
      </c>
      <c r="G2736" s="0">
        <v>26.377752304077148</v>
      </c>
      <c r="H2736" s="0">
        <v>24.778779983520508</v>
      </c>
      <c r="I2736" s="0">
        <v>-1.5989718437194824</v>
      </c>
      <c r="J2736" s="0">
        <v>2.2767341136932373</v>
      </c>
      <c r="K2736" s="0">
        <v>72.041664123535156</v>
      </c>
      <c r="L2736" s="0">
        <v>-0.70230942964553833</v>
      </c>
      <c r="M2736" s="0">
        <v>0</v>
      </c>
      <c r="N2736" s="0">
        <v>0</v>
      </c>
      <c r="O2736" s="0">
        <v>52.636302947998047</v>
      </c>
      <c r="P2736" s="0">
        <v>48.490898132324219</v>
      </c>
      <c r="Q2736" s="0">
        <v>-5.3438663482666016</v>
      </c>
      <c r="R2736" s="0">
        <v>-4.5167241096496582</v>
      </c>
      <c r="S2736" s="0">
        <v>-2.7928924560546875</v>
      </c>
      <c r="T2736" s="0">
        <v>-1.5989718437194824</v>
      </c>
      <c r="U2736" s="0">
        <v>-0.40505132079124451</v>
      </c>
      <c r="V2736" s="0">
        <v>1.3187803030014038</v>
      </c>
      <c r="W2736" s="0">
        <v>2.1459224224090576</v>
      </c>
      <c r="X2736" s="0">
        <v>0.63306605815887451</v>
      </c>
      <c r="Y2736" s="0">
        <v>0.59469074010848999</v>
      </c>
      <c r="Z2736" s="0">
        <v>-0.038375325500965118</v>
      </c>
      <c r="AA2736" s="0">
        <v>0.054641619324684143</v>
      </c>
      <c r="AB2736" s="0">
        <v>-0.1282527893781662</v>
      </c>
      <c r="AC2736" s="0">
        <v>-0.10840138047933578</v>
      </c>
      <c r="AD2736" s="0">
        <v>-0.067029416561126709</v>
      </c>
      <c r="AE2736" s="0">
        <v>-0.038375325500965118</v>
      </c>
      <c r="AF2736" s="0">
        <v>-0.0097212325781583786</v>
      </c>
      <c r="AG2736" s="0">
        <v>0.03165072575211525</v>
      </c>
      <c r="AH2736" s="0">
        <v>0.051502138376235962</v>
      </c>
    </row>
    <row r="2737" x14ac:dyDescent="0.4">
      <c r="A2737" s="11" t="str">
        <f>Data[[#This Row],[category]]&amp;Data[[#This Row],[subcategory]]&amp;Data[[#This Row],[date]]&amp;Data[[#This Row],[hour]]</f>
        <v>NAICS 2-digit codeReal Estate and Rental and Leasing9/1/20176</v>
      </c>
      <c r="B2737" s="11" t="s">
        <v>141</v>
      </c>
      <c r="C2737" t="s">
        <v>51</v>
      </c>
      <c r="D2737" t="s">
        <v>112</v>
      </c>
      <c r="E2737" t="s">
        <v>45</v>
      </c>
      <c r="F2737" s="0">
        <v>24</v>
      </c>
      <c r="G2737" s="0">
        <v>28.39393424987793</v>
      </c>
      <c r="H2737" s="0">
        <v>26.843425750732422</v>
      </c>
      <c r="I2737" s="0">
        <v>-1.5505093336105347</v>
      </c>
      <c r="J2737" s="0">
        <v>2.5133962631225586</v>
      </c>
      <c r="K2737" s="0">
        <v>72.75</v>
      </c>
      <c r="L2737" s="0">
        <v>-0.6168980598449707</v>
      </c>
      <c r="M2737" s="0">
        <v>0</v>
      </c>
      <c r="N2737" s="0">
        <v>0</v>
      </c>
      <c r="O2737" s="0">
        <v>52.636302947998047</v>
      </c>
      <c r="P2737" s="0">
        <v>48.490898132324219</v>
      </c>
      <c r="Q2737" s="0">
        <v>-5.6846780776977539</v>
      </c>
      <c r="R2737" s="0">
        <v>-4.7715563774108887</v>
      </c>
      <c r="S2737" s="0">
        <v>-2.8685355186462402</v>
      </c>
      <c r="T2737" s="0">
        <v>-1.5505093336105347</v>
      </c>
      <c r="U2737" s="0">
        <v>-0.23248304426670074</v>
      </c>
      <c r="V2737" s="0">
        <v>1.6705375909805298</v>
      </c>
      <c r="W2737" s="0">
        <v>2.5836596488952637</v>
      </c>
      <c r="X2737" s="0">
        <v>0.68145442008972168</v>
      </c>
      <c r="Y2737" s="0">
        <v>0.64424222707748413</v>
      </c>
      <c r="Z2737" s="0">
        <v>-0.037212222814559937</v>
      </c>
      <c r="AA2737" s="0">
        <v>0.060321509838104248</v>
      </c>
      <c r="AB2737" s="0">
        <v>-0.13643227517604828</v>
      </c>
      <c r="AC2737" s="0">
        <v>-0.11451734602451324</v>
      </c>
      <c r="AD2737" s="0">
        <v>-0.068844854831695557</v>
      </c>
      <c r="AE2737" s="0">
        <v>-0.037212222814559937</v>
      </c>
      <c r="AF2737" s="0">
        <v>-0.0055795921944081783</v>
      </c>
      <c r="AG2737" s="0">
        <v>0.04009290412068367</v>
      </c>
      <c r="AH2737" s="0">
        <v>0.062007833272218704</v>
      </c>
    </row>
    <row r="2738" x14ac:dyDescent="0.4">
      <c r="A2738" s="11" t="str">
        <f>Data[[#This Row],[category]]&amp;Data[[#This Row],[subcategory]]&amp;Data[[#This Row],[date]]&amp;Data[[#This Row],[hour]]</f>
        <v>NAICS 2-digit codeReal Estate and Rental and Leasing9/1/20177</v>
      </c>
      <c r="B2738" s="11" t="s">
        <v>141</v>
      </c>
      <c r="C2738" t="s">
        <v>51</v>
      </c>
      <c r="D2738" t="s">
        <v>112</v>
      </c>
      <c r="E2738" t="s">
        <v>59</v>
      </c>
      <c r="F2738" s="0">
        <v>24</v>
      </c>
      <c r="G2738" s="0">
        <v>33.561454772949219</v>
      </c>
      <c r="H2738" s="0">
        <v>29.074428558349609</v>
      </c>
      <c r="I2738" s="0">
        <v>-4.4870271682739258</v>
      </c>
      <c r="J2738" s="0">
        <v>3.1225323677062988</v>
      </c>
      <c r="K2738" s="0">
        <v>72.75</v>
      </c>
      <c r="L2738" s="0">
        <v>-1.4369833469390869</v>
      </c>
      <c r="M2738" s="0">
        <v>0</v>
      </c>
      <c r="N2738" s="0">
        <v>0</v>
      </c>
      <c r="O2738" s="0">
        <v>52.636302947998047</v>
      </c>
      <c r="P2738" s="0">
        <v>48.490898132324219</v>
      </c>
      <c r="Q2738" s="0">
        <v>-9.6231355667114258</v>
      </c>
      <c r="R2738" s="0">
        <v>-8.488713264465332</v>
      </c>
      <c r="S2738" s="0">
        <v>-6.1244845390319824</v>
      </c>
      <c r="T2738" s="0">
        <v>-4.4870271682739258</v>
      </c>
      <c r="U2738" s="0">
        <v>-2.84956955909729</v>
      </c>
      <c r="V2738" s="0">
        <v>-0.48534092307090759</v>
      </c>
      <c r="W2738" s="0">
        <v>0.6490815281867981</v>
      </c>
      <c r="X2738" s="0">
        <v>0.80547493696212769</v>
      </c>
      <c r="Y2738" s="0">
        <v>0.69778627157211304</v>
      </c>
      <c r="Z2738" s="0">
        <v>-0.10768865048885345</v>
      </c>
      <c r="AA2738" s="0">
        <v>0.074940778315067291</v>
      </c>
      <c r="AB2738" s="0">
        <v>-0.23095525801181793</v>
      </c>
      <c r="AC2738" s="0">
        <v>-0.20372912287712097</v>
      </c>
      <c r="AD2738" s="0">
        <v>-0.14698763191699982</v>
      </c>
      <c r="AE2738" s="0">
        <v>-0.10768865048885345</v>
      </c>
      <c r="AF2738" s="0">
        <v>-0.068389669060707092</v>
      </c>
      <c r="AG2738" s="0">
        <v>-0.011648179031908512</v>
      </c>
      <c r="AH2738" s="0">
        <v>0.015577960759401321</v>
      </c>
    </row>
    <row r="2739" x14ac:dyDescent="0.4">
      <c r="A2739" s="11" t="str">
        <f>Data[[#This Row],[category]]&amp;Data[[#This Row],[subcategory]]&amp;Data[[#This Row],[date]]&amp;Data[[#This Row],[hour]]</f>
        <v>NAICS 2-digit codeReal Estate and Rental and Leasing9/1/20178</v>
      </c>
      <c r="B2739" s="11" t="s">
        <v>141</v>
      </c>
      <c r="C2739" t="s">
        <v>51</v>
      </c>
      <c r="D2739" t="s">
        <v>112</v>
      </c>
      <c r="E2739" t="s">
        <v>60</v>
      </c>
      <c r="F2739" s="0">
        <v>24</v>
      </c>
      <c r="G2739" s="0">
        <v>37.065200805664063</v>
      </c>
      <c r="H2739" s="0">
        <v>38.1077880859375</v>
      </c>
      <c r="I2739" s="0">
        <v>1.0425881147384644</v>
      </c>
      <c r="J2739" s="0">
        <v>3.0148365497589111</v>
      </c>
      <c r="K2739" s="0">
        <v>79.791664123535156</v>
      </c>
      <c r="L2739" s="0">
        <v>0.34581911563873291</v>
      </c>
      <c r="M2739" s="0">
        <v>0</v>
      </c>
      <c r="N2739" s="0">
        <v>0</v>
      </c>
      <c r="O2739" s="0">
        <v>52.636302947998047</v>
      </c>
      <c r="P2739" s="0">
        <v>48.490898132324219</v>
      </c>
      <c r="Q2739" s="0">
        <v>-3.9163768291473389</v>
      </c>
      <c r="R2739" s="0">
        <v>-2.8210804462432861</v>
      </c>
      <c r="S2739" s="0">
        <v>-0.53839373588562012</v>
      </c>
      <c r="T2739" s="0">
        <v>1.0425881147384644</v>
      </c>
      <c r="U2739" s="0">
        <v>2.6235699653625488</v>
      </c>
      <c r="V2739" s="0">
        <v>4.9062566757202148</v>
      </c>
      <c r="W2739" s="0">
        <v>6.0015530586242676</v>
      </c>
      <c r="X2739" s="0">
        <v>0.88956481218338013</v>
      </c>
      <c r="Y2739" s="0">
        <v>0.91458690166473389</v>
      </c>
      <c r="Z2739" s="0">
        <v>0.025022115558385849</v>
      </c>
      <c r="AA2739" s="0">
        <v>0.072356075048446655</v>
      </c>
      <c r="AB2739" s="0">
        <v>-0.093993037939071655</v>
      </c>
      <c r="AC2739" s="0">
        <v>-0.067705929279327393</v>
      </c>
      <c r="AD2739" s="0">
        <v>-0.012921446934342384</v>
      </c>
      <c r="AE2739" s="0">
        <v>0.025022115558385849</v>
      </c>
      <c r="AF2739" s="0">
        <v>0.062965676188468933</v>
      </c>
      <c r="AG2739" s="0">
        <v>0.11775016039609909</v>
      </c>
      <c r="AH2739" s="0">
        <v>0.14403726160526276</v>
      </c>
    </row>
    <row r="2740" x14ac:dyDescent="0.4">
      <c r="A2740" s="11" t="str">
        <f>Data[[#This Row],[category]]&amp;Data[[#This Row],[subcategory]]&amp;Data[[#This Row],[date]]&amp;Data[[#This Row],[hour]]</f>
        <v>NAICS 2-digit codeReal Estate and Rental and Leasing9/1/20179</v>
      </c>
      <c r="B2740" s="11" t="s">
        <v>141</v>
      </c>
      <c r="C2740" t="s">
        <v>51</v>
      </c>
      <c r="D2740" t="s">
        <v>112</v>
      </c>
      <c r="E2740" t="s">
        <v>61</v>
      </c>
      <c r="F2740" s="0">
        <v>24</v>
      </c>
      <c r="G2740" s="0">
        <v>44.596611022949219</v>
      </c>
      <c r="H2740" s="0">
        <v>44.029060363769531</v>
      </c>
      <c r="I2740" s="0">
        <v>-0.56755077838897705</v>
      </c>
      <c r="J2740" s="0">
        <v>3.1979649066925049</v>
      </c>
      <c r="K2740" s="0">
        <v>87.916664123535156</v>
      </c>
      <c r="L2740" s="0">
        <v>-0.17747248709201813</v>
      </c>
      <c r="M2740" s="0">
        <v>0</v>
      </c>
      <c r="N2740" s="0">
        <v>0</v>
      </c>
      <c r="O2740" s="0">
        <v>52.636302947998047</v>
      </c>
      <c r="P2740" s="0">
        <v>48.490898132324219</v>
      </c>
      <c r="Q2740" s="0">
        <v>-5.8277349472045898</v>
      </c>
      <c r="R2740" s="0">
        <v>-4.6659078598022461</v>
      </c>
      <c r="S2740" s="0">
        <v>-2.2445652484893799</v>
      </c>
      <c r="T2740" s="0">
        <v>-0.56755077838897705</v>
      </c>
      <c r="U2740" s="0">
        <v>1.1094636917114258</v>
      </c>
      <c r="V2740" s="0">
        <v>3.5308060646057129</v>
      </c>
      <c r="W2740" s="0">
        <v>4.6926336288452148</v>
      </c>
      <c r="X2740" s="0">
        <v>1.0703186988830566</v>
      </c>
      <c r="Y2740" s="0">
        <v>1.0566974878311157</v>
      </c>
      <c r="Z2740" s="0">
        <v>-0.013621218502521515</v>
      </c>
      <c r="AA2740" s="0">
        <v>0.076751157641410828</v>
      </c>
      <c r="AB2740" s="0">
        <v>-0.13986563682556152</v>
      </c>
      <c r="AC2740" s="0">
        <v>-0.11198178678750992</v>
      </c>
      <c r="AD2740" s="0">
        <v>-0.053869564086198807</v>
      </c>
      <c r="AE2740" s="0">
        <v>-0.013621218502521515</v>
      </c>
      <c r="AF2740" s="0">
        <v>0.026627127081155777</v>
      </c>
      <c r="AG2740" s="0">
        <v>0.084739349782466888</v>
      </c>
      <c r="AH2740" s="0">
        <v>0.11262319982051849</v>
      </c>
    </row>
    <row r="2741" x14ac:dyDescent="0.4">
      <c r="A2741" s="11" t="str">
        <f>Data[[#This Row],[category]]&amp;Data[[#This Row],[subcategory]]&amp;Data[[#This Row],[date]]&amp;Data[[#This Row],[hour]]</f>
        <v>NAICS 2-digit codeReal Estate and Rental and Leasing9/1/201710</v>
      </c>
      <c r="B2741" s="11" t="s">
        <v>141</v>
      </c>
      <c r="C2741" t="s">
        <v>51</v>
      </c>
      <c r="D2741" t="s">
        <v>112</v>
      </c>
      <c r="E2741" t="s">
        <v>62</v>
      </c>
      <c r="F2741" s="0">
        <v>24</v>
      </c>
      <c r="G2741" s="0">
        <v>52.038917541503906</v>
      </c>
      <c r="H2741" s="0">
        <v>52.110263824462891</v>
      </c>
      <c r="I2741" s="0">
        <v>0.071347817778587341</v>
      </c>
      <c r="J2741" s="0">
        <v>1.0558830499649048</v>
      </c>
      <c r="K2741" s="0">
        <v>94.041664123535156</v>
      </c>
      <c r="L2741" s="0">
        <v>0.06757170706987381</v>
      </c>
      <c r="M2741" s="0">
        <v>0</v>
      </c>
      <c r="N2741" s="0">
        <v>0</v>
      </c>
      <c r="O2741" s="0">
        <v>52.636302947998047</v>
      </c>
      <c r="P2741" s="0">
        <v>48.490898132324219</v>
      </c>
      <c r="Q2741" s="0">
        <v>-1.6654253005981445</v>
      </c>
      <c r="R2741" s="0">
        <v>-1.2818207740783691</v>
      </c>
      <c r="S2741" s="0">
        <v>-0.48235780000686646</v>
      </c>
      <c r="T2741" s="0">
        <v>0.071347817778587341</v>
      </c>
      <c r="U2741" s="0">
        <v>0.62505340576171875</v>
      </c>
      <c r="V2741" s="0">
        <v>1.4245164394378662</v>
      </c>
      <c r="W2741" s="0">
        <v>1.8081208467483521</v>
      </c>
      <c r="X2741" s="0">
        <v>1.2489340305328369</v>
      </c>
      <c r="Y2741" s="0">
        <v>1.2506463527679443</v>
      </c>
      <c r="Z2741" s="0">
        <v>0.0017123476136475801</v>
      </c>
      <c r="AA2741" s="0">
        <v>0.025341194123029709</v>
      </c>
      <c r="AB2741" s="0">
        <v>-0.039970207959413528</v>
      </c>
      <c r="AC2741" s="0">
        <v>-0.030763698741793633</v>
      </c>
      <c r="AD2741" s="0">
        <v>-0.011576587334275246</v>
      </c>
      <c r="AE2741" s="0">
        <v>0.0017123476136475801</v>
      </c>
      <c r="AF2741" s="0">
        <v>0.015001283027231693</v>
      </c>
      <c r="AG2741" s="0">
        <v>0.034188393503427505</v>
      </c>
      <c r="AH2741" s="0">
        <v>0.043394900858402252</v>
      </c>
    </row>
    <row r="2742" x14ac:dyDescent="0.4">
      <c r="A2742" s="11" t="str">
        <f>Data[[#This Row],[category]]&amp;Data[[#This Row],[subcategory]]&amp;Data[[#This Row],[date]]&amp;Data[[#This Row],[hour]]</f>
        <v>NAICS 2-digit codeReal Estate and Rental and Leasing9/1/201711</v>
      </c>
      <c r="B2742" s="11" t="s">
        <v>141</v>
      </c>
      <c r="C2742" t="s">
        <v>51</v>
      </c>
      <c r="D2742" t="s">
        <v>112</v>
      </c>
      <c r="E2742" t="s">
        <v>63</v>
      </c>
      <c r="F2742" s="0">
        <v>24</v>
      </c>
      <c r="G2742" s="0">
        <v>55.526515960693359</v>
      </c>
      <c r="H2742" s="0">
        <v>55.455165863037109</v>
      </c>
      <c r="I2742" s="0">
        <v>-0.07134980708360672</v>
      </c>
      <c r="J2742" s="0">
        <v>1.0558830499649048</v>
      </c>
      <c r="K2742" s="0">
        <v>97.083335876464844</v>
      </c>
      <c r="L2742" s="0">
        <v>-0.067573592066764832</v>
      </c>
      <c r="M2742" s="0">
        <v>0</v>
      </c>
      <c r="N2742" s="0">
        <v>0</v>
      </c>
      <c r="O2742" s="0">
        <v>52.636302947998047</v>
      </c>
      <c r="P2742" s="0">
        <v>48.490898132324219</v>
      </c>
      <c r="Q2742" s="0">
        <v>-1.8081228733062744</v>
      </c>
      <c r="R2742" s="0">
        <v>-1.424518346786499</v>
      </c>
      <c r="S2742" s="0">
        <v>-0.62505543231964111</v>
      </c>
      <c r="T2742" s="0">
        <v>-0.07134980708360672</v>
      </c>
      <c r="U2742" s="0">
        <v>0.48235580325126648</v>
      </c>
      <c r="V2742" s="0">
        <v>1.2818187475204468</v>
      </c>
      <c r="W2742" s="0">
        <v>1.6654232740402222</v>
      </c>
      <c r="X2742" s="0">
        <v>1.3326363563537598</v>
      </c>
      <c r="Y2742" s="0">
        <v>1.3309240341186523</v>
      </c>
      <c r="Z2742" s="0">
        <v>-0.0017123953439295292</v>
      </c>
      <c r="AA2742" s="0">
        <v>0.025341194123029709</v>
      </c>
      <c r="AB2742" s="0">
        <v>-0.043394949287176132</v>
      </c>
      <c r="AC2742" s="0">
        <v>-0.034188441932201385</v>
      </c>
      <c r="AD2742" s="0">
        <v>-0.015001330524682999</v>
      </c>
      <c r="AE2742" s="0">
        <v>-0.0017123953439295292</v>
      </c>
      <c r="AF2742" s="0">
        <v>0.01157653983682394</v>
      </c>
      <c r="AG2742" s="0">
        <v>0.030763652175664902</v>
      </c>
      <c r="AH2742" s="0">
        <v>0.039970159530639648</v>
      </c>
    </row>
    <row r="2743" x14ac:dyDescent="0.4">
      <c r="A2743" s="11" t="str">
        <f>Data[[#This Row],[category]]&amp;Data[[#This Row],[subcategory]]&amp;Data[[#This Row],[date]]&amp;Data[[#This Row],[hour]]</f>
        <v>NAICS 2-digit codeReal Estate and Rental and Leasing9/1/201712</v>
      </c>
      <c r="B2743" s="11" t="s">
        <v>141</v>
      </c>
      <c r="C2743" t="s">
        <v>51</v>
      </c>
      <c r="D2743" t="s">
        <v>112</v>
      </c>
      <c r="E2743" t="s">
        <v>64</v>
      </c>
      <c r="F2743" s="0">
        <v>24</v>
      </c>
      <c r="G2743" s="0">
        <v>57.026214599609375</v>
      </c>
      <c r="H2743" s="0">
        <v>57.801612854003906</v>
      </c>
      <c r="I2743" s="0">
        <v>0.77539628744125366</v>
      </c>
      <c r="J2743" s="0">
        <v>1.8631885051727295</v>
      </c>
      <c r="K2743" s="0">
        <v>97.791664123535156</v>
      </c>
      <c r="L2743" s="0">
        <v>0.41616630554199219</v>
      </c>
      <c r="M2743" s="0">
        <v>0</v>
      </c>
      <c r="N2743" s="0">
        <v>0</v>
      </c>
      <c r="O2743" s="0">
        <v>52.636302947998047</v>
      </c>
      <c r="P2743" s="0">
        <v>48.490898132324219</v>
      </c>
      <c r="Q2743" s="0">
        <v>-2.289276123046875</v>
      </c>
      <c r="R2743" s="0">
        <v>-1.6123758554458618</v>
      </c>
      <c r="S2743" s="0">
        <v>-0.20166072249412537</v>
      </c>
      <c r="T2743" s="0">
        <v>0.77539628744125366</v>
      </c>
      <c r="U2743" s="0">
        <v>1.7524533271789551</v>
      </c>
      <c r="V2743" s="0">
        <v>3.1631684303283691</v>
      </c>
      <c r="W2743" s="0">
        <v>3.8400685787200928</v>
      </c>
      <c r="X2743" s="0">
        <v>1.3686290979385376</v>
      </c>
      <c r="Y2743" s="0">
        <v>1.3872387409210205</v>
      </c>
      <c r="Z2743" s="0">
        <v>0.018609510734677315</v>
      </c>
      <c r="AA2743" s="0">
        <v>0.044716525822877884</v>
      </c>
      <c r="AB2743" s="0">
        <v>-0.054942630231380463</v>
      </c>
      <c r="AC2743" s="0">
        <v>-0.038697022944688797</v>
      </c>
      <c r="AD2743" s="0">
        <v>-0.0048398585058748722</v>
      </c>
      <c r="AE2743" s="0">
        <v>0.018609510734677315</v>
      </c>
      <c r="AF2743" s="0">
        <v>0.042058881372213364</v>
      </c>
      <c r="AG2743" s="0">
        <v>0.075916044414043427</v>
      </c>
      <c r="AH2743" s="0">
        <v>0.092161647975444794</v>
      </c>
    </row>
    <row r="2744" x14ac:dyDescent="0.4">
      <c r="A2744" s="11" t="str">
        <f>Data[[#This Row],[category]]&amp;Data[[#This Row],[subcategory]]&amp;Data[[#This Row],[date]]&amp;Data[[#This Row],[hour]]</f>
        <v>NAICS 2-digit codeReal Estate and Rental and Leasing9/1/201713</v>
      </c>
      <c r="B2744" s="11" t="s">
        <v>141</v>
      </c>
      <c r="C2744" t="s">
        <v>51</v>
      </c>
      <c r="D2744" t="s">
        <v>112</v>
      </c>
      <c r="E2744" t="s">
        <v>65</v>
      </c>
      <c r="F2744" s="0">
        <v>24</v>
      </c>
      <c r="G2744" s="0">
        <v>55.879318237304687</v>
      </c>
      <c r="H2744" s="0">
        <v>58.466064453125</v>
      </c>
      <c r="I2744" s="0">
        <v>2.5867459774017334</v>
      </c>
      <c r="J2744" s="0">
        <v>3.1471414566040039</v>
      </c>
      <c r="K2744" s="0">
        <v>97</v>
      </c>
      <c r="L2744" s="0">
        <v>0.82193505764007568</v>
      </c>
      <c r="M2744" s="0">
        <v>0</v>
      </c>
      <c r="N2744" s="0">
        <v>0</v>
      </c>
      <c r="O2744" s="0">
        <v>52.636302947998047</v>
      </c>
      <c r="P2744" s="0">
        <v>48.490898132324219</v>
      </c>
      <c r="Q2744" s="0">
        <v>-2.5898411273956299</v>
      </c>
      <c r="R2744" s="0">
        <v>-1.4464781284332275</v>
      </c>
      <c r="S2744" s="0">
        <v>0.93638336658477783</v>
      </c>
      <c r="T2744" s="0">
        <v>2.5867459774017334</v>
      </c>
      <c r="U2744" s="0">
        <v>4.2371087074279785</v>
      </c>
      <c r="V2744" s="0">
        <v>6.6199698448181152</v>
      </c>
      <c r="W2744" s="0">
        <v>7.7633328437805176</v>
      </c>
      <c r="X2744" s="0">
        <v>1.3411036729812622</v>
      </c>
      <c r="Y2744" s="0">
        <v>1.4031856060028076</v>
      </c>
      <c r="Z2744" s="0">
        <v>0.062081903219223022</v>
      </c>
      <c r="AA2744" s="0">
        <v>0.07553139328956604</v>
      </c>
      <c r="AB2744" s="0">
        <v>-0.062156181782484055</v>
      </c>
      <c r="AC2744" s="0">
        <v>-0.034715473651885986</v>
      </c>
      <c r="AD2744" s="0">
        <v>0.022473201155662537</v>
      </c>
      <c r="AE2744" s="0">
        <v>0.062081903219223022</v>
      </c>
      <c r="AF2744" s="0">
        <v>0.10169060528278351</v>
      </c>
      <c r="AG2744" s="0">
        <v>0.15887928009033203</v>
      </c>
      <c r="AH2744" s="0">
        <v>0.1863199919462204</v>
      </c>
    </row>
    <row r="2745" x14ac:dyDescent="0.4">
      <c r="A2745" s="11" t="str">
        <f>Data[[#This Row],[category]]&amp;Data[[#This Row],[subcategory]]&amp;Data[[#This Row],[date]]&amp;Data[[#This Row],[hour]]</f>
        <v>NAICS 2-digit codeReal Estate and Rental and Leasing9/1/201714</v>
      </c>
      <c r="B2745" s="11" t="s">
        <v>141</v>
      </c>
      <c r="C2745" t="s">
        <v>51</v>
      </c>
      <c r="D2745" t="s">
        <v>112</v>
      </c>
      <c r="E2745" t="s">
        <v>66</v>
      </c>
      <c r="F2745" s="0">
        <v>24</v>
      </c>
      <c r="G2745" s="0">
        <v>57.658245086669922</v>
      </c>
      <c r="H2745" s="0">
        <v>58.222846984863281</v>
      </c>
      <c r="I2745" s="0">
        <v>0.56460189819335938</v>
      </c>
      <c r="J2745" s="0">
        <v>2.8405370712280273</v>
      </c>
      <c r="K2745" s="0">
        <v>96.25</v>
      </c>
      <c r="L2745" s="0">
        <v>0.19876590371131897</v>
      </c>
      <c r="M2745" s="0">
        <v>0</v>
      </c>
      <c r="N2745" s="0">
        <v>0</v>
      </c>
      <c r="O2745" s="0">
        <v>52.636302947998047</v>
      </c>
      <c r="P2745" s="0">
        <v>48.490898132324219</v>
      </c>
      <c r="Q2745" s="0">
        <v>-4.107666015625</v>
      </c>
      <c r="R2745" s="0">
        <v>-3.075692892074585</v>
      </c>
      <c r="S2745" s="0">
        <v>-0.92497718334197998</v>
      </c>
      <c r="T2745" s="0">
        <v>0.56460189819335938</v>
      </c>
      <c r="U2745" s="0">
        <v>2.0541810989379883</v>
      </c>
      <c r="V2745" s="0">
        <v>4.2048964500427246</v>
      </c>
      <c r="W2745" s="0">
        <v>5.2368698120117187</v>
      </c>
      <c r="X2745" s="0">
        <v>1.3837978839874268</v>
      </c>
      <c r="Y2745" s="0">
        <v>1.3973482847213745</v>
      </c>
      <c r="Z2745" s="0">
        <v>0.013550445437431335</v>
      </c>
      <c r="AA2745" s="0">
        <v>0.068172886967658997</v>
      </c>
      <c r="AB2745" s="0">
        <v>-0.098583973944187164</v>
      </c>
      <c r="AC2745" s="0">
        <v>-0.073816627264022827</v>
      </c>
      <c r="AD2745" s="0">
        <v>-0.022199451923370361</v>
      </c>
      <c r="AE2745" s="0">
        <v>0.013550445437431335</v>
      </c>
      <c r="AF2745" s="0">
        <v>0.049300342798233032</v>
      </c>
      <c r="AG2745" s="0">
        <v>0.1009175181388855</v>
      </c>
      <c r="AH2745" s="0">
        <v>0.12568487226963043</v>
      </c>
    </row>
    <row r="2746" x14ac:dyDescent="0.4">
      <c r="A2746" s="11" t="str">
        <f>Data[[#This Row],[category]]&amp;Data[[#This Row],[subcategory]]&amp;Data[[#This Row],[date]]&amp;Data[[#This Row],[hour]]</f>
        <v>NAICS 2-digit codeReal Estate and Rental and Leasing9/1/201715</v>
      </c>
      <c r="B2746" s="11" t="s">
        <v>141</v>
      </c>
      <c r="C2746" t="s">
        <v>51</v>
      </c>
      <c r="D2746" t="s">
        <v>112</v>
      </c>
      <c r="E2746" t="s">
        <v>67</v>
      </c>
      <c r="F2746" s="0">
        <v>24</v>
      </c>
      <c r="G2746" s="0">
        <v>59.772659301757813</v>
      </c>
      <c r="H2746" s="0">
        <v>52.706523895263672</v>
      </c>
      <c r="I2746" s="0">
        <v>-7.0661320686340332</v>
      </c>
      <c r="J2746" s="0">
        <v>3.7923347949981689</v>
      </c>
      <c r="K2746" s="0">
        <v>94.958335876464844</v>
      </c>
      <c r="L2746" s="0">
        <v>-1.8632669448852539</v>
      </c>
      <c r="M2746" s="0">
        <v>1</v>
      </c>
      <c r="N2746" s="0">
        <v>0</v>
      </c>
      <c r="O2746" s="0">
        <v>52.636302947998047</v>
      </c>
      <c r="P2746" s="0">
        <v>48.490898132324219</v>
      </c>
      <c r="Q2746" s="0">
        <v>-13.303967475891113</v>
      </c>
      <c r="R2746" s="0">
        <v>-11.926204681396484</v>
      </c>
      <c r="S2746" s="0">
        <v>-9.0548343658447266</v>
      </c>
      <c r="T2746" s="0">
        <v>-7.0661320686340332</v>
      </c>
      <c r="U2746" s="0">
        <v>-5.0774297714233398</v>
      </c>
      <c r="V2746" s="0">
        <v>-2.206059455871582</v>
      </c>
      <c r="W2746" s="0">
        <v>-0.82829642295837402</v>
      </c>
      <c r="X2746" s="0">
        <v>1.4345438480377197</v>
      </c>
      <c r="Y2746" s="0">
        <v>1.2649565935134888</v>
      </c>
      <c r="Z2746" s="0">
        <v>-0.16958716511726379</v>
      </c>
      <c r="AA2746" s="0">
        <v>0.091016031801700592</v>
      </c>
      <c r="AB2746" s="0">
        <v>-0.31929522752761841</v>
      </c>
      <c r="AC2746" s="0">
        <v>-0.28622889518737793</v>
      </c>
      <c r="AD2746" s="0">
        <v>-0.21731601655483246</v>
      </c>
      <c r="AE2746" s="0">
        <v>-0.16958716511726379</v>
      </c>
      <c r="AF2746" s="0">
        <v>-0.12185831367969513</v>
      </c>
      <c r="AG2746" s="0">
        <v>-0.052945427596569061</v>
      </c>
      <c r="AH2746" s="0">
        <v>-0.019879115745425224</v>
      </c>
    </row>
    <row r="2747" x14ac:dyDescent="0.4">
      <c r="A2747" s="11" t="str">
        <f>Data[[#This Row],[category]]&amp;Data[[#This Row],[subcategory]]&amp;Data[[#This Row],[date]]&amp;Data[[#This Row],[hour]]</f>
        <v>NAICS 2-digit codeReal Estate and Rental and Leasing9/1/201716</v>
      </c>
      <c r="B2747" s="11" t="s">
        <v>141</v>
      </c>
      <c r="C2747" t="s">
        <v>51</v>
      </c>
      <c r="D2747" t="s">
        <v>112</v>
      </c>
      <c r="E2747" t="s">
        <v>68</v>
      </c>
      <c r="F2747" s="0">
        <v>24</v>
      </c>
      <c r="G2747" s="0">
        <v>58.277359008789063</v>
      </c>
      <c r="H2747" s="0">
        <v>51.307907104492188</v>
      </c>
      <c r="I2747" s="0">
        <v>-6.9694509506225586</v>
      </c>
      <c r="J2747" s="0">
        <v>3.8382754325866699</v>
      </c>
      <c r="K2747" s="0">
        <v>93.791664123535156</v>
      </c>
      <c r="L2747" s="0">
        <v>-1.8157767057418823</v>
      </c>
      <c r="M2747" s="0">
        <v>1</v>
      </c>
      <c r="N2747" s="0">
        <v>0</v>
      </c>
      <c r="O2747" s="0">
        <v>52.636302947998047</v>
      </c>
      <c r="P2747" s="0">
        <v>48.490898132324219</v>
      </c>
      <c r="Q2747" s="0">
        <v>-13.282852172851562</v>
      </c>
      <c r="R2747" s="0">
        <v>-11.888399124145508</v>
      </c>
      <c r="S2747" s="0">
        <v>-8.9822444915771484</v>
      </c>
      <c r="T2747" s="0">
        <v>-6.9694509506225586</v>
      </c>
      <c r="U2747" s="0">
        <v>-4.9566574096679687</v>
      </c>
      <c r="V2747" s="0">
        <v>-2.0505030155181885</v>
      </c>
      <c r="W2747" s="0">
        <v>-0.65604966878890991</v>
      </c>
      <c r="X2747" s="0">
        <v>1.3986566066741943</v>
      </c>
      <c r="Y2747" s="0">
        <v>1.2313897609710693</v>
      </c>
      <c r="Z2747" s="0">
        <v>-0.16726681590080261</v>
      </c>
      <c r="AA2747" s="0">
        <v>0.092118613421916962</v>
      </c>
      <c r="AB2747" s="0">
        <v>-0.31878843903541565</v>
      </c>
      <c r="AC2747" s="0">
        <v>-0.28532156348228455</v>
      </c>
      <c r="AD2747" s="0">
        <v>-0.21557386219501495</v>
      </c>
      <c r="AE2747" s="0">
        <v>-0.16726681590080261</v>
      </c>
      <c r="AF2747" s="0">
        <v>-0.11895976960659027</v>
      </c>
      <c r="AG2747" s="0">
        <v>-0.049212060868740082</v>
      </c>
      <c r="AH2747" s="0">
        <v>-0.015745179727673531</v>
      </c>
    </row>
    <row r="2748" x14ac:dyDescent="0.4">
      <c r="A2748" s="11" t="str">
        <f>Data[[#This Row],[category]]&amp;Data[[#This Row],[subcategory]]&amp;Data[[#This Row],[date]]&amp;Data[[#This Row],[hour]]</f>
        <v>NAICS 2-digit codeReal Estate and Rental and Leasing9/1/201717</v>
      </c>
      <c r="B2748" s="11" t="s">
        <v>141</v>
      </c>
      <c r="C2748" t="s">
        <v>51</v>
      </c>
      <c r="D2748" t="s">
        <v>112</v>
      </c>
      <c r="E2748" t="s">
        <v>69</v>
      </c>
      <c r="F2748" s="0">
        <v>24</v>
      </c>
      <c r="G2748" s="0">
        <v>54.295223236083984</v>
      </c>
      <c r="H2748" s="0">
        <v>47.747314453125</v>
      </c>
      <c r="I2748" s="0">
        <v>-6.5479073524475098</v>
      </c>
      <c r="J2748" s="0">
        <v>3.8389925956726074</v>
      </c>
      <c r="K2748" s="0">
        <v>91.25</v>
      </c>
      <c r="L2748" s="0">
        <v>-1.7056316137313843</v>
      </c>
      <c r="M2748" s="0">
        <v>1</v>
      </c>
      <c r="N2748" s="0">
        <v>0</v>
      </c>
      <c r="O2748" s="0">
        <v>52.636302947998047</v>
      </c>
      <c r="P2748" s="0">
        <v>48.490898132324219</v>
      </c>
      <c r="Q2748" s="0">
        <v>-12.86248779296875</v>
      </c>
      <c r="R2748" s="0">
        <v>-11.467774391174316</v>
      </c>
      <c r="S2748" s="0">
        <v>-8.5610771179199219</v>
      </c>
      <c r="T2748" s="0">
        <v>-6.5479073524475098</v>
      </c>
      <c r="U2748" s="0">
        <v>-4.5347375869750977</v>
      </c>
      <c r="V2748" s="0">
        <v>-1.6280404329299927</v>
      </c>
      <c r="W2748" s="0">
        <v>-0.23332646489143372</v>
      </c>
      <c r="X2748" s="0">
        <v>1.3030853271484375</v>
      </c>
      <c r="Y2748" s="0">
        <v>1.1459355354309082</v>
      </c>
      <c r="Z2748" s="0">
        <v>-0.1571497768163681</v>
      </c>
      <c r="AA2748" s="0">
        <v>0.092135824263095856</v>
      </c>
      <c r="AB2748" s="0">
        <v>-0.30869972705841064</v>
      </c>
      <c r="AC2748" s="0">
        <v>-0.27522659301757813</v>
      </c>
      <c r="AD2748" s="0">
        <v>-0.20546585321426392</v>
      </c>
      <c r="AE2748" s="0">
        <v>-0.1571497768163681</v>
      </c>
      <c r="AF2748" s="0">
        <v>-0.10883370041847229</v>
      </c>
      <c r="AG2748" s="0">
        <v>-0.039072968065738678</v>
      </c>
      <c r="AH2748" s="0">
        <v>-0.0055998321622610092</v>
      </c>
    </row>
    <row r="2749" x14ac:dyDescent="0.4">
      <c r="A2749" s="11" t="str">
        <f>Data[[#This Row],[category]]&amp;Data[[#This Row],[subcategory]]&amp;Data[[#This Row],[date]]&amp;Data[[#This Row],[hour]]</f>
        <v>NAICS 2-digit codeReal Estate and Rental and Leasing9/1/201718</v>
      </c>
      <c r="B2749" s="11" t="s">
        <v>141</v>
      </c>
      <c r="C2749" t="s">
        <v>51</v>
      </c>
      <c r="D2749" t="s">
        <v>112</v>
      </c>
      <c r="E2749" t="s">
        <v>70</v>
      </c>
      <c r="F2749" s="0">
        <v>24</v>
      </c>
      <c r="G2749" s="0">
        <v>47.983802795410156</v>
      </c>
      <c r="H2749" s="0">
        <v>42.201847076416016</v>
      </c>
      <c r="I2749" s="0">
        <v>-5.7819581031799316</v>
      </c>
      <c r="J2749" s="0">
        <v>3.6309545040130615</v>
      </c>
      <c r="K2749" s="0">
        <v>89.125</v>
      </c>
      <c r="L2749" s="0">
        <v>-1.5924072265625</v>
      </c>
      <c r="M2749" s="0">
        <v>0</v>
      </c>
      <c r="N2749" s="0">
        <v>0</v>
      </c>
      <c r="O2749" s="0">
        <v>52.636302947998047</v>
      </c>
      <c r="P2749" s="0">
        <v>48.490898132324219</v>
      </c>
      <c r="Q2749" s="0">
        <v>-11.75434684753418</v>
      </c>
      <c r="R2749" s="0">
        <v>-10.435213088989258</v>
      </c>
      <c r="S2749" s="0">
        <v>-7.6860322952270508</v>
      </c>
      <c r="T2749" s="0">
        <v>-5.7819581031799316</v>
      </c>
      <c r="U2749" s="0">
        <v>-3.8778836727142334</v>
      </c>
      <c r="V2749" s="0">
        <v>-1.1287026405334473</v>
      </c>
      <c r="W2749" s="0">
        <v>0.19043058156967163</v>
      </c>
      <c r="X2749" s="0">
        <v>1.1516112089157104</v>
      </c>
      <c r="Y2749" s="0">
        <v>1.0128443241119385</v>
      </c>
      <c r="Z2749" s="0">
        <v>-0.13876698911190033</v>
      </c>
      <c r="AA2749" s="0">
        <v>0.087142907083034515</v>
      </c>
      <c r="AB2749" s="0">
        <v>-0.28210431337356567</v>
      </c>
      <c r="AC2749" s="0">
        <v>-0.25044512748718262</v>
      </c>
      <c r="AD2749" s="0">
        <v>-0.18446476757526398</v>
      </c>
      <c r="AE2749" s="0">
        <v>-0.13876698911190033</v>
      </c>
      <c r="AF2749" s="0">
        <v>-0.093069203197956085</v>
      </c>
      <c r="AG2749" s="0">
        <v>-0.027088860049843788</v>
      </c>
      <c r="AH2749" s="0">
        <v>0.0045703374780714512</v>
      </c>
    </row>
    <row r="2750" x14ac:dyDescent="0.4">
      <c r="A2750" s="11" t="str">
        <f>Data[[#This Row],[category]]&amp;Data[[#This Row],[subcategory]]&amp;Data[[#This Row],[date]]&amp;Data[[#This Row],[hour]]</f>
        <v>NAICS 2-digit codeReal Estate and Rental and Leasing9/1/201719</v>
      </c>
      <c r="B2750" s="11" t="s">
        <v>141</v>
      </c>
      <c r="C2750" t="s">
        <v>51</v>
      </c>
      <c r="D2750" t="s">
        <v>112</v>
      </c>
      <c r="E2750" t="s">
        <v>71</v>
      </c>
      <c r="F2750" s="0">
        <v>24</v>
      </c>
      <c r="G2750" s="0">
        <v>38.110538482666016</v>
      </c>
      <c r="H2750" s="0">
        <v>37.483386993408203</v>
      </c>
      <c r="I2750" s="0">
        <v>-0.62715053558349609</v>
      </c>
      <c r="J2750" s="0">
        <v>3.6363289356231689</v>
      </c>
      <c r="K2750" s="0">
        <v>85.875</v>
      </c>
      <c r="L2750" s="0">
        <v>-0.17246803641319275</v>
      </c>
      <c r="M2750" s="0">
        <v>0</v>
      </c>
      <c r="N2750" s="0">
        <v>0</v>
      </c>
      <c r="O2750" s="0">
        <v>52.636302947998047</v>
      </c>
      <c r="P2750" s="0">
        <v>48.490898132324219</v>
      </c>
      <c r="Q2750" s="0">
        <v>-6.6083793640136719</v>
      </c>
      <c r="R2750" s="0">
        <v>-5.2872934341430664</v>
      </c>
      <c r="S2750" s="0">
        <v>-2.5340433120727539</v>
      </c>
      <c r="T2750" s="0">
        <v>-0.62715053558349609</v>
      </c>
      <c r="U2750" s="0">
        <v>1.2797422409057617</v>
      </c>
      <c r="V2750" s="0">
        <v>4.0329923629760742</v>
      </c>
      <c r="W2750" s="0">
        <v>5.3540782928466797</v>
      </c>
      <c r="X2750" s="0">
        <v>0.91465294361114502</v>
      </c>
      <c r="Y2750" s="0">
        <v>0.8996012806892395</v>
      </c>
      <c r="Z2750" s="0">
        <v>-0.015051612630486488</v>
      </c>
      <c r="AA2750" s="0">
        <v>0.087271891534328461</v>
      </c>
      <c r="AB2750" s="0">
        <v>-0.15860110521316528</v>
      </c>
      <c r="AC2750" s="0">
        <v>-0.12689504027366638</v>
      </c>
      <c r="AD2750" s="0">
        <v>-0.060817036777734756</v>
      </c>
      <c r="AE2750" s="0">
        <v>-0.015051612630486488</v>
      </c>
      <c r="AF2750" s="0">
        <v>0.03071381151676178</v>
      </c>
      <c r="AG2750" s="0">
        <v>0.096791818737983704</v>
      </c>
      <c r="AH2750" s="0">
        <v>0.12849786877632141</v>
      </c>
    </row>
    <row r="2751" x14ac:dyDescent="0.4">
      <c r="A2751" s="11" t="str">
        <f>Data[[#This Row],[category]]&amp;Data[[#This Row],[subcategory]]&amp;Data[[#This Row],[date]]&amp;Data[[#This Row],[hour]]</f>
        <v>NAICS 2-digit codeReal Estate and Rental and Leasing9/1/201720</v>
      </c>
      <c r="B2751" s="11" t="s">
        <v>141</v>
      </c>
      <c r="C2751" t="s">
        <v>51</v>
      </c>
      <c r="D2751" t="s">
        <v>112</v>
      </c>
      <c r="E2751" t="s">
        <v>54</v>
      </c>
      <c r="F2751" s="0">
        <v>24</v>
      </c>
      <c r="G2751" s="0">
        <v>34.079010009765625</v>
      </c>
      <c r="H2751" s="0">
        <v>31.753381729125977</v>
      </c>
      <c r="I2751" s="0">
        <v>-2.3256301879882813</v>
      </c>
      <c r="J2751" s="0">
        <v>3.68332839012146</v>
      </c>
      <c r="K2751" s="0">
        <v>82.083335876464844</v>
      </c>
      <c r="L2751" s="0">
        <v>-0.6313936710357666</v>
      </c>
      <c r="M2751" s="0">
        <v>0</v>
      </c>
      <c r="N2751" s="0">
        <v>0</v>
      </c>
      <c r="O2751" s="0">
        <v>52.636302947998047</v>
      </c>
      <c r="P2751" s="0">
        <v>48.490898132324219</v>
      </c>
      <c r="Q2751" s="0">
        <v>-8.3841667175292969</v>
      </c>
      <c r="R2751" s="0">
        <v>-7.0460052490234375</v>
      </c>
      <c r="S2751" s="0">
        <v>-4.257169246673584</v>
      </c>
      <c r="T2751" s="0">
        <v>-2.3256301879882813</v>
      </c>
      <c r="U2751" s="0">
        <v>-0.39409089088439941</v>
      </c>
      <c r="V2751" s="0">
        <v>2.3947451114654541</v>
      </c>
      <c r="W2751" s="0">
        <v>3.7329058647155762</v>
      </c>
      <c r="X2751" s="0">
        <v>0.81789624691009521</v>
      </c>
      <c r="Y2751" s="0">
        <v>0.76208114624023438</v>
      </c>
      <c r="Z2751" s="0">
        <v>-0.055815123021602631</v>
      </c>
      <c r="AA2751" s="0">
        <v>0.088399879634380341</v>
      </c>
      <c r="AB2751" s="0">
        <v>-0.20121999084949493</v>
      </c>
      <c r="AC2751" s="0">
        <v>-0.16910412907600403</v>
      </c>
      <c r="AD2751" s="0">
        <v>-0.10217206180095673</v>
      </c>
      <c r="AE2751" s="0">
        <v>-0.055815123021602631</v>
      </c>
      <c r="AF2751" s="0">
        <v>-0.0094581805169582367</v>
      </c>
      <c r="AG2751" s="0">
        <v>0.057473879307508469</v>
      </c>
      <c r="AH2751" s="0">
        <v>0.089589737355709076</v>
      </c>
    </row>
    <row r="2752" x14ac:dyDescent="0.4">
      <c r="A2752" s="11" t="str">
        <f>Data[[#This Row],[category]]&amp;Data[[#This Row],[subcategory]]&amp;Data[[#This Row],[date]]&amp;Data[[#This Row],[hour]]</f>
        <v>NAICS 2-digit codeReal Estate and Rental and Leasing9/1/201721</v>
      </c>
      <c r="B2752" s="11" t="s">
        <v>141</v>
      </c>
      <c r="C2752" t="s">
        <v>51</v>
      </c>
      <c r="D2752" t="s">
        <v>112</v>
      </c>
      <c r="E2752" t="s">
        <v>72</v>
      </c>
      <c r="F2752" s="0">
        <v>24</v>
      </c>
      <c r="G2752" s="0">
        <v>32.078437805175781</v>
      </c>
      <c r="H2752" s="0">
        <v>29.168069839477539</v>
      </c>
      <c r="I2752" s="0">
        <v>-2.9103682041168213</v>
      </c>
      <c r="J2752" s="0">
        <v>2.817232608795166</v>
      </c>
      <c r="K2752" s="0">
        <v>80.625</v>
      </c>
      <c r="L2752" s="0">
        <v>-1.0330592393875122</v>
      </c>
      <c r="M2752" s="0">
        <v>0</v>
      </c>
      <c r="N2752" s="0">
        <v>0</v>
      </c>
      <c r="O2752" s="0">
        <v>52.636302947998047</v>
      </c>
      <c r="P2752" s="0">
        <v>48.490898132324219</v>
      </c>
      <c r="Q2752" s="0">
        <v>-7.5443034172058105</v>
      </c>
      <c r="R2752" s="0">
        <v>-6.5207972526550293</v>
      </c>
      <c r="S2752" s="0">
        <v>-4.3877263069152832</v>
      </c>
      <c r="T2752" s="0">
        <v>-2.9103682041168213</v>
      </c>
      <c r="U2752" s="0">
        <v>-1.4330099821090698</v>
      </c>
      <c r="V2752" s="0">
        <v>0.70006066560745239</v>
      </c>
      <c r="W2752" s="0">
        <v>1.7235671281814575</v>
      </c>
      <c r="X2752" s="0">
        <v>0.76988250017166138</v>
      </c>
      <c r="Y2752" s="0">
        <v>0.70003366470336914</v>
      </c>
      <c r="Z2752" s="0">
        <v>-0.069848835468292236</v>
      </c>
      <c r="AA2752" s="0">
        <v>0.067613579332828522</v>
      </c>
      <c r="AB2752" s="0">
        <v>-0.18106327950954437</v>
      </c>
      <c r="AC2752" s="0">
        <v>-0.15649911761283875</v>
      </c>
      <c r="AD2752" s="0">
        <v>-0.10530543327331543</v>
      </c>
      <c r="AE2752" s="0">
        <v>-0.069848835468292236</v>
      </c>
      <c r="AF2752" s="0">
        <v>-0.034392241388559341</v>
      </c>
      <c r="AG2752" s="0">
        <v>0.01680145226418972</v>
      </c>
      <c r="AH2752" s="0">
        <v>0.041365604847669601</v>
      </c>
    </row>
    <row r="2753" x14ac:dyDescent="0.4">
      <c r="A2753" s="11" t="str">
        <f>Data[[#This Row],[category]]&amp;Data[[#This Row],[subcategory]]&amp;Data[[#This Row],[date]]&amp;Data[[#This Row],[hour]]</f>
        <v>NAICS 2-digit codeReal Estate and Rental and Leasing9/1/201722</v>
      </c>
      <c r="B2753" s="11" t="s">
        <v>141</v>
      </c>
      <c r="C2753" t="s">
        <v>51</v>
      </c>
      <c r="D2753" t="s">
        <v>112</v>
      </c>
      <c r="E2753" t="s">
        <v>73</v>
      </c>
      <c r="F2753" s="0">
        <v>24</v>
      </c>
      <c r="G2753" s="0">
        <v>29.357667922973633</v>
      </c>
      <c r="H2753" s="0">
        <v>28.018905639648437</v>
      </c>
      <c r="I2753" s="0">
        <v>-1.3387621641159058</v>
      </c>
      <c r="J2753" s="0">
        <v>2.873363733291626</v>
      </c>
      <c r="K2753" s="0">
        <v>79.458335876464844</v>
      </c>
      <c r="L2753" s="0">
        <v>-0.46592158079147339</v>
      </c>
      <c r="M2753" s="0">
        <v>0</v>
      </c>
      <c r="N2753" s="0">
        <v>0</v>
      </c>
      <c r="O2753" s="0">
        <v>52.636302947998047</v>
      </c>
      <c r="P2753" s="0">
        <v>48.490898132324219</v>
      </c>
      <c r="Q2753" s="0">
        <v>-6.0650248527526855</v>
      </c>
      <c r="R2753" s="0">
        <v>-5.0211257934570312</v>
      </c>
      <c r="S2753" s="0">
        <v>-2.8455555438995361</v>
      </c>
      <c r="T2753" s="0">
        <v>-1.3387621641159058</v>
      </c>
      <c r="U2753" s="0">
        <v>0.168031245470047</v>
      </c>
      <c r="V2753" s="0">
        <v>2.3436017036437988</v>
      </c>
      <c r="W2753" s="0">
        <v>3.387500524520874</v>
      </c>
      <c r="X2753" s="0">
        <v>0.70458400249481201</v>
      </c>
      <c r="Y2753" s="0">
        <v>0.67245376110076904</v>
      </c>
      <c r="Z2753" s="0">
        <v>-0.032130293548107147</v>
      </c>
      <c r="AA2753" s="0">
        <v>0.068960726261138916</v>
      </c>
      <c r="AB2753" s="0">
        <v>-0.14556059241294861</v>
      </c>
      <c r="AC2753" s="0">
        <v>-0.12050701677799225</v>
      </c>
      <c r="AD2753" s="0">
        <v>-0.068293333053588867</v>
      </c>
      <c r="AE2753" s="0">
        <v>-0.032130293548107147</v>
      </c>
      <c r="AF2753" s="0">
        <v>0.0040327468886971474</v>
      </c>
      <c r="AG2753" s="0">
        <v>0.056246433407068253</v>
      </c>
      <c r="AH2753" s="0">
        <v>0.081300005316734314</v>
      </c>
    </row>
    <row r="2754" x14ac:dyDescent="0.4">
      <c r="A2754" s="11" t="str">
        <f>Data[[#This Row],[category]]&amp;Data[[#This Row],[subcategory]]&amp;Data[[#This Row],[date]]&amp;Data[[#This Row],[hour]]</f>
        <v>NAICS 2-digit codeReal Estate and Rental and Leasing9/1/201723</v>
      </c>
      <c r="B2754" s="11" t="s">
        <v>141</v>
      </c>
      <c r="C2754" t="s">
        <v>51</v>
      </c>
      <c r="D2754" t="s">
        <v>112</v>
      </c>
      <c r="E2754" t="s">
        <v>74</v>
      </c>
      <c r="F2754" s="0">
        <v>24</v>
      </c>
      <c r="G2754" s="0">
        <v>28.064363479614258</v>
      </c>
      <c r="H2754" s="0">
        <v>27.302570343017578</v>
      </c>
      <c r="I2754" s="0">
        <v>-0.76179301738739014</v>
      </c>
      <c r="J2754" s="0">
        <v>2.7359516620635986</v>
      </c>
      <c r="K2754" s="0">
        <v>77.875</v>
      </c>
      <c r="L2754" s="0">
        <v>-0.2784380316734314</v>
      </c>
      <c r="M2754" s="0">
        <v>0</v>
      </c>
      <c r="N2754" s="0">
        <v>0</v>
      </c>
      <c r="O2754" s="0">
        <v>52.636302947998047</v>
      </c>
      <c r="P2754" s="0">
        <v>48.490898132324219</v>
      </c>
      <c r="Q2754" s="0">
        <v>-5.2620329856872559</v>
      </c>
      <c r="R2754" s="0">
        <v>-4.2680559158325195</v>
      </c>
      <c r="S2754" s="0">
        <v>-2.1965274810791016</v>
      </c>
      <c r="T2754" s="0">
        <v>-0.76179301738739014</v>
      </c>
      <c r="U2754" s="0">
        <v>0.67294144630432129</v>
      </c>
      <c r="V2754" s="0">
        <v>2.7444701194763184</v>
      </c>
      <c r="W2754" s="0">
        <v>3.7384469509124756</v>
      </c>
      <c r="X2754" s="0">
        <v>0.67354470491409302</v>
      </c>
      <c r="Y2754" s="0">
        <v>0.65526169538497925</v>
      </c>
      <c r="Z2754" s="0">
        <v>-0.01828303188085556</v>
      </c>
      <c r="AA2754" s="0">
        <v>0.065662838518619537</v>
      </c>
      <c r="AB2754" s="0">
        <v>-0.12628878653049469</v>
      </c>
      <c r="AC2754" s="0">
        <v>-0.10243334621191025</v>
      </c>
      <c r="AD2754" s="0">
        <v>-0.052716657519340515</v>
      </c>
      <c r="AE2754" s="0">
        <v>-0.01828303188085556</v>
      </c>
      <c r="AF2754" s="0">
        <v>0.016150593757629395</v>
      </c>
      <c r="AG2754" s="0">
        <v>0.065867282450199127</v>
      </c>
      <c r="AH2754" s="0">
        <v>0.089722722768783569</v>
      </c>
    </row>
    <row r="2755" x14ac:dyDescent="0.4">
      <c r="A2755" s="11" t="str">
        <f>Data[[#This Row],[category]]&amp;Data[[#This Row],[subcategory]]&amp;Data[[#This Row],[date]]&amp;Data[[#This Row],[hour]]</f>
        <v>NAICS 2-digit codeReal Estate and Rental and Leasing9/1/201724</v>
      </c>
      <c r="B2755" s="11" t="s">
        <v>141</v>
      </c>
      <c r="C2755" t="s">
        <v>51</v>
      </c>
      <c r="D2755" t="s">
        <v>112</v>
      </c>
      <c r="E2755" t="s">
        <v>75</v>
      </c>
      <c r="F2755" s="0">
        <v>24</v>
      </c>
      <c r="G2755" s="0">
        <v>26.536138534545898</v>
      </c>
      <c r="H2755" s="0">
        <v>25.770879745483398</v>
      </c>
      <c r="I2755" s="0">
        <v>-0.76525992155075073</v>
      </c>
      <c r="J2755" s="0">
        <v>2.8594157695770264</v>
      </c>
      <c r="K2755" s="0">
        <v>77.166664123535156</v>
      </c>
      <c r="L2755" s="0">
        <v>-0.26762807369232178</v>
      </c>
      <c r="M2755" s="0">
        <v>0</v>
      </c>
      <c r="N2755" s="0">
        <v>0</v>
      </c>
      <c r="O2755" s="0">
        <v>52.636302947998047</v>
      </c>
      <c r="P2755" s="0">
        <v>48.490898132324219</v>
      </c>
      <c r="Q2755" s="0">
        <v>-5.4685802459716797</v>
      </c>
      <c r="R2755" s="0">
        <v>-4.42974853515625</v>
      </c>
      <c r="S2755" s="0">
        <v>-2.2647390365600586</v>
      </c>
      <c r="T2755" s="0">
        <v>-0.76525992155075073</v>
      </c>
      <c r="U2755" s="0">
        <v>0.73421919345855713</v>
      </c>
      <c r="V2755" s="0">
        <v>2.8992288112640381</v>
      </c>
      <c r="W2755" s="0">
        <v>3.9380605220794678</v>
      </c>
      <c r="X2755" s="0">
        <v>0.63686734437942505</v>
      </c>
      <c r="Y2755" s="0">
        <v>0.61850112676620483</v>
      </c>
      <c r="Z2755" s="0">
        <v>-0.018366238102316856</v>
      </c>
      <c r="AA2755" s="0">
        <v>0.068625979125499725</v>
      </c>
      <c r="AB2755" s="0">
        <v>-0.1312459260225296</v>
      </c>
      <c r="AC2755" s="0">
        <v>-0.10631396621465683</v>
      </c>
      <c r="AD2755" s="0">
        <v>-0.054353736340999603</v>
      </c>
      <c r="AE2755" s="0">
        <v>-0.018366238102316856</v>
      </c>
      <c r="AF2755" s="0">
        <v>0.017621260136365891</v>
      </c>
      <c r="AG2755" s="0">
        <v>0.069581493735313416</v>
      </c>
      <c r="AH2755" s="0">
        <v>0.094513453543186188</v>
      </c>
    </row>
    <row r="2756" x14ac:dyDescent="0.4">
      <c r="A2756" s="11" t="str">
        <f>Data[[#This Row],[category]]&amp;Data[[#This Row],[subcategory]]&amp;Data[[#This Row],[date]]&amp;Data[[#This Row],[hour]]</f>
        <v>NAICS 2-digit codeReal Estate and Rental and Leasing9/1/2017Avg. 11 to 6 pm</v>
      </c>
      <c r="B2756" s="11" t="s">
        <v>141</v>
      </c>
      <c r="C2756" t="s">
        <v>51</v>
      </c>
      <c r="D2756" t="s">
        <v>112</v>
      </c>
      <c r="E2756" t="s">
        <v>76</v>
      </c>
      <c r="F2756" s="0">
        <v>24</v>
      </c>
      <c r="G2756" s="0">
        <v>55.841831207275391</v>
      </c>
      <c r="H2756" s="0">
        <v>52.636302947998047</v>
      </c>
      <c r="I2756" s="0">
        <v>-3.2055292129516602</v>
      </c>
      <c r="J2756" s="0">
        <v>2.6537690162658691</v>
      </c>
      <c r="K2756" s="0">
        <v>94.309524536132812</v>
      </c>
      <c r="L2756" s="0">
        <v>-1.2079156637191772</v>
      </c>
      <c r="M2756" s="0">
        <v>0</v>
      </c>
      <c r="N2756" s="0">
        <v>0</v>
      </c>
      <c r="O2756" s="0"/>
      <c r="P2756" s="0"/>
      <c r="Q2756" s="0">
        <v>-7.5705909729003906</v>
      </c>
      <c r="R2756" s="0">
        <v>-6.606471061706543</v>
      </c>
      <c r="S2756" s="0">
        <v>-4.5971670150756836</v>
      </c>
      <c r="T2756" s="0">
        <v>-3.2055292129516602</v>
      </c>
      <c r="U2756" s="0">
        <v>-1.8138914108276367</v>
      </c>
      <c r="V2756" s="0">
        <v>0.19541262090206146</v>
      </c>
      <c r="W2756" s="0">
        <v>1.1595324277877808</v>
      </c>
      <c r="X2756" s="0">
        <v>1.3402040004730225</v>
      </c>
      <c r="Y2756" s="0">
        <v>1.2632712125778198</v>
      </c>
      <c r="Z2756" s="0">
        <v>-0.076932698488235474</v>
      </c>
      <c r="AA2756" s="0">
        <v>0.063690453767776489</v>
      </c>
      <c r="AB2756" s="0">
        <v>-0.18169417977333069</v>
      </c>
      <c r="AC2756" s="0">
        <v>-0.1585552990436554</v>
      </c>
      <c r="AD2756" s="0">
        <v>-0.11033200472593307</v>
      </c>
      <c r="AE2756" s="0">
        <v>-0.076932698488235474</v>
      </c>
      <c r="AF2756" s="0">
        <v>-0.043533392250537872</v>
      </c>
      <c r="AG2756" s="0">
        <v>0.0046899020671844482</v>
      </c>
      <c r="AH2756" s="0">
        <v>0.027828775346279144</v>
      </c>
    </row>
    <row r="2757" x14ac:dyDescent="0.4">
      <c r="A2757" s="11" t="str">
        <f>Data[[#This Row],[category]]&amp;Data[[#This Row],[subcategory]]&amp;Data[[#This Row],[date]]&amp;Data[[#This Row],[hour]]</f>
        <v>NAICS 2-digit codeReal Estate and Rental and Leasing9/1/2017Avg. 2 to 6pm</v>
      </c>
      <c r="B2757" s="11" t="s">
        <v>141</v>
      </c>
      <c r="C2757" t="s">
        <v>51</v>
      </c>
      <c r="D2757" t="s">
        <v>112</v>
      </c>
      <c r="E2757" t="s">
        <v>77</v>
      </c>
      <c r="F2757" s="0">
        <v>24</v>
      </c>
      <c r="G2757" s="0">
        <v>55.082260131835938</v>
      </c>
      <c r="H2757" s="0">
        <v>48.490898132324219</v>
      </c>
      <c r="I2757" s="0">
        <v>-6.5913619995117187</v>
      </c>
      <c r="J2757" s="0">
        <v>3.6148910522460937</v>
      </c>
      <c r="K2757" s="0">
        <v>92.28125</v>
      </c>
      <c r="L2757" s="0">
        <v>-1.8233915567398071</v>
      </c>
      <c r="M2757" s="0">
        <v>1</v>
      </c>
      <c r="N2757" s="0">
        <v>0</v>
      </c>
      <c r="O2757" s="0"/>
      <c r="P2757" s="0"/>
      <c r="Q2757" s="0">
        <v>-12.537328720092773</v>
      </c>
      <c r="R2757" s="0">
        <v>-11.224031448364258</v>
      </c>
      <c r="S2757" s="0">
        <v>-8.4870128631591797</v>
      </c>
      <c r="T2757" s="0">
        <v>-6.5913619995117187</v>
      </c>
      <c r="U2757" s="0">
        <v>-4.6957111358642578</v>
      </c>
      <c r="V2757" s="0">
        <v>-1.9586926698684692</v>
      </c>
      <c r="W2757" s="0">
        <v>-0.64539533853530884</v>
      </c>
      <c r="X2757" s="0">
        <v>1.3219742774963379</v>
      </c>
      <c r="Y2757" s="0">
        <v>1.1637815237045288</v>
      </c>
      <c r="Z2757" s="0">
        <v>-0.15819269418716431</v>
      </c>
      <c r="AA2757" s="0">
        <v>0.086757384240627289</v>
      </c>
      <c r="AB2757" s="0">
        <v>-0.30089589953422546</v>
      </c>
      <c r="AC2757" s="0">
        <v>-0.26937675476074219</v>
      </c>
      <c r="AD2757" s="0">
        <v>-0.20368830859661102</v>
      </c>
      <c r="AE2757" s="0">
        <v>-0.15819269418716431</v>
      </c>
      <c r="AF2757" s="0">
        <v>-0.11269707977771759</v>
      </c>
      <c r="AG2757" s="0">
        <v>-0.047008633613586426</v>
      </c>
      <c r="AH2757" s="0">
        <v>-0.015489496290683746</v>
      </c>
    </row>
    <row r="2758" x14ac:dyDescent="0.4">
      <c r="A2758" s="11" t="str">
        <f>Data[[#This Row],[category]]&amp;Data[[#This Row],[subcategory]]&amp;Data[[#This Row],[date]]&amp;Data[[#This Row],[hour]]</f>
        <v>NAICS 2-digit codeReal Estate and Rental and Leasing9/2/20171</v>
      </c>
      <c r="B2758" s="11" t="s">
        <v>141</v>
      </c>
      <c r="C2758" t="s">
        <v>51</v>
      </c>
      <c r="D2758" t="s">
        <v>113</v>
      </c>
      <c r="E2758" t="s">
        <v>40</v>
      </c>
      <c r="F2758" s="0">
        <v>24</v>
      </c>
      <c r="G2758" s="0">
        <v>23.539867401123047</v>
      </c>
      <c r="H2758" s="0">
        <v>24.576131820678711</v>
      </c>
      <c r="I2758" s="0">
        <v>1.0362637042999268</v>
      </c>
      <c r="J2758" s="0">
        <v>3.2647907733917236</v>
      </c>
      <c r="K2758" s="0">
        <v>76.166664123535156</v>
      </c>
      <c r="L2758" s="0">
        <v>0.31740584969520569</v>
      </c>
      <c r="M2758" s="0">
        <v>0</v>
      </c>
      <c r="N2758" s="0">
        <v>0</v>
      </c>
      <c r="O2758" s="0">
        <v>36.749011993408203</v>
      </c>
      <c r="P2758" s="0">
        <v>34.945137023925781</v>
      </c>
      <c r="Q2758" s="0">
        <v>-4.3338394165039062</v>
      </c>
      <c r="R2758" s="0">
        <v>-3.1477339267730713</v>
      </c>
      <c r="S2758" s="0">
        <v>-0.67579424381256104</v>
      </c>
      <c r="T2758" s="0">
        <v>1.0362637042999268</v>
      </c>
      <c r="U2758" s="0">
        <v>2.7483217716217041</v>
      </c>
      <c r="V2758" s="0">
        <v>5.2202615737915039</v>
      </c>
      <c r="W2758" s="0">
        <v>6.4063668251037598</v>
      </c>
      <c r="X2758" s="0">
        <v>0.56495684385299683</v>
      </c>
      <c r="Y2758" s="0">
        <v>0.58982717990875244</v>
      </c>
      <c r="Z2758" s="0">
        <v>0.024870328605175018</v>
      </c>
      <c r="AA2758" s="0">
        <v>0.078354977071285248</v>
      </c>
      <c r="AB2758" s="0">
        <v>-0.1040121391415596</v>
      </c>
      <c r="AC2758" s="0">
        <v>-0.075545616447925568</v>
      </c>
      <c r="AD2758" s="0">
        <v>-0.016219060868024826</v>
      </c>
      <c r="AE2758" s="0">
        <v>0.024870328605175018</v>
      </c>
      <c r="AF2758" s="0">
        <v>0.065959721803665161</v>
      </c>
      <c r="AG2758" s="0">
        <v>0.12528626620769501</v>
      </c>
      <c r="AH2758" s="0">
        <v>0.15375280380249023</v>
      </c>
    </row>
    <row r="2759" x14ac:dyDescent="0.4">
      <c r="A2759" s="11" t="str">
        <f>Data[[#This Row],[category]]&amp;Data[[#This Row],[subcategory]]&amp;Data[[#This Row],[date]]&amp;Data[[#This Row],[hour]]</f>
        <v>NAICS 2-digit codeReal Estate and Rental and Leasing9/2/20172</v>
      </c>
      <c r="B2759" s="11" t="s">
        <v>141</v>
      </c>
      <c r="C2759" t="s">
        <v>51</v>
      </c>
      <c r="D2759" t="s">
        <v>113</v>
      </c>
      <c r="E2759" t="s">
        <v>41</v>
      </c>
      <c r="F2759" s="0">
        <v>24</v>
      </c>
      <c r="G2759" s="0">
        <v>23.754844665527344</v>
      </c>
      <c r="H2759" s="0">
        <v>26.244203567504883</v>
      </c>
      <c r="I2759" s="0">
        <v>2.4893574714660645</v>
      </c>
      <c r="J2759" s="0">
        <v>3.2419886589050293</v>
      </c>
      <c r="K2759" s="0">
        <v>74.583335876464844</v>
      </c>
      <c r="L2759" s="0">
        <v>0.7678489089012146</v>
      </c>
      <c r="M2759" s="0">
        <v>0</v>
      </c>
      <c r="N2759" s="0">
        <v>0</v>
      </c>
      <c r="O2759" s="0">
        <v>36.749011993408203</v>
      </c>
      <c r="P2759" s="0">
        <v>34.945137023925781</v>
      </c>
      <c r="Q2759" s="0">
        <v>-2.8432393074035645</v>
      </c>
      <c r="R2759" s="0">
        <v>-1.6654181480407715</v>
      </c>
      <c r="S2759" s="0">
        <v>0.78925693035125732</v>
      </c>
      <c r="T2759" s="0">
        <v>2.4893574714660645</v>
      </c>
      <c r="U2759" s="0">
        <v>4.189457893371582</v>
      </c>
      <c r="V2759" s="0">
        <v>6.6441330909729004</v>
      </c>
      <c r="W2759" s="0">
        <v>7.8219542503356934</v>
      </c>
      <c r="X2759" s="0">
        <v>0.57011628150939941</v>
      </c>
      <c r="Y2759" s="0">
        <v>0.62986087799072266</v>
      </c>
      <c r="Z2759" s="0">
        <v>0.05974457785487175</v>
      </c>
      <c r="AA2759" s="0">
        <v>0.077807724475860596</v>
      </c>
      <c r="AB2759" s="0">
        <v>-0.068237736821174622</v>
      </c>
      <c r="AC2759" s="0">
        <v>-0.039970032870769501</v>
      </c>
      <c r="AD2759" s="0">
        <v>0.018942167982459068</v>
      </c>
      <c r="AE2759" s="0">
        <v>0.05974457785487175</v>
      </c>
      <c r="AF2759" s="0">
        <v>0.10054698586463928</v>
      </c>
      <c r="AG2759" s="0">
        <v>0.159459188580513</v>
      </c>
      <c r="AH2759" s="0">
        <v>0.18772689998149872</v>
      </c>
    </row>
    <row r="2760" x14ac:dyDescent="0.4">
      <c r="A2760" s="11" t="str">
        <f>Data[[#This Row],[category]]&amp;Data[[#This Row],[subcategory]]&amp;Data[[#This Row],[date]]&amp;Data[[#This Row],[hour]]</f>
        <v>NAICS 2-digit codeReal Estate and Rental and Leasing9/2/20173</v>
      </c>
      <c r="B2760" s="11" t="s">
        <v>141</v>
      </c>
      <c r="C2760" t="s">
        <v>51</v>
      </c>
      <c r="D2760" t="s">
        <v>113</v>
      </c>
      <c r="E2760" t="s">
        <v>42</v>
      </c>
      <c r="F2760" s="0">
        <v>24</v>
      </c>
      <c r="G2760" s="0">
        <v>24.4759521484375</v>
      </c>
      <c r="H2760" s="0">
        <v>24.884990692138672</v>
      </c>
      <c r="I2760" s="0">
        <v>0.40903794765472412</v>
      </c>
      <c r="J2760" s="0">
        <v>3.1044657230377197</v>
      </c>
      <c r="K2760" s="0">
        <v>75.041664123535156</v>
      </c>
      <c r="L2760" s="0">
        <v>0.13175791501998901</v>
      </c>
      <c r="M2760" s="0">
        <v>0</v>
      </c>
      <c r="N2760" s="0">
        <v>0</v>
      </c>
      <c r="O2760" s="0">
        <v>36.749011993408203</v>
      </c>
      <c r="P2760" s="0">
        <v>34.945137023925781</v>
      </c>
      <c r="Q2760" s="0">
        <v>-4.6973538398742676</v>
      </c>
      <c r="R2760" s="0">
        <v>-3.5694949626922607</v>
      </c>
      <c r="S2760" s="0">
        <v>-1.2189455032348633</v>
      </c>
      <c r="T2760" s="0">
        <v>0.40903794765472412</v>
      </c>
      <c r="U2760" s="0">
        <v>2.0370213985443115</v>
      </c>
      <c r="V2760" s="0">
        <v>4.387570858001709</v>
      </c>
      <c r="W2760" s="0">
        <v>5.5154294967651367</v>
      </c>
      <c r="X2760" s="0">
        <v>0.58742284774780273</v>
      </c>
      <c r="Y2760" s="0">
        <v>0.59723979234695435</v>
      </c>
      <c r="Z2760" s="0">
        <v>0.0098169110715389252</v>
      </c>
      <c r="AA2760" s="0">
        <v>0.074507176876068115</v>
      </c>
      <c r="AB2760" s="0">
        <v>-0.11273648589849472</v>
      </c>
      <c r="AC2760" s="0">
        <v>-0.085667878389358521</v>
      </c>
      <c r="AD2760" s="0">
        <v>-0.029254689812660217</v>
      </c>
      <c r="AE2760" s="0">
        <v>0.0098169110715389252</v>
      </c>
      <c r="AF2760" s="0">
        <v>0.048888511955738068</v>
      </c>
      <c r="AG2760" s="0">
        <v>0.10530170053243637</v>
      </c>
      <c r="AH2760" s="0">
        <v>0.13237030804157257</v>
      </c>
    </row>
    <row r="2761" x14ac:dyDescent="0.4">
      <c r="A2761" s="11" t="str">
        <f>Data[[#This Row],[category]]&amp;Data[[#This Row],[subcategory]]&amp;Data[[#This Row],[date]]&amp;Data[[#This Row],[hour]]</f>
        <v>NAICS 2-digit codeReal Estate and Rental and Leasing9/2/20174</v>
      </c>
      <c r="B2761" s="11" t="s">
        <v>141</v>
      </c>
      <c r="C2761" t="s">
        <v>51</v>
      </c>
      <c r="D2761" t="s">
        <v>113</v>
      </c>
      <c r="E2761" t="s">
        <v>43</v>
      </c>
      <c r="F2761" s="0">
        <v>24</v>
      </c>
      <c r="G2761" s="0">
        <v>23.736520767211914</v>
      </c>
      <c r="H2761" s="0">
        <v>24.953676223754883</v>
      </c>
      <c r="I2761" s="0">
        <v>1.2171562910079956</v>
      </c>
      <c r="J2761" s="0">
        <v>2.8959004878997803</v>
      </c>
      <c r="K2761" s="0">
        <v>74.375</v>
      </c>
      <c r="L2761" s="0">
        <v>0.42030322551727295</v>
      </c>
      <c r="M2761" s="0">
        <v>0</v>
      </c>
      <c r="N2761" s="0">
        <v>0</v>
      </c>
      <c r="O2761" s="0">
        <v>36.749011993408203</v>
      </c>
      <c r="P2761" s="0">
        <v>34.945137023925781</v>
      </c>
      <c r="Q2761" s="0">
        <v>-3.5461761951446533</v>
      </c>
      <c r="R2761" s="0">
        <v>-2.4940896034240723</v>
      </c>
      <c r="S2761" s="0">
        <v>-0.30145540833473206</v>
      </c>
      <c r="T2761" s="0">
        <v>1.2171562910079956</v>
      </c>
      <c r="U2761" s="0">
        <v>2.7357680797576904</v>
      </c>
      <c r="V2761" s="0">
        <v>4.9284019470214844</v>
      </c>
      <c r="W2761" s="0">
        <v>5.9804887771606445</v>
      </c>
      <c r="X2761" s="0">
        <v>0.56967651844024658</v>
      </c>
      <c r="Y2761" s="0">
        <v>0.59888821840286255</v>
      </c>
      <c r="Z2761" s="0">
        <v>0.029211750254034996</v>
      </c>
      <c r="AA2761" s="0">
        <v>0.069501608610153198</v>
      </c>
      <c r="AB2761" s="0">
        <v>-0.08510822057723999</v>
      </c>
      <c r="AC2761" s="0">
        <v>-0.059858143329620361</v>
      </c>
      <c r="AD2761" s="0">
        <v>-0.0072349291294813156</v>
      </c>
      <c r="AE2761" s="0">
        <v>0.029211750254034996</v>
      </c>
      <c r="AF2761" s="0">
        <v>0.065658427774906158</v>
      </c>
      <c r="AG2761" s="0">
        <v>0.11828164756298065</v>
      </c>
      <c r="AH2761" s="0">
        <v>0.14353172481060028</v>
      </c>
    </row>
    <row r="2762" x14ac:dyDescent="0.4">
      <c r="A2762" s="11" t="str">
        <f>Data[[#This Row],[category]]&amp;Data[[#This Row],[subcategory]]&amp;Data[[#This Row],[date]]&amp;Data[[#This Row],[hour]]</f>
        <v>NAICS 2-digit codeReal Estate and Rental and Leasing9/2/20175</v>
      </c>
      <c r="B2762" s="11" t="s">
        <v>141</v>
      </c>
      <c r="C2762" t="s">
        <v>51</v>
      </c>
      <c r="D2762" t="s">
        <v>113</v>
      </c>
      <c r="E2762" t="s">
        <v>44</v>
      </c>
      <c r="F2762" s="0">
        <v>24</v>
      </c>
      <c r="G2762" s="0">
        <v>23.906660079956055</v>
      </c>
      <c r="H2762" s="0">
        <v>24.904031753540039</v>
      </c>
      <c r="I2762" s="0">
        <v>0.99737101793289185</v>
      </c>
      <c r="J2762" s="0">
        <v>3.0355093479156494</v>
      </c>
      <c r="K2762" s="0">
        <v>73.083335876464844</v>
      </c>
      <c r="L2762" s="0">
        <v>0.32856792211532593</v>
      </c>
      <c r="M2762" s="0">
        <v>0</v>
      </c>
      <c r="N2762" s="0">
        <v>0</v>
      </c>
      <c r="O2762" s="0">
        <v>36.749011993408203</v>
      </c>
      <c r="P2762" s="0">
        <v>34.945137023925781</v>
      </c>
      <c r="Q2762" s="0">
        <v>-3.9955976009368896</v>
      </c>
      <c r="R2762" s="0">
        <v>-2.8927907943725586</v>
      </c>
      <c r="S2762" s="0">
        <v>-0.5944516658782959</v>
      </c>
      <c r="T2762" s="0">
        <v>0.99737101793289185</v>
      </c>
      <c r="U2762" s="0">
        <v>2.58919358253479</v>
      </c>
      <c r="V2762" s="0">
        <v>4.8875327110290527</v>
      </c>
      <c r="W2762" s="0">
        <v>5.9903397560119629</v>
      </c>
      <c r="X2762" s="0">
        <v>0.57375985383987427</v>
      </c>
      <c r="Y2762" s="0">
        <v>0.59769678115844727</v>
      </c>
      <c r="Z2762" s="0">
        <v>0.023936904966831207</v>
      </c>
      <c r="AA2762" s="0">
        <v>0.072852224111557007</v>
      </c>
      <c r="AB2762" s="0">
        <v>-0.095894336700439453</v>
      </c>
      <c r="AC2762" s="0">
        <v>-0.069426976144313812</v>
      </c>
      <c r="AD2762" s="0">
        <v>-0.014266838319599628</v>
      </c>
      <c r="AE2762" s="0">
        <v>0.023936904966831207</v>
      </c>
      <c r="AF2762" s="0">
        <v>0.062140647321939468</v>
      </c>
      <c r="AG2762" s="0">
        <v>0.11730078607797623</v>
      </c>
      <c r="AH2762" s="0">
        <v>0.14376814663410187</v>
      </c>
    </row>
    <row r="2763" x14ac:dyDescent="0.4">
      <c r="A2763" s="11" t="str">
        <f>Data[[#This Row],[category]]&amp;Data[[#This Row],[subcategory]]&amp;Data[[#This Row],[date]]&amp;Data[[#This Row],[hour]]</f>
        <v>NAICS 2-digit codeReal Estate and Rental and Leasing9/2/20176</v>
      </c>
      <c r="B2763" s="11" t="s">
        <v>141</v>
      </c>
      <c r="C2763" t="s">
        <v>51</v>
      </c>
      <c r="D2763" t="s">
        <v>113</v>
      </c>
      <c r="E2763" t="s">
        <v>45</v>
      </c>
      <c r="F2763" s="0">
        <v>24</v>
      </c>
      <c r="G2763" s="0">
        <v>24.817718505859375</v>
      </c>
      <c r="H2763" s="0">
        <v>24.718040466308594</v>
      </c>
      <c r="I2763" s="0">
        <v>-0.099678061902523041</v>
      </c>
      <c r="J2763" s="0">
        <v>3.1823611259460449</v>
      </c>
      <c r="K2763" s="0">
        <v>74.083335876464844</v>
      </c>
      <c r="L2763" s="0">
        <v>-0.031322047114372253</v>
      </c>
      <c r="M2763" s="0">
        <v>0</v>
      </c>
      <c r="N2763" s="0">
        <v>0</v>
      </c>
      <c r="O2763" s="0">
        <v>36.749011993408203</v>
      </c>
      <c r="P2763" s="0">
        <v>34.945137023925781</v>
      </c>
      <c r="Q2763" s="0">
        <v>-5.3341960906982422</v>
      </c>
      <c r="R2763" s="0">
        <v>-4.1780381202697754</v>
      </c>
      <c r="S2763" s="0">
        <v>-1.7685098648071289</v>
      </c>
      <c r="T2763" s="0">
        <v>-0.099678061902523041</v>
      </c>
      <c r="U2763" s="0">
        <v>1.5691537857055664</v>
      </c>
      <c r="V2763" s="0">
        <v>3.9786818027496338</v>
      </c>
      <c r="W2763" s="0">
        <v>5.1348400115966797</v>
      </c>
      <c r="X2763" s="0">
        <v>0.59562522172927856</v>
      </c>
      <c r="Y2763" s="0">
        <v>0.59323298931121826</v>
      </c>
      <c r="Z2763" s="0">
        <v>-0.0023922733962535858</v>
      </c>
      <c r="AA2763" s="0">
        <v>0.076376669108867645</v>
      </c>
      <c r="AB2763" s="0">
        <v>-0.12802071869373322</v>
      </c>
      <c r="AC2763" s="0">
        <v>-0.10027291625738144</v>
      </c>
      <c r="AD2763" s="0">
        <v>-0.042444236576557159</v>
      </c>
      <c r="AE2763" s="0">
        <v>-0.0023922733962535858</v>
      </c>
      <c r="AF2763" s="0">
        <v>0.037659689784049988</v>
      </c>
      <c r="AG2763" s="0">
        <v>0.095488369464874268</v>
      </c>
      <c r="AH2763" s="0">
        <v>0.12323616445064545</v>
      </c>
    </row>
    <row r="2764" x14ac:dyDescent="0.4">
      <c r="A2764" s="11" t="str">
        <f>Data[[#This Row],[category]]&amp;Data[[#This Row],[subcategory]]&amp;Data[[#This Row],[date]]&amp;Data[[#This Row],[hour]]</f>
        <v>NAICS 2-digit codeReal Estate and Rental and Leasing9/2/20177</v>
      </c>
      <c r="B2764" s="11" t="s">
        <v>141</v>
      </c>
      <c r="C2764" t="s">
        <v>51</v>
      </c>
      <c r="D2764" t="s">
        <v>113</v>
      </c>
      <c r="E2764" t="s">
        <v>59</v>
      </c>
      <c r="F2764" s="0">
        <v>24</v>
      </c>
      <c r="G2764" s="0">
        <v>27.710197448730469</v>
      </c>
      <c r="H2764" s="0">
        <v>25.692173004150391</v>
      </c>
      <c r="I2764" s="0">
        <v>-2.0180246829986572</v>
      </c>
      <c r="J2764" s="0">
        <v>2.3988590240478516</v>
      </c>
      <c r="K2764" s="0">
        <v>73.958335876464844</v>
      </c>
      <c r="L2764" s="0">
        <v>-0.84124356508255005</v>
      </c>
      <c r="M2764" s="0">
        <v>0</v>
      </c>
      <c r="N2764" s="0">
        <v>0</v>
      </c>
      <c r="O2764" s="0">
        <v>36.749011993408203</v>
      </c>
      <c r="P2764" s="0">
        <v>34.945137023925781</v>
      </c>
      <c r="Q2764" s="0">
        <v>-5.9637966156005859</v>
      </c>
      <c r="R2764" s="0">
        <v>-5.0922861099243164</v>
      </c>
      <c r="S2764" s="0">
        <v>-3.2759876251220703</v>
      </c>
      <c r="T2764" s="0">
        <v>-2.0180246829986572</v>
      </c>
      <c r="U2764" s="0">
        <v>-0.76006180047988892</v>
      </c>
      <c r="V2764" s="0">
        <v>1.0562368631362915</v>
      </c>
      <c r="W2764" s="0">
        <v>1.9277472496032715</v>
      </c>
      <c r="X2764" s="0">
        <v>0.66504472494125366</v>
      </c>
      <c r="Y2764" s="0">
        <v>0.61661213636398315</v>
      </c>
      <c r="Z2764" s="0">
        <v>-0.048432592302560806</v>
      </c>
      <c r="AA2764" s="0">
        <v>0.057572618126869202</v>
      </c>
      <c r="AB2764" s="0">
        <v>-0.14313112199306488</v>
      </c>
      <c r="AC2764" s="0">
        <v>-0.12221486866474152</v>
      </c>
      <c r="AD2764" s="0">
        <v>-0.078623704612255096</v>
      </c>
      <c r="AE2764" s="0">
        <v>-0.048432592302560806</v>
      </c>
      <c r="AF2764" s="0">
        <v>-0.018241481855511665</v>
      </c>
      <c r="AG2764" s="0">
        <v>0.025349685922265053</v>
      </c>
      <c r="AH2764" s="0">
        <v>0.046265937387943268</v>
      </c>
    </row>
    <row r="2765" x14ac:dyDescent="0.4">
      <c r="A2765" s="11" t="str">
        <f>Data[[#This Row],[category]]&amp;Data[[#This Row],[subcategory]]&amp;Data[[#This Row],[date]]&amp;Data[[#This Row],[hour]]</f>
        <v>NAICS 2-digit codeReal Estate and Rental and Leasing9/2/20178</v>
      </c>
      <c r="B2765" s="11" t="s">
        <v>141</v>
      </c>
      <c r="C2765" t="s">
        <v>51</v>
      </c>
      <c r="D2765" t="s">
        <v>113</v>
      </c>
      <c r="E2765" t="s">
        <v>60</v>
      </c>
      <c r="F2765" s="0">
        <v>24</v>
      </c>
      <c r="G2765" s="0">
        <v>30.438308715820313</v>
      </c>
      <c r="H2765" s="0">
        <v>26.082181930541992</v>
      </c>
      <c r="I2765" s="0">
        <v>-4.3561277389526367</v>
      </c>
      <c r="J2765" s="0">
        <v>2.878833532333374</v>
      </c>
      <c r="K2765" s="0">
        <v>77.208335876464844</v>
      </c>
      <c r="L2765" s="0">
        <v>-1.5131572484970093</v>
      </c>
      <c r="M2765" s="0">
        <v>0</v>
      </c>
      <c r="N2765" s="0">
        <v>0</v>
      </c>
      <c r="O2765" s="0">
        <v>36.749011993408203</v>
      </c>
      <c r="P2765" s="0">
        <v>34.945137023925781</v>
      </c>
      <c r="Q2765" s="0">
        <v>-9.0913877487182617</v>
      </c>
      <c r="R2765" s="0">
        <v>-8.045501708984375</v>
      </c>
      <c r="S2765" s="0">
        <v>-5.8657894134521484</v>
      </c>
      <c r="T2765" s="0">
        <v>-4.3561277389526367</v>
      </c>
      <c r="U2765" s="0">
        <v>-2.846466064453125</v>
      </c>
      <c r="V2765" s="0">
        <v>-0.66675412654876709</v>
      </c>
      <c r="W2765" s="0">
        <v>0.37913203239440918</v>
      </c>
      <c r="X2765" s="0">
        <v>0.73051941394805908</v>
      </c>
      <c r="Y2765" s="0">
        <v>0.62597239017486572</v>
      </c>
      <c r="Z2765" s="0">
        <v>-0.10454706847667694</v>
      </c>
      <c r="AA2765" s="0">
        <v>0.069092005491256714</v>
      </c>
      <c r="AB2765" s="0">
        <v>-0.21819330751895905</v>
      </c>
      <c r="AC2765" s="0">
        <v>-0.19309203326702118</v>
      </c>
      <c r="AD2765" s="0">
        <v>-0.14077895879745483</v>
      </c>
      <c r="AE2765" s="0">
        <v>-0.10454706847667694</v>
      </c>
      <c r="AF2765" s="0">
        <v>-0.068315185606479645</v>
      </c>
      <c r="AG2765" s="0">
        <v>-0.016002099961042404</v>
      </c>
      <c r="AH2765" s="0">
        <v>0.0090991677716374397</v>
      </c>
    </row>
    <row r="2766" x14ac:dyDescent="0.4">
      <c r="A2766" s="11" t="str">
        <f>Data[[#This Row],[category]]&amp;Data[[#This Row],[subcategory]]&amp;Data[[#This Row],[date]]&amp;Data[[#This Row],[hour]]</f>
        <v>NAICS 2-digit codeReal Estate and Rental and Leasing9/2/20179</v>
      </c>
      <c r="B2766" s="11" t="s">
        <v>141</v>
      </c>
      <c r="C2766" t="s">
        <v>51</v>
      </c>
      <c r="D2766" t="s">
        <v>113</v>
      </c>
      <c r="E2766" t="s">
        <v>61</v>
      </c>
      <c r="F2766" s="0">
        <v>24</v>
      </c>
      <c r="G2766" s="0">
        <v>31.303981781005859</v>
      </c>
      <c r="H2766" s="0">
        <v>29.710248947143555</v>
      </c>
      <c r="I2766" s="0">
        <v>-1.5937323570251465</v>
      </c>
      <c r="J2766" s="0">
        <v>1.7116740942001343</v>
      </c>
      <c r="K2766" s="0">
        <v>82.125</v>
      </c>
      <c r="L2766" s="0">
        <v>-0.9310956597328186</v>
      </c>
      <c r="M2766" s="0">
        <v>0</v>
      </c>
      <c r="N2766" s="0">
        <v>0</v>
      </c>
      <c r="O2766" s="0">
        <v>36.749011993408203</v>
      </c>
      <c r="P2766" s="0">
        <v>34.945137023925781</v>
      </c>
      <c r="Q2766" s="0">
        <v>-4.4091858863830566</v>
      </c>
      <c r="R2766" s="0">
        <v>-3.7873308658599854</v>
      </c>
      <c r="S2766" s="0">
        <v>-2.4913351535797119</v>
      </c>
      <c r="T2766" s="0">
        <v>-1.5937323570251465</v>
      </c>
      <c r="U2766" s="0">
        <v>-0.69612956047058105</v>
      </c>
      <c r="V2766" s="0">
        <v>0.59986627101898193</v>
      </c>
      <c r="W2766" s="0">
        <v>1.2217209339141846</v>
      </c>
      <c r="X2766" s="0">
        <v>0.75129556655883789</v>
      </c>
      <c r="Y2766" s="0">
        <v>0.71304595470428467</v>
      </c>
      <c r="Z2766" s="0">
        <v>-0.038249578326940536</v>
      </c>
      <c r="AA2766" s="0">
        <v>0.041080176830291748</v>
      </c>
      <c r="AB2766" s="0">
        <v>-0.10582045465707779</v>
      </c>
      <c r="AC2766" s="0">
        <v>-0.090895943343639374</v>
      </c>
      <c r="AD2766" s="0">
        <v>-0.059792045503854752</v>
      </c>
      <c r="AE2766" s="0">
        <v>-0.038249578326940536</v>
      </c>
      <c r="AF2766" s="0">
        <v>-0.016707113012671471</v>
      </c>
      <c r="AG2766" s="0">
        <v>0.014396786689758301</v>
      </c>
      <c r="AH2766" s="0">
        <v>0.029321299865841866</v>
      </c>
    </row>
    <row r="2767" x14ac:dyDescent="0.4">
      <c r="A2767" s="11" t="str">
        <f>Data[[#This Row],[category]]&amp;Data[[#This Row],[subcategory]]&amp;Data[[#This Row],[date]]&amp;Data[[#This Row],[hour]]</f>
        <v>NAICS 2-digit codeReal Estate and Rental and Leasing9/2/201710</v>
      </c>
      <c r="B2767" s="11" t="s">
        <v>141</v>
      </c>
      <c r="C2767" t="s">
        <v>51</v>
      </c>
      <c r="D2767" t="s">
        <v>113</v>
      </c>
      <c r="E2767" t="s">
        <v>62</v>
      </c>
      <c r="F2767" s="0">
        <v>24</v>
      </c>
      <c r="G2767" s="0">
        <v>34.408088684082031</v>
      </c>
      <c r="H2767" s="0">
        <v>34.342727661132812</v>
      </c>
      <c r="I2767" s="0">
        <v>-0.065359599888324738</v>
      </c>
      <c r="J2767" s="0">
        <v>0.74797064065933228</v>
      </c>
      <c r="K2767" s="0">
        <v>88.166664123535156</v>
      </c>
      <c r="L2767" s="0">
        <v>-0.087382577359676361</v>
      </c>
      <c r="M2767" s="0">
        <v>0</v>
      </c>
      <c r="N2767" s="0">
        <v>0</v>
      </c>
      <c r="O2767" s="0">
        <v>36.749011993408203</v>
      </c>
      <c r="P2767" s="0">
        <v>34.945137023925781</v>
      </c>
      <c r="Q2767" s="0">
        <v>-1.2956618070602417</v>
      </c>
      <c r="R2767" s="0">
        <v>-1.0239225625991821</v>
      </c>
      <c r="S2767" s="0">
        <v>-0.45759579539299011</v>
      </c>
      <c r="T2767" s="0">
        <v>-0.065359599888324738</v>
      </c>
      <c r="U2767" s="0">
        <v>0.32687658071517944</v>
      </c>
      <c r="V2767" s="0">
        <v>0.89320331811904907</v>
      </c>
      <c r="W2767" s="0">
        <v>1.1649426221847534</v>
      </c>
      <c r="X2767" s="0">
        <v>0.82579410076141357</v>
      </c>
      <c r="Y2767" s="0">
        <v>0.82422548532485962</v>
      </c>
      <c r="Z2767" s="0">
        <v>-0.0015686304541304708</v>
      </c>
      <c r="AA2767" s="0">
        <v>0.017951294779777527</v>
      </c>
      <c r="AB2767" s="0">
        <v>-0.031095882877707481</v>
      </c>
      <c r="AC2767" s="0">
        <v>-0.024574140086770058</v>
      </c>
      <c r="AD2767" s="0">
        <v>-0.010982298292219639</v>
      </c>
      <c r="AE2767" s="0">
        <v>-0.0015686304541304708</v>
      </c>
      <c r="AF2767" s="0">
        <v>0.007845037616789341</v>
      </c>
      <c r="AG2767" s="0">
        <v>0.02143687941133976</v>
      </c>
      <c r="AH2767" s="0">
        <v>0.027958622202277184</v>
      </c>
    </row>
    <row r="2768" x14ac:dyDescent="0.4">
      <c r="A2768" s="11" t="str">
        <f>Data[[#This Row],[category]]&amp;Data[[#This Row],[subcategory]]&amp;Data[[#This Row],[date]]&amp;Data[[#This Row],[hour]]</f>
        <v>NAICS 2-digit codeReal Estate and Rental and Leasing9/2/201711</v>
      </c>
      <c r="B2768" s="11" t="s">
        <v>141</v>
      </c>
      <c r="C2768" t="s">
        <v>51</v>
      </c>
      <c r="D2768" t="s">
        <v>113</v>
      </c>
      <c r="E2768" t="s">
        <v>63</v>
      </c>
      <c r="F2768" s="0">
        <v>24</v>
      </c>
      <c r="G2768" s="0">
        <v>36.668708801269531</v>
      </c>
      <c r="H2768" s="0">
        <v>36.73406982421875</v>
      </c>
      <c r="I2768" s="0">
        <v>0.065361998975276947</v>
      </c>
      <c r="J2768" s="0">
        <v>0.7479710578918457</v>
      </c>
      <c r="K2768" s="0">
        <v>92.333335876464844</v>
      </c>
      <c r="L2768" s="0">
        <v>0.087385736405849457</v>
      </c>
      <c r="M2768" s="0">
        <v>0</v>
      </c>
      <c r="N2768" s="0">
        <v>0</v>
      </c>
      <c r="O2768" s="0">
        <v>36.749011993408203</v>
      </c>
      <c r="P2768" s="0">
        <v>34.945137023925781</v>
      </c>
      <c r="Q2768" s="0">
        <v>-1.1649409532546997</v>
      </c>
      <c r="R2768" s="0">
        <v>-0.89320147037506104</v>
      </c>
      <c r="S2768" s="0">
        <v>-0.32687440514564514</v>
      </c>
      <c r="T2768" s="0">
        <v>0.065361998975276947</v>
      </c>
      <c r="U2768" s="0">
        <v>0.45759841799736023</v>
      </c>
      <c r="V2768" s="0">
        <v>1.0239254236221313</v>
      </c>
      <c r="W2768" s="0">
        <v>1.29566490650177</v>
      </c>
      <c r="X2768" s="0">
        <v>0.88004899024963379</v>
      </c>
      <c r="Y2768" s="0">
        <v>0.88161766529083252</v>
      </c>
      <c r="Z2768" s="0">
        <v>0.0015686879632994533</v>
      </c>
      <c r="AA2768" s="0">
        <v>0.017951305955648422</v>
      </c>
      <c r="AB2768" s="0">
        <v>-0.02795858308672905</v>
      </c>
      <c r="AC2768" s="0">
        <v>-0.021436836570501328</v>
      </c>
      <c r="AD2768" s="0">
        <v>-0.0078449863940477371</v>
      </c>
      <c r="AE2768" s="0">
        <v>0.0015686879632994533</v>
      </c>
      <c r="AF2768" s="0">
        <v>0.010982361622154713</v>
      </c>
      <c r="AG2768" s="0">
        <v>0.024574212729930878</v>
      </c>
      <c r="AH2768" s="0">
        <v>0.0310959592461586</v>
      </c>
    </row>
    <row r="2769" x14ac:dyDescent="0.4">
      <c r="A2769" s="11" t="str">
        <f>Data[[#This Row],[category]]&amp;Data[[#This Row],[subcategory]]&amp;Data[[#This Row],[date]]&amp;Data[[#This Row],[hour]]</f>
        <v>NAICS 2-digit codeReal Estate and Rental and Leasing9/2/201712</v>
      </c>
      <c r="B2769" s="11" t="s">
        <v>141</v>
      </c>
      <c r="C2769" t="s">
        <v>51</v>
      </c>
      <c r="D2769" t="s">
        <v>113</v>
      </c>
      <c r="E2769" t="s">
        <v>64</v>
      </c>
      <c r="F2769" s="0">
        <v>24</v>
      </c>
      <c r="G2769" s="0">
        <v>39.258056640625</v>
      </c>
      <c r="H2769" s="0">
        <v>37.583526611328125</v>
      </c>
      <c r="I2769" s="0">
        <v>-1.6745277643203735</v>
      </c>
      <c r="J2769" s="0">
        <v>1.9251774549484253</v>
      </c>
      <c r="K2769" s="0">
        <v>95.916664123535156</v>
      </c>
      <c r="L2769" s="0">
        <v>-0.86980438232421875</v>
      </c>
      <c r="M2769" s="0">
        <v>0</v>
      </c>
      <c r="N2769" s="0">
        <v>0</v>
      </c>
      <c r="O2769" s="0">
        <v>36.749011993408203</v>
      </c>
      <c r="P2769" s="0">
        <v>34.945137023925781</v>
      </c>
      <c r="Q2769" s="0">
        <v>-4.8411626815795898</v>
      </c>
      <c r="R2769" s="0">
        <v>-4.1417417526245117</v>
      </c>
      <c r="S2769" s="0">
        <v>-2.6840918064117432</v>
      </c>
      <c r="T2769" s="0">
        <v>-1.6745277643203735</v>
      </c>
      <c r="U2769" s="0">
        <v>-0.66496372222900391</v>
      </c>
      <c r="V2769" s="0">
        <v>0.79268640279769897</v>
      </c>
      <c r="W2769" s="0">
        <v>1.4921073913574219</v>
      </c>
      <c r="X2769" s="0">
        <v>0.94219338893890381</v>
      </c>
      <c r="Y2769" s="0">
        <v>0.9020046591758728</v>
      </c>
      <c r="Z2769" s="0">
        <v>-0.040188666433095932</v>
      </c>
      <c r="AA2769" s="0">
        <v>0.046204257756471634</v>
      </c>
      <c r="AB2769" s="0">
        <v>-0.11618790775537491</v>
      </c>
      <c r="AC2769" s="0">
        <v>-0.099401801824569702</v>
      </c>
      <c r="AD2769" s="0">
        <v>-0.064418204128742218</v>
      </c>
      <c r="AE2769" s="0">
        <v>-0.040188666433095932</v>
      </c>
      <c r="AF2769" s="0">
        <v>-0.015959130600094795</v>
      </c>
      <c r="AG2769" s="0">
        <v>0.019024472683668137</v>
      </c>
      <c r="AH2769" s="0">
        <v>0.035810574889183044</v>
      </c>
    </row>
    <row r="2770" x14ac:dyDescent="0.4">
      <c r="A2770" s="11" t="str">
        <f>Data[[#This Row],[category]]&amp;Data[[#This Row],[subcategory]]&amp;Data[[#This Row],[date]]&amp;Data[[#This Row],[hour]]</f>
        <v>NAICS 2-digit codeReal Estate and Rental and Leasing9/2/201713</v>
      </c>
      <c r="B2770" s="11" t="s">
        <v>141</v>
      </c>
      <c r="C2770" t="s">
        <v>51</v>
      </c>
      <c r="D2770" t="s">
        <v>113</v>
      </c>
      <c r="E2770" t="s">
        <v>65</v>
      </c>
      <c r="F2770" s="0">
        <v>24</v>
      </c>
      <c r="G2770" s="0">
        <v>42.818260192871094</v>
      </c>
      <c r="H2770" s="0">
        <v>39.490406036376953</v>
      </c>
      <c r="I2770" s="0">
        <v>-3.327855110168457</v>
      </c>
      <c r="J2770" s="0">
        <v>2.4740347862243652</v>
      </c>
      <c r="K2770" s="0">
        <v>98.791664123535156</v>
      </c>
      <c r="L2770" s="0">
        <v>-1.3451124429702759</v>
      </c>
      <c r="M2770" s="0">
        <v>0</v>
      </c>
      <c r="N2770" s="0">
        <v>0</v>
      </c>
      <c r="O2770" s="0">
        <v>36.749011993408203</v>
      </c>
      <c r="P2770" s="0">
        <v>34.945137023925781</v>
      </c>
      <c r="Q2770" s="0">
        <v>-7.397280216217041</v>
      </c>
      <c r="R2770" s="0">
        <v>-6.4984583854675293</v>
      </c>
      <c r="S2770" s="0">
        <v>-4.6252403259277344</v>
      </c>
      <c r="T2770" s="0">
        <v>-3.327855110168457</v>
      </c>
      <c r="U2770" s="0">
        <v>-2.0304698944091797</v>
      </c>
      <c r="V2770" s="0">
        <v>-0.15725195407867432</v>
      </c>
      <c r="W2770" s="0">
        <v>0.74156999588012695</v>
      </c>
      <c r="X2770" s="0">
        <v>1.0276381969451904</v>
      </c>
      <c r="Y2770" s="0">
        <v>0.94776976108551025</v>
      </c>
      <c r="Z2770" s="0">
        <v>-0.079868525266647339</v>
      </c>
      <c r="AA2770" s="0">
        <v>0.059376835823059082</v>
      </c>
      <c r="AB2770" s="0">
        <v>-0.17753472924232483</v>
      </c>
      <c r="AC2770" s="0">
        <v>-0.15596300363540649</v>
      </c>
      <c r="AD2770" s="0">
        <v>-0.11100576817989349</v>
      </c>
      <c r="AE2770" s="0">
        <v>-0.079868525266647339</v>
      </c>
      <c r="AF2770" s="0">
        <v>-0.048731282353401184</v>
      </c>
      <c r="AG2770" s="0">
        <v>-0.0037740482948720455</v>
      </c>
      <c r="AH2770" s="0">
        <v>0.017797678709030151</v>
      </c>
    </row>
    <row r="2771" x14ac:dyDescent="0.4">
      <c r="A2771" s="11" t="str">
        <f>Data[[#This Row],[category]]&amp;Data[[#This Row],[subcategory]]&amp;Data[[#This Row],[date]]&amp;Data[[#This Row],[hour]]</f>
        <v>NAICS 2-digit codeReal Estate and Rental and Leasing9/2/201714</v>
      </c>
      <c r="B2771" s="11" t="s">
        <v>141</v>
      </c>
      <c r="C2771" t="s">
        <v>51</v>
      </c>
      <c r="D2771" t="s">
        <v>113</v>
      </c>
      <c r="E2771" t="s">
        <v>66</v>
      </c>
      <c r="F2771" s="0">
        <v>24</v>
      </c>
      <c r="G2771" s="0">
        <v>41.178268432617188</v>
      </c>
      <c r="H2771" s="0">
        <v>40.388603210449219</v>
      </c>
      <c r="I2771" s="0">
        <v>-0.78966492414474487</v>
      </c>
      <c r="J2771" s="0">
        <v>2.4157812595367432</v>
      </c>
      <c r="K2771" s="0">
        <v>96.166664123535156</v>
      </c>
      <c r="L2771" s="0">
        <v>-0.3268776535987854</v>
      </c>
      <c r="M2771" s="0">
        <v>0</v>
      </c>
      <c r="N2771" s="0">
        <v>0</v>
      </c>
      <c r="O2771" s="0">
        <v>36.749011993408203</v>
      </c>
      <c r="P2771" s="0">
        <v>34.945137023925781</v>
      </c>
      <c r="Q2771" s="0">
        <v>-4.7632713317871094</v>
      </c>
      <c r="R2771" s="0">
        <v>-3.8856132030487061</v>
      </c>
      <c r="S2771" s="0">
        <v>-2.0565018653869629</v>
      </c>
      <c r="T2771" s="0">
        <v>-0.78966492414474487</v>
      </c>
      <c r="U2771" s="0">
        <v>0.47717201709747314</v>
      </c>
      <c r="V2771" s="0">
        <v>2.3062832355499268</v>
      </c>
      <c r="W2771" s="0">
        <v>3.1839416027069092</v>
      </c>
      <c r="X2771" s="0">
        <v>0.98827844858169556</v>
      </c>
      <c r="Y2771" s="0">
        <v>0.96932649612426758</v>
      </c>
      <c r="Z2771" s="0">
        <v>-0.018951958045363426</v>
      </c>
      <c r="AA2771" s="0">
        <v>0.05797874927520752</v>
      </c>
      <c r="AB2771" s="0">
        <v>-0.11431851238012314</v>
      </c>
      <c r="AC2771" s="0">
        <v>-0.093254715204238892</v>
      </c>
      <c r="AD2771" s="0">
        <v>-0.049356043338775635</v>
      </c>
      <c r="AE2771" s="0">
        <v>-0.018951958045363426</v>
      </c>
      <c r="AF2771" s="0">
        <v>0.011452128179371357</v>
      </c>
      <c r="AG2771" s="0">
        <v>0.055350799113512039</v>
      </c>
      <c r="AH2771" s="0">
        <v>0.076414600014686584</v>
      </c>
    </row>
    <row r="2772" x14ac:dyDescent="0.4">
      <c r="A2772" s="11" t="str">
        <f>Data[[#This Row],[category]]&amp;Data[[#This Row],[subcategory]]&amp;Data[[#This Row],[date]]&amp;Data[[#This Row],[hour]]</f>
        <v>NAICS 2-digit codeReal Estate and Rental and Leasing9/2/201715</v>
      </c>
      <c r="B2772" s="11" t="s">
        <v>141</v>
      </c>
      <c r="C2772" t="s">
        <v>51</v>
      </c>
      <c r="D2772" t="s">
        <v>113</v>
      </c>
      <c r="E2772" t="s">
        <v>67</v>
      </c>
      <c r="F2772" s="0">
        <v>24</v>
      </c>
      <c r="G2772" s="0">
        <v>41.649799346923828</v>
      </c>
      <c r="H2772" s="0">
        <v>36.133899688720703</v>
      </c>
      <c r="I2772" s="0">
        <v>-5.515902042388916</v>
      </c>
      <c r="J2772" s="0">
        <v>2.5055067539215088</v>
      </c>
      <c r="K2772" s="0">
        <v>94.458335876464844</v>
      </c>
      <c r="L2772" s="0">
        <v>-2.2015116214752197</v>
      </c>
      <c r="M2772" s="0">
        <v>1</v>
      </c>
      <c r="N2772" s="0">
        <v>1</v>
      </c>
      <c r="O2772" s="0">
        <v>36.749011993408203</v>
      </c>
      <c r="P2772" s="0">
        <v>34.945137023925781</v>
      </c>
      <c r="Q2772" s="0">
        <v>-9.6370935440063477</v>
      </c>
      <c r="R2772" s="0">
        <v>-8.7268381118774414</v>
      </c>
      <c r="S2772" s="0">
        <v>-6.8297910690307617</v>
      </c>
      <c r="T2772" s="0">
        <v>-5.515902042388916</v>
      </c>
      <c r="U2772" s="0">
        <v>-4.2020130157470703</v>
      </c>
      <c r="V2772" s="0">
        <v>-2.3049659729003906</v>
      </c>
      <c r="W2772" s="0">
        <v>-1.3947101831436157</v>
      </c>
      <c r="X2772" s="0">
        <v>0.99959516525268555</v>
      </c>
      <c r="Y2772" s="0">
        <v>0.86721360683441162</v>
      </c>
      <c r="Z2772" s="0">
        <v>-0.13238164782524109</v>
      </c>
      <c r="AA2772" s="0">
        <v>0.060132160782814026</v>
      </c>
      <c r="AB2772" s="0">
        <v>-0.23129025101661682</v>
      </c>
      <c r="AC2772" s="0">
        <v>-0.20944410562515259</v>
      </c>
      <c r="AD2772" s="0">
        <v>-0.16391497850418091</v>
      </c>
      <c r="AE2772" s="0">
        <v>-0.13238164782524109</v>
      </c>
      <c r="AF2772" s="0">
        <v>-0.10084830969572067</v>
      </c>
      <c r="AG2772" s="0">
        <v>-0.055319182574748993</v>
      </c>
      <c r="AH2772" s="0">
        <v>-0.033473044633865356</v>
      </c>
    </row>
    <row r="2773" x14ac:dyDescent="0.4">
      <c r="A2773" s="11" t="str">
        <f>Data[[#This Row],[category]]&amp;Data[[#This Row],[subcategory]]&amp;Data[[#This Row],[date]]&amp;Data[[#This Row],[hour]]</f>
        <v>NAICS 2-digit codeReal Estate and Rental and Leasing9/2/201716</v>
      </c>
      <c r="B2773" s="11" t="s">
        <v>141</v>
      </c>
      <c r="C2773" t="s">
        <v>51</v>
      </c>
      <c r="D2773" t="s">
        <v>113</v>
      </c>
      <c r="E2773" t="s">
        <v>68</v>
      </c>
      <c r="F2773" s="0">
        <v>24</v>
      </c>
      <c r="G2773" s="0">
        <v>41.720993041992188</v>
      </c>
      <c r="H2773" s="0">
        <v>36.172203063964844</v>
      </c>
      <c r="I2773" s="0">
        <v>-5.548790454864502</v>
      </c>
      <c r="J2773" s="0">
        <v>2.5555028915405273</v>
      </c>
      <c r="K2773" s="0">
        <v>94.75</v>
      </c>
      <c r="L2773" s="0">
        <v>-2.1713106632232666</v>
      </c>
      <c r="M2773" s="0">
        <v>1</v>
      </c>
      <c r="N2773" s="0">
        <v>1</v>
      </c>
      <c r="O2773" s="0">
        <v>36.749011993408203</v>
      </c>
      <c r="P2773" s="0">
        <v>34.945137023925781</v>
      </c>
      <c r="Q2773" s="0">
        <v>-9.7522182464599609</v>
      </c>
      <c r="R2773" s="0">
        <v>-8.8237991333007812</v>
      </c>
      <c r="S2773" s="0">
        <v>-6.8888974189758301</v>
      </c>
      <c r="T2773" s="0">
        <v>-5.548790454864502</v>
      </c>
      <c r="U2773" s="0">
        <v>-4.2086834907531738</v>
      </c>
      <c r="V2773" s="0">
        <v>-2.2737817764282227</v>
      </c>
      <c r="W2773" s="0">
        <v>-1.3453623056411743</v>
      </c>
      <c r="X2773" s="0">
        <v>1.0013037919998169</v>
      </c>
      <c r="Y2773" s="0">
        <v>0.86813288927078247</v>
      </c>
      <c r="Z2773" s="0">
        <v>-0.13317097723484039</v>
      </c>
      <c r="AA2773" s="0">
        <v>0.061332069337368011</v>
      </c>
      <c r="AB2773" s="0">
        <v>-0.23405325412750244</v>
      </c>
      <c r="AC2773" s="0">
        <v>-0.21177119016647339</v>
      </c>
      <c r="AD2773" s="0">
        <v>-0.16533353924751282</v>
      </c>
      <c r="AE2773" s="0">
        <v>-0.13317097723484039</v>
      </c>
      <c r="AF2773" s="0">
        <v>-0.10100840777158737</v>
      </c>
      <c r="AG2773" s="0">
        <v>-0.054570768028497696</v>
      </c>
      <c r="AH2773" s="0">
        <v>-0.032288700342178345</v>
      </c>
    </row>
    <row r="2774" x14ac:dyDescent="0.4">
      <c r="A2774" s="11" t="str">
        <f>Data[[#This Row],[category]]&amp;Data[[#This Row],[subcategory]]&amp;Data[[#This Row],[date]]&amp;Data[[#This Row],[hour]]</f>
        <v>NAICS 2-digit codeReal Estate and Rental and Leasing9/2/201717</v>
      </c>
      <c r="B2774" s="11" t="s">
        <v>141</v>
      </c>
      <c r="C2774" t="s">
        <v>51</v>
      </c>
      <c r="D2774" t="s">
        <v>113</v>
      </c>
      <c r="E2774" t="s">
        <v>69</v>
      </c>
      <c r="F2774" s="0">
        <v>24</v>
      </c>
      <c r="G2774" s="0">
        <v>34.925552368164063</v>
      </c>
      <c r="H2774" s="0">
        <v>34.722274780273438</v>
      </c>
      <c r="I2774" s="0">
        <v>-0.20327971875667572</v>
      </c>
      <c r="J2774" s="0">
        <v>4.7427358627319336</v>
      </c>
      <c r="K2774" s="0">
        <v>94.625</v>
      </c>
      <c r="L2774" s="0">
        <v>-0.042861279100179672</v>
      </c>
      <c r="M2774" s="0">
        <v>0</v>
      </c>
      <c r="N2774" s="0">
        <v>0</v>
      </c>
      <c r="O2774" s="0">
        <v>36.749011993408203</v>
      </c>
      <c r="P2774" s="0">
        <v>34.945137023925781</v>
      </c>
      <c r="Q2774" s="0">
        <v>-8.0043859481811523</v>
      </c>
      <c r="R2774" s="0">
        <v>-6.2813401222229004</v>
      </c>
      <c r="S2774" s="0">
        <v>-2.6903729438781738</v>
      </c>
      <c r="T2774" s="0">
        <v>-0.20327971875667572</v>
      </c>
      <c r="U2774" s="0">
        <v>2.2838134765625</v>
      </c>
      <c r="V2774" s="0">
        <v>5.8747806549072266</v>
      </c>
      <c r="W2774" s="0">
        <v>7.5978264808654785</v>
      </c>
      <c r="X2774" s="0">
        <v>0.83821326494216919</v>
      </c>
      <c r="Y2774" s="0">
        <v>0.83333456516265869</v>
      </c>
      <c r="Z2774" s="0">
        <v>-0.00487871328368783</v>
      </c>
      <c r="AA2774" s="0">
        <v>0.11382566392421722</v>
      </c>
      <c r="AB2774" s="0">
        <v>-0.19210526347160339</v>
      </c>
      <c r="AC2774" s="0">
        <v>-0.15075217187404633</v>
      </c>
      <c r="AD2774" s="0">
        <v>-0.064568951725959778</v>
      </c>
      <c r="AE2774" s="0">
        <v>-0.00487871328368783</v>
      </c>
      <c r="AF2774" s="0">
        <v>0.054811522364616394</v>
      </c>
      <c r="AG2774" s="0">
        <v>0.14099474251270294</v>
      </c>
      <c r="AH2774" s="0">
        <v>0.1823478490114212</v>
      </c>
    </row>
    <row r="2775" x14ac:dyDescent="0.4">
      <c r="A2775" s="11" t="str">
        <f>Data[[#This Row],[category]]&amp;Data[[#This Row],[subcategory]]&amp;Data[[#This Row],[date]]&amp;Data[[#This Row],[hour]]</f>
        <v>NAICS 2-digit codeReal Estate and Rental and Leasing9/2/201718</v>
      </c>
      <c r="B2775" s="11" t="s">
        <v>141</v>
      </c>
      <c r="C2775" t="s">
        <v>51</v>
      </c>
      <c r="D2775" t="s">
        <v>113</v>
      </c>
      <c r="E2775" t="s">
        <v>70</v>
      </c>
      <c r="F2775" s="0">
        <v>24</v>
      </c>
      <c r="G2775" s="0">
        <v>33.052314758300781</v>
      </c>
      <c r="H2775" s="0">
        <v>32.752174377441406</v>
      </c>
      <c r="I2775" s="0">
        <v>-0.300141841173172</v>
      </c>
      <c r="J2775" s="0">
        <v>5.3193879127502441</v>
      </c>
      <c r="K2775" s="0">
        <v>92.625</v>
      </c>
      <c r="L2775" s="0">
        <v>-0.056424129754304886</v>
      </c>
      <c r="M2775" s="0">
        <v>0</v>
      </c>
      <c r="N2775" s="0">
        <v>0</v>
      </c>
      <c r="O2775" s="0">
        <v>36.749011993408203</v>
      </c>
      <c r="P2775" s="0">
        <v>34.945137023925781</v>
      </c>
      <c r="Q2775" s="0">
        <v>-9.0497560501098633</v>
      </c>
      <c r="R2775" s="0">
        <v>-7.1172118186950684</v>
      </c>
      <c r="S2775" s="0">
        <v>-3.0896315574645996</v>
      </c>
      <c r="T2775" s="0">
        <v>-0.300141841173172</v>
      </c>
      <c r="U2775" s="0">
        <v>2.4893479347229004</v>
      </c>
      <c r="V2775" s="0">
        <v>6.5169281959533691</v>
      </c>
      <c r="W2775" s="0">
        <v>8.4494724273681641</v>
      </c>
      <c r="X2775" s="0">
        <v>0.79325556755065918</v>
      </c>
      <c r="Y2775" s="0">
        <v>0.7860521674156189</v>
      </c>
      <c r="Z2775" s="0">
        <v>-0.007203404325991869</v>
      </c>
      <c r="AA2775" s="0">
        <v>0.12766531109809875</v>
      </c>
      <c r="AB2775" s="0">
        <v>-0.21719415485858917</v>
      </c>
      <c r="AC2775" s="0">
        <v>-0.17081308364868164</v>
      </c>
      <c r="AD2775" s="0">
        <v>-0.074151158332824707</v>
      </c>
      <c r="AE2775" s="0">
        <v>-0.007203404325991869</v>
      </c>
      <c r="AF2775" s="0">
        <v>0.059744350612163544</v>
      </c>
      <c r="AG2775" s="0">
        <v>0.15640626847743988</v>
      </c>
      <c r="AH2775" s="0">
        <v>0.20278733968734741</v>
      </c>
    </row>
    <row r="2776" x14ac:dyDescent="0.4">
      <c r="A2776" s="11" t="str">
        <f>Data[[#This Row],[category]]&amp;Data[[#This Row],[subcategory]]&amp;Data[[#This Row],[date]]&amp;Data[[#This Row],[hour]]</f>
        <v>NAICS 2-digit codeReal Estate and Rental and Leasing9/2/201719</v>
      </c>
      <c r="B2776" s="11" t="s">
        <v>141</v>
      </c>
      <c r="C2776" t="s">
        <v>51</v>
      </c>
      <c r="D2776" t="s">
        <v>113</v>
      </c>
      <c r="E2776" t="s">
        <v>71</v>
      </c>
      <c r="F2776" s="0">
        <v>24</v>
      </c>
      <c r="G2776" s="0">
        <v>30.673200607299805</v>
      </c>
      <c r="H2776" s="0">
        <v>34.619304656982422</v>
      </c>
      <c r="I2776" s="0">
        <v>3.946103572845459</v>
      </c>
      <c r="J2776" s="0">
        <v>4.7868795394897461</v>
      </c>
      <c r="K2776" s="0">
        <v>89.583335876464844</v>
      </c>
      <c r="L2776" s="0">
        <v>0.82435822486877441</v>
      </c>
      <c r="M2776" s="0">
        <v>0</v>
      </c>
      <c r="N2776" s="0">
        <v>0</v>
      </c>
      <c r="O2776" s="0">
        <v>36.749011993408203</v>
      </c>
      <c r="P2776" s="0">
        <v>34.945137023925781</v>
      </c>
      <c r="Q2776" s="0">
        <v>-3.9276125431060791</v>
      </c>
      <c r="R2776" s="0">
        <v>-2.1885294914245605</v>
      </c>
      <c r="S2776" s="0">
        <v>1.4358614683151245</v>
      </c>
      <c r="T2776" s="0">
        <v>3.946103572845459</v>
      </c>
      <c r="U2776" s="0">
        <v>6.4563455581665039</v>
      </c>
      <c r="V2776" s="0">
        <v>10.08073616027832</v>
      </c>
      <c r="W2776" s="0">
        <v>11.819819450378418</v>
      </c>
      <c r="X2776" s="0">
        <v>0.73615682125091553</v>
      </c>
      <c r="Y2776" s="0">
        <v>0.83086329698562622</v>
      </c>
      <c r="Z2776" s="0">
        <v>0.09470648318529129</v>
      </c>
      <c r="AA2776" s="0">
        <v>0.1148851066827774</v>
      </c>
      <c r="AB2776" s="0">
        <v>-0.094262704253196716</v>
      </c>
      <c r="AC2776" s="0">
        <v>-0.052524704486131668</v>
      </c>
      <c r="AD2776" s="0">
        <v>0.034460674971342087</v>
      </c>
      <c r="AE2776" s="0">
        <v>0.09470648318529129</v>
      </c>
      <c r="AF2776" s="0">
        <v>0.1549522876739502</v>
      </c>
      <c r="AG2776" s="0">
        <v>0.24193766713142395</v>
      </c>
      <c r="AH2776" s="0">
        <v>0.2836756706237793</v>
      </c>
    </row>
    <row r="2777" x14ac:dyDescent="0.4">
      <c r="A2777" s="11" t="str">
        <f>Data[[#This Row],[category]]&amp;Data[[#This Row],[subcategory]]&amp;Data[[#This Row],[date]]&amp;Data[[#This Row],[hour]]</f>
        <v>NAICS 2-digit codeReal Estate and Rental and Leasing9/2/201720</v>
      </c>
      <c r="B2777" s="11" t="s">
        <v>141</v>
      </c>
      <c r="C2777" t="s">
        <v>51</v>
      </c>
      <c r="D2777" t="s">
        <v>113</v>
      </c>
      <c r="E2777" t="s">
        <v>54</v>
      </c>
      <c r="F2777" s="0">
        <v>24</v>
      </c>
      <c r="G2777" s="0">
        <v>30.121053695678711</v>
      </c>
      <c r="H2777" s="0">
        <v>31.014097213745117</v>
      </c>
      <c r="I2777" s="0">
        <v>0.89304244518280029</v>
      </c>
      <c r="J2777" s="0">
        <v>4.2897167205810547</v>
      </c>
      <c r="K2777" s="0">
        <v>86.083335876464844</v>
      </c>
      <c r="L2777" s="0">
        <v>0.20818215608596802</v>
      </c>
      <c r="M2777" s="0">
        <v>0</v>
      </c>
      <c r="N2777" s="0">
        <v>0</v>
      </c>
      <c r="O2777" s="0">
        <v>36.749011993408203</v>
      </c>
      <c r="P2777" s="0">
        <v>34.945137023925781</v>
      </c>
      <c r="Q2777" s="0">
        <v>-6.1629137992858887</v>
      </c>
      <c r="R2777" s="0">
        <v>-4.6044507026672363</v>
      </c>
      <c r="S2777" s="0">
        <v>-1.3564871549606323</v>
      </c>
      <c r="T2777" s="0">
        <v>0.89304244518280029</v>
      </c>
      <c r="U2777" s="0">
        <v>3.1425721645355225</v>
      </c>
      <c r="V2777" s="0">
        <v>6.390535831451416</v>
      </c>
      <c r="W2777" s="0">
        <v>7.9489984512329102</v>
      </c>
      <c r="X2777" s="0">
        <v>0.72290527820587158</v>
      </c>
      <c r="Y2777" s="0">
        <v>0.74433833360671997</v>
      </c>
      <c r="Z2777" s="0">
        <v>0.021433018147945404</v>
      </c>
      <c r="AA2777" s="0">
        <v>0.10295320302248001</v>
      </c>
      <c r="AB2777" s="0">
        <v>-0.14790992438793182</v>
      </c>
      <c r="AC2777" s="0">
        <v>-0.1105068176984787</v>
      </c>
      <c r="AD2777" s="0">
        <v>-0.032555695623159409</v>
      </c>
      <c r="AE2777" s="0">
        <v>0.021433018147945404</v>
      </c>
      <c r="AF2777" s="0">
        <v>0.075421728193759918</v>
      </c>
      <c r="AG2777" s="0">
        <v>0.15337285399436951</v>
      </c>
      <c r="AH2777" s="0">
        <v>0.19077596068382263</v>
      </c>
    </row>
    <row r="2778" x14ac:dyDescent="0.4">
      <c r="A2778" s="11" t="str">
        <f>Data[[#This Row],[category]]&amp;Data[[#This Row],[subcategory]]&amp;Data[[#This Row],[date]]&amp;Data[[#This Row],[hour]]</f>
        <v>NAICS 2-digit codeReal Estate and Rental and Leasing9/2/201721</v>
      </c>
      <c r="B2778" s="11" t="s">
        <v>141</v>
      </c>
      <c r="C2778" t="s">
        <v>51</v>
      </c>
      <c r="D2778" t="s">
        <v>113</v>
      </c>
      <c r="E2778" t="s">
        <v>72</v>
      </c>
      <c r="F2778" s="0">
        <v>24</v>
      </c>
      <c r="G2778" s="0">
        <v>30.161947250366211</v>
      </c>
      <c r="H2778" s="0">
        <v>30.08332633972168</v>
      </c>
      <c r="I2778" s="0">
        <v>-0.078621022403240204</v>
      </c>
      <c r="J2778" s="0">
        <v>3.9522781372070313</v>
      </c>
      <c r="K2778" s="0">
        <v>86.166664123535156</v>
      </c>
      <c r="L2778" s="0">
        <v>-0.019892582669854164</v>
      </c>
      <c r="M2778" s="0">
        <v>0</v>
      </c>
      <c r="N2778" s="0">
        <v>0</v>
      </c>
      <c r="O2778" s="0">
        <v>36.749011993408203</v>
      </c>
      <c r="P2778" s="0">
        <v>34.945137023925781</v>
      </c>
      <c r="Q2778" s="0">
        <v>-6.5795402526855469</v>
      </c>
      <c r="R2778" s="0">
        <v>-5.1436691284179687</v>
      </c>
      <c r="S2778" s="0">
        <v>-2.1511976718902588</v>
      </c>
      <c r="T2778" s="0">
        <v>-0.078621022403240204</v>
      </c>
      <c r="U2778" s="0">
        <v>1.9939556121826172</v>
      </c>
      <c r="V2778" s="0">
        <v>4.9864273071289062</v>
      </c>
      <c r="W2778" s="0">
        <v>6.4222979545593262</v>
      </c>
      <c r="X2778" s="0">
        <v>0.72388672828674316</v>
      </c>
      <c r="Y2778" s="0">
        <v>0.72199982404708862</v>
      </c>
      <c r="Z2778" s="0">
        <v>-0.0018869045889005065</v>
      </c>
      <c r="AA2778" s="0">
        <v>0.094854675233364105</v>
      </c>
      <c r="AB2778" s="0">
        <v>-0.15790896117687225</v>
      </c>
      <c r="AC2778" s="0">
        <v>-0.12344805896282196</v>
      </c>
      <c r="AD2778" s="0">
        <v>-0.051628746092319489</v>
      </c>
      <c r="AE2778" s="0">
        <v>-0.0018869045889005065</v>
      </c>
      <c r="AF2778" s="0">
        <v>0.047854933887720108</v>
      </c>
      <c r="AG2778" s="0">
        <v>0.11967425048351288</v>
      </c>
      <c r="AH2778" s="0">
        <v>0.15413515269756317</v>
      </c>
    </row>
    <row r="2779" x14ac:dyDescent="0.4">
      <c r="A2779" s="11" t="str">
        <f>Data[[#This Row],[category]]&amp;Data[[#This Row],[subcategory]]&amp;Data[[#This Row],[date]]&amp;Data[[#This Row],[hour]]</f>
        <v>NAICS 2-digit codeReal Estate and Rental and Leasing9/2/201722</v>
      </c>
      <c r="B2779" s="11" t="s">
        <v>141</v>
      </c>
      <c r="C2779" t="s">
        <v>51</v>
      </c>
      <c r="D2779" t="s">
        <v>113</v>
      </c>
      <c r="E2779" t="s">
        <v>73</v>
      </c>
      <c r="F2779" s="0">
        <v>24</v>
      </c>
      <c r="G2779" s="0">
        <v>29.435409545898437</v>
      </c>
      <c r="H2779" s="0">
        <v>29.384075164794922</v>
      </c>
      <c r="I2779" s="0">
        <v>-0.051333624869585037</v>
      </c>
      <c r="J2779" s="0">
        <v>4.6861987113952637</v>
      </c>
      <c r="K2779" s="0">
        <v>88.25</v>
      </c>
      <c r="L2779" s="0">
        <v>-0.010954214259982109</v>
      </c>
      <c r="M2779" s="0">
        <v>0</v>
      </c>
      <c r="N2779" s="0">
        <v>0</v>
      </c>
      <c r="O2779" s="0">
        <v>36.749011993408203</v>
      </c>
      <c r="P2779" s="0">
        <v>34.945137023925781</v>
      </c>
      <c r="Q2779" s="0">
        <v>-7.7594447135925293</v>
      </c>
      <c r="R2779" s="0">
        <v>-6.0569391250610352</v>
      </c>
      <c r="S2779" s="0">
        <v>-2.5087785720825195</v>
      </c>
      <c r="T2779" s="0">
        <v>-0.051333624869585037</v>
      </c>
      <c r="U2779" s="0">
        <v>2.406111478805542</v>
      </c>
      <c r="V2779" s="0">
        <v>5.9542717933654785</v>
      </c>
      <c r="W2779" s="0">
        <v>7.6567773818969727</v>
      </c>
      <c r="X2779" s="0">
        <v>0.70644980669021606</v>
      </c>
      <c r="Y2779" s="0">
        <v>0.70521777868270874</v>
      </c>
      <c r="Z2779" s="0">
        <v>-0.0012320070527493954</v>
      </c>
      <c r="AA2779" s="0">
        <v>0.11246877163648605</v>
      </c>
      <c r="AB2779" s="0">
        <v>-0.18622668087482452</v>
      </c>
      <c r="AC2779" s="0">
        <v>-0.14536653459072113</v>
      </c>
      <c r="AD2779" s="0">
        <v>-0.060210689902305603</v>
      </c>
      <c r="AE2779" s="0">
        <v>-0.0012320070527493954</v>
      </c>
      <c r="AF2779" s="0">
        <v>0.057746674865484238</v>
      </c>
      <c r="AG2779" s="0">
        <v>0.14290252327919006</v>
      </c>
      <c r="AH2779" s="0">
        <v>0.18376265466213226</v>
      </c>
    </row>
    <row r="2780" x14ac:dyDescent="0.4">
      <c r="A2780" s="11" t="str">
        <f>Data[[#This Row],[category]]&amp;Data[[#This Row],[subcategory]]&amp;Data[[#This Row],[date]]&amp;Data[[#This Row],[hour]]</f>
        <v>NAICS 2-digit codeReal Estate and Rental and Leasing9/2/201723</v>
      </c>
      <c r="B2780" s="11" t="s">
        <v>141</v>
      </c>
      <c r="C2780" t="s">
        <v>51</v>
      </c>
      <c r="D2780" t="s">
        <v>113</v>
      </c>
      <c r="E2780" t="s">
        <v>74</v>
      </c>
      <c r="F2780" s="0">
        <v>24</v>
      </c>
      <c r="G2780" s="0">
        <v>29.908195495605469</v>
      </c>
      <c r="H2780" s="0">
        <v>29.599666595458984</v>
      </c>
      <c r="I2780" s="0">
        <v>-0.30852940678596497</v>
      </c>
      <c r="J2780" s="0">
        <v>5.1312680244445801</v>
      </c>
      <c r="K2780" s="0">
        <v>86.291664123535156</v>
      </c>
      <c r="L2780" s="0">
        <v>-0.060127321630716324</v>
      </c>
      <c r="M2780" s="0">
        <v>0</v>
      </c>
      <c r="N2780" s="0">
        <v>0</v>
      </c>
      <c r="O2780" s="0">
        <v>36.749011993408203</v>
      </c>
      <c r="P2780" s="0">
        <v>34.945137023925781</v>
      </c>
      <c r="Q2780" s="0">
        <v>-8.7487144470214844</v>
      </c>
      <c r="R2780" s="0">
        <v>-6.8845138549804687</v>
      </c>
      <c r="S2780" s="0">
        <v>-2.9993689060211182</v>
      </c>
      <c r="T2780" s="0">
        <v>-0.30852940678596497</v>
      </c>
      <c r="U2780" s="0">
        <v>2.382310152053833</v>
      </c>
      <c r="V2780" s="0">
        <v>6.2674551010131836</v>
      </c>
      <c r="W2780" s="0">
        <v>8.1316556930541992</v>
      </c>
      <c r="X2780" s="0">
        <v>0.7177966833114624</v>
      </c>
      <c r="Y2780" s="0">
        <v>0.71039199829101563</v>
      </c>
      <c r="Z2780" s="0">
        <v>-0.0074047059752047062</v>
      </c>
      <c r="AA2780" s="0">
        <v>0.12315043061971664</v>
      </c>
      <c r="AB2780" s="0">
        <v>-0.20996913313865662</v>
      </c>
      <c r="AC2780" s="0">
        <v>-0.16522833704948425</v>
      </c>
      <c r="AD2780" s="0">
        <v>-0.071984857320785522</v>
      </c>
      <c r="AE2780" s="0">
        <v>-0.0074047059752047062</v>
      </c>
      <c r="AF2780" s="0">
        <v>0.057175442576408386</v>
      </c>
      <c r="AG2780" s="0">
        <v>0.15041892230510712</v>
      </c>
      <c r="AH2780" s="0">
        <v>0.19515973329544067</v>
      </c>
    </row>
    <row r="2781" x14ac:dyDescent="0.4">
      <c r="A2781" s="11" t="str">
        <f>Data[[#This Row],[category]]&amp;Data[[#This Row],[subcategory]]&amp;Data[[#This Row],[date]]&amp;Data[[#This Row],[hour]]</f>
        <v>NAICS 2-digit codeReal Estate and Rental and Leasing9/2/201724</v>
      </c>
      <c r="B2781" s="11" t="s">
        <v>141</v>
      </c>
      <c r="C2781" t="s">
        <v>51</v>
      </c>
      <c r="D2781" t="s">
        <v>113</v>
      </c>
      <c r="E2781" t="s">
        <v>75</v>
      </c>
      <c r="F2781" s="0">
        <v>24</v>
      </c>
      <c r="G2781" s="0">
        <v>29.123720169067383</v>
      </c>
      <c r="H2781" s="0">
        <v>29.079750061035156</v>
      </c>
      <c r="I2781" s="0">
        <v>-0.043969564139842987</v>
      </c>
      <c r="J2781" s="0">
        <v>5.2409629821777344</v>
      </c>
      <c r="K2781" s="0">
        <v>87.416664123535156</v>
      </c>
      <c r="L2781" s="0">
        <v>-0.0083895968273282051</v>
      </c>
      <c r="M2781" s="0">
        <v>0</v>
      </c>
      <c r="N2781" s="0">
        <v>0</v>
      </c>
      <c r="O2781" s="0">
        <v>36.749011993408203</v>
      </c>
      <c r="P2781" s="0">
        <v>34.945137023925781</v>
      </c>
      <c r="Q2781" s="0">
        <v>-8.664586067199707</v>
      </c>
      <c r="R2781" s="0">
        <v>-6.7605338096618652</v>
      </c>
      <c r="S2781" s="0">
        <v>-2.7923331260681152</v>
      </c>
      <c r="T2781" s="0">
        <v>-0.043969564139842987</v>
      </c>
      <c r="U2781" s="0">
        <v>2.7043941020965576</v>
      </c>
      <c r="V2781" s="0">
        <v>6.6725945472717285</v>
      </c>
      <c r="W2781" s="0">
        <v>8.5766477584838867</v>
      </c>
      <c r="X2781" s="0">
        <v>0.69896930456161499</v>
      </c>
      <c r="Y2781" s="0">
        <v>0.6979140043258667</v>
      </c>
      <c r="Z2781" s="0">
        <v>-0.0010552695021033287</v>
      </c>
      <c r="AA2781" s="0">
        <v>0.12578311562538147</v>
      </c>
      <c r="AB2781" s="0">
        <v>-0.20795008540153503</v>
      </c>
      <c r="AC2781" s="0">
        <v>-0.16225281357765198</v>
      </c>
      <c r="AD2781" s="0">
        <v>-0.067015998065471649</v>
      </c>
      <c r="AE2781" s="0">
        <v>-0.0010552695021033287</v>
      </c>
      <c r="AF2781" s="0">
        <v>0.064905457198619843</v>
      </c>
      <c r="AG2781" s="0">
        <v>0.16014227271080017</v>
      </c>
      <c r="AH2781" s="0">
        <v>0.20583954453468323</v>
      </c>
    </row>
    <row r="2782" x14ac:dyDescent="0.4">
      <c r="A2782" s="11" t="str">
        <f>Data[[#This Row],[category]]&amp;Data[[#This Row],[subcategory]]&amp;Data[[#This Row],[date]]&amp;Data[[#This Row],[hour]]</f>
        <v>NAICS 2-digit codeReal Estate and Rental and Leasing9/2/2017Avg. 11 to 6 pm</v>
      </c>
      <c r="B2782" s="11" t="s">
        <v>141</v>
      </c>
      <c r="C2782" t="s">
        <v>51</v>
      </c>
      <c r="D2782" t="s">
        <v>113</v>
      </c>
      <c r="E2782" t="s">
        <v>76</v>
      </c>
      <c r="F2782" s="0">
        <v>24</v>
      </c>
      <c r="G2782" s="0">
        <v>39.229034423828125</v>
      </c>
      <c r="H2782" s="0">
        <v>36.749011993408203</v>
      </c>
      <c r="I2782" s="0">
        <v>-2.4800231456756592</v>
      </c>
      <c r="J2782" s="0">
        <v>2.2290475368499756</v>
      </c>
      <c r="K2782" s="0">
        <v>95.333335876464844</v>
      </c>
      <c r="L2782" s="0">
        <v>-1.1125931739807129</v>
      </c>
      <c r="M2782" s="0">
        <v>0</v>
      </c>
      <c r="N2782" s="0">
        <v>0</v>
      </c>
      <c r="O2782" s="0"/>
      <c r="P2782" s="0"/>
      <c r="Q2782" s="0">
        <v>-6.1464800834655762</v>
      </c>
      <c r="R2782" s="0">
        <v>-5.3366622924804687</v>
      </c>
      <c r="S2782" s="0">
        <v>-3.6489367485046387</v>
      </c>
      <c r="T2782" s="0">
        <v>-2.4800231456756592</v>
      </c>
      <c r="U2782" s="0">
        <v>-1.3111094236373901</v>
      </c>
      <c r="V2782" s="0">
        <v>0.3766162097454071</v>
      </c>
      <c r="W2782" s="0">
        <v>1.1864337921142578</v>
      </c>
      <c r="X2782" s="0">
        <v>0.94149684906005859</v>
      </c>
      <c r="Y2782" s="0">
        <v>0.88197630643844604</v>
      </c>
      <c r="Z2782" s="0">
        <v>-0.059520553797483444</v>
      </c>
      <c r="AA2782" s="0">
        <v>0.053497139364480972</v>
      </c>
      <c r="AB2782" s="0">
        <v>-0.14751552045345306</v>
      </c>
      <c r="AC2782" s="0">
        <v>-0.12807989120483398</v>
      </c>
      <c r="AD2782" s="0">
        <v>-0.087574481964111328</v>
      </c>
      <c r="AE2782" s="0">
        <v>-0.059520553797483444</v>
      </c>
      <c r="AF2782" s="0">
        <v>-0.03146662563085556</v>
      </c>
      <c r="AG2782" s="0">
        <v>0.0090387891978025436</v>
      </c>
      <c r="AH2782" s="0">
        <v>0.028474409133195877</v>
      </c>
    </row>
    <row r="2783" x14ac:dyDescent="0.4">
      <c r="A2783" s="11" t="str">
        <f>Data[[#This Row],[category]]&amp;Data[[#This Row],[subcategory]]&amp;Data[[#This Row],[date]]&amp;Data[[#This Row],[hour]]</f>
        <v>NAICS 2-digit codeReal Estate and Rental and Leasing9/2/2017Avg. 2 to 6pm</v>
      </c>
      <c r="B2783" s="11" t="s">
        <v>141</v>
      </c>
      <c r="C2783" t="s">
        <v>51</v>
      </c>
      <c r="D2783" t="s">
        <v>113</v>
      </c>
      <c r="E2783" t="s">
        <v>77</v>
      </c>
      <c r="F2783" s="0">
        <v>24</v>
      </c>
      <c r="G2783" s="0">
        <v>37.837165832519531</v>
      </c>
      <c r="H2783" s="0">
        <v>34.945137023925781</v>
      </c>
      <c r="I2783" s="0">
        <v>-2.8920285701751709</v>
      </c>
      <c r="J2783" s="0">
        <v>3.051830530166626</v>
      </c>
      <c r="K2783" s="0">
        <v>94.114585876464844</v>
      </c>
      <c r="L2783" s="0">
        <v>-0.94763731956481934</v>
      </c>
      <c r="M2783" s="0">
        <v>0</v>
      </c>
      <c r="N2783" s="0">
        <v>0</v>
      </c>
      <c r="O2783" s="0"/>
      <c r="P2783" s="0"/>
      <c r="Q2783" s="0">
        <v>-7.9118432998657227</v>
      </c>
      <c r="R2783" s="0">
        <v>-6.8031067848205566</v>
      </c>
      <c r="S2783" s="0">
        <v>-4.4924101829528809</v>
      </c>
      <c r="T2783" s="0">
        <v>-2.8920285701751709</v>
      </c>
      <c r="U2783" s="0">
        <v>-1.2916470766067505</v>
      </c>
      <c r="V2783" s="0">
        <v>1.0190496444702148</v>
      </c>
      <c r="W2783" s="0">
        <v>2.1277859210968018</v>
      </c>
      <c r="X2783" s="0">
        <v>0.9080919623374939</v>
      </c>
      <c r="Y2783" s="0">
        <v>0.83868330717086792</v>
      </c>
      <c r="Z2783" s="0">
        <v>-0.069408684968948364</v>
      </c>
      <c r="AA2783" s="0">
        <v>0.07324393093585968</v>
      </c>
      <c r="AB2783" s="0">
        <v>-0.18988423049449921</v>
      </c>
      <c r="AC2783" s="0">
        <v>-0.16327455639839172</v>
      </c>
      <c r="AD2783" s="0">
        <v>-0.10781784355640411</v>
      </c>
      <c r="AE2783" s="0">
        <v>-0.069408684968948364</v>
      </c>
      <c r="AF2783" s="0">
        <v>-0.030999530106782913</v>
      </c>
      <c r="AG2783" s="0">
        <v>0.024457190185785294</v>
      </c>
      <c r="AH2783" s="0">
        <v>0.051066860556602478</v>
      </c>
    </row>
    <row r="2784" x14ac:dyDescent="0.4">
      <c r="A2784" s="11" t="str">
        <f>Data[[#This Row],[category]]&amp;Data[[#This Row],[subcategory]]&amp;Data[[#This Row],[date]]&amp;Data[[#This Row],[hour]]</f>
        <v>NAICS 2-digit codeReal Estate and Rental and LeasingAvg. Weekday Event1</v>
      </c>
      <c r="B2784" s="11" t="s">
        <v>141</v>
      </c>
      <c r="C2784" t="s">
        <v>51</v>
      </c>
      <c r="D2784" t="s">
        <v>161</v>
      </c>
      <c r="E2784" t="s">
        <v>40</v>
      </c>
      <c r="F2784" s="0">
        <v>24</v>
      </c>
      <c r="G2784" s="0">
        <v>24.518329620361328</v>
      </c>
      <c r="H2784" s="0">
        <v>23.344142913818359</v>
      </c>
      <c r="I2784" s="0">
        <v>-1.1741867065429687</v>
      </c>
      <c r="J2784" s="0">
        <v>1.548580527305603</v>
      </c>
      <c r="K2784" s="0">
        <v>74.145828247070312</v>
      </c>
      <c r="L2784" s="0">
        <v>-0.75823420286178589</v>
      </c>
      <c r="M2784" s="0">
        <v>0</v>
      </c>
      <c r="N2784" s="0">
        <v>0</v>
      </c>
      <c r="O2784" s="0"/>
      <c r="P2784" s="0"/>
      <c r="Q2784" s="0">
        <v>-3.7213749885559082</v>
      </c>
      <c r="R2784" s="0">
        <v>-3.1587724685668945</v>
      </c>
      <c r="S2784" s="0">
        <v>-1.9862631559371948</v>
      </c>
      <c r="T2784" s="0">
        <v>-1.1741867065429687</v>
      </c>
      <c r="U2784" s="0">
        <v>-0.36211028695106506</v>
      </c>
      <c r="V2784" s="0">
        <v>0.81039911508560181</v>
      </c>
      <c r="W2784" s="0">
        <v>1.3730015754699707</v>
      </c>
      <c r="X2784" s="0">
        <v>0.58843988180160522</v>
      </c>
      <c r="Y2784" s="0">
        <v>0.56025940179824829</v>
      </c>
      <c r="Z2784" s="0">
        <v>-0.028180481866002083</v>
      </c>
      <c r="AA2784" s="0">
        <v>0.037165932357311249</v>
      </c>
      <c r="AB2784" s="0">
        <v>-0.089313000440597534</v>
      </c>
      <c r="AC2784" s="0">
        <v>-0.075810544192790985</v>
      </c>
      <c r="AD2784" s="0">
        <v>-0.047670315951108932</v>
      </c>
      <c r="AE2784" s="0">
        <v>-0.028180481866002083</v>
      </c>
      <c r="AF2784" s="0">
        <v>-0.0086906477808952332</v>
      </c>
      <c r="AG2784" s="0">
        <v>0.019449576735496521</v>
      </c>
      <c r="AH2784" s="0">
        <v>0.032952036708593369</v>
      </c>
    </row>
    <row r="2785" x14ac:dyDescent="0.4">
      <c r="A2785" s="11" t="str">
        <f>Data[[#This Row],[category]]&amp;Data[[#This Row],[subcategory]]&amp;Data[[#This Row],[date]]&amp;Data[[#This Row],[hour]]</f>
        <v>NAICS 2-digit codeReal Estate and Rental and LeasingAvg. Weekday Event2</v>
      </c>
      <c r="B2785" s="11" t="s">
        <v>141</v>
      </c>
      <c r="C2785" t="s">
        <v>51</v>
      </c>
      <c r="D2785" t="s">
        <v>161</v>
      </c>
      <c r="E2785" t="s">
        <v>41</v>
      </c>
      <c r="F2785" s="0">
        <v>24</v>
      </c>
      <c r="G2785" s="0">
        <v>25.474241256713867</v>
      </c>
      <c r="H2785" s="0">
        <v>24.456510543823242</v>
      </c>
      <c r="I2785" s="0">
        <v>-1.0177299976348877</v>
      </c>
      <c r="J2785" s="0">
        <v>1.512248158454895</v>
      </c>
      <c r="K2785" s="0">
        <v>73.104171752929688</v>
      </c>
      <c r="L2785" s="0">
        <v>-0.67299139499664307</v>
      </c>
      <c r="M2785" s="0">
        <v>0</v>
      </c>
      <c r="N2785" s="0">
        <v>0</v>
      </c>
      <c r="O2785" s="0"/>
      <c r="P2785" s="0"/>
      <c r="Q2785" s="0">
        <v>-3.5051567554473877</v>
      </c>
      <c r="R2785" s="0">
        <v>-2.9557540416717529</v>
      </c>
      <c r="S2785" s="0">
        <v>-1.8107537031173706</v>
      </c>
      <c r="T2785" s="0">
        <v>-1.0177299976348877</v>
      </c>
      <c r="U2785" s="0">
        <v>-0.22470629215240479</v>
      </c>
      <c r="V2785" s="0">
        <v>0.92029398679733276</v>
      </c>
      <c r="W2785" s="0">
        <v>1.4696968793869019</v>
      </c>
      <c r="X2785" s="0">
        <v>0.61138176918029785</v>
      </c>
      <c r="Y2785" s="0">
        <v>0.58695626258850098</v>
      </c>
      <c r="Z2785" s="0">
        <v>-0.02442551963031292</v>
      </c>
      <c r="AA2785" s="0">
        <v>0.036293957382440567</v>
      </c>
      <c r="AB2785" s="0">
        <v>-0.084123767912387848</v>
      </c>
      <c r="AC2785" s="0">
        <v>-0.070938095450401306</v>
      </c>
      <c r="AD2785" s="0">
        <v>-0.043458089232444763</v>
      </c>
      <c r="AE2785" s="0">
        <v>-0.02442551963031292</v>
      </c>
      <c r="AF2785" s="0">
        <v>-0.0053929495625197887</v>
      </c>
      <c r="AG2785" s="0">
        <v>0.022087058052420616</v>
      </c>
      <c r="AH2785" s="0">
        <v>0.035272728651762009</v>
      </c>
    </row>
    <row r="2786" x14ac:dyDescent="0.4">
      <c r="A2786" s="11" t="str">
        <f>Data[[#This Row],[category]]&amp;Data[[#This Row],[subcategory]]&amp;Data[[#This Row],[date]]&amp;Data[[#This Row],[hour]]</f>
        <v>NAICS 2-digit codeReal Estate and Rental and LeasingAvg. Weekday Event3</v>
      </c>
      <c r="B2786" s="11" t="s">
        <v>141</v>
      </c>
      <c r="C2786" t="s">
        <v>51</v>
      </c>
      <c r="D2786" t="s">
        <v>161</v>
      </c>
      <c r="E2786" t="s">
        <v>42</v>
      </c>
      <c r="F2786" s="0">
        <v>24</v>
      </c>
      <c r="G2786" s="0">
        <v>26.21946907043457</v>
      </c>
      <c r="H2786" s="0">
        <v>25.012943267822266</v>
      </c>
      <c r="I2786" s="0">
        <v>-1.2065249681472778</v>
      </c>
      <c r="J2786" s="0">
        <v>1.5376709699630737</v>
      </c>
      <c r="K2786" s="0">
        <v>72.875</v>
      </c>
      <c r="L2786" s="0">
        <v>-0.78464442491531372</v>
      </c>
      <c r="M2786" s="0">
        <v>0</v>
      </c>
      <c r="N2786" s="0">
        <v>0</v>
      </c>
      <c r="O2786" s="0"/>
      <c r="P2786" s="0"/>
      <c r="Q2786" s="0">
        <v>-3.7357685565948486</v>
      </c>
      <c r="R2786" s="0">
        <v>-3.1771295070648193</v>
      </c>
      <c r="S2786" s="0">
        <v>-2.0128803253173828</v>
      </c>
      <c r="T2786" s="0">
        <v>-1.2065249681472778</v>
      </c>
      <c r="U2786" s="0">
        <v>-0.40016952157020569</v>
      </c>
      <c r="V2786" s="0">
        <v>0.76407968997955322</v>
      </c>
      <c r="W2786" s="0">
        <v>1.3227187395095825</v>
      </c>
      <c r="X2786" s="0">
        <v>0.62926727533340454</v>
      </c>
      <c r="Y2786" s="0">
        <v>0.60031062364578247</v>
      </c>
      <c r="Z2786" s="0">
        <v>-0.028956599533557892</v>
      </c>
      <c r="AA2786" s="0">
        <v>0.036904104053974152</v>
      </c>
      <c r="AB2786" s="0">
        <v>-0.089658446609973907</v>
      </c>
      <c r="AC2786" s="0">
        <v>-0.076251111924648285</v>
      </c>
      <c r="AD2786" s="0">
        <v>-0.04830913245677948</v>
      </c>
      <c r="AE2786" s="0">
        <v>-0.028956599533557892</v>
      </c>
      <c r="AF2786" s="0">
        <v>-0.0096040684729814529</v>
      </c>
      <c r="AG2786" s="0">
        <v>0.018337912857532501</v>
      </c>
      <c r="AH2786" s="0">
        <v>0.031745251268148422</v>
      </c>
    </row>
    <row r="2787" x14ac:dyDescent="0.4">
      <c r="A2787" s="11" t="str">
        <f>Data[[#This Row],[category]]&amp;Data[[#This Row],[subcategory]]&amp;Data[[#This Row],[date]]&amp;Data[[#This Row],[hour]]</f>
        <v>NAICS 2-digit codeReal Estate and Rental and LeasingAvg. Weekday Event4</v>
      </c>
      <c r="B2787" s="11" t="s">
        <v>141</v>
      </c>
      <c r="C2787" t="s">
        <v>51</v>
      </c>
      <c r="D2787" t="s">
        <v>161</v>
      </c>
      <c r="E2787" t="s">
        <v>43</v>
      </c>
      <c r="F2787" s="0">
        <v>24</v>
      </c>
      <c r="G2787" s="0">
        <v>26.022796630859375</v>
      </c>
      <c r="H2787" s="0">
        <v>25.047021865844727</v>
      </c>
      <c r="I2787" s="0">
        <v>-0.97577369213104248</v>
      </c>
      <c r="J2787" s="0">
        <v>1.4691420793533325</v>
      </c>
      <c r="K2787" s="0">
        <v>72.666671752929688</v>
      </c>
      <c r="L2787" s="0">
        <v>-0.66417926549911499</v>
      </c>
      <c r="M2787" s="0">
        <v>0</v>
      </c>
      <c r="N2787" s="0">
        <v>0</v>
      </c>
      <c r="O2787" s="0"/>
      <c r="P2787" s="0"/>
      <c r="Q2787" s="0">
        <v>-3.3922972679138184</v>
      </c>
      <c r="R2787" s="0">
        <v>-2.8585550785064697</v>
      </c>
      <c r="S2787" s="0">
        <v>-1.7461925745010376</v>
      </c>
      <c r="T2787" s="0">
        <v>-0.97577369213104248</v>
      </c>
      <c r="U2787" s="0">
        <v>-0.20535483956336975</v>
      </c>
      <c r="V2787" s="0">
        <v>0.90700763463973999</v>
      </c>
      <c r="W2787" s="0">
        <v>1.4407500028610229</v>
      </c>
      <c r="X2787" s="0">
        <v>0.62454712390899658</v>
      </c>
      <c r="Y2787" s="0">
        <v>0.60112851858139038</v>
      </c>
      <c r="Z2787" s="0">
        <v>-0.023418568074703217</v>
      </c>
      <c r="AA2787" s="0">
        <v>0.035259410738945007</v>
      </c>
      <c r="AB2787" s="0">
        <v>-0.081415139138698578</v>
      </c>
      <c r="AC2787" s="0">
        <v>-0.068605318665504456</v>
      </c>
      <c r="AD2787" s="0">
        <v>-0.041908621788024902</v>
      </c>
      <c r="AE2787" s="0">
        <v>-0.023418568074703217</v>
      </c>
      <c r="AF2787" s="0">
        <v>-0.0049285148270428181</v>
      </c>
      <c r="AG2787" s="0">
        <v>0.021768184378743172</v>
      </c>
      <c r="AH2787" s="0">
        <v>0.034578002989292145</v>
      </c>
    </row>
    <row r="2788" x14ac:dyDescent="0.4">
      <c r="A2788" s="11" t="str">
        <f>Data[[#This Row],[category]]&amp;Data[[#This Row],[subcategory]]&amp;Data[[#This Row],[date]]&amp;Data[[#This Row],[hour]]</f>
        <v>NAICS 2-digit codeReal Estate and Rental and LeasingAvg. Weekday Event5</v>
      </c>
      <c r="B2788" s="11" t="s">
        <v>141</v>
      </c>
      <c r="C2788" t="s">
        <v>51</v>
      </c>
      <c r="D2788" t="s">
        <v>161</v>
      </c>
      <c r="E2788" t="s">
        <v>44</v>
      </c>
      <c r="F2788" s="0">
        <v>24</v>
      </c>
      <c r="G2788" s="0">
        <v>26.784515380859375</v>
      </c>
      <c r="H2788" s="0">
        <v>25.19019889831543</v>
      </c>
      <c r="I2788" s="0">
        <v>-1.5943176746368408</v>
      </c>
      <c r="J2788" s="0">
        <v>1.4876227378845215</v>
      </c>
      <c r="K2788" s="0">
        <v>72.166664123535156</v>
      </c>
      <c r="L2788" s="0">
        <v>-1.0717217922210693</v>
      </c>
      <c r="M2788" s="0">
        <v>0</v>
      </c>
      <c r="N2788" s="0">
        <v>0</v>
      </c>
      <c r="O2788" s="0"/>
      <c r="P2788" s="0"/>
      <c r="Q2788" s="0">
        <v>-4.0412392616271973</v>
      </c>
      <c r="R2788" s="0">
        <v>-3.5007829666137695</v>
      </c>
      <c r="S2788" s="0">
        <v>-2.3744277954101562</v>
      </c>
      <c r="T2788" s="0">
        <v>-1.5943176746368408</v>
      </c>
      <c r="U2788" s="0">
        <v>-0.81420755386352539</v>
      </c>
      <c r="V2788" s="0">
        <v>0.3121475875377655</v>
      </c>
      <c r="W2788" s="0">
        <v>0.8526039719581604</v>
      </c>
      <c r="X2788" s="0">
        <v>0.64282834529876709</v>
      </c>
      <c r="Y2788" s="0">
        <v>0.60456478595733643</v>
      </c>
      <c r="Z2788" s="0">
        <v>-0.038263622671365738</v>
      </c>
      <c r="AA2788" s="0">
        <v>0.035702947527170181</v>
      </c>
      <c r="AB2788" s="0">
        <v>-0.096989743411540985</v>
      </c>
      <c r="AC2788" s="0">
        <v>-0.084018789231777191</v>
      </c>
      <c r="AD2788" s="0">
        <v>-0.056986264884471893</v>
      </c>
      <c r="AE2788" s="0">
        <v>-0.038263622671365738</v>
      </c>
      <c r="AF2788" s="0">
        <v>-0.019540978595614433</v>
      </c>
      <c r="AG2788" s="0">
        <v>0.0074915457516908646</v>
      </c>
      <c r="AH2788" s="0">
        <v>0.020462499931454659</v>
      </c>
    </row>
    <row r="2789" x14ac:dyDescent="0.4">
      <c r="A2789" s="11" t="str">
        <f>Data[[#This Row],[category]]&amp;Data[[#This Row],[subcategory]]&amp;Data[[#This Row],[date]]&amp;Data[[#This Row],[hour]]</f>
        <v>NAICS 2-digit codeReal Estate and Rental and LeasingAvg. Weekday Event6</v>
      </c>
      <c r="B2789" s="11" t="s">
        <v>141</v>
      </c>
      <c r="C2789" t="s">
        <v>51</v>
      </c>
      <c r="D2789" t="s">
        <v>161</v>
      </c>
      <c r="E2789" t="s">
        <v>45</v>
      </c>
      <c r="F2789" s="0">
        <v>24</v>
      </c>
      <c r="G2789" s="0">
        <v>28.769542694091797</v>
      </c>
      <c r="H2789" s="0">
        <v>26.733200073242188</v>
      </c>
      <c r="I2789" s="0">
        <v>-2.036341667175293</v>
      </c>
      <c r="J2789" s="0">
        <v>1.6081180572509766</v>
      </c>
      <c r="K2789" s="0">
        <v>72.333328247070313</v>
      </c>
      <c r="L2789" s="0">
        <v>-1.2662886381149292</v>
      </c>
      <c r="M2789" s="0">
        <v>0</v>
      </c>
      <c r="N2789" s="0">
        <v>0</v>
      </c>
      <c r="O2789" s="0"/>
      <c r="P2789" s="0"/>
      <c r="Q2789" s="0">
        <v>-4.6814603805541992</v>
      </c>
      <c r="R2789" s="0">
        <v>-4.0972280502319336</v>
      </c>
      <c r="S2789" s="0">
        <v>-2.8796396255493164</v>
      </c>
      <c r="T2789" s="0">
        <v>-2.036341667175293</v>
      </c>
      <c r="U2789" s="0">
        <v>-1.1930437088012695</v>
      </c>
      <c r="V2789" s="0">
        <v>0.024544546380639076</v>
      </c>
      <c r="W2789" s="0">
        <v>0.60877716541290283</v>
      </c>
      <c r="X2789" s="0">
        <v>0.69046902656555176</v>
      </c>
      <c r="Y2789" s="0">
        <v>0.64159679412841797</v>
      </c>
      <c r="Z2789" s="0">
        <v>-0.048872198909521103</v>
      </c>
      <c r="AA2789" s="0">
        <v>0.038594834506511688</v>
      </c>
      <c r="AB2789" s="0">
        <v>-0.11235505342483521</v>
      </c>
      <c r="AC2789" s="0">
        <v>-0.098333470523357391</v>
      </c>
      <c r="AD2789" s="0">
        <v>-0.069111347198486328</v>
      </c>
      <c r="AE2789" s="0">
        <v>-0.048872198909521103</v>
      </c>
      <c r="AF2789" s="0">
        <v>-0.028633048757910728</v>
      </c>
      <c r="AG2789" s="0">
        <v>0.0005890716565772891</v>
      </c>
      <c r="AH2789" s="0">
        <v>0.014610654674470425</v>
      </c>
    </row>
    <row r="2790" x14ac:dyDescent="0.4">
      <c r="A2790" s="11" t="str">
        <f>Data[[#This Row],[category]]&amp;Data[[#This Row],[subcategory]]&amp;Data[[#This Row],[date]]&amp;Data[[#This Row],[hour]]</f>
        <v>NAICS 2-digit codeReal Estate and Rental and LeasingAvg. Weekday Event7</v>
      </c>
      <c r="B2790" s="11" t="s">
        <v>141</v>
      </c>
      <c r="C2790" t="s">
        <v>51</v>
      </c>
      <c r="D2790" t="s">
        <v>161</v>
      </c>
      <c r="E2790" t="s">
        <v>59</v>
      </c>
      <c r="F2790" s="0">
        <v>24</v>
      </c>
      <c r="G2790" s="0">
        <v>32.895519256591797</v>
      </c>
      <c r="H2790" s="0">
        <v>29.998239517211914</v>
      </c>
      <c r="I2790" s="0">
        <v>-2.8972780704498291</v>
      </c>
      <c r="J2790" s="0">
        <v>1.7841880321502686</v>
      </c>
      <c r="K2790" s="0">
        <v>72.041671752929688</v>
      </c>
      <c r="L2790" s="0">
        <v>-1.623863697052002</v>
      </c>
      <c r="M2790" s="0">
        <v>0</v>
      </c>
      <c r="N2790" s="0">
        <v>0</v>
      </c>
      <c r="O2790" s="0"/>
      <c r="P2790" s="0"/>
      <c r="Q2790" s="0">
        <v>-5.8320064544677734</v>
      </c>
      <c r="R2790" s="0">
        <v>-5.1838068962097168</v>
      </c>
      <c r="S2790" s="0">
        <v>-3.8329071998596191</v>
      </c>
      <c r="T2790" s="0">
        <v>-2.8972780704498291</v>
      </c>
      <c r="U2790" s="0">
        <v>-1.9616489410400391</v>
      </c>
      <c r="V2790" s="0">
        <v>-0.61074912548065186</v>
      </c>
      <c r="W2790" s="0">
        <v>0.037450086325407028</v>
      </c>
      <c r="X2790" s="0">
        <v>0.78949248790740967</v>
      </c>
      <c r="Y2790" s="0">
        <v>0.71995776891708374</v>
      </c>
      <c r="Z2790" s="0">
        <v>-0.069534674286842346</v>
      </c>
      <c r="AA2790" s="0">
        <v>0.042820513248443604</v>
      </c>
      <c r="AB2790" s="0">
        <v>-0.1399681568145752</v>
      </c>
      <c r="AC2790" s="0">
        <v>-0.12441136687994003</v>
      </c>
      <c r="AD2790" s="0">
        <v>-0.091989770531654358</v>
      </c>
      <c r="AE2790" s="0">
        <v>-0.069534674286842346</v>
      </c>
      <c r="AF2790" s="0">
        <v>-0.047079574316740036</v>
      </c>
      <c r="AG2790" s="0">
        <v>-0.014657978899776936</v>
      </c>
      <c r="AH2790" s="0">
        <v>0.00089880224550142884</v>
      </c>
    </row>
    <row r="2791" x14ac:dyDescent="0.4">
      <c r="A2791" s="11" t="str">
        <f>Data[[#This Row],[category]]&amp;Data[[#This Row],[subcategory]]&amp;Data[[#This Row],[date]]&amp;Data[[#This Row],[hour]]</f>
        <v>NAICS 2-digit codeReal Estate and Rental and LeasingAvg. Weekday Event8</v>
      </c>
      <c r="B2791" s="11" t="s">
        <v>141</v>
      </c>
      <c r="C2791" t="s">
        <v>51</v>
      </c>
      <c r="D2791" t="s">
        <v>161</v>
      </c>
      <c r="E2791" t="s">
        <v>60</v>
      </c>
      <c r="F2791" s="0">
        <v>24</v>
      </c>
      <c r="G2791" s="0">
        <v>36.347675323486328</v>
      </c>
      <c r="H2791" s="0">
        <v>37.902763366699219</v>
      </c>
      <c r="I2791" s="0">
        <v>1.5550856590270996</v>
      </c>
      <c r="J2791" s="0">
        <v>1.7000364065170288</v>
      </c>
      <c r="K2791" s="0">
        <v>77.625</v>
      </c>
      <c r="L2791" s="0">
        <v>0.91473668813705444</v>
      </c>
      <c r="M2791" s="0">
        <v>0</v>
      </c>
      <c r="N2791" s="0">
        <v>0</v>
      </c>
      <c r="O2791" s="0"/>
      <c r="P2791" s="0"/>
      <c r="Q2791" s="0">
        <v>-1.2412253618240356</v>
      </c>
      <c r="R2791" s="0">
        <v>-0.62359863519668579</v>
      </c>
      <c r="S2791" s="0">
        <v>0.66358572244644165</v>
      </c>
      <c r="T2791" s="0">
        <v>1.5550856590270996</v>
      </c>
      <c r="U2791" s="0">
        <v>2.4465856552124023</v>
      </c>
      <c r="V2791" s="0">
        <v>3.7337698936462402</v>
      </c>
      <c r="W2791" s="0">
        <v>4.3513965606689453</v>
      </c>
      <c r="X2791" s="0">
        <v>0.87234419584274292</v>
      </c>
      <c r="Y2791" s="0">
        <v>0.90966629981994629</v>
      </c>
      <c r="Z2791" s="0">
        <v>0.037322055548429489</v>
      </c>
      <c r="AA2791" s="0">
        <v>0.040800873190164566</v>
      </c>
      <c r="AB2791" s="0">
        <v>-0.029789408668875694</v>
      </c>
      <c r="AC2791" s="0">
        <v>-0.014966367743909359</v>
      </c>
      <c r="AD2791" s="0">
        <v>0.01592605747282505</v>
      </c>
      <c r="AE2791" s="0">
        <v>0.037322055548429489</v>
      </c>
      <c r="AF2791" s="0">
        <v>0.058718055486679077</v>
      </c>
      <c r="AG2791" s="0">
        <v>0.089610479772090912</v>
      </c>
      <c r="AH2791" s="0">
        <v>0.10443352162837982</v>
      </c>
    </row>
    <row r="2792" x14ac:dyDescent="0.4">
      <c r="A2792" s="11" t="str">
        <f>Data[[#This Row],[category]]&amp;Data[[#This Row],[subcategory]]&amp;Data[[#This Row],[date]]&amp;Data[[#This Row],[hour]]</f>
        <v>NAICS 2-digit codeReal Estate and Rental and LeasingAvg. Weekday Event9</v>
      </c>
      <c r="B2792" s="11" t="s">
        <v>141</v>
      </c>
      <c r="C2792" t="s">
        <v>51</v>
      </c>
      <c r="D2792" t="s">
        <v>161</v>
      </c>
      <c r="E2792" t="s">
        <v>61</v>
      </c>
      <c r="F2792" s="0">
        <v>24</v>
      </c>
      <c r="G2792" s="0">
        <v>44.200263977050781</v>
      </c>
      <c r="H2792" s="0">
        <v>43.391517639160156</v>
      </c>
      <c r="I2792" s="0">
        <v>-0.80874520540237427</v>
      </c>
      <c r="J2792" s="0">
        <v>1.4318214654922485</v>
      </c>
      <c r="K2792" s="0">
        <v>84.270828247070313</v>
      </c>
      <c r="L2792" s="0">
        <v>-0.56483662128448486</v>
      </c>
      <c r="M2792" s="0">
        <v>0</v>
      </c>
      <c r="N2792" s="0">
        <v>0</v>
      </c>
      <c r="O2792" s="0"/>
      <c r="P2792" s="0"/>
      <c r="Q2792" s="0">
        <v>-3.1638820171356201</v>
      </c>
      <c r="R2792" s="0">
        <v>-2.6436982154846191</v>
      </c>
      <c r="S2792" s="0">
        <v>-1.5595930814743042</v>
      </c>
      <c r="T2792" s="0">
        <v>-0.80874520540237427</v>
      </c>
      <c r="U2792" s="0">
        <v>-0.05789729580283165</v>
      </c>
      <c r="V2792" s="0">
        <v>1.0262078046798706</v>
      </c>
      <c r="W2792" s="0">
        <v>1.546391487121582</v>
      </c>
      <c r="X2792" s="0">
        <v>1.0608063936233521</v>
      </c>
      <c r="Y2792" s="0">
        <v>1.0413963794708252</v>
      </c>
      <c r="Z2792" s="0">
        <v>-0.019409885630011559</v>
      </c>
      <c r="AA2792" s="0">
        <v>0.034363716840744019</v>
      </c>
      <c r="AB2792" s="0">
        <v>-0.075933173298835754</v>
      </c>
      <c r="AC2792" s="0">
        <v>-0.063448764383792877</v>
      </c>
      <c r="AD2792" s="0">
        <v>-0.037430237978696823</v>
      </c>
      <c r="AE2792" s="0">
        <v>-0.019409885630011559</v>
      </c>
      <c r="AF2792" s="0">
        <v>-0.0013895349111407995</v>
      </c>
      <c r="AG2792" s="0">
        <v>0.024628989398479462</v>
      </c>
      <c r="AH2792" s="0">
        <v>0.037113398313522339</v>
      </c>
    </row>
    <row r="2793" x14ac:dyDescent="0.4">
      <c r="A2793" s="11" t="str">
        <f>Data[[#This Row],[category]]&amp;Data[[#This Row],[subcategory]]&amp;Data[[#This Row],[date]]&amp;Data[[#This Row],[hour]]</f>
        <v>NAICS 2-digit codeReal Estate and Rental and LeasingAvg. Weekday Event10</v>
      </c>
      <c r="B2793" s="11" t="s">
        <v>141</v>
      </c>
      <c r="C2793" t="s">
        <v>51</v>
      </c>
      <c r="D2793" t="s">
        <v>161</v>
      </c>
      <c r="E2793" t="s">
        <v>62</v>
      </c>
      <c r="F2793" s="0">
        <v>24</v>
      </c>
      <c r="G2793" s="0">
        <v>51.524604797363281</v>
      </c>
      <c r="H2793" s="0">
        <v>51.201614379882813</v>
      </c>
      <c r="I2793" s="0">
        <v>-0.32298898696899414</v>
      </c>
      <c r="J2793" s="0">
        <v>0.53171259164810181</v>
      </c>
      <c r="K2793" s="0">
        <v>89.5625</v>
      </c>
      <c r="L2793" s="0">
        <v>-0.60745030641555786</v>
      </c>
      <c r="M2793" s="0">
        <v>0</v>
      </c>
      <c r="N2793" s="0">
        <v>0</v>
      </c>
      <c r="O2793" s="0"/>
      <c r="P2793" s="0"/>
      <c r="Q2793" s="0">
        <v>-1.1975784301757812</v>
      </c>
      <c r="R2793" s="0">
        <v>-1.0044060945510864</v>
      </c>
      <c r="S2793" s="0">
        <v>-0.60181933641433716</v>
      </c>
      <c r="T2793" s="0">
        <v>-0.32298898696899414</v>
      </c>
      <c r="U2793" s="0">
        <v>-0.044158630073070526</v>
      </c>
      <c r="V2793" s="0">
        <v>0.35842812061309814</v>
      </c>
      <c r="W2793" s="0">
        <v>0.55160039663314819</v>
      </c>
      <c r="X2793" s="0">
        <v>1.2365905046463013</v>
      </c>
      <c r="Y2793" s="0">
        <v>1.2288388013839722</v>
      </c>
      <c r="Z2793" s="0">
        <v>-0.0077517358586192131</v>
      </c>
      <c r="AA2793" s="0">
        <v>0.012761102057993412</v>
      </c>
      <c r="AB2793" s="0">
        <v>-0.028741881251335144</v>
      </c>
      <c r="AC2793" s="0">
        <v>-0.024105746299028397</v>
      </c>
      <c r="AD2793" s="0">
        <v>-0.014443663880228996</v>
      </c>
      <c r="AE2793" s="0">
        <v>-0.0077517358586192131</v>
      </c>
      <c r="AF2793" s="0">
        <v>-0.0010598073713481426</v>
      </c>
      <c r="AG2793" s="0">
        <v>0.0086022745817899704</v>
      </c>
      <c r="AH2793" s="0">
        <v>0.013238409534096718</v>
      </c>
    </row>
    <row r="2794" x14ac:dyDescent="0.4">
      <c r="A2794" s="11" t="str">
        <f>Data[[#This Row],[category]]&amp;Data[[#This Row],[subcategory]]&amp;Data[[#This Row],[date]]&amp;Data[[#This Row],[hour]]</f>
        <v>NAICS 2-digit codeReal Estate and Rental and LeasingAvg. Weekday Event11</v>
      </c>
      <c r="B2794" s="11" t="s">
        <v>141</v>
      </c>
      <c r="C2794" t="s">
        <v>51</v>
      </c>
      <c r="D2794" t="s">
        <v>161</v>
      </c>
      <c r="E2794" t="s">
        <v>63</v>
      </c>
      <c r="F2794" s="0">
        <v>24</v>
      </c>
      <c r="G2794" s="0">
        <v>54.997589111328125</v>
      </c>
      <c r="H2794" s="0">
        <v>55.320575714111328</v>
      </c>
      <c r="I2794" s="0">
        <v>0.32298806309700012</v>
      </c>
      <c r="J2794" s="0">
        <v>0.53171265125274658</v>
      </c>
      <c r="K2794" s="0">
        <v>93.4375</v>
      </c>
      <c r="L2794" s="0">
        <v>0.6074485182762146</v>
      </c>
      <c r="M2794" s="0">
        <v>0</v>
      </c>
      <c r="N2794" s="0">
        <v>0</v>
      </c>
      <c r="O2794" s="0"/>
      <c r="P2794" s="0"/>
      <c r="Q2794" s="0">
        <v>-0.55160140991210938</v>
      </c>
      <c r="R2794" s="0">
        <v>-0.35842910408973694</v>
      </c>
      <c r="S2794" s="0">
        <v>0.04415767639875412</v>
      </c>
      <c r="T2794" s="0">
        <v>0.32298806309700012</v>
      </c>
      <c r="U2794" s="0">
        <v>0.60181844234466553</v>
      </c>
      <c r="V2794" s="0">
        <v>1.0044052600860596</v>
      </c>
      <c r="W2794" s="0">
        <v>1.1975775957107544</v>
      </c>
      <c r="X2794" s="0">
        <v>1.3199421167373657</v>
      </c>
      <c r="Y2794" s="0">
        <v>1.3276938199996948</v>
      </c>
      <c r="Z2794" s="0">
        <v>0.0077517135068774223</v>
      </c>
      <c r="AA2794" s="0">
        <v>0.012761103920638561</v>
      </c>
      <c r="AB2794" s="0">
        <v>-0.013238434679806232</v>
      </c>
      <c r="AC2794" s="0">
        <v>-0.0086022987961769104</v>
      </c>
      <c r="AD2794" s="0">
        <v>0.0010597840882837772</v>
      </c>
      <c r="AE2794" s="0">
        <v>0.0077517135068774223</v>
      </c>
      <c r="AF2794" s="0">
        <v>0.014443643391132355</v>
      </c>
      <c r="AG2794" s="0">
        <v>0.024105725809931755</v>
      </c>
      <c r="AH2794" s="0">
        <v>0.028741860762238503</v>
      </c>
    </row>
    <row r="2795" x14ac:dyDescent="0.4">
      <c r="A2795" s="11" t="str">
        <f>Data[[#This Row],[category]]&amp;Data[[#This Row],[subcategory]]&amp;Data[[#This Row],[date]]&amp;Data[[#This Row],[hour]]</f>
        <v>NAICS 2-digit codeReal Estate and Rental and LeasingAvg. Weekday Event12</v>
      </c>
      <c r="B2795" s="11" t="s">
        <v>141</v>
      </c>
      <c r="C2795" t="s">
        <v>51</v>
      </c>
      <c r="D2795" t="s">
        <v>161</v>
      </c>
      <c r="E2795" t="s">
        <v>64</v>
      </c>
      <c r="F2795" s="0">
        <v>24</v>
      </c>
      <c r="G2795" s="0">
        <v>57.27880859375</v>
      </c>
      <c r="H2795" s="0">
        <v>58.119045257568359</v>
      </c>
      <c r="I2795" s="0">
        <v>0.84023743867874146</v>
      </c>
      <c r="J2795" s="0">
        <v>1.1747218370437622</v>
      </c>
      <c r="K2795" s="0">
        <v>95.145828247070313</v>
      </c>
      <c r="L2795" s="0">
        <v>0.71526503562927246</v>
      </c>
      <c r="M2795" s="0">
        <v>0</v>
      </c>
      <c r="N2795" s="0">
        <v>0</v>
      </c>
      <c r="O2795" s="0"/>
      <c r="P2795" s="0"/>
      <c r="Q2795" s="0">
        <v>-1.0920079946517944</v>
      </c>
      <c r="R2795" s="0">
        <v>-0.66522914171218872</v>
      </c>
      <c r="S2795" s="0">
        <v>0.22421270608901978</v>
      </c>
      <c r="T2795" s="0">
        <v>0.84023743867874146</v>
      </c>
      <c r="U2795" s="0">
        <v>1.4562622308731079</v>
      </c>
      <c r="V2795" s="0">
        <v>2.3457040786743164</v>
      </c>
      <c r="W2795" s="0">
        <v>2.7724828720092773</v>
      </c>
      <c r="X2795" s="0">
        <v>1.374691367149353</v>
      </c>
      <c r="Y2795" s="0">
        <v>1.3948570489883423</v>
      </c>
      <c r="Z2795" s="0">
        <v>0.020165698602795601</v>
      </c>
      <c r="AA2795" s="0">
        <v>0.02819332480430603</v>
      </c>
      <c r="AB2795" s="0">
        <v>-0.026208193972706795</v>
      </c>
      <c r="AC2795" s="0">
        <v>-0.015965500846505165</v>
      </c>
      <c r="AD2795" s="0">
        <v>0.0053811045363545418</v>
      </c>
      <c r="AE2795" s="0">
        <v>0.020165698602795601</v>
      </c>
      <c r="AF2795" s="0">
        <v>0.034950293600559235</v>
      </c>
      <c r="AG2795" s="0">
        <v>0.056296899914741516</v>
      </c>
      <c r="AH2795" s="0">
        <v>0.066539593040943146</v>
      </c>
    </row>
    <row r="2796" x14ac:dyDescent="0.4">
      <c r="A2796" s="11" t="str">
        <f>Data[[#This Row],[category]]&amp;Data[[#This Row],[subcategory]]&amp;Data[[#This Row],[date]]&amp;Data[[#This Row],[hour]]</f>
        <v>NAICS 2-digit codeReal Estate and Rental and LeasingAvg. Weekday Event13</v>
      </c>
      <c r="B2796" s="11" t="s">
        <v>141</v>
      </c>
      <c r="C2796" t="s">
        <v>51</v>
      </c>
      <c r="D2796" t="s">
        <v>161</v>
      </c>
      <c r="E2796" t="s">
        <v>65</v>
      </c>
      <c r="F2796" s="0">
        <v>24</v>
      </c>
      <c r="G2796" s="0">
        <v>58.156211853027344</v>
      </c>
      <c r="H2796" s="0">
        <v>59.651313781738281</v>
      </c>
      <c r="I2796" s="0">
        <v>1.4951008558273315</v>
      </c>
      <c r="J2796" s="0">
        <v>1.6004859209060669</v>
      </c>
      <c r="K2796" s="0">
        <v>94.020828247070313</v>
      </c>
      <c r="L2796" s="0">
        <v>0.93415433168411255</v>
      </c>
      <c r="M2796" s="0">
        <v>0</v>
      </c>
      <c r="N2796" s="0">
        <v>0</v>
      </c>
      <c r="O2796" s="0"/>
      <c r="P2796" s="0"/>
      <c r="Q2796" s="0">
        <v>-1.137464165687561</v>
      </c>
      <c r="R2796" s="0">
        <v>-0.55600440502166748</v>
      </c>
      <c r="S2796" s="0">
        <v>0.65580523014068604</v>
      </c>
      <c r="T2796" s="0">
        <v>1.4951008558273315</v>
      </c>
      <c r="U2796" s="0">
        <v>2.3343966007232666</v>
      </c>
      <c r="V2796" s="0">
        <v>3.546205997467041</v>
      </c>
      <c r="W2796" s="0">
        <v>4.1276659965515137</v>
      </c>
      <c r="X2796" s="0">
        <v>1.3957490921020508</v>
      </c>
      <c r="Y2796" s="0">
        <v>1.4316315650939941</v>
      </c>
      <c r="Z2796" s="0">
        <v>0.035882420837879181</v>
      </c>
      <c r="AA2796" s="0">
        <v>0.038411661982536316</v>
      </c>
      <c r="AB2796" s="0">
        <v>-0.027299141511321068</v>
      </c>
      <c r="AC2796" s="0">
        <v>-0.013344104401767254</v>
      </c>
      <c r="AD2796" s="0">
        <v>0.015739325433969498</v>
      </c>
      <c r="AE2796" s="0">
        <v>0.035882420837879181</v>
      </c>
      <c r="AF2796" s="0">
        <v>0.056025516241788864</v>
      </c>
      <c r="AG2796" s="0">
        <v>0.085108943283557892</v>
      </c>
      <c r="AH2796" s="0">
        <v>0.099063985049724579</v>
      </c>
    </row>
    <row r="2797" x14ac:dyDescent="0.4">
      <c r="A2797" s="11" t="str">
        <f>Data[[#This Row],[category]]&amp;Data[[#This Row],[subcategory]]&amp;Data[[#This Row],[date]]&amp;Data[[#This Row],[hour]]</f>
        <v>NAICS 2-digit codeReal Estate and Rental and LeasingAvg. Weekday Event14</v>
      </c>
      <c r="B2797" s="11" t="s">
        <v>141</v>
      </c>
      <c r="C2797" t="s">
        <v>51</v>
      </c>
      <c r="D2797" t="s">
        <v>161</v>
      </c>
      <c r="E2797" t="s">
        <v>66</v>
      </c>
      <c r="F2797" s="0">
        <v>24</v>
      </c>
      <c r="G2797" s="0">
        <v>58.145408630371094</v>
      </c>
      <c r="H2797" s="0">
        <v>59.647247314453125</v>
      </c>
      <c r="I2797" s="0">
        <v>1.5018391609191895</v>
      </c>
      <c r="J2797" s="0">
        <v>1.4940085411071777</v>
      </c>
      <c r="K2797" s="0">
        <v>93.708328247070312</v>
      </c>
      <c r="L2797" s="0">
        <v>1.0052413940429687</v>
      </c>
      <c r="M2797" s="0">
        <v>0</v>
      </c>
      <c r="N2797" s="0">
        <v>0</v>
      </c>
      <c r="O2797" s="0"/>
      <c r="P2797" s="0"/>
      <c r="Q2797" s="0">
        <v>-0.95558619499206543</v>
      </c>
      <c r="R2797" s="0">
        <v>-0.412809818983078</v>
      </c>
      <c r="S2797" s="0">
        <v>0.71838033199310303</v>
      </c>
      <c r="T2797" s="0">
        <v>1.5018391609191895</v>
      </c>
      <c r="U2797" s="0">
        <v>2.2852981090545654</v>
      </c>
      <c r="V2797" s="0">
        <v>3.4164881706237793</v>
      </c>
      <c r="W2797" s="0">
        <v>3.9592645168304443</v>
      </c>
      <c r="X2797" s="0">
        <v>1.3954898118972778</v>
      </c>
      <c r="Y2797" s="0">
        <v>1.4315339326858521</v>
      </c>
      <c r="Z2797" s="0">
        <v>0.036044139415025711</v>
      </c>
      <c r="AA2797" s="0">
        <v>0.035856205970048904</v>
      </c>
      <c r="AB2797" s="0">
        <v>-0.022934071719646454</v>
      </c>
      <c r="AC2797" s="0">
        <v>-0.0099074374884366989</v>
      </c>
      <c r="AD2797" s="0">
        <v>0.017241125926375389</v>
      </c>
      <c r="AE2797" s="0">
        <v>0.036044139415025711</v>
      </c>
      <c r="AF2797" s="0">
        <v>0.054847151041030884</v>
      </c>
      <c r="AG2797" s="0">
        <v>0.08199571818113327</v>
      </c>
      <c r="AH2797" s="0">
        <v>0.095022350549697876</v>
      </c>
    </row>
    <row r="2798" x14ac:dyDescent="0.4">
      <c r="A2798" s="11" t="str">
        <f>Data[[#This Row],[category]]&amp;Data[[#This Row],[subcategory]]&amp;Data[[#This Row],[date]]&amp;Data[[#This Row],[hour]]</f>
        <v>NAICS 2-digit codeReal Estate and Rental and LeasingAvg. Weekday Event15</v>
      </c>
      <c r="B2798" s="11" t="s">
        <v>141</v>
      </c>
      <c r="C2798" t="s">
        <v>51</v>
      </c>
      <c r="D2798" t="s">
        <v>161</v>
      </c>
      <c r="E2798" t="s">
        <v>67</v>
      </c>
      <c r="F2798" s="0">
        <v>24</v>
      </c>
      <c r="G2798" s="0">
        <v>57.925029754638672</v>
      </c>
      <c r="H2798" s="0">
        <v>53.100303649902344</v>
      </c>
      <c r="I2798" s="0">
        <v>-4.8247284889221191</v>
      </c>
      <c r="J2798" s="0">
        <v>1.8553123474121094</v>
      </c>
      <c r="K2798" s="0">
        <v>91.833335876464844</v>
      </c>
      <c r="L2798" s="0">
        <v>-2.6004939079284668</v>
      </c>
      <c r="M2798" s="0">
        <v>1</v>
      </c>
      <c r="N2798" s="0">
        <v>1</v>
      </c>
      <c r="O2798" s="0"/>
      <c r="P2798" s="0"/>
      <c r="Q2798" s="0">
        <v>-7.8764457702636719</v>
      </c>
      <c r="R2798" s="0">
        <v>-7.2024068832397461</v>
      </c>
      <c r="S2798" s="0">
        <v>-5.7976551055908203</v>
      </c>
      <c r="T2798" s="0">
        <v>-4.8247284889221191</v>
      </c>
      <c r="U2798" s="0">
        <v>-3.8518016338348389</v>
      </c>
      <c r="V2798" s="0">
        <v>-2.4470500946044922</v>
      </c>
      <c r="W2798" s="0">
        <v>-1.7730112075805664</v>
      </c>
      <c r="X2798" s="0">
        <v>1.3902007341384888</v>
      </c>
      <c r="Y2798" s="0">
        <v>1.2744072675704956</v>
      </c>
      <c r="Z2798" s="0">
        <v>-0.11579348146915436</v>
      </c>
      <c r="AA2798" s="0">
        <v>0.044527497142553329</v>
      </c>
      <c r="AB2798" s="0">
        <v>-0.18903470039367676</v>
      </c>
      <c r="AC2798" s="0">
        <v>-0.17285776138305664</v>
      </c>
      <c r="AD2798" s="0">
        <v>-0.13914372026920319</v>
      </c>
      <c r="AE2798" s="0">
        <v>-0.11579348146915436</v>
      </c>
      <c r="AF2798" s="0">
        <v>-0.09244324266910553</v>
      </c>
      <c r="AG2798" s="0">
        <v>-0.058729197829961777</v>
      </c>
      <c r="AH2798" s="0">
        <v>-0.042552266269922256</v>
      </c>
    </row>
    <row r="2799" x14ac:dyDescent="0.4">
      <c r="A2799" s="11" t="str">
        <f>Data[[#This Row],[category]]&amp;Data[[#This Row],[subcategory]]&amp;Data[[#This Row],[date]]&amp;Data[[#This Row],[hour]]</f>
        <v>NAICS 2-digit codeReal Estate and Rental and LeasingAvg. Weekday Event16</v>
      </c>
      <c r="B2799" s="11" t="s">
        <v>141</v>
      </c>
      <c r="C2799" t="s">
        <v>51</v>
      </c>
      <c r="D2799" t="s">
        <v>161</v>
      </c>
      <c r="E2799" t="s">
        <v>68</v>
      </c>
      <c r="F2799" s="0">
        <v>24</v>
      </c>
      <c r="G2799" s="0">
        <v>56.815387725830078</v>
      </c>
      <c r="H2799" s="0">
        <v>51.485054016113281</v>
      </c>
      <c r="I2799" s="0">
        <v>-5.3303313255310059</v>
      </c>
      <c r="J2799" s="0">
        <v>1.8823890686035156</v>
      </c>
      <c r="K2799" s="0">
        <v>90.9375</v>
      </c>
      <c r="L2799" s="0">
        <v>-2.8316841125488281</v>
      </c>
      <c r="M2799" s="0">
        <v>1</v>
      </c>
      <c r="N2799" s="0">
        <v>1</v>
      </c>
      <c r="O2799" s="0"/>
      <c r="P2799" s="0"/>
      <c r="Q2799" s="0">
        <v>-8.4265861511230469</v>
      </c>
      <c r="R2799" s="0">
        <v>-7.7427101135253906</v>
      </c>
      <c r="S2799" s="0">
        <v>-6.3174571990966797</v>
      </c>
      <c r="T2799" s="0">
        <v>-5.3303313255310059</v>
      </c>
      <c r="U2799" s="0">
        <v>-4.343205451965332</v>
      </c>
      <c r="V2799" s="0">
        <v>-2.9179527759552002</v>
      </c>
      <c r="W2799" s="0">
        <v>-2.2340767383575439</v>
      </c>
      <c r="X2799" s="0">
        <v>1.3635692596435547</v>
      </c>
      <c r="Y2799" s="0">
        <v>1.2356412410736084</v>
      </c>
      <c r="Z2799" s="0">
        <v>-0.12792795896530151</v>
      </c>
      <c r="AA2799" s="0">
        <v>0.045177336782217026</v>
      </c>
      <c r="AB2799" s="0">
        <v>-0.20223806798458099</v>
      </c>
      <c r="AC2799" s="0">
        <v>-0.18582504987716675</v>
      </c>
      <c r="AD2799" s="0">
        <v>-0.15161897242069244</v>
      </c>
      <c r="AE2799" s="0">
        <v>-0.12792795896530151</v>
      </c>
      <c r="AF2799" s="0">
        <v>-0.10423693805932999</v>
      </c>
      <c r="AG2799" s="0">
        <v>-0.070030875504016876</v>
      </c>
      <c r="AH2799" s="0">
        <v>-0.053617853671312332</v>
      </c>
    </row>
    <row r="2800" x14ac:dyDescent="0.4">
      <c r="A2800" s="11" t="str">
        <f>Data[[#This Row],[category]]&amp;Data[[#This Row],[subcategory]]&amp;Data[[#This Row],[date]]&amp;Data[[#This Row],[hour]]</f>
        <v>NAICS 2-digit codeReal Estate and Rental and LeasingAvg. Weekday Event17</v>
      </c>
      <c r="B2800" s="11" t="s">
        <v>141</v>
      </c>
      <c r="C2800" t="s">
        <v>51</v>
      </c>
      <c r="D2800" t="s">
        <v>161</v>
      </c>
      <c r="E2800" t="s">
        <v>69</v>
      </c>
      <c r="F2800" s="0">
        <v>24</v>
      </c>
      <c r="G2800" s="0">
        <v>53.739837646484375</v>
      </c>
      <c r="H2800" s="0">
        <v>49.028617858886719</v>
      </c>
      <c r="I2800" s="0">
        <v>-4.7112221717834473</v>
      </c>
      <c r="J2800" s="0">
        <v>2.2932546138763428</v>
      </c>
      <c r="K2800" s="0">
        <v>89</v>
      </c>
      <c r="L2800" s="0">
        <v>-2.0543825626373291</v>
      </c>
      <c r="M2800" s="0">
        <v>1</v>
      </c>
      <c r="N2800" s="0">
        <v>1</v>
      </c>
      <c r="O2800" s="0"/>
      <c r="P2800" s="0"/>
      <c r="Q2800" s="0">
        <v>-8.4832906723022461</v>
      </c>
      <c r="R2800" s="0">
        <v>-7.6501460075378418</v>
      </c>
      <c r="S2800" s="0">
        <v>-5.9138059616088867</v>
      </c>
      <c r="T2800" s="0">
        <v>-4.7112221717834473</v>
      </c>
      <c r="U2800" s="0">
        <v>-3.5086383819580078</v>
      </c>
      <c r="V2800" s="0">
        <v>-1.7722980976104736</v>
      </c>
      <c r="W2800" s="0">
        <v>-0.93915402889251709</v>
      </c>
      <c r="X2800" s="0">
        <v>1.2897560596466064</v>
      </c>
      <c r="Y2800" s="0">
        <v>1.1766868829727173</v>
      </c>
      <c r="Z2800" s="0">
        <v>-0.1130693331360817</v>
      </c>
      <c r="AA2800" s="0">
        <v>0.055038109421730042</v>
      </c>
      <c r="AB2800" s="0">
        <v>-0.20359896123409271</v>
      </c>
      <c r="AC2800" s="0">
        <v>-0.18360351026058197</v>
      </c>
      <c r="AD2800" s="0">
        <v>-0.14193134009838104</v>
      </c>
      <c r="AE2800" s="0">
        <v>-0.1130693331360817</v>
      </c>
      <c r="AF2800" s="0">
        <v>-0.084207318723201752</v>
      </c>
      <c r="AG2800" s="0">
        <v>-0.042535156011581421</v>
      </c>
      <c r="AH2800" s="0">
        <v>-0.022539699450135231</v>
      </c>
    </row>
    <row r="2801" x14ac:dyDescent="0.4">
      <c r="A2801" s="11" t="str">
        <f>Data[[#This Row],[category]]&amp;Data[[#This Row],[subcategory]]&amp;Data[[#This Row],[date]]&amp;Data[[#This Row],[hour]]</f>
        <v>NAICS 2-digit codeReal Estate and Rental and LeasingAvg. Weekday Event18</v>
      </c>
      <c r="B2801" s="11" t="s">
        <v>141</v>
      </c>
      <c r="C2801" t="s">
        <v>51</v>
      </c>
      <c r="D2801" t="s">
        <v>161</v>
      </c>
      <c r="E2801" t="s">
        <v>70</v>
      </c>
      <c r="F2801" s="0">
        <v>24</v>
      </c>
      <c r="G2801" s="0">
        <v>48.109035491943359</v>
      </c>
      <c r="H2801" s="0">
        <v>43.849308013916016</v>
      </c>
      <c r="I2801" s="0">
        <v>-4.2597289085388184</v>
      </c>
      <c r="J2801" s="0">
        <v>2.3803603649139404</v>
      </c>
      <c r="K2801" s="0">
        <v>88</v>
      </c>
      <c r="L2801" s="0">
        <v>-1.7895311117172241</v>
      </c>
      <c r="M2801" s="0">
        <v>1</v>
      </c>
      <c r="N2801" s="0">
        <v>0</v>
      </c>
      <c r="O2801" s="0"/>
      <c r="P2801" s="0"/>
      <c r="Q2801" s="0">
        <v>-8.1750736236572266</v>
      </c>
      <c r="R2801" s="0">
        <v>-7.3102836608886719</v>
      </c>
      <c r="S2801" s="0">
        <v>-5.5079913139343262</v>
      </c>
      <c r="T2801" s="0">
        <v>-4.2597289085388184</v>
      </c>
      <c r="U2801" s="0">
        <v>-3.0114667415618896</v>
      </c>
      <c r="V2801" s="0">
        <v>-1.2091743946075439</v>
      </c>
      <c r="W2801" s="0">
        <v>-0.34438452124595642</v>
      </c>
      <c r="X2801" s="0">
        <v>1.1546168327331543</v>
      </c>
      <c r="Y2801" s="0">
        <v>1.0523834228515625</v>
      </c>
      <c r="Z2801" s="0">
        <v>-0.10223349183797836</v>
      </c>
      <c r="AA2801" s="0">
        <v>0.057128649204969406</v>
      </c>
      <c r="AB2801" s="0">
        <v>-0.19620175659656525</v>
      </c>
      <c r="AC2801" s="0">
        <v>-0.17544680833816528</v>
      </c>
      <c r="AD2801" s="0">
        <v>-0.13219179213047028</v>
      </c>
      <c r="AE2801" s="0">
        <v>-0.10223349183797836</v>
      </c>
      <c r="AF2801" s="0">
        <v>-0.072275198996067047</v>
      </c>
      <c r="AG2801" s="0">
        <v>-0.02902018278837204</v>
      </c>
      <c r="AH2801" s="0">
        <v>-0.0082652261480689049</v>
      </c>
    </row>
    <row r="2802" x14ac:dyDescent="0.4">
      <c r="A2802" s="11" t="str">
        <f>Data[[#This Row],[category]]&amp;Data[[#This Row],[subcategory]]&amp;Data[[#This Row],[date]]&amp;Data[[#This Row],[hour]]</f>
        <v>NAICS 2-digit codeReal Estate and Rental and LeasingAvg. Weekday Event19</v>
      </c>
      <c r="B2802" s="11" t="s">
        <v>141</v>
      </c>
      <c r="C2802" t="s">
        <v>51</v>
      </c>
      <c r="D2802" t="s">
        <v>161</v>
      </c>
      <c r="E2802" t="s">
        <v>71</v>
      </c>
      <c r="F2802" s="0">
        <v>24</v>
      </c>
      <c r="G2802" s="0">
        <v>38.862464904785156</v>
      </c>
      <c r="H2802" s="0">
        <v>38.869697570800781</v>
      </c>
      <c r="I2802" s="0">
        <v>0.0072323977947235107</v>
      </c>
      <c r="J2802" s="0">
        <v>2.2914609909057617</v>
      </c>
      <c r="K2802" s="0">
        <v>83.4375</v>
      </c>
      <c r="L2802" s="0">
        <v>0.0031562387011945248</v>
      </c>
      <c r="M2802" s="0">
        <v>0</v>
      </c>
      <c r="N2802" s="0">
        <v>0</v>
      </c>
      <c r="O2802" s="0"/>
      <c r="P2802" s="0"/>
      <c r="Q2802" s="0">
        <v>-3.7618856430053711</v>
      </c>
      <c r="R2802" s="0">
        <v>-2.9293930530548096</v>
      </c>
      <c r="S2802" s="0">
        <v>-1.1944109201431274</v>
      </c>
      <c r="T2802" s="0">
        <v>0.0072323977947235107</v>
      </c>
      <c r="U2802" s="0">
        <v>1.2088757753372192</v>
      </c>
      <c r="V2802" s="0">
        <v>2.9438579082489014</v>
      </c>
      <c r="W2802" s="0">
        <v>3.7763502597808838</v>
      </c>
      <c r="X2802" s="0">
        <v>0.93269914388656616</v>
      </c>
      <c r="Y2802" s="0">
        <v>0.9328727126121521</v>
      </c>
      <c r="Z2802" s="0">
        <v>0.00017357754404656589</v>
      </c>
      <c r="AA2802" s="0">
        <v>0.054995063692331314</v>
      </c>
      <c r="AB2802" s="0">
        <v>-0.090285249054431915</v>
      </c>
      <c r="AC2802" s="0">
        <v>-0.070305429399013519</v>
      </c>
      <c r="AD2802" s="0">
        <v>-0.02866586297750473</v>
      </c>
      <c r="AE2802" s="0">
        <v>0.00017357754404656589</v>
      </c>
      <c r="AF2802" s="0">
        <v>0.029013017192482948</v>
      </c>
      <c r="AG2802" s="0">
        <v>0.070652589201927185</v>
      </c>
      <c r="AH2802" s="0">
        <v>0.090632408857345581</v>
      </c>
    </row>
    <row r="2803" x14ac:dyDescent="0.4">
      <c r="A2803" s="11" t="str">
        <f>Data[[#This Row],[category]]&amp;Data[[#This Row],[subcategory]]&amp;Data[[#This Row],[date]]&amp;Data[[#This Row],[hour]]</f>
        <v>NAICS 2-digit codeReal Estate and Rental and LeasingAvg. Weekday Event20</v>
      </c>
      <c r="B2803" s="11" t="s">
        <v>141</v>
      </c>
      <c r="C2803" t="s">
        <v>51</v>
      </c>
      <c r="D2803" t="s">
        <v>161</v>
      </c>
      <c r="E2803" t="s">
        <v>54</v>
      </c>
      <c r="F2803" s="0">
        <v>24</v>
      </c>
      <c r="G2803" s="0">
        <v>34.044559478759766</v>
      </c>
      <c r="H2803" s="0">
        <v>32.805904388427734</v>
      </c>
      <c r="I2803" s="0">
        <v>-1.2386561632156372</v>
      </c>
      <c r="J2803" s="0">
        <v>2.2134380340576172</v>
      </c>
      <c r="K2803" s="0">
        <v>79.770835876464844</v>
      </c>
      <c r="L2803" s="0">
        <v>-0.55960732698440552</v>
      </c>
      <c r="M2803" s="0">
        <v>0</v>
      </c>
      <c r="N2803" s="0">
        <v>0</v>
      </c>
      <c r="O2803" s="0"/>
      <c r="P2803" s="0"/>
      <c r="Q2803" s="0">
        <v>-4.8794379234313965</v>
      </c>
      <c r="R2803" s="0">
        <v>-4.0752911567687988</v>
      </c>
      <c r="S2803" s="0">
        <v>-2.3993842601776123</v>
      </c>
      <c r="T2803" s="0">
        <v>-1.2386561632156372</v>
      </c>
      <c r="U2803" s="0">
        <v>-0.077928125858306885</v>
      </c>
      <c r="V2803" s="0">
        <v>1.5979788303375244</v>
      </c>
      <c r="W2803" s="0">
        <v>2.402125358581543</v>
      </c>
      <c r="X2803" s="0">
        <v>0.817069411277771</v>
      </c>
      <c r="Y2803" s="0">
        <v>0.78734171390533447</v>
      </c>
      <c r="Z2803" s="0">
        <v>-0.029727747663855553</v>
      </c>
      <c r="AA2803" s="0">
        <v>0.053122512996196747</v>
      </c>
      <c r="AB2803" s="0">
        <v>-0.11710650473833084</v>
      </c>
      <c r="AC2803" s="0">
        <v>-0.097806990146636963</v>
      </c>
      <c r="AD2803" s="0">
        <v>-0.057585220783948898</v>
      </c>
      <c r="AE2803" s="0">
        <v>-0.029727747663855553</v>
      </c>
      <c r="AF2803" s="0">
        <v>-0.0018702746601775289</v>
      </c>
      <c r="AG2803" s="0">
        <v>0.038351491093635559</v>
      </c>
      <c r="AH2803" s="0">
        <v>0.057651009410619736</v>
      </c>
    </row>
    <row r="2804" x14ac:dyDescent="0.4">
      <c r="A2804" s="11" t="str">
        <f>Data[[#This Row],[category]]&amp;Data[[#This Row],[subcategory]]&amp;Data[[#This Row],[date]]&amp;Data[[#This Row],[hour]]</f>
        <v>NAICS 2-digit codeReal Estate and Rental and LeasingAvg. Weekday Event21</v>
      </c>
      <c r="B2804" s="11" t="s">
        <v>141</v>
      </c>
      <c r="C2804" t="s">
        <v>51</v>
      </c>
      <c r="D2804" t="s">
        <v>161</v>
      </c>
      <c r="E2804" t="s">
        <v>72</v>
      </c>
      <c r="F2804" s="0">
        <v>24</v>
      </c>
      <c r="G2804" s="0">
        <v>32.064685821533203</v>
      </c>
      <c r="H2804" s="0">
        <v>30.009561538696289</v>
      </c>
      <c r="I2804" s="0">
        <v>-2.055124044418335</v>
      </c>
      <c r="J2804" s="0">
        <v>1.9549679756164551</v>
      </c>
      <c r="K2804" s="0">
        <v>78.458328247070312</v>
      </c>
      <c r="L2804" s="0">
        <v>-1.0512316226959229</v>
      </c>
      <c r="M2804" s="0">
        <v>0</v>
      </c>
      <c r="N2804" s="0">
        <v>0</v>
      </c>
      <c r="O2804" s="0"/>
      <c r="P2804" s="0"/>
      <c r="Q2804" s="0">
        <v>-5.2707600593566895</v>
      </c>
      <c r="R2804" s="0">
        <v>-4.560516357421875</v>
      </c>
      <c r="S2804" s="0">
        <v>-3.0803103446960449</v>
      </c>
      <c r="T2804" s="0">
        <v>-2.055124044418335</v>
      </c>
      <c r="U2804" s="0">
        <v>-1.0299378633499146</v>
      </c>
      <c r="V2804" s="0">
        <v>0.45026823878288269</v>
      </c>
      <c r="W2804" s="0">
        <v>1.1605120897293091</v>
      </c>
      <c r="X2804" s="0">
        <v>0.76955246925354004</v>
      </c>
      <c r="Y2804" s="0">
        <v>0.72022950649261475</v>
      </c>
      <c r="Z2804" s="0">
        <v>-0.049322977662086487</v>
      </c>
      <c r="AA2804" s="0">
        <v>0.046919230371713638</v>
      </c>
      <c r="AB2804" s="0">
        <v>-0.12649823725223541</v>
      </c>
      <c r="AC2804" s="0">
        <v>-0.10945238918066025</v>
      </c>
      <c r="AD2804" s="0">
        <v>-0.073927447199821472</v>
      </c>
      <c r="AE2804" s="0">
        <v>-0.049322977662086487</v>
      </c>
      <c r="AF2804" s="0">
        <v>-0.024718509986996651</v>
      </c>
      <c r="AG2804" s="0">
        <v>0.010806435719132423</v>
      </c>
      <c r="AH2804" s="0">
        <v>0.027852289378643036</v>
      </c>
    </row>
    <row r="2805" x14ac:dyDescent="0.4">
      <c r="A2805" s="11" t="str">
        <f>Data[[#This Row],[category]]&amp;Data[[#This Row],[subcategory]]&amp;Data[[#This Row],[date]]&amp;Data[[#This Row],[hour]]</f>
        <v>NAICS 2-digit codeReal Estate and Rental and LeasingAvg. Weekday Event22</v>
      </c>
      <c r="B2805" s="11" t="s">
        <v>141</v>
      </c>
      <c r="C2805" t="s">
        <v>51</v>
      </c>
      <c r="D2805" t="s">
        <v>161</v>
      </c>
      <c r="E2805" t="s">
        <v>73</v>
      </c>
      <c r="F2805" s="0">
        <v>24</v>
      </c>
      <c r="G2805" s="0">
        <v>29.94866943359375</v>
      </c>
      <c r="H2805" s="0">
        <v>28.32658576965332</v>
      </c>
      <c r="I2805" s="0">
        <v>-1.6220836639404297</v>
      </c>
      <c r="J2805" s="0">
        <v>2.0919067859649658</v>
      </c>
      <c r="K2805" s="0">
        <v>77.25</v>
      </c>
      <c r="L2805" s="0">
        <v>-0.77540916204452515</v>
      </c>
      <c r="M2805" s="0">
        <v>0</v>
      </c>
      <c r="N2805" s="0">
        <v>0</v>
      </c>
      <c r="O2805" s="0"/>
      <c r="P2805" s="0"/>
      <c r="Q2805" s="0">
        <v>-5.0629639625549316</v>
      </c>
      <c r="R2805" s="0">
        <v>-4.3029699325561523</v>
      </c>
      <c r="S2805" s="0">
        <v>-2.7190806865692139</v>
      </c>
      <c r="T2805" s="0">
        <v>-1.6220836639404297</v>
      </c>
      <c r="U2805" s="0">
        <v>-0.52508670091629028</v>
      </c>
      <c r="V2805" s="0">
        <v>1.0588027238845825</v>
      </c>
      <c r="W2805" s="0">
        <v>1.8187967538833618</v>
      </c>
      <c r="X2805" s="0">
        <v>0.71876806020736694</v>
      </c>
      <c r="Y2805" s="0">
        <v>0.67983806133270264</v>
      </c>
      <c r="Z2805" s="0">
        <v>-0.038930006325244904</v>
      </c>
      <c r="AA2805" s="0">
        <v>0.050205763429403305</v>
      </c>
      <c r="AB2805" s="0">
        <v>-0.12151113897562027</v>
      </c>
      <c r="AC2805" s="0">
        <v>-0.10327128320932388</v>
      </c>
      <c r="AD2805" s="0">
        <v>-0.065257936716079712</v>
      </c>
      <c r="AE2805" s="0">
        <v>-0.038930006325244904</v>
      </c>
      <c r="AF2805" s="0">
        <v>-0.012602077797055244</v>
      </c>
      <c r="AG2805" s="0">
        <v>0.025411268696188927</v>
      </c>
      <c r="AH2805" s="0">
        <v>0.043651126325130463</v>
      </c>
    </row>
    <row r="2806" x14ac:dyDescent="0.4">
      <c r="A2806" s="11" t="str">
        <f>Data[[#This Row],[category]]&amp;Data[[#This Row],[subcategory]]&amp;Data[[#This Row],[date]]&amp;Data[[#This Row],[hour]]</f>
        <v>NAICS 2-digit codeReal Estate and Rental and LeasingAvg. Weekday Event23</v>
      </c>
      <c r="B2806" s="11" t="s">
        <v>141</v>
      </c>
      <c r="C2806" t="s">
        <v>51</v>
      </c>
      <c r="D2806" t="s">
        <v>161</v>
      </c>
      <c r="E2806" t="s">
        <v>74</v>
      </c>
      <c r="F2806" s="0">
        <v>24</v>
      </c>
      <c r="G2806" s="0">
        <v>28.696365356445313</v>
      </c>
      <c r="H2806" s="0">
        <v>26.866842269897461</v>
      </c>
      <c r="I2806" s="0">
        <v>-1.8295242786407471</v>
      </c>
      <c r="J2806" s="0">
        <v>2.1543843746185303</v>
      </c>
      <c r="K2806" s="0">
        <v>75.541671752929688</v>
      </c>
      <c r="L2806" s="0">
        <v>-0.84920978546142578</v>
      </c>
      <c r="M2806" s="0">
        <v>0</v>
      </c>
      <c r="N2806" s="0">
        <v>0</v>
      </c>
      <c r="O2806" s="0"/>
      <c r="P2806" s="0"/>
      <c r="Q2806" s="0">
        <v>-5.373171329498291</v>
      </c>
      <c r="R2806" s="0">
        <v>-4.5904788970947266</v>
      </c>
      <c r="S2806" s="0">
        <v>-2.9592845439910889</v>
      </c>
      <c r="T2806" s="0">
        <v>-1.8295242786407471</v>
      </c>
      <c r="U2806" s="0">
        <v>-0.69976401329040527</v>
      </c>
      <c r="V2806" s="0">
        <v>0.9314303994178772</v>
      </c>
      <c r="W2806" s="0">
        <v>1.7141226530075073</v>
      </c>
      <c r="X2806" s="0">
        <v>0.68871277570724487</v>
      </c>
      <c r="Y2806" s="0">
        <v>0.64480423927307129</v>
      </c>
      <c r="Z2806" s="0">
        <v>-0.043908581137657166</v>
      </c>
      <c r="AA2806" s="0">
        <v>0.051705226302146912</v>
      </c>
      <c r="AB2806" s="0">
        <v>-0.12895610928535461</v>
      </c>
      <c r="AC2806" s="0">
        <v>-0.11017149686813354</v>
      </c>
      <c r="AD2806" s="0">
        <v>-0.071022830903530121</v>
      </c>
      <c r="AE2806" s="0">
        <v>-0.043908581137657166</v>
      </c>
      <c r="AF2806" s="0">
        <v>-0.016794333234429359</v>
      </c>
      <c r="AG2806" s="0">
        <v>0.022354332730174065</v>
      </c>
      <c r="AH2806" s="0">
        <v>0.041138947010040283</v>
      </c>
    </row>
    <row r="2807" x14ac:dyDescent="0.4">
      <c r="A2807" s="11" t="str">
        <f>Data[[#This Row],[category]]&amp;Data[[#This Row],[subcategory]]&amp;Data[[#This Row],[date]]&amp;Data[[#This Row],[hour]]</f>
        <v>NAICS 2-digit codeReal Estate and Rental and LeasingAvg. Weekday Event24</v>
      </c>
      <c r="B2807" s="11" t="s">
        <v>141</v>
      </c>
      <c r="C2807" t="s">
        <v>51</v>
      </c>
      <c r="D2807" t="s">
        <v>161</v>
      </c>
      <c r="E2807" t="s">
        <v>75</v>
      </c>
      <c r="F2807" s="0">
        <v>24</v>
      </c>
      <c r="G2807" s="0">
        <v>26.603864669799805</v>
      </c>
      <c r="H2807" s="0">
        <v>25.123300552368164</v>
      </c>
      <c r="I2807" s="0">
        <v>-1.4805641174316406</v>
      </c>
      <c r="J2807" s="0">
        <v>2.167229175567627</v>
      </c>
      <c r="K2807" s="0">
        <v>75.354164123535156</v>
      </c>
      <c r="L2807" s="0">
        <v>-0.68315994739532471</v>
      </c>
      <c r="M2807" s="0">
        <v>0</v>
      </c>
      <c r="N2807" s="0">
        <v>0</v>
      </c>
      <c r="O2807" s="0"/>
      <c r="P2807" s="0"/>
      <c r="Q2807" s="0">
        <v>-5.0453391075134277</v>
      </c>
      <c r="R2807" s="0">
        <v>-4.2579798698425293</v>
      </c>
      <c r="S2807" s="0">
        <v>-2.6170601844787598</v>
      </c>
      <c r="T2807" s="0">
        <v>-1.4805641174316406</v>
      </c>
      <c r="U2807" s="0">
        <v>-0.3440680205821991</v>
      </c>
      <c r="V2807" s="0">
        <v>1.2968518733978271</v>
      </c>
      <c r="W2807" s="0">
        <v>2.0842106342315674</v>
      </c>
      <c r="X2807" s="0">
        <v>0.63849276304244995</v>
      </c>
      <c r="Y2807" s="0">
        <v>0.60295921564102173</v>
      </c>
      <c r="Z2807" s="0">
        <v>-0.035533539950847626</v>
      </c>
      <c r="AA2807" s="0">
        <v>0.052013501524925232</v>
      </c>
      <c r="AB2807" s="0">
        <v>-0.12108813971281052</v>
      </c>
      <c r="AC2807" s="0">
        <v>-0.10219152271747589</v>
      </c>
      <c r="AD2807" s="0">
        <v>-0.062809444963932037</v>
      </c>
      <c r="AE2807" s="0">
        <v>-0.035533539950847626</v>
      </c>
      <c r="AF2807" s="0">
        <v>-0.0082576330751180649</v>
      </c>
      <c r="AG2807" s="0">
        <v>0.031124444678425789</v>
      </c>
      <c r="AH2807" s="0">
        <v>0.050021056085824966</v>
      </c>
    </row>
    <row r="2808" x14ac:dyDescent="0.4">
      <c r="A2808" s="11" t="str">
        <f>Data[[#This Row],[category]]&amp;Data[[#This Row],[subcategory]]&amp;Data[[#This Row],[date]]&amp;Data[[#This Row],[hour]]</f>
        <v>NAICS 2-digit codeReal Estate and Rental and LeasingAvg. Weekday EventAvg. 11 to 6 pm</v>
      </c>
      <c r="B2808" s="11" t="s">
        <v>141</v>
      </c>
      <c r="C2808" t="s">
        <v>51</v>
      </c>
      <c r="D2808" t="s">
        <v>161</v>
      </c>
      <c r="E2808" t="s">
        <v>76</v>
      </c>
      <c r="F2808" s="0">
        <v>24</v>
      </c>
      <c r="G2808" s="0">
        <v>55.738533020019531</v>
      </c>
      <c r="H2808" s="0">
        <v>53.554412841796875</v>
      </c>
      <c r="I2808" s="0">
        <v>-2.1841189861297607</v>
      </c>
      <c r="J2808" s="0">
        <v>1.6160151958465576</v>
      </c>
      <c r="K2808" s="0">
        <v>91.806549072265625</v>
      </c>
      <c r="L2808" s="0">
        <v>-1.351546049118042</v>
      </c>
      <c r="M2808" s="0">
        <v>0</v>
      </c>
      <c r="N2808" s="0">
        <v>0</v>
      </c>
      <c r="O2808" s="0"/>
      <c r="P2808" s="0"/>
      <c r="Q2808" s="0">
        <v>-4.8422274589538574</v>
      </c>
      <c r="R2808" s="0">
        <v>-4.2551259994506836</v>
      </c>
      <c r="S2808" s="0">
        <v>-3.0315582752227783</v>
      </c>
      <c r="T2808" s="0">
        <v>-2.1841189861297607</v>
      </c>
      <c r="U2808" s="0">
        <v>-1.3366798162460327</v>
      </c>
      <c r="V2808" s="0">
        <v>-0.1131121814250946</v>
      </c>
      <c r="W2808" s="0">
        <v>0.47398945689201355</v>
      </c>
      <c r="X2808" s="0">
        <v>1.3377248048782349</v>
      </c>
      <c r="Y2808" s="0">
        <v>1.2853058576583862</v>
      </c>
      <c r="Z2808" s="0">
        <v>-0.052418854087591171</v>
      </c>
      <c r="AA2808" s="0">
        <v>0.038784366101026535</v>
      </c>
      <c r="AB2808" s="0">
        <v>-0.11621345579624176</v>
      </c>
      <c r="AC2808" s="0">
        <v>-0.10212302207946777</v>
      </c>
      <c r="AD2808" s="0">
        <v>-0.07275739312171936</v>
      </c>
      <c r="AE2808" s="0">
        <v>-0.052418854087591171</v>
      </c>
      <c r="AF2808" s="0">
        <v>-0.032080311328172684</v>
      </c>
      <c r="AG2808" s="0">
        <v>-0.0027146888896822929</v>
      </c>
      <c r="AH2808" s="0">
        <v>0.011375751346349716</v>
      </c>
    </row>
    <row r="2809" x14ac:dyDescent="0.4">
      <c r="A2809" s="11" t="str">
        <f>Data[[#This Row],[category]]&amp;Data[[#This Row],[subcategory]]&amp;Data[[#This Row],[date]]&amp;Data[[#This Row],[hour]]</f>
        <v>NAICS 2-digit codeReal Estate and Rental and LeasingAvg. Weekday EventAvg. 2 to 6pm</v>
      </c>
      <c r="B2809" s="11" t="s">
        <v>141</v>
      </c>
      <c r="C2809" t="s">
        <v>51</v>
      </c>
      <c r="D2809" t="s">
        <v>161</v>
      </c>
      <c r="E2809" t="s">
        <v>77</v>
      </c>
      <c r="F2809" s="0">
        <v>24</v>
      </c>
      <c r="G2809" s="0">
        <v>54.147323608398438</v>
      </c>
      <c r="H2809" s="0">
        <v>49.365821838378906</v>
      </c>
      <c r="I2809" s="0">
        <v>-4.7815027236938477</v>
      </c>
      <c r="J2809" s="0">
        <v>2.2069368362426758</v>
      </c>
      <c r="K2809" s="0">
        <v>89.942710876464844</v>
      </c>
      <c r="L2809" s="0">
        <v>-2.1665787696838379</v>
      </c>
      <c r="M2809" s="0">
        <v>1</v>
      </c>
      <c r="N2809" s="0">
        <v>1</v>
      </c>
      <c r="O2809" s="0"/>
      <c r="P2809" s="0"/>
      <c r="Q2809" s="0">
        <v>-8.411590576171875</v>
      </c>
      <c r="R2809" s="0">
        <v>-7.6098060607910156</v>
      </c>
      <c r="S2809" s="0">
        <v>-5.9388213157653809</v>
      </c>
      <c r="T2809" s="0">
        <v>-4.7815027236938477</v>
      </c>
      <c r="U2809" s="0">
        <v>-3.6241838932037354</v>
      </c>
      <c r="V2809" s="0">
        <v>-1.9531993865966797</v>
      </c>
      <c r="W2809" s="0">
        <v>-1.1514146327972412</v>
      </c>
      <c r="X2809" s="0">
        <v>1.2995357513427734</v>
      </c>
      <c r="Y2809" s="0">
        <v>1.1847797632217407</v>
      </c>
      <c r="Z2809" s="0">
        <v>-0.11475606262683868</v>
      </c>
      <c r="AA2809" s="0">
        <v>0.052966482937335968</v>
      </c>
      <c r="AB2809" s="0">
        <v>-0.20187817513942719</v>
      </c>
      <c r="AC2809" s="0">
        <v>-0.18263533711433411</v>
      </c>
      <c r="AD2809" s="0">
        <v>-0.14253170788288116</v>
      </c>
      <c r="AE2809" s="0">
        <v>-0.11475606262683868</v>
      </c>
      <c r="AF2809" s="0">
        <v>-0.086980409920215607</v>
      </c>
      <c r="AG2809" s="0">
        <v>-0.046876784414052963</v>
      </c>
      <c r="AH2809" s="0">
        <v>-0.027633951976895332</v>
      </c>
    </row>
    <row r="2810" x14ac:dyDescent="0.4">
      <c r="A2810" s="11" t="str">
        <f>Data[[#This Row],[category]]&amp;Data[[#This Row],[subcategory]]&amp;Data[[#This Row],[date]]&amp;Data[[#This Row],[hour]]</f>
        <v>NAICS 2-digit codeRetail Trade (44)8/31/20171</v>
      </c>
      <c r="B2810" s="11" t="s">
        <v>141</v>
      </c>
      <c r="C2810" t="s">
        <v>52</v>
      </c>
      <c r="D2810" t="s">
        <v>109</v>
      </c>
      <c r="E2810" t="s">
        <v>40</v>
      </c>
      <c r="F2810" s="0">
        <v>49</v>
      </c>
      <c r="G2810" s="0">
        <v>25.115226745605469</v>
      </c>
      <c r="H2810" s="0">
        <v>26.213474273681641</v>
      </c>
      <c r="I2810" s="0">
        <v>1.0982470512390137</v>
      </c>
      <c r="J2810" s="0">
        <v>1.4190891981124878</v>
      </c>
      <c r="K2810" s="0">
        <v>72.346939086914063</v>
      </c>
      <c r="L2810" s="0">
        <v>0.7739098072052002</v>
      </c>
      <c r="M2810" s="0">
        <v>0</v>
      </c>
      <c r="N2810" s="0">
        <v>0</v>
      </c>
      <c r="O2810" s="0">
        <v>69.498321533203125</v>
      </c>
      <c r="P2810" s="0">
        <v>66.421585083007813</v>
      </c>
      <c r="Q2810" s="0">
        <v>-1.2359470129013062</v>
      </c>
      <c r="R2810" s="0">
        <v>-0.72038894891738892</v>
      </c>
      <c r="S2810" s="0">
        <v>0.35407593846321106</v>
      </c>
      <c r="T2810" s="0">
        <v>1.0982470512390137</v>
      </c>
      <c r="U2810" s="0">
        <v>1.8424181938171387</v>
      </c>
      <c r="V2810" s="0">
        <v>2.9168829917907715</v>
      </c>
      <c r="W2810" s="0">
        <v>3.4324409961700439</v>
      </c>
      <c r="X2810" s="0">
        <v>1.2306461334228516</v>
      </c>
      <c r="Y2810" s="0">
        <v>1.284460186958313</v>
      </c>
      <c r="Z2810" s="0">
        <v>0.053814105689525604</v>
      </c>
      <c r="AA2810" s="0">
        <v>0.06953536719083786</v>
      </c>
      <c r="AB2810" s="0">
        <v>-0.060561396181583405</v>
      </c>
      <c r="AC2810" s="0">
        <v>-0.035299051553010941</v>
      </c>
      <c r="AD2810" s="0">
        <v>0.017349723726511002</v>
      </c>
      <c r="AE2810" s="0">
        <v>0.053814105689525604</v>
      </c>
      <c r="AF2810" s="0">
        <v>0.090278491377830505</v>
      </c>
      <c r="AG2810" s="0">
        <v>0.14292725920677185</v>
      </c>
      <c r="AH2810" s="0">
        <v>0.16818960011005402</v>
      </c>
    </row>
    <row r="2811" x14ac:dyDescent="0.4">
      <c r="A2811" s="11" t="str">
        <f>Data[[#This Row],[category]]&amp;Data[[#This Row],[subcategory]]&amp;Data[[#This Row],[date]]&amp;Data[[#This Row],[hour]]</f>
        <v>NAICS 2-digit codeRetail Trade (44)8/31/20172</v>
      </c>
      <c r="B2811" s="11" t="s">
        <v>141</v>
      </c>
      <c r="C2811" t="s">
        <v>52</v>
      </c>
      <c r="D2811" t="s">
        <v>109</v>
      </c>
      <c r="E2811" t="s">
        <v>41</v>
      </c>
      <c r="F2811" s="0">
        <v>49</v>
      </c>
      <c r="G2811" s="0">
        <v>23.324195861816406</v>
      </c>
      <c r="H2811" s="0">
        <v>23.962297439575195</v>
      </c>
      <c r="I2811" s="0">
        <v>0.63810086250305176</v>
      </c>
      <c r="J2811" s="0">
        <v>1.1100262403488159</v>
      </c>
      <c r="K2811" s="0">
        <v>72.408164978027344</v>
      </c>
      <c r="L2811" s="0">
        <v>0.57485204935073853</v>
      </c>
      <c r="M2811" s="0">
        <v>0</v>
      </c>
      <c r="N2811" s="0">
        <v>0</v>
      </c>
      <c r="O2811" s="0">
        <v>69.498321533203125</v>
      </c>
      <c r="P2811" s="0">
        <v>66.421585083007813</v>
      </c>
      <c r="Q2811" s="0">
        <v>-1.1877298355102539</v>
      </c>
      <c r="R2811" s="0">
        <v>-0.78445500135421753</v>
      </c>
      <c r="S2811" s="0">
        <v>0.056002531200647354</v>
      </c>
      <c r="T2811" s="0">
        <v>0.63810086250305176</v>
      </c>
      <c r="U2811" s="0">
        <v>1.2201992273330688</v>
      </c>
      <c r="V2811" s="0">
        <v>2.0606567859649658</v>
      </c>
      <c r="W2811" s="0">
        <v>2.4639315605163574</v>
      </c>
      <c r="X2811" s="0">
        <v>1.1428855657577515</v>
      </c>
      <c r="Y2811" s="0">
        <v>1.1741526126861572</v>
      </c>
      <c r="Z2811" s="0">
        <v>0.031266942620277405</v>
      </c>
      <c r="AA2811" s="0">
        <v>0.054391287267208099</v>
      </c>
      <c r="AB2811" s="0">
        <v>-0.05819876492023468</v>
      </c>
      <c r="AC2811" s="0">
        <v>-0.038438297808170319</v>
      </c>
      <c r="AD2811" s="0">
        <v>0.0027441238053143024</v>
      </c>
      <c r="AE2811" s="0">
        <v>0.031266942620277405</v>
      </c>
      <c r="AF2811" s="0">
        <v>0.059789761900901794</v>
      </c>
      <c r="AG2811" s="0">
        <v>0.10097218304872513</v>
      </c>
      <c r="AH2811" s="0">
        <v>0.12073265016078949</v>
      </c>
    </row>
    <row r="2812" x14ac:dyDescent="0.4">
      <c r="A2812" s="11" t="str">
        <f>Data[[#This Row],[category]]&amp;Data[[#This Row],[subcategory]]&amp;Data[[#This Row],[date]]&amp;Data[[#This Row],[hour]]</f>
        <v>NAICS 2-digit codeRetail Trade (44)8/31/20173</v>
      </c>
      <c r="B2812" s="11" t="s">
        <v>141</v>
      </c>
      <c r="C2812" t="s">
        <v>52</v>
      </c>
      <c r="D2812" t="s">
        <v>109</v>
      </c>
      <c r="E2812" t="s">
        <v>42</v>
      </c>
      <c r="F2812" s="0">
        <v>49</v>
      </c>
      <c r="G2812" s="0">
        <v>23.421863555908203</v>
      </c>
      <c r="H2812" s="0">
        <v>23.491949081420898</v>
      </c>
      <c r="I2812" s="0">
        <v>0.070085830986499786</v>
      </c>
      <c r="J2812" s="0">
        <v>1.0649675130844116</v>
      </c>
      <c r="K2812" s="0">
        <v>71.734695434570313</v>
      </c>
      <c r="L2812" s="0">
        <v>0.065810300409793854</v>
      </c>
      <c r="M2812" s="0">
        <v>0</v>
      </c>
      <c r="N2812" s="0">
        <v>0</v>
      </c>
      <c r="O2812" s="0">
        <v>69.498321533203125</v>
      </c>
      <c r="P2812" s="0">
        <v>66.421585083007813</v>
      </c>
      <c r="Q2812" s="0">
        <v>-1.6816298961639404</v>
      </c>
      <c r="R2812" s="0">
        <v>-1.2947249412536621</v>
      </c>
      <c r="S2812" s="0">
        <v>-0.48838368058204651</v>
      </c>
      <c r="T2812" s="0">
        <v>0.070085830986499786</v>
      </c>
      <c r="U2812" s="0">
        <v>0.62855535745620728</v>
      </c>
      <c r="V2812" s="0">
        <v>1.4348965883255005</v>
      </c>
      <c r="W2812" s="0">
        <v>1.8218015432357788</v>
      </c>
      <c r="X2812" s="0">
        <v>1.1476713418960571</v>
      </c>
      <c r="Y2812" s="0">
        <v>1.151105523109436</v>
      </c>
      <c r="Z2812" s="0">
        <v>0.0034342056605964899</v>
      </c>
      <c r="AA2812" s="0">
        <v>0.052183408290147781</v>
      </c>
      <c r="AB2812" s="0">
        <v>-0.082399860024452209</v>
      </c>
      <c r="AC2812" s="0">
        <v>-0.063441522419452667</v>
      </c>
      <c r="AD2812" s="0">
        <v>-0.023930801078677177</v>
      </c>
      <c r="AE2812" s="0">
        <v>0.0034342056605964899</v>
      </c>
      <c r="AF2812" s="0">
        <v>0.03079921193420887</v>
      </c>
      <c r="AG2812" s="0">
        <v>0.070309937000274658</v>
      </c>
      <c r="AH2812" s="0">
        <v>0.0892682746052742</v>
      </c>
    </row>
    <row r="2813" x14ac:dyDescent="0.4">
      <c r="A2813" s="11" t="str">
        <f>Data[[#This Row],[category]]&amp;Data[[#This Row],[subcategory]]&amp;Data[[#This Row],[date]]&amp;Data[[#This Row],[hour]]</f>
        <v>NAICS 2-digit codeRetail Trade (44)8/31/20174</v>
      </c>
      <c r="B2813" s="11" t="s">
        <v>141</v>
      </c>
      <c r="C2813" t="s">
        <v>52</v>
      </c>
      <c r="D2813" t="s">
        <v>109</v>
      </c>
      <c r="E2813" t="s">
        <v>43</v>
      </c>
      <c r="F2813" s="0">
        <v>49</v>
      </c>
      <c r="G2813" s="0">
        <v>22.941108703613281</v>
      </c>
      <c r="H2813" s="0">
        <v>22.637649536132813</v>
      </c>
      <c r="I2813" s="0">
        <v>-0.30345913767814636</v>
      </c>
      <c r="J2813" s="0">
        <v>1.2886232137680054</v>
      </c>
      <c r="K2813" s="0">
        <v>71.530609130859375</v>
      </c>
      <c r="L2813" s="0">
        <v>-0.23549097776412964</v>
      </c>
      <c r="M2813" s="0">
        <v>0</v>
      </c>
      <c r="N2813" s="0">
        <v>0</v>
      </c>
      <c r="O2813" s="0">
        <v>69.498321533203125</v>
      </c>
      <c r="P2813" s="0">
        <v>66.421585083007813</v>
      </c>
      <c r="Q2813" s="0">
        <v>-2.4230556488037109</v>
      </c>
      <c r="R2813" s="0">
        <v>-1.9548962116241455</v>
      </c>
      <c r="S2813" s="0">
        <v>-0.97921383380889893</v>
      </c>
      <c r="T2813" s="0">
        <v>-0.30345913767814636</v>
      </c>
      <c r="U2813" s="0">
        <v>0.37229552865028381</v>
      </c>
      <c r="V2813" s="0">
        <v>1.3479779958724976</v>
      </c>
      <c r="W2813" s="0">
        <v>1.816137433052063</v>
      </c>
      <c r="X2813" s="0">
        <v>1.1241142749786377</v>
      </c>
      <c r="Y2813" s="0">
        <v>1.1092448234558105</v>
      </c>
      <c r="Z2813" s="0">
        <v>-0.014869498088955879</v>
      </c>
      <c r="AA2813" s="0">
        <v>0.063142538070678711</v>
      </c>
      <c r="AB2813" s="0">
        <v>-0.11872973293066025</v>
      </c>
      <c r="AC2813" s="0">
        <v>-0.095789916813373566</v>
      </c>
      <c r="AD2813" s="0">
        <v>-0.047981478273868561</v>
      </c>
      <c r="AE2813" s="0">
        <v>-0.014869498088955879</v>
      </c>
      <c r="AF2813" s="0">
        <v>0.018242482095956802</v>
      </c>
      <c r="AG2813" s="0">
        <v>0.066050916910171509</v>
      </c>
      <c r="AH2813" s="0">
        <v>0.088990733027458191</v>
      </c>
    </row>
    <row r="2814" x14ac:dyDescent="0.4">
      <c r="A2814" s="11" t="str">
        <f>Data[[#This Row],[category]]&amp;Data[[#This Row],[subcategory]]&amp;Data[[#This Row],[date]]&amp;Data[[#This Row],[hour]]</f>
        <v>NAICS 2-digit codeRetail Trade (44)8/31/20175</v>
      </c>
      <c r="B2814" s="11" t="s">
        <v>141</v>
      </c>
      <c r="C2814" t="s">
        <v>52</v>
      </c>
      <c r="D2814" t="s">
        <v>109</v>
      </c>
      <c r="E2814" t="s">
        <v>44</v>
      </c>
      <c r="F2814" s="0">
        <v>49</v>
      </c>
      <c r="G2814" s="0">
        <v>22.767765045166016</v>
      </c>
      <c r="H2814" s="0">
        <v>22.784080505371094</v>
      </c>
      <c r="I2814" s="0">
        <v>0.016314622014760971</v>
      </c>
      <c r="J2814" s="0">
        <v>1.2949749231338501</v>
      </c>
      <c r="K2814" s="0">
        <v>71.7755126953125</v>
      </c>
      <c r="L2814" s="0">
        <v>0.012598407454788685</v>
      </c>
      <c r="M2814" s="0">
        <v>0</v>
      </c>
      <c r="N2814" s="0">
        <v>0</v>
      </c>
      <c r="O2814" s="0">
        <v>69.498321533203125</v>
      </c>
      <c r="P2814" s="0">
        <v>66.421585083007813</v>
      </c>
      <c r="Q2814" s="0">
        <v>-2.1137294769287109</v>
      </c>
      <c r="R2814" s="0">
        <v>-1.643262505531311</v>
      </c>
      <c r="S2814" s="0">
        <v>-0.66277086734771729</v>
      </c>
      <c r="T2814" s="0">
        <v>0.016314622014760971</v>
      </c>
      <c r="U2814" s="0">
        <v>0.69540011882781982</v>
      </c>
      <c r="V2814" s="0">
        <v>1.6758917570114136</v>
      </c>
      <c r="W2814" s="0">
        <v>2.1463587284088135</v>
      </c>
      <c r="X2814" s="0">
        <v>1.115620493888855</v>
      </c>
      <c r="Y2814" s="0">
        <v>1.1164199113845825</v>
      </c>
      <c r="Z2814" s="0">
        <v>0.00079941650619730353</v>
      </c>
      <c r="AA2814" s="0">
        <v>0.06345377117395401</v>
      </c>
      <c r="AB2814" s="0">
        <v>-0.10357274860143661</v>
      </c>
      <c r="AC2814" s="0">
        <v>-0.080519862473011017</v>
      </c>
      <c r="AD2814" s="0">
        <v>-0.032475773245096207</v>
      </c>
      <c r="AE2814" s="0">
        <v>0.00079941650619730353</v>
      </c>
      <c r="AF2814" s="0">
        <v>0.034074608236551285</v>
      </c>
      <c r="AG2814" s="0">
        <v>0.082118697464466095</v>
      </c>
      <c r="AH2814" s="0">
        <v>0.10517158359289169</v>
      </c>
    </row>
    <row r="2815" x14ac:dyDescent="0.4">
      <c r="A2815" s="11" t="str">
        <f>Data[[#This Row],[category]]&amp;Data[[#This Row],[subcategory]]&amp;Data[[#This Row],[date]]&amp;Data[[#This Row],[hour]]</f>
        <v>NAICS 2-digit codeRetail Trade (44)8/31/20176</v>
      </c>
      <c r="B2815" s="11" t="s">
        <v>141</v>
      </c>
      <c r="C2815" t="s">
        <v>52</v>
      </c>
      <c r="D2815" t="s">
        <v>109</v>
      </c>
      <c r="E2815" t="s">
        <v>45</v>
      </c>
      <c r="F2815" s="0">
        <v>49</v>
      </c>
      <c r="G2815" s="0">
        <v>25.398332595825195</v>
      </c>
      <c r="H2815" s="0">
        <v>23.757684707641602</v>
      </c>
      <c r="I2815" s="0">
        <v>-1.640648365020752</v>
      </c>
      <c r="J2815" s="0">
        <v>1.8307323455810547</v>
      </c>
      <c r="K2815" s="0">
        <v>71.244895935058594</v>
      </c>
      <c r="L2815" s="0">
        <v>-0.89617049694061279</v>
      </c>
      <c r="M2815" s="0">
        <v>0</v>
      </c>
      <c r="N2815" s="0">
        <v>0</v>
      </c>
      <c r="O2815" s="0">
        <v>69.498321533203125</v>
      </c>
      <c r="P2815" s="0">
        <v>66.421585083007813</v>
      </c>
      <c r="Q2815" s="0">
        <v>-4.6519351005554199</v>
      </c>
      <c r="R2815" s="0">
        <v>-3.9868261814117432</v>
      </c>
      <c r="S2815" s="0">
        <v>-2.6006853580474854</v>
      </c>
      <c r="T2815" s="0">
        <v>-1.640648365020752</v>
      </c>
      <c r="U2815" s="0">
        <v>-0.68061137199401855</v>
      </c>
      <c r="V2815" s="0">
        <v>0.70552951097488403</v>
      </c>
      <c r="W2815" s="0">
        <v>1.370638370513916</v>
      </c>
      <c r="X2815" s="0">
        <v>1.2445182800292969</v>
      </c>
      <c r="Y2815" s="0">
        <v>1.1641265153884888</v>
      </c>
      <c r="Z2815" s="0">
        <v>-0.080391772091388702</v>
      </c>
      <c r="AA2815" s="0">
        <v>0.089705884456634521</v>
      </c>
      <c r="AB2815" s="0">
        <v>-0.22794482111930847</v>
      </c>
      <c r="AC2815" s="0">
        <v>-0.19535449147224426</v>
      </c>
      <c r="AD2815" s="0">
        <v>-0.12743358314037323</v>
      </c>
      <c r="AE2815" s="0">
        <v>-0.080391772091388702</v>
      </c>
      <c r="AF2815" s="0">
        <v>-0.033349961042404175</v>
      </c>
      <c r="AG2815" s="0">
        <v>0.034570943564176559</v>
      </c>
      <c r="AH2815" s="0">
        <v>0.067161276936531067</v>
      </c>
    </row>
    <row r="2816" x14ac:dyDescent="0.4">
      <c r="A2816" s="11" t="str">
        <f>Data[[#This Row],[category]]&amp;Data[[#This Row],[subcategory]]&amp;Data[[#This Row],[date]]&amp;Data[[#This Row],[hour]]</f>
        <v>NAICS 2-digit codeRetail Trade (44)8/31/20177</v>
      </c>
      <c r="B2816" s="11" t="s">
        <v>141</v>
      </c>
      <c r="C2816" t="s">
        <v>52</v>
      </c>
      <c r="D2816" t="s">
        <v>109</v>
      </c>
      <c r="E2816" t="s">
        <v>59</v>
      </c>
      <c r="F2816" s="0">
        <v>49</v>
      </c>
      <c r="G2816" s="0">
        <v>33.454433441162109</v>
      </c>
      <c r="H2816" s="0">
        <v>34.471111297607422</v>
      </c>
      <c r="I2816" s="0">
        <v>1.0166782140731812</v>
      </c>
      <c r="J2816" s="0">
        <v>1.7390003204345703</v>
      </c>
      <c r="K2816" s="0">
        <v>71.326530456542969</v>
      </c>
      <c r="L2816" s="0">
        <v>0.58463370800018311</v>
      </c>
      <c r="M2816" s="0">
        <v>0</v>
      </c>
      <c r="N2816" s="0">
        <v>0</v>
      </c>
      <c r="O2816" s="0">
        <v>69.498321533203125</v>
      </c>
      <c r="P2816" s="0">
        <v>66.421585083007813</v>
      </c>
      <c r="Q2816" s="0">
        <v>-1.8437228202819824</v>
      </c>
      <c r="R2816" s="0">
        <v>-1.2119404077529907</v>
      </c>
      <c r="S2816" s="0">
        <v>0.10474555194377899</v>
      </c>
      <c r="T2816" s="0">
        <v>1.0166782140731812</v>
      </c>
      <c r="U2816" s="0">
        <v>1.9286109209060669</v>
      </c>
      <c r="V2816" s="0">
        <v>3.2452967166900635</v>
      </c>
      <c r="W2816" s="0">
        <v>3.8770792484283447</v>
      </c>
      <c r="X2816" s="0">
        <v>1.6392672061920166</v>
      </c>
      <c r="Y2816" s="0">
        <v>1.6890844106674194</v>
      </c>
      <c r="Z2816" s="0">
        <v>0.04981723427772522</v>
      </c>
      <c r="AA2816" s="0">
        <v>0.085211016237735748</v>
      </c>
      <c r="AB2816" s="0">
        <v>-0.090342417359352112</v>
      </c>
      <c r="AC2816" s="0">
        <v>-0.05938507616519928</v>
      </c>
      <c r="AD2816" s="0">
        <v>0.0051325336098670959</v>
      </c>
      <c r="AE2816" s="0">
        <v>0.04981723427772522</v>
      </c>
      <c r="AF2816" s="0">
        <v>0.094501934945583344</v>
      </c>
      <c r="AG2816" s="0">
        <v>0.15901954472064972</v>
      </c>
      <c r="AH2816" s="0">
        <v>0.18997688591480255</v>
      </c>
    </row>
    <row r="2817" x14ac:dyDescent="0.4">
      <c r="A2817" s="11" t="str">
        <f>Data[[#This Row],[category]]&amp;Data[[#This Row],[subcategory]]&amp;Data[[#This Row],[date]]&amp;Data[[#This Row],[hour]]</f>
        <v>NAICS 2-digit codeRetail Trade (44)8/31/20178</v>
      </c>
      <c r="B2817" s="11" t="s">
        <v>141</v>
      </c>
      <c r="C2817" t="s">
        <v>52</v>
      </c>
      <c r="D2817" t="s">
        <v>109</v>
      </c>
      <c r="E2817" t="s">
        <v>60</v>
      </c>
      <c r="F2817" s="0">
        <v>49</v>
      </c>
      <c r="G2817" s="0">
        <v>43.890731811523438</v>
      </c>
      <c r="H2817" s="0">
        <v>46.010837554931641</v>
      </c>
      <c r="I2817" s="0">
        <v>2.1201074123382568</v>
      </c>
      <c r="J2817" s="0">
        <v>1.6449744701385498</v>
      </c>
      <c r="K2817" s="0">
        <v>74.408164978027344</v>
      </c>
      <c r="L2817" s="0">
        <v>1.2888391017913818</v>
      </c>
      <c r="M2817" s="0">
        <v>0</v>
      </c>
      <c r="N2817" s="0">
        <v>0</v>
      </c>
      <c r="O2817" s="0">
        <v>69.498321533203125</v>
      </c>
      <c r="P2817" s="0">
        <v>66.421585083007813</v>
      </c>
      <c r="Q2817" s="0">
        <v>-0.58563482761383057</v>
      </c>
      <c r="R2817" s="0">
        <v>0.011987804435193539</v>
      </c>
      <c r="S2817" s="0">
        <v>1.2574819326400757</v>
      </c>
      <c r="T2817" s="0">
        <v>2.1201074123382568</v>
      </c>
      <c r="U2817" s="0">
        <v>2.9827327728271484</v>
      </c>
      <c r="V2817" s="0">
        <v>4.2282271385192871</v>
      </c>
      <c r="W2817" s="0">
        <v>4.8258495330810547</v>
      </c>
      <c r="X2817" s="0">
        <v>2.1506459712982178</v>
      </c>
      <c r="Y2817" s="0">
        <v>2.2545311450958252</v>
      </c>
      <c r="Z2817" s="0">
        <v>0.10388526320457458</v>
      </c>
      <c r="AA2817" s="0">
        <v>0.080603748559951782</v>
      </c>
      <c r="AB2817" s="0">
        <v>-0.028696104884147644</v>
      </c>
      <c r="AC2817" s="0">
        <v>0.00058740307576954365</v>
      </c>
      <c r="AD2817" s="0">
        <v>0.061616614460945129</v>
      </c>
      <c r="AE2817" s="0">
        <v>0.10388526320457458</v>
      </c>
      <c r="AF2817" s="0">
        <v>0.14615391194820404</v>
      </c>
      <c r="AG2817" s="0">
        <v>0.2071831226348877</v>
      </c>
      <c r="AH2817" s="0">
        <v>0.23646663129329681</v>
      </c>
    </row>
    <row r="2818" x14ac:dyDescent="0.4">
      <c r="A2818" s="11" t="str">
        <f>Data[[#This Row],[category]]&amp;Data[[#This Row],[subcategory]]&amp;Data[[#This Row],[date]]&amp;Data[[#This Row],[hour]]</f>
        <v>NAICS 2-digit codeRetail Trade (44)8/31/20179</v>
      </c>
      <c r="B2818" s="11" t="s">
        <v>141</v>
      </c>
      <c r="C2818" t="s">
        <v>52</v>
      </c>
      <c r="D2818" t="s">
        <v>109</v>
      </c>
      <c r="E2818" t="s">
        <v>61</v>
      </c>
      <c r="F2818" s="0">
        <v>49</v>
      </c>
      <c r="G2818" s="0">
        <v>54.362060546875</v>
      </c>
      <c r="H2818" s="0">
        <v>56.756252288818359</v>
      </c>
      <c r="I2818" s="0">
        <v>2.3941924571990967</v>
      </c>
      <c r="J2818" s="0">
        <v>1.8758033514022827</v>
      </c>
      <c r="K2818" s="0">
        <v>79.285713195800781</v>
      </c>
      <c r="L2818" s="0">
        <v>1.2763557434082031</v>
      </c>
      <c r="M2818" s="0">
        <v>0</v>
      </c>
      <c r="N2818" s="0">
        <v>0</v>
      </c>
      <c r="O2818" s="0">
        <v>69.498321533203125</v>
      </c>
      <c r="P2818" s="0">
        <v>66.421585083007813</v>
      </c>
      <c r="Q2818" s="0">
        <v>-0.69122946262359619</v>
      </c>
      <c r="R2818" s="0">
        <v>-0.0097462646663188934</v>
      </c>
      <c r="S2818" s="0">
        <v>1.4105201959609985</v>
      </c>
      <c r="T2818" s="0">
        <v>2.3941924571990967</v>
      </c>
      <c r="U2818" s="0">
        <v>3.3778645992279053</v>
      </c>
      <c r="V2818" s="0">
        <v>4.798130989074707</v>
      </c>
      <c r="W2818" s="0">
        <v>5.4796142578125</v>
      </c>
      <c r="X2818" s="0">
        <v>2.663740873336792</v>
      </c>
      <c r="Y2818" s="0">
        <v>2.7810564041137695</v>
      </c>
      <c r="Z2818" s="0">
        <v>0.11731543391942978</v>
      </c>
      <c r="AA2818" s="0">
        <v>0.091914363205432892</v>
      </c>
      <c r="AB2818" s="0">
        <v>-0.033870238810777664</v>
      </c>
      <c r="AC2818" s="0">
        <v>-0.00047756213461980224</v>
      </c>
      <c r="AD2818" s="0">
        <v>0.069115497171878815</v>
      </c>
      <c r="AE2818" s="0">
        <v>0.11731543391942978</v>
      </c>
      <c r="AF2818" s="0">
        <v>0.16551537811756134</v>
      </c>
      <c r="AG2818" s="0">
        <v>0.23510843515396118</v>
      </c>
      <c r="AH2818" s="0">
        <v>0.26850110292434692</v>
      </c>
    </row>
    <row r="2819" x14ac:dyDescent="0.4">
      <c r="A2819" s="11" t="str">
        <f>Data[[#This Row],[category]]&amp;Data[[#This Row],[subcategory]]&amp;Data[[#This Row],[date]]&amp;Data[[#This Row],[hour]]</f>
        <v>NAICS 2-digit codeRetail Trade (44)8/31/201710</v>
      </c>
      <c r="B2819" s="11" t="s">
        <v>141</v>
      </c>
      <c r="C2819" t="s">
        <v>52</v>
      </c>
      <c r="D2819" t="s">
        <v>109</v>
      </c>
      <c r="E2819" t="s">
        <v>62</v>
      </c>
      <c r="F2819" s="0">
        <v>49</v>
      </c>
      <c r="G2819" s="0">
        <v>63.320316314697266</v>
      </c>
      <c r="H2819" s="0">
        <v>63.890682220458984</v>
      </c>
      <c r="I2819" s="0">
        <v>0.57036453485488892</v>
      </c>
      <c r="J2819" s="0">
        <v>0.72603774070739746</v>
      </c>
      <c r="K2819" s="0">
        <v>82.959182739257812</v>
      </c>
      <c r="L2819" s="0">
        <v>0.78558522462844849</v>
      </c>
      <c r="M2819" s="0">
        <v>0</v>
      </c>
      <c r="N2819" s="0">
        <v>0</v>
      </c>
      <c r="O2819" s="0">
        <v>69.498321533203125</v>
      </c>
      <c r="P2819" s="0">
        <v>66.421585083007813</v>
      </c>
      <c r="Q2819" s="0">
        <v>-0.62386125326156616</v>
      </c>
      <c r="R2819" s="0">
        <v>-0.36009025573730469</v>
      </c>
      <c r="S2819" s="0">
        <v>0.18962997198104858</v>
      </c>
      <c r="T2819" s="0">
        <v>0.57036453485488892</v>
      </c>
      <c r="U2819" s="0">
        <v>0.95109909772872925</v>
      </c>
      <c r="V2819" s="0">
        <v>1.5008193254470825</v>
      </c>
      <c r="W2819" s="0">
        <v>1.7645903825759888</v>
      </c>
      <c r="X2819" s="0">
        <v>3.1026954650878906</v>
      </c>
      <c r="Y2819" s="0">
        <v>3.130643367767334</v>
      </c>
      <c r="Z2819" s="0">
        <v>0.027947861701250076</v>
      </c>
      <c r="AA2819" s="0">
        <v>0.035575848072767258</v>
      </c>
      <c r="AB2819" s="0">
        <v>-0.030569201335310936</v>
      </c>
      <c r="AC2819" s="0">
        <v>-0.017644422128796577</v>
      </c>
      <c r="AD2819" s="0">
        <v>0.009291868656873703</v>
      </c>
      <c r="AE2819" s="0">
        <v>0.027947861701250076</v>
      </c>
      <c r="AF2819" s="0">
        <v>0.04660385474562645</v>
      </c>
      <c r="AG2819" s="0">
        <v>0.073540143668651581</v>
      </c>
      <c r="AH2819" s="0">
        <v>0.086464926600456238</v>
      </c>
    </row>
    <row r="2820" x14ac:dyDescent="0.4">
      <c r="A2820" s="11" t="str">
        <f>Data[[#This Row],[category]]&amp;Data[[#This Row],[subcategory]]&amp;Data[[#This Row],[date]]&amp;Data[[#This Row],[hour]]</f>
        <v>NAICS 2-digit codeRetail Trade (44)8/31/201711</v>
      </c>
      <c r="B2820" s="11" t="s">
        <v>141</v>
      </c>
      <c r="C2820" t="s">
        <v>52</v>
      </c>
      <c r="D2820" t="s">
        <v>109</v>
      </c>
      <c r="E2820" t="s">
        <v>63</v>
      </c>
      <c r="F2820" s="0">
        <v>49</v>
      </c>
      <c r="G2820" s="0">
        <v>68.79498291015625</v>
      </c>
      <c r="H2820" s="0">
        <v>68.224617004394531</v>
      </c>
      <c r="I2820" s="0">
        <v>-0.57036423683166504</v>
      </c>
      <c r="J2820" s="0">
        <v>0.72603803873062134</v>
      </c>
      <c r="K2820" s="0">
        <v>84.816329956054688</v>
      </c>
      <c r="L2820" s="0">
        <v>-0.78558450937271118</v>
      </c>
      <c r="M2820" s="0">
        <v>0</v>
      </c>
      <c r="N2820" s="0">
        <v>0</v>
      </c>
      <c r="O2820" s="0">
        <v>69.498321533203125</v>
      </c>
      <c r="P2820" s="0">
        <v>66.421585083007813</v>
      </c>
      <c r="Q2820" s="0">
        <v>-1.7645905017852783</v>
      </c>
      <c r="R2820" s="0">
        <v>-1.5008194446563721</v>
      </c>
      <c r="S2820" s="0">
        <v>-0.9510989785194397</v>
      </c>
      <c r="T2820" s="0">
        <v>-0.57036423683166504</v>
      </c>
      <c r="U2820" s="0">
        <v>-0.18962951004505157</v>
      </c>
      <c r="V2820" s="0">
        <v>0.3600909411907196</v>
      </c>
      <c r="W2820" s="0">
        <v>0.62386208772659302</v>
      </c>
      <c r="X2820" s="0">
        <v>3.3709542751312256</v>
      </c>
      <c r="Y2820" s="0">
        <v>3.3430061340332031</v>
      </c>
      <c r="Z2820" s="0">
        <v>-0.027947846800088882</v>
      </c>
      <c r="AA2820" s="0">
        <v>0.035575862973928452</v>
      </c>
      <c r="AB2820" s="0">
        <v>-0.086464934051036835</v>
      </c>
      <c r="AC2820" s="0">
        <v>-0.073540151119232178</v>
      </c>
      <c r="AD2820" s="0">
        <v>-0.046603847295045853</v>
      </c>
      <c r="AE2820" s="0">
        <v>-0.027947846800088882</v>
      </c>
      <c r="AF2820" s="0">
        <v>-0.0092918463051319122</v>
      </c>
      <c r="AG2820" s="0">
        <v>0.017644455656409264</v>
      </c>
      <c r="AH2820" s="0">
        <v>0.03056924045085907</v>
      </c>
    </row>
    <row r="2821" x14ac:dyDescent="0.4">
      <c r="A2821" s="11" t="str">
        <f>Data[[#This Row],[category]]&amp;Data[[#This Row],[subcategory]]&amp;Data[[#This Row],[date]]&amp;Data[[#This Row],[hour]]</f>
        <v>NAICS 2-digit codeRetail Trade (44)8/31/201712</v>
      </c>
      <c r="B2821" s="11" t="s">
        <v>141</v>
      </c>
      <c r="C2821" t="s">
        <v>52</v>
      </c>
      <c r="D2821" t="s">
        <v>109</v>
      </c>
      <c r="E2821" t="s">
        <v>64</v>
      </c>
      <c r="F2821" s="0">
        <v>49</v>
      </c>
      <c r="G2821" s="0">
        <v>71.786582946777344</v>
      </c>
      <c r="H2821" s="0">
        <v>72.131011962890625</v>
      </c>
      <c r="I2821" s="0">
        <v>0.34443607926368713</v>
      </c>
      <c r="J2821" s="0">
        <v>2.1217138767242432</v>
      </c>
      <c r="K2821" s="0">
        <v>88</v>
      </c>
      <c r="L2821" s="0">
        <v>0.16233861446380615</v>
      </c>
      <c r="M2821" s="0">
        <v>0</v>
      </c>
      <c r="N2821" s="0">
        <v>0</v>
      </c>
      <c r="O2821" s="0">
        <v>69.498321533203125</v>
      </c>
      <c r="P2821" s="0">
        <v>66.421585083007813</v>
      </c>
      <c r="Q2821" s="0">
        <v>-3.1454727649688721</v>
      </c>
      <c r="R2821" s="0">
        <v>-2.3746497631072998</v>
      </c>
      <c r="S2821" s="0">
        <v>-0.76819175481796265</v>
      </c>
      <c r="T2821" s="0">
        <v>0.34443607926368713</v>
      </c>
      <c r="U2821" s="0">
        <v>1.4570639133453369</v>
      </c>
      <c r="V2821" s="0">
        <v>3.0635218620300293</v>
      </c>
      <c r="W2821" s="0">
        <v>3.8343448638916016</v>
      </c>
      <c r="X2821" s="0">
        <v>3.5175426006317139</v>
      </c>
      <c r="Y2821" s="0">
        <v>3.5344195365905762</v>
      </c>
      <c r="Z2821" s="0">
        <v>0.016877368092536926</v>
      </c>
      <c r="AA2821" s="0">
        <v>0.10396397858858109</v>
      </c>
      <c r="AB2821" s="0">
        <v>-0.15412816405296326</v>
      </c>
      <c r="AC2821" s="0">
        <v>-0.11635783314704895</v>
      </c>
      <c r="AD2821" s="0">
        <v>-0.037641394883394241</v>
      </c>
      <c r="AE2821" s="0">
        <v>0.016877368092536926</v>
      </c>
      <c r="AF2821" s="0">
        <v>0.071396134793758392</v>
      </c>
      <c r="AG2821" s="0">
        <v>0.1501125693321228</v>
      </c>
      <c r="AH2821" s="0">
        <v>0.18788290023803711</v>
      </c>
    </row>
    <row r="2822" x14ac:dyDescent="0.4">
      <c r="A2822" s="11" t="str">
        <f>Data[[#This Row],[category]]&amp;Data[[#This Row],[subcategory]]&amp;Data[[#This Row],[date]]&amp;Data[[#This Row],[hour]]</f>
        <v>NAICS 2-digit codeRetail Trade (44)8/31/201713</v>
      </c>
      <c r="B2822" s="11" t="s">
        <v>141</v>
      </c>
      <c r="C2822" t="s">
        <v>52</v>
      </c>
      <c r="D2822" t="s">
        <v>109</v>
      </c>
      <c r="E2822" t="s">
        <v>65</v>
      </c>
      <c r="F2822" s="0">
        <v>49</v>
      </c>
      <c r="G2822" s="0">
        <v>71.570503234863281</v>
      </c>
      <c r="H2822" s="0">
        <v>73.769844055175781</v>
      </c>
      <c r="I2822" s="0">
        <v>2.1993353366851807</v>
      </c>
      <c r="J2822" s="0">
        <v>1.7785260677337646</v>
      </c>
      <c r="K2822" s="0">
        <v>86.489799499511719</v>
      </c>
      <c r="L2822" s="0">
        <v>1.2366056442260742</v>
      </c>
      <c r="M2822" s="0">
        <v>0</v>
      </c>
      <c r="N2822" s="0">
        <v>0</v>
      </c>
      <c r="O2822" s="0">
        <v>69.498321533203125</v>
      </c>
      <c r="P2822" s="0">
        <v>66.421585083007813</v>
      </c>
      <c r="Q2822" s="0">
        <v>-0.72607970237731934</v>
      </c>
      <c r="R2822" s="0">
        <v>-0.079937532544136047</v>
      </c>
      <c r="S2822" s="0">
        <v>1.2666753530502319</v>
      </c>
      <c r="T2822" s="0">
        <v>2.1993353366851807</v>
      </c>
      <c r="U2822" s="0">
        <v>3.1319952011108398</v>
      </c>
      <c r="V2822" s="0">
        <v>4.4786081314086914</v>
      </c>
      <c r="W2822" s="0">
        <v>5.1247506141662598</v>
      </c>
      <c r="X2822" s="0">
        <v>3.5069546699523926</v>
      </c>
      <c r="Y2822" s="0">
        <v>3.6147222518920898</v>
      </c>
      <c r="Z2822" s="0">
        <v>0.10776743292808533</v>
      </c>
      <c r="AA2822" s="0">
        <v>0.087147779762744904</v>
      </c>
      <c r="AB2822" s="0">
        <v>-0.035577908158302307</v>
      </c>
      <c r="AC2822" s="0">
        <v>-0.0039169406518340111</v>
      </c>
      <c r="AD2822" s="0">
        <v>0.062067091464996338</v>
      </c>
      <c r="AE2822" s="0">
        <v>0.10776743292808533</v>
      </c>
      <c r="AF2822" s="0">
        <v>0.15346777439117432</v>
      </c>
      <c r="AG2822" s="0">
        <v>0.21945179998874664</v>
      </c>
      <c r="AH2822" s="0">
        <v>0.25111278891563416</v>
      </c>
    </row>
    <row r="2823" x14ac:dyDescent="0.4">
      <c r="A2823" s="11" t="str">
        <f>Data[[#This Row],[category]]&amp;Data[[#This Row],[subcategory]]&amp;Data[[#This Row],[date]]&amp;Data[[#This Row],[hour]]</f>
        <v>NAICS 2-digit codeRetail Trade (44)8/31/201714</v>
      </c>
      <c r="B2823" s="11" t="s">
        <v>141</v>
      </c>
      <c r="C2823" t="s">
        <v>52</v>
      </c>
      <c r="D2823" t="s">
        <v>109</v>
      </c>
      <c r="E2823" t="s">
        <v>66</v>
      </c>
      <c r="F2823" s="0">
        <v>49</v>
      </c>
      <c r="G2823" s="0">
        <v>70.991912841796875</v>
      </c>
      <c r="H2823" s="0">
        <v>74.90106201171875</v>
      </c>
      <c r="I2823" s="0">
        <v>3.9091446399688721</v>
      </c>
      <c r="J2823" s="0">
        <v>2.5216188430786133</v>
      </c>
      <c r="K2823" s="0">
        <v>86.83673095703125</v>
      </c>
      <c r="L2823" s="0">
        <v>1.5502519607543945</v>
      </c>
      <c r="M2823" s="0">
        <v>0</v>
      </c>
      <c r="N2823" s="0">
        <v>0</v>
      </c>
      <c r="O2823" s="0">
        <v>69.498321533203125</v>
      </c>
      <c r="P2823" s="0">
        <v>66.421585083007813</v>
      </c>
      <c r="Q2823" s="0">
        <v>-0.23854926228523254</v>
      </c>
      <c r="R2823" s="0">
        <v>0.67756009101867676</v>
      </c>
      <c r="S2823" s="0">
        <v>2.5868065357208252</v>
      </c>
      <c r="T2823" s="0">
        <v>3.9091446399688721</v>
      </c>
      <c r="U2823" s="0">
        <v>5.231482982635498</v>
      </c>
      <c r="V2823" s="0">
        <v>7.1407294273376465</v>
      </c>
      <c r="W2823" s="0">
        <v>8.0568389892578125</v>
      </c>
      <c r="X2823" s="0">
        <v>3.4786038398742676</v>
      </c>
      <c r="Y2823" s="0">
        <v>3.670151948928833</v>
      </c>
      <c r="Z2823" s="0">
        <v>0.19154809415340424</v>
      </c>
      <c r="AA2823" s="0">
        <v>0.12355932593345642</v>
      </c>
      <c r="AB2823" s="0">
        <v>-0.011688911356031895</v>
      </c>
      <c r="AC2823" s="0">
        <v>0.033200446516275406</v>
      </c>
      <c r="AD2823" s="0">
        <v>0.12675352394580841</v>
      </c>
      <c r="AE2823" s="0">
        <v>0.19154809415340424</v>
      </c>
      <c r="AF2823" s="0">
        <v>0.25634267926216125</v>
      </c>
      <c r="AG2823" s="0">
        <v>0.34989574551582336</v>
      </c>
      <c r="AH2823" s="0">
        <v>0.39478510618209839</v>
      </c>
    </row>
    <row r="2824" x14ac:dyDescent="0.4">
      <c r="A2824" s="11" t="str">
        <f>Data[[#This Row],[category]]&amp;Data[[#This Row],[subcategory]]&amp;Data[[#This Row],[date]]&amp;Data[[#This Row],[hour]]</f>
        <v>NAICS 2-digit codeRetail Trade (44)8/31/201715</v>
      </c>
      <c r="B2824" s="11" t="s">
        <v>141</v>
      </c>
      <c r="C2824" t="s">
        <v>52</v>
      </c>
      <c r="D2824" t="s">
        <v>109</v>
      </c>
      <c r="E2824" t="s">
        <v>67</v>
      </c>
      <c r="F2824" s="0">
        <v>49</v>
      </c>
      <c r="G2824" s="0">
        <v>68.729904174804687</v>
      </c>
      <c r="H2824" s="0">
        <v>67.013191223144531</v>
      </c>
      <c r="I2824" s="0">
        <v>-1.7167176008224487</v>
      </c>
      <c r="J2824" s="0">
        <v>2.6056251525878906</v>
      </c>
      <c r="K2824" s="0">
        <v>86.020408630371094</v>
      </c>
      <c r="L2824" s="0">
        <v>-0.65885055065155029</v>
      </c>
      <c r="M2824" s="0">
        <v>0</v>
      </c>
      <c r="N2824" s="0">
        <v>0</v>
      </c>
      <c r="O2824" s="0">
        <v>69.498321533203125</v>
      </c>
      <c r="P2824" s="0">
        <v>66.421585083007813</v>
      </c>
      <c r="Q2824" s="0">
        <v>-6.0025897026062012</v>
      </c>
      <c r="R2824" s="0">
        <v>-5.0559606552124023</v>
      </c>
      <c r="S2824" s="0">
        <v>-3.08310866355896</v>
      </c>
      <c r="T2824" s="0">
        <v>-1.7167176008224487</v>
      </c>
      <c r="U2824" s="0">
        <v>-0.35032644867897034</v>
      </c>
      <c r="V2824" s="0">
        <v>1.6225253343582153</v>
      </c>
      <c r="W2824" s="0">
        <v>2.5691545009613037</v>
      </c>
      <c r="X2824" s="0">
        <v>3.3677651882171631</v>
      </c>
      <c r="Y2824" s="0">
        <v>3.2836463451385498</v>
      </c>
      <c r="Z2824" s="0">
        <v>-0.084119163453578949</v>
      </c>
      <c r="AA2824" s="0">
        <v>0.12767563760280609</v>
      </c>
      <c r="AB2824" s="0">
        <v>-0.29412689805030823</v>
      </c>
      <c r="AC2824" s="0">
        <v>-0.24774207174777985</v>
      </c>
      <c r="AD2824" s="0">
        <v>-0.15107233822345734</v>
      </c>
      <c r="AE2824" s="0">
        <v>-0.084119163453578949</v>
      </c>
      <c r="AF2824" s="0">
        <v>-0.017165994271636009</v>
      </c>
      <c r="AG2824" s="0">
        <v>0.079503752291202545</v>
      </c>
      <c r="AH2824" s="0">
        <v>0.12588857114315033</v>
      </c>
    </row>
    <row r="2825" x14ac:dyDescent="0.4">
      <c r="A2825" s="11" t="str">
        <f>Data[[#This Row],[category]]&amp;Data[[#This Row],[subcategory]]&amp;Data[[#This Row],[date]]&amp;Data[[#This Row],[hour]]</f>
        <v>NAICS 2-digit codeRetail Trade (44)8/31/201716</v>
      </c>
      <c r="B2825" s="11" t="s">
        <v>141</v>
      </c>
      <c r="C2825" t="s">
        <v>52</v>
      </c>
      <c r="D2825" t="s">
        <v>109</v>
      </c>
      <c r="E2825" t="s">
        <v>68</v>
      </c>
      <c r="F2825" s="0">
        <v>49</v>
      </c>
      <c r="G2825" s="0">
        <v>69.705307006835937</v>
      </c>
      <c r="H2825" s="0">
        <v>67.606590270996094</v>
      </c>
      <c r="I2825" s="0">
        <v>-2.0987160205841064</v>
      </c>
      <c r="J2825" s="0">
        <v>1.9484288692474365</v>
      </c>
      <c r="K2825" s="0">
        <v>84.265304565429688</v>
      </c>
      <c r="L2825" s="0">
        <v>-1.0771324634552002</v>
      </c>
      <c r="M2825" s="0">
        <v>0</v>
      </c>
      <c r="N2825" s="0">
        <v>0</v>
      </c>
      <c r="O2825" s="0">
        <v>69.498321533203125</v>
      </c>
      <c r="P2825" s="0">
        <v>66.421585083007813</v>
      </c>
      <c r="Q2825" s="0">
        <v>-5.3035964965820312</v>
      </c>
      <c r="R2825" s="0">
        <v>-4.5957279205322266</v>
      </c>
      <c r="S2825" s="0">
        <v>-3.1204731464385986</v>
      </c>
      <c r="T2825" s="0">
        <v>-2.0987160205841064</v>
      </c>
      <c r="U2825" s="0">
        <v>-1.0769588947296143</v>
      </c>
      <c r="V2825" s="0">
        <v>0.398296058177948</v>
      </c>
      <c r="W2825" s="0">
        <v>1.1061642169952393</v>
      </c>
      <c r="X2825" s="0">
        <v>3.4155600070953369</v>
      </c>
      <c r="Y2825" s="0">
        <v>3.31272292137146</v>
      </c>
      <c r="Z2825" s="0">
        <v>-0.10283708572387695</v>
      </c>
      <c r="AA2825" s="0">
        <v>0.095473013818264008</v>
      </c>
      <c r="AB2825" s="0">
        <v>-0.25987622141838074</v>
      </c>
      <c r="AC2825" s="0">
        <v>-0.225190669298172</v>
      </c>
      <c r="AD2825" s="0">
        <v>-0.15290318429470062</v>
      </c>
      <c r="AE2825" s="0">
        <v>-0.10283708572387695</v>
      </c>
      <c r="AF2825" s="0">
        <v>-0.052770987153053284</v>
      </c>
      <c r="AG2825" s="0">
        <v>0.019516505300998688</v>
      </c>
      <c r="AH2825" s="0">
        <v>0.054202046245336533</v>
      </c>
    </row>
    <row r="2826" x14ac:dyDescent="0.4">
      <c r="A2826" s="11" t="str">
        <f>Data[[#This Row],[category]]&amp;Data[[#This Row],[subcategory]]&amp;Data[[#This Row],[date]]&amp;Data[[#This Row],[hour]]</f>
        <v>NAICS 2-digit codeRetail Trade (44)8/31/201717</v>
      </c>
      <c r="B2826" s="11" t="s">
        <v>141</v>
      </c>
      <c r="C2826" t="s">
        <v>52</v>
      </c>
      <c r="D2826" t="s">
        <v>109</v>
      </c>
      <c r="E2826" t="s">
        <v>69</v>
      </c>
      <c r="F2826" s="0">
        <v>49</v>
      </c>
      <c r="G2826" s="0">
        <v>69.7042236328125</v>
      </c>
      <c r="H2826" s="0">
        <v>67.856597900390625</v>
      </c>
      <c r="I2826" s="0">
        <v>-1.8476275205612183</v>
      </c>
      <c r="J2826" s="0">
        <v>1.7971775531768799</v>
      </c>
      <c r="K2826" s="0">
        <v>85.367347717285156</v>
      </c>
      <c r="L2826" s="0">
        <v>-1.0280717611312866</v>
      </c>
      <c r="M2826" s="0">
        <v>0</v>
      </c>
      <c r="N2826" s="0">
        <v>0</v>
      </c>
      <c r="O2826" s="0">
        <v>69.498321533203125</v>
      </c>
      <c r="P2826" s="0">
        <v>66.421585083007813</v>
      </c>
      <c r="Q2826" s="0">
        <v>-4.8037214279174805</v>
      </c>
      <c r="R2826" s="0">
        <v>-4.1508030891418457</v>
      </c>
      <c r="S2826" s="0">
        <v>-2.7900683879852295</v>
      </c>
      <c r="T2826" s="0">
        <v>-1.8476275205612183</v>
      </c>
      <c r="U2826" s="0">
        <v>-0.90518671274185181</v>
      </c>
      <c r="V2826" s="0">
        <v>0.45554819703102112</v>
      </c>
      <c r="W2826" s="0">
        <v>1.1084665060043335</v>
      </c>
      <c r="X2826" s="0">
        <v>3.4155068397521973</v>
      </c>
      <c r="Y2826" s="0">
        <v>3.3249733448028564</v>
      </c>
      <c r="Z2826" s="0">
        <v>-0.090533748269081116</v>
      </c>
      <c r="AA2826" s="0">
        <v>0.088061697781085968</v>
      </c>
      <c r="AB2826" s="0">
        <v>-0.23538234829902649</v>
      </c>
      <c r="AC2826" s="0">
        <v>-0.20338936150074005</v>
      </c>
      <c r="AD2826" s="0">
        <v>-0.13671334087848663</v>
      </c>
      <c r="AE2826" s="0">
        <v>-0.090533748269081116</v>
      </c>
      <c r="AF2826" s="0">
        <v>-0.044354148209095001</v>
      </c>
      <c r="AG2826" s="0">
        <v>0.022321857511997223</v>
      </c>
      <c r="AH2826" s="0">
        <v>0.054314855486154556</v>
      </c>
    </row>
    <row r="2827" x14ac:dyDescent="0.4">
      <c r="A2827" s="11" t="str">
        <f>Data[[#This Row],[category]]&amp;Data[[#This Row],[subcategory]]&amp;Data[[#This Row],[date]]&amp;Data[[#This Row],[hour]]</f>
        <v>NAICS 2-digit codeRetail Trade (44)8/31/201718</v>
      </c>
      <c r="B2827" s="11" t="s">
        <v>141</v>
      </c>
      <c r="C2827" t="s">
        <v>52</v>
      </c>
      <c r="D2827" t="s">
        <v>109</v>
      </c>
      <c r="E2827" t="s">
        <v>70</v>
      </c>
      <c r="F2827" s="0">
        <v>49</v>
      </c>
      <c r="G2827" s="0">
        <v>65.116722106933594</v>
      </c>
      <c r="H2827" s="0">
        <v>63.209964752197266</v>
      </c>
      <c r="I2827" s="0">
        <v>-1.9067609310150146</v>
      </c>
      <c r="J2827" s="0">
        <v>1.9295672178268433</v>
      </c>
      <c r="K2827" s="0">
        <v>82.285713195800781</v>
      </c>
      <c r="L2827" s="0">
        <v>-0.98818063735961914</v>
      </c>
      <c r="M2827" s="0">
        <v>0</v>
      </c>
      <c r="N2827" s="0">
        <v>0</v>
      </c>
      <c r="O2827" s="0">
        <v>69.498321533203125</v>
      </c>
      <c r="P2827" s="0">
        <v>66.421585083007813</v>
      </c>
      <c r="Q2827" s="0">
        <v>-5.0806164741516113</v>
      </c>
      <c r="R2827" s="0">
        <v>-4.379601001739502</v>
      </c>
      <c r="S2827" s="0">
        <v>-2.9186270236968994</v>
      </c>
      <c r="T2827" s="0">
        <v>-1.9067609310150146</v>
      </c>
      <c r="U2827" s="0">
        <v>-0.89489489793777466</v>
      </c>
      <c r="V2827" s="0">
        <v>0.56607896089553833</v>
      </c>
      <c r="W2827" s="0">
        <v>1.2670947313308716</v>
      </c>
      <c r="X2827" s="0">
        <v>3.1907193660736084</v>
      </c>
      <c r="Y2827" s="0">
        <v>3.0972883701324463</v>
      </c>
      <c r="Z2827" s="0">
        <v>-0.093431286513805389</v>
      </c>
      <c r="AA2827" s="0">
        <v>0.094548791646957397</v>
      </c>
      <c r="AB2827" s="0">
        <v>-0.24895021319389343</v>
      </c>
      <c r="AC2827" s="0">
        <v>-0.21460044384002686</v>
      </c>
      <c r="AD2827" s="0">
        <v>-0.14301271736621857</v>
      </c>
      <c r="AE2827" s="0">
        <v>-0.093431286513805389</v>
      </c>
      <c r="AF2827" s="0">
        <v>-0.043849851936101913</v>
      </c>
      <c r="AG2827" s="0">
        <v>0.027737865224480629</v>
      </c>
      <c r="AH2827" s="0">
        <v>0.062087636440992355</v>
      </c>
    </row>
    <row r="2828" x14ac:dyDescent="0.4">
      <c r="A2828" s="11" t="str">
        <f>Data[[#This Row],[category]]&amp;Data[[#This Row],[subcategory]]&amp;Data[[#This Row],[date]]&amp;Data[[#This Row],[hour]]</f>
        <v>NAICS 2-digit codeRetail Trade (44)8/31/201719</v>
      </c>
      <c r="B2828" s="11" t="s">
        <v>141</v>
      </c>
      <c r="C2828" t="s">
        <v>52</v>
      </c>
      <c r="D2828" t="s">
        <v>109</v>
      </c>
      <c r="E2828" t="s">
        <v>71</v>
      </c>
      <c r="F2828" s="0">
        <v>49</v>
      </c>
      <c r="G2828" s="0">
        <v>54.114917755126953</v>
      </c>
      <c r="H2828" s="0">
        <v>57.08782958984375</v>
      </c>
      <c r="I2828" s="0">
        <v>2.9729123115539551</v>
      </c>
      <c r="J2828" s="0">
        <v>2.4824185371398926</v>
      </c>
      <c r="K2828" s="0">
        <v>79.2244873046875</v>
      </c>
      <c r="L2828" s="0">
        <v>1.1975870132446289</v>
      </c>
      <c r="M2828" s="0">
        <v>0</v>
      </c>
      <c r="N2828" s="0">
        <v>0</v>
      </c>
      <c r="O2828" s="0">
        <v>69.498321533203125</v>
      </c>
      <c r="P2828" s="0">
        <v>66.421585083007813</v>
      </c>
      <c r="Q2828" s="0">
        <v>-1.1103028059005737</v>
      </c>
      <c r="R2828" s="0">
        <v>-0.20843504369258881</v>
      </c>
      <c r="S2828" s="0">
        <v>1.6711307764053345</v>
      </c>
      <c r="T2828" s="0">
        <v>2.9729123115539551</v>
      </c>
      <c r="U2828" s="0">
        <v>4.2746939659118652</v>
      </c>
      <c r="V2828" s="0">
        <v>6.1542596817016602</v>
      </c>
      <c r="W2828" s="0">
        <v>7.0561275482177734</v>
      </c>
      <c r="X2828" s="0">
        <v>2.6516308784484863</v>
      </c>
      <c r="Y2828" s="0">
        <v>2.7973036766052246</v>
      </c>
      <c r="Z2828" s="0">
        <v>0.14567270874977112</v>
      </c>
      <c r="AA2828" s="0">
        <v>0.12163850665092468</v>
      </c>
      <c r="AB2828" s="0">
        <v>-0.054404828697443008</v>
      </c>
      <c r="AC2828" s="0">
        <v>-0.010213309898972511</v>
      </c>
      <c r="AD2828" s="0">
        <v>0.081885412335395813</v>
      </c>
      <c r="AE2828" s="0">
        <v>0.14567270874977112</v>
      </c>
      <c r="AF2828" s="0">
        <v>0.20946000516414642</v>
      </c>
      <c r="AG2828" s="0">
        <v>0.3015587329864502</v>
      </c>
      <c r="AH2828" s="0">
        <v>0.34575024247169495</v>
      </c>
    </row>
    <row r="2829" x14ac:dyDescent="0.4">
      <c r="A2829" s="11" t="str">
        <f>Data[[#This Row],[category]]&amp;Data[[#This Row],[subcategory]]&amp;Data[[#This Row],[date]]&amp;Data[[#This Row],[hour]]</f>
        <v>NAICS 2-digit codeRetail Trade (44)8/31/201720</v>
      </c>
      <c r="B2829" s="11" t="s">
        <v>141</v>
      </c>
      <c r="C2829" t="s">
        <v>52</v>
      </c>
      <c r="D2829" t="s">
        <v>109</v>
      </c>
      <c r="E2829" t="s">
        <v>54</v>
      </c>
      <c r="F2829" s="0">
        <v>49</v>
      </c>
      <c r="G2829" s="0">
        <v>48.175788879394531</v>
      </c>
      <c r="H2829" s="0">
        <v>52.4427490234375</v>
      </c>
      <c r="I2829" s="0">
        <v>4.2669615745544434</v>
      </c>
      <c r="J2829" s="0">
        <v>2.5117723941802979</v>
      </c>
      <c r="K2829" s="0">
        <v>76.714286804199219</v>
      </c>
      <c r="L2829" s="0">
        <v>1.6987850666046143</v>
      </c>
      <c r="M2829" s="0">
        <v>1</v>
      </c>
      <c r="N2829" s="0">
        <v>0</v>
      </c>
      <c r="O2829" s="0">
        <v>69.498321533203125</v>
      </c>
      <c r="P2829" s="0">
        <v>66.421585083007813</v>
      </c>
      <c r="Q2829" s="0">
        <v>0.13546364009380341</v>
      </c>
      <c r="R2829" s="0">
        <v>1.0479956865310669</v>
      </c>
      <c r="S2829" s="0">
        <v>2.949786901473999</v>
      </c>
      <c r="T2829" s="0">
        <v>4.2669615745544434</v>
      </c>
      <c r="U2829" s="0">
        <v>5.5841364860534668</v>
      </c>
      <c r="V2829" s="0">
        <v>7.4859275817871094</v>
      </c>
      <c r="W2829" s="0">
        <v>8.3984594345092773</v>
      </c>
      <c r="X2829" s="0">
        <v>2.3606135845184326</v>
      </c>
      <c r="Y2829" s="0">
        <v>2.5696947574615479</v>
      </c>
      <c r="Z2829" s="0">
        <v>0.20908111333847046</v>
      </c>
      <c r="AA2829" s="0">
        <v>0.12307684868574142</v>
      </c>
      <c r="AB2829" s="0">
        <v>0.006637712474912405</v>
      </c>
      <c r="AC2829" s="0">
        <v>0.051351785659790039</v>
      </c>
      <c r="AD2829" s="0">
        <v>0.14453954994678497</v>
      </c>
      <c r="AE2829" s="0">
        <v>0.20908111333847046</v>
      </c>
      <c r="AF2829" s="0">
        <v>0.27362266182899475</v>
      </c>
      <c r="AG2829" s="0">
        <v>0.36681044101715088</v>
      </c>
      <c r="AH2829" s="0">
        <v>0.41152450442314148</v>
      </c>
    </row>
    <row r="2830" x14ac:dyDescent="0.4">
      <c r="A2830" s="11" t="str">
        <f>Data[[#This Row],[category]]&amp;Data[[#This Row],[subcategory]]&amp;Data[[#This Row],[date]]&amp;Data[[#This Row],[hour]]</f>
        <v>NAICS 2-digit codeRetail Trade (44)8/31/201721</v>
      </c>
      <c r="B2830" s="11" t="s">
        <v>141</v>
      </c>
      <c r="C2830" t="s">
        <v>52</v>
      </c>
      <c r="D2830" t="s">
        <v>109</v>
      </c>
      <c r="E2830" t="s">
        <v>72</v>
      </c>
      <c r="F2830" s="0">
        <v>49</v>
      </c>
      <c r="G2830" s="0">
        <v>47.678695678710938</v>
      </c>
      <c r="H2830" s="0">
        <v>47.612148284912109</v>
      </c>
      <c r="I2830" s="0">
        <v>-0.066547177731990814</v>
      </c>
      <c r="J2830" s="0">
        <v>1.4579073190689087</v>
      </c>
      <c r="K2830" s="0">
        <v>75.510200500488281</v>
      </c>
      <c r="L2830" s="0">
        <v>-0.045645684003829956</v>
      </c>
      <c r="M2830" s="0">
        <v>0</v>
      </c>
      <c r="N2830" s="0">
        <v>0</v>
      </c>
      <c r="O2830" s="0">
        <v>69.498321533203125</v>
      </c>
      <c r="P2830" s="0">
        <v>66.421585083007813</v>
      </c>
      <c r="Q2830" s="0">
        <v>-2.4645912647247314</v>
      </c>
      <c r="R2830" s="0">
        <v>-1.9349305629730225</v>
      </c>
      <c r="S2830" s="0">
        <v>-0.83107453584671021</v>
      </c>
      <c r="T2830" s="0">
        <v>-0.066547177731990814</v>
      </c>
      <c r="U2830" s="0">
        <v>0.69798016548156738</v>
      </c>
      <c r="V2830" s="0">
        <v>1.8018362522125244</v>
      </c>
      <c r="W2830" s="0">
        <v>2.3314969539642334</v>
      </c>
      <c r="X2830" s="0">
        <v>2.3362560272216797</v>
      </c>
      <c r="Y2830" s="0">
        <v>2.3329951763153076</v>
      </c>
      <c r="Z2830" s="0">
        <v>-0.0032608117908239365</v>
      </c>
      <c r="AA2830" s="0">
        <v>0.071437455713748932</v>
      </c>
      <c r="AB2830" s="0">
        <v>-0.12076497077941895</v>
      </c>
      <c r="AC2830" s="0">
        <v>-0.094811595976352692</v>
      </c>
      <c r="AD2830" s="0">
        <v>-0.040722649544477463</v>
      </c>
      <c r="AE2830" s="0">
        <v>-0.0032608117908239365</v>
      </c>
      <c r="AF2830" s="0">
        <v>0.03420102596282959</v>
      </c>
      <c r="AG2830" s="0">
        <v>0.08828996866941452</v>
      </c>
      <c r="AH2830" s="0">
        <v>0.11424334347248077</v>
      </c>
    </row>
    <row r="2831" x14ac:dyDescent="0.4">
      <c r="A2831" s="11" t="str">
        <f>Data[[#This Row],[category]]&amp;Data[[#This Row],[subcategory]]&amp;Data[[#This Row],[date]]&amp;Data[[#This Row],[hour]]</f>
        <v>NAICS 2-digit codeRetail Trade (44)8/31/201722</v>
      </c>
      <c r="B2831" s="11" t="s">
        <v>141</v>
      </c>
      <c r="C2831" t="s">
        <v>52</v>
      </c>
      <c r="D2831" t="s">
        <v>109</v>
      </c>
      <c r="E2831" t="s">
        <v>73</v>
      </c>
      <c r="F2831" s="0">
        <v>49</v>
      </c>
      <c r="G2831" s="0">
        <v>43.954010009765625</v>
      </c>
      <c r="H2831" s="0">
        <v>42.339595794677734</v>
      </c>
      <c r="I2831" s="0">
        <v>-1.6144157648086548</v>
      </c>
      <c r="J2831" s="0">
        <v>1.2831357717514038</v>
      </c>
      <c r="K2831" s="0">
        <v>74.204078674316406</v>
      </c>
      <c r="L2831" s="0">
        <v>-1.2581800222396851</v>
      </c>
      <c r="M2831" s="0">
        <v>0</v>
      </c>
      <c r="N2831" s="0">
        <v>0</v>
      </c>
      <c r="O2831" s="0">
        <v>69.498321533203125</v>
      </c>
      <c r="P2831" s="0">
        <v>66.421585083007813</v>
      </c>
      <c r="Q2831" s="0">
        <v>-3.7249863147735596</v>
      </c>
      <c r="R2831" s="0">
        <v>-3.2588205337524414</v>
      </c>
      <c r="S2831" s="0">
        <v>-2.2872927188873291</v>
      </c>
      <c r="T2831" s="0">
        <v>-1.6144157648086548</v>
      </c>
      <c r="U2831" s="0">
        <v>-0.94153869152069092</v>
      </c>
      <c r="V2831" s="0">
        <v>0.029988892376422882</v>
      </c>
      <c r="W2831" s="0">
        <v>0.49615475535392761</v>
      </c>
      <c r="X2831" s="0">
        <v>2.1537466049194336</v>
      </c>
      <c r="Y2831" s="0">
        <v>2.0746402740478516</v>
      </c>
      <c r="Z2831" s="0">
        <v>-0.079106375575065613</v>
      </c>
      <c r="AA2831" s="0">
        <v>0.062873654067516327</v>
      </c>
      <c r="AB2831" s="0">
        <v>-0.18252433836460114</v>
      </c>
      <c r="AC2831" s="0">
        <v>-0.15968219935894012</v>
      </c>
      <c r="AD2831" s="0">
        <v>-0.11207735538482666</v>
      </c>
      <c r="AE2831" s="0">
        <v>-0.079106375575065613</v>
      </c>
      <c r="AF2831" s="0">
        <v>-0.046135399490594864</v>
      </c>
      <c r="AG2831" s="0">
        <v>0.0014694542624056339</v>
      </c>
      <c r="AH2831" s="0">
        <v>0.024311581626534462</v>
      </c>
    </row>
    <row r="2832" x14ac:dyDescent="0.4">
      <c r="A2832" s="11" t="str">
        <f>Data[[#This Row],[category]]&amp;Data[[#This Row],[subcategory]]&amp;Data[[#This Row],[date]]&amp;Data[[#This Row],[hour]]</f>
        <v>NAICS 2-digit codeRetail Trade (44)8/31/201723</v>
      </c>
      <c r="B2832" s="11" t="s">
        <v>141</v>
      </c>
      <c r="C2832" t="s">
        <v>52</v>
      </c>
      <c r="D2832" t="s">
        <v>109</v>
      </c>
      <c r="E2832" t="s">
        <v>74</v>
      </c>
      <c r="F2832" s="0">
        <v>49</v>
      </c>
      <c r="G2832" s="0">
        <v>38.220123291015625</v>
      </c>
      <c r="H2832" s="0">
        <v>36.644081115722656</v>
      </c>
      <c r="I2832" s="0">
        <v>-1.5760413408279419</v>
      </c>
      <c r="J2832" s="0">
        <v>1.5031527280807495</v>
      </c>
      <c r="K2832" s="0">
        <v>72.734695434570313</v>
      </c>
      <c r="L2832" s="0">
        <v>-1.0484905242919922</v>
      </c>
      <c r="M2832" s="0">
        <v>0</v>
      </c>
      <c r="N2832" s="0">
        <v>0</v>
      </c>
      <c r="O2832" s="0">
        <v>69.498321533203125</v>
      </c>
      <c r="P2832" s="0">
        <v>66.421585083007813</v>
      </c>
      <c r="Q2832" s="0">
        <v>-4.0485076904296875</v>
      </c>
      <c r="R2832" s="0">
        <v>-3.5024089813232422</v>
      </c>
      <c r="S2832" s="0">
        <v>-2.364295482635498</v>
      </c>
      <c r="T2832" s="0">
        <v>-1.5760413408279419</v>
      </c>
      <c r="U2832" s="0">
        <v>-0.78778725862503052</v>
      </c>
      <c r="V2832" s="0">
        <v>0.35032638907432556</v>
      </c>
      <c r="W2832" s="0">
        <v>0.89642488956451416</v>
      </c>
      <c r="X2832" s="0">
        <v>1.8727860450744629</v>
      </c>
      <c r="Y2832" s="0">
        <v>1.7955600023269653</v>
      </c>
      <c r="Z2832" s="0">
        <v>-0.077226027846336365</v>
      </c>
      <c r="AA2832" s="0">
        <v>0.073654480278491974</v>
      </c>
      <c r="AB2832" s="0">
        <v>-0.19837686419487</v>
      </c>
      <c r="AC2832" s="0">
        <v>-0.17161804437637329</v>
      </c>
      <c r="AD2832" s="0">
        <v>-0.11585047841072083</v>
      </c>
      <c r="AE2832" s="0">
        <v>-0.077226027846336365</v>
      </c>
      <c r="AF2832" s="0">
        <v>-0.038601581007242203</v>
      </c>
      <c r="AG2832" s="0">
        <v>0.017165986821055412</v>
      </c>
      <c r="AH2832" s="0">
        <v>0.043924812227487564</v>
      </c>
    </row>
    <row r="2833" x14ac:dyDescent="0.4">
      <c r="A2833" s="11" t="str">
        <f>Data[[#This Row],[category]]&amp;Data[[#This Row],[subcategory]]&amp;Data[[#This Row],[date]]&amp;Data[[#This Row],[hour]]</f>
        <v>NAICS 2-digit codeRetail Trade (44)8/31/201724</v>
      </c>
      <c r="B2833" s="11" t="s">
        <v>141</v>
      </c>
      <c r="C2833" t="s">
        <v>52</v>
      </c>
      <c r="D2833" t="s">
        <v>109</v>
      </c>
      <c r="E2833" t="s">
        <v>75</v>
      </c>
      <c r="F2833" s="0">
        <v>49</v>
      </c>
      <c r="G2833" s="0">
        <v>32.889801025390625</v>
      </c>
      <c r="H2833" s="0">
        <v>32.056552886962891</v>
      </c>
      <c r="I2833" s="0">
        <v>-0.8332483172416687</v>
      </c>
      <c r="J2833" s="0">
        <v>1.8480409383773804</v>
      </c>
      <c r="K2833" s="0">
        <v>72.857139587402344</v>
      </c>
      <c r="L2833" s="0">
        <v>-0.4508819580078125</v>
      </c>
      <c r="M2833" s="0">
        <v>0</v>
      </c>
      <c r="N2833" s="0">
        <v>0</v>
      </c>
      <c r="O2833" s="0">
        <v>69.498321533203125</v>
      </c>
      <c r="P2833" s="0">
        <v>66.421585083007813</v>
      </c>
      <c r="Q2833" s="0">
        <v>-3.8730051517486572</v>
      </c>
      <c r="R2833" s="0">
        <v>-3.2016081809997559</v>
      </c>
      <c r="S2833" s="0">
        <v>-1.8023619651794434</v>
      </c>
      <c r="T2833" s="0">
        <v>-0.8332483172416687</v>
      </c>
      <c r="U2833" s="0">
        <v>0.13586530089378357</v>
      </c>
      <c r="V2833" s="0">
        <v>1.5351114273071289</v>
      </c>
      <c r="W2833" s="0">
        <v>2.2065086364746094</v>
      </c>
      <c r="X2833" s="0">
        <v>1.6116002798080444</v>
      </c>
      <c r="Y2833" s="0">
        <v>1.5707710981369019</v>
      </c>
      <c r="Z2833" s="0">
        <v>-0.040829166769981384</v>
      </c>
      <c r="AA2833" s="0">
        <v>0.090554006397724152</v>
      </c>
      <c r="AB2833" s="0">
        <v>-0.18977725505828857</v>
      </c>
      <c r="AC2833" s="0">
        <v>-0.15687879920005798</v>
      </c>
      <c r="AD2833" s="0">
        <v>-0.088315732777118683</v>
      </c>
      <c r="AE2833" s="0">
        <v>-0.040829166769981384</v>
      </c>
      <c r="AF2833" s="0">
        <v>0.0066574006341397762</v>
      </c>
      <c r="AG2833" s="0">
        <v>0.075220458209514618</v>
      </c>
      <c r="AH2833" s="0">
        <v>0.10811892151832581</v>
      </c>
    </row>
    <row r="2834" x14ac:dyDescent="0.4">
      <c r="A2834" s="11" t="str">
        <f>Data[[#This Row],[category]]&amp;Data[[#This Row],[subcategory]]&amp;Data[[#This Row],[date]]&amp;Data[[#This Row],[hour]]</f>
        <v>NAICS 2-digit codeRetail Trade (44)8/31/2017Avg. 11 to 6 pm</v>
      </c>
      <c r="B2834" s="11" t="s">
        <v>141</v>
      </c>
      <c r="C2834" t="s">
        <v>52</v>
      </c>
      <c r="D2834" t="s">
        <v>109</v>
      </c>
      <c r="E2834" t="s">
        <v>76</v>
      </c>
      <c r="F2834" s="0">
        <v>49</v>
      </c>
      <c r="G2834" s="0">
        <v>69.657882690429688</v>
      </c>
      <c r="H2834" s="0">
        <v>69.498321533203125</v>
      </c>
      <c r="I2834" s="0">
        <v>-0.1595579981803894</v>
      </c>
      <c r="J2834" s="0">
        <v>1.0490769147872925</v>
      </c>
      <c r="K2834" s="0">
        <v>85.609329223632813</v>
      </c>
      <c r="L2834" s="0">
        <v>-0.15209370851516724</v>
      </c>
      <c r="M2834" s="0">
        <v>0</v>
      </c>
      <c r="N2834" s="0">
        <v>0</v>
      </c>
      <c r="O2834" s="0"/>
      <c r="P2834" s="0"/>
      <c r="Q2834" s="0">
        <v>-1.8851360082626343</v>
      </c>
      <c r="R2834" s="0">
        <v>-1.5040041208267212</v>
      </c>
      <c r="S2834" s="0">
        <v>-0.70969444513320923</v>
      </c>
      <c r="T2834" s="0">
        <v>-0.1595579981803894</v>
      </c>
      <c r="U2834" s="0">
        <v>0.39057847857475281</v>
      </c>
      <c r="V2834" s="0">
        <v>1.1848881244659424</v>
      </c>
      <c r="W2834" s="0">
        <v>1.5660200119018555</v>
      </c>
      <c r="X2834" s="0">
        <v>3.413236141204834</v>
      </c>
      <c r="Y2834" s="0">
        <v>3.4054176807403564</v>
      </c>
      <c r="Z2834" s="0">
        <v>-0.0078183421865105629</v>
      </c>
      <c r="AA2834" s="0">
        <v>0.051404770463705063</v>
      </c>
      <c r="AB2834" s="0">
        <v>-0.092371664941310883</v>
      </c>
      <c r="AC2834" s="0">
        <v>-0.073696203529834747</v>
      </c>
      <c r="AD2834" s="0">
        <v>-0.034775029867887497</v>
      </c>
      <c r="AE2834" s="0">
        <v>-0.0078183421865105629</v>
      </c>
      <c r="AF2834" s="0">
        <v>0.019138345494866371</v>
      </c>
      <c r="AG2834" s="0">
        <v>0.058059521019458771</v>
      </c>
      <c r="AH2834" s="0">
        <v>0.076734982430934906</v>
      </c>
    </row>
    <row r="2835" x14ac:dyDescent="0.4">
      <c r="A2835" s="11" t="str">
        <f>Data[[#This Row],[category]]&amp;Data[[#This Row],[subcategory]]&amp;Data[[#This Row],[date]]&amp;Data[[#This Row],[hour]]</f>
        <v>NAICS 2-digit codeRetail Trade (44)8/31/2017Avg. 2 to 6pm</v>
      </c>
      <c r="B2835" s="11" t="s">
        <v>141</v>
      </c>
      <c r="C2835" t="s">
        <v>52</v>
      </c>
      <c r="D2835" t="s">
        <v>109</v>
      </c>
      <c r="E2835" t="s">
        <v>77</v>
      </c>
      <c r="F2835" s="0">
        <v>49</v>
      </c>
      <c r="G2835" s="0">
        <v>68.314041137695313</v>
      </c>
      <c r="H2835" s="0">
        <v>66.421585083007813</v>
      </c>
      <c r="I2835" s="0">
        <v>-1.8924555778503418</v>
      </c>
      <c r="J2835" s="0">
        <v>1.7445645332336426</v>
      </c>
      <c r="K2835" s="0">
        <v>84.484695434570313</v>
      </c>
      <c r="L2835" s="0">
        <v>-1.0847724676132202</v>
      </c>
      <c r="M2835" s="0">
        <v>0</v>
      </c>
      <c r="N2835" s="0">
        <v>0</v>
      </c>
      <c r="O2835" s="0"/>
      <c r="P2835" s="0"/>
      <c r="Q2835" s="0">
        <v>-4.7620086669921875</v>
      </c>
      <c r="R2835" s="0">
        <v>-4.1282048225402832</v>
      </c>
      <c r="S2835" s="0">
        <v>-2.8073060512542725</v>
      </c>
      <c r="T2835" s="0">
        <v>-1.8924555778503418</v>
      </c>
      <c r="U2835" s="0">
        <v>-0.97760504484176636</v>
      </c>
      <c r="V2835" s="0">
        <v>0.34329384565353394</v>
      </c>
      <c r="W2835" s="0">
        <v>0.97709774971008301</v>
      </c>
      <c r="X2835" s="0">
        <v>3.3473880290985107</v>
      </c>
      <c r="Y2835" s="0">
        <v>3.2546577453613281</v>
      </c>
      <c r="Z2835" s="0">
        <v>-0.092730320990085602</v>
      </c>
      <c r="AA2835" s="0">
        <v>0.085483662784099579</v>
      </c>
      <c r="AB2835" s="0">
        <v>-0.23333843052387238</v>
      </c>
      <c r="AC2835" s="0">
        <v>-0.20228204131126404</v>
      </c>
      <c r="AD2835" s="0">
        <v>-0.13755799829959869</v>
      </c>
      <c r="AE2835" s="0">
        <v>-0.092730320990085602</v>
      </c>
      <c r="AF2835" s="0">
        <v>-0.04790264368057251</v>
      </c>
      <c r="AG2835" s="0">
        <v>0.016821401193737984</v>
      </c>
      <c r="AH2835" s="0">
        <v>0.04787779226899147</v>
      </c>
    </row>
    <row r="2836" x14ac:dyDescent="0.4">
      <c r="A2836" s="11" t="str">
        <f>Data[[#This Row],[category]]&amp;Data[[#This Row],[subcategory]]&amp;Data[[#This Row],[date]]&amp;Data[[#This Row],[hour]]</f>
        <v>NAICS 2-digit codeRetail Trade (44)9/1/20171</v>
      </c>
      <c r="B2836" s="11" t="s">
        <v>141</v>
      </c>
      <c r="C2836" t="s">
        <v>52</v>
      </c>
      <c r="D2836" t="s">
        <v>112</v>
      </c>
      <c r="E2836" t="s">
        <v>40</v>
      </c>
      <c r="F2836" s="0">
        <v>49</v>
      </c>
      <c r="G2836" s="0">
        <v>26.171272277832031</v>
      </c>
      <c r="H2836" s="0">
        <v>26.952413558959961</v>
      </c>
      <c r="I2836" s="0">
        <v>0.78114283084869385</v>
      </c>
      <c r="J2836" s="0">
        <v>1.284142017364502</v>
      </c>
      <c r="K2836" s="0">
        <v>73.204078674316406</v>
      </c>
      <c r="L2836" s="0">
        <v>0.60829943418502808</v>
      </c>
      <c r="M2836" s="0">
        <v>0</v>
      </c>
      <c r="N2836" s="0">
        <v>0</v>
      </c>
      <c r="O2836" s="0">
        <v>71.084823608398438</v>
      </c>
      <c r="P2836" s="0">
        <v>67.461669921875</v>
      </c>
      <c r="Q2836" s="0">
        <v>-1.331082820892334</v>
      </c>
      <c r="R2836" s="0">
        <v>-0.8645513653755188</v>
      </c>
      <c r="S2836" s="0">
        <v>0.10773809999227524</v>
      </c>
      <c r="T2836" s="0">
        <v>0.78114283084869385</v>
      </c>
      <c r="U2836" s="0">
        <v>1.4545475244522095</v>
      </c>
      <c r="V2836" s="0">
        <v>2.4268369674682617</v>
      </c>
      <c r="W2836" s="0">
        <v>2.8933684825897217</v>
      </c>
      <c r="X2836" s="0">
        <v>1.2823923826217651</v>
      </c>
      <c r="Y2836" s="0">
        <v>1.3206682205200195</v>
      </c>
      <c r="Z2836" s="0">
        <v>0.038275998085737228</v>
      </c>
      <c r="AA2836" s="0">
        <v>0.062922962009906769</v>
      </c>
      <c r="AB2836" s="0">
        <v>-0.065223060548305511</v>
      </c>
      <c r="AC2836" s="0">
        <v>-0.042363021522760391</v>
      </c>
      <c r="AD2836" s="0">
        <v>0.0052791647613048553</v>
      </c>
      <c r="AE2836" s="0">
        <v>0.038275998085737228</v>
      </c>
      <c r="AF2836" s="0">
        <v>0.0712728351354599</v>
      </c>
      <c r="AG2836" s="0">
        <v>0.11891502141952515</v>
      </c>
      <c r="AH2836" s="0">
        <v>0.14177505671977997</v>
      </c>
    </row>
    <row r="2837" x14ac:dyDescent="0.4">
      <c r="A2837" s="11" t="str">
        <f>Data[[#This Row],[category]]&amp;Data[[#This Row],[subcategory]]&amp;Data[[#This Row],[date]]&amp;Data[[#This Row],[hour]]</f>
        <v>NAICS 2-digit codeRetail Trade (44)9/1/20172</v>
      </c>
      <c r="B2837" s="11" t="s">
        <v>141</v>
      </c>
      <c r="C2837" t="s">
        <v>52</v>
      </c>
      <c r="D2837" t="s">
        <v>112</v>
      </c>
      <c r="E2837" t="s">
        <v>41</v>
      </c>
      <c r="F2837" s="0">
        <v>49</v>
      </c>
      <c r="G2837" s="0">
        <v>23.146600723266602</v>
      </c>
      <c r="H2837" s="0">
        <v>24.464883804321289</v>
      </c>
      <c r="I2837" s="0">
        <v>1.3182846307754517</v>
      </c>
      <c r="J2837" s="0">
        <v>1.1111928224563599</v>
      </c>
      <c r="K2837" s="0">
        <v>72.530609130859375</v>
      </c>
      <c r="L2837" s="0">
        <v>1.1863689422607422</v>
      </c>
      <c r="M2837" s="0">
        <v>0</v>
      </c>
      <c r="N2837" s="0">
        <v>0</v>
      </c>
      <c r="O2837" s="0">
        <v>71.084823608398438</v>
      </c>
      <c r="P2837" s="0">
        <v>67.461669921875</v>
      </c>
      <c r="Q2837" s="0">
        <v>-0.50946491956710815</v>
      </c>
      <c r="R2837" s="0">
        <v>-0.10576627403497696</v>
      </c>
      <c r="S2837" s="0">
        <v>0.73557454347610474</v>
      </c>
      <c r="T2837" s="0">
        <v>1.3182846307754517</v>
      </c>
      <c r="U2837" s="0">
        <v>1.9009946584701538</v>
      </c>
      <c r="V2837" s="0">
        <v>2.7423355579376221</v>
      </c>
      <c r="W2837" s="0">
        <v>3.1460342407226562</v>
      </c>
      <c r="X2837" s="0">
        <v>1.134183406829834</v>
      </c>
      <c r="Y2837" s="0">
        <v>1.1987793445587158</v>
      </c>
      <c r="Z2837" s="0">
        <v>0.064595945179462433</v>
      </c>
      <c r="AA2837" s="0">
        <v>0.054448448121547699</v>
      </c>
      <c r="AB2837" s="0">
        <v>-0.024963783100247383</v>
      </c>
      <c r="AC2837" s="0">
        <v>-0.0051825488917529583</v>
      </c>
      <c r="AD2837" s="0">
        <v>0.036043152213096619</v>
      </c>
      <c r="AE2837" s="0">
        <v>0.064595945179462433</v>
      </c>
      <c r="AF2837" s="0">
        <v>0.093148738145828247</v>
      </c>
      <c r="AG2837" s="0">
        <v>0.13437443971633911</v>
      </c>
      <c r="AH2837" s="0">
        <v>0.1541556715965271</v>
      </c>
    </row>
    <row r="2838" x14ac:dyDescent="0.4">
      <c r="A2838" s="11" t="str">
        <f>Data[[#This Row],[category]]&amp;Data[[#This Row],[subcategory]]&amp;Data[[#This Row],[date]]&amp;Data[[#This Row],[hour]]</f>
        <v>NAICS 2-digit codeRetail Trade (44)9/1/20173</v>
      </c>
      <c r="B2838" s="11" t="s">
        <v>141</v>
      </c>
      <c r="C2838" t="s">
        <v>52</v>
      </c>
      <c r="D2838" t="s">
        <v>112</v>
      </c>
      <c r="E2838" t="s">
        <v>42</v>
      </c>
      <c r="F2838" s="0">
        <v>49</v>
      </c>
      <c r="G2838" s="0">
        <v>22.524324417114258</v>
      </c>
      <c r="H2838" s="0">
        <v>23.452552795410156</v>
      </c>
      <c r="I2838" s="0">
        <v>0.92822849750518799</v>
      </c>
      <c r="J2838" s="0">
        <v>0.92158019542694092</v>
      </c>
      <c r="K2838" s="0">
        <v>72.979591369628906</v>
      </c>
      <c r="L2838" s="0">
        <v>1.0072140693664551</v>
      </c>
      <c r="M2838" s="0">
        <v>0</v>
      </c>
      <c r="N2838" s="0">
        <v>0</v>
      </c>
      <c r="O2838" s="0">
        <v>71.084823608398438</v>
      </c>
      <c r="P2838" s="0">
        <v>67.461669921875</v>
      </c>
      <c r="Q2838" s="0">
        <v>-0.58763605356216431</v>
      </c>
      <c r="R2838" s="0">
        <v>-0.25282403826713562</v>
      </c>
      <c r="S2838" s="0">
        <v>0.4449513852596283</v>
      </c>
      <c r="T2838" s="0">
        <v>0.92822849750518799</v>
      </c>
      <c r="U2838" s="0">
        <v>1.4115055799484253</v>
      </c>
      <c r="V2838" s="0">
        <v>2.109281063079834</v>
      </c>
      <c r="W2838" s="0">
        <v>2.4440929889678955</v>
      </c>
      <c r="X2838" s="0">
        <v>1.1036919355392456</v>
      </c>
      <c r="Y2838" s="0">
        <v>1.1491750478744507</v>
      </c>
      <c r="Z2838" s="0">
        <v>0.045483198016881943</v>
      </c>
      <c r="AA2838" s="0">
        <v>0.045157428830862045</v>
      </c>
      <c r="AB2838" s="0">
        <v>-0.028794161975383759</v>
      </c>
      <c r="AC2838" s="0">
        <v>-0.012388375587761402</v>
      </c>
      <c r="AD2838" s="0">
        <v>0.021802619099617004</v>
      </c>
      <c r="AE2838" s="0">
        <v>0.045483198016881943</v>
      </c>
      <c r="AF2838" s="0">
        <v>0.069163776934146881</v>
      </c>
      <c r="AG2838" s="0">
        <v>0.10335477441549301</v>
      </c>
      <c r="AH2838" s="0">
        <v>0.11976055800914764</v>
      </c>
    </row>
    <row r="2839" x14ac:dyDescent="0.4">
      <c r="A2839" s="11" t="str">
        <f>Data[[#This Row],[category]]&amp;Data[[#This Row],[subcategory]]&amp;Data[[#This Row],[date]]&amp;Data[[#This Row],[hour]]</f>
        <v>NAICS 2-digit codeRetail Trade (44)9/1/20174</v>
      </c>
      <c r="B2839" s="11" t="s">
        <v>141</v>
      </c>
      <c r="C2839" t="s">
        <v>52</v>
      </c>
      <c r="D2839" t="s">
        <v>112</v>
      </c>
      <c r="E2839" t="s">
        <v>43</v>
      </c>
      <c r="F2839" s="0">
        <v>49</v>
      </c>
      <c r="G2839" s="0">
        <v>22.818254470825195</v>
      </c>
      <c r="H2839" s="0">
        <v>22.837488174438477</v>
      </c>
      <c r="I2839" s="0">
        <v>0.01923406682908535</v>
      </c>
      <c r="J2839" s="0">
        <v>0.99088883399963379</v>
      </c>
      <c r="K2839" s="0">
        <v>72.285713195800781</v>
      </c>
      <c r="L2839" s="0">
        <v>0.01941092312335968</v>
      </c>
      <c r="M2839" s="0">
        <v>0</v>
      </c>
      <c r="N2839" s="0">
        <v>0</v>
      </c>
      <c r="O2839" s="0">
        <v>71.084823608398438</v>
      </c>
      <c r="P2839" s="0">
        <v>67.461669921875</v>
      </c>
      <c r="Q2839" s="0">
        <v>-1.6106330156326294</v>
      </c>
      <c r="R2839" s="0">
        <v>-1.2506411075592041</v>
      </c>
      <c r="S2839" s="0">
        <v>-0.50038856267929077</v>
      </c>
      <c r="T2839" s="0">
        <v>0.01923406682908535</v>
      </c>
      <c r="U2839" s="0">
        <v>0.53885668516159058</v>
      </c>
      <c r="V2839" s="0">
        <v>1.2891092300415039</v>
      </c>
      <c r="W2839" s="0">
        <v>1.6491011381149292</v>
      </c>
      <c r="X2839" s="0">
        <v>1.1180944442749023</v>
      </c>
      <c r="Y2839" s="0">
        <v>1.1190369129180908</v>
      </c>
      <c r="Z2839" s="0">
        <v>0.00094246928347274661</v>
      </c>
      <c r="AA2839" s="0">
        <v>0.048553552478551865</v>
      </c>
      <c r="AB2839" s="0">
        <v>-0.078921020030975342</v>
      </c>
      <c r="AC2839" s="0">
        <v>-0.061281412839889526</v>
      </c>
      <c r="AD2839" s="0">
        <v>-0.024519039317965508</v>
      </c>
      <c r="AE2839" s="0">
        <v>0.00094246928347274661</v>
      </c>
      <c r="AF2839" s="0">
        <v>0.026403976604342461</v>
      </c>
      <c r="AG2839" s="0">
        <v>0.063166350126266479</v>
      </c>
      <c r="AH2839" s="0">
        <v>0.080805957317352295</v>
      </c>
    </row>
    <row r="2840" x14ac:dyDescent="0.4">
      <c r="A2840" s="11" t="str">
        <f>Data[[#This Row],[category]]&amp;Data[[#This Row],[subcategory]]&amp;Data[[#This Row],[date]]&amp;Data[[#This Row],[hour]]</f>
        <v>NAICS 2-digit codeRetail Trade (44)9/1/20175</v>
      </c>
      <c r="B2840" s="11" t="s">
        <v>141</v>
      </c>
      <c r="C2840" t="s">
        <v>52</v>
      </c>
      <c r="D2840" t="s">
        <v>112</v>
      </c>
      <c r="E2840" t="s">
        <v>44</v>
      </c>
      <c r="F2840" s="0">
        <v>49</v>
      </c>
      <c r="G2840" s="0">
        <v>23.150405883789063</v>
      </c>
      <c r="H2840" s="0">
        <v>22.711894989013672</v>
      </c>
      <c r="I2840" s="0">
        <v>-0.43851110339164734</v>
      </c>
      <c r="J2840" s="0">
        <v>1.141796350479126</v>
      </c>
      <c r="K2840" s="0">
        <v>71.857139587402344</v>
      </c>
      <c r="L2840" s="0">
        <v>-0.38405367732048035</v>
      </c>
      <c r="M2840" s="0">
        <v>0</v>
      </c>
      <c r="N2840" s="0">
        <v>0</v>
      </c>
      <c r="O2840" s="0">
        <v>71.084823608398438</v>
      </c>
      <c r="P2840" s="0">
        <v>67.461669921875</v>
      </c>
      <c r="Q2840" s="0">
        <v>-2.3165988922119141</v>
      </c>
      <c r="R2840" s="0">
        <v>-1.9017820358276367</v>
      </c>
      <c r="S2840" s="0">
        <v>-1.0372697114944458</v>
      </c>
      <c r="T2840" s="0">
        <v>-0.43851110339164734</v>
      </c>
      <c r="U2840" s="0">
        <v>0.16024748980998993</v>
      </c>
      <c r="V2840" s="0">
        <v>1.0247597694396973</v>
      </c>
      <c r="W2840" s="0">
        <v>1.4395767450332642</v>
      </c>
      <c r="X2840" s="0">
        <v>1.1343698501586914</v>
      </c>
      <c r="Y2840" s="0">
        <v>1.1128828525543213</v>
      </c>
      <c r="Z2840" s="0">
        <v>-0.021487044170498848</v>
      </c>
      <c r="AA2840" s="0">
        <v>0.055948022753000259</v>
      </c>
      <c r="AB2840" s="0">
        <v>-0.11351335048675537</v>
      </c>
      <c r="AC2840" s="0">
        <v>-0.093187317252159119</v>
      </c>
      <c r="AD2840" s="0">
        <v>-0.050826214253902435</v>
      </c>
      <c r="AE2840" s="0">
        <v>-0.021487044170498848</v>
      </c>
      <c r="AF2840" s="0">
        <v>0.0078521277755498886</v>
      </c>
      <c r="AG2840" s="0">
        <v>0.050213232636451721</v>
      </c>
      <c r="AH2840" s="0">
        <v>0.070539265871047974</v>
      </c>
    </row>
    <row r="2841" x14ac:dyDescent="0.4">
      <c r="A2841" s="11" t="str">
        <f>Data[[#This Row],[category]]&amp;Data[[#This Row],[subcategory]]&amp;Data[[#This Row],[date]]&amp;Data[[#This Row],[hour]]</f>
        <v>NAICS 2-digit codeRetail Trade (44)9/1/20176</v>
      </c>
      <c r="B2841" s="11" t="s">
        <v>141</v>
      </c>
      <c r="C2841" t="s">
        <v>52</v>
      </c>
      <c r="D2841" t="s">
        <v>112</v>
      </c>
      <c r="E2841" t="s">
        <v>45</v>
      </c>
      <c r="F2841" s="0">
        <v>49</v>
      </c>
      <c r="G2841" s="0">
        <v>23.919921875</v>
      </c>
      <c r="H2841" s="0">
        <v>24.22178840637207</v>
      </c>
      <c r="I2841" s="0">
        <v>0.30186748504638672</v>
      </c>
      <c r="J2841" s="0">
        <v>1.1954066753387451</v>
      </c>
      <c r="K2841" s="0">
        <v>71.61224365234375</v>
      </c>
      <c r="L2841" s="0">
        <v>0.25252282619476318</v>
      </c>
      <c r="M2841" s="0">
        <v>0</v>
      </c>
      <c r="N2841" s="0">
        <v>0</v>
      </c>
      <c r="O2841" s="0">
        <v>71.084823608398438</v>
      </c>
      <c r="P2841" s="0">
        <v>67.461669921875</v>
      </c>
      <c r="Q2841" s="0">
        <v>-1.6644015312194824</v>
      </c>
      <c r="R2841" s="0">
        <v>-1.2301077842712402</v>
      </c>
      <c r="S2841" s="0">
        <v>-0.32500439882278442</v>
      </c>
      <c r="T2841" s="0">
        <v>0.30186748504638672</v>
      </c>
      <c r="U2841" s="0">
        <v>0.92873936891555786</v>
      </c>
      <c r="V2841" s="0">
        <v>1.8338427543640137</v>
      </c>
      <c r="W2841" s="0">
        <v>2.2681365013122559</v>
      </c>
      <c r="X2841" s="0">
        <v>1.1720762252807617</v>
      </c>
      <c r="Y2841" s="0">
        <v>1.1868675947189331</v>
      </c>
      <c r="Z2841" s="0">
        <v>0.014791506342589855</v>
      </c>
      <c r="AA2841" s="0">
        <v>0.058574926108121872</v>
      </c>
      <c r="AB2841" s="0">
        <v>-0.081555671989917755</v>
      </c>
      <c r="AC2841" s="0">
        <v>-0.060275282710790634</v>
      </c>
      <c r="AD2841" s="0">
        <v>-0.015925215557217598</v>
      </c>
      <c r="AE2841" s="0">
        <v>0.014791506342589855</v>
      </c>
      <c r="AF2841" s="0">
        <v>0.045508228242397308</v>
      </c>
      <c r="AG2841" s="0">
        <v>0.089858293533325195</v>
      </c>
      <c r="AH2841" s="0">
        <v>0.11113868653774261</v>
      </c>
    </row>
    <row r="2842" x14ac:dyDescent="0.4">
      <c r="A2842" s="11" t="str">
        <f>Data[[#This Row],[category]]&amp;Data[[#This Row],[subcategory]]&amp;Data[[#This Row],[date]]&amp;Data[[#This Row],[hour]]</f>
        <v>NAICS 2-digit codeRetail Trade (44)9/1/20177</v>
      </c>
      <c r="B2842" s="11" t="s">
        <v>141</v>
      </c>
      <c r="C2842" t="s">
        <v>52</v>
      </c>
      <c r="D2842" t="s">
        <v>112</v>
      </c>
      <c r="E2842" t="s">
        <v>59</v>
      </c>
      <c r="F2842" s="0">
        <v>49</v>
      </c>
      <c r="G2842" s="0">
        <v>36.846477508544922</v>
      </c>
      <c r="H2842" s="0">
        <v>35.266033172607422</v>
      </c>
      <c r="I2842" s="0">
        <v>-1.5804431438446045</v>
      </c>
      <c r="J2842" s="0">
        <v>2.6772472858428955</v>
      </c>
      <c r="K2842" s="0">
        <v>71.489799499511719</v>
      </c>
      <c r="L2842" s="0">
        <v>-0.59032392501831055</v>
      </c>
      <c r="M2842" s="0">
        <v>0</v>
      </c>
      <c r="N2842" s="0">
        <v>0</v>
      </c>
      <c r="O2842" s="0">
        <v>71.084823608398438</v>
      </c>
      <c r="P2842" s="0">
        <v>67.461669921875</v>
      </c>
      <c r="Q2842" s="0">
        <v>-5.9841232299804687</v>
      </c>
      <c r="R2842" s="0">
        <v>-5.0114736557006836</v>
      </c>
      <c r="S2842" s="0">
        <v>-2.9843928813934326</v>
      </c>
      <c r="T2842" s="0">
        <v>-1.5804431438446045</v>
      </c>
      <c r="U2842" s="0">
        <v>-0.17649328708648682</v>
      </c>
      <c r="V2842" s="0">
        <v>1.8505872488021851</v>
      </c>
      <c r="W2842" s="0">
        <v>2.8232367038726807</v>
      </c>
      <c r="X2842" s="0">
        <v>1.8054773807525635</v>
      </c>
      <c r="Y2842" s="0">
        <v>1.728035569190979</v>
      </c>
      <c r="Z2842" s="0">
        <v>-0.077441714704036713</v>
      </c>
      <c r="AA2842" s="0">
        <v>0.13118511438369751</v>
      </c>
      <c r="AB2842" s="0">
        <v>-0.29322203993797302</v>
      </c>
      <c r="AC2842" s="0">
        <v>-0.24556221067905426</v>
      </c>
      <c r="AD2842" s="0">
        <v>-0.14623525738716125</v>
      </c>
      <c r="AE2842" s="0">
        <v>-0.077441714704036713</v>
      </c>
      <c r="AF2842" s="0">
        <v>-0.0086481738835573196</v>
      </c>
      <c r="AG2842" s="0">
        <v>0.090678773820400238</v>
      </c>
      <c r="AH2842" s="0">
        <v>0.1383385956287384</v>
      </c>
    </row>
    <row r="2843" x14ac:dyDescent="0.4">
      <c r="A2843" s="11" t="str">
        <f>Data[[#This Row],[category]]&amp;Data[[#This Row],[subcategory]]&amp;Data[[#This Row],[date]]&amp;Data[[#This Row],[hour]]</f>
        <v>NAICS 2-digit codeRetail Trade (44)9/1/20178</v>
      </c>
      <c r="B2843" s="11" t="s">
        <v>141</v>
      </c>
      <c r="C2843" t="s">
        <v>52</v>
      </c>
      <c r="D2843" t="s">
        <v>112</v>
      </c>
      <c r="E2843" t="s">
        <v>60</v>
      </c>
      <c r="F2843" s="0">
        <v>49</v>
      </c>
      <c r="G2843" s="0">
        <v>47.750019073486328</v>
      </c>
      <c r="H2843" s="0">
        <v>46.916461944580078</v>
      </c>
      <c r="I2843" s="0">
        <v>-0.83355724811553955</v>
      </c>
      <c r="J2843" s="0">
        <v>1.3654352426528931</v>
      </c>
      <c r="K2843" s="0">
        <v>76.83673095703125</v>
      </c>
      <c r="L2843" s="0">
        <v>-0.6104699969291687</v>
      </c>
      <c r="M2843" s="0">
        <v>0</v>
      </c>
      <c r="N2843" s="0">
        <v>0</v>
      </c>
      <c r="O2843" s="0">
        <v>71.084823608398438</v>
      </c>
      <c r="P2843" s="0">
        <v>67.461669921875</v>
      </c>
      <c r="Q2843" s="0">
        <v>-3.079498291015625</v>
      </c>
      <c r="R2843" s="0">
        <v>-2.5834329128265381</v>
      </c>
      <c r="S2843" s="0">
        <v>-1.549592137336731</v>
      </c>
      <c r="T2843" s="0">
        <v>-0.83355724811553955</v>
      </c>
      <c r="U2843" s="0">
        <v>-0.11752230674028397</v>
      </c>
      <c r="V2843" s="0">
        <v>0.91631841659545898</v>
      </c>
      <c r="W2843" s="0">
        <v>1.4123839139938354</v>
      </c>
      <c r="X2843" s="0">
        <v>2.3397510051727295</v>
      </c>
      <c r="Y2843" s="0">
        <v>2.2989065647125244</v>
      </c>
      <c r="Z2843" s="0">
        <v>-0.040844306349754333</v>
      </c>
      <c r="AA2843" s="0">
        <v>0.06690632551908493</v>
      </c>
      <c r="AB2843" s="0">
        <v>-0.15089541673660278</v>
      </c>
      <c r="AC2843" s="0">
        <v>-0.12658821046352386</v>
      </c>
      <c r="AD2843" s="0">
        <v>-0.075930014252662659</v>
      </c>
      <c r="AE2843" s="0">
        <v>-0.040844306349754333</v>
      </c>
      <c r="AF2843" s="0">
        <v>-0.0057585947215557098</v>
      </c>
      <c r="AG2843" s="0">
        <v>0.044899601489305496</v>
      </c>
      <c r="AH2843" s="0">
        <v>0.069206804037094116</v>
      </c>
    </row>
    <row r="2844" x14ac:dyDescent="0.4">
      <c r="A2844" s="11" t="str">
        <f>Data[[#This Row],[category]]&amp;Data[[#This Row],[subcategory]]&amp;Data[[#This Row],[date]]&amp;Data[[#This Row],[hour]]</f>
        <v>NAICS 2-digit codeRetail Trade (44)9/1/20179</v>
      </c>
      <c r="B2844" s="11" t="s">
        <v>141</v>
      </c>
      <c r="C2844" t="s">
        <v>52</v>
      </c>
      <c r="D2844" t="s">
        <v>112</v>
      </c>
      <c r="E2844" t="s">
        <v>61</v>
      </c>
      <c r="F2844" s="0">
        <v>49</v>
      </c>
      <c r="G2844" s="0">
        <v>58.834129333496094</v>
      </c>
      <c r="H2844" s="0">
        <v>60.086410522460938</v>
      </c>
      <c r="I2844" s="0">
        <v>1.2522809505462646</v>
      </c>
      <c r="J2844" s="0">
        <v>1.2900552749633789</v>
      </c>
      <c r="K2844" s="0">
        <v>85.142860412597656</v>
      </c>
      <c r="L2844" s="0">
        <v>0.9707188606262207</v>
      </c>
      <c r="M2844" s="0">
        <v>0</v>
      </c>
      <c r="N2844" s="0">
        <v>0</v>
      </c>
      <c r="O2844" s="0">
        <v>71.084823608398438</v>
      </c>
      <c r="P2844" s="0">
        <v>67.461669921875</v>
      </c>
      <c r="Q2844" s="0">
        <v>-0.86967116594314575</v>
      </c>
      <c r="R2844" s="0">
        <v>-0.40099141001701355</v>
      </c>
      <c r="S2844" s="0">
        <v>0.57577532529830933</v>
      </c>
      <c r="T2844" s="0">
        <v>1.2522809505462646</v>
      </c>
      <c r="U2844" s="0">
        <v>1.9287866353988647</v>
      </c>
      <c r="V2844" s="0">
        <v>2.9055533409118652</v>
      </c>
      <c r="W2844" s="0">
        <v>3.3742330074310303</v>
      </c>
      <c r="X2844" s="0">
        <v>2.8828723430633545</v>
      </c>
      <c r="Y2844" s="0">
        <v>2.9442341327667236</v>
      </c>
      <c r="Z2844" s="0">
        <v>0.06136176735162735</v>
      </c>
      <c r="AA2844" s="0">
        <v>0.06321270763874054</v>
      </c>
      <c r="AB2844" s="0">
        <v>-0.042613882571458817</v>
      </c>
      <c r="AC2844" s="0">
        <v>-0.019648576155304909</v>
      </c>
      <c r="AD2844" s="0">
        <v>0.028212990611791611</v>
      </c>
      <c r="AE2844" s="0">
        <v>0.06136176735162735</v>
      </c>
      <c r="AF2844" s="0">
        <v>0.094510540366172791</v>
      </c>
      <c r="AG2844" s="0">
        <v>0.14237211644649506</v>
      </c>
      <c r="AH2844" s="0">
        <v>0.16533741354942322</v>
      </c>
    </row>
    <row r="2845" x14ac:dyDescent="0.4">
      <c r="A2845" s="11" t="str">
        <f>Data[[#This Row],[category]]&amp;Data[[#This Row],[subcategory]]&amp;Data[[#This Row],[date]]&amp;Data[[#This Row],[hour]]</f>
        <v>NAICS 2-digit codeRetail Trade (44)9/1/201710</v>
      </c>
      <c r="B2845" s="11" t="s">
        <v>141</v>
      </c>
      <c r="C2845" t="s">
        <v>52</v>
      </c>
      <c r="D2845" t="s">
        <v>112</v>
      </c>
      <c r="E2845" t="s">
        <v>62</v>
      </c>
      <c r="F2845" s="0">
        <v>49</v>
      </c>
      <c r="G2845" s="0">
        <v>66.53045654296875</v>
      </c>
      <c r="H2845" s="0">
        <v>67.576797485351562</v>
      </c>
      <c r="I2845" s="0">
        <v>1.0463426113128662</v>
      </c>
      <c r="J2845" s="0">
        <v>1.2162283658981323</v>
      </c>
      <c r="K2845" s="0">
        <v>89.285713195800781</v>
      </c>
      <c r="L2845" s="0">
        <v>0.86031752824783325</v>
      </c>
      <c r="M2845" s="0">
        <v>0</v>
      </c>
      <c r="N2845" s="0">
        <v>0</v>
      </c>
      <c r="O2845" s="0">
        <v>71.084823608398438</v>
      </c>
      <c r="P2845" s="0">
        <v>67.461669921875</v>
      </c>
      <c r="Q2845" s="0">
        <v>-0.95417505502700806</v>
      </c>
      <c r="R2845" s="0">
        <v>-0.51231676340103149</v>
      </c>
      <c r="S2845" s="0">
        <v>0.40855184197425842</v>
      </c>
      <c r="T2845" s="0">
        <v>1.0463426113128662</v>
      </c>
      <c r="U2845" s="0">
        <v>1.6841334104537964</v>
      </c>
      <c r="V2845" s="0">
        <v>2.6050019264221191</v>
      </c>
      <c r="W2845" s="0">
        <v>3.0468602180480957</v>
      </c>
      <c r="X2845" s="0">
        <v>3.2599923610687256</v>
      </c>
      <c r="Y2845" s="0">
        <v>3.3112630844116211</v>
      </c>
      <c r="Z2845" s="0">
        <v>0.051270786672830582</v>
      </c>
      <c r="AA2845" s="0">
        <v>0.059595189988613129</v>
      </c>
      <c r="AB2845" s="0">
        <v>-0.04675457626581192</v>
      </c>
      <c r="AC2845" s="0">
        <v>-0.025103522464632988</v>
      </c>
      <c r="AD2845" s="0">
        <v>0.020019037649035454</v>
      </c>
      <c r="AE2845" s="0">
        <v>0.051270786672830582</v>
      </c>
      <c r="AF2845" s="0">
        <v>0.08252253383398056</v>
      </c>
      <c r="AG2845" s="0">
        <v>0.1276450902223587</v>
      </c>
      <c r="AH2845" s="0">
        <v>0.14929614961147308</v>
      </c>
    </row>
    <row r="2846" x14ac:dyDescent="0.4">
      <c r="A2846" s="11" t="str">
        <f>Data[[#This Row],[category]]&amp;Data[[#This Row],[subcategory]]&amp;Data[[#This Row],[date]]&amp;Data[[#This Row],[hour]]</f>
        <v>NAICS 2-digit codeRetail Trade (44)9/1/201711</v>
      </c>
      <c r="B2846" s="11" t="s">
        <v>141</v>
      </c>
      <c r="C2846" t="s">
        <v>52</v>
      </c>
      <c r="D2846" t="s">
        <v>112</v>
      </c>
      <c r="E2846" t="s">
        <v>63</v>
      </c>
      <c r="F2846" s="0">
        <v>49</v>
      </c>
      <c r="G2846" s="0">
        <v>73.39959716796875</v>
      </c>
      <c r="H2846" s="0">
        <v>72.353256225585938</v>
      </c>
      <c r="I2846" s="0">
        <v>-1.0463429689407349</v>
      </c>
      <c r="J2846" s="0">
        <v>1.2162283658981323</v>
      </c>
      <c r="K2846" s="0">
        <v>92.326530456542969</v>
      </c>
      <c r="L2846" s="0">
        <v>-0.86031782627105713</v>
      </c>
      <c r="M2846" s="0">
        <v>0</v>
      </c>
      <c r="N2846" s="0">
        <v>0</v>
      </c>
      <c r="O2846" s="0">
        <v>71.084823608398438</v>
      </c>
      <c r="P2846" s="0">
        <v>67.461669921875</v>
      </c>
      <c r="Q2846" s="0">
        <v>-3.0468606948852539</v>
      </c>
      <c r="R2846" s="0">
        <v>-2.6050024032592773</v>
      </c>
      <c r="S2846" s="0">
        <v>-1.684133768081665</v>
      </c>
      <c r="T2846" s="0">
        <v>-1.0463429689407349</v>
      </c>
      <c r="U2846" s="0">
        <v>-0.40855219960212708</v>
      </c>
      <c r="V2846" s="0">
        <v>0.51231640577316284</v>
      </c>
      <c r="W2846" s="0">
        <v>0.9541746973991394</v>
      </c>
      <c r="X2846" s="0">
        <v>3.5965802669525146</v>
      </c>
      <c r="Y2846" s="0">
        <v>3.5453095436096191</v>
      </c>
      <c r="Z2846" s="0">
        <v>-0.051270805299282074</v>
      </c>
      <c r="AA2846" s="0">
        <v>0.059595189988613129</v>
      </c>
      <c r="AB2846" s="0">
        <v>-0.14929616451263428</v>
      </c>
      <c r="AC2846" s="0">
        <v>-0.12764512002468109</v>
      </c>
      <c r="AD2846" s="0">
        <v>-0.082522556185722351</v>
      </c>
      <c r="AE2846" s="0">
        <v>-0.051270805299282074</v>
      </c>
      <c r="AF2846" s="0">
        <v>-0.020019056275486946</v>
      </c>
      <c r="AG2846" s="0">
        <v>0.025103503838181496</v>
      </c>
      <c r="AH2846" s="0">
        <v>0.046754557639360428</v>
      </c>
    </row>
    <row r="2847" x14ac:dyDescent="0.4">
      <c r="A2847" s="11" t="str">
        <f>Data[[#This Row],[category]]&amp;Data[[#This Row],[subcategory]]&amp;Data[[#This Row],[date]]&amp;Data[[#This Row],[hour]]</f>
        <v>NAICS 2-digit codeRetail Trade (44)9/1/201712</v>
      </c>
      <c r="B2847" s="11" t="s">
        <v>141</v>
      </c>
      <c r="C2847" t="s">
        <v>52</v>
      </c>
      <c r="D2847" t="s">
        <v>112</v>
      </c>
      <c r="E2847" t="s">
        <v>64</v>
      </c>
      <c r="F2847" s="0">
        <v>49</v>
      </c>
      <c r="G2847" s="0">
        <v>75.398773193359375</v>
      </c>
      <c r="H2847" s="0">
        <v>74.751197814941406</v>
      </c>
      <c r="I2847" s="0">
        <v>-0.64757251739501953</v>
      </c>
      <c r="J2847" s="0">
        <v>1.6404788494110107</v>
      </c>
      <c r="K2847" s="0">
        <v>92.469390869140625</v>
      </c>
      <c r="L2847" s="0">
        <v>-0.39474603533744812</v>
      </c>
      <c r="M2847" s="0">
        <v>0</v>
      </c>
      <c r="N2847" s="0">
        <v>0</v>
      </c>
      <c r="O2847" s="0">
        <v>71.084823608398438</v>
      </c>
      <c r="P2847" s="0">
        <v>67.461669921875</v>
      </c>
      <c r="Q2847" s="0">
        <v>-3.3459200859069824</v>
      </c>
      <c r="R2847" s="0">
        <v>-2.7499308586120605</v>
      </c>
      <c r="S2847" s="0">
        <v>-1.5078405141830444</v>
      </c>
      <c r="T2847" s="0">
        <v>-0.64757251739501953</v>
      </c>
      <c r="U2847" s="0">
        <v>0.21269543468952179</v>
      </c>
      <c r="V2847" s="0">
        <v>1.4547857046127319</v>
      </c>
      <c r="W2847" s="0">
        <v>2.0507750511169434</v>
      </c>
      <c r="X2847" s="0">
        <v>3.6945397853851318</v>
      </c>
      <c r="Y2847" s="0">
        <v>3.6628086566925049</v>
      </c>
      <c r="Z2847" s="0">
        <v>-0.031731054186820984</v>
      </c>
      <c r="AA2847" s="0">
        <v>0.080383464694023132</v>
      </c>
      <c r="AB2847" s="0">
        <v>-0.16395008563995361</v>
      </c>
      <c r="AC2847" s="0">
        <v>-0.13474661111831665</v>
      </c>
      <c r="AD2847" s="0">
        <v>-0.073884181678295135</v>
      </c>
      <c r="AE2847" s="0">
        <v>-0.031731054186820984</v>
      </c>
      <c r="AF2847" s="0">
        <v>0.010422076098620892</v>
      </c>
      <c r="AG2847" s="0">
        <v>0.071284502744674683</v>
      </c>
      <c r="AH2847" s="0">
        <v>0.10048797726631165</v>
      </c>
    </row>
    <row r="2848" x14ac:dyDescent="0.4">
      <c r="A2848" s="11" t="str">
        <f>Data[[#This Row],[category]]&amp;Data[[#This Row],[subcategory]]&amp;Data[[#This Row],[date]]&amp;Data[[#This Row],[hour]]</f>
        <v>NAICS 2-digit codeRetail Trade (44)9/1/201713</v>
      </c>
      <c r="B2848" s="11" t="s">
        <v>141</v>
      </c>
      <c r="C2848" t="s">
        <v>52</v>
      </c>
      <c r="D2848" t="s">
        <v>112</v>
      </c>
      <c r="E2848" t="s">
        <v>65</v>
      </c>
      <c r="F2848" s="0">
        <v>49</v>
      </c>
      <c r="G2848" s="0">
        <v>76.196258544921875</v>
      </c>
      <c r="H2848" s="0">
        <v>75.891006469726563</v>
      </c>
      <c r="I2848" s="0">
        <v>-0.30525007843971252</v>
      </c>
      <c r="J2848" s="0">
        <v>2.1272885799407959</v>
      </c>
      <c r="K2848" s="0">
        <v>93.122451782226563</v>
      </c>
      <c r="L2848" s="0">
        <v>-0.14349256455898285</v>
      </c>
      <c r="M2848" s="0">
        <v>0</v>
      </c>
      <c r="N2848" s="0">
        <v>0</v>
      </c>
      <c r="O2848" s="0">
        <v>71.084823608398438</v>
      </c>
      <c r="P2848" s="0">
        <v>67.461669921875</v>
      </c>
      <c r="Q2848" s="0">
        <v>-3.804328441619873</v>
      </c>
      <c r="R2848" s="0">
        <v>-3.031480073928833</v>
      </c>
      <c r="S2848" s="0">
        <v>-1.4208012819290161</v>
      </c>
      <c r="T2848" s="0">
        <v>-0.30525007843971252</v>
      </c>
      <c r="U2848" s="0">
        <v>0.81030112504959106</v>
      </c>
      <c r="V2848" s="0">
        <v>2.4209799766540527</v>
      </c>
      <c r="W2848" s="0">
        <v>3.1938283443450928</v>
      </c>
      <c r="X2848" s="0">
        <v>3.7336165904998779</v>
      </c>
      <c r="Y2848" s="0">
        <v>3.7186594009399414</v>
      </c>
      <c r="Z2848" s="0">
        <v>-0.014957253821194172</v>
      </c>
      <c r="AA2848" s="0">
        <v>0.1042371392250061</v>
      </c>
      <c r="AB2848" s="0">
        <v>-0.18641209602355957</v>
      </c>
      <c r="AC2848" s="0">
        <v>-0.14854252338409424</v>
      </c>
      <c r="AD2848" s="0">
        <v>-0.069619260728359222</v>
      </c>
      <c r="AE2848" s="0">
        <v>-0.014957253821194172</v>
      </c>
      <c r="AF2848" s="0">
        <v>0.039704754948616028</v>
      </c>
      <c r="AG2848" s="0">
        <v>0.11862801760435104</v>
      </c>
      <c r="AH2848" s="0">
        <v>0.15649758279323578</v>
      </c>
    </row>
    <row r="2849" x14ac:dyDescent="0.4">
      <c r="A2849" s="11" t="str">
        <f>Data[[#This Row],[category]]&amp;Data[[#This Row],[subcategory]]&amp;Data[[#This Row],[date]]&amp;Data[[#This Row],[hour]]</f>
        <v>NAICS 2-digit codeRetail Trade (44)9/1/201714</v>
      </c>
      <c r="B2849" s="11" t="s">
        <v>141</v>
      </c>
      <c r="C2849" t="s">
        <v>52</v>
      </c>
      <c r="D2849" t="s">
        <v>112</v>
      </c>
      <c r="E2849" t="s">
        <v>66</v>
      </c>
      <c r="F2849" s="0">
        <v>49</v>
      </c>
      <c r="G2849" s="0">
        <v>74.339309692382812</v>
      </c>
      <c r="H2849" s="0">
        <v>77.104881286621094</v>
      </c>
      <c r="I2849" s="0">
        <v>2.765575647354126</v>
      </c>
      <c r="J2849" s="0">
        <v>1.9567611217498779</v>
      </c>
      <c r="K2849" s="0">
        <v>93.020408630371094</v>
      </c>
      <c r="L2849" s="0">
        <v>1.4133435487747192</v>
      </c>
      <c r="M2849" s="0">
        <v>0</v>
      </c>
      <c r="N2849" s="0">
        <v>0</v>
      </c>
      <c r="O2849" s="0">
        <v>71.084823608398438</v>
      </c>
      <c r="P2849" s="0">
        <v>67.461669921875</v>
      </c>
      <c r="Q2849" s="0">
        <v>-0.45300999283790588</v>
      </c>
      <c r="R2849" s="0">
        <v>0.25788536667823792</v>
      </c>
      <c r="S2849" s="0">
        <v>1.739449143409729</v>
      </c>
      <c r="T2849" s="0">
        <v>2.765575647354126</v>
      </c>
      <c r="U2849" s="0">
        <v>3.7917022705078125</v>
      </c>
      <c r="V2849" s="0">
        <v>5.2732658386230469</v>
      </c>
      <c r="W2849" s="0">
        <v>5.984161376953125</v>
      </c>
      <c r="X2849" s="0">
        <v>3.6426262855529785</v>
      </c>
      <c r="Y2849" s="0">
        <v>3.7781391143798828</v>
      </c>
      <c r="Z2849" s="0">
        <v>0.13551320135593414</v>
      </c>
      <c r="AA2849" s="0">
        <v>0.095881298184394836</v>
      </c>
      <c r="AB2849" s="0">
        <v>-0.022197499871253967</v>
      </c>
      <c r="AC2849" s="0">
        <v>0.012636373750865459</v>
      </c>
      <c r="AD2849" s="0">
        <v>0.085233002901077271</v>
      </c>
      <c r="AE2849" s="0">
        <v>0.13551320135593414</v>
      </c>
      <c r="AF2849" s="0">
        <v>0.18579339981079102</v>
      </c>
      <c r="AG2849" s="0">
        <v>0.25839003920555115</v>
      </c>
      <c r="AH2849" s="0">
        <v>0.29322388768196106</v>
      </c>
    </row>
    <row r="2850" x14ac:dyDescent="0.4">
      <c r="A2850" s="11" t="str">
        <f>Data[[#This Row],[category]]&amp;Data[[#This Row],[subcategory]]&amp;Data[[#This Row],[date]]&amp;Data[[#This Row],[hour]]</f>
        <v>NAICS 2-digit codeRetail Trade (44)9/1/201715</v>
      </c>
      <c r="B2850" s="11" t="s">
        <v>141</v>
      </c>
      <c r="C2850" t="s">
        <v>52</v>
      </c>
      <c r="D2850" t="s">
        <v>112</v>
      </c>
      <c r="E2850" t="s">
        <v>67</v>
      </c>
      <c r="F2850" s="0">
        <v>49</v>
      </c>
      <c r="G2850" s="0">
        <v>72.43511962890625</v>
      </c>
      <c r="H2850" s="0">
        <v>69.125663757324219</v>
      </c>
      <c r="I2850" s="0">
        <v>-3.309459924697876</v>
      </c>
      <c r="J2850" s="0">
        <v>2.7857437133789062</v>
      </c>
      <c r="K2850" s="0">
        <v>92.285713195800781</v>
      </c>
      <c r="L2850" s="0">
        <v>-1.1879986524581909</v>
      </c>
      <c r="M2850" s="0">
        <v>0</v>
      </c>
      <c r="N2850" s="0">
        <v>0</v>
      </c>
      <c r="O2850" s="0">
        <v>71.084823608398438</v>
      </c>
      <c r="P2850" s="0">
        <v>67.461669921875</v>
      </c>
      <c r="Q2850" s="0">
        <v>-7.8916006088256836</v>
      </c>
      <c r="R2850" s="0">
        <v>-6.8795342445373535</v>
      </c>
      <c r="S2850" s="0">
        <v>-4.7703051567077637</v>
      </c>
      <c r="T2850" s="0">
        <v>-3.309459924697876</v>
      </c>
      <c r="U2850" s="0">
        <v>-1.8486144542694092</v>
      </c>
      <c r="V2850" s="0">
        <v>0.2606143057346344</v>
      </c>
      <c r="W2850" s="0">
        <v>1.2726807594299316</v>
      </c>
      <c r="X2850" s="0">
        <v>3.5493209362030029</v>
      </c>
      <c r="Y2850" s="0">
        <v>3.3871574401855469</v>
      </c>
      <c r="Z2850" s="0">
        <v>-0.16216354072093964</v>
      </c>
      <c r="AA2850" s="0">
        <v>0.13650144636631012</v>
      </c>
      <c r="AB2850" s="0">
        <v>-0.38668844103813171</v>
      </c>
      <c r="AC2850" s="0">
        <v>-0.33709719777107239</v>
      </c>
      <c r="AD2850" s="0">
        <v>-0.23374496400356293</v>
      </c>
      <c r="AE2850" s="0">
        <v>-0.16216354072093964</v>
      </c>
      <c r="AF2850" s="0">
        <v>-0.090582109987735748</v>
      </c>
      <c r="AG2850" s="0">
        <v>0.012770101428031921</v>
      </c>
      <c r="AH2850" s="0">
        <v>0.062361359596252441</v>
      </c>
    </row>
    <row r="2851" x14ac:dyDescent="0.4">
      <c r="A2851" s="11" t="str">
        <f>Data[[#This Row],[category]]&amp;Data[[#This Row],[subcategory]]&amp;Data[[#This Row],[date]]&amp;Data[[#This Row],[hour]]</f>
        <v>NAICS 2-digit codeRetail Trade (44)9/1/201716</v>
      </c>
      <c r="B2851" s="11" t="s">
        <v>141</v>
      </c>
      <c r="C2851" t="s">
        <v>52</v>
      </c>
      <c r="D2851" t="s">
        <v>112</v>
      </c>
      <c r="E2851" t="s">
        <v>68</v>
      </c>
      <c r="F2851" s="0">
        <v>49</v>
      </c>
      <c r="G2851" s="0">
        <v>72.334793090820312</v>
      </c>
      <c r="H2851" s="0">
        <v>70.827896118164062</v>
      </c>
      <c r="I2851" s="0">
        <v>-1.5069005489349365</v>
      </c>
      <c r="J2851" s="0">
        <v>2.4629809856414795</v>
      </c>
      <c r="K2851" s="0">
        <v>92.122451782226563</v>
      </c>
      <c r="L2851" s="0">
        <v>-0.6118198037147522</v>
      </c>
      <c r="M2851" s="0">
        <v>0</v>
      </c>
      <c r="N2851" s="0">
        <v>0</v>
      </c>
      <c r="O2851" s="0">
        <v>71.084823608398438</v>
      </c>
      <c r="P2851" s="0">
        <v>67.461669921875</v>
      </c>
      <c r="Q2851" s="0">
        <v>-5.5581436157226562</v>
      </c>
      <c r="R2851" s="0">
        <v>-4.6633377075195313</v>
      </c>
      <c r="S2851" s="0">
        <v>-2.7984890937805176</v>
      </c>
      <c r="T2851" s="0">
        <v>-1.5069005489349365</v>
      </c>
      <c r="U2851" s="0">
        <v>-0.21531206369400024</v>
      </c>
      <c r="V2851" s="0">
        <v>1.6495366096496582</v>
      </c>
      <c r="W2851" s="0">
        <v>2.5443427562713623</v>
      </c>
      <c r="X2851" s="0">
        <v>3.5444047451019287</v>
      </c>
      <c r="Y2851" s="0">
        <v>3.470566987991333</v>
      </c>
      <c r="Z2851" s="0">
        <v>-0.073838129639625549</v>
      </c>
      <c r="AA2851" s="0">
        <v>0.12068606913089752</v>
      </c>
      <c r="AB2851" s="0">
        <v>-0.27234905958175659</v>
      </c>
      <c r="AC2851" s="0">
        <v>-0.22850355505943298</v>
      </c>
      <c r="AD2851" s="0">
        <v>-0.13712596893310547</v>
      </c>
      <c r="AE2851" s="0">
        <v>-0.073838129639625549</v>
      </c>
      <c r="AF2851" s="0">
        <v>-0.010550293140113354</v>
      </c>
      <c r="AG2851" s="0">
        <v>0.080827288329601288</v>
      </c>
      <c r="AH2851" s="0">
        <v>0.1246727854013443</v>
      </c>
    </row>
    <row r="2852" x14ac:dyDescent="0.4">
      <c r="A2852" s="11" t="str">
        <f>Data[[#This Row],[category]]&amp;Data[[#This Row],[subcategory]]&amp;Data[[#This Row],[date]]&amp;Data[[#This Row],[hour]]</f>
        <v>NAICS 2-digit codeRetail Trade (44)9/1/201717</v>
      </c>
      <c r="B2852" s="11" t="s">
        <v>141</v>
      </c>
      <c r="C2852" t="s">
        <v>52</v>
      </c>
      <c r="D2852" t="s">
        <v>112</v>
      </c>
      <c r="E2852" t="s">
        <v>69</v>
      </c>
      <c r="F2852" s="0">
        <v>49</v>
      </c>
      <c r="G2852" s="0">
        <v>69.034141540527344</v>
      </c>
      <c r="H2852" s="0">
        <v>68.299629211425781</v>
      </c>
      <c r="I2852" s="0">
        <v>-0.73450976610183716</v>
      </c>
      <c r="J2852" s="0">
        <v>2.7009432315826416</v>
      </c>
      <c r="K2852" s="0">
        <v>90.081634521484375</v>
      </c>
      <c r="L2852" s="0">
        <v>-0.27194565534591675</v>
      </c>
      <c r="M2852" s="0">
        <v>0</v>
      </c>
      <c r="N2852" s="0">
        <v>0</v>
      </c>
      <c r="O2852" s="0">
        <v>71.084823608398438</v>
      </c>
      <c r="P2852" s="0">
        <v>67.461669921875</v>
      </c>
      <c r="Q2852" s="0">
        <v>-5.1771659851074219</v>
      </c>
      <c r="R2852" s="0">
        <v>-4.1959075927734375</v>
      </c>
      <c r="S2852" s="0">
        <v>-2.1508858203887939</v>
      </c>
      <c r="T2852" s="0">
        <v>-0.73450976610183716</v>
      </c>
      <c r="U2852" s="0">
        <v>0.68186622858047485</v>
      </c>
      <c r="V2852" s="0">
        <v>2.7268881797790527</v>
      </c>
      <c r="W2852" s="0">
        <v>3.7081465721130371</v>
      </c>
      <c r="X2852" s="0">
        <v>3.3826730251312256</v>
      </c>
      <c r="Y2852" s="0">
        <v>3.3466818332672119</v>
      </c>
      <c r="Z2852" s="0">
        <v>-0.03599097952246666</v>
      </c>
      <c r="AA2852" s="0">
        <v>0.13234621286392212</v>
      </c>
      <c r="AB2852" s="0">
        <v>-0.25368112325668335</v>
      </c>
      <c r="AC2852" s="0">
        <v>-0.20559947192668915</v>
      </c>
      <c r="AD2852" s="0">
        <v>-0.10539340227842331</v>
      </c>
      <c r="AE2852" s="0">
        <v>-0.03599097952246666</v>
      </c>
      <c r="AF2852" s="0">
        <v>0.03341144323348999</v>
      </c>
      <c r="AG2852" s="0">
        <v>0.13361752033233643</v>
      </c>
      <c r="AH2852" s="0">
        <v>0.18169917166233063</v>
      </c>
    </row>
    <row r="2853" x14ac:dyDescent="0.4">
      <c r="A2853" s="11" t="str">
        <f>Data[[#This Row],[category]]&amp;Data[[#This Row],[subcategory]]&amp;Data[[#This Row],[date]]&amp;Data[[#This Row],[hour]]</f>
        <v>NAICS 2-digit codeRetail Trade (44)9/1/201718</v>
      </c>
      <c r="B2853" s="11" t="s">
        <v>141</v>
      </c>
      <c r="C2853" t="s">
        <v>52</v>
      </c>
      <c r="D2853" t="s">
        <v>112</v>
      </c>
      <c r="E2853" t="s">
        <v>70</v>
      </c>
      <c r="F2853" s="0">
        <v>49</v>
      </c>
      <c r="G2853" s="0">
        <v>62.789646148681641</v>
      </c>
      <c r="H2853" s="0">
        <v>61.593505859375</v>
      </c>
      <c r="I2853" s="0">
        <v>-1.1961405277252197</v>
      </c>
      <c r="J2853" s="0">
        <v>2.8605821132659912</v>
      </c>
      <c r="K2853" s="0">
        <v>86.979591369628906</v>
      </c>
      <c r="L2853" s="0">
        <v>-0.41814583539962769</v>
      </c>
      <c r="M2853" s="0">
        <v>0</v>
      </c>
      <c r="N2853" s="0">
        <v>0</v>
      </c>
      <c r="O2853" s="0">
        <v>71.084823608398438</v>
      </c>
      <c r="P2853" s="0">
        <v>67.461669921875</v>
      </c>
      <c r="Q2853" s="0">
        <v>-5.9013795852661133</v>
      </c>
      <c r="R2853" s="0">
        <v>-4.862123966217041</v>
      </c>
      <c r="S2853" s="0">
        <v>-2.6962313652038574</v>
      </c>
      <c r="T2853" s="0">
        <v>-1.1961405277252197</v>
      </c>
      <c r="U2853" s="0">
        <v>0.30395019054412842</v>
      </c>
      <c r="V2853" s="0">
        <v>2.4698429107666016</v>
      </c>
      <c r="W2853" s="0">
        <v>3.5090982913970947</v>
      </c>
      <c r="X2853" s="0">
        <v>3.0766925811767578</v>
      </c>
      <c r="Y2853" s="0">
        <v>3.0180819034576416</v>
      </c>
      <c r="Z2853" s="0">
        <v>-0.058610886335372925</v>
      </c>
      <c r="AA2853" s="0">
        <v>0.14016851782798767</v>
      </c>
      <c r="AB2853" s="0">
        <v>-0.28916758298873901</v>
      </c>
      <c r="AC2853" s="0">
        <v>-0.23824407160282135</v>
      </c>
      <c r="AD2853" s="0">
        <v>-0.13211533427238464</v>
      </c>
      <c r="AE2853" s="0">
        <v>-0.058610886335372925</v>
      </c>
      <c r="AF2853" s="0">
        <v>0.014893556013703346</v>
      </c>
      <c r="AG2853" s="0">
        <v>0.1210222989320755</v>
      </c>
      <c r="AH2853" s="0">
        <v>0.17194581031799316</v>
      </c>
    </row>
    <row r="2854" x14ac:dyDescent="0.4">
      <c r="A2854" s="11" t="str">
        <f>Data[[#This Row],[category]]&amp;Data[[#This Row],[subcategory]]&amp;Data[[#This Row],[date]]&amp;Data[[#This Row],[hour]]</f>
        <v>NAICS 2-digit codeRetail Trade (44)9/1/201719</v>
      </c>
      <c r="B2854" s="11" t="s">
        <v>141</v>
      </c>
      <c r="C2854" t="s">
        <v>52</v>
      </c>
      <c r="D2854" t="s">
        <v>112</v>
      </c>
      <c r="E2854" t="s">
        <v>71</v>
      </c>
      <c r="F2854" s="0">
        <v>49</v>
      </c>
      <c r="G2854" s="0">
        <v>53.813777923583984</v>
      </c>
      <c r="H2854" s="0">
        <v>57.965007781982422</v>
      </c>
      <c r="I2854" s="0">
        <v>4.1512303352355957</v>
      </c>
      <c r="J2854" s="0">
        <v>2.5408563613891602</v>
      </c>
      <c r="K2854" s="0">
        <v>84.734695434570313</v>
      </c>
      <c r="L2854" s="0">
        <v>1.6337918043136597</v>
      </c>
      <c r="M2854" s="0">
        <v>0</v>
      </c>
      <c r="N2854" s="0">
        <v>0</v>
      </c>
      <c r="O2854" s="0">
        <v>71.084823608398438</v>
      </c>
      <c r="P2854" s="0">
        <v>67.461669921875</v>
      </c>
      <c r="Q2854" s="0">
        <v>-0.028106465935707092</v>
      </c>
      <c r="R2854" s="0">
        <v>0.89499187469482422</v>
      </c>
      <c r="S2854" s="0">
        <v>2.8188040256500244</v>
      </c>
      <c r="T2854" s="0">
        <v>4.1512303352355957</v>
      </c>
      <c r="U2854" s="0">
        <v>5.4836568832397461</v>
      </c>
      <c r="V2854" s="0">
        <v>7.4074687957763672</v>
      </c>
      <c r="W2854" s="0">
        <v>8.3305673599243164</v>
      </c>
      <c r="X2854" s="0">
        <v>2.6368751525878906</v>
      </c>
      <c r="Y2854" s="0">
        <v>2.8402853012084961</v>
      </c>
      <c r="Z2854" s="0">
        <v>0.20341028273105621</v>
      </c>
      <c r="AA2854" s="0">
        <v>0.12450195848941803</v>
      </c>
      <c r="AB2854" s="0">
        <v>-0.0013772152597084641</v>
      </c>
      <c r="AC2854" s="0">
        <v>0.043854601681232452</v>
      </c>
      <c r="AD2854" s="0">
        <v>0.13812139630317688</v>
      </c>
      <c r="AE2854" s="0">
        <v>0.20341028273105621</v>
      </c>
      <c r="AF2854" s="0">
        <v>0.26869916915893555</v>
      </c>
      <c r="AG2854" s="0">
        <v>0.36296597123146057</v>
      </c>
      <c r="AH2854" s="0">
        <v>0.4081977903842926</v>
      </c>
    </row>
    <row r="2855" x14ac:dyDescent="0.4">
      <c r="A2855" s="11" t="str">
        <f>Data[[#This Row],[category]]&amp;Data[[#This Row],[subcategory]]&amp;Data[[#This Row],[date]]&amp;Data[[#This Row],[hour]]</f>
        <v>NAICS 2-digit codeRetail Trade (44)9/1/201720</v>
      </c>
      <c r="B2855" s="11" t="s">
        <v>141</v>
      </c>
      <c r="C2855" t="s">
        <v>52</v>
      </c>
      <c r="D2855" t="s">
        <v>112</v>
      </c>
      <c r="E2855" t="s">
        <v>54</v>
      </c>
      <c r="F2855" s="0">
        <v>49</v>
      </c>
      <c r="G2855" s="0">
        <v>50.933467864990234</v>
      </c>
      <c r="H2855" s="0">
        <v>53.17218017578125</v>
      </c>
      <c r="I2855" s="0">
        <v>2.2387125492095947</v>
      </c>
      <c r="J2855" s="0">
        <v>2.5035464763641357</v>
      </c>
      <c r="K2855" s="0">
        <v>81.734695434570313</v>
      </c>
      <c r="L2855" s="0">
        <v>0.89421647787094116</v>
      </c>
      <c r="M2855" s="0">
        <v>0</v>
      </c>
      <c r="N2855" s="0">
        <v>0</v>
      </c>
      <c r="O2855" s="0">
        <v>71.084823608398438</v>
      </c>
      <c r="P2855" s="0">
        <v>67.461669921875</v>
      </c>
      <c r="Q2855" s="0">
        <v>-1.879254937171936</v>
      </c>
      <c r="R2855" s="0">
        <v>-0.96971136331558228</v>
      </c>
      <c r="S2855" s="0">
        <v>0.92585146427154541</v>
      </c>
      <c r="T2855" s="0">
        <v>2.2387125492095947</v>
      </c>
      <c r="U2855" s="0">
        <v>3.5515735149383545</v>
      </c>
      <c r="V2855" s="0">
        <v>5.447136402130127</v>
      </c>
      <c r="W2855" s="0">
        <v>6.3566799163818359</v>
      </c>
      <c r="X2855" s="0">
        <v>2.4957399368286133</v>
      </c>
      <c r="Y2855" s="0">
        <v>2.6054368019104004</v>
      </c>
      <c r="Z2855" s="0">
        <v>0.10969691723585129</v>
      </c>
      <c r="AA2855" s="0">
        <v>0.12267377972602844</v>
      </c>
      <c r="AB2855" s="0">
        <v>-0.092083491384983063</v>
      </c>
      <c r="AC2855" s="0">
        <v>-0.047515857964754105</v>
      </c>
      <c r="AD2855" s="0">
        <v>0.045366723090410233</v>
      </c>
      <c r="AE2855" s="0">
        <v>0.10969691723585129</v>
      </c>
      <c r="AF2855" s="0">
        <v>0.17402711510658264</v>
      </c>
      <c r="AG2855" s="0">
        <v>0.26690968871116638</v>
      </c>
      <c r="AH2855" s="0">
        <v>0.31147733330726624</v>
      </c>
    </row>
    <row r="2856" x14ac:dyDescent="0.4">
      <c r="A2856" s="11" t="str">
        <f>Data[[#This Row],[category]]&amp;Data[[#This Row],[subcategory]]&amp;Data[[#This Row],[date]]&amp;Data[[#This Row],[hour]]</f>
        <v>NAICS 2-digit codeRetail Trade (44)9/1/201721</v>
      </c>
      <c r="B2856" s="11" t="s">
        <v>141</v>
      </c>
      <c r="C2856" t="s">
        <v>52</v>
      </c>
      <c r="D2856" t="s">
        <v>112</v>
      </c>
      <c r="E2856" t="s">
        <v>72</v>
      </c>
      <c r="F2856" s="0">
        <v>49</v>
      </c>
      <c r="G2856" s="0">
        <v>50.593791961669922</v>
      </c>
      <c r="H2856" s="0">
        <v>48.388557434082031</v>
      </c>
      <c r="I2856" s="0">
        <v>-2.2052369117736816</v>
      </c>
      <c r="J2856" s="0">
        <v>1.8219339847564697</v>
      </c>
      <c r="K2856" s="0">
        <v>80.306121826171875</v>
      </c>
      <c r="L2856" s="0">
        <v>-1.2103824615478516</v>
      </c>
      <c r="M2856" s="0">
        <v>0</v>
      </c>
      <c r="N2856" s="0">
        <v>0</v>
      </c>
      <c r="O2856" s="0">
        <v>71.084823608398438</v>
      </c>
      <c r="P2856" s="0">
        <v>67.461669921875</v>
      </c>
      <c r="Q2856" s="0">
        <v>-5.2020516395568848</v>
      </c>
      <c r="R2856" s="0">
        <v>-4.5401391983032227</v>
      </c>
      <c r="S2856" s="0">
        <v>-3.1606600284576416</v>
      </c>
      <c r="T2856" s="0">
        <v>-2.2052369117736816</v>
      </c>
      <c r="U2856" s="0">
        <v>-1.2498137950897217</v>
      </c>
      <c r="V2856" s="0">
        <v>0.12966543436050415</v>
      </c>
      <c r="W2856" s="0">
        <v>0.79157781600952148</v>
      </c>
      <c r="X2856" s="0">
        <v>2.4790956974029541</v>
      </c>
      <c r="Y2856" s="0">
        <v>2.3710393905639648</v>
      </c>
      <c r="Z2856" s="0">
        <v>-0.10805661231279373</v>
      </c>
      <c r="AA2856" s="0">
        <v>0.089274764060974121</v>
      </c>
      <c r="AB2856" s="0">
        <v>-0.25490054488182068</v>
      </c>
      <c r="AC2856" s="0">
        <v>-0.22246682643890381</v>
      </c>
      <c r="AD2856" s="0">
        <v>-0.1548723429441452</v>
      </c>
      <c r="AE2856" s="0">
        <v>-0.10805661231279373</v>
      </c>
      <c r="AF2856" s="0">
        <v>-0.061240881681442261</v>
      </c>
      <c r="AG2856" s="0">
        <v>0.0063536013476550579</v>
      </c>
      <c r="AH2856" s="0">
        <v>0.038787305355072021</v>
      </c>
    </row>
    <row r="2857" x14ac:dyDescent="0.4">
      <c r="A2857" s="11" t="str">
        <f>Data[[#This Row],[category]]&amp;Data[[#This Row],[subcategory]]&amp;Data[[#This Row],[date]]&amp;Data[[#This Row],[hour]]</f>
        <v>NAICS 2-digit codeRetail Trade (44)9/1/201722</v>
      </c>
      <c r="B2857" s="11" t="s">
        <v>141</v>
      </c>
      <c r="C2857" t="s">
        <v>52</v>
      </c>
      <c r="D2857" t="s">
        <v>112</v>
      </c>
      <c r="E2857" t="s">
        <v>73</v>
      </c>
      <c r="F2857" s="0">
        <v>49</v>
      </c>
      <c r="G2857" s="0">
        <v>44.409992218017578</v>
      </c>
      <c r="H2857" s="0">
        <v>43.775341033935547</v>
      </c>
      <c r="I2857" s="0">
        <v>-0.63464933633804321</v>
      </c>
      <c r="J2857" s="0">
        <v>1.5613819360733032</v>
      </c>
      <c r="K2857" s="0">
        <v>79</v>
      </c>
      <c r="L2857" s="0">
        <v>-0.40646642446517944</v>
      </c>
      <c r="M2857" s="0">
        <v>0</v>
      </c>
      <c r="N2857" s="0">
        <v>0</v>
      </c>
      <c r="O2857" s="0">
        <v>71.084823608398438</v>
      </c>
      <c r="P2857" s="0">
        <v>67.461669921875</v>
      </c>
      <c r="Q2857" s="0">
        <v>-3.2028939723968506</v>
      </c>
      <c r="R2857" s="0">
        <v>-2.6356408596038818</v>
      </c>
      <c r="S2857" s="0">
        <v>-1.4534388780593872</v>
      </c>
      <c r="T2857" s="0">
        <v>-0.63464933633804321</v>
      </c>
      <c r="U2857" s="0">
        <v>0.18414014577865601</v>
      </c>
      <c r="V2857" s="0">
        <v>1.3663421869277954</v>
      </c>
      <c r="W2857" s="0">
        <v>1.9335954189300537</v>
      </c>
      <c r="X2857" s="0">
        <v>2.1760895252227783</v>
      </c>
      <c r="Y2857" s="0">
        <v>2.1449916362762451</v>
      </c>
      <c r="Z2857" s="0">
        <v>-0.031097818166017532</v>
      </c>
      <c r="AA2857" s="0">
        <v>0.076507717370986938</v>
      </c>
      <c r="AB2857" s="0">
        <v>-0.15694181621074677</v>
      </c>
      <c r="AC2857" s="0">
        <v>-0.12914639711380005</v>
      </c>
      <c r="AD2857" s="0">
        <v>-0.071218505501747131</v>
      </c>
      <c r="AE2857" s="0">
        <v>-0.031097818166017532</v>
      </c>
      <c r="AF2857" s="0">
        <v>0.009022868238389492</v>
      </c>
      <c r="AG2857" s="0">
        <v>0.066950768232345581</v>
      </c>
      <c r="AH2857" s="0">
        <v>0.0947461798787117</v>
      </c>
    </row>
    <row r="2858" x14ac:dyDescent="0.4">
      <c r="A2858" s="11" t="str">
        <f>Data[[#This Row],[category]]&amp;Data[[#This Row],[subcategory]]&amp;Data[[#This Row],[date]]&amp;Data[[#This Row],[hour]]</f>
        <v>NAICS 2-digit codeRetail Trade (44)9/1/201723</v>
      </c>
      <c r="B2858" s="11" t="s">
        <v>141</v>
      </c>
      <c r="C2858" t="s">
        <v>52</v>
      </c>
      <c r="D2858" t="s">
        <v>112</v>
      </c>
      <c r="E2858" t="s">
        <v>74</v>
      </c>
      <c r="F2858" s="0">
        <v>49</v>
      </c>
      <c r="G2858" s="0">
        <v>39.113872528076172</v>
      </c>
      <c r="H2858" s="0">
        <v>37.885658264160156</v>
      </c>
      <c r="I2858" s="0">
        <v>-1.228215217590332</v>
      </c>
      <c r="J2858" s="0">
        <v>1.8565133810043335</v>
      </c>
      <c r="K2858" s="0">
        <v>78.367347717285156</v>
      </c>
      <c r="L2858" s="0">
        <v>-0.66157090663909912</v>
      </c>
      <c r="M2858" s="0">
        <v>0</v>
      </c>
      <c r="N2858" s="0">
        <v>0</v>
      </c>
      <c r="O2858" s="0">
        <v>71.084823608398438</v>
      </c>
      <c r="P2858" s="0">
        <v>67.461669921875</v>
      </c>
      <c r="Q2858" s="0">
        <v>-4.2819080352783203</v>
      </c>
      <c r="R2858" s="0">
        <v>-3.6074328422546387</v>
      </c>
      <c r="S2858" s="0">
        <v>-2.2017717361450195</v>
      </c>
      <c r="T2858" s="0">
        <v>-1.228215217590332</v>
      </c>
      <c r="U2858" s="0">
        <v>-0.25465863943099976</v>
      </c>
      <c r="V2858" s="0">
        <v>1.1510024070739746</v>
      </c>
      <c r="W2858" s="0">
        <v>1.8254776000976563</v>
      </c>
      <c r="X2858" s="0">
        <v>1.9165797233581543</v>
      </c>
      <c r="Y2858" s="0">
        <v>1.856397271156311</v>
      </c>
      <c r="Z2858" s="0">
        <v>-0.060182545334100723</v>
      </c>
      <c r="AA2858" s="0">
        <v>0.090969152748584747</v>
      </c>
      <c r="AB2858" s="0">
        <v>-0.20981349050998688</v>
      </c>
      <c r="AC2858" s="0">
        <v>-0.17676420509815216</v>
      </c>
      <c r="AD2858" s="0">
        <v>-0.10788681358098984</v>
      </c>
      <c r="AE2858" s="0">
        <v>-0.060182545334100723</v>
      </c>
      <c r="AF2858" s="0">
        <v>-0.01247827522456646</v>
      </c>
      <c r="AG2858" s="0">
        <v>0.056399114429950714</v>
      </c>
      <c r="AH2858" s="0">
        <v>0.089448392391204834</v>
      </c>
    </row>
    <row r="2859" x14ac:dyDescent="0.4">
      <c r="A2859" s="11" t="str">
        <f>Data[[#This Row],[category]]&amp;Data[[#This Row],[subcategory]]&amp;Data[[#This Row],[date]]&amp;Data[[#This Row],[hour]]</f>
        <v>NAICS 2-digit codeRetail Trade (44)9/1/201724</v>
      </c>
      <c r="B2859" s="11" t="s">
        <v>141</v>
      </c>
      <c r="C2859" t="s">
        <v>52</v>
      </c>
      <c r="D2859" t="s">
        <v>112</v>
      </c>
      <c r="E2859" t="s">
        <v>75</v>
      </c>
      <c r="F2859" s="0">
        <v>49</v>
      </c>
      <c r="G2859" s="0">
        <v>32.264194488525391</v>
      </c>
      <c r="H2859" s="0">
        <v>32.537853240966797</v>
      </c>
      <c r="I2859" s="0">
        <v>0.27365979552268982</v>
      </c>
      <c r="J2859" s="0">
        <v>1.4806782007217407</v>
      </c>
      <c r="K2859" s="0">
        <v>77.2244873046875</v>
      </c>
      <c r="L2859" s="0">
        <v>0.18482057750225067</v>
      </c>
      <c r="M2859" s="0">
        <v>0</v>
      </c>
      <c r="N2859" s="0">
        <v>0</v>
      </c>
      <c r="O2859" s="0">
        <v>71.084823608398438</v>
      </c>
      <c r="P2859" s="0">
        <v>67.461669921875</v>
      </c>
      <c r="Q2859" s="0">
        <v>-2.1618390083312988</v>
      </c>
      <c r="R2859" s="0">
        <v>-1.6239056587219238</v>
      </c>
      <c r="S2859" s="0">
        <v>-0.50280863046646118</v>
      </c>
      <c r="T2859" s="0">
        <v>0.27365979552268982</v>
      </c>
      <c r="U2859" s="0">
        <v>1.0501282215118408</v>
      </c>
      <c r="V2859" s="0">
        <v>2.1712253093719482</v>
      </c>
      <c r="W2859" s="0">
        <v>2.7091586589813232</v>
      </c>
      <c r="X2859" s="0">
        <v>1.5809454917907715</v>
      </c>
      <c r="Y2859" s="0">
        <v>1.5943548679351807</v>
      </c>
      <c r="Z2859" s="0">
        <v>0.013409329578280449</v>
      </c>
      <c r="AA2859" s="0">
        <v>0.072553232312202454</v>
      </c>
      <c r="AB2859" s="0">
        <v>-0.10593011975288391</v>
      </c>
      <c r="AC2859" s="0">
        <v>-0.079571381211280823</v>
      </c>
      <c r="AD2859" s="0">
        <v>-0.024637622758746147</v>
      </c>
      <c r="AE2859" s="0">
        <v>0.013409329578280449</v>
      </c>
      <c r="AF2859" s="0">
        <v>0.051456280052661896</v>
      </c>
      <c r="AG2859" s="0">
        <v>0.10639003664255142</v>
      </c>
      <c r="AH2859" s="0">
        <v>0.13274878263473511</v>
      </c>
    </row>
    <row r="2860" x14ac:dyDescent="0.4">
      <c r="A2860" s="11" t="str">
        <f>Data[[#This Row],[category]]&amp;Data[[#This Row],[subcategory]]&amp;Data[[#This Row],[date]]&amp;Data[[#This Row],[hour]]</f>
        <v>NAICS 2-digit codeRetail Trade (44)9/1/2017Avg. 11 to 6 pm</v>
      </c>
      <c r="B2860" s="11" t="s">
        <v>141</v>
      </c>
      <c r="C2860" t="s">
        <v>52</v>
      </c>
      <c r="D2860" t="s">
        <v>112</v>
      </c>
      <c r="E2860" t="s">
        <v>76</v>
      </c>
      <c r="F2860" s="0">
        <v>49</v>
      </c>
      <c r="G2860" s="0">
        <v>71.789718627929688</v>
      </c>
      <c r="H2860" s="0">
        <v>71.084823608398438</v>
      </c>
      <c r="I2860" s="0">
        <v>-0.70489394664764404</v>
      </c>
      <c r="J2860" s="0">
        <v>1.4990018606185913</v>
      </c>
      <c r="K2860" s="0">
        <v>91.440231323242188</v>
      </c>
      <c r="L2860" s="0">
        <v>-0.4702422022819519</v>
      </c>
      <c r="M2860" s="0">
        <v>0</v>
      </c>
      <c r="N2860" s="0">
        <v>0</v>
      </c>
      <c r="O2860" s="0"/>
      <c r="P2860" s="0"/>
      <c r="Q2860" s="0">
        <v>-3.1705327033996582</v>
      </c>
      <c r="R2860" s="0">
        <v>-2.6259422302246094</v>
      </c>
      <c r="S2860" s="0">
        <v>-1.4909713268280029</v>
      </c>
      <c r="T2860" s="0">
        <v>-0.70489394664764404</v>
      </c>
      <c r="U2860" s="0">
        <v>0.081183396279811859</v>
      </c>
      <c r="V2860" s="0">
        <v>1.2161542177200317</v>
      </c>
      <c r="W2860" s="0">
        <v>1.7607446908950806</v>
      </c>
      <c r="X2860" s="0">
        <v>3.5176961421966553</v>
      </c>
      <c r="Y2860" s="0">
        <v>3.4831564426422119</v>
      </c>
      <c r="Z2860" s="0">
        <v>-0.034539803862571716</v>
      </c>
      <c r="AA2860" s="0">
        <v>0.073451094329357147</v>
      </c>
      <c r="AB2860" s="0">
        <v>-0.15535610914230347</v>
      </c>
      <c r="AC2860" s="0">
        <v>-0.12867116928100586</v>
      </c>
      <c r="AD2860" s="0">
        <v>-0.073057591915130615</v>
      </c>
      <c r="AE2860" s="0">
        <v>-0.034539803862571716</v>
      </c>
      <c r="AF2860" s="0">
        <v>0.0039779874496161938</v>
      </c>
      <c r="AG2860" s="0">
        <v>0.059591561555862427</v>
      </c>
      <c r="AH2860" s="0">
        <v>0.086276493966579437</v>
      </c>
    </row>
    <row r="2861" x14ac:dyDescent="0.4">
      <c r="A2861" s="11" t="str">
        <f>Data[[#This Row],[category]]&amp;Data[[#This Row],[subcategory]]&amp;Data[[#This Row],[date]]&amp;Data[[#This Row],[hour]]</f>
        <v>NAICS 2-digit codeRetail Trade (44)9/1/2017Avg. 2 to 6pm</v>
      </c>
      <c r="B2861" s="11" t="s">
        <v>141</v>
      </c>
      <c r="C2861" t="s">
        <v>52</v>
      </c>
      <c r="D2861" t="s">
        <v>112</v>
      </c>
      <c r="E2861" t="s">
        <v>77</v>
      </c>
      <c r="F2861" s="0">
        <v>49</v>
      </c>
      <c r="G2861" s="0">
        <v>69.148422241210938</v>
      </c>
      <c r="H2861" s="0">
        <v>67.461669921875</v>
      </c>
      <c r="I2861" s="0">
        <v>-1.6867526769638062</v>
      </c>
      <c r="J2861" s="0">
        <v>2.4871172904968262</v>
      </c>
      <c r="K2861" s="0">
        <v>90.367347717285156</v>
      </c>
      <c r="L2861" s="0">
        <v>-0.67819589376449585</v>
      </c>
      <c r="M2861" s="0">
        <v>0</v>
      </c>
      <c r="N2861" s="0">
        <v>0</v>
      </c>
      <c r="O2861" s="0"/>
      <c r="P2861" s="0"/>
      <c r="Q2861" s="0">
        <v>-5.7776966094970703</v>
      </c>
      <c r="R2861" s="0">
        <v>-4.8741216659545898</v>
      </c>
      <c r="S2861" s="0">
        <v>-2.9909982681274414</v>
      </c>
      <c r="T2861" s="0">
        <v>-1.6867526769638062</v>
      </c>
      <c r="U2861" s="0">
        <v>-0.3825070858001709</v>
      </c>
      <c r="V2861" s="0">
        <v>1.5006164312362671</v>
      </c>
      <c r="W2861" s="0">
        <v>2.404191255569458</v>
      </c>
      <c r="X2861" s="0">
        <v>3.388272762298584</v>
      </c>
      <c r="Y2861" s="0">
        <v>3.305621862411499</v>
      </c>
      <c r="Z2861" s="0">
        <v>-0.08265087753534317</v>
      </c>
      <c r="AA2861" s="0">
        <v>0.12186874449253082</v>
      </c>
      <c r="AB2861" s="0">
        <v>-0.28310713171958923</v>
      </c>
      <c r="AC2861" s="0">
        <v>-0.23883195221424103</v>
      </c>
      <c r="AD2861" s="0">
        <v>-0.14655891060829163</v>
      </c>
      <c r="AE2861" s="0">
        <v>-0.08265087753534317</v>
      </c>
      <c r="AF2861" s="0">
        <v>-0.018742846325039864</v>
      </c>
      <c r="AG2861" s="0">
        <v>0.073530204594135284</v>
      </c>
      <c r="AH2861" s="0">
        <v>0.1178053691983223</v>
      </c>
    </row>
    <row r="2862" x14ac:dyDescent="0.4">
      <c r="A2862" s="11" t="str">
        <f>Data[[#This Row],[category]]&amp;Data[[#This Row],[subcategory]]&amp;Data[[#This Row],[date]]&amp;Data[[#This Row],[hour]]</f>
        <v>NAICS 2-digit codeRetail Trade (44)9/2/20171</v>
      </c>
      <c r="B2862" s="11" t="s">
        <v>141</v>
      </c>
      <c r="C2862" t="s">
        <v>52</v>
      </c>
      <c r="D2862" t="s">
        <v>113</v>
      </c>
      <c r="E2862" t="s">
        <v>40</v>
      </c>
      <c r="F2862" s="0">
        <v>49</v>
      </c>
      <c r="G2862" s="0">
        <v>25.995222091674805</v>
      </c>
      <c r="H2862" s="0">
        <v>27.28337287902832</v>
      </c>
      <c r="I2862" s="0">
        <v>1.2881506681442261</v>
      </c>
      <c r="J2862" s="0">
        <v>1.4152485132217407</v>
      </c>
      <c r="K2862" s="0">
        <v>76</v>
      </c>
      <c r="L2862" s="0">
        <v>0.91019397974014282</v>
      </c>
      <c r="M2862" s="0">
        <v>0</v>
      </c>
      <c r="N2862" s="0">
        <v>0</v>
      </c>
      <c r="O2862" s="0">
        <v>60.677829742431641</v>
      </c>
      <c r="P2862" s="0">
        <v>57.857509613037109</v>
      </c>
      <c r="Q2862" s="0">
        <v>-1.0397260189056396</v>
      </c>
      <c r="R2862" s="0">
        <v>-0.52556329965591431</v>
      </c>
      <c r="S2862" s="0">
        <v>0.5459936261177063</v>
      </c>
      <c r="T2862" s="0">
        <v>1.2881506681442261</v>
      </c>
      <c r="U2862" s="0">
        <v>2.0303077697753906</v>
      </c>
      <c r="V2862" s="0">
        <v>3.1018645763397217</v>
      </c>
      <c r="W2862" s="0">
        <v>3.6160273551940918</v>
      </c>
      <c r="X2862" s="0">
        <v>1.2737659215927124</v>
      </c>
      <c r="Y2862" s="0">
        <v>1.3368852138519287</v>
      </c>
      <c r="Z2862" s="0">
        <v>0.063119381666183472</v>
      </c>
      <c r="AA2862" s="0">
        <v>0.069347180426120758</v>
      </c>
      <c r="AB2862" s="0">
        <v>-0.05094657838344574</v>
      </c>
      <c r="AC2862" s="0">
        <v>-0.025752605870366096</v>
      </c>
      <c r="AD2862" s="0">
        <v>0.026753684505820274</v>
      </c>
      <c r="AE2862" s="0">
        <v>0.063119381666183472</v>
      </c>
      <c r="AF2862" s="0">
        <v>0.09948507696390152</v>
      </c>
      <c r="AG2862" s="0">
        <v>0.15199136734008789</v>
      </c>
      <c r="AH2862" s="0">
        <v>0.17718534171581268</v>
      </c>
    </row>
    <row r="2863" x14ac:dyDescent="0.4">
      <c r="A2863" s="11" t="str">
        <f>Data[[#This Row],[category]]&amp;Data[[#This Row],[subcategory]]&amp;Data[[#This Row],[date]]&amp;Data[[#This Row],[hour]]</f>
        <v>NAICS 2-digit codeRetail Trade (44)9/2/20172</v>
      </c>
      <c r="B2863" s="11" t="s">
        <v>141</v>
      </c>
      <c r="C2863" t="s">
        <v>52</v>
      </c>
      <c r="D2863" t="s">
        <v>113</v>
      </c>
      <c r="E2863" t="s">
        <v>41</v>
      </c>
      <c r="F2863" s="0">
        <v>49</v>
      </c>
      <c r="G2863" s="0">
        <v>24.170988082885742</v>
      </c>
      <c r="H2863" s="0">
        <v>24.533933639526367</v>
      </c>
      <c r="I2863" s="0">
        <v>0.36294665932655334</v>
      </c>
      <c r="J2863" s="0">
        <v>1.1479767560958862</v>
      </c>
      <c r="K2863" s="0">
        <v>75.040817260742188</v>
      </c>
      <c r="L2863" s="0">
        <v>0.31616201996803284</v>
      </c>
      <c r="M2863" s="0">
        <v>0</v>
      </c>
      <c r="N2863" s="0">
        <v>0</v>
      </c>
      <c r="O2863" s="0">
        <v>60.677829742431641</v>
      </c>
      <c r="P2863" s="0">
        <v>57.857509613037109</v>
      </c>
      <c r="Q2863" s="0">
        <v>-1.5253070592880249</v>
      </c>
      <c r="R2863" s="0">
        <v>-1.108244776725769</v>
      </c>
      <c r="S2863" s="0">
        <v>-0.23905293643474579</v>
      </c>
      <c r="T2863" s="0">
        <v>0.36294665932655334</v>
      </c>
      <c r="U2863" s="0">
        <v>0.96494626998901367</v>
      </c>
      <c r="V2863" s="0">
        <v>1.834138035774231</v>
      </c>
      <c r="W2863" s="0">
        <v>2.2512004375457764</v>
      </c>
      <c r="X2863" s="0">
        <v>1.1843783855438232</v>
      </c>
      <c r="Y2863" s="0">
        <v>1.2021627426147461</v>
      </c>
      <c r="Z2863" s="0">
        <v>0.017784386873245239</v>
      </c>
      <c r="AA2863" s="0">
        <v>0.056250862777233124</v>
      </c>
      <c r="AB2863" s="0">
        <v>-0.074740052223205566</v>
      </c>
      <c r="AC2863" s="0">
        <v>-0.054303992539644241</v>
      </c>
      <c r="AD2863" s="0">
        <v>-0.011713594198226929</v>
      </c>
      <c r="AE2863" s="0">
        <v>0.017784386873245239</v>
      </c>
      <c r="AF2863" s="0">
        <v>0.047282367944717407</v>
      </c>
      <c r="AG2863" s="0">
        <v>0.089872770011425018</v>
      </c>
      <c r="AH2863" s="0">
        <v>0.11030882596969604</v>
      </c>
    </row>
    <row r="2864" x14ac:dyDescent="0.4">
      <c r="A2864" s="11" t="str">
        <f>Data[[#This Row],[category]]&amp;Data[[#This Row],[subcategory]]&amp;Data[[#This Row],[date]]&amp;Data[[#This Row],[hour]]</f>
        <v>NAICS 2-digit codeRetail Trade (44)9/2/20173</v>
      </c>
      <c r="B2864" s="11" t="s">
        <v>141</v>
      </c>
      <c r="C2864" t="s">
        <v>52</v>
      </c>
      <c r="D2864" t="s">
        <v>113</v>
      </c>
      <c r="E2864" t="s">
        <v>42</v>
      </c>
      <c r="F2864" s="0">
        <v>49</v>
      </c>
      <c r="G2864" s="0">
        <v>24.390958786010742</v>
      </c>
      <c r="H2864" s="0">
        <v>23.504047393798828</v>
      </c>
      <c r="I2864" s="0">
        <v>-0.88691127300262451</v>
      </c>
      <c r="J2864" s="0">
        <v>0.98369032144546509</v>
      </c>
      <c r="K2864" s="0">
        <v>74.755104064941406</v>
      </c>
      <c r="L2864" s="0">
        <v>-0.90161633491516113</v>
      </c>
      <c r="M2864" s="0">
        <v>0</v>
      </c>
      <c r="N2864" s="0">
        <v>0</v>
      </c>
      <c r="O2864" s="0">
        <v>60.677829742431641</v>
      </c>
      <c r="P2864" s="0">
        <v>57.857509613037109</v>
      </c>
      <c r="Q2864" s="0">
        <v>-2.5049378871917725</v>
      </c>
      <c r="R2864" s="0">
        <v>-2.1475610733032227</v>
      </c>
      <c r="S2864" s="0">
        <v>-1.4027589559555054</v>
      </c>
      <c r="T2864" s="0">
        <v>-0.88691127300262451</v>
      </c>
      <c r="U2864" s="0">
        <v>-0.37106356024742126</v>
      </c>
      <c r="V2864" s="0">
        <v>0.37373858690261841</v>
      </c>
      <c r="W2864" s="0">
        <v>0.73111534118652344</v>
      </c>
      <c r="X2864" s="0">
        <v>1.1951569318771362</v>
      </c>
      <c r="Y2864" s="0">
        <v>1.1516983509063721</v>
      </c>
      <c r="Z2864" s="0">
        <v>-0.043458651751279831</v>
      </c>
      <c r="AA2864" s="0">
        <v>0.048200827091932297</v>
      </c>
      <c r="AB2864" s="0">
        <v>-0.12274195998907089</v>
      </c>
      <c r="AC2864" s="0">
        <v>-0.10523049533367157</v>
      </c>
      <c r="AD2864" s="0">
        <v>-0.068735189735889435</v>
      </c>
      <c r="AE2864" s="0">
        <v>-0.043458651751279831</v>
      </c>
      <c r="AF2864" s="0">
        <v>-0.018182113766670227</v>
      </c>
      <c r="AG2864" s="0">
        <v>0.018313193693757057</v>
      </c>
      <c r="AH2864" s="0">
        <v>0.035824652761220932</v>
      </c>
    </row>
    <row r="2865" x14ac:dyDescent="0.4">
      <c r="A2865" s="11" t="str">
        <f>Data[[#This Row],[category]]&amp;Data[[#This Row],[subcategory]]&amp;Data[[#This Row],[date]]&amp;Data[[#This Row],[hour]]</f>
        <v>NAICS 2-digit codeRetail Trade (44)9/2/20174</v>
      </c>
      <c r="B2865" s="11" t="s">
        <v>141</v>
      </c>
      <c r="C2865" t="s">
        <v>52</v>
      </c>
      <c r="D2865" t="s">
        <v>113</v>
      </c>
      <c r="E2865" t="s">
        <v>43</v>
      </c>
      <c r="F2865" s="0">
        <v>49</v>
      </c>
      <c r="G2865" s="0">
        <v>24.221416473388672</v>
      </c>
      <c r="H2865" s="0">
        <v>22.759742736816406</v>
      </c>
      <c r="I2865" s="0">
        <v>-1.4616719484329224</v>
      </c>
      <c r="J2865" s="0">
        <v>1.2045073509216309</v>
      </c>
      <c r="K2865" s="0">
        <v>74.081634521484375</v>
      </c>
      <c r="L2865" s="0">
        <v>-1.2135019302368164</v>
      </c>
      <c r="M2865" s="0">
        <v>0</v>
      </c>
      <c r="N2865" s="0">
        <v>0</v>
      </c>
      <c r="O2865" s="0">
        <v>60.677829742431641</v>
      </c>
      <c r="P2865" s="0">
        <v>57.857509613037109</v>
      </c>
      <c r="Q2865" s="0">
        <v>-3.4429101943969727</v>
      </c>
      <c r="R2865" s="0">
        <v>-3.0053102970123291</v>
      </c>
      <c r="S2865" s="0">
        <v>-2.0933163166046143</v>
      </c>
      <c r="T2865" s="0">
        <v>-1.4616719484329224</v>
      </c>
      <c r="U2865" s="0">
        <v>-0.83002769947052002</v>
      </c>
      <c r="V2865" s="0">
        <v>0.081966333091259003</v>
      </c>
      <c r="W2865" s="0">
        <v>0.51956635713577271</v>
      </c>
      <c r="X2865" s="0">
        <v>1.1868493556976318</v>
      </c>
      <c r="Y2865" s="0">
        <v>1.1152273416519165</v>
      </c>
      <c r="Z2865" s="0">
        <v>-0.071621924638748169</v>
      </c>
      <c r="AA2865" s="0">
        <v>0.059020861983299255</v>
      </c>
      <c r="AB2865" s="0">
        <v>-0.16870260238647461</v>
      </c>
      <c r="AC2865" s="0">
        <v>-0.14726020395755768</v>
      </c>
      <c r="AD2865" s="0">
        <v>-0.1025724932551384</v>
      </c>
      <c r="AE2865" s="0">
        <v>-0.071621924638748169</v>
      </c>
      <c r="AF2865" s="0">
        <v>-0.040671356022357941</v>
      </c>
      <c r="AG2865" s="0">
        <v>0.0040163532830774784</v>
      </c>
      <c r="AH2865" s="0">
        <v>0.025458754971623421</v>
      </c>
    </row>
    <row r="2866" x14ac:dyDescent="0.4">
      <c r="A2866" s="11" t="str">
        <f>Data[[#This Row],[category]]&amp;Data[[#This Row],[subcategory]]&amp;Data[[#This Row],[date]]&amp;Data[[#This Row],[hour]]</f>
        <v>NAICS 2-digit codeRetail Trade (44)9/2/20175</v>
      </c>
      <c r="B2866" s="11" t="s">
        <v>141</v>
      </c>
      <c r="C2866" t="s">
        <v>52</v>
      </c>
      <c r="D2866" t="s">
        <v>113</v>
      </c>
      <c r="E2866" t="s">
        <v>44</v>
      </c>
      <c r="F2866" s="0">
        <v>49</v>
      </c>
      <c r="G2866" s="0">
        <v>23.313177108764648</v>
      </c>
      <c r="H2866" s="0">
        <v>22.248332977294922</v>
      </c>
      <c r="I2866" s="0">
        <v>-1.0648448467254639</v>
      </c>
      <c r="J2866" s="0">
        <v>1.1892417669296265</v>
      </c>
      <c r="K2866" s="0">
        <v>73.551017761230469</v>
      </c>
      <c r="L2866" s="0">
        <v>-0.89539813995361328</v>
      </c>
      <c r="M2866" s="0">
        <v>0</v>
      </c>
      <c r="N2866" s="0">
        <v>0</v>
      </c>
      <c r="O2866" s="0">
        <v>60.677829742431641</v>
      </c>
      <c r="P2866" s="0">
        <v>57.857509613037109</v>
      </c>
      <c r="Q2866" s="0">
        <v>-3.0209734439849854</v>
      </c>
      <c r="R2866" s="0">
        <v>-2.5889194011688232</v>
      </c>
      <c r="S2866" s="0">
        <v>-1.6884838342666626</v>
      </c>
      <c r="T2866" s="0">
        <v>-1.0648448467254639</v>
      </c>
      <c r="U2866" s="0">
        <v>-0.44120585918426514</v>
      </c>
      <c r="V2866" s="0">
        <v>0.45922979712486267</v>
      </c>
      <c r="W2866" s="0">
        <v>0.89128381013870239</v>
      </c>
      <c r="X2866" s="0">
        <v>1.142345666885376</v>
      </c>
      <c r="Y2866" s="0">
        <v>1.0901683568954468</v>
      </c>
      <c r="Z2866" s="0">
        <v>-0.052177395671606064</v>
      </c>
      <c r="AA2866" s="0">
        <v>0.058272846043109894</v>
      </c>
      <c r="AB2866" s="0">
        <v>-0.148027703166008</v>
      </c>
      <c r="AC2866" s="0">
        <v>-0.12685705721378326</v>
      </c>
      <c r="AD2866" s="0">
        <v>-0.082735702395439148</v>
      </c>
      <c r="AE2866" s="0">
        <v>-0.052177395671606064</v>
      </c>
      <c r="AF2866" s="0">
        <v>-0.021619085222482681</v>
      </c>
      <c r="AG2866" s="0">
        <v>0.022502262145280838</v>
      </c>
      <c r="AH2866" s="0">
        <v>0.043672908097505569</v>
      </c>
    </row>
    <row r="2867" x14ac:dyDescent="0.4">
      <c r="A2867" s="11" t="str">
        <f>Data[[#This Row],[category]]&amp;Data[[#This Row],[subcategory]]&amp;Data[[#This Row],[date]]&amp;Data[[#This Row],[hour]]</f>
        <v>NAICS 2-digit codeRetail Trade (44)9/2/20176</v>
      </c>
      <c r="B2867" s="11" t="s">
        <v>141</v>
      </c>
      <c r="C2867" t="s">
        <v>52</v>
      </c>
      <c r="D2867" t="s">
        <v>113</v>
      </c>
      <c r="E2867" t="s">
        <v>45</v>
      </c>
      <c r="F2867" s="0">
        <v>49</v>
      </c>
      <c r="G2867" s="0">
        <v>24.145751953125</v>
      </c>
      <c r="H2867" s="0">
        <v>23.07392692565918</v>
      </c>
      <c r="I2867" s="0">
        <v>-1.0718245506286621</v>
      </c>
      <c r="J2867" s="0">
        <v>2.089461088180542</v>
      </c>
      <c r="K2867" s="0">
        <v>72.714286804199219</v>
      </c>
      <c r="L2867" s="0">
        <v>-0.51296699047088623</v>
      </c>
      <c r="M2867" s="0">
        <v>0</v>
      </c>
      <c r="N2867" s="0">
        <v>0</v>
      </c>
      <c r="O2867" s="0">
        <v>60.677829742431641</v>
      </c>
      <c r="P2867" s="0">
        <v>57.857509613037109</v>
      </c>
      <c r="Q2867" s="0">
        <v>-4.5086822509765625</v>
      </c>
      <c r="R2867" s="0">
        <v>-3.7495765686035156</v>
      </c>
      <c r="S2867" s="0">
        <v>-2.167539119720459</v>
      </c>
      <c r="T2867" s="0">
        <v>-1.0718245506286621</v>
      </c>
      <c r="U2867" s="0">
        <v>0.023889916017651558</v>
      </c>
      <c r="V2867" s="0">
        <v>1.605927586555481</v>
      </c>
      <c r="W2867" s="0">
        <v>2.3650331497192383</v>
      </c>
      <c r="X2867" s="0">
        <v>1.183141827583313</v>
      </c>
      <c r="Y2867" s="0">
        <v>1.130622386932373</v>
      </c>
      <c r="Z2867" s="0">
        <v>-0.052519403398036957</v>
      </c>
      <c r="AA2867" s="0">
        <v>0.10238359123468399</v>
      </c>
      <c r="AB2867" s="0">
        <v>-0.22092542052268982</v>
      </c>
      <c r="AC2867" s="0">
        <v>-0.18372926115989685</v>
      </c>
      <c r="AD2867" s="0">
        <v>-0.1062094122171402</v>
      </c>
      <c r="AE2867" s="0">
        <v>-0.052519403398036957</v>
      </c>
      <c r="AF2867" s="0">
        <v>0.0011706043733283877</v>
      </c>
      <c r="AG2867" s="0">
        <v>0.07869044691324234</v>
      </c>
      <c r="AH2867" s="0">
        <v>0.1158866211771965</v>
      </c>
    </row>
    <row r="2868" x14ac:dyDescent="0.4">
      <c r="A2868" s="11" t="str">
        <f>Data[[#This Row],[category]]&amp;Data[[#This Row],[subcategory]]&amp;Data[[#This Row],[date]]&amp;Data[[#This Row],[hour]]</f>
        <v>NAICS 2-digit codeRetail Trade (44)9/2/20177</v>
      </c>
      <c r="B2868" s="11" t="s">
        <v>141</v>
      </c>
      <c r="C2868" t="s">
        <v>52</v>
      </c>
      <c r="D2868" t="s">
        <v>113</v>
      </c>
      <c r="E2868" t="s">
        <v>59</v>
      </c>
      <c r="F2868" s="0">
        <v>49</v>
      </c>
      <c r="G2868" s="0">
        <v>30.15214729309082</v>
      </c>
      <c r="H2868" s="0">
        <v>29.849233627319336</v>
      </c>
      <c r="I2868" s="0">
        <v>-0.3029123842716217</v>
      </c>
      <c r="J2868" s="0">
        <v>1.9528663158416748</v>
      </c>
      <c r="K2868" s="0">
        <v>73.448982238769531</v>
      </c>
      <c r="L2868" s="0">
        <v>-0.15511168539524078</v>
      </c>
      <c r="M2868" s="0">
        <v>0</v>
      </c>
      <c r="N2868" s="0">
        <v>0</v>
      </c>
      <c r="O2868" s="0">
        <v>60.677829742431641</v>
      </c>
      <c r="P2868" s="0">
        <v>57.857509613037109</v>
      </c>
      <c r="Q2868" s="0">
        <v>-3.5150916576385498</v>
      </c>
      <c r="R2868" s="0">
        <v>-2.8056113719940186</v>
      </c>
      <c r="S2868" s="0">
        <v>-1.3269964456558228</v>
      </c>
      <c r="T2868" s="0">
        <v>-0.3029123842716217</v>
      </c>
      <c r="U2868" s="0">
        <v>0.72117173671722412</v>
      </c>
      <c r="V2868" s="0">
        <v>2.1997864246368408</v>
      </c>
      <c r="W2868" s="0">
        <v>2.9092669486999512</v>
      </c>
      <c r="X2868" s="0">
        <v>1.4774552583694458</v>
      </c>
      <c r="Y2868" s="0">
        <v>1.4626123905181885</v>
      </c>
      <c r="Z2868" s="0">
        <v>-0.014842706732451916</v>
      </c>
      <c r="AA2868" s="0">
        <v>0.095690451562404633</v>
      </c>
      <c r="AB2868" s="0">
        <v>-0.17223949730396271</v>
      </c>
      <c r="AC2868" s="0">
        <v>-0.13747495412826538</v>
      </c>
      <c r="AD2868" s="0">
        <v>-0.065022826194763184</v>
      </c>
      <c r="AE2868" s="0">
        <v>-0.014842706732451916</v>
      </c>
      <c r="AF2868" s="0">
        <v>0.035337414592504501</v>
      </c>
      <c r="AG2868" s="0">
        <v>0.1077895388007164</v>
      </c>
      <c r="AH2868" s="0">
        <v>0.14255407452583313</v>
      </c>
    </row>
    <row r="2869" x14ac:dyDescent="0.4">
      <c r="A2869" s="11" t="str">
        <f>Data[[#This Row],[category]]&amp;Data[[#This Row],[subcategory]]&amp;Data[[#This Row],[date]]&amp;Data[[#This Row],[hour]]</f>
        <v>NAICS 2-digit codeRetail Trade (44)9/2/20178</v>
      </c>
      <c r="B2869" s="11" t="s">
        <v>141</v>
      </c>
      <c r="C2869" t="s">
        <v>52</v>
      </c>
      <c r="D2869" t="s">
        <v>113</v>
      </c>
      <c r="E2869" t="s">
        <v>60</v>
      </c>
      <c r="F2869" s="0">
        <v>49</v>
      </c>
      <c r="G2869" s="0">
        <v>39.09100341796875</v>
      </c>
      <c r="H2869" s="0">
        <v>36.691856384277344</v>
      </c>
      <c r="I2869" s="0">
        <v>-2.3991496562957764</v>
      </c>
      <c r="J2869" s="0">
        <v>2.0973894596099854</v>
      </c>
      <c r="K2869" s="0">
        <v>75.83673095703125</v>
      </c>
      <c r="L2869" s="0">
        <v>-1.1438741683959961</v>
      </c>
      <c r="M2869" s="0">
        <v>0</v>
      </c>
      <c r="N2869" s="0">
        <v>0</v>
      </c>
      <c r="O2869" s="0">
        <v>60.677829742431641</v>
      </c>
      <c r="P2869" s="0">
        <v>57.857509613037109</v>
      </c>
      <c r="Q2869" s="0">
        <v>-5.8490481376647949</v>
      </c>
      <c r="R2869" s="0">
        <v>-5.0870623588562012</v>
      </c>
      <c r="S2869" s="0">
        <v>-3.4990217685699463</v>
      </c>
      <c r="T2869" s="0">
        <v>-2.3991496562957764</v>
      </c>
      <c r="U2869" s="0">
        <v>-1.2992775440216064</v>
      </c>
      <c r="V2869" s="0">
        <v>0.28876307606697083</v>
      </c>
      <c r="W2869" s="0">
        <v>1.0507489442825317</v>
      </c>
      <c r="X2869" s="0">
        <v>1.915459156036377</v>
      </c>
      <c r="Y2869" s="0">
        <v>1.797900915145874</v>
      </c>
      <c r="Z2869" s="0">
        <v>-0.11755833029747009</v>
      </c>
      <c r="AA2869" s="0">
        <v>0.10277208685874939</v>
      </c>
      <c r="AB2869" s="0">
        <v>-0.28660336136817932</v>
      </c>
      <c r="AC2869" s="0">
        <v>-0.24926605820655823</v>
      </c>
      <c r="AD2869" s="0">
        <v>-0.17145206034183502</v>
      </c>
      <c r="AE2869" s="0">
        <v>-0.11755833029747009</v>
      </c>
      <c r="AF2869" s="0">
        <v>-0.063664592802524567</v>
      </c>
      <c r="AG2869" s="0">
        <v>0.014149398542940617</v>
      </c>
      <c r="AH2869" s="0">
        <v>0.051486708223819733</v>
      </c>
    </row>
    <row r="2870" x14ac:dyDescent="0.4">
      <c r="A2870" s="11" t="str">
        <f>Data[[#This Row],[category]]&amp;Data[[#This Row],[subcategory]]&amp;Data[[#This Row],[date]]&amp;Data[[#This Row],[hour]]</f>
        <v>NAICS 2-digit codeRetail Trade (44)9/2/20179</v>
      </c>
      <c r="B2870" s="11" t="s">
        <v>141</v>
      </c>
      <c r="C2870" t="s">
        <v>52</v>
      </c>
      <c r="D2870" t="s">
        <v>113</v>
      </c>
      <c r="E2870" t="s">
        <v>61</v>
      </c>
      <c r="F2870" s="0">
        <v>49</v>
      </c>
      <c r="G2870" s="0">
        <v>48.695350646972656</v>
      </c>
      <c r="H2870" s="0">
        <v>49.721096038818359</v>
      </c>
      <c r="I2870" s="0">
        <v>1.0257443189620972</v>
      </c>
      <c r="J2870" s="0">
        <v>1.4840649366378784</v>
      </c>
      <c r="K2870" s="0">
        <v>80.265304565429688</v>
      </c>
      <c r="L2870" s="0">
        <v>0.69117212295532227</v>
      </c>
      <c r="M2870" s="0">
        <v>0</v>
      </c>
      <c r="N2870" s="0">
        <v>0</v>
      </c>
      <c r="O2870" s="0">
        <v>60.677829742431641</v>
      </c>
      <c r="P2870" s="0">
        <v>57.857509613037109</v>
      </c>
      <c r="Q2870" s="0">
        <v>-1.4153252840042114</v>
      </c>
      <c r="R2870" s="0">
        <v>-0.87616139650344849</v>
      </c>
      <c r="S2870" s="0">
        <v>0.24749989807605743</v>
      </c>
      <c r="T2870" s="0">
        <v>1.0257443189620972</v>
      </c>
      <c r="U2870" s="0">
        <v>1.8039886951446533</v>
      </c>
      <c r="V2870" s="0">
        <v>2.927649974822998</v>
      </c>
      <c r="W2870" s="0">
        <v>3.4668138027191162</v>
      </c>
      <c r="X2870" s="0">
        <v>2.3860721588134766</v>
      </c>
      <c r="Y2870" s="0">
        <v>2.4363336563110352</v>
      </c>
      <c r="Z2870" s="0">
        <v>0.050261471420526505</v>
      </c>
      <c r="AA2870" s="0">
        <v>0.072719179093837738</v>
      </c>
      <c r="AB2870" s="0">
        <v>-0.069350935518741608</v>
      </c>
      <c r="AC2870" s="0">
        <v>-0.042931906878948212</v>
      </c>
      <c r="AD2870" s="0">
        <v>0.012127496302127838</v>
      </c>
      <c r="AE2870" s="0">
        <v>0.050261471420526505</v>
      </c>
      <c r="AF2870" s="0">
        <v>0.088395446538925171</v>
      </c>
      <c r="AG2870" s="0">
        <v>0.14345484972000122</v>
      </c>
      <c r="AH2870" s="0">
        <v>0.16987387835979462</v>
      </c>
    </row>
    <row r="2871" x14ac:dyDescent="0.4">
      <c r="A2871" s="11" t="str">
        <f>Data[[#This Row],[category]]&amp;Data[[#This Row],[subcategory]]&amp;Data[[#This Row],[date]]&amp;Data[[#This Row],[hour]]</f>
        <v>NAICS 2-digit codeRetail Trade (44)9/2/201710</v>
      </c>
      <c r="B2871" s="11" t="s">
        <v>141</v>
      </c>
      <c r="C2871" t="s">
        <v>52</v>
      </c>
      <c r="D2871" t="s">
        <v>113</v>
      </c>
      <c r="E2871" t="s">
        <v>62</v>
      </c>
      <c r="F2871" s="0">
        <v>49</v>
      </c>
      <c r="G2871" s="0">
        <v>54.581863403320312</v>
      </c>
      <c r="H2871" s="0">
        <v>55.213291168212891</v>
      </c>
      <c r="I2871" s="0">
        <v>0.63142478466033936</v>
      </c>
      <c r="J2871" s="0">
        <v>0.71059668064117432</v>
      </c>
      <c r="K2871" s="0">
        <v>85.530609130859375</v>
      </c>
      <c r="L2871" s="0">
        <v>0.88858389854431152</v>
      </c>
      <c r="M2871" s="0">
        <v>0</v>
      </c>
      <c r="N2871" s="0">
        <v>0</v>
      </c>
      <c r="O2871" s="0">
        <v>60.677829742431641</v>
      </c>
      <c r="P2871" s="0">
        <v>57.857509613037109</v>
      </c>
      <c r="Q2871" s="0">
        <v>-0.53740274906158447</v>
      </c>
      <c r="R2871" s="0">
        <v>-0.27924150228500366</v>
      </c>
      <c r="S2871" s="0">
        <v>0.25878751277923584</v>
      </c>
      <c r="T2871" s="0">
        <v>0.63142478466033936</v>
      </c>
      <c r="U2871" s="0">
        <v>1.0040620565414429</v>
      </c>
      <c r="V2871" s="0">
        <v>1.5420911312103271</v>
      </c>
      <c r="W2871" s="0">
        <v>1.8002523183822632</v>
      </c>
      <c r="X2871" s="0">
        <v>2.674511194229126</v>
      </c>
      <c r="Y2871" s="0">
        <v>2.7054512500762939</v>
      </c>
      <c r="Z2871" s="0">
        <v>0.030939813703298569</v>
      </c>
      <c r="AA2871" s="0">
        <v>0.034819237887859344</v>
      </c>
      <c r="AB2871" s="0">
        <v>-0.026332736015319824</v>
      </c>
      <c r="AC2871" s="0">
        <v>-0.013682834804058075</v>
      </c>
      <c r="AD2871" s="0">
        <v>0.012680587358772755</v>
      </c>
      <c r="AE2871" s="0">
        <v>0.030939813703298569</v>
      </c>
      <c r="AF2871" s="0">
        <v>0.049199040979146957</v>
      </c>
      <c r="AG2871" s="0">
        <v>0.075562462210655212</v>
      </c>
      <c r="AH2871" s="0">
        <v>0.088212363421916962</v>
      </c>
    </row>
    <row r="2872" x14ac:dyDescent="0.4">
      <c r="A2872" s="11" t="str">
        <f>Data[[#This Row],[category]]&amp;Data[[#This Row],[subcategory]]&amp;Data[[#This Row],[date]]&amp;Data[[#This Row],[hour]]</f>
        <v>NAICS 2-digit codeRetail Trade (44)9/2/201711</v>
      </c>
      <c r="B2872" s="11" t="s">
        <v>141</v>
      </c>
      <c r="C2872" t="s">
        <v>52</v>
      </c>
      <c r="D2872" t="s">
        <v>113</v>
      </c>
      <c r="E2872" t="s">
        <v>63</v>
      </c>
      <c r="F2872" s="0">
        <v>49</v>
      </c>
      <c r="G2872" s="0">
        <v>60.664402008056641</v>
      </c>
      <c r="H2872" s="0">
        <v>60.032978057861328</v>
      </c>
      <c r="I2872" s="0">
        <v>-0.63142538070678711</v>
      </c>
      <c r="J2872" s="0">
        <v>0.71059685945510864</v>
      </c>
      <c r="K2872" s="0">
        <v>88.306121826171875</v>
      </c>
      <c r="L2872" s="0">
        <v>-0.88858455419540405</v>
      </c>
      <c r="M2872" s="0">
        <v>0</v>
      </c>
      <c r="N2872" s="0">
        <v>0</v>
      </c>
      <c r="O2872" s="0">
        <v>60.677829742431641</v>
      </c>
      <c r="P2872" s="0">
        <v>57.857509613037109</v>
      </c>
      <c r="Q2872" s="0">
        <v>-1.80025315284729</v>
      </c>
      <c r="R2872" s="0">
        <v>-1.5420918464660645</v>
      </c>
      <c r="S2872" s="0">
        <v>-1.0040627717971802</v>
      </c>
      <c r="T2872" s="0">
        <v>-0.63142538070678711</v>
      </c>
      <c r="U2872" s="0">
        <v>-0.25878801941871643</v>
      </c>
      <c r="V2872" s="0">
        <v>0.27924114465713501</v>
      </c>
      <c r="W2872" s="0">
        <v>0.5374024510383606</v>
      </c>
      <c r="X2872" s="0">
        <v>2.9725556373596191</v>
      </c>
      <c r="Y2872" s="0">
        <v>2.9416158199310303</v>
      </c>
      <c r="Z2872" s="0">
        <v>-0.030939843505620956</v>
      </c>
      <c r="AA2872" s="0">
        <v>0.034819245338439941</v>
      </c>
      <c r="AB2872" s="0">
        <v>-0.088212408125400543</v>
      </c>
      <c r="AC2872" s="0">
        <v>-0.075562499463558197</v>
      </c>
      <c r="AD2872" s="0">
        <v>-0.049199074506759644</v>
      </c>
      <c r="AE2872" s="0">
        <v>-0.030939843505620956</v>
      </c>
      <c r="AF2872" s="0">
        <v>-0.012680613435804844</v>
      </c>
      <c r="AG2872" s="0">
        <v>0.013682815246284008</v>
      </c>
      <c r="AH2872" s="0">
        <v>0.026332719251513481</v>
      </c>
    </row>
    <row r="2873" x14ac:dyDescent="0.4">
      <c r="A2873" s="11" t="str">
        <f>Data[[#This Row],[category]]&amp;Data[[#This Row],[subcategory]]&amp;Data[[#This Row],[date]]&amp;Data[[#This Row],[hour]]</f>
        <v>NAICS 2-digit codeRetail Trade (44)9/2/201712</v>
      </c>
      <c r="B2873" s="11" t="s">
        <v>141</v>
      </c>
      <c r="C2873" t="s">
        <v>52</v>
      </c>
      <c r="D2873" t="s">
        <v>113</v>
      </c>
      <c r="E2873" t="s">
        <v>64</v>
      </c>
      <c r="F2873" s="0">
        <v>49</v>
      </c>
      <c r="G2873" s="0">
        <v>62.719554901123047</v>
      </c>
      <c r="H2873" s="0">
        <v>63.143459320068359</v>
      </c>
      <c r="I2873" s="0">
        <v>0.42390194535255432</v>
      </c>
      <c r="J2873" s="0">
        <v>0.98388242721557617</v>
      </c>
      <c r="K2873" s="0">
        <v>91.285713195800781</v>
      </c>
      <c r="L2873" s="0">
        <v>0.43084612488746643</v>
      </c>
      <c r="M2873" s="0">
        <v>0</v>
      </c>
      <c r="N2873" s="0">
        <v>0</v>
      </c>
      <c r="O2873" s="0">
        <v>60.677829742431641</v>
      </c>
      <c r="P2873" s="0">
        <v>57.857509613037109</v>
      </c>
      <c r="Q2873" s="0">
        <v>-1.1944406032562256</v>
      </c>
      <c r="R2873" s="0">
        <v>-0.83699411153793335</v>
      </c>
      <c r="S2873" s="0">
        <v>-0.092046506702899933</v>
      </c>
      <c r="T2873" s="0">
        <v>0.42390194535255432</v>
      </c>
      <c r="U2873" s="0">
        <v>0.93985038995742798</v>
      </c>
      <c r="V2873" s="0">
        <v>1.684798002243042</v>
      </c>
      <c r="W2873" s="0">
        <v>2.0422444343566895</v>
      </c>
      <c r="X2873" s="0">
        <v>3.0732581615447998</v>
      </c>
      <c r="Y2873" s="0">
        <v>3.094029426574707</v>
      </c>
      <c r="Z2873" s="0">
        <v>0.020771196112036705</v>
      </c>
      <c r="AA2873" s="0">
        <v>0.048210237175226212</v>
      </c>
      <c r="AB2873" s="0">
        <v>-0.058527588844299316</v>
      </c>
      <c r="AC2873" s="0">
        <v>-0.041012708097696304</v>
      </c>
      <c r="AD2873" s="0">
        <v>-0.0045102769508957863</v>
      </c>
      <c r="AE2873" s="0">
        <v>0.020771196112036705</v>
      </c>
      <c r="AF2873" s="0">
        <v>0.046052668243646622</v>
      </c>
      <c r="AG2873" s="0">
        <v>0.082555100321769714</v>
      </c>
      <c r="AH2873" s="0">
        <v>0.10006997734308243</v>
      </c>
    </row>
    <row r="2874" x14ac:dyDescent="0.4">
      <c r="A2874" s="11" t="str">
        <f>Data[[#This Row],[category]]&amp;Data[[#This Row],[subcategory]]&amp;Data[[#This Row],[date]]&amp;Data[[#This Row],[hour]]</f>
        <v>NAICS 2-digit codeRetail Trade (44)9/2/201713</v>
      </c>
      <c r="B2874" s="11" t="s">
        <v>141</v>
      </c>
      <c r="C2874" t="s">
        <v>52</v>
      </c>
      <c r="D2874" t="s">
        <v>113</v>
      </c>
      <c r="E2874" t="s">
        <v>65</v>
      </c>
      <c r="F2874" s="0">
        <v>49</v>
      </c>
      <c r="G2874" s="0">
        <v>64.342414855957031</v>
      </c>
      <c r="H2874" s="0">
        <v>64.803886413574219</v>
      </c>
      <c r="I2874" s="0">
        <v>0.46147128939628601</v>
      </c>
      <c r="J2874" s="0">
        <v>1.633609414100647</v>
      </c>
      <c r="K2874" s="0">
        <v>92.897956848144531</v>
      </c>
      <c r="L2874" s="0">
        <v>0.28248569369316101</v>
      </c>
      <c r="M2874" s="0">
        <v>0</v>
      </c>
      <c r="N2874" s="0">
        <v>0</v>
      </c>
      <c r="O2874" s="0">
        <v>60.677829742431641</v>
      </c>
      <c r="P2874" s="0">
        <v>57.857509613037109</v>
      </c>
      <c r="Q2874" s="0">
        <v>-2.2255771160125732</v>
      </c>
      <c r="R2874" s="0">
        <v>-1.6320834159851074</v>
      </c>
      <c r="S2874" s="0">
        <v>-0.39519432187080383</v>
      </c>
      <c r="T2874" s="0">
        <v>0.46147128939628601</v>
      </c>
      <c r="U2874" s="0">
        <v>1.3181369304656982</v>
      </c>
      <c r="V2874" s="0">
        <v>2.5550260543823242</v>
      </c>
      <c r="W2874" s="0">
        <v>3.14851975440979</v>
      </c>
      <c r="X2874" s="0">
        <v>3.1527783870697021</v>
      </c>
      <c r="Y2874" s="0">
        <v>3.1753904819488525</v>
      </c>
      <c r="Z2874" s="0">
        <v>0.022612093016505241</v>
      </c>
      <c r="AA2874" s="0">
        <v>0.080046862363815308</v>
      </c>
      <c r="AB2874" s="0">
        <v>-0.10905327647924423</v>
      </c>
      <c r="AC2874" s="0">
        <v>-0.07997208833694458</v>
      </c>
      <c r="AD2874" s="0">
        <v>-0.019364522770047188</v>
      </c>
      <c r="AE2874" s="0">
        <v>0.022612093016505241</v>
      </c>
      <c r="AF2874" s="0">
        <v>0.06458871066570282</v>
      </c>
      <c r="AG2874" s="0">
        <v>0.12519627809524536</v>
      </c>
      <c r="AH2874" s="0">
        <v>0.15427745878696442</v>
      </c>
    </row>
    <row r="2875" x14ac:dyDescent="0.4">
      <c r="A2875" s="11" t="str">
        <f>Data[[#This Row],[category]]&amp;Data[[#This Row],[subcategory]]&amp;Data[[#This Row],[date]]&amp;Data[[#This Row],[hour]]</f>
        <v>NAICS 2-digit codeRetail Trade (44)9/2/201714</v>
      </c>
      <c r="B2875" s="11" t="s">
        <v>141</v>
      </c>
      <c r="C2875" t="s">
        <v>52</v>
      </c>
      <c r="D2875" t="s">
        <v>113</v>
      </c>
      <c r="E2875" t="s">
        <v>66</v>
      </c>
      <c r="F2875" s="0">
        <v>49</v>
      </c>
      <c r="G2875" s="0">
        <v>67.526985168457031</v>
      </c>
      <c r="H2875" s="0">
        <v>65.367424011230469</v>
      </c>
      <c r="I2875" s="0">
        <v>-2.159562349319458</v>
      </c>
      <c r="J2875" s="0">
        <v>2.3116428852081299</v>
      </c>
      <c r="K2875" s="0">
        <v>92.551017761230469</v>
      </c>
      <c r="L2875" s="0">
        <v>-0.93421107530593872</v>
      </c>
      <c r="M2875" s="0">
        <v>0</v>
      </c>
      <c r="N2875" s="0">
        <v>0</v>
      </c>
      <c r="O2875" s="0">
        <v>60.677829742431641</v>
      </c>
      <c r="P2875" s="0">
        <v>57.857509613037109</v>
      </c>
      <c r="Q2875" s="0">
        <v>-5.961876392364502</v>
      </c>
      <c r="R2875" s="0">
        <v>-5.1220517158508301</v>
      </c>
      <c r="S2875" s="0">
        <v>-3.3717889785766602</v>
      </c>
      <c r="T2875" s="0">
        <v>-2.159562349319458</v>
      </c>
      <c r="U2875" s="0">
        <v>-0.94733566045761108</v>
      </c>
      <c r="V2875" s="0">
        <v>0.80292719602584839</v>
      </c>
      <c r="W2875" s="0">
        <v>1.6427518129348755</v>
      </c>
      <c r="X2875" s="0">
        <v>3.3088221549987793</v>
      </c>
      <c r="Y2875" s="0">
        <v>3.2030038833618164</v>
      </c>
      <c r="Z2875" s="0">
        <v>-0.10581855475902557</v>
      </c>
      <c r="AA2875" s="0">
        <v>0.11327049881219864</v>
      </c>
      <c r="AB2875" s="0">
        <v>-0.29213196039199829</v>
      </c>
      <c r="AC2875" s="0">
        <v>-0.25098052620887756</v>
      </c>
      <c r="AD2875" s="0">
        <v>-0.16521766781806946</v>
      </c>
      <c r="AE2875" s="0">
        <v>-0.10581855475902557</v>
      </c>
      <c r="AF2875" s="0">
        <v>-0.046419445425271988</v>
      </c>
      <c r="AG2875" s="0">
        <v>0.03934343159198761</v>
      </c>
      <c r="AH2875" s="0">
        <v>0.08049483597278595</v>
      </c>
    </row>
    <row r="2876" x14ac:dyDescent="0.4">
      <c r="A2876" s="11" t="str">
        <f>Data[[#This Row],[category]]&amp;Data[[#This Row],[subcategory]]&amp;Data[[#This Row],[date]]&amp;Data[[#This Row],[hour]]</f>
        <v>NAICS 2-digit codeRetail Trade (44)9/2/201715</v>
      </c>
      <c r="B2876" s="11" t="s">
        <v>141</v>
      </c>
      <c r="C2876" t="s">
        <v>52</v>
      </c>
      <c r="D2876" t="s">
        <v>113</v>
      </c>
      <c r="E2876" t="s">
        <v>67</v>
      </c>
      <c r="F2876" s="0">
        <v>49</v>
      </c>
      <c r="G2876" s="0">
        <v>65.714118957519531</v>
      </c>
      <c r="H2876" s="0">
        <v>57.313343048095703</v>
      </c>
      <c r="I2876" s="0">
        <v>-8.4007797241210937</v>
      </c>
      <c r="J2876" s="0">
        <v>4.008298397064209</v>
      </c>
      <c r="K2876" s="0">
        <v>91.040817260742187</v>
      </c>
      <c r="L2876" s="0">
        <v>-2.0958468914031982</v>
      </c>
      <c r="M2876" s="0">
        <v>1</v>
      </c>
      <c r="N2876" s="0">
        <v>1</v>
      </c>
      <c r="O2876" s="0">
        <v>60.677829742431641</v>
      </c>
      <c r="P2876" s="0">
        <v>57.857509613037109</v>
      </c>
      <c r="Q2876" s="0">
        <v>-14.993844032287598</v>
      </c>
      <c r="R2876" s="0">
        <v>-13.537620544433594</v>
      </c>
      <c r="S2876" s="0">
        <v>-10.50273323059082</v>
      </c>
      <c r="T2876" s="0">
        <v>-8.4007797241210937</v>
      </c>
      <c r="U2876" s="0">
        <v>-6.2988262176513672</v>
      </c>
      <c r="V2876" s="0">
        <v>-3.2639386653900146</v>
      </c>
      <c r="W2876" s="0">
        <v>-1.8077155351638794</v>
      </c>
      <c r="X2876" s="0">
        <v>3.21999192237854</v>
      </c>
      <c r="Y2876" s="0">
        <v>2.8083539009094238</v>
      </c>
      <c r="Z2876" s="0">
        <v>-0.41163820028305054</v>
      </c>
      <c r="AA2876" s="0">
        <v>0.19640661776065826</v>
      </c>
      <c r="AB2876" s="0">
        <v>-0.73469835519790649</v>
      </c>
      <c r="AC2876" s="0">
        <v>-0.66334342956542969</v>
      </c>
      <c r="AD2876" s="0">
        <v>-0.51463395357131958</v>
      </c>
      <c r="AE2876" s="0">
        <v>-0.41163820028305054</v>
      </c>
      <c r="AF2876" s="0">
        <v>-0.30864247679710388</v>
      </c>
      <c r="AG2876" s="0">
        <v>-0.15993298590183258</v>
      </c>
      <c r="AH2876" s="0">
        <v>-0.088578060269355774</v>
      </c>
    </row>
    <row r="2877" x14ac:dyDescent="0.4">
      <c r="A2877" s="11" t="str">
        <f>Data[[#This Row],[category]]&amp;Data[[#This Row],[subcategory]]&amp;Data[[#This Row],[date]]&amp;Data[[#This Row],[hour]]</f>
        <v>NAICS 2-digit codeRetail Trade (44)9/2/201716</v>
      </c>
      <c r="B2877" s="11" t="s">
        <v>141</v>
      </c>
      <c r="C2877" t="s">
        <v>52</v>
      </c>
      <c r="D2877" t="s">
        <v>113</v>
      </c>
      <c r="E2877" t="s">
        <v>68</v>
      </c>
      <c r="F2877" s="0">
        <v>49</v>
      </c>
      <c r="G2877" s="0">
        <v>66.247215270996094</v>
      </c>
      <c r="H2877" s="0">
        <v>60.114715576171875</v>
      </c>
      <c r="I2877" s="0">
        <v>-6.1324992179870605</v>
      </c>
      <c r="J2877" s="0">
        <v>3.7586662769317627</v>
      </c>
      <c r="K2877" s="0">
        <v>90.448982238769531</v>
      </c>
      <c r="L2877" s="0">
        <v>-1.6315625905990601</v>
      </c>
      <c r="M2877" s="0">
        <v>0</v>
      </c>
      <c r="N2877" s="0">
        <v>0</v>
      </c>
      <c r="O2877" s="0">
        <v>60.677829742431641</v>
      </c>
      <c r="P2877" s="0">
        <v>57.857509613037109</v>
      </c>
      <c r="Q2877" s="0">
        <v>-12.31495475769043</v>
      </c>
      <c r="R2877" s="0">
        <v>-10.949423789978027</v>
      </c>
      <c r="S2877" s="0">
        <v>-8.103546142578125</v>
      </c>
      <c r="T2877" s="0">
        <v>-6.1324992179870605</v>
      </c>
      <c r="U2877" s="0">
        <v>-4.1614527702331543</v>
      </c>
      <c r="V2877" s="0">
        <v>-1.3155745267868042</v>
      </c>
      <c r="W2877" s="0">
        <v>0.049956638365983963</v>
      </c>
      <c r="X2877" s="0">
        <v>3.2461135387420654</v>
      </c>
      <c r="Y2877" s="0">
        <v>2.9456210136413574</v>
      </c>
      <c r="Z2877" s="0">
        <v>-0.30049246549606323</v>
      </c>
      <c r="AA2877" s="0">
        <v>0.18417464196681976</v>
      </c>
      <c r="AB2877" s="0">
        <v>-0.60343277454376221</v>
      </c>
      <c r="AC2877" s="0">
        <v>-0.5365217924118042</v>
      </c>
      <c r="AD2877" s="0">
        <v>-0.39707374572753906</v>
      </c>
      <c r="AE2877" s="0">
        <v>-0.30049246549606323</v>
      </c>
      <c r="AF2877" s="0">
        <v>-0.2039111852645874</v>
      </c>
      <c r="AG2877" s="0">
        <v>-0.064463168382644653</v>
      </c>
      <c r="AH2877" s="0">
        <v>0.0024478624109178782</v>
      </c>
    </row>
    <row r="2878" x14ac:dyDescent="0.4">
      <c r="A2878" s="11" t="str">
        <f>Data[[#This Row],[category]]&amp;Data[[#This Row],[subcategory]]&amp;Data[[#This Row],[date]]&amp;Data[[#This Row],[hour]]</f>
        <v>NAICS 2-digit codeRetail Trade (44)9/2/201717</v>
      </c>
      <c r="B2878" s="11" t="s">
        <v>141</v>
      </c>
      <c r="C2878" t="s">
        <v>52</v>
      </c>
      <c r="D2878" t="s">
        <v>113</v>
      </c>
      <c r="E2878" t="s">
        <v>69</v>
      </c>
      <c r="F2878" s="0">
        <v>49</v>
      </c>
      <c r="G2878" s="0">
        <v>61.393558502197266</v>
      </c>
      <c r="H2878" s="0">
        <v>58.6275634765625</v>
      </c>
      <c r="I2878" s="0">
        <v>-2.765995979309082</v>
      </c>
      <c r="J2878" s="0">
        <v>3.7112338542938232</v>
      </c>
      <c r="K2878" s="0">
        <v>90.346939086914063</v>
      </c>
      <c r="L2878" s="0">
        <v>-0.74530363082885742</v>
      </c>
      <c r="M2878" s="0">
        <v>0</v>
      </c>
      <c r="N2878" s="0">
        <v>0</v>
      </c>
      <c r="O2878" s="0">
        <v>60.677829742431641</v>
      </c>
      <c r="P2878" s="0">
        <v>57.857509613037109</v>
      </c>
      <c r="Q2878" s="0">
        <v>-8.8704328536987305</v>
      </c>
      <c r="R2878" s="0">
        <v>-7.5221333503723145</v>
      </c>
      <c r="S2878" s="0">
        <v>-4.7121686935424805</v>
      </c>
      <c r="T2878" s="0">
        <v>-2.765995979309082</v>
      </c>
      <c r="U2878" s="0">
        <v>-0.81982302665710449</v>
      </c>
      <c r="V2878" s="0">
        <v>1.9901416301727295</v>
      </c>
      <c r="W2878" s="0">
        <v>3.3384404182434082</v>
      </c>
      <c r="X2878" s="0">
        <v>3.008284330368042</v>
      </c>
      <c r="Y2878" s="0">
        <v>2.8727505207061768</v>
      </c>
      <c r="Z2878" s="0">
        <v>-0.13553380966186523</v>
      </c>
      <c r="AA2878" s="0">
        <v>0.18185046315193176</v>
      </c>
      <c r="AB2878" s="0">
        <v>-0.43465119600296021</v>
      </c>
      <c r="AC2878" s="0">
        <v>-0.36858454346656799</v>
      </c>
      <c r="AD2878" s="0">
        <v>-0.23089627921581268</v>
      </c>
      <c r="AE2878" s="0">
        <v>-0.13553380966186523</v>
      </c>
      <c r="AF2878" s="0">
        <v>-0.040171332657337189</v>
      </c>
      <c r="AG2878" s="0">
        <v>0.097516939043998718</v>
      </c>
      <c r="AH2878" s="0">
        <v>0.16358359158039093</v>
      </c>
    </row>
    <row r="2879" x14ac:dyDescent="0.4">
      <c r="A2879" s="11" t="str">
        <f>Data[[#This Row],[category]]&amp;Data[[#This Row],[subcategory]]&amp;Data[[#This Row],[date]]&amp;Data[[#This Row],[hour]]</f>
        <v>NAICS 2-digit codeRetail Trade (44)9/2/201718</v>
      </c>
      <c r="B2879" s="11" t="s">
        <v>141</v>
      </c>
      <c r="C2879" t="s">
        <v>52</v>
      </c>
      <c r="D2879" t="s">
        <v>113</v>
      </c>
      <c r="E2879" t="s">
        <v>70</v>
      </c>
      <c r="F2879" s="0">
        <v>49</v>
      </c>
      <c r="G2879" s="0">
        <v>55.54339599609375</v>
      </c>
      <c r="H2879" s="0">
        <v>55.374416351318359</v>
      </c>
      <c r="I2879" s="0">
        <v>-0.16897645592689514</v>
      </c>
      <c r="J2879" s="0">
        <v>3.5693140029907227</v>
      </c>
      <c r="K2879" s="0">
        <v>90.16326904296875</v>
      </c>
      <c r="L2879" s="0">
        <v>-0.047341436147689819</v>
      </c>
      <c r="M2879" s="0">
        <v>0</v>
      </c>
      <c r="N2879" s="0">
        <v>0</v>
      </c>
      <c r="O2879" s="0">
        <v>60.677829742431641</v>
      </c>
      <c r="P2879" s="0">
        <v>57.857509613037109</v>
      </c>
      <c r="Q2879" s="0">
        <v>-6.039975643157959</v>
      </c>
      <c r="R2879" s="0">
        <v>-4.7432365417480469</v>
      </c>
      <c r="S2879" s="0">
        <v>-2.0407266616821289</v>
      </c>
      <c r="T2879" s="0">
        <v>-0.16897645592689514</v>
      </c>
      <c r="U2879" s="0">
        <v>1.7027736902236938</v>
      </c>
      <c r="V2879" s="0">
        <v>4.4052834510803223</v>
      </c>
      <c r="W2879" s="0">
        <v>5.7020225524902344</v>
      </c>
      <c r="X2879" s="0">
        <v>2.7216265201568604</v>
      </c>
      <c r="Y2879" s="0">
        <v>2.7133464813232422</v>
      </c>
      <c r="Z2879" s="0">
        <v>-0.0082798460498452187</v>
      </c>
      <c r="AA2879" s="0">
        <v>0.17489638924598694</v>
      </c>
      <c r="AB2879" s="0">
        <v>-0.29595881700515747</v>
      </c>
      <c r="AC2879" s="0">
        <v>-0.23241858184337616</v>
      </c>
      <c r="AD2879" s="0">
        <v>-0.099995605647563934</v>
      </c>
      <c r="AE2879" s="0">
        <v>-0.0082798460498452187</v>
      </c>
      <c r="AF2879" s="0">
        <v>0.083435907959938049</v>
      </c>
      <c r="AG2879" s="0">
        <v>0.21585889160633087</v>
      </c>
      <c r="AH2879" s="0">
        <v>0.27939912676811218</v>
      </c>
    </row>
    <row r="2880" x14ac:dyDescent="0.4">
      <c r="A2880" s="11" t="str">
        <f>Data[[#This Row],[category]]&amp;Data[[#This Row],[subcategory]]&amp;Data[[#This Row],[date]]&amp;Data[[#This Row],[hour]]</f>
        <v>NAICS 2-digit codeRetail Trade (44)9/2/201719</v>
      </c>
      <c r="B2880" s="11" t="s">
        <v>141</v>
      </c>
      <c r="C2880" t="s">
        <v>52</v>
      </c>
      <c r="D2880" t="s">
        <v>113</v>
      </c>
      <c r="E2880" t="s">
        <v>71</v>
      </c>
      <c r="F2880" s="0">
        <v>49</v>
      </c>
      <c r="G2880" s="0">
        <v>50.115802764892578</v>
      </c>
      <c r="H2880" s="0">
        <v>54.992221832275391</v>
      </c>
      <c r="I2880" s="0">
        <v>4.8764185905456543</v>
      </c>
      <c r="J2880" s="0">
        <v>3.110910177230835</v>
      </c>
      <c r="K2880" s="0">
        <v>87.061225891113281</v>
      </c>
      <c r="L2880" s="0">
        <v>1.5675214529037476</v>
      </c>
      <c r="M2880" s="0">
        <v>0</v>
      </c>
      <c r="N2880" s="0">
        <v>0</v>
      </c>
      <c r="O2880" s="0">
        <v>60.677829742431641</v>
      </c>
      <c r="P2880" s="0">
        <v>57.857509613037109</v>
      </c>
      <c r="Q2880" s="0">
        <v>-0.24057330191135406</v>
      </c>
      <c r="R2880" s="0">
        <v>0.88962680101394653</v>
      </c>
      <c r="S2880" s="0">
        <v>3.2450556755065918</v>
      </c>
      <c r="T2880" s="0">
        <v>4.8764185905456543</v>
      </c>
      <c r="U2880" s="0">
        <v>6.5077815055847168</v>
      </c>
      <c r="V2880" s="0">
        <v>8.8632106781005859</v>
      </c>
      <c r="W2880" s="0">
        <v>9.9934101104736328</v>
      </c>
      <c r="X2880" s="0">
        <v>2.455674409866333</v>
      </c>
      <c r="Y2880" s="0">
        <v>2.6946189403533936</v>
      </c>
      <c r="Z2880" s="0">
        <v>0.23894451558589935</v>
      </c>
      <c r="AA2880" s="0">
        <v>0.15243460237979889</v>
      </c>
      <c r="AB2880" s="0">
        <v>-0.01178809255361557</v>
      </c>
      <c r="AC2880" s="0">
        <v>0.043591711670160294</v>
      </c>
      <c r="AD2880" s="0">
        <v>0.159007728099823</v>
      </c>
      <c r="AE2880" s="0">
        <v>0.23894451558589935</v>
      </c>
      <c r="AF2880" s="0">
        <v>0.31888130307197571</v>
      </c>
      <c r="AG2880" s="0">
        <v>0.43429732322692871</v>
      </c>
      <c r="AH2880" s="0">
        <v>0.48967713117599487</v>
      </c>
    </row>
    <row r="2881" x14ac:dyDescent="0.4">
      <c r="A2881" s="11" t="str">
        <f>Data[[#This Row],[category]]&amp;Data[[#This Row],[subcategory]]&amp;Data[[#This Row],[date]]&amp;Data[[#This Row],[hour]]</f>
        <v>NAICS 2-digit codeRetail Trade (44)9/2/201720</v>
      </c>
      <c r="B2881" s="11" t="s">
        <v>141</v>
      </c>
      <c r="C2881" t="s">
        <v>52</v>
      </c>
      <c r="D2881" t="s">
        <v>113</v>
      </c>
      <c r="E2881" t="s">
        <v>54</v>
      </c>
      <c r="F2881" s="0">
        <v>49</v>
      </c>
      <c r="G2881" s="0">
        <v>49.5865478515625</v>
      </c>
      <c r="H2881" s="0">
        <v>54.098533630371094</v>
      </c>
      <c r="I2881" s="0">
        <v>4.5119838714599609</v>
      </c>
      <c r="J2881" s="0">
        <v>3.2924437522888184</v>
      </c>
      <c r="K2881" s="0">
        <v>84.693878173828125</v>
      </c>
      <c r="L2881" s="0">
        <v>1.3704057931900024</v>
      </c>
      <c r="M2881" s="0">
        <v>0</v>
      </c>
      <c r="N2881" s="0">
        <v>0</v>
      </c>
      <c r="O2881" s="0">
        <v>60.677829742431641</v>
      </c>
      <c r="P2881" s="0">
        <v>57.857509613037109</v>
      </c>
      <c r="Q2881" s="0">
        <v>-0.90360414981842041</v>
      </c>
      <c r="R2881" s="0">
        <v>0.29254743456840515</v>
      </c>
      <c r="S2881" s="0">
        <v>2.7854247093200684</v>
      </c>
      <c r="T2881" s="0">
        <v>4.5119838714599609</v>
      </c>
      <c r="U2881" s="0">
        <v>6.2385430335998535</v>
      </c>
      <c r="V2881" s="0">
        <v>8.7314205169677734</v>
      </c>
      <c r="W2881" s="0">
        <v>9.9275722503662109</v>
      </c>
      <c r="X2881" s="0">
        <v>2.4297409057617187</v>
      </c>
      <c r="Y2881" s="0">
        <v>2.6508281230926514</v>
      </c>
      <c r="Z2881" s="0">
        <v>0.22108720242977142</v>
      </c>
      <c r="AA2881" s="0">
        <v>0.16132974624633789</v>
      </c>
      <c r="AB2881" s="0">
        <v>-0.044276617467403412</v>
      </c>
      <c r="AC2881" s="0">
        <v>0.014334813691675663</v>
      </c>
      <c r="AD2881" s="0">
        <v>0.13648580014705658</v>
      </c>
      <c r="AE2881" s="0">
        <v>0.22108720242977142</v>
      </c>
      <c r="AF2881" s="0">
        <v>0.30568858981132507</v>
      </c>
      <c r="AG2881" s="0">
        <v>0.42783957719802856</v>
      </c>
      <c r="AH2881" s="0">
        <v>0.48645102977752686</v>
      </c>
    </row>
    <row r="2882" x14ac:dyDescent="0.4">
      <c r="A2882" s="11" t="str">
        <f>Data[[#This Row],[category]]&amp;Data[[#This Row],[subcategory]]&amp;Data[[#This Row],[date]]&amp;Data[[#This Row],[hour]]</f>
        <v>NAICS 2-digit codeRetail Trade (44)9/2/201721</v>
      </c>
      <c r="B2882" s="11" t="s">
        <v>141</v>
      </c>
      <c r="C2882" t="s">
        <v>52</v>
      </c>
      <c r="D2882" t="s">
        <v>113</v>
      </c>
      <c r="E2882" t="s">
        <v>72</v>
      </c>
      <c r="F2882" s="0">
        <v>49</v>
      </c>
      <c r="G2882" s="0">
        <v>50.768543243408203</v>
      </c>
      <c r="H2882" s="0">
        <v>50.190864562988281</v>
      </c>
      <c r="I2882" s="0">
        <v>-0.57768023014068604</v>
      </c>
      <c r="J2882" s="0">
        <v>2.6181459426879883</v>
      </c>
      <c r="K2882" s="0">
        <v>84.877548217773438</v>
      </c>
      <c r="L2882" s="0">
        <v>-0.22064477205276489</v>
      </c>
      <c r="M2882" s="0">
        <v>0</v>
      </c>
      <c r="N2882" s="0">
        <v>0</v>
      </c>
      <c r="O2882" s="0">
        <v>60.677829742431641</v>
      </c>
      <c r="P2882" s="0">
        <v>57.857509613037109</v>
      </c>
      <c r="Q2882" s="0">
        <v>-4.8841471672058105</v>
      </c>
      <c r="R2882" s="0">
        <v>-3.932969331741333</v>
      </c>
      <c r="S2882" s="0">
        <v>-1.9506373405456543</v>
      </c>
      <c r="T2882" s="0">
        <v>-0.57768023014068604</v>
      </c>
      <c r="U2882" s="0">
        <v>0.79527682065963745</v>
      </c>
      <c r="V2882" s="0">
        <v>2.7776088714599609</v>
      </c>
      <c r="W2882" s="0">
        <v>3.7287867069244385</v>
      </c>
      <c r="X2882" s="0">
        <v>2.4876585006713867</v>
      </c>
      <c r="Y2882" s="0">
        <v>2.4593522548675537</v>
      </c>
      <c r="Z2882" s="0">
        <v>-0.028306331485509872</v>
      </c>
      <c r="AA2882" s="0">
        <v>0.12828914821147919</v>
      </c>
      <c r="AB2882" s="0">
        <v>-0.2393231987953186</v>
      </c>
      <c r="AC2882" s="0">
        <v>-0.19271549582481384</v>
      </c>
      <c r="AD2882" s="0">
        <v>-0.095581226050853729</v>
      </c>
      <c r="AE2882" s="0">
        <v>-0.028306331485509872</v>
      </c>
      <c r="AF2882" s="0">
        <v>0.038968563079833984</v>
      </c>
      <c r="AG2882" s="0">
        <v>0.1361028254032135</v>
      </c>
      <c r="AH2882" s="0">
        <v>0.18271054327487946</v>
      </c>
    </row>
    <row r="2883" x14ac:dyDescent="0.4">
      <c r="A2883" s="11" t="str">
        <f>Data[[#This Row],[category]]&amp;Data[[#This Row],[subcategory]]&amp;Data[[#This Row],[date]]&amp;Data[[#This Row],[hour]]</f>
        <v>NAICS 2-digit codeRetail Trade (44)9/2/201722</v>
      </c>
      <c r="B2883" s="11" t="s">
        <v>141</v>
      </c>
      <c r="C2883" t="s">
        <v>52</v>
      </c>
      <c r="D2883" t="s">
        <v>113</v>
      </c>
      <c r="E2883" t="s">
        <v>73</v>
      </c>
      <c r="F2883" s="0">
        <v>49</v>
      </c>
      <c r="G2883" s="0">
        <v>45.746395111083984</v>
      </c>
      <c r="H2883" s="0">
        <v>45.572418212890625</v>
      </c>
      <c r="I2883" s="0">
        <v>-0.17397813498973846</v>
      </c>
      <c r="J2883" s="0">
        <v>2.2315311431884766</v>
      </c>
      <c r="K2883" s="0">
        <v>85.285713195800781</v>
      </c>
      <c r="L2883" s="0">
        <v>-0.077963568270206451</v>
      </c>
      <c r="M2883" s="0">
        <v>0</v>
      </c>
      <c r="N2883" s="0">
        <v>0</v>
      </c>
      <c r="O2883" s="0">
        <v>60.677829742431641</v>
      </c>
      <c r="P2883" s="0">
        <v>57.857509613037109</v>
      </c>
      <c r="Q2883" s="0">
        <v>-3.8445203304290771</v>
      </c>
      <c r="R2883" s="0">
        <v>-3.0338003635406494</v>
      </c>
      <c r="S2883" s="0">
        <v>-1.3441941738128662</v>
      </c>
      <c r="T2883" s="0">
        <v>-0.17397813498973846</v>
      </c>
      <c r="U2883" s="0">
        <v>0.99623793363571167</v>
      </c>
      <c r="V2883" s="0">
        <v>2.6858441829681396</v>
      </c>
      <c r="W2883" s="0">
        <v>3.4965639114379883</v>
      </c>
      <c r="X2883" s="0">
        <v>2.2415733337402344</v>
      </c>
      <c r="Y2883" s="0">
        <v>2.2330484390258789</v>
      </c>
      <c r="Z2883" s="0">
        <v>-0.0085249282419681549</v>
      </c>
      <c r="AA2883" s="0">
        <v>0.10934502631425858</v>
      </c>
      <c r="AB2883" s="0">
        <v>-0.18838149309158325</v>
      </c>
      <c r="AC2883" s="0">
        <v>-0.1486562192440033</v>
      </c>
      <c r="AD2883" s="0">
        <v>-0.065865516662597656</v>
      </c>
      <c r="AE2883" s="0">
        <v>-0.0085249282419681549</v>
      </c>
      <c r="AF2883" s="0">
        <v>0.048815660178661346</v>
      </c>
      <c r="AG2883" s="0">
        <v>0.13160635530948639</v>
      </c>
      <c r="AH2883" s="0">
        <v>0.17133162915706635</v>
      </c>
    </row>
    <row r="2884" x14ac:dyDescent="0.4">
      <c r="A2884" s="11" t="str">
        <f>Data[[#This Row],[category]]&amp;Data[[#This Row],[subcategory]]&amp;Data[[#This Row],[date]]&amp;Data[[#This Row],[hour]]</f>
        <v>NAICS 2-digit codeRetail Trade (44)9/2/201723</v>
      </c>
      <c r="B2884" s="11" t="s">
        <v>141</v>
      </c>
      <c r="C2884" t="s">
        <v>52</v>
      </c>
      <c r="D2884" t="s">
        <v>113</v>
      </c>
      <c r="E2884" t="s">
        <v>74</v>
      </c>
      <c r="F2884" s="0">
        <v>49</v>
      </c>
      <c r="G2884" s="0">
        <v>39.966510772705078</v>
      </c>
      <c r="H2884" s="0">
        <v>40.962779998779297</v>
      </c>
      <c r="I2884" s="0">
        <v>0.99626851081848145</v>
      </c>
      <c r="J2884" s="0">
        <v>2.4642093181610107</v>
      </c>
      <c r="K2884" s="0">
        <v>88</v>
      </c>
      <c r="L2884" s="0">
        <v>0.404295414686203</v>
      </c>
      <c r="M2884" s="0">
        <v>0</v>
      </c>
      <c r="N2884" s="0">
        <v>0</v>
      </c>
      <c r="O2884" s="0">
        <v>60.677829742431641</v>
      </c>
      <c r="P2884" s="0">
        <v>57.857509613037109</v>
      </c>
      <c r="Q2884" s="0">
        <v>-3.056995153427124</v>
      </c>
      <c r="R2884" s="0">
        <v>-2.1617426872253418</v>
      </c>
      <c r="S2884" s="0">
        <v>-0.29596412181854248</v>
      </c>
      <c r="T2884" s="0">
        <v>0.99626851081848145</v>
      </c>
      <c r="U2884" s="0">
        <v>2.2885010242462158</v>
      </c>
      <c r="V2884" s="0">
        <v>4.1542797088623047</v>
      </c>
      <c r="W2884" s="0">
        <v>5.0495319366455078</v>
      </c>
      <c r="X2884" s="0">
        <v>1.9583590030670166</v>
      </c>
      <c r="Y2884" s="0">
        <v>2.0071761608123779</v>
      </c>
      <c r="Z2884" s="0">
        <v>0.048817157745361328</v>
      </c>
      <c r="AA2884" s="0">
        <v>0.12074625492095947</v>
      </c>
      <c r="AB2884" s="0">
        <v>-0.14979276061058044</v>
      </c>
      <c r="AC2884" s="0">
        <v>-0.10592539608478546</v>
      </c>
      <c r="AD2884" s="0">
        <v>-0.014502240344882011</v>
      </c>
      <c r="AE2884" s="0">
        <v>0.048817157745361328</v>
      </c>
      <c r="AF2884" s="0">
        <v>0.11213655769824982</v>
      </c>
      <c r="AG2884" s="0">
        <v>0.20355971157550812</v>
      </c>
      <c r="AH2884" s="0">
        <v>0.2474270761013031</v>
      </c>
    </row>
    <row r="2885" x14ac:dyDescent="0.4">
      <c r="A2885" s="11" t="str">
        <f>Data[[#This Row],[category]]&amp;Data[[#This Row],[subcategory]]&amp;Data[[#This Row],[date]]&amp;Data[[#This Row],[hour]]</f>
        <v>NAICS 2-digit codeRetail Trade (44)9/2/201724</v>
      </c>
      <c r="B2885" s="11" t="s">
        <v>141</v>
      </c>
      <c r="C2885" t="s">
        <v>52</v>
      </c>
      <c r="D2885" t="s">
        <v>113</v>
      </c>
      <c r="E2885" t="s">
        <v>75</v>
      </c>
      <c r="F2885" s="0">
        <v>49</v>
      </c>
      <c r="G2885" s="0">
        <v>34.330089569091797</v>
      </c>
      <c r="H2885" s="0">
        <v>35.776817321777344</v>
      </c>
      <c r="I2885" s="0">
        <v>1.4467275142669678</v>
      </c>
      <c r="J2885" s="0">
        <v>2.4200992584228516</v>
      </c>
      <c r="K2885" s="0">
        <v>88.448982238769531</v>
      </c>
      <c r="L2885" s="0">
        <v>0.5977967381477356</v>
      </c>
      <c r="M2885" s="0">
        <v>0</v>
      </c>
      <c r="N2885" s="0">
        <v>0</v>
      </c>
      <c r="O2885" s="0">
        <v>60.677829742431641</v>
      </c>
      <c r="P2885" s="0">
        <v>57.857509613037109</v>
      </c>
      <c r="Q2885" s="0">
        <v>-2.5339815616607666</v>
      </c>
      <c r="R2885" s="0">
        <v>-1.6547545194625854</v>
      </c>
      <c r="S2885" s="0">
        <v>0.17762622237205505</v>
      </c>
      <c r="T2885" s="0">
        <v>1.4467275142669678</v>
      </c>
      <c r="U2885" s="0">
        <v>2.7158288955688477</v>
      </c>
      <c r="V2885" s="0">
        <v>4.5482096672058105</v>
      </c>
      <c r="W2885" s="0">
        <v>5.427436351776123</v>
      </c>
      <c r="X2885" s="0">
        <v>1.6821744441986084</v>
      </c>
      <c r="Y2885" s="0">
        <v>1.7530640363693237</v>
      </c>
      <c r="Z2885" s="0">
        <v>0.070889651775360107</v>
      </c>
      <c r="AA2885" s="0">
        <v>0.11858486384153366</v>
      </c>
      <c r="AB2885" s="0">
        <v>-0.12416508793830872</v>
      </c>
      <c r="AC2885" s="0">
        <v>-0.081082962453365326</v>
      </c>
      <c r="AD2885" s="0">
        <v>0.0087036881595849991</v>
      </c>
      <c r="AE2885" s="0">
        <v>0.070889651775360107</v>
      </c>
      <c r="AF2885" s="0">
        <v>0.13307560980319977</v>
      </c>
      <c r="AG2885" s="0">
        <v>0.22286227345466614</v>
      </c>
      <c r="AH2885" s="0">
        <v>0.26594439148902893</v>
      </c>
    </row>
    <row r="2886" x14ac:dyDescent="0.4">
      <c r="A2886" s="11" t="str">
        <f>Data[[#This Row],[category]]&amp;Data[[#This Row],[subcategory]]&amp;Data[[#This Row],[date]]&amp;Data[[#This Row],[hour]]</f>
        <v>NAICS 2-digit codeRetail Trade (44)9/2/2017Avg. 11 to 6 pm</v>
      </c>
      <c r="B2886" s="11" t="s">
        <v>141</v>
      </c>
      <c r="C2886" t="s">
        <v>52</v>
      </c>
      <c r="D2886" t="s">
        <v>113</v>
      </c>
      <c r="E2886" t="s">
        <v>76</v>
      </c>
      <c r="F2886" s="0">
        <v>49</v>
      </c>
      <c r="G2886" s="0">
        <v>63.355319976806641</v>
      </c>
      <c r="H2886" s="0">
        <v>60.677829742431641</v>
      </c>
      <c r="I2886" s="0">
        <v>-2.6774914264678955</v>
      </c>
      <c r="J2886" s="0">
        <v>2.0797772407531738</v>
      </c>
      <c r="K2886" s="0">
        <v>91.247810363769531</v>
      </c>
      <c r="L2886" s="0">
        <v>-1.28739333152771</v>
      </c>
      <c r="M2886" s="0">
        <v>0</v>
      </c>
      <c r="N2886" s="0">
        <v>0</v>
      </c>
      <c r="O2886" s="0"/>
      <c r="P2886" s="0"/>
      <c r="Q2886" s="0">
        <v>-6.0984206199645996</v>
      </c>
      <c r="R2886" s="0">
        <v>-5.3428330421447754</v>
      </c>
      <c r="S2886" s="0">
        <v>-3.7681276798248291</v>
      </c>
      <c r="T2886" s="0">
        <v>-2.6774914264678955</v>
      </c>
      <c r="U2886" s="0">
        <v>-1.5868551731109619</v>
      </c>
      <c r="V2886" s="0">
        <v>-0.012149647809565067</v>
      </c>
      <c r="W2886" s="0">
        <v>0.74343770742416382</v>
      </c>
      <c r="X2886" s="0">
        <v>3.1044106483459473</v>
      </c>
      <c r="Y2886" s="0">
        <v>2.9732136726379395</v>
      </c>
      <c r="Z2886" s="0">
        <v>-0.13119708001613617</v>
      </c>
      <c r="AA2886" s="0">
        <v>0.1019090861082077</v>
      </c>
      <c r="AB2886" s="0">
        <v>-0.29882261157035828</v>
      </c>
      <c r="AC2886" s="0">
        <v>-0.26179882884025574</v>
      </c>
      <c r="AD2886" s="0">
        <v>-0.18463826179504395</v>
      </c>
      <c r="AE2886" s="0">
        <v>-0.13119708001613617</v>
      </c>
      <c r="AF2886" s="0">
        <v>-0.07775590568780899</v>
      </c>
      <c r="AG2886" s="0">
        <v>-0.00059533119201660156</v>
      </c>
      <c r="AH2886" s="0">
        <v>0.036428451538085938</v>
      </c>
    </row>
    <row r="2887" x14ac:dyDescent="0.4">
      <c r="A2887" s="11" t="str">
        <f>Data[[#This Row],[category]]&amp;Data[[#This Row],[subcategory]]&amp;Data[[#This Row],[date]]&amp;Data[[#This Row],[hour]]</f>
        <v>NAICS 2-digit codeRetail Trade (44)9/2/2017Avg. 2 to 6pm</v>
      </c>
      <c r="B2887" s="11" t="s">
        <v>141</v>
      </c>
      <c r="C2887" t="s">
        <v>52</v>
      </c>
      <c r="D2887" t="s">
        <v>113</v>
      </c>
      <c r="E2887" t="s">
        <v>77</v>
      </c>
      <c r="F2887" s="0">
        <v>49</v>
      </c>
      <c r="G2887" s="0">
        <v>62.224575042724609</v>
      </c>
      <c r="H2887" s="0">
        <v>57.857509613037109</v>
      </c>
      <c r="I2887" s="0">
        <v>-4.367063045501709</v>
      </c>
      <c r="J2887" s="0">
        <v>3.2436580657958984</v>
      </c>
      <c r="K2887" s="0">
        <v>90.5</v>
      </c>
      <c r="L2887" s="0">
        <v>-1.3463388681411743</v>
      </c>
      <c r="M2887" s="0">
        <v>0</v>
      </c>
      <c r="N2887" s="0">
        <v>0</v>
      </c>
      <c r="O2887" s="0"/>
      <c r="P2887" s="0"/>
      <c r="Q2887" s="0">
        <v>-9.7024059295654297</v>
      </c>
      <c r="R2887" s="0">
        <v>-8.5239782333374023</v>
      </c>
      <c r="S2887" s="0">
        <v>-6.0680389404296875</v>
      </c>
      <c r="T2887" s="0">
        <v>-4.367063045501709</v>
      </c>
      <c r="U2887" s="0">
        <v>-2.6660871505737305</v>
      </c>
      <c r="V2887" s="0">
        <v>-0.21014797687530518</v>
      </c>
      <c r="W2887" s="0">
        <v>0.96827965974807739</v>
      </c>
      <c r="X2887" s="0">
        <v>3.049004077911377</v>
      </c>
      <c r="Y2887" s="0">
        <v>2.8350179195404053</v>
      </c>
      <c r="Z2887" s="0">
        <v>-0.21398608386516571</v>
      </c>
      <c r="AA2887" s="0">
        <v>0.15893924236297607</v>
      </c>
      <c r="AB2887" s="0">
        <v>-0.47541788220405579</v>
      </c>
      <c r="AC2887" s="0">
        <v>-0.41767492890357971</v>
      </c>
      <c r="AD2887" s="0">
        <v>-0.29733389616012573</v>
      </c>
      <c r="AE2887" s="0">
        <v>-0.21398608386516571</v>
      </c>
      <c r="AF2887" s="0">
        <v>-0.13063825666904449</v>
      </c>
      <c r="AG2887" s="0">
        <v>-0.01029724907130003</v>
      </c>
      <c r="AH2887" s="0">
        <v>0.047445707023143768</v>
      </c>
    </row>
    <row r="2888" x14ac:dyDescent="0.4">
      <c r="A2888" s="11" t="str">
        <f>Data[[#This Row],[category]]&amp;Data[[#This Row],[subcategory]]&amp;Data[[#This Row],[date]]&amp;Data[[#This Row],[hour]]</f>
        <v>NAICS 2-digit codeRetail Trade (44)Avg. Weekday Event1</v>
      </c>
      <c r="B2888" s="11" t="s">
        <v>141</v>
      </c>
      <c r="C2888" t="s">
        <v>52</v>
      </c>
      <c r="D2888" t="s">
        <v>161</v>
      </c>
      <c r="E2888" t="s">
        <v>40</v>
      </c>
      <c r="F2888" s="0">
        <v>49</v>
      </c>
      <c r="G2888" s="0">
        <v>25.64324951171875</v>
      </c>
      <c r="H2888" s="0">
        <v>26.582944869995117</v>
      </c>
      <c r="I2888" s="0">
        <v>0.93969494104385376</v>
      </c>
      <c r="J2888" s="0">
        <v>0.8457825779914856</v>
      </c>
      <c r="K2888" s="0">
        <v>72.7755126953125</v>
      </c>
      <c r="L2888" s="0">
        <v>1.1110360622406006</v>
      </c>
      <c r="M2888" s="0">
        <v>0</v>
      </c>
      <c r="N2888" s="0">
        <v>0</v>
      </c>
      <c r="O2888" s="0"/>
      <c r="P2888" s="0"/>
      <c r="Q2888" s="0">
        <v>-0.45149359107017517</v>
      </c>
      <c r="R2888" s="0">
        <v>-0.1442190408706665</v>
      </c>
      <c r="S2888" s="0">
        <v>0.49616611003875732</v>
      </c>
      <c r="T2888" s="0">
        <v>0.93969494104385376</v>
      </c>
      <c r="U2888" s="0">
        <v>1.3832237720489502</v>
      </c>
      <c r="V2888" s="0">
        <v>2.023608922958374</v>
      </c>
      <c r="W2888" s="0">
        <v>2.3308835029602051</v>
      </c>
      <c r="X2888" s="0">
        <v>1.2565191984176636</v>
      </c>
      <c r="Y2888" s="0">
        <v>1.302564263343811</v>
      </c>
      <c r="Z2888" s="0">
        <v>0.046045053750276566</v>
      </c>
      <c r="AA2888" s="0">
        <v>0.041443347930908203</v>
      </c>
      <c r="AB2888" s="0">
        <v>-0.022123187780380249</v>
      </c>
      <c r="AC2888" s="0">
        <v>-0.0070667336694896221</v>
      </c>
      <c r="AD2888" s="0">
        <v>0.024312140420079231</v>
      </c>
      <c r="AE2888" s="0">
        <v>0.046045053750276566</v>
      </c>
      <c r="AF2888" s="0">
        <v>0.067777968943119049</v>
      </c>
      <c r="AG2888" s="0">
        <v>0.099156841635704041</v>
      </c>
      <c r="AH2888" s="0">
        <v>0.11421329528093338</v>
      </c>
    </row>
    <row r="2889" x14ac:dyDescent="0.4">
      <c r="A2889" s="11" t="str">
        <f>Data[[#This Row],[category]]&amp;Data[[#This Row],[subcategory]]&amp;Data[[#This Row],[date]]&amp;Data[[#This Row],[hour]]</f>
        <v>NAICS 2-digit codeRetail Trade (44)Avg. Weekday Event2</v>
      </c>
      <c r="B2889" s="11" t="s">
        <v>141</v>
      </c>
      <c r="C2889" t="s">
        <v>52</v>
      </c>
      <c r="D2889" t="s">
        <v>161</v>
      </c>
      <c r="E2889" t="s">
        <v>41</v>
      </c>
      <c r="F2889" s="0">
        <v>49</v>
      </c>
      <c r="G2889" s="0">
        <v>23.235397338867188</v>
      </c>
      <c r="H2889" s="0">
        <v>24.213590621948242</v>
      </c>
      <c r="I2889" s="0">
        <v>0.97819274663925171</v>
      </c>
      <c r="J2889" s="0">
        <v>0.70353966951370239</v>
      </c>
      <c r="K2889" s="0">
        <v>72.469390869140625</v>
      </c>
      <c r="L2889" s="0">
        <v>1.3903875350952148</v>
      </c>
      <c r="M2889" s="0">
        <v>0</v>
      </c>
      <c r="N2889" s="0">
        <v>0</v>
      </c>
      <c r="O2889" s="0"/>
      <c r="P2889" s="0"/>
      <c r="Q2889" s="0">
        <v>-0.17902703583240509</v>
      </c>
      <c r="R2889" s="0">
        <v>0.076570384204387665</v>
      </c>
      <c r="S2889" s="0">
        <v>0.60925620794296265</v>
      </c>
      <c r="T2889" s="0">
        <v>0.97819274663925171</v>
      </c>
      <c r="U2889" s="0">
        <v>1.3471293449401855</v>
      </c>
      <c r="V2889" s="0">
        <v>1.8798151016235352</v>
      </c>
      <c r="W2889" s="0">
        <v>2.1354124546051025</v>
      </c>
      <c r="X2889" s="0">
        <v>1.1385344266891479</v>
      </c>
      <c r="Y2889" s="0">
        <v>1.1864659786224365</v>
      </c>
      <c r="Z2889" s="0">
        <v>0.047931443899869919</v>
      </c>
      <c r="AA2889" s="0">
        <v>0.034473445266485214</v>
      </c>
      <c r="AB2889" s="0">
        <v>-0.0087723275646567345</v>
      </c>
      <c r="AC2889" s="0">
        <v>0.003751946147531271</v>
      </c>
      <c r="AD2889" s="0">
        <v>0.029853550717234612</v>
      </c>
      <c r="AE2889" s="0">
        <v>0.047931443899869919</v>
      </c>
      <c r="AF2889" s="0">
        <v>0.066009335219860077</v>
      </c>
      <c r="AG2889" s="0">
        <v>0.09211093932390213</v>
      </c>
      <c r="AH2889" s="0">
        <v>0.10463521629571915</v>
      </c>
    </row>
    <row r="2890" x14ac:dyDescent="0.4">
      <c r="A2890" s="11" t="str">
        <f>Data[[#This Row],[category]]&amp;Data[[#This Row],[subcategory]]&amp;Data[[#This Row],[date]]&amp;Data[[#This Row],[hour]]</f>
        <v>NAICS 2-digit codeRetail Trade (44)Avg. Weekday Event3</v>
      </c>
      <c r="B2890" s="11" t="s">
        <v>141</v>
      </c>
      <c r="C2890" t="s">
        <v>52</v>
      </c>
      <c r="D2890" t="s">
        <v>161</v>
      </c>
      <c r="E2890" t="s">
        <v>42</v>
      </c>
      <c r="F2890" s="0">
        <v>49</v>
      </c>
      <c r="G2890" s="0">
        <v>22.973094940185547</v>
      </c>
      <c r="H2890" s="0">
        <v>23.472251892089844</v>
      </c>
      <c r="I2890" s="0">
        <v>0.49915716052055359</v>
      </c>
      <c r="J2890" s="0">
        <v>0.61986178159713745</v>
      </c>
      <c r="K2890" s="0">
        <v>72.357147216796875</v>
      </c>
      <c r="L2890" s="0">
        <v>0.80527174472808838</v>
      </c>
      <c r="M2890" s="0">
        <v>0</v>
      </c>
      <c r="N2890" s="0">
        <v>0</v>
      </c>
      <c r="O2890" s="0"/>
      <c r="P2890" s="0"/>
      <c r="Q2890" s="0">
        <v>-0.52042472362518311</v>
      </c>
      <c r="R2890" s="0">
        <v>-0.29522767663002014</v>
      </c>
      <c r="S2890" s="0">
        <v>0.174101322889328</v>
      </c>
      <c r="T2890" s="0">
        <v>0.49915716052055359</v>
      </c>
      <c r="U2890" s="0">
        <v>0.82421296834945679</v>
      </c>
      <c r="V2890" s="0">
        <v>1.2935420274734497</v>
      </c>
      <c r="W2890" s="0">
        <v>1.5187391042709351</v>
      </c>
      <c r="X2890" s="0">
        <v>1.1256816387176514</v>
      </c>
      <c r="Y2890" s="0">
        <v>1.1501402854919434</v>
      </c>
      <c r="Z2890" s="0">
        <v>0.02445870079100132</v>
      </c>
      <c r="AA2890" s="0">
        <v>0.030373226851224899</v>
      </c>
      <c r="AB2890" s="0">
        <v>-0.025500811636447906</v>
      </c>
      <c r="AC2890" s="0">
        <v>-0.01446615532040596</v>
      </c>
      <c r="AD2890" s="0">
        <v>0.0085309650748968124</v>
      </c>
      <c r="AE2890" s="0">
        <v>0.02445870079100132</v>
      </c>
      <c r="AF2890" s="0">
        <v>0.040386438369750977</v>
      </c>
      <c r="AG2890" s="0">
        <v>0.0633835569024086</v>
      </c>
      <c r="AH2890" s="0">
        <v>0.074418209493160248</v>
      </c>
    </row>
    <row r="2891" x14ac:dyDescent="0.4">
      <c r="A2891" s="11" t="str">
        <f>Data[[#This Row],[category]]&amp;Data[[#This Row],[subcategory]]&amp;Data[[#This Row],[date]]&amp;Data[[#This Row],[hour]]</f>
        <v>NAICS 2-digit codeRetail Trade (44)Avg. Weekday Event4</v>
      </c>
      <c r="B2891" s="11" t="s">
        <v>141</v>
      </c>
      <c r="C2891" t="s">
        <v>52</v>
      </c>
      <c r="D2891" t="s">
        <v>161</v>
      </c>
      <c r="E2891" t="s">
        <v>43</v>
      </c>
      <c r="F2891" s="0">
        <v>49</v>
      </c>
      <c r="G2891" s="0">
        <v>22.879680633544922</v>
      </c>
      <c r="H2891" s="0">
        <v>22.737567901611328</v>
      </c>
      <c r="I2891" s="0">
        <v>-0.14211253821849823</v>
      </c>
      <c r="J2891" s="0">
        <v>0.7161601185798645</v>
      </c>
      <c r="K2891" s="0">
        <v>71.908157348632813</v>
      </c>
      <c r="L2891" s="0">
        <v>-0.19843682646751404</v>
      </c>
      <c r="M2891" s="0">
        <v>0</v>
      </c>
      <c r="N2891" s="0">
        <v>0</v>
      </c>
      <c r="O2891" s="0"/>
      <c r="P2891" s="0"/>
      <c r="Q2891" s="0">
        <v>-1.3200911283493042</v>
      </c>
      <c r="R2891" s="0">
        <v>-1.0599086284637451</v>
      </c>
      <c r="S2891" s="0">
        <v>-0.51766729354858398</v>
      </c>
      <c r="T2891" s="0">
        <v>-0.14211253821849823</v>
      </c>
      <c r="U2891" s="0">
        <v>0.23344220221042633</v>
      </c>
      <c r="V2891" s="0">
        <v>0.77568358182907104</v>
      </c>
      <c r="W2891" s="0">
        <v>1.0358660221099854</v>
      </c>
      <c r="X2891" s="0">
        <v>1.12110435962677</v>
      </c>
      <c r="Y2891" s="0">
        <v>1.1141408681869507</v>
      </c>
      <c r="Z2891" s="0">
        <v>-0.006963514257222414</v>
      </c>
      <c r="AA2891" s="0">
        <v>0.03509184718132019</v>
      </c>
      <c r="AB2891" s="0">
        <v>-0.064684465527534485</v>
      </c>
      <c r="AC2891" s="0">
        <v>-0.051935527473688126</v>
      </c>
      <c r="AD2891" s="0">
        <v>-0.025365697219967842</v>
      </c>
      <c r="AE2891" s="0">
        <v>-0.006963514257222414</v>
      </c>
      <c r="AF2891" s="0">
        <v>0.011438668705523014</v>
      </c>
      <c r="AG2891" s="0">
        <v>0.038008496165275574</v>
      </c>
      <c r="AH2891" s="0">
        <v>0.050757437944412231</v>
      </c>
    </row>
    <row r="2892" x14ac:dyDescent="0.4">
      <c r="A2892" s="11" t="str">
        <f>Data[[#This Row],[category]]&amp;Data[[#This Row],[subcategory]]&amp;Data[[#This Row],[date]]&amp;Data[[#This Row],[hour]]</f>
        <v>NAICS 2-digit codeRetail Trade (44)Avg. Weekday Event5</v>
      </c>
      <c r="B2892" s="11" t="s">
        <v>141</v>
      </c>
      <c r="C2892" t="s">
        <v>52</v>
      </c>
      <c r="D2892" t="s">
        <v>161</v>
      </c>
      <c r="E2892" t="s">
        <v>44</v>
      </c>
      <c r="F2892" s="0">
        <v>49</v>
      </c>
      <c r="G2892" s="0">
        <v>22.959085464477539</v>
      </c>
      <c r="H2892" s="0">
        <v>22.747987747192383</v>
      </c>
      <c r="I2892" s="0">
        <v>-0.21109823882579803</v>
      </c>
      <c r="J2892" s="0">
        <v>0.74650371074676514</v>
      </c>
      <c r="K2892" s="0">
        <v>71.816329956054688</v>
      </c>
      <c r="L2892" s="0">
        <v>-0.28278258442878723</v>
      </c>
      <c r="M2892" s="0">
        <v>0</v>
      </c>
      <c r="N2892" s="0">
        <v>0</v>
      </c>
      <c r="O2892" s="0"/>
      <c r="P2892" s="0"/>
      <c r="Q2892" s="0">
        <v>-1.4389876127243042</v>
      </c>
      <c r="R2892" s="0">
        <v>-1.1677812337875366</v>
      </c>
      <c r="S2892" s="0">
        <v>-0.60256516933441162</v>
      </c>
      <c r="T2892" s="0">
        <v>-0.21109823882579803</v>
      </c>
      <c r="U2892" s="0">
        <v>0.18036869168281555</v>
      </c>
      <c r="V2892" s="0">
        <v>0.74558478593826294</v>
      </c>
      <c r="W2892" s="0">
        <v>1.0167911052703857</v>
      </c>
      <c r="X2892" s="0">
        <v>1.124995231628418</v>
      </c>
      <c r="Y2892" s="0">
        <v>1.1146514415740967</v>
      </c>
      <c r="Z2892" s="0">
        <v>-0.010343813337385654</v>
      </c>
      <c r="AA2892" s="0">
        <v>0.036578681319952011</v>
      </c>
      <c r="AB2892" s="0">
        <v>-0.070510387420654297</v>
      </c>
      <c r="AC2892" s="0">
        <v>-0.057221278548240662</v>
      </c>
      <c r="AD2892" s="0">
        <v>-0.029525693506002426</v>
      </c>
      <c r="AE2892" s="0">
        <v>-0.010343813337385654</v>
      </c>
      <c r="AF2892" s="0">
        <v>0.0088380658999085426</v>
      </c>
      <c r="AG2892" s="0">
        <v>0.036533653736114502</v>
      </c>
      <c r="AH2892" s="0">
        <v>0.049822762608528137</v>
      </c>
    </row>
    <row r="2893" x14ac:dyDescent="0.4">
      <c r="A2893" s="11" t="str">
        <f>Data[[#This Row],[category]]&amp;Data[[#This Row],[subcategory]]&amp;Data[[#This Row],[date]]&amp;Data[[#This Row],[hour]]</f>
        <v>NAICS 2-digit codeRetail Trade (44)Avg. Weekday Event6</v>
      </c>
      <c r="B2893" s="11" t="s">
        <v>141</v>
      </c>
      <c r="C2893" t="s">
        <v>52</v>
      </c>
      <c r="D2893" t="s">
        <v>161</v>
      </c>
      <c r="E2893" t="s">
        <v>45</v>
      </c>
      <c r="F2893" s="0">
        <v>49</v>
      </c>
      <c r="G2893" s="0">
        <v>24.659128189086914</v>
      </c>
      <c r="H2893" s="0">
        <v>23.989736557006836</v>
      </c>
      <c r="I2893" s="0">
        <v>-0.66939043998718262</v>
      </c>
      <c r="J2893" s="0">
        <v>1.0483598709106445</v>
      </c>
      <c r="K2893" s="0">
        <v>71.428573608398438</v>
      </c>
      <c r="L2893" s="0">
        <v>-0.63851207494735718</v>
      </c>
      <c r="M2893" s="0">
        <v>0</v>
      </c>
      <c r="N2893" s="0">
        <v>0</v>
      </c>
      <c r="O2893" s="0"/>
      <c r="P2893" s="0"/>
      <c r="Q2893" s="0">
        <v>-2.3937890529632568</v>
      </c>
      <c r="R2893" s="0">
        <v>-2.0129177570343018</v>
      </c>
      <c r="S2893" s="0">
        <v>-1.2191509008407593</v>
      </c>
      <c r="T2893" s="0">
        <v>-0.66939043998718262</v>
      </c>
      <c r="U2893" s="0">
        <v>-0.11962998658418655</v>
      </c>
      <c r="V2893" s="0">
        <v>0.67413681745529175</v>
      </c>
      <c r="W2893" s="0">
        <v>1.0550080537796021</v>
      </c>
      <c r="X2893" s="0">
        <v>1.2082972526550293</v>
      </c>
      <c r="Y2893" s="0">
        <v>1.1754970550537109</v>
      </c>
      <c r="Z2893" s="0">
        <v>-0.032800130546092987</v>
      </c>
      <c r="AA2893" s="0">
        <v>0.05136963352560997</v>
      </c>
      <c r="AB2893" s="0">
        <v>-0.11729566007852554</v>
      </c>
      <c r="AC2893" s="0">
        <v>-0.098632961511611938</v>
      </c>
      <c r="AD2893" s="0">
        <v>-0.059738393872976303</v>
      </c>
      <c r="AE2893" s="0">
        <v>-0.032800130546092987</v>
      </c>
      <c r="AF2893" s="0">
        <v>-0.0058618686161935329</v>
      </c>
      <c r="AG2893" s="0">
        <v>0.033032704144716263</v>
      </c>
      <c r="AH2893" s="0">
        <v>0.051695398986339569</v>
      </c>
    </row>
    <row r="2894" x14ac:dyDescent="0.4">
      <c r="A2894" s="11" t="str">
        <f>Data[[#This Row],[category]]&amp;Data[[#This Row],[subcategory]]&amp;Data[[#This Row],[date]]&amp;Data[[#This Row],[hour]]</f>
        <v>NAICS 2-digit codeRetail Trade (44)Avg. Weekday Event7</v>
      </c>
      <c r="B2894" s="11" t="s">
        <v>141</v>
      </c>
      <c r="C2894" t="s">
        <v>52</v>
      </c>
      <c r="D2894" t="s">
        <v>161</v>
      </c>
      <c r="E2894" t="s">
        <v>59</v>
      </c>
      <c r="F2894" s="0">
        <v>49</v>
      </c>
      <c r="G2894" s="0">
        <v>35.150455474853516</v>
      </c>
      <c r="H2894" s="0">
        <v>34.868572235107422</v>
      </c>
      <c r="I2894" s="0">
        <v>-0.28188246488571167</v>
      </c>
      <c r="J2894" s="0">
        <v>1.2982108592987061</v>
      </c>
      <c r="K2894" s="0">
        <v>71.408164978027344</v>
      </c>
      <c r="L2894" s="0">
        <v>-0.21713149547576904</v>
      </c>
      <c r="M2894" s="0">
        <v>0</v>
      </c>
      <c r="N2894" s="0">
        <v>0</v>
      </c>
      <c r="O2894" s="0"/>
      <c r="P2894" s="0"/>
      <c r="Q2894" s="0">
        <v>-2.4172492027282715</v>
      </c>
      <c r="R2894" s="0">
        <v>-1.9456065893173218</v>
      </c>
      <c r="S2894" s="0">
        <v>-0.9626649022102356</v>
      </c>
      <c r="T2894" s="0">
        <v>-0.28188246488571167</v>
      </c>
      <c r="U2894" s="0">
        <v>0.39889997243881226</v>
      </c>
      <c r="V2894" s="0">
        <v>1.3818416595458984</v>
      </c>
      <c r="W2894" s="0">
        <v>1.8534843921661377</v>
      </c>
      <c r="X2894" s="0">
        <v>1.72237229347229</v>
      </c>
      <c r="Y2894" s="0">
        <v>1.7085599899291992</v>
      </c>
      <c r="Z2894" s="0">
        <v>-0.013812241144478321</v>
      </c>
      <c r="AA2894" s="0">
        <v>0.063612334430217743</v>
      </c>
      <c r="AB2894" s="0">
        <v>-0.11844521760940552</v>
      </c>
      <c r="AC2894" s="0">
        <v>-0.095334731042385101</v>
      </c>
      <c r="AD2894" s="0">
        <v>-0.047170583158731461</v>
      </c>
      <c r="AE2894" s="0">
        <v>-0.013812241144478321</v>
      </c>
      <c r="AF2894" s="0">
        <v>0.019546099007129669</v>
      </c>
      <c r="AG2894" s="0">
        <v>0.067710243165493011</v>
      </c>
      <c r="AH2894" s="0">
        <v>0.090820737183094025</v>
      </c>
    </row>
    <row r="2895" x14ac:dyDescent="0.4">
      <c r="A2895" s="11" t="str">
        <f>Data[[#This Row],[category]]&amp;Data[[#This Row],[subcategory]]&amp;Data[[#This Row],[date]]&amp;Data[[#This Row],[hour]]</f>
        <v>NAICS 2-digit codeRetail Trade (44)Avg. Weekday Event8</v>
      </c>
      <c r="B2895" s="11" t="s">
        <v>141</v>
      </c>
      <c r="C2895" t="s">
        <v>52</v>
      </c>
      <c r="D2895" t="s">
        <v>161</v>
      </c>
      <c r="E2895" t="s">
        <v>60</v>
      </c>
      <c r="F2895" s="0">
        <v>49</v>
      </c>
      <c r="G2895" s="0">
        <v>45.82037353515625</v>
      </c>
      <c r="H2895" s="0">
        <v>46.463649749755859</v>
      </c>
      <c r="I2895" s="0">
        <v>0.64327508211135864</v>
      </c>
      <c r="J2895" s="0">
        <v>1.0622472763061523</v>
      </c>
      <c r="K2895" s="0">
        <v>75.622451782226563</v>
      </c>
      <c r="L2895" s="0">
        <v>0.6055794358253479</v>
      </c>
      <c r="M2895" s="0">
        <v>0</v>
      </c>
      <c r="N2895" s="0">
        <v>0</v>
      </c>
      <c r="O2895" s="0"/>
      <c r="P2895" s="0"/>
      <c r="Q2895" s="0">
        <v>-1.103966236114502</v>
      </c>
      <c r="R2895" s="0">
        <v>-0.71804958581924438</v>
      </c>
      <c r="S2895" s="0">
        <v>0.08623206615447998</v>
      </c>
      <c r="T2895" s="0">
        <v>0.64327508211135864</v>
      </c>
      <c r="U2895" s="0">
        <v>1.2003180980682373</v>
      </c>
      <c r="V2895" s="0">
        <v>2.0045998096466064</v>
      </c>
      <c r="W2895" s="0">
        <v>2.3905162811279297</v>
      </c>
      <c r="X2895" s="0">
        <v>2.2451982498168945</v>
      </c>
      <c r="Y2895" s="0">
        <v>2.2767188549041748</v>
      </c>
      <c r="Z2895" s="0">
        <v>0.031520478427410126</v>
      </c>
      <c r="AA2895" s="0">
        <v>0.052050117403268814</v>
      </c>
      <c r="AB2895" s="0">
        <v>-0.0540943443775177</v>
      </c>
      <c r="AC2895" s="0">
        <v>-0.035184431821107864</v>
      </c>
      <c r="AD2895" s="0">
        <v>0.0042253700084984303</v>
      </c>
      <c r="AE2895" s="0">
        <v>0.031520478427410126</v>
      </c>
      <c r="AF2895" s="0">
        <v>0.058815587311983109</v>
      </c>
      <c r="AG2895" s="0">
        <v>0.098225384950637817</v>
      </c>
      <c r="AH2895" s="0">
        <v>0.11713530123233795</v>
      </c>
    </row>
    <row r="2896" x14ac:dyDescent="0.4">
      <c r="A2896" s="11" t="str">
        <f>Data[[#This Row],[category]]&amp;Data[[#This Row],[subcategory]]&amp;Data[[#This Row],[date]]&amp;Data[[#This Row],[hour]]</f>
        <v>NAICS 2-digit codeRetail Trade (44)Avg. Weekday Event9</v>
      </c>
      <c r="B2896" s="11" t="s">
        <v>141</v>
      </c>
      <c r="C2896" t="s">
        <v>52</v>
      </c>
      <c r="D2896" t="s">
        <v>161</v>
      </c>
      <c r="E2896" t="s">
        <v>61</v>
      </c>
      <c r="F2896" s="0">
        <v>49</v>
      </c>
      <c r="G2896" s="0">
        <v>56.598094940185547</v>
      </c>
      <c r="H2896" s="0">
        <v>58.421333312988281</v>
      </c>
      <c r="I2896" s="0">
        <v>1.8232367038726807</v>
      </c>
      <c r="J2896" s="0">
        <v>0.95516550540924072</v>
      </c>
      <c r="K2896" s="0">
        <v>82.214286804199219</v>
      </c>
      <c r="L2896" s="0">
        <v>1.9088175296783447</v>
      </c>
      <c r="M2896" s="0">
        <v>1</v>
      </c>
      <c r="N2896" s="0">
        <v>0</v>
      </c>
      <c r="O2896" s="0"/>
      <c r="P2896" s="0"/>
      <c r="Q2896" s="0">
        <v>0.25212925672531128</v>
      </c>
      <c r="R2896" s="0">
        <v>0.59914284944534302</v>
      </c>
      <c r="S2896" s="0">
        <v>1.3223474025726318</v>
      </c>
      <c r="T2896" s="0">
        <v>1.8232367038726807</v>
      </c>
      <c r="U2896" s="0">
        <v>2.3241260051727295</v>
      </c>
      <c r="V2896" s="0">
        <v>3.0473306179046631</v>
      </c>
      <c r="W2896" s="0">
        <v>3.3943440914154053</v>
      </c>
      <c r="X2896" s="0">
        <v>2.7733066082000732</v>
      </c>
      <c r="Y2896" s="0">
        <v>2.8626453876495361</v>
      </c>
      <c r="Z2896" s="0">
        <v>0.089338600635528564</v>
      </c>
      <c r="AA2896" s="0">
        <v>0.046803109347820282</v>
      </c>
      <c r="AB2896" s="0">
        <v>0.012354336678981781</v>
      </c>
      <c r="AC2896" s="0">
        <v>0.029358003288507462</v>
      </c>
      <c r="AD2896" s="0">
        <v>0.064795024693012238</v>
      </c>
      <c r="AE2896" s="0">
        <v>0.089338600635528564</v>
      </c>
      <c r="AF2896" s="0">
        <v>0.11388217657804489</v>
      </c>
      <c r="AG2896" s="0">
        <v>0.14931920170783997</v>
      </c>
      <c r="AH2896" s="0">
        <v>0.16632287204265594</v>
      </c>
    </row>
    <row r="2897" x14ac:dyDescent="0.4">
      <c r="A2897" s="11" t="str">
        <f>Data[[#This Row],[category]]&amp;Data[[#This Row],[subcategory]]&amp;Data[[#This Row],[date]]&amp;Data[[#This Row],[hour]]</f>
        <v>NAICS 2-digit codeRetail Trade (44)Avg. Weekday Event10</v>
      </c>
      <c r="B2897" s="11" t="s">
        <v>141</v>
      </c>
      <c r="C2897" t="s">
        <v>52</v>
      </c>
      <c r="D2897" t="s">
        <v>161</v>
      </c>
      <c r="E2897" t="s">
        <v>62</v>
      </c>
      <c r="F2897" s="0">
        <v>49</v>
      </c>
      <c r="G2897" s="0">
        <v>64.925384521484375</v>
      </c>
      <c r="H2897" s="0">
        <v>65.733741760253906</v>
      </c>
      <c r="I2897" s="0">
        <v>0.80835354328155518</v>
      </c>
      <c r="J2897" s="0">
        <v>0.54418355226516724</v>
      </c>
      <c r="K2897" s="0">
        <v>86.122451782226563</v>
      </c>
      <c r="L2897" s="0">
        <v>1.4854427576065063</v>
      </c>
      <c r="M2897" s="0">
        <v>0</v>
      </c>
      <c r="N2897" s="0">
        <v>0</v>
      </c>
      <c r="O2897" s="0"/>
      <c r="P2897" s="0"/>
      <c r="Q2897" s="0">
        <v>-0.086748749017715454</v>
      </c>
      <c r="R2897" s="0">
        <v>0.11095426231622696</v>
      </c>
      <c r="S2897" s="0">
        <v>0.52298343181610107</v>
      </c>
      <c r="T2897" s="0">
        <v>0.80835354328155518</v>
      </c>
      <c r="U2897" s="0">
        <v>1.0937236547470093</v>
      </c>
      <c r="V2897" s="0">
        <v>1.5057528018951416</v>
      </c>
      <c r="W2897" s="0">
        <v>1.7034558057785034</v>
      </c>
      <c r="X2897" s="0">
        <v>3.1813437938690186</v>
      </c>
      <c r="Y2897" s="0">
        <v>3.2209534645080566</v>
      </c>
      <c r="Z2897" s="0">
        <v>0.039609324187040329</v>
      </c>
      <c r="AA2897" s="0">
        <v>0.026664994657039642</v>
      </c>
      <c r="AB2897" s="0">
        <v>-0.0042506889440119267</v>
      </c>
      <c r="AC2897" s="0">
        <v>0.0054367585107684135</v>
      </c>
      <c r="AD2897" s="0">
        <v>0.025626188144087791</v>
      </c>
      <c r="AE2897" s="0">
        <v>0.039609324187040329</v>
      </c>
      <c r="AF2897" s="0">
        <v>0.053592462092638016</v>
      </c>
      <c r="AG2897" s="0">
        <v>0.073781892657279968</v>
      </c>
      <c r="AH2897" s="0">
        <v>0.083469338715076447</v>
      </c>
    </row>
    <row r="2898" x14ac:dyDescent="0.4">
      <c r="A2898" s="11" t="str">
        <f>Data[[#This Row],[category]]&amp;Data[[#This Row],[subcategory]]&amp;Data[[#This Row],[date]]&amp;Data[[#This Row],[hour]]</f>
        <v>NAICS 2-digit codeRetail Trade (44)Avg. Weekday Event11</v>
      </c>
      <c r="B2898" s="11" t="s">
        <v>141</v>
      </c>
      <c r="C2898" t="s">
        <v>52</v>
      </c>
      <c r="D2898" t="s">
        <v>161</v>
      </c>
      <c r="E2898" t="s">
        <v>63</v>
      </c>
      <c r="F2898" s="0">
        <v>49</v>
      </c>
      <c r="G2898" s="0">
        <v>71.0972900390625</v>
      </c>
      <c r="H2898" s="0">
        <v>70.288932800292969</v>
      </c>
      <c r="I2898" s="0">
        <v>-0.80835360288619995</v>
      </c>
      <c r="J2898" s="0">
        <v>0.54418367147445679</v>
      </c>
      <c r="K2898" s="0">
        <v>88.571426391601563</v>
      </c>
      <c r="L2898" s="0">
        <v>-1.4854426383972168</v>
      </c>
      <c r="M2898" s="0">
        <v>0</v>
      </c>
      <c r="N2898" s="0">
        <v>0</v>
      </c>
      <c r="O2898" s="0"/>
      <c r="P2898" s="0"/>
      <c r="Q2898" s="0">
        <v>-1.7034560441970825</v>
      </c>
      <c r="R2898" s="0">
        <v>-1.5057530403137207</v>
      </c>
      <c r="S2898" s="0">
        <v>-1.0937237739562988</v>
      </c>
      <c r="T2898" s="0">
        <v>-0.80835360288619995</v>
      </c>
      <c r="U2898" s="0">
        <v>-0.52298343181610107</v>
      </c>
      <c r="V2898" s="0">
        <v>-0.1109541654586792</v>
      </c>
      <c r="W2898" s="0">
        <v>0.086748883128166199</v>
      </c>
      <c r="X2898" s="0">
        <v>3.4837672710418701</v>
      </c>
      <c r="Y2898" s="0">
        <v>3.444157600402832</v>
      </c>
      <c r="Z2898" s="0">
        <v>-0.039609327912330627</v>
      </c>
      <c r="AA2898" s="0">
        <v>0.02666500024497509</v>
      </c>
      <c r="AB2898" s="0">
        <v>-0.08346935361623764</v>
      </c>
      <c r="AC2898" s="0">
        <v>-0.073781900107860565</v>
      </c>
      <c r="AD2898" s="0">
        <v>-0.053592469543218613</v>
      </c>
      <c r="AE2898" s="0">
        <v>-0.039609327912330627</v>
      </c>
      <c r="AF2898" s="0">
        <v>-0.025626188144087791</v>
      </c>
      <c r="AG2898" s="0">
        <v>-0.0054367552511394024</v>
      </c>
      <c r="AH2898" s="0">
        <v>0.0042506945319473743</v>
      </c>
    </row>
    <row r="2899" x14ac:dyDescent="0.4">
      <c r="A2899" s="11" t="str">
        <f>Data[[#This Row],[category]]&amp;Data[[#This Row],[subcategory]]&amp;Data[[#This Row],[date]]&amp;Data[[#This Row],[hour]]</f>
        <v>NAICS 2-digit codeRetail Trade (44)Avg. Weekday Event12</v>
      </c>
      <c r="B2899" s="11" t="s">
        <v>141</v>
      </c>
      <c r="C2899" t="s">
        <v>52</v>
      </c>
      <c r="D2899" t="s">
        <v>161</v>
      </c>
      <c r="E2899" t="s">
        <v>64</v>
      </c>
      <c r="F2899" s="0">
        <v>49</v>
      </c>
      <c r="G2899" s="0">
        <v>73.592674255371094</v>
      </c>
      <c r="H2899" s="0">
        <v>73.441108703613281</v>
      </c>
      <c r="I2899" s="0">
        <v>-0.1515682190656662</v>
      </c>
      <c r="J2899" s="0">
        <v>0.98870009183883667</v>
      </c>
      <c r="K2899" s="0">
        <v>90.234695434570313</v>
      </c>
      <c r="L2899" s="0">
        <v>-0.15330049395561218</v>
      </c>
      <c r="M2899" s="0">
        <v>0</v>
      </c>
      <c r="N2899" s="0">
        <v>0</v>
      </c>
      <c r="O2899" s="0"/>
      <c r="P2899" s="0"/>
      <c r="Q2899" s="0">
        <v>-1.7778351306915283</v>
      </c>
      <c r="R2899" s="0">
        <v>-1.4186383485794067</v>
      </c>
      <c r="S2899" s="0">
        <v>-0.67004305124282837</v>
      </c>
      <c r="T2899" s="0">
        <v>-0.1515682190656662</v>
      </c>
      <c r="U2899" s="0">
        <v>0.36690661311149597</v>
      </c>
      <c r="V2899" s="0">
        <v>1.115501880645752</v>
      </c>
      <c r="W2899" s="0">
        <v>1.4746986627578735</v>
      </c>
      <c r="X2899" s="0">
        <v>3.6060409545898437</v>
      </c>
      <c r="Y2899" s="0">
        <v>3.5986142158508301</v>
      </c>
      <c r="Z2899" s="0">
        <v>-0.0074268425814807415</v>
      </c>
      <c r="AA2899" s="0">
        <v>0.048446305096149445</v>
      </c>
      <c r="AB2899" s="0">
        <v>-0.087113924324512482</v>
      </c>
      <c r="AC2899" s="0">
        <v>-0.069513283669948578</v>
      </c>
      <c r="AD2899" s="0">
        <v>-0.032832108438014984</v>
      </c>
      <c r="AE2899" s="0">
        <v>-0.0074268425814807415</v>
      </c>
      <c r="AF2899" s="0">
        <v>0.017978424206376076</v>
      </c>
      <c r="AG2899" s="0">
        <v>0.054659593850374222</v>
      </c>
      <c r="AH2899" s="0">
        <v>0.072260238230228424</v>
      </c>
    </row>
    <row r="2900" x14ac:dyDescent="0.4">
      <c r="A2900" s="11" t="str">
        <f>Data[[#This Row],[category]]&amp;Data[[#This Row],[subcategory]]&amp;Data[[#This Row],[date]]&amp;Data[[#This Row],[hour]]</f>
        <v>NAICS 2-digit codeRetail Trade (44)Avg. Weekday Event13</v>
      </c>
      <c r="B2900" s="11" t="s">
        <v>141</v>
      </c>
      <c r="C2900" t="s">
        <v>52</v>
      </c>
      <c r="D2900" t="s">
        <v>161</v>
      </c>
      <c r="E2900" t="s">
        <v>65</v>
      </c>
      <c r="F2900" s="0">
        <v>49</v>
      </c>
      <c r="G2900" s="0">
        <v>73.883384704589844</v>
      </c>
      <c r="H2900" s="0">
        <v>74.830429077148438</v>
      </c>
      <c r="I2900" s="0">
        <v>0.94704264402389526</v>
      </c>
      <c r="J2900" s="0">
        <v>1.1136118173599243</v>
      </c>
      <c r="K2900" s="0">
        <v>89.806121826171875</v>
      </c>
      <c r="L2900" s="0">
        <v>0.85042440891265869</v>
      </c>
      <c r="M2900" s="0">
        <v>0</v>
      </c>
      <c r="N2900" s="0">
        <v>0</v>
      </c>
      <c r="O2900" s="0"/>
      <c r="P2900" s="0"/>
      <c r="Q2900" s="0">
        <v>-0.88468581438064575</v>
      </c>
      <c r="R2900" s="0">
        <v>-0.48010832071304321</v>
      </c>
      <c r="S2900" s="0">
        <v>0.36306405067443848</v>
      </c>
      <c r="T2900" s="0">
        <v>0.94704264402389526</v>
      </c>
      <c r="U2900" s="0">
        <v>1.5310212373733521</v>
      </c>
      <c r="V2900" s="0">
        <v>2.3741936683654785</v>
      </c>
      <c r="W2900" s="0">
        <v>2.7787711620330811</v>
      </c>
      <c r="X2900" s="0">
        <v>3.6202857494354248</v>
      </c>
      <c r="Y2900" s="0">
        <v>3.6666910648345947</v>
      </c>
      <c r="Z2900" s="0">
        <v>0.046405088156461716</v>
      </c>
      <c r="AA2900" s="0">
        <v>0.05456697940826416</v>
      </c>
      <c r="AB2900" s="0">
        <v>-0.043349605053663254</v>
      </c>
      <c r="AC2900" s="0">
        <v>-0.023525308817625046</v>
      </c>
      <c r="AD2900" s="0">
        <v>0.017790136858820915</v>
      </c>
      <c r="AE2900" s="0">
        <v>0.046405088156461716</v>
      </c>
      <c r="AF2900" s="0">
        <v>0.075020037591457367</v>
      </c>
      <c r="AG2900" s="0">
        <v>0.11633548885583878</v>
      </c>
      <c r="AH2900" s="0">
        <v>0.13615977764129639</v>
      </c>
    </row>
    <row r="2901" x14ac:dyDescent="0.4">
      <c r="A2901" s="11" t="str">
        <f>Data[[#This Row],[category]]&amp;Data[[#This Row],[subcategory]]&amp;Data[[#This Row],[date]]&amp;Data[[#This Row],[hour]]</f>
        <v>NAICS 2-digit codeRetail Trade (44)Avg. Weekday Event14</v>
      </c>
      <c r="B2901" s="11" t="s">
        <v>141</v>
      </c>
      <c r="C2901" t="s">
        <v>52</v>
      </c>
      <c r="D2901" t="s">
        <v>161</v>
      </c>
      <c r="E2901" t="s">
        <v>66</v>
      </c>
      <c r="F2901" s="0">
        <v>49</v>
      </c>
      <c r="G2901" s="0">
        <v>72.665611267089844</v>
      </c>
      <c r="H2901" s="0">
        <v>76.002975463867188</v>
      </c>
      <c r="I2901" s="0">
        <v>3.337360143661499</v>
      </c>
      <c r="J2901" s="0">
        <v>1.3621363639831543</v>
      </c>
      <c r="K2901" s="0">
        <v>89.928573608398438</v>
      </c>
      <c r="L2901" s="0">
        <v>2.4500925540924072</v>
      </c>
      <c r="M2901" s="0">
        <v>1</v>
      </c>
      <c r="N2901" s="0">
        <v>1</v>
      </c>
      <c r="O2901" s="0"/>
      <c r="P2901" s="0"/>
      <c r="Q2901" s="0">
        <v>1.0968451499938965</v>
      </c>
      <c r="R2901" s="0">
        <v>1.5917121171951294</v>
      </c>
      <c r="S2901" s="0">
        <v>2.6230552196502686</v>
      </c>
      <c r="T2901" s="0">
        <v>3.337360143661499</v>
      </c>
      <c r="U2901" s="0">
        <v>4.0516653060913086</v>
      </c>
      <c r="V2901" s="0">
        <v>5.0830082893371582</v>
      </c>
      <c r="W2901" s="0">
        <v>5.5778751373291016</v>
      </c>
      <c r="X2901" s="0">
        <v>3.560615062713623</v>
      </c>
      <c r="Y2901" s="0">
        <v>3.7241458892822266</v>
      </c>
      <c r="Z2901" s="0">
        <v>0.16353064775466919</v>
      </c>
      <c r="AA2901" s="0">
        <v>0.066744685173034668</v>
      </c>
      <c r="AB2901" s="0">
        <v>0.053745411336421967</v>
      </c>
      <c r="AC2901" s="0">
        <v>0.077993892133235931</v>
      </c>
      <c r="AD2901" s="0">
        <v>0.12852969765663147</v>
      </c>
      <c r="AE2901" s="0">
        <v>0.16353064775466919</v>
      </c>
      <c r="AF2901" s="0">
        <v>0.19853159785270691</v>
      </c>
      <c r="AG2901" s="0">
        <v>0.24906741082668304</v>
      </c>
      <c r="AH2901" s="0">
        <v>0.27331587672233582</v>
      </c>
    </row>
    <row r="2902" x14ac:dyDescent="0.4">
      <c r="A2902" s="11" t="str">
        <f>Data[[#This Row],[category]]&amp;Data[[#This Row],[subcategory]]&amp;Data[[#This Row],[date]]&amp;Data[[#This Row],[hour]]</f>
        <v>NAICS 2-digit codeRetail Trade (44)Avg. Weekday Event15</v>
      </c>
      <c r="B2902" s="11" t="s">
        <v>141</v>
      </c>
      <c r="C2902" t="s">
        <v>52</v>
      </c>
      <c r="D2902" t="s">
        <v>161</v>
      </c>
      <c r="E2902" t="s">
        <v>67</v>
      </c>
      <c r="F2902" s="0">
        <v>49</v>
      </c>
      <c r="G2902" s="0">
        <v>70.582511901855469</v>
      </c>
      <c r="H2902" s="0">
        <v>68.069427490234375</v>
      </c>
      <c r="I2902" s="0">
        <v>-2.5130887031555176</v>
      </c>
      <c r="J2902" s="0">
        <v>1.8899745941162109</v>
      </c>
      <c r="K2902" s="0">
        <v>89.153060913085938</v>
      </c>
      <c r="L2902" s="0">
        <v>-1.329694390296936</v>
      </c>
      <c r="M2902" s="0">
        <v>0</v>
      </c>
      <c r="N2902" s="0">
        <v>0</v>
      </c>
      <c r="O2902" s="0"/>
      <c r="P2902" s="0"/>
      <c r="Q2902" s="0">
        <v>-5.6218204498291016</v>
      </c>
      <c r="R2902" s="0">
        <v>-4.9351887702941895</v>
      </c>
      <c r="S2902" s="0">
        <v>-3.5041923522949219</v>
      </c>
      <c r="T2902" s="0">
        <v>-2.5130887031555176</v>
      </c>
      <c r="U2902" s="0">
        <v>-1.5219850540161133</v>
      </c>
      <c r="V2902" s="0">
        <v>-0.090988799929618835</v>
      </c>
      <c r="W2902" s="0">
        <v>0.59564286470413208</v>
      </c>
      <c r="X2902" s="0">
        <v>3.458543062210083</v>
      </c>
      <c r="Y2902" s="0">
        <v>3.3354020118713379</v>
      </c>
      <c r="Z2902" s="0">
        <v>-0.12314134836196899</v>
      </c>
      <c r="AA2902" s="0">
        <v>0.092608757317066193</v>
      </c>
      <c r="AB2902" s="0">
        <v>-0.27546918392181396</v>
      </c>
      <c r="AC2902" s="0">
        <v>-0.24182423949241638</v>
      </c>
      <c r="AD2902" s="0">
        <v>-0.17170542478561401</v>
      </c>
      <c r="AE2902" s="0">
        <v>-0.12314134836196899</v>
      </c>
      <c r="AF2902" s="0">
        <v>-0.074577271938323975</v>
      </c>
      <c r="AG2902" s="0">
        <v>-0.0044584502466022968</v>
      </c>
      <c r="AH2902" s="0">
        <v>0.02918650209903717</v>
      </c>
    </row>
    <row r="2903" x14ac:dyDescent="0.4">
      <c r="A2903" s="11" t="str">
        <f>Data[[#This Row],[category]]&amp;Data[[#This Row],[subcategory]]&amp;Data[[#This Row],[date]]&amp;Data[[#This Row],[hour]]</f>
        <v>NAICS 2-digit codeRetail Trade (44)Avg. Weekday Event16</v>
      </c>
      <c r="B2903" s="11" t="s">
        <v>141</v>
      </c>
      <c r="C2903" t="s">
        <v>52</v>
      </c>
      <c r="D2903" t="s">
        <v>161</v>
      </c>
      <c r="E2903" t="s">
        <v>68</v>
      </c>
      <c r="F2903" s="0">
        <v>49</v>
      </c>
      <c r="G2903" s="0">
        <v>71.020050048828125</v>
      </c>
      <c r="H2903" s="0">
        <v>69.217239379882813</v>
      </c>
      <c r="I2903" s="0">
        <v>-1.8028082847595215</v>
      </c>
      <c r="J2903" s="0">
        <v>1.6826945543289185</v>
      </c>
      <c r="K2903" s="0">
        <v>88.193878173828125</v>
      </c>
      <c r="L2903" s="0">
        <v>-1.0713818073272705</v>
      </c>
      <c r="M2903" s="0">
        <v>0</v>
      </c>
      <c r="N2903" s="0">
        <v>0</v>
      </c>
      <c r="O2903" s="0"/>
      <c r="P2903" s="0"/>
      <c r="Q2903" s="0">
        <v>-4.570594310760498</v>
      </c>
      <c r="R2903" s="0">
        <v>-3.9592680931091309</v>
      </c>
      <c r="S2903" s="0">
        <v>-2.6852142810821533</v>
      </c>
      <c r="T2903" s="0">
        <v>-1.8028082847595215</v>
      </c>
      <c r="U2903" s="0">
        <v>-0.9204024076461792</v>
      </c>
      <c r="V2903" s="0">
        <v>0.35365155339241028</v>
      </c>
      <c r="W2903" s="0">
        <v>0.96497797966003418</v>
      </c>
      <c r="X2903" s="0">
        <v>3.4799823760986328</v>
      </c>
      <c r="Y2903" s="0">
        <v>3.3916447162628174</v>
      </c>
      <c r="Z2903" s="0">
        <v>-0.088337607681751251</v>
      </c>
      <c r="AA2903" s="0">
        <v>0.082452036440372467</v>
      </c>
      <c r="AB2903" s="0">
        <v>-0.22395913302898407</v>
      </c>
      <c r="AC2903" s="0">
        <v>-0.19400414824485779</v>
      </c>
      <c r="AD2903" s="0">
        <v>-0.13157549500465393</v>
      </c>
      <c r="AE2903" s="0">
        <v>-0.088337607681751251</v>
      </c>
      <c r="AF2903" s="0">
        <v>-0.045099716633558273</v>
      </c>
      <c r="AG2903" s="0">
        <v>0.017328929156064987</v>
      </c>
      <c r="AH2903" s="0">
        <v>0.047283925116062164</v>
      </c>
    </row>
    <row r="2904" x14ac:dyDescent="0.4">
      <c r="A2904" s="11" t="str">
        <f>Data[[#This Row],[category]]&amp;Data[[#This Row],[subcategory]]&amp;Data[[#This Row],[date]]&amp;Data[[#This Row],[hour]]</f>
        <v>NAICS 2-digit codeRetail Trade (44)Avg. Weekday Event17</v>
      </c>
      <c r="B2904" s="11" t="s">
        <v>141</v>
      </c>
      <c r="C2904" t="s">
        <v>52</v>
      </c>
      <c r="D2904" t="s">
        <v>161</v>
      </c>
      <c r="E2904" t="s">
        <v>69</v>
      </c>
      <c r="F2904" s="0">
        <v>49</v>
      </c>
      <c r="G2904" s="0">
        <v>69.369178771972656</v>
      </c>
      <c r="H2904" s="0">
        <v>68.078117370605469</v>
      </c>
      <c r="I2904" s="0">
        <v>-1.2910686731338501</v>
      </c>
      <c r="J2904" s="0">
        <v>1.6856088638305664</v>
      </c>
      <c r="K2904" s="0">
        <v>87.7244873046875</v>
      </c>
      <c r="L2904" s="0">
        <v>-0.76593607664108276</v>
      </c>
      <c r="M2904" s="0">
        <v>0</v>
      </c>
      <c r="N2904" s="0">
        <v>0</v>
      </c>
      <c r="O2904" s="0"/>
      <c r="P2904" s="0"/>
      <c r="Q2904" s="0">
        <v>-4.0636487007141113</v>
      </c>
      <c r="R2904" s="0">
        <v>-3.451263427734375</v>
      </c>
      <c r="S2904" s="0">
        <v>-2.1750028133392334</v>
      </c>
      <c r="T2904" s="0">
        <v>-1.2910686731338501</v>
      </c>
      <c r="U2904" s="0">
        <v>-0.4071345329284668</v>
      </c>
      <c r="V2904" s="0">
        <v>0.86912602186203003</v>
      </c>
      <c r="W2904" s="0">
        <v>1.4815112352371216</v>
      </c>
      <c r="X2904" s="0">
        <v>3.3990898132324219</v>
      </c>
      <c r="Y2904" s="0">
        <v>3.3358278274536133</v>
      </c>
      <c r="Z2904" s="0">
        <v>-0.063262365758419037</v>
      </c>
      <c r="AA2904" s="0">
        <v>0.082594834268093109</v>
      </c>
      <c r="AB2904" s="0">
        <v>-0.19911877810955048</v>
      </c>
      <c r="AC2904" s="0">
        <v>-0.16911190748214722</v>
      </c>
      <c r="AD2904" s="0">
        <v>-0.1065751388669014</v>
      </c>
      <c r="AE2904" s="0">
        <v>-0.063262365758419037</v>
      </c>
      <c r="AF2904" s="0">
        <v>-0.019949592649936676</v>
      </c>
      <c r="AG2904" s="0">
        <v>0.042587172240018845</v>
      </c>
      <c r="AH2904" s="0">
        <v>0.072594046592712402</v>
      </c>
    </row>
    <row r="2905" x14ac:dyDescent="0.4">
      <c r="A2905" s="11" t="str">
        <f>Data[[#This Row],[category]]&amp;Data[[#This Row],[subcategory]]&amp;Data[[#This Row],[date]]&amp;Data[[#This Row],[hour]]</f>
        <v>NAICS 2-digit codeRetail Trade (44)Avg. Weekday Event18</v>
      </c>
      <c r="B2905" s="11" t="s">
        <v>141</v>
      </c>
      <c r="C2905" t="s">
        <v>52</v>
      </c>
      <c r="D2905" t="s">
        <v>161</v>
      </c>
      <c r="E2905" t="s">
        <v>70</v>
      </c>
      <c r="F2905" s="0">
        <v>49</v>
      </c>
      <c r="G2905" s="0">
        <v>63.95318603515625</v>
      </c>
      <c r="H2905" s="0">
        <v>62.4017333984375</v>
      </c>
      <c r="I2905" s="0">
        <v>-1.5514507293701172</v>
      </c>
      <c r="J2905" s="0">
        <v>1.7158856391906738</v>
      </c>
      <c r="K2905" s="0">
        <v>84.632652282714844</v>
      </c>
      <c r="L2905" s="0">
        <v>-0.90416908264160156</v>
      </c>
      <c r="M2905" s="0">
        <v>0</v>
      </c>
      <c r="N2905" s="0">
        <v>0</v>
      </c>
      <c r="O2905" s="0"/>
      <c r="P2905" s="0"/>
      <c r="Q2905" s="0">
        <v>-4.3738312721252441</v>
      </c>
      <c r="R2905" s="0">
        <v>-3.7504465579986572</v>
      </c>
      <c r="S2905" s="0">
        <v>-2.4512619972229004</v>
      </c>
      <c r="T2905" s="0">
        <v>-1.5514507293701172</v>
      </c>
      <c r="U2905" s="0">
        <v>-0.65163940191268921</v>
      </c>
      <c r="V2905" s="0">
        <v>0.6475452184677124</v>
      </c>
      <c r="W2905" s="0">
        <v>1.2709299325942993</v>
      </c>
      <c r="X2905" s="0">
        <v>3.1337060928344727</v>
      </c>
      <c r="Y2905" s="0">
        <v>3.0576848983764648</v>
      </c>
      <c r="Z2905" s="0">
        <v>-0.076021082699298859</v>
      </c>
      <c r="AA2905" s="0">
        <v>0.084078393876552582</v>
      </c>
      <c r="AB2905" s="0">
        <v>-0.21431773900985718</v>
      </c>
      <c r="AC2905" s="0">
        <v>-0.18377187848091125</v>
      </c>
      <c r="AD2905" s="0">
        <v>-0.12011183798313141</v>
      </c>
      <c r="AE2905" s="0">
        <v>-0.076021082699298859</v>
      </c>
      <c r="AF2905" s="0">
        <v>-0.031930331140756607</v>
      </c>
      <c r="AG2905" s="0">
        <v>0.031729713082313538</v>
      </c>
      <c r="AH2905" s="0">
        <v>0.062275569885969162</v>
      </c>
    </row>
    <row r="2906" x14ac:dyDescent="0.4">
      <c r="A2906" s="11" t="str">
        <f>Data[[#This Row],[category]]&amp;Data[[#This Row],[subcategory]]&amp;Data[[#This Row],[date]]&amp;Data[[#This Row],[hour]]</f>
        <v>NAICS 2-digit codeRetail Trade (44)Avg. Weekday Event19</v>
      </c>
      <c r="B2906" s="11" t="s">
        <v>141</v>
      </c>
      <c r="C2906" t="s">
        <v>52</v>
      </c>
      <c r="D2906" t="s">
        <v>161</v>
      </c>
      <c r="E2906" t="s">
        <v>71</v>
      </c>
      <c r="F2906" s="0">
        <v>49</v>
      </c>
      <c r="G2906" s="0">
        <v>53.964347839355469</v>
      </c>
      <c r="H2906" s="0">
        <v>57.526416778564453</v>
      </c>
      <c r="I2906" s="0">
        <v>3.5620713233947754</v>
      </c>
      <c r="J2906" s="0">
        <v>1.6338094472885132</v>
      </c>
      <c r="K2906" s="0">
        <v>81.979591369628906</v>
      </c>
      <c r="L2906" s="0">
        <v>2.1802244186401367</v>
      </c>
      <c r="M2906" s="0">
        <v>1</v>
      </c>
      <c r="N2906" s="0">
        <v>1</v>
      </c>
      <c r="O2906" s="0"/>
      <c r="P2906" s="0"/>
      <c r="Q2906" s="0">
        <v>0.87469393014907837</v>
      </c>
      <c r="R2906" s="0">
        <v>1.4682602882385254</v>
      </c>
      <c r="S2906" s="0">
        <v>2.7053008079528809</v>
      </c>
      <c r="T2906" s="0">
        <v>3.5620713233947754</v>
      </c>
      <c r="U2906" s="0">
        <v>4.4188418388366699</v>
      </c>
      <c r="V2906" s="0">
        <v>5.6558823585510254</v>
      </c>
      <c r="W2906" s="0">
        <v>6.2494487762451172</v>
      </c>
      <c r="X2906" s="0">
        <v>2.6442530155181885</v>
      </c>
      <c r="Y2906" s="0">
        <v>2.8187944889068604</v>
      </c>
      <c r="Z2906" s="0">
        <v>0.17454148828983307</v>
      </c>
      <c r="AA2906" s="0">
        <v>0.080056659877300262</v>
      </c>
      <c r="AB2906" s="0">
        <v>0.0428600013256073</v>
      </c>
      <c r="AC2906" s="0">
        <v>0.071944750845432281</v>
      </c>
      <c r="AD2906" s="0">
        <v>0.13255973160266876</v>
      </c>
      <c r="AE2906" s="0">
        <v>0.17454148828983307</v>
      </c>
      <c r="AF2906" s="0">
        <v>0.21652324497699738</v>
      </c>
      <c r="AG2906" s="0">
        <v>0.27713823318481445</v>
      </c>
      <c r="AH2906" s="0">
        <v>0.30622297525405884</v>
      </c>
    </row>
    <row r="2907" x14ac:dyDescent="0.4">
      <c r="A2907" s="11" t="str">
        <f>Data[[#This Row],[category]]&amp;Data[[#This Row],[subcategory]]&amp;Data[[#This Row],[date]]&amp;Data[[#This Row],[hour]]</f>
        <v>NAICS 2-digit codeRetail Trade (44)Avg. Weekday Event20</v>
      </c>
      <c r="B2907" s="11" t="s">
        <v>141</v>
      </c>
      <c r="C2907" t="s">
        <v>52</v>
      </c>
      <c r="D2907" t="s">
        <v>161</v>
      </c>
      <c r="E2907" t="s">
        <v>54</v>
      </c>
      <c r="F2907" s="0">
        <v>49</v>
      </c>
      <c r="G2907" s="0">
        <v>49.55462646484375</v>
      </c>
      <c r="H2907" s="0">
        <v>52.807464599609375</v>
      </c>
      <c r="I2907" s="0">
        <v>3.2528371810913086</v>
      </c>
      <c r="J2907" s="0">
        <v>1.6574630737304687</v>
      </c>
      <c r="K2907" s="0">
        <v>79.2244873046875</v>
      </c>
      <c r="L2907" s="0">
        <v>1.9625397920608521</v>
      </c>
      <c r="M2907" s="0">
        <v>1</v>
      </c>
      <c r="N2907" s="0">
        <v>1</v>
      </c>
      <c r="O2907" s="0"/>
      <c r="P2907" s="0"/>
      <c r="Q2907" s="0">
        <v>0.52655303478240967</v>
      </c>
      <c r="R2907" s="0">
        <v>1.1287127733230591</v>
      </c>
      <c r="S2907" s="0">
        <v>2.3836627006530762</v>
      </c>
      <c r="T2907" s="0">
        <v>3.2528371810913086</v>
      </c>
      <c r="U2907" s="0">
        <v>4.122011661529541</v>
      </c>
      <c r="V2907" s="0">
        <v>5.3769617080688477</v>
      </c>
      <c r="W2907" s="0">
        <v>5.979121208190918</v>
      </c>
      <c r="X2907" s="0">
        <v>2.4281766414642334</v>
      </c>
      <c r="Y2907" s="0">
        <v>2.5875656604766846</v>
      </c>
      <c r="Z2907" s="0">
        <v>0.15938901901245117</v>
      </c>
      <c r="AA2907" s="0">
        <v>0.081215687096118927</v>
      </c>
      <c r="AB2907" s="0">
        <v>0.025801101699471474</v>
      </c>
      <c r="AC2907" s="0">
        <v>0.055306926369667053</v>
      </c>
      <c r="AD2907" s="0">
        <v>0.11679947376251221</v>
      </c>
      <c r="AE2907" s="0">
        <v>0.15938901901245117</v>
      </c>
      <c r="AF2907" s="0">
        <v>0.20197856426239014</v>
      </c>
      <c r="AG2907" s="0">
        <v>0.2634710967540741</v>
      </c>
      <c r="AH2907" s="0">
        <v>0.29297694563865662</v>
      </c>
    </row>
    <row r="2908" x14ac:dyDescent="0.4">
      <c r="A2908" s="11" t="str">
        <f>Data[[#This Row],[category]]&amp;Data[[#This Row],[subcategory]]&amp;Data[[#This Row],[date]]&amp;Data[[#This Row],[hour]]</f>
        <v>NAICS 2-digit codeRetail Trade (44)Avg. Weekday Event21</v>
      </c>
      <c r="B2908" s="11" t="s">
        <v>141</v>
      </c>
      <c r="C2908" t="s">
        <v>52</v>
      </c>
      <c r="D2908" t="s">
        <v>161</v>
      </c>
      <c r="E2908" t="s">
        <v>72</v>
      </c>
      <c r="F2908" s="0">
        <v>49</v>
      </c>
      <c r="G2908" s="0">
        <v>49.136245727539063</v>
      </c>
      <c r="H2908" s="0">
        <v>48.000354766845703</v>
      </c>
      <c r="I2908" s="0">
        <v>-1.1358920335769653</v>
      </c>
      <c r="J2908" s="0">
        <v>1.201665997505188</v>
      </c>
      <c r="K2908" s="0">
        <v>77.908157348632812</v>
      </c>
      <c r="L2908" s="0">
        <v>-0.94526433944702148</v>
      </c>
      <c r="M2908" s="0">
        <v>0</v>
      </c>
      <c r="N2908" s="0">
        <v>0</v>
      </c>
      <c r="O2908" s="0"/>
      <c r="P2908" s="0"/>
      <c r="Q2908" s="0">
        <v>-3.1124567985534668</v>
      </c>
      <c r="R2908" s="0">
        <v>-2.6758890151977539</v>
      </c>
      <c r="S2908" s="0">
        <v>-1.7660462856292725</v>
      </c>
      <c r="T2908" s="0">
        <v>-1.1358920335769653</v>
      </c>
      <c r="U2908" s="0">
        <v>-0.5057377815246582</v>
      </c>
      <c r="V2908" s="0">
        <v>0.40410491824150085</v>
      </c>
      <c r="W2908" s="0">
        <v>0.84067261219024658</v>
      </c>
      <c r="X2908" s="0">
        <v>2.4076759815216064</v>
      </c>
      <c r="Y2908" s="0">
        <v>2.3520174026489258</v>
      </c>
      <c r="Z2908" s="0">
        <v>-0.05565870925784111</v>
      </c>
      <c r="AA2908" s="0">
        <v>0.05888163298368454</v>
      </c>
      <c r="AB2908" s="0">
        <v>-0.1525103747844696</v>
      </c>
      <c r="AC2908" s="0">
        <v>-0.13111855089664459</v>
      </c>
      <c r="AD2908" s="0">
        <v>-0.086536265909671783</v>
      </c>
      <c r="AE2908" s="0">
        <v>-0.05565870925784111</v>
      </c>
      <c r="AF2908" s="0">
        <v>-0.024781150743365288</v>
      </c>
      <c r="AG2908" s="0">
        <v>0.019801139831542969</v>
      </c>
      <c r="AH2908" s="0">
        <v>0.041192959994077682</v>
      </c>
    </row>
    <row r="2909" x14ac:dyDescent="0.4">
      <c r="A2909" s="11" t="str">
        <f>Data[[#This Row],[category]]&amp;Data[[#This Row],[subcategory]]&amp;Data[[#This Row],[date]]&amp;Data[[#This Row],[hour]]</f>
        <v>NAICS 2-digit codeRetail Trade (44)Avg. Weekday Event22</v>
      </c>
      <c r="B2909" s="11" t="s">
        <v>141</v>
      </c>
      <c r="C2909" t="s">
        <v>52</v>
      </c>
      <c r="D2909" t="s">
        <v>161</v>
      </c>
      <c r="E2909" t="s">
        <v>73</v>
      </c>
      <c r="F2909" s="0">
        <v>49</v>
      </c>
      <c r="G2909" s="0">
        <v>44.182003021240234</v>
      </c>
      <c r="H2909" s="0">
        <v>43.057468414306641</v>
      </c>
      <c r="I2909" s="0">
        <v>-1.1245325803756714</v>
      </c>
      <c r="J2909" s="0">
        <v>1.0436047315597534</v>
      </c>
      <c r="K2909" s="0">
        <v>76.602035522460938</v>
      </c>
      <c r="L2909" s="0">
        <v>-1.0775464773178101</v>
      </c>
      <c r="M2909" s="0">
        <v>0</v>
      </c>
      <c r="N2909" s="0">
        <v>0</v>
      </c>
      <c r="O2909" s="0"/>
      <c r="P2909" s="0"/>
      <c r="Q2909" s="0">
        <v>-2.8411095142364502</v>
      </c>
      <c r="R2909" s="0">
        <v>-2.461965799331665</v>
      </c>
      <c r="S2909" s="0">
        <v>-1.6717994213104248</v>
      </c>
      <c r="T2909" s="0">
        <v>-1.1245325803756714</v>
      </c>
      <c r="U2909" s="0">
        <v>-0.57726573944091797</v>
      </c>
      <c r="V2909" s="0">
        <v>0.21290069818496704</v>
      </c>
      <c r="W2909" s="0">
        <v>0.59204447269439697</v>
      </c>
      <c r="X2909" s="0">
        <v>2.1649181842803955</v>
      </c>
      <c r="Y2909" s="0">
        <v>2.1098158359527588</v>
      </c>
      <c r="Z2909" s="0">
        <v>-0.055102095007896423</v>
      </c>
      <c r="AA2909" s="0">
        <v>0.051136631518602371</v>
      </c>
      <c r="AB2909" s="0">
        <v>-0.13921436667442322</v>
      </c>
      <c r="AC2909" s="0">
        <v>-0.12063632160425186</v>
      </c>
      <c r="AD2909" s="0">
        <v>-0.081918172538280487</v>
      </c>
      <c r="AE2909" s="0">
        <v>-0.055102095007896423</v>
      </c>
      <c r="AF2909" s="0">
        <v>-0.028286019340157509</v>
      </c>
      <c r="AG2909" s="0">
        <v>0.010432135313749313</v>
      </c>
      <c r="AH2909" s="0">
        <v>0.02901017852127552</v>
      </c>
    </row>
    <row r="2910" x14ac:dyDescent="0.4">
      <c r="A2910" s="11" t="str">
        <f>Data[[#This Row],[category]]&amp;Data[[#This Row],[subcategory]]&amp;Data[[#This Row],[date]]&amp;Data[[#This Row],[hour]]</f>
        <v>NAICS 2-digit codeRetail Trade (44)Avg. Weekday Event23</v>
      </c>
      <c r="B2910" s="11" t="s">
        <v>141</v>
      </c>
      <c r="C2910" t="s">
        <v>52</v>
      </c>
      <c r="D2910" t="s">
        <v>161</v>
      </c>
      <c r="E2910" t="s">
        <v>74</v>
      </c>
      <c r="F2910" s="0">
        <v>49</v>
      </c>
      <c r="G2910" s="0">
        <v>38.666996002197266</v>
      </c>
      <c r="H2910" s="0">
        <v>37.264869689941406</v>
      </c>
      <c r="I2910" s="0">
        <v>-1.4021282196044922</v>
      </c>
      <c r="J2910" s="0">
        <v>1.1773499250411987</v>
      </c>
      <c r="K2910" s="0">
        <v>75.551025390625</v>
      </c>
      <c r="L2910" s="0">
        <v>-1.1909188032150269</v>
      </c>
      <c r="M2910" s="0">
        <v>0</v>
      </c>
      <c r="N2910" s="0">
        <v>0</v>
      </c>
      <c r="O2910" s="0"/>
      <c r="P2910" s="0"/>
      <c r="Q2910" s="0">
        <v>-3.3386964797973633</v>
      </c>
      <c r="R2910" s="0">
        <v>-2.9109628200531006</v>
      </c>
      <c r="S2910" s="0">
        <v>-2.0195310115814209</v>
      </c>
      <c r="T2910" s="0">
        <v>-1.4021282196044922</v>
      </c>
      <c r="U2910" s="0">
        <v>-0.78472530841827393</v>
      </c>
      <c r="V2910" s="0">
        <v>0.1067064180970192</v>
      </c>
      <c r="W2910" s="0">
        <v>0.53444010019302368</v>
      </c>
      <c r="X2910" s="0">
        <v>1.894682765007019</v>
      </c>
      <c r="Y2910" s="0">
        <v>1.8259786367416382</v>
      </c>
      <c r="Z2910" s="0">
        <v>-0.068704284727573395</v>
      </c>
      <c r="AA2910" s="0">
        <v>0.057690147310495377</v>
      </c>
      <c r="AB2910" s="0">
        <v>-0.16359613835811615</v>
      </c>
      <c r="AC2910" s="0">
        <v>-0.14263717830181122</v>
      </c>
      <c r="AD2910" s="0">
        <v>-0.09895702451467514</v>
      </c>
      <c r="AE2910" s="0">
        <v>-0.068704284727573395</v>
      </c>
      <c r="AF2910" s="0">
        <v>-0.038451541215181351</v>
      </c>
      <c r="AG2910" s="0">
        <v>0.0052286139689385891</v>
      </c>
      <c r="AH2910" s="0">
        <v>0.026187563315033913</v>
      </c>
    </row>
    <row r="2911" x14ac:dyDescent="0.4">
      <c r="A2911" s="11" t="str">
        <f>Data[[#This Row],[category]]&amp;Data[[#This Row],[subcategory]]&amp;Data[[#This Row],[date]]&amp;Data[[#This Row],[hour]]</f>
        <v>NAICS 2-digit codeRetail Trade (44)Avg. Weekday Event24</v>
      </c>
      <c r="B2911" s="11" t="s">
        <v>141</v>
      </c>
      <c r="C2911" t="s">
        <v>52</v>
      </c>
      <c r="D2911" t="s">
        <v>161</v>
      </c>
      <c r="E2911" t="s">
        <v>75</v>
      </c>
      <c r="F2911" s="0">
        <v>49</v>
      </c>
      <c r="G2911" s="0">
        <v>32.576995849609375</v>
      </c>
      <c r="H2911" s="0">
        <v>32.297203063964844</v>
      </c>
      <c r="I2911" s="0">
        <v>-0.27979427576065063</v>
      </c>
      <c r="J2911" s="0">
        <v>1.1567782163619995</v>
      </c>
      <c r="K2911" s="0">
        <v>75.040817260742188</v>
      </c>
      <c r="L2911" s="0">
        <v>-0.24187374114990234</v>
      </c>
      <c r="M2911" s="0">
        <v>0</v>
      </c>
      <c r="N2911" s="0">
        <v>0</v>
      </c>
      <c r="O2911" s="0"/>
      <c r="P2911" s="0"/>
      <c r="Q2911" s="0">
        <v>-2.1825251579284668</v>
      </c>
      <c r="R2911" s="0">
        <v>-1.7622652053833008</v>
      </c>
      <c r="S2911" s="0">
        <v>-0.88640934228897095</v>
      </c>
      <c r="T2911" s="0">
        <v>-0.27979427576065063</v>
      </c>
      <c r="U2911" s="0">
        <v>0.32682082056999207</v>
      </c>
      <c r="V2911" s="0">
        <v>1.2026766538619995</v>
      </c>
      <c r="W2911" s="0">
        <v>1.6229366064071655</v>
      </c>
      <c r="X2911" s="0">
        <v>1.5962728261947632</v>
      </c>
      <c r="Y2911" s="0">
        <v>1.5825629234313965</v>
      </c>
      <c r="Z2911" s="0">
        <v>-0.013709919527173042</v>
      </c>
      <c r="AA2911" s="0">
        <v>0.056682132184505463</v>
      </c>
      <c r="AB2911" s="0">
        <v>-0.10694372653961182</v>
      </c>
      <c r="AC2911" s="0">
        <v>-0.086350992321968079</v>
      </c>
      <c r="AD2911" s="0">
        <v>-0.043434057384729385</v>
      </c>
      <c r="AE2911" s="0">
        <v>-0.013709919527173042</v>
      </c>
      <c r="AF2911" s="0">
        <v>0.01601422019302845</v>
      </c>
      <c r="AG2911" s="0">
        <v>0.058931156992912292</v>
      </c>
      <c r="AH2911" s="0">
        <v>0.07952389121055603</v>
      </c>
    </row>
    <row r="2912" x14ac:dyDescent="0.4">
      <c r="A2912" s="11" t="str">
        <f>Data[[#This Row],[category]]&amp;Data[[#This Row],[subcategory]]&amp;Data[[#This Row],[date]]&amp;Data[[#This Row],[hour]]</f>
        <v>NAICS 2-digit codeRetail Trade (44)Avg. Weekday EventAvg. 11 to 6 pm</v>
      </c>
      <c r="B2912" s="11" t="s">
        <v>141</v>
      </c>
      <c r="C2912" t="s">
        <v>52</v>
      </c>
      <c r="D2912" t="s">
        <v>161</v>
      </c>
      <c r="E2912" t="s">
        <v>76</v>
      </c>
      <c r="F2912" s="0">
        <v>49</v>
      </c>
      <c r="G2912" s="0">
        <v>70.723800659179688</v>
      </c>
      <c r="H2912" s="0">
        <v>70.291572570800781</v>
      </c>
      <c r="I2912" s="0">
        <v>-0.43222597241401672</v>
      </c>
      <c r="J2912" s="0">
        <v>0.94968235492706299</v>
      </c>
      <c r="K2912" s="0">
        <v>88.5247802734375</v>
      </c>
      <c r="L2912" s="0">
        <v>-0.45512688159942627</v>
      </c>
      <c r="M2912" s="0">
        <v>0</v>
      </c>
      <c r="N2912" s="0">
        <v>0</v>
      </c>
      <c r="O2912" s="0"/>
      <c r="P2912" s="0"/>
      <c r="Q2912" s="0">
        <v>-1.994314432144165</v>
      </c>
      <c r="R2912" s="0">
        <v>-1.6492928266525269</v>
      </c>
      <c r="S2912" s="0">
        <v>-0.93023991584777832</v>
      </c>
      <c r="T2912" s="0">
        <v>-0.43222597241401672</v>
      </c>
      <c r="U2912" s="0">
        <v>0.065787941217422485</v>
      </c>
      <c r="V2912" s="0">
        <v>0.78484094142913818</v>
      </c>
      <c r="W2912" s="0">
        <v>1.1298625469207764</v>
      </c>
      <c r="X2912" s="0">
        <v>3.4654662609100342</v>
      </c>
      <c r="Y2912" s="0">
        <v>3.4442870616912842</v>
      </c>
      <c r="Z2912" s="0">
        <v>-0.021179072558879852</v>
      </c>
      <c r="AA2912" s="0">
        <v>0.046534433960914612</v>
      </c>
      <c r="AB2912" s="0">
        <v>-0.097721405327320099</v>
      </c>
      <c r="AC2912" s="0">
        <v>-0.080815352499485016</v>
      </c>
      <c r="AD2912" s="0">
        <v>-0.045581754297018051</v>
      </c>
      <c r="AE2912" s="0">
        <v>-0.021179072558879852</v>
      </c>
      <c r="AF2912" s="0">
        <v>0.0032236084807664156</v>
      </c>
      <c r="AG2912" s="0">
        <v>0.038457203656435013</v>
      </c>
      <c r="AH2912" s="0">
        <v>0.055363260209560394</v>
      </c>
    </row>
    <row r="2913" x14ac:dyDescent="0.4">
      <c r="A2913" s="11" t="str">
        <f>Data[[#This Row],[category]]&amp;Data[[#This Row],[subcategory]]&amp;Data[[#This Row],[date]]&amp;Data[[#This Row],[hour]]</f>
        <v>NAICS 2-digit codeRetail Trade (44)Avg. Weekday EventAvg. 2 to 6pm</v>
      </c>
      <c r="B2913" s="11" t="s">
        <v>141</v>
      </c>
      <c r="C2913" t="s">
        <v>52</v>
      </c>
      <c r="D2913" t="s">
        <v>161</v>
      </c>
      <c r="E2913" t="s">
        <v>77</v>
      </c>
      <c r="F2913" s="0">
        <v>49</v>
      </c>
      <c r="G2913" s="0">
        <v>68.731231689453125</v>
      </c>
      <c r="H2913" s="0">
        <v>66.941627502441406</v>
      </c>
      <c r="I2913" s="0">
        <v>-1.7896040678024292</v>
      </c>
      <c r="J2913" s="0">
        <v>1.5670061111450195</v>
      </c>
      <c r="K2913" s="0">
        <v>87.426017761230469</v>
      </c>
      <c r="L2913" s="0">
        <v>-1.1420530080795288</v>
      </c>
      <c r="M2913" s="0">
        <v>0</v>
      </c>
      <c r="N2913" s="0">
        <v>0</v>
      </c>
      <c r="O2913" s="0"/>
      <c r="P2913" s="0"/>
      <c r="Q2913" s="0">
        <v>-4.3670997619628906</v>
      </c>
      <c r="R2913" s="0">
        <v>-3.7978031635284424</v>
      </c>
      <c r="S2913" s="0">
        <v>-2.6113429069519043</v>
      </c>
      <c r="T2913" s="0">
        <v>-1.7896040678024292</v>
      </c>
      <c r="U2913" s="0">
        <v>-0.96786528825759888</v>
      </c>
      <c r="V2913" s="0">
        <v>0.21859507262706757</v>
      </c>
      <c r="W2913" s="0">
        <v>0.78789162635803223</v>
      </c>
      <c r="X2913" s="0">
        <v>3.3678302764892578</v>
      </c>
      <c r="Y2913" s="0">
        <v>3.280139684677124</v>
      </c>
      <c r="Z2913" s="0">
        <v>-0.087690599262714386</v>
      </c>
      <c r="AA2913" s="0">
        <v>0.076783299446105957</v>
      </c>
      <c r="AB2913" s="0">
        <v>-0.21398788690567017</v>
      </c>
      <c r="AC2913" s="0">
        <v>-0.18609236180782318</v>
      </c>
      <c r="AD2913" s="0">
        <v>-0.12795579433441162</v>
      </c>
      <c r="AE2913" s="0">
        <v>-0.087690599262714386</v>
      </c>
      <c r="AF2913" s="0">
        <v>-0.047425396740436554</v>
      </c>
      <c r="AG2913" s="0">
        <v>0.010711158625781536</v>
      </c>
      <c r="AH2913" s="0">
        <v>0.038606688380241394</v>
      </c>
    </row>
    <row r="2914" x14ac:dyDescent="0.4">
      <c r="A2914" s="11" t="str">
        <f>Data[[#This Row],[category]]&amp;Data[[#This Row],[subcategory]]&amp;Data[[#This Row],[date]]&amp;Data[[#This Row],[hour]]</f>
        <v>NAICS 2-digit codeTransportation and Warehousing (48)8/31/20171</v>
      </c>
      <c r="B2914" s="11" t="s">
        <v>141</v>
      </c>
      <c r="C2914" t="s">
        <v>124</v>
      </c>
      <c r="D2914" t="s">
        <v>109</v>
      </c>
      <c r="E2914" t="s">
        <v>40</v>
      </c>
      <c r="F2914" s="0">
        <v>4</v>
      </c>
      <c r="G2914" s="0">
        <v>12.773038864135742</v>
      </c>
      <c r="H2914" s="0">
        <v>11.218795776367188</v>
      </c>
      <c r="I2914" s="0">
        <v>-1.5542435646057129</v>
      </c>
      <c r="J2914" s="0">
        <v>1.7977166175842285</v>
      </c>
      <c r="K2914" s="0">
        <v>74</v>
      </c>
      <c r="L2914" s="0">
        <v>-0.86456537246704102</v>
      </c>
      <c r="M2914" s="0">
        <v>0</v>
      </c>
      <c r="N2914" s="0">
        <v>0</v>
      </c>
      <c r="O2914" s="0">
        <v>35.336956024169922</v>
      </c>
      <c r="P2914" s="0">
        <v>30.012899398803711</v>
      </c>
      <c r="Q2914" s="0">
        <v>-4.5112242698669434</v>
      </c>
      <c r="R2914" s="0">
        <v>-3.8581101894378662</v>
      </c>
      <c r="S2914" s="0">
        <v>-2.496967077255249</v>
      </c>
      <c r="T2914" s="0">
        <v>-1.5542435646057129</v>
      </c>
      <c r="U2914" s="0">
        <v>-0.61152005195617676</v>
      </c>
      <c r="V2914" s="0">
        <v>0.74962300062179565</v>
      </c>
      <c r="W2914" s="0">
        <v>1.4027371406555176</v>
      </c>
      <c r="X2914" s="0">
        <v>0.051092155277729034</v>
      </c>
      <c r="Y2914" s="0">
        <v>0.044875182211399078</v>
      </c>
      <c r="Z2914" s="0">
        <v>-0.006216974463313818</v>
      </c>
      <c r="AA2914" s="0">
        <v>0.0071908663958311081</v>
      </c>
      <c r="AB2914" s="0">
        <v>-0.018044896423816681</v>
      </c>
      <c r="AC2914" s="0">
        <v>-0.015432440675795078</v>
      </c>
      <c r="AD2914" s="0">
        <v>-0.0099878683686256409</v>
      </c>
      <c r="AE2914" s="0">
        <v>-0.006216974463313818</v>
      </c>
      <c r="AF2914" s="0">
        <v>-0.0024460803251713514</v>
      </c>
      <c r="AG2914" s="0">
        <v>0.0029984915163367987</v>
      </c>
      <c r="AH2914" s="0">
        <v>0.0056109484285116196</v>
      </c>
    </row>
    <row r="2915" x14ac:dyDescent="0.4">
      <c r="A2915" s="11" t="str">
        <f>Data[[#This Row],[category]]&amp;Data[[#This Row],[subcategory]]&amp;Data[[#This Row],[date]]&amp;Data[[#This Row],[hour]]</f>
        <v>NAICS 2-digit codeTransportation and Warehousing (48)8/31/20172</v>
      </c>
      <c r="B2915" s="11" t="s">
        <v>141</v>
      </c>
      <c r="C2915" t="s">
        <v>124</v>
      </c>
      <c r="D2915" t="s">
        <v>109</v>
      </c>
      <c r="E2915" t="s">
        <v>41</v>
      </c>
      <c r="F2915" s="0">
        <v>4</v>
      </c>
      <c r="G2915" s="0">
        <v>9.5451879501342773</v>
      </c>
      <c r="H2915" s="0">
        <v>11.113946914672852</v>
      </c>
      <c r="I2915" s="0">
        <v>1.5687587261199951</v>
      </c>
      <c r="J2915" s="0">
        <v>1.641039252281189</v>
      </c>
      <c r="K2915" s="0">
        <v>73</v>
      </c>
      <c r="L2915" s="0">
        <v>0.95595443248748779</v>
      </c>
      <c r="M2915" s="0">
        <v>0</v>
      </c>
      <c r="N2915" s="0">
        <v>0</v>
      </c>
      <c r="O2915" s="0">
        <v>35.336956024169922</v>
      </c>
      <c r="P2915" s="0">
        <v>30.012899398803711</v>
      </c>
      <c r="Q2915" s="0">
        <v>-1.130510687828064</v>
      </c>
      <c r="R2915" s="0">
        <v>-0.53431767225265503</v>
      </c>
      <c r="S2915" s="0">
        <v>0.70819687843322754</v>
      </c>
      <c r="T2915" s="0">
        <v>1.5687587261199951</v>
      </c>
      <c r="U2915" s="0">
        <v>2.4293205738067627</v>
      </c>
      <c r="V2915" s="0">
        <v>3.67183518409729</v>
      </c>
      <c r="W2915" s="0">
        <v>4.2680282592773437</v>
      </c>
      <c r="X2915" s="0">
        <v>0.038180753588676453</v>
      </c>
      <c r="Y2915" s="0">
        <v>0.044455789029598236</v>
      </c>
      <c r="Z2915" s="0">
        <v>0.0062750349752604961</v>
      </c>
      <c r="AA2915" s="0">
        <v>0.0065641570836305618</v>
      </c>
      <c r="AB2915" s="0">
        <v>-0.0045220428146421909</v>
      </c>
      <c r="AC2915" s="0">
        <v>-0.0021372707560658455</v>
      </c>
      <c r="AD2915" s="0">
        <v>0.0028327875770628452</v>
      </c>
      <c r="AE2915" s="0">
        <v>0.0062750349752604961</v>
      </c>
      <c r="AF2915" s="0">
        <v>0.0097172819077968597</v>
      </c>
      <c r="AG2915" s="0">
        <v>0.014687340706586838</v>
      </c>
      <c r="AH2915" s="0">
        <v>0.017072113230824471</v>
      </c>
    </row>
    <row r="2916" x14ac:dyDescent="0.4">
      <c r="A2916" s="11" t="str">
        <f>Data[[#This Row],[category]]&amp;Data[[#This Row],[subcategory]]&amp;Data[[#This Row],[date]]&amp;Data[[#This Row],[hour]]</f>
        <v>NAICS 2-digit codeTransportation and Warehousing (48)8/31/20173</v>
      </c>
      <c r="B2916" s="11" t="s">
        <v>141</v>
      </c>
      <c r="C2916" t="s">
        <v>124</v>
      </c>
      <c r="D2916" t="s">
        <v>109</v>
      </c>
      <c r="E2916" t="s">
        <v>42</v>
      </c>
      <c r="F2916" s="0">
        <v>4</v>
      </c>
      <c r="G2916" s="0">
        <v>9.2441282272338867</v>
      </c>
      <c r="H2916" s="0">
        <v>10.92521858215332</v>
      </c>
      <c r="I2916" s="0">
        <v>1.6810903549194336</v>
      </c>
      <c r="J2916" s="0">
        <v>1.615533709526062</v>
      </c>
      <c r="K2916" s="0">
        <v>72.25</v>
      </c>
      <c r="L2916" s="0">
        <v>1.0405789613723755</v>
      </c>
      <c r="M2916" s="0">
        <v>0</v>
      </c>
      <c r="N2916" s="0">
        <v>0</v>
      </c>
      <c r="O2916" s="0">
        <v>35.336956024169922</v>
      </c>
      <c r="P2916" s="0">
        <v>30.012899398803711</v>
      </c>
      <c r="Q2916" s="0">
        <v>-0.97622615098953247</v>
      </c>
      <c r="R2916" s="0">
        <v>-0.38929939270019531</v>
      </c>
      <c r="S2916" s="0">
        <v>0.83390367031097412</v>
      </c>
      <c r="T2916" s="0">
        <v>1.6810903549194336</v>
      </c>
      <c r="U2916" s="0">
        <v>2.5282771587371826</v>
      </c>
      <c r="V2916" s="0">
        <v>3.7514801025390625</v>
      </c>
      <c r="W2916" s="0">
        <v>4.338407039642334</v>
      </c>
      <c r="X2916" s="0">
        <v>0.036976512521505356</v>
      </c>
      <c r="Y2916" s="0">
        <v>0.043700873851776123</v>
      </c>
      <c r="Z2916" s="0">
        <v>0.0067243613302707672</v>
      </c>
      <c r="AA2916" s="0">
        <v>0.0064621348865330219</v>
      </c>
      <c r="AB2916" s="0">
        <v>-0.0039049047045409679</v>
      </c>
      <c r="AC2916" s="0">
        <v>-0.0015571977710351348</v>
      </c>
      <c r="AD2916" s="0">
        <v>0.0033356144558638334</v>
      </c>
      <c r="AE2916" s="0">
        <v>0.0067243613302707672</v>
      </c>
      <c r="AF2916" s="0">
        <v>0.010113107971847057</v>
      </c>
      <c r="AG2916" s="0">
        <v>0.015005920082330704</v>
      </c>
      <c r="AH2916" s="0">
        <v>0.01735362783074379</v>
      </c>
    </row>
    <row r="2917" x14ac:dyDescent="0.4">
      <c r="A2917" s="11" t="str">
        <f>Data[[#This Row],[category]]&amp;Data[[#This Row],[subcategory]]&amp;Data[[#This Row],[date]]&amp;Data[[#This Row],[hour]]</f>
        <v>NAICS 2-digit codeTransportation and Warehousing (48)8/31/20174</v>
      </c>
      <c r="B2917" s="11" t="s">
        <v>141</v>
      </c>
      <c r="C2917" t="s">
        <v>124</v>
      </c>
      <c r="D2917" t="s">
        <v>109</v>
      </c>
      <c r="E2917" t="s">
        <v>43</v>
      </c>
      <c r="F2917" s="0">
        <v>4</v>
      </c>
      <c r="G2917" s="0">
        <v>9.4745254516601562</v>
      </c>
      <c r="H2917" s="0">
        <v>10.967158317565918</v>
      </c>
      <c r="I2917" s="0">
        <v>1.4926328659057617</v>
      </c>
      <c r="J2917" s="0">
        <v>1.6243189573287964</v>
      </c>
      <c r="K2917" s="0">
        <v>73.75</v>
      </c>
      <c r="L2917" s="0">
        <v>0.91892844438552856</v>
      </c>
      <c r="M2917" s="0">
        <v>0</v>
      </c>
      <c r="N2917" s="0">
        <v>0</v>
      </c>
      <c r="O2917" s="0">
        <v>35.336956024169922</v>
      </c>
      <c r="P2917" s="0">
        <v>30.012899398803711</v>
      </c>
      <c r="Q2917" s="0">
        <v>-1.1791340112686157</v>
      </c>
      <c r="R2917" s="0">
        <v>-0.5890156626701355</v>
      </c>
      <c r="S2917" s="0">
        <v>0.64083915948867798</v>
      </c>
      <c r="T2917" s="0">
        <v>1.4926328659057617</v>
      </c>
      <c r="U2917" s="0">
        <v>2.3444266319274902</v>
      </c>
      <c r="V2917" s="0">
        <v>3.5742814540863037</v>
      </c>
      <c r="W2917" s="0">
        <v>4.1643996238708496</v>
      </c>
      <c r="X2917" s="0">
        <v>0.037898100912570953</v>
      </c>
      <c r="Y2917" s="0">
        <v>0.043868634849786758</v>
      </c>
      <c r="Z2917" s="0">
        <v>0.0059705316089093685</v>
      </c>
      <c r="AA2917" s="0">
        <v>0.0064972760155797005</v>
      </c>
      <c r="AB2917" s="0">
        <v>-0.004716536495834589</v>
      </c>
      <c r="AC2917" s="0">
        <v>-0.0023560626432299614</v>
      </c>
      <c r="AD2917" s="0">
        <v>0.0025633566547185183</v>
      </c>
      <c r="AE2917" s="0">
        <v>0.0059705316089093685</v>
      </c>
      <c r="AF2917" s="0">
        <v>0.0093777067959308624</v>
      </c>
      <c r="AG2917" s="0">
        <v>0.014297125861048698</v>
      </c>
      <c r="AH2917" s="0">
        <v>0.016657600179314613</v>
      </c>
    </row>
    <row r="2918" x14ac:dyDescent="0.4">
      <c r="A2918" s="11" t="str">
        <f>Data[[#This Row],[category]]&amp;Data[[#This Row],[subcategory]]&amp;Data[[#This Row],[date]]&amp;Data[[#This Row],[hour]]</f>
        <v>NAICS 2-digit codeTransportation and Warehousing (48)8/31/20175</v>
      </c>
      <c r="B2918" s="11" t="s">
        <v>141</v>
      </c>
      <c r="C2918" t="s">
        <v>124</v>
      </c>
      <c r="D2918" t="s">
        <v>109</v>
      </c>
      <c r="E2918" t="s">
        <v>44</v>
      </c>
      <c r="F2918" s="0">
        <v>4</v>
      </c>
      <c r="G2918" s="0">
        <v>12.896883964538574</v>
      </c>
      <c r="H2918" s="0">
        <v>11.722067832946777</v>
      </c>
      <c r="I2918" s="0">
        <v>-1.1748161315917969</v>
      </c>
      <c r="J2918" s="0">
        <v>1.274055004119873</v>
      </c>
      <c r="K2918" s="0">
        <v>73</v>
      </c>
      <c r="L2918" s="0">
        <v>-0.92210787534713745</v>
      </c>
      <c r="M2918" s="0">
        <v>0</v>
      </c>
      <c r="N2918" s="0">
        <v>0</v>
      </c>
      <c r="O2918" s="0">
        <v>35.336956024169922</v>
      </c>
      <c r="P2918" s="0">
        <v>30.012899398803711</v>
      </c>
      <c r="Q2918" s="0">
        <v>-3.2704501152038574</v>
      </c>
      <c r="R2918" s="0">
        <v>-2.8075833320617676</v>
      </c>
      <c r="S2918" s="0">
        <v>-1.8429312705993652</v>
      </c>
      <c r="T2918" s="0">
        <v>-1.1748161315917969</v>
      </c>
      <c r="U2918" s="0">
        <v>-0.50670105218887329</v>
      </c>
      <c r="V2918" s="0">
        <v>0.45795103907585144</v>
      </c>
      <c r="W2918" s="0">
        <v>0.92081785202026367</v>
      </c>
      <c r="X2918" s="0">
        <v>0.051587536931037903</v>
      </c>
      <c r="Y2918" s="0">
        <v>0.046888269484043121</v>
      </c>
      <c r="Z2918" s="0">
        <v>-0.0046992646530270576</v>
      </c>
      <c r="AA2918" s="0">
        <v>0.0050962199456989765</v>
      </c>
      <c r="AB2918" s="0">
        <v>-0.013081800192594528</v>
      </c>
      <c r="AC2918" s="0">
        <v>-0.011230333708226681</v>
      </c>
      <c r="AD2918" s="0">
        <v>-0.0073717250488698483</v>
      </c>
      <c r="AE2918" s="0">
        <v>-0.0046992646530270576</v>
      </c>
      <c r="AF2918" s="0">
        <v>-0.002026804257184267</v>
      </c>
      <c r="AG2918" s="0">
        <v>0.0018318040529266</v>
      </c>
      <c r="AH2918" s="0">
        <v>0.0036832711193710566</v>
      </c>
    </row>
    <row r="2919" x14ac:dyDescent="0.4">
      <c r="A2919" s="11" t="str">
        <f>Data[[#This Row],[category]]&amp;Data[[#This Row],[subcategory]]&amp;Data[[#This Row],[date]]&amp;Data[[#This Row],[hour]]</f>
        <v>NAICS 2-digit codeTransportation and Warehousing (48)8/31/20176</v>
      </c>
      <c r="B2919" s="11" t="s">
        <v>141</v>
      </c>
      <c r="C2919" t="s">
        <v>124</v>
      </c>
      <c r="D2919" t="s">
        <v>109</v>
      </c>
      <c r="E2919" t="s">
        <v>45</v>
      </c>
      <c r="F2919" s="0">
        <v>4</v>
      </c>
      <c r="G2919" s="0">
        <v>14.069423675537109</v>
      </c>
      <c r="H2919" s="0">
        <v>13.609342575073242</v>
      </c>
      <c r="I2919" s="0">
        <v>-0.46008172631263733</v>
      </c>
      <c r="J2919" s="0">
        <v>1.5622779130935669</v>
      </c>
      <c r="K2919" s="0">
        <v>72.75</v>
      </c>
      <c r="L2919" s="0">
        <v>-0.2944941520690918</v>
      </c>
      <c r="M2919" s="0">
        <v>0</v>
      </c>
      <c r="N2919" s="0">
        <v>0</v>
      </c>
      <c r="O2919" s="0">
        <v>35.336956024169922</v>
      </c>
      <c r="P2919" s="0">
        <v>30.012899398803711</v>
      </c>
      <c r="Q2919" s="0">
        <v>-3.0298001766204834</v>
      </c>
      <c r="R2919" s="0">
        <v>-2.4622213840484619</v>
      </c>
      <c r="S2919" s="0">
        <v>-1.2793411016464233</v>
      </c>
      <c r="T2919" s="0">
        <v>-0.46008172631263733</v>
      </c>
      <c r="U2919" s="0">
        <v>0.35917761921882629</v>
      </c>
      <c r="V2919" s="0">
        <v>1.542057991027832</v>
      </c>
      <c r="W2919" s="0">
        <v>2.1096367835998535</v>
      </c>
      <c r="X2919" s="0">
        <v>0.056277696043252945</v>
      </c>
      <c r="Y2919" s="0">
        <v>0.054437369108200073</v>
      </c>
      <c r="Z2919" s="0">
        <v>-0.0018403269350528717</v>
      </c>
      <c r="AA2919" s="0">
        <v>0.0062491116113960743</v>
      </c>
      <c r="AB2919" s="0">
        <v>-0.012119201011955738</v>
      </c>
      <c r="AC2919" s="0">
        <v>-0.0098488861694931984</v>
      </c>
      <c r="AD2919" s="0">
        <v>-0.005117364227771759</v>
      </c>
      <c r="AE2919" s="0">
        <v>-0.0018403269350528717</v>
      </c>
      <c r="AF2919" s="0">
        <v>0.0014367103576660156</v>
      </c>
      <c r="AG2919" s="0">
        <v>0.0061682318337261677</v>
      </c>
      <c r="AH2919" s="0">
        <v>0.0084385471418499947</v>
      </c>
    </row>
    <row r="2920" x14ac:dyDescent="0.4">
      <c r="A2920" s="11" t="str">
        <f>Data[[#This Row],[category]]&amp;Data[[#This Row],[subcategory]]&amp;Data[[#This Row],[date]]&amp;Data[[#This Row],[hour]]</f>
        <v>NAICS 2-digit codeTransportation and Warehousing (48)8/31/20177</v>
      </c>
      <c r="B2920" s="11" t="s">
        <v>141</v>
      </c>
      <c r="C2920" t="s">
        <v>124</v>
      </c>
      <c r="D2920" t="s">
        <v>109</v>
      </c>
      <c r="E2920" t="s">
        <v>59</v>
      </c>
      <c r="F2920" s="0">
        <v>4</v>
      </c>
      <c r="G2920" s="0">
        <v>20.117885589599609</v>
      </c>
      <c r="H2920" s="0">
        <v>21.703649520874023</v>
      </c>
      <c r="I2920" s="0">
        <v>1.5857651233673096</v>
      </c>
      <c r="J2920" s="0">
        <v>2.2891402244567871</v>
      </c>
      <c r="K2920" s="0">
        <v>71.5</v>
      </c>
      <c r="L2920" s="0">
        <v>0.69273394346237183</v>
      </c>
      <c r="M2920" s="0">
        <v>0</v>
      </c>
      <c r="N2920" s="0">
        <v>0</v>
      </c>
      <c r="O2920" s="0">
        <v>35.336956024169922</v>
      </c>
      <c r="P2920" s="0">
        <v>30.012899398803711</v>
      </c>
      <c r="Q2920" s="0">
        <v>-2.1795353889465332</v>
      </c>
      <c r="R2920" s="0">
        <v>-1.3478860855102539</v>
      </c>
      <c r="S2920" s="0">
        <v>0.38533881306648254</v>
      </c>
      <c r="T2920" s="0">
        <v>1.5857651233673096</v>
      </c>
      <c r="U2920" s="0">
        <v>2.786191463470459</v>
      </c>
      <c r="V2920" s="0">
        <v>4.519416332244873</v>
      </c>
      <c r="W2920" s="0">
        <v>5.3510656356811523</v>
      </c>
      <c r="X2920" s="0">
        <v>0.080471545457839966</v>
      </c>
      <c r="Y2920" s="0">
        <v>0.086814597249031067</v>
      </c>
      <c r="Z2920" s="0">
        <v>0.0063430606387555599</v>
      </c>
      <c r="AA2920" s="0">
        <v>0.0091565605252981186</v>
      </c>
      <c r="AB2920" s="0">
        <v>-0.0087181413546204567</v>
      </c>
      <c r="AC2920" s="0">
        <v>-0.0053915437310934067</v>
      </c>
      <c r="AD2920" s="0">
        <v>0.00154135562479496</v>
      </c>
      <c r="AE2920" s="0">
        <v>0.0063430606387555599</v>
      </c>
      <c r="AF2920" s="0">
        <v>0.01114476565271616</v>
      </c>
      <c r="AG2920" s="0">
        <v>0.018077665939927101</v>
      </c>
      <c r="AH2920" s="0">
        <v>0.021404262632131577</v>
      </c>
    </row>
    <row r="2921" x14ac:dyDescent="0.4">
      <c r="A2921" s="11" t="str">
        <f>Data[[#This Row],[category]]&amp;Data[[#This Row],[subcategory]]&amp;Data[[#This Row],[date]]&amp;Data[[#This Row],[hour]]</f>
        <v>NAICS 2-digit codeTransportation and Warehousing (48)8/31/20178</v>
      </c>
      <c r="B2921" s="11" t="s">
        <v>141</v>
      </c>
      <c r="C2921" t="s">
        <v>124</v>
      </c>
      <c r="D2921" t="s">
        <v>109</v>
      </c>
      <c r="E2921" t="s">
        <v>60</v>
      </c>
      <c r="F2921" s="0">
        <v>4</v>
      </c>
      <c r="G2921" s="0">
        <v>25.285282135009766</v>
      </c>
      <c r="H2921" s="0">
        <v>27.15577507019043</v>
      </c>
      <c r="I2921" s="0">
        <v>1.8704921007156372</v>
      </c>
      <c r="J2921" s="0">
        <v>2.0080776214599609</v>
      </c>
      <c r="K2921" s="0">
        <v>75.25</v>
      </c>
      <c r="L2921" s="0">
        <v>0.93148398399353027</v>
      </c>
      <c r="M2921" s="0">
        <v>0</v>
      </c>
      <c r="N2921" s="0">
        <v>0</v>
      </c>
      <c r="O2921" s="0">
        <v>35.336956024169922</v>
      </c>
      <c r="P2921" s="0">
        <v>30.012899398803711</v>
      </c>
      <c r="Q2921" s="0">
        <v>-1.4325016736984253</v>
      </c>
      <c r="R2921" s="0">
        <v>-0.70296293497085571</v>
      </c>
      <c r="S2921" s="0">
        <v>0.81745517253875732</v>
      </c>
      <c r="T2921" s="0">
        <v>1.8704921007156372</v>
      </c>
      <c r="U2921" s="0">
        <v>2.9235291481018066</v>
      </c>
      <c r="V2921" s="0">
        <v>4.4439473152160645</v>
      </c>
      <c r="W2921" s="0">
        <v>5.1734857559204102</v>
      </c>
      <c r="X2921" s="0">
        <v>0.10114112496376038</v>
      </c>
      <c r="Y2921" s="0">
        <v>0.10862310230731964</v>
      </c>
      <c r="Z2921" s="0">
        <v>0.0074819684959948063</v>
      </c>
      <c r="AA2921" s="0">
        <v>0.0080323107540607452</v>
      </c>
      <c r="AB2921" s="0">
        <v>-0.0057300068438053131</v>
      </c>
      <c r="AC2921" s="0">
        <v>-0.0028118519112467766</v>
      </c>
      <c r="AD2921" s="0">
        <v>0.0032698207069188356</v>
      </c>
      <c r="AE2921" s="0">
        <v>0.0074819684959948063</v>
      </c>
      <c r="AF2921" s="0">
        <v>0.011694116517901421</v>
      </c>
      <c r="AG2921" s="0">
        <v>0.017775788903236389</v>
      </c>
      <c r="AH2921" s="0">
        <v>0.0206939447671175</v>
      </c>
    </row>
    <row r="2922" x14ac:dyDescent="0.4">
      <c r="A2922" s="11" t="str">
        <f>Data[[#This Row],[category]]&amp;Data[[#This Row],[subcategory]]&amp;Data[[#This Row],[date]]&amp;Data[[#This Row],[hour]]</f>
        <v>NAICS 2-digit codeTransportation and Warehousing (48)8/31/20179</v>
      </c>
      <c r="B2922" s="11" t="s">
        <v>141</v>
      </c>
      <c r="C2922" t="s">
        <v>124</v>
      </c>
      <c r="D2922" t="s">
        <v>109</v>
      </c>
      <c r="E2922" t="s">
        <v>61</v>
      </c>
      <c r="F2922" s="0">
        <v>4</v>
      </c>
      <c r="G2922" s="0">
        <v>31.063549041748047</v>
      </c>
      <c r="H2922" s="0">
        <v>31.7271728515625</v>
      </c>
      <c r="I2922" s="0">
        <v>0.66362255811691284</v>
      </c>
      <c r="J2922" s="0">
        <v>2.2074739933013916</v>
      </c>
      <c r="K2922" s="0">
        <v>81</v>
      </c>
      <c r="L2922" s="0">
        <v>0.30062532424926758</v>
      </c>
      <c r="M2922" s="0">
        <v>0</v>
      </c>
      <c r="N2922" s="0">
        <v>0</v>
      </c>
      <c r="O2922" s="0">
        <v>35.336956024169922</v>
      </c>
      <c r="P2922" s="0">
        <v>30.012899398803711</v>
      </c>
      <c r="Q2922" s="0">
        <v>-2.9673490524291992</v>
      </c>
      <c r="R2922" s="0">
        <v>-2.1653692722320557</v>
      </c>
      <c r="S2922" s="0">
        <v>-0.49397793412208557</v>
      </c>
      <c r="T2922" s="0">
        <v>0.66362255811691284</v>
      </c>
      <c r="U2922" s="0">
        <v>1.8212230205535889</v>
      </c>
      <c r="V2922" s="0">
        <v>3.4926142692565918</v>
      </c>
      <c r="W2922" s="0">
        <v>4.2945942878723145</v>
      </c>
      <c r="X2922" s="0">
        <v>0.12425419688224792</v>
      </c>
      <c r="Y2922" s="0">
        <v>0.12690868973731995</v>
      </c>
      <c r="Z2922" s="0">
        <v>0.0026544902939349413</v>
      </c>
      <c r="AA2922" s="0">
        <v>0.0088298963382840157</v>
      </c>
      <c r="AB2922" s="0">
        <v>-0.011869397014379501</v>
      </c>
      <c r="AC2922" s="0">
        <v>-0.0086614768952131271</v>
      </c>
      <c r="AD2922" s="0">
        <v>-0.0019759119022637606</v>
      </c>
      <c r="AE2922" s="0">
        <v>0.0026544902939349413</v>
      </c>
      <c r="AF2922" s="0">
        <v>0.0072848922573029995</v>
      </c>
      <c r="AG2922" s="0">
        <v>0.013970457948744297</v>
      </c>
      <c r="AH2922" s="0">
        <v>0.017178377136588097</v>
      </c>
    </row>
    <row r="2923" x14ac:dyDescent="0.4">
      <c r="A2923" s="11" t="str">
        <f>Data[[#This Row],[category]]&amp;Data[[#This Row],[subcategory]]&amp;Data[[#This Row],[date]]&amp;Data[[#This Row],[hour]]</f>
        <v>NAICS 2-digit codeTransportation and Warehousing (48)8/31/201710</v>
      </c>
      <c r="B2923" s="11" t="s">
        <v>141</v>
      </c>
      <c r="C2923" t="s">
        <v>124</v>
      </c>
      <c r="D2923" t="s">
        <v>109</v>
      </c>
      <c r="E2923" t="s">
        <v>62</v>
      </c>
      <c r="F2923" s="0">
        <v>4</v>
      </c>
      <c r="G2923" s="0">
        <v>33.338916778564453</v>
      </c>
      <c r="H2923" s="0">
        <v>33.341838836669922</v>
      </c>
      <c r="I2923" s="0">
        <v>0.0029233749955892563</v>
      </c>
      <c r="J2923" s="0">
        <v>0.75107604265213013</v>
      </c>
      <c r="K2923" s="0">
        <v>85.5</v>
      </c>
      <c r="L2923" s="0">
        <v>0.0038922489620745182</v>
      </c>
      <c r="M2923" s="0">
        <v>0</v>
      </c>
      <c r="N2923" s="0">
        <v>0</v>
      </c>
      <c r="O2923" s="0">
        <v>35.336956024169922</v>
      </c>
      <c r="P2923" s="0">
        <v>30.012899398803711</v>
      </c>
      <c r="Q2923" s="0">
        <v>-1.2324867248535156</v>
      </c>
      <c r="R2923" s="0">
        <v>-0.95961928367614746</v>
      </c>
      <c r="S2923" s="0">
        <v>-0.39094129204750061</v>
      </c>
      <c r="T2923" s="0">
        <v>0.0029233749955892563</v>
      </c>
      <c r="U2923" s="0">
        <v>0.39678803086280823</v>
      </c>
      <c r="V2923" s="0">
        <v>0.96546608209609985</v>
      </c>
      <c r="W2923" s="0">
        <v>1.2383335828781128</v>
      </c>
      <c r="X2923" s="0">
        <v>0.13335566222667694</v>
      </c>
      <c r="Y2923" s="0">
        <v>0.13336735963821411</v>
      </c>
      <c r="Z2923" s="0">
        <v>1.1693499800458085e-005</v>
      </c>
      <c r="AA2923" s="0">
        <v>0.0030043041333556175</v>
      </c>
      <c r="AB2923" s="0">
        <v>-0.0049299472011625767</v>
      </c>
      <c r="AC2923" s="0">
        <v>-0.0038384771905839443</v>
      </c>
      <c r="AD2923" s="0">
        <v>-0.0015637651085853577</v>
      </c>
      <c r="AE2923" s="0">
        <v>1.1693499800458085e-005</v>
      </c>
      <c r="AF2923" s="0">
        <v>0.0015871521318331361</v>
      </c>
      <c r="AG2923" s="0">
        <v>0.0038618640974164009</v>
      </c>
      <c r="AH2923" s="0">
        <v>0.0049533341079950333</v>
      </c>
    </row>
    <row r="2924" x14ac:dyDescent="0.4">
      <c r="A2924" s="11" t="str">
        <f>Data[[#This Row],[category]]&amp;Data[[#This Row],[subcategory]]&amp;Data[[#This Row],[date]]&amp;Data[[#This Row],[hour]]</f>
        <v>NAICS 2-digit codeTransportation and Warehousing (48)8/31/201711</v>
      </c>
      <c r="B2924" s="11" t="s">
        <v>141</v>
      </c>
      <c r="C2924" t="s">
        <v>124</v>
      </c>
      <c r="D2924" t="s">
        <v>109</v>
      </c>
      <c r="E2924" t="s">
        <v>63</v>
      </c>
      <c r="F2924" s="0">
        <v>4</v>
      </c>
      <c r="G2924" s="0">
        <v>37.056404113769531</v>
      </c>
      <c r="H2924" s="0">
        <v>37.053478240966797</v>
      </c>
      <c r="I2924" s="0">
        <v>-0.0029248117934912443</v>
      </c>
      <c r="J2924" s="0">
        <v>0.75107651948928833</v>
      </c>
      <c r="K2924" s="0">
        <v>90.5</v>
      </c>
      <c r="L2924" s="0">
        <v>-0.0038941595703363419</v>
      </c>
      <c r="M2924" s="0">
        <v>0</v>
      </c>
      <c r="N2924" s="0">
        <v>0</v>
      </c>
      <c r="O2924" s="0">
        <v>35.336956024169922</v>
      </c>
      <c r="P2924" s="0">
        <v>30.012899398803711</v>
      </c>
      <c r="Q2924" s="0">
        <v>-1.2383357286453247</v>
      </c>
      <c r="R2924" s="0">
        <v>-0.96546810865402222</v>
      </c>
      <c r="S2924" s="0">
        <v>-0.39678972959518433</v>
      </c>
      <c r="T2924" s="0">
        <v>-0.0029248117934912443</v>
      </c>
      <c r="U2924" s="0">
        <v>0.3909400999546051</v>
      </c>
      <c r="V2924" s="0">
        <v>0.95961844921112061</v>
      </c>
      <c r="W2924" s="0">
        <v>1.2324861288070679</v>
      </c>
      <c r="X2924" s="0">
        <v>0.14822562038898468</v>
      </c>
      <c r="Y2924" s="0">
        <v>0.14821390807628632</v>
      </c>
      <c r="Z2924" s="0">
        <v>-1.1699246897478588e-005</v>
      </c>
      <c r="AA2924" s="0">
        <v>0.0030043059960007668</v>
      </c>
      <c r="AB2924" s="0">
        <v>-0.0049533429555594921</v>
      </c>
      <c r="AC2924" s="0">
        <v>-0.0038618722464889288</v>
      </c>
      <c r="AD2924" s="0">
        <v>-0.001587158883921802</v>
      </c>
      <c r="AE2924" s="0">
        <v>-1.1699246897478588e-005</v>
      </c>
      <c r="AF2924" s="0">
        <v>0.0015637603355571628</v>
      </c>
      <c r="AG2924" s="0">
        <v>0.0038384736981242895</v>
      </c>
      <c r="AH2924" s="0">
        <v>0.0049299444071948528</v>
      </c>
    </row>
    <row r="2925" x14ac:dyDescent="0.4">
      <c r="A2925" s="11" t="str">
        <f>Data[[#This Row],[category]]&amp;Data[[#This Row],[subcategory]]&amp;Data[[#This Row],[date]]&amp;Data[[#This Row],[hour]]</f>
        <v>NAICS 2-digit codeTransportation and Warehousing (48)8/31/201712</v>
      </c>
      <c r="B2925" s="11" t="s">
        <v>141</v>
      </c>
      <c r="C2925" t="s">
        <v>124</v>
      </c>
      <c r="D2925" t="s">
        <v>109</v>
      </c>
      <c r="E2925" t="s">
        <v>64</v>
      </c>
      <c r="F2925" s="0">
        <v>4</v>
      </c>
      <c r="G2925" s="0">
        <v>39.622947692871094</v>
      </c>
      <c r="H2925" s="0">
        <v>39.737602233886719</v>
      </c>
      <c r="I2925" s="0">
        <v>0.11465172469615936</v>
      </c>
      <c r="J2925" s="0">
        <v>1.6288394927978516</v>
      </c>
      <c r="K2925" s="0">
        <v>94.25</v>
      </c>
      <c r="L2925" s="0">
        <v>0.070388592779636383</v>
      </c>
      <c r="M2925" s="0">
        <v>0</v>
      </c>
      <c r="N2925" s="0">
        <v>0</v>
      </c>
      <c r="O2925" s="0">
        <v>35.336956024169922</v>
      </c>
      <c r="P2925" s="0">
        <v>30.012899398803711</v>
      </c>
      <c r="Q2925" s="0">
        <v>-2.5645508766174316</v>
      </c>
      <c r="R2925" s="0">
        <v>-1.9727901220321655</v>
      </c>
      <c r="S2925" s="0">
        <v>-0.73951256275177002</v>
      </c>
      <c r="T2925" s="0">
        <v>0.11465172469615936</v>
      </c>
      <c r="U2925" s="0">
        <v>0.96881598234176636</v>
      </c>
      <c r="V2925" s="0">
        <v>2.2020936012268066</v>
      </c>
      <c r="W2925" s="0">
        <v>2.7938542366027832</v>
      </c>
      <c r="X2925" s="0">
        <v>0.15849179029464722</v>
      </c>
      <c r="Y2925" s="0">
        <v>0.15895040333271027</v>
      </c>
      <c r="Z2925" s="0">
        <v>0.00045860689715482295</v>
      </c>
      <c r="AA2925" s="0">
        <v>0.0065153581090271473</v>
      </c>
      <c r="AB2925" s="0">
        <v>-0.010258203372359276</v>
      </c>
      <c r="AC2925" s="0">
        <v>-0.0078911604359745979</v>
      </c>
      <c r="AD2925" s="0">
        <v>-0.0029580502305179834</v>
      </c>
      <c r="AE2925" s="0">
        <v>0.00045860689715482295</v>
      </c>
      <c r="AF2925" s="0">
        <v>0.0038752639666199684</v>
      </c>
      <c r="AG2925" s="0">
        <v>0.0088083744049072266</v>
      </c>
      <c r="AH2925" s="0">
        <v>0.011175417341291904</v>
      </c>
    </row>
    <row r="2926" x14ac:dyDescent="0.4">
      <c r="A2926" s="11" t="str">
        <f>Data[[#This Row],[category]]&amp;Data[[#This Row],[subcategory]]&amp;Data[[#This Row],[date]]&amp;Data[[#This Row],[hour]]</f>
        <v>NAICS 2-digit codeTransportation and Warehousing (48)8/31/201713</v>
      </c>
      <c r="B2926" s="11" t="s">
        <v>141</v>
      </c>
      <c r="C2926" t="s">
        <v>124</v>
      </c>
      <c r="D2926" t="s">
        <v>109</v>
      </c>
      <c r="E2926" t="s">
        <v>65</v>
      </c>
      <c r="F2926" s="0">
        <v>4</v>
      </c>
      <c r="G2926" s="0">
        <v>41.698169708251953</v>
      </c>
      <c r="H2926" s="0">
        <v>44.141239166259766</v>
      </c>
      <c r="I2926" s="0">
        <v>2.4430692195892334</v>
      </c>
      <c r="J2926" s="0">
        <v>2.0134835243225098</v>
      </c>
      <c r="K2926" s="0">
        <v>93</v>
      </c>
      <c r="L2926" s="0">
        <v>1.2133544683456421</v>
      </c>
      <c r="M2926" s="0">
        <v>0</v>
      </c>
      <c r="N2926" s="0">
        <v>0</v>
      </c>
      <c r="O2926" s="0">
        <v>35.336956024169922</v>
      </c>
      <c r="P2926" s="0">
        <v>30.012899398803711</v>
      </c>
      <c r="Q2926" s="0">
        <v>-0.86881643533706665</v>
      </c>
      <c r="R2926" s="0">
        <v>-0.13731373846530914</v>
      </c>
      <c r="S2926" s="0">
        <v>1.3871973752975464</v>
      </c>
      <c r="T2926" s="0">
        <v>2.4430692195892334</v>
      </c>
      <c r="U2926" s="0">
        <v>3.4989409446716309</v>
      </c>
      <c r="V2926" s="0">
        <v>5.0234522819519043</v>
      </c>
      <c r="W2926" s="0">
        <v>5.7549548149108887</v>
      </c>
      <c r="X2926" s="0">
        <v>0.16679267585277557</v>
      </c>
      <c r="Y2926" s="0">
        <v>0.17656496167182922</v>
      </c>
      <c r="Z2926" s="0">
        <v>0.0097722765058279037</v>
      </c>
      <c r="AA2926" s="0">
        <v>0.0080539342015981674</v>
      </c>
      <c r="AB2926" s="0">
        <v>-0.0034752662759274244</v>
      </c>
      <c r="AC2926" s="0">
        <v>-0.0005492554628290236</v>
      </c>
      <c r="AD2926" s="0">
        <v>0.0055487891659140587</v>
      </c>
      <c r="AE2926" s="0">
        <v>0.0097722765058279037</v>
      </c>
      <c r="AF2926" s="0">
        <v>0.013995763845741749</v>
      </c>
      <c r="AG2926" s="0">
        <v>0.020093807950615883</v>
      </c>
      <c r="AH2926" s="0">
        <v>0.023019818589091301</v>
      </c>
    </row>
    <row r="2927" x14ac:dyDescent="0.4">
      <c r="A2927" s="11" t="str">
        <f>Data[[#This Row],[category]]&amp;Data[[#This Row],[subcategory]]&amp;Data[[#This Row],[date]]&amp;Data[[#This Row],[hour]]</f>
        <v>NAICS 2-digit codeTransportation and Warehousing (48)8/31/201714</v>
      </c>
      <c r="B2927" s="11" t="s">
        <v>141</v>
      </c>
      <c r="C2927" t="s">
        <v>124</v>
      </c>
      <c r="D2927" t="s">
        <v>109</v>
      </c>
      <c r="E2927" t="s">
        <v>66</v>
      </c>
      <c r="F2927" s="0">
        <v>4</v>
      </c>
      <c r="G2927" s="0">
        <v>42.824794769287109</v>
      </c>
      <c r="H2927" s="0">
        <v>43.428268432617188</v>
      </c>
      <c r="I2927" s="0">
        <v>0.60347378253936768</v>
      </c>
      <c r="J2927" s="0">
        <v>1.3346909284591675</v>
      </c>
      <c r="K2927" s="0">
        <v>92.75</v>
      </c>
      <c r="L2927" s="0">
        <v>0.45214495062828064</v>
      </c>
      <c r="M2927" s="0">
        <v>0</v>
      </c>
      <c r="N2927" s="0">
        <v>0</v>
      </c>
      <c r="O2927" s="0">
        <v>35.336956024169922</v>
      </c>
      <c r="P2927" s="0">
        <v>30.012899398803711</v>
      </c>
      <c r="Q2927" s="0">
        <v>-1.5918974876403809</v>
      </c>
      <c r="R2927" s="0">
        <v>-1.1070014238357544</v>
      </c>
      <c r="S2927" s="0">
        <v>-0.096438825130462646</v>
      </c>
      <c r="T2927" s="0">
        <v>0.60347378253936768</v>
      </c>
      <c r="U2927" s="0">
        <v>1.3033863306045532</v>
      </c>
      <c r="V2927" s="0">
        <v>2.3139491081237793</v>
      </c>
      <c r="W2927" s="0">
        <v>2.7988450527191162</v>
      </c>
      <c r="X2927" s="0">
        <v>0.17129917442798615</v>
      </c>
      <c r="Y2927" s="0">
        <v>0.1737130731344223</v>
      </c>
      <c r="Z2927" s="0">
        <v>0.0024138952139765024</v>
      </c>
      <c r="AA2927" s="0">
        <v>0.0053387638181447983</v>
      </c>
      <c r="AB2927" s="0">
        <v>-0.0063675898127257824</v>
      </c>
      <c r="AC2927" s="0">
        <v>-0.0044280057772994041</v>
      </c>
      <c r="AD2927" s="0">
        <v>-0.00038575526559725404</v>
      </c>
      <c r="AE2927" s="0">
        <v>0.0024138952139765024</v>
      </c>
      <c r="AF2927" s="0">
        <v>0.005213545635342598</v>
      </c>
      <c r="AG2927" s="0">
        <v>0.0092557966709136963</v>
      </c>
      <c r="AH2927" s="0">
        <v>0.011195380240678787</v>
      </c>
    </row>
    <row r="2928" x14ac:dyDescent="0.4">
      <c r="A2928" s="11" t="str">
        <f>Data[[#This Row],[category]]&amp;Data[[#This Row],[subcategory]]&amp;Data[[#This Row],[date]]&amp;Data[[#This Row],[hour]]</f>
        <v>NAICS 2-digit codeTransportation and Warehousing (48)8/31/201715</v>
      </c>
      <c r="B2928" s="11" t="s">
        <v>141</v>
      </c>
      <c r="C2928" t="s">
        <v>124</v>
      </c>
      <c r="D2928" t="s">
        <v>109</v>
      </c>
      <c r="E2928" t="s">
        <v>67</v>
      </c>
      <c r="F2928" s="0">
        <v>4</v>
      </c>
      <c r="G2928" s="0">
        <v>41.858871459960937</v>
      </c>
      <c r="H2928" s="0">
        <v>31.748142242431641</v>
      </c>
      <c r="I2928" s="0">
        <v>-10.11072826385498</v>
      </c>
      <c r="J2928" s="0">
        <v>2.2651042938232422</v>
      </c>
      <c r="K2928" s="0">
        <v>89.5</v>
      </c>
      <c r="L2928" s="0">
        <v>-4.4636921882629395</v>
      </c>
      <c r="M2928" s="0">
        <v>1</v>
      </c>
      <c r="N2928" s="0">
        <v>1</v>
      </c>
      <c r="O2928" s="0">
        <v>35.336956024169922</v>
      </c>
      <c r="P2928" s="0">
        <v>30.012899398803711</v>
      </c>
      <c r="Q2928" s="0">
        <v>-13.836493492126465</v>
      </c>
      <c r="R2928" s="0">
        <v>-13.013576507568359</v>
      </c>
      <c r="S2928" s="0">
        <v>-11.298549652099609</v>
      </c>
      <c r="T2928" s="0">
        <v>-10.11072826385498</v>
      </c>
      <c r="U2928" s="0">
        <v>-8.9229068756103516</v>
      </c>
      <c r="V2928" s="0">
        <v>-7.2078804969787598</v>
      </c>
      <c r="W2928" s="0">
        <v>-6.3849630355834961</v>
      </c>
      <c r="X2928" s="0">
        <v>0.16743548214435577</v>
      </c>
      <c r="Y2928" s="0">
        <v>0.12699256837368011</v>
      </c>
      <c r="Z2928" s="0">
        <v>-0.040442913770675659</v>
      </c>
      <c r="AA2928" s="0">
        <v>0.0090604173019528389</v>
      </c>
      <c r="AB2928" s="0">
        <v>-0.055345974862575531</v>
      </c>
      <c r="AC2928" s="0">
        <v>-0.052054304629564285</v>
      </c>
      <c r="AD2928" s="0">
        <v>-0.045194201171398163</v>
      </c>
      <c r="AE2928" s="0">
        <v>-0.040442913770675659</v>
      </c>
      <c r="AF2928" s="0">
        <v>-0.035691626369953156</v>
      </c>
      <c r="AG2928" s="0">
        <v>-0.028831521049141884</v>
      </c>
      <c r="AH2928" s="0">
        <v>-0.025539852678775787</v>
      </c>
    </row>
    <row r="2929" x14ac:dyDescent="0.4">
      <c r="A2929" s="11" t="str">
        <f>Data[[#This Row],[category]]&amp;Data[[#This Row],[subcategory]]&amp;Data[[#This Row],[date]]&amp;Data[[#This Row],[hour]]</f>
        <v>NAICS 2-digit codeTransportation and Warehousing (48)8/31/201716</v>
      </c>
      <c r="B2929" s="11" t="s">
        <v>141</v>
      </c>
      <c r="C2929" t="s">
        <v>124</v>
      </c>
      <c r="D2929" t="s">
        <v>109</v>
      </c>
      <c r="E2929" t="s">
        <v>68</v>
      </c>
      <c r="F2929" s="0">
        <v>4</v>
      </c>
      <c r="G2929" s="0">
        <v>39.112342834472656</v>
      </c>
      <c r="H2929" s="0">
        <v>34.411293029785156</v>
      </c>
      <c r="I2929" s="0">
        <v>-4.701047420501709</v>
      </c>
      <c r="J2929" s="0">
        <v>2.6707277297973633</v>
      </c>
      <c r="K2929" s="0">
        <v>90</v>
      </c>
      <c r="L2929" s="0">
        <v>-1.7602121829986572</v>
      </c>
      <c r="M2929" s="0">
        <v>1</v>
      </c>
      <c r="N2929" s="0">
        <v>0</v>
      </c>
      <c r="O2929" s="0">
        <v>35.336956024169922</v>
      </c>
      <c r="P2929" s="0">
        <v>30.012899398803711</v>
      </c>
      <c r="Q2929" s="0">
        <v>-9.0940036773681641</v>
      </c>
      <c r="R2929" s="0">
        <v>-8.123723030090332</v>
      </c>
      <c r="S2929" s="0">
        <v>-6.1015782356262207</v>
      </c>
      <c r="T2929" s="0">
        <v>-4.701047420501709</v>
      </c>
      <c r="U2929" s="0">
        <v>-3.3005163669586182</v>
      </c>
      <c r="V2929" s="0">
        <v>-1.2783721685409546</v>
      </c>
      <c r="W2929" s="0">
        <v>-0.30809122323989868</v>
      </c>
      <c r="X2929" s="0">
        <v>0.15644937753677368</v>
      </c>
      <c r="Y2929" s="0">
        <v>0.1376451700925827</v>
      </c>
      <c r="Z2929" s="0">
        <v>-0.018804188817739487</v>
      </c>
      <c r="AA2929" s="0">
        <v>0.010682910680770874</v>
      </c>
      <c r="AB2929" s="0">
        <v>-0.036376014351844788</v>
      </c>
      <c r="AC2929" s="0">
        <v>-0.032494891434907913</v>
      </c>
      <c r="AD2929" s="0">
        <v>-0.02440631203353405</v>
      </c>
      <c r="AE2929" s="0">
        <v>-0.018804188817739487</v>
      </c>
      <c r="AF2929" s="0">
        <v>-0.013202064670622349</v>
      </c>
      <c r="AG2929" s="0">
        <v>-0.0051134880632162094</v>
      </c>
      <c r="AH2929" s="0">
        <v>-0.0012323644477874041</v>
      </c>
    </row>
    <row r="2930" x14ac:dyDescent="0.4">
      <c r="A2930" s="11" t="str">
        <f>Data[[#This Row],[category]]&amp;Data[[#This Row],[subcategory]]&amp;Data[[#This Row],[date]]&amp;Data[[#This Row],[hour]]</f>
        <v>NAICS 2-digit codeTransportation and Warehousing (48)8/31/201717</v>
      </c>
      <c r="B2930" s="11" t="s">
        <v>141</v>
      </c>
      <c r="C2930" t="s">
        <v>124</v>
      </c>
      <c r="D2930" t="s">
        <v>109</v>
      </c>
      <c r="E2930" t="s">
        <v>69</v>
      </c>
      <c r="F2930" s="0">
        <v>4</v>
      </c>
      <c r="G2930" s="0">
        <v>35.186813354492188</v>
      </c>
      <c r="H2930" s="0">
        <v>31.936870574951172</v>
      </c>
      <c r="I2930" s="0">
        <v>-3.2499418258666992</v>
      </c>
      <c r="J2930" s="0">
        <v>3.103485107421875</v>
      </c>
      <c r="K2930" s="0">
        <v>87.5</v>
      </c>
      <c r="L2930" s="0">
        <v>-1.0471910238265991</v>
      </c>
      <c r="M2930" s="0">
        <v>0</v>
      </c>
      <c r="N2930" s="0">
        <v>0</v>
      </c>
      <c r="O2930" s="0">
        <v>35.336956024169922</v>
      </c>
      <c r="P2930" s="0">
        <v>30.012899398803711</v>
      </c>
      <c r="Q2930" s="0">
        <v>-8.3547201156616211</v>
      </c>
      <c r="R2930" s="0">
        <v>-7.2272181510925293</v>
      </c>
      <c r="S2930" s="0">
        <v>-4.877410888671875</v>
      </c>
      <c r="T2930" s="0">
        <v>-3.2499418258666992</v>
      </c>
      <c r="U2930" s="0">
        <v>-1.6224726438522339</v>
      </c>
      <c r="V2930" s="0">
        <v>0.72733438014984131</v>
      </c>
      <c r="W2930" s="0">
        <v>1.8548369407653809</v>
      </c>
      <c r="X2930" s="0">
        <v>0.14074724912643433</v>
      </c>
      <c r="Y2930" s="0">
        <v>0.12774747610092163</v>
      </c>
      <c r="Z2930" s="0">
        <v>-0.012999767437577248</v>
      </c>
      <c r="AA2930" s="0">
        <v>0.012413940392434597</v>
      </c>
      <c r="AB2930" s="0">
        <v>-0.033418882638216019</v>
      </c>
      <c r="AC2930" s="0">
        <v>-0.028908872976899147</v>
      </c>
      <c r="AD2930" s="0">
        <v>-0.019509643316268921</v>
      </c>
      <c r="AE2930" s="0">
        <v>-0.012999767437577248</v>
      </c>
      <c r="AF2930" s="0">
        <v>-0.0064898906275629997</v>
      </c>
      <c r="AG2930" s="0">
        <v>0.0029093374032527208</v>
      </c>
      <c r="AH2930" s="0">
        <v>0.0074193472974002361</v>
      </c>
    </row>
    <row r="2931" x14ac:dyDescent="0.4">
      <c r="A2931" s="11" t="str">
        <f>Data[[#This Row],[category]]&amp;Data[[#This Row],[subcategory]]&amp;Data[[#This Row],[date]]&amp;Data[[#This Row],[hour]]</f>
        <v>NAICS 2-digit codeTransportation and Warehousing (48)8/31/201718</v>
      </c>
      <c r="B2931" s="11" t="s">
        <v>141</v>
      </c>
      <c r="C2931" t="s">
        <v>124</v>
      </c>
      <c r="D2931" t="s">
        <v>109</v>
      </c>
      <c r="E2931" t="s">
        <v>70</v>
      </c>
      <c r="F2931" s="0">
        <v>4</v>
      </c>
      <c r="G2931" s="0">
        <v>26.201807022094727</v>
      </c>
      <c r="H2931" s="0">
        <v>21.955286026000977</v>
      </c>
      <c r="I2931" s="0">
        <v>-4.2465195655822754</v>
      </c>
      <c r="J2931" s="0">
        <v>2.6153569221496582</v>
      </c>
      <c r="K2931" s="0">
        <v>88.75</v>
      </c>
      <c r="L2931" s="0">
        <v>-1.6236864328384399</v>
      </c>
      <c r="M2931" s="0">
        <v>0</v>
      </c>
      <c r="N2931" s="0">
        <v>0</v>
      </c>
      <c r="O2931" s="0">
        <v>35.336956024169922</v>
      </c>
      <c r="P2931" s="0">
        <v>30.012899398803711</v>
      </c>
      <c r="Q2931" s="0">
        <v>-8.5483989715576172</v>
      </c>
      <c r="R2931" s="0">
        <v>-7.5982341766357422</v>
      </c>
      <c r="S2931" s="0">
        <v>-5.618013858795166</v>
      </c>
      <c r="T2931" s="0">
        <v>-4.2465195655822754</v>
      </c>
      <c r="U2931" s="0">
        <v>-2.8750250339508057</v>
      </c>
      <c r="V2931" s="0">
        <v>-0.89480483531951904</v>
      </c>
      <c r="W2931" s="0">
        <v>0.055359754711389542</v>
      </c>
      <c r="X2931" s="0">
        <v>0.10480722784996033</v>
      </c>
      <c r="Y2931" s="0">
        <v>0.087821140885353088</v>
      </c>
      <c r="Z2931" s="0">
        <v>-0.016986077651381493</v>
      </c>
      <c r="AA2931" s="0">
        <v>0.010461427271366119</v>
      </c>
      <c r="AB2931" s="0">
        <v>-0.034193594008684158</v>
      </c>
      <c r="AC2931" s="0">
        <v>-0.030392935499548912</v>
      </c>
      <c r="AD2931" s="0">
        <v>-0.02247205562889576</v>
      </c>
      <c r="AE2931" s="0">
        <v>-0.016986077651381493</v>
      </c>
      <c r="AF2931" s="0">
        <v>-0.011500099673867226</v>
      </c>
      <c r="AG2931" s="0">
        <v>-0.0035792191047221422</v>
      </c>
      <c r="AH2931" s="0">
        <v>0.00022143893875181675</v>
      </c>
    </row>
    <row r="2932" x14ac:dyDescent="0.4">
      <c r="A2932" s="11" t="str">
        <f>Data[[#This Row],[category]]&amp;Data[[#This Row],[subcategory]]&amp;Data[[#This Row],[date]]&amp;Data[[#This Row],[hour]]</f>
        <v>NAICS 2-digit codeTransportation and Warehousing (48)8/31/201719</v>
      </c>
      <c r="B2932" s="11" t="s">
        <v>141</v>
      </c>
      <c r="C2932" t="s">
        <v>124</v>
      </c>
      <c r="D2932" t="s">
        <v>109</v>
      </c>
      <c r="E2932" t="s">
        <v>71</v>
      </c>
      <c r="F2932" s="0">
        <v>4</v>
      </c>
      <c r="G2932" s="0">
        <v>21.166879653930664</v>
      </c>
      <c r="H2932" s="0">
        <v>22.458559036254883</v>
      </c>
      <c r="I2932" s="0">
        <v>1.2916795015335083</v>
      </c>
      <c r="J2932" s="0">
        <v>3.6016049385070801</v>
      </c>
      <c r="K2932" s="0">
        <v>81.5</v>
      </c>
      <c r="L2932" s="0">
        <v>0.35863998532295227</v>
      </c>
      <c r="M2932" s="0">
        <v>0</v>
      </c>
      <c r="N2932" s="0">
        <v>0</v>
      </c>
      <c r="O2932" s="0">
        <v>35.336956024169922</v>
      </c>
      <c r="P2932" s="0">
        <v>30.012899398803711</v>
      </c>
      <c r="Q2932" s="0">
        <v>-4.6324334144592285</v>
      </c>
      <c r="R2932" s="0">
        <v>-3.323962926864624</v>
      </c>
      <c r="S2932" s="0">
        <v>-0.5970039963722229</v>
      </c>
      <c r="T2932" s="0">
        <v>1.2916795015335083</v>
      </c>
      <c r="U2932" s="0">
        <v>3.1803629398345947</v>
      </c>
      <c r="V2932" s="0">
        <v>5.9073219299316406</v>
      </c>
      <c r="W2932" s="0">
        <v>7.2157926559448242</v>
      </c>
      <c r="X2932" s="0">
        <v>0.084667518734931946</v>
      </c>
      <c r="Y2932" s="0">
        <v>0.089834235608577728</v>
      </c>
      <c r="Z2932" s="0">
        <v>0.0051667178049683571</v>
      </c>
      <c r="AA2932" s="0">
        <v>0.014406419359147549</v>
      </c>
      <c r="AB2932" s="0">
        <v>-0.018529733642935753</v>
      </c>
      <c r="AC2932" s="0">
        <v>-0.013295851647853851</v>
      </c>
      <c r="AD2932" s="0">
        <v>-0.0023880158551037312</v>
      </c>
      <c r="AE2932" s="0">
        <v>0.0051667178049683571</v>
      </c>
      <c r="AF2932" s="0">
        <v>0.012721451930701733</v>
      </c>
      <c r="AG2932" s="0">
        <v>0.023629287257790565</v>
      </c>
      <c r="AH2932" s="0">
        <v>0.028863169252872467</v>
      </c>
    </row>
    <row r="2933" x14ac:dyDescent="0.4">
      <c r="A2933" s="11" t="str">
        <f>Data[[#This Row],[category]]&amp;Data[[#This Row],[subcategory]]&amp;Data[[#This Row],[date]]&amp;Data[[#This Row],[hour]]</f>
        <v>NAICS 2-digit codeTransportation and Warehousing (48)8/31/201720</v>
      </c>
      <c r="B2933" s="11" t="s">
        <v>141</v>
      </c>
      <c r="C2933" t="s">
        <v>124</v>
      </c>
      <c r="D2933" t="s">
        <v>109</v>
      </c>
      <c r="E2933" t="s">
        <v>54</v>
      </c>
      <c r="F2933" s="0">
        <v>4</v>
      </c>
      <c r="G2933" s="0">
        <v>20.039403915405273</v>
      </c>
      <c r="H2933" s="0">
        <v>19.417951583862305</v>
      </c>
      <c r="I2933" s="0">
        <v>-0.62145239114761353</v>
      </c>
      <c r="J2933" s="0">
        <v>3.4625520706176758</v>
      </c>
      <c r="K2933" s="0">
        <v>77.75</v>
      </c>
      <c r="L2933" s="0">
        <v>-0.17947813868522644</v>
      </c>
      <c r="M2933" s="0">
        <v>0</v>
      </c>
      <c r="N2933" s="0">
        <v>0</v>
      </c>
      <c r="O2933" s="0">
        <v>35.336956024169922</v>
      </c>
      <c r="P2933" s="0">
        <v>30.012899398803711</v>
      </c>
      <c r="Q2933" s="0">
        <v>-6.3168435096740723</v>
      </c>
      <c r="R2933" s="0">
        <v>-5.0588912963867187</v>
      </c>
      <c r="S2933" s="0">
        <v>-2.4372165203094482</v>
      </c>
      <c r="T2933" s="0">
        <v>-0.62145239114761353</v>
      </c>
      <c r="U2933" s="0">
        <v>1.1943117380142212</v>
      </c>
      <c r="V2933" s="0">
        <v>3.8159866333007812</v>
      </c>
      <c r="W2933" s="0">
        <v>5.0739388465881348</v>
      </c>
      <c r="X2933" s="0">
        <v>0.08015761524438858</v>
      </c>
      <c r="Y2933" s="0">
        <v>0.077671803534030914</v>
      </c>
      <c r="Z2933" s="0">
        <v>-0.0024858096148818731</v>
      </c>
      <c r="AA2933" s="0">
        <v>0.01385020837187767</v>
      </c>
      <c r="AB2933" s="0">
        <v>-0.025267375633120537</v>
      </c>
      <c r="AC2933" s="0">
        <v>-0.020235566422343254</v>
      </c>
      <c r="AD2933" s="0">
        <v>-0.0097488658502697945</v>
      </c>
      <c r="AE2933" s="0">
        <v>-0.0024858096148818731</v>
      </c>
      <c r="AF2933" s="0">
        <v>0.0047772466205060482</v>
      </c>
      <c r="AG2933" s="0">
        <v>0.015263946726918221</v>
      </c>
      <c r="AH2933" s="0">
        <v>0.020295755937695503</v>
      </c>
    </row>
    <row r="2934" x14ac:dyDescent="0.4">
      <c r="A2934" s="11" t="str">
        <f>Data[[#This Row],[category]]&amp;Data[[#This Row],[subcategory]]&amp;Data[[#This Row],[date]]&amp;Data[[#This Row],[hour]]</f>
        <v>NAICS 2-digit codeTransportation and Warehousing (48)8/31/201721</v>
      </c>
      <c r="B2934" s="11" t="s">
        <v>141</v>
      </c>
      <c r="C2934" t="s">
        <v>124</v>
      </c>
      <c r="D2934" t="s">
        <v>109</v>
      </c>
      <c r="E2934" t="s">
        <v>72</v>
      </c>
      <c r="F2934" s="0">
        <v>4</v>
      </c>
      <c r="G2934" s="0">
        <v>18.20240592956543</v>
      </c>
      <c r="H2934" s="0">
        <v>18.20170783996582</v>
      </c>
      <c r="I2934" s="0">
        <v>-0.0006967912195250392</v>
      </c>
      <c r="J2934" s="0">
        <v>2.6955673694610596</v>
      </c>
      <c r="K2934" s="0">
        <v>76.5</v>
      </c>
      <c r="L2934" s="0">
        <v>-0.00025849518715403974</v>
      </c>
      <c r="M2934" s="0">
        <v>0</v>
      </c>
      <c r="N2934" s="0">
        <v>0</v>
      </c>
      <c r="O2934" s="0">
        <v>35.336956024169922</v>
      </c>
      <c r="P2934" s="0">
        <v>30.012899398803711</v>
      </c>
      <c r="Q2934" s="0">
        <v>-4.4345107078552246</v>
      </c>
      <c r="R2934" s="0">
        <v>-3.4552054405212402</v>
      </c>
      <c r="S2934" s="0">
        <v>-1.4142537117004395</v>
      </c>
      <c r="T2934" s="0">
        <v>-0.0006967912195250392</v>
      </c>
      <c r="U2934" s="0">
        <v>1.4128601551055908</v>
      </c>
      <c r="V2934" s="0">
        <v>3.4538118839263916</v>
      </c>
      <c r="W2934" s="0">
        <v>4.4331169128417969</v>
      </c>
      <c r="X2934" s="0">
        <v>0.072809621691703796</v>
      </c>
      <c r="Y2934" s="0">
        <v>0.07280682772397995</v>
      </c>
      <c r="Z2934" s="0">
        <v>-2.7871649308508495e-006</v>
      </c>
      <c r="AA2934" s="0">
        <v>0.010782269760966301</v>
      </c>
      <c r="AB2934" s="0">
        <v>-0.017738042399287224</v>
      </c>
      <c r="AC2934" s="0">
        <v>-0.013820821419358253</v>
      </c>
      <c r="AD2934" s="0">
        <v>-0.0056570149026811123</v>
      </c>
      <c r="AE2934" s="0">
        <v>-2.7871649308508495e-006</v>
      </c>
      <c r="AF2934" s="0">
        <v>0.0056514404714107513</v>
      </c>
      <c r="AG2934" s="0">
        <v>0.01381524745374918</v>
      </c>
      <c r="AH2934" s="0">
        <v>0.017732467502355576</v>
      </c>
    </row>
    <row r="2935" x14ac:dyDescent="0.4">
      <c r="A2935" s="11" t="str">
        <f>Data[[#This Row],[category]]&amp;Data[[#This Row],[subcategory]]&amp;Data[[#This Row],[date]]&amp;Data[[#This Row],[hour]]</f>
        <v>NAICS 2-digit codeTransportation and Warehousing (48)8/31/201722</v>
      </c>
      <c r="B2935" s="11" t="s">
        <v>141</v>
      </c>
      <c r="C2935" t="s">
        <v>124</v>
      </c>
      <c r="D2935" t="s">
        <v>109</v>
      </c>
      <c r="E2935" t="s">
        <v>73</v>
      </c>
      <c r="F2935" s="0">
        <v>4</v>
      </c>
      <c r="G2935" s="0">
        <v>15.920613288879395</v>
      </c>
      <c r="H2935" s="0">
        <v>16.335403442382812</v>
      </c>
      <c r="I2935" s="0">
        <v>0.41479086875915527</v>
      </c>
      <c r="J2935" s="0">
        <v>1.5210584402084351</v>
      </c>
      <c r="K2935" s="0">
        <v>75.25</v>
      </c>
      <c r="L2935" s="0">
        <v>0.27269884943962097</v>
      </c>
      <c r="M2935" s="0">
        <v>0</v>
      </c>
      <c r="N2935" s="0">
        <v>0</v>
      </c>
      <c r="O2935" s="0">
        <v>35.336956024169922</v>
      </c>
      <c r="P2935" s="0">
        <v>30.012899398803711</v>
      </c>
      <c r="Q2935" s="0">
        <v>-2.087127685546875</v>
      </c>
      <c r="R2935" s="0">
        <v>-1.5345239639282227</v>
      </c>
      <c r="S2935" s="0">
        <v>-0.38285297155380249</v>
      </c>
      <c r="T2935" s="0">
        <v>0.41479086875915527</v>
      </c>
      <c r="U2935" s="0">
        <v>1.2124346494674683</v>
      </c>
      <c r="V2935" s="0">
        <v>2.3641057014465332</v>
      </c>
      <c r="W2935" s="0">
        <v>2.9167094230651855</v>
      </c>
      <c r="X2935" s="0">
        <v>0.063682451844215393</v>
      </c>
      <c r="Y2935" s="0">
        <v>0.065341614186763763</v>
      </c>
      <c r="Z2935" s="0">
        <v>0.0016591635067015886</v>
      </c>
      <c r="AA2935" s="0">
        <v>0.0060842339880764484</v>
      </c>
      <c r="AB2935" s="0">
        <v>-0.0083485106006264687</v>
      </c>
      <c r="AC2935" s="0">
        <v>-0.00613809609785676</v>
      </c>
      <c r="AD2935" s="0">
        <v>-0.0015314118936657906</v>
      </c>
      <c r="AE2935" s="0">
        <v>0.0016591635067015886</v>
      </c>
      <c r="AF2935" s="0">
        <v>0.0048497389070689678</v>
      </c>
      <c r="AG2935" s="0">
        <v>0.0094564231112599373</v>
      </c>
      <c r="AH2935" s="0">
        <v>0.011666838079690933</v>
      </c>
    </row>
    <row r="2936" x14ac:dyDescent="0.4">
      <c r="A2936" s="11" t="str">
        <f>Data[[#This Row],[category]]&amp;Data[[#This Row],[subcategory]]&amp;Data[[#This Row],[date]]&amp;Data[[#This Row],[hour]]</f>
        <v>NAICS 2-digit codeTransportation and Warehousing (48)8/31/201723</v>
      </c>
      <c r="B2936" s="11" t="s">
        <v>141</v>
      </c>
      <c r="C2936" t="s">
        <v>124</v>
      </c>
      <c r="D2936" t="s">
        <v>109</v>
      </c>
      <c r="E2936" t="s">
        <v>74</v>
      </c>
      <c r="F2936" s="0">
        <v>4</v>
      </c>
      <c r="G2936" s="0">
        <v>14.384775161743164</v>
      </c>
      <c r="H2936" s="0">
        <v>15.014312744140625</v>
      </c>
      <c r="I2936" s="0">
        <v>0.62953710556030273</v>
      </c>
      <c r="J2936" s="0">
        <v>1.5837730169296265</v>
      </c>
      <c r="K2936" s="0">
        <v>73.25</v>
      </c>
      <c r="L2936" s="0">
        <v>0.39749199151992798</v>
      </c>
      <c r="M2936" s="0">
        <v>0</v>
      </c>
      <c r="N2936" s="0">
        <v>0</v>
      </c>
      <c r="O2936" s="0">
        <v>35.336956024169922</v>
      </c>
      <c r="P2936" s="0">
        <v>30.012899398803711</v>
      </c>
      <c r="Q2936" s="0">
        <v>-1.9755376577377319</v>
      </c>
      <c r="R2936" s="0">
        <v>-1.4001497030258179</v>
      </c>
      <c r="S2936" s="0">
        <v>-0.20099428296089172</v>
      </c>
      <c r="T2936" s="0">
        <v>0.62953710556030273</v>
      </c>
      <c r="U2936" s="0">
        <v>1.4600684642791748</v>
      </c>
      <c r="V2936" s="0">
        <v>2.6592237949371338</v>
      </c>
      <c r="W2936" s="0">
        <v>3.234611988067627</v>
      </c>
      <c r="X2936" s="0">
        <v>0.05753910169005394</v>
      </c>
      <c r="Y2936" s="0">
        <v>0.060057252645492554</v>
      </c>
      <c r="Z2936" s="0">
        <v>0.0025181483943015337</v>
      </c>
      <c r="AA2936" s="0">
        <v>0.0063350922428071499</v>
      </c>
      <c r="AB2936" s="0">
        <v>-0.0079021509736776352</v>
      </c>
      <c r="AC2936" s="0">
        <v>-0.0056005991064012051</v>
      </c>
      <c r="AD2936" s="0">
        <v>-0.00080397725105285645</v>
      </c>
      <c r="AE2936" s="0">
        <v>0.0025181483943015337</v>
      </c>
      <c r="AF2936" s="0">
        <v>0.0058402740396559238</v>
      </c>
      <c r="AG2936" s="0">
        <v>0.010636895895004272</v>
      </c>
      <c r="AH2936" s="0">
        <v>0.01293844822794199</v>
      </c>
    </row>
    <row r="2937" x14ac:dyDescent="0.4">
      <c r="A2937" s="11" t="str">
        <f>Data[[#This Row],[category]]&amp;Data[[#This Row],[subcategory]]&amp;Data[[#This Row],[date]]&amp;Data[[#This Row],[hour]]</f>
        <v>NAICS 2-digit codeTransportation and Warehousing (48)8/31/201724</v>
      </c>
      <c r="B2937" s="11" t="s">
        <v>141</v>
      </c>
      <c r="C2937" t="s">
        <v>124</v>
      </c>
      <c r="D2937" t="s">
        <v>109</v>
      </c>
      <c r="E2937" t="s">
        <v>75</v>
      </c>
      <c r="F2937" s="0">
        <v>4</v>
      </c>
      <c r="G2937" s="0">
        <v>12.258301734924316</v>
      </c>
      <c r="H2937" s="0">
        <v>13.944857597351074</v>
      </c>
      <c r="I2937" s="0">
        <v>1.6865558624267578</v>
      </c>
      <c r="J2937" s="0">
        <v>1.9070870876312256</v>
      </c>
      <c r="K2937" s="0">
        <v>74</v>
      </c>
      <c r="L2937" s="0">
        <v>0.88436228036880493</v>
      </c>
      <c r="M2937" s="0">
        <v>0</v>
      </c>
      <c r="N2937" s="0">
        <v>0</v>
      </c>
      <c r="O2937" s="0">
        <v>35.336956024169922</v>
      </c>
      <c r="P2937" s="0">
        <v>30.012899398803711</v>
      </c>
      <c r="Q2937" s="0">
        <v>-1.450323224067688</v>
      </c>
      <c r="R2937" s="0">
        <v>-0.75747460126876831</v>
      </c>
      <c r="S2937" s="0">
        <v>0.68647843599319458</v>
      </c>
      <c r="T2937" s="0">
        <v>1.6865558624267578</v>
      </c>
      <c r="U2937" s="0">
        <v>2.6866333484649658</v>
      </c>
      <c r="V2937" s="0">
        <v>4.1305861473083496</v>
      </c>
      <c r="W2937" s="0">
        <v>4.8234348297119141</v>
      </c>
      <c r="X2937" s="0">
        <v>0.049033205956220627</v>
      </c>
      <c r="Y2937" s="0">
        <v>0.055779431015253067</v>
      </c>
      <c r="Z2937" s="0">
        <v>0.0067462236620485783</v>
      </c>
      <c r="AA2937" s="0">
        <v>0.0076283481903374195</v>
      </c>
      <c r="AB2937" s="0">
        <v>-0.0058012926019728184</v>
      </c>
      <c r="AC2937" s="0">
        <v>-0.0030298978090286255</v>
      </c>
      <c r="AD2937" s="0">
        <v>0.002745914040133357</v>
      </c>
      <c r="AE2937" s="0">
        <v>0.0067462236620485783</v>
      </c>
      <c r="AF2937" s="0">
        <v>0.010746533051133156</v>
      </c>
      <c r="AG2937" s="0">
        <v>0.016522346064448357</v>
      </c>
      <c r="AH2937" s="0">
        <v>0.019293740391731262</v>
      </c>
    </row>
    <row r="2938" x14ac:dyDescent="0.4">
      <c r="A2938" s="11" t="str">
        <f>Data[[#This Row],[category]]&amp;Data[[#This Row],[subcategory]]&amp;Data[[#This Row],[date]]&amp;Data[[#This Row],[hour]]</f>
        <v>NAICS 2-digit codeTransportation and Warehousing (48)8/31/2017Avg. 11 to 6 pm</v>
      </c>
      <c r="B2938" s="11" t="s">
        <v>141</v>
      </c>
      <c r="C2938" t="s">
        <v>124</v>
      </c>
      <c r="D2938" t="s">
        <v>109</v>
      </c>
      <c r="E2938" t="s">
        <v>76</v>
      </c>
      <c r="F2938" s="0">
        <v>4</v>
      </c>
      <c r="G2938" s="0">
        <v>38.072250366210938</v>
      </c>
      <c r="H2938" s="0">
        <v>35.336956024169922</v>
      </c>
      <c r="I2938" s="0">
        <v>-2.7352917194366455</v>
      </c>
      <c r="J2938" s="0">
        <v>1.6227555274963379</v>
      </c>
      <c r="K2938" s="0">
        <v>90.821426391601563</v>
      </c>
      <c r="L2938" s="0">
        <v>-1.685584545135498</v>
      </c>
      <c r="M2938" s="0">
        <v>1</v>
      </c>
      <c r="N2938" s="0">
        <v>0</v>
      </c>
      <c r="O2938" s="0"/>
      <c r="P2938" s="0"/>
      <c r="Q2938" s="0">
        <v>-5.404487133026123</v>
      </c>
      <c r="R2938" s="0">
        <v>-4.814936637878418</v>
      </c>
      <c r="S2938" s="0">
        <v>-3.5862655639648437</v>
      </c>
      <c r="T2938" s="0">
        <v>-2.7352917194366455</v>
      </c>
      <c r="U2938" s="0">
        <v>-1.8843178749084473</v>
      </c>
      <c r="V2938" s="0">
        <v>-0.65564686059951782</v>
      </c>
      <c r="W2938" s="0">
        <v>-0.066096402704715729</v>
      </c>
      <c r="X2938" s="0">
        <v>0.1522890031337738</v>
      </c>
      <c r="Y2938" s="0">
        <v>0.14134782552719116</v>
      </c>
      <c r="Z2938" s="0">
        <v>-0.010941166430711746</v>
      </c>
      <c r="AA2938" s="0">
        <v>0.0064910221844911575</v>
      </c>
      <c r="AB2938" s="0">
        <v>-0.021617947146296501</v>
      </c>
      <c r="AC2938" s="0">
        <v>-0.019259745255112648</v>
      </c>
      <c r="AD2938" s="0">
        <v>-0.014345061965286732</v>
      </c>
      <c r="AE2938" s="0">
        <v>-0.010941166430711746</v>
      </c>
      <c r="AF2938" s="0">
        <v>-0.0075372708961367607</v>
      </c>
      <c r="AG2938" s="0">
        <v>-0.0026225866749882698</v>
      </c>
      <c r="AH2938" s="0">
        <v>-0.00026438504573889077</v>
      </c>
    </row>
    <row r="2939" x14ac:dyDescent="0.4">
      <c r="A2939" s="11" t="str">
        <f>Data[[#This Row],[category]]&amp;Data[[#This Row],[subcategory]]&amp;Data[[#This Row],[date]]&amp;Data[[#This Row],[hour]]</f>
        <v>NAICS 2-digit codeTransportation and Warehousing (48)8/31/2017Avg. 2 to 6pm</v>
      </c>
      <c r="B2939" s="11" t="s">
        <v>141</v>
      </c>
      <c r="C2939" t="s">
        <v>124</v>
      </c>
      <c r="D2939" t="s">
        <v>109</v>
      </c>
      <c r="E2939" t="s">
        <v>77</v>
      </c>
      <c r="F2939" s="0">
        <v>4</v>
      </c>
      <c r="G2939" s="0">
        <v>35.589958190917969</v>
      </c>
      <c r="H2939" s="0">
        <v>30.012897491455078</v>
      </c>
      <c r="I2939" s="0">
        <v>-5.577059268951416</v>
      </c>
      <c r="J2939" s="0">
        <v>2.0481891632080078</v>
      </c>
      <c r="K2939" s="0">
        <v>88.9375</v>
      </c>
      <c r="L2939" s="0">
        <v>-2.7229220867156982</v>
      </c>
      <c r="M2939" s="0">
        <v>1</v>
      </c>
      <c r="N2939" s="0">
        <v>1</v>
      </c>
      <c r="O2939" s="0"/>
      <c r="P2939" s="0"/>
      <c r="Q2939" s="0">
        <v>-8.9460306167602539</v>
      </c>
      <c r="R2939" s="0">
        <v>-8.2019195556640625</v>
      </c>
      <c r="S2939" s="0">
        <v>-6.6511306762695313</v>
      </c>
      <c r="T2939" s="0">
        <v>-5.577059268951416</v>
      </c>
      <c r="U2939" s="0">
        <v>-4.5029878616333008</v>
      </c>
      <c r="V2939" s="0">
        <v>-2.9521992206573486</v>
      </c>
      <c r="W2939" s="0">
        <v>-2.2080879211425781</v>
      </c>
      <c r="X2939" s="0">
        <v>0.14235983788967133</v>
      </c>
      <c r="Y2939" s="0">
        <v>0.12005159258842468</v>
      </c>
      <c r="Z2939" s="0">
        <v>-0.022308237850666046</v>
      </c>
      <c r="AA2939" s="0">
        <v>0.008192756213247776</v>
      </c>
      <c r="AB2939" s="0">
        <v>-0.035784121602773666</v>
      </c>
      <c r="AC2939" s="0">
        <v>-0.032807677984237671</v>
      </c>
      <c r="AD2939" s="0">
        <v>-0.026604523882269859</v>
      </c>
      <c r="AE2939" s="0">
        <v>-0.022308237850666046</v>
      </c>
      <c r="AF2939" s="0">
        <v>-0.018011951819062233</v>
      </c>
      <c r="AG2939" s="0">
        <v>-0.011808798648416996</v>
      </c>
      <c r="AH2939" s="0">
        <v>-0.0088323531672358513</v>
      </c>
    </row>
    <row r="2940" x14ac:dyDescent="0.4">
      <c r="A2940" s="11" t="str">
        <f>Data[[#This Row],[category]]&amp;Data[[#This Row],[subcategory]]&amp;Data[[#This Row],[date]]&amp;Data[[#This Row],[hour]]</f>
        <v>NAICS 2-digit codeTransportation and Warehousing (48)9/1/20171</v>
      </c>
      <c r="B2940" s="11" t="s">
        <v>141</v>
      </c>
      <c r="C2940" t="s">
        <v>124</v>
      </c>
      <c r="D2940" t="s">
        <v>112</v>
      </c>
      <c r="E2940" t="s">
        <v>40</v>
      </c>
      <c r="F2940" s="0">
        <v>4</v>
      </c>
      <c r="G2940" s="0">
        <v>11.80597972869873</v>
      </c>
      <c r="H2940" s="0">
        <v>13.735159873962402</v>
      </c>
      <c r="I2940" s="0">
        <v>1.9291801452636719</v>
      </c>
      <c r="J2940" s="0">
        <v>1.8087990283966064</v>
      </c>
      <c r="K2940" s="0">
        <v>75.75</v>
      </c>
      <c r="L2940" s="0">
        <v>1.0665531158447266</v>
      </c>
      <c r="M2940" s="0">
        <v>0</v>
      </c>
      <c r="N2940" s="0">
        <v>0</v>
      </c>
      <c r="O2940" s="0">
        <v>34.252525329589844</v>
      </c>
      <c r="P2940" s="0">
        <v>27.853017807006836</v>
      </c>
      <c r="Q2940" s="0">
        <v>-1.0460294485092163</v>
      </c>
      <c r="R2940" s="0">
        <v>-0.38888907432556152</v>
      </c>
      <c r="S2940" s="0">
        <v>0.98064500093460083</v>
      </c>
      <c r="T2940" s="0">
        <v>1.9291801452636719</v>
      </c>
      <c r="U2940" s="0">
        <v>2.8777153491973877</v>
      </c>
      <c r="V2940" s="0">
        <v>4.2472496032714844</v>
      </c>
      <c r="W2940" s="0">
        <v>4.9043898582458496</v>
      </c>
      <c r="X2940" s="0">
        <v>0.04722391813993454</v>
      </c>
      <c r="Y2940" s="0">
        <v>0.054940640926361084</v>
      </c>
      <c r="Z2940" s="0">
        <v>0.0077167204581201077</v>
      </c>
      <c r="AA2940" s="0">
        <v>0.0072351959533989429</v>
      </c>
      <c r="AB2940" s="0">
        <v>-0.0041841180063784122</v>
      </c>
      <c r="AC2940" s="0">
        <v>-0.0015555561985820532</v>
      </c>
      <c r="AD2940" s="0">
        <v>0.0039225798100233078</v>
      </c>
      <c r="AE2940" s="0">
        <v>0.0077167204581201077</v>
      </c>
      <c r="AF2940" s="0">
        <v>0.011510861106216908</v>
      </c>
      <c r="AG2940" s="0">
        <v>0.016988996416330338</v>
      </c>
      <c r="AH2940" s="0">
        <v>0.019617559388279915</v>
      </c>
    </row>
    <row r="2941" x14ac:dyDescent="0.4">
      <c r="A2941" s="11" t="str">
        <f>Data[[#This Row],[category]]&amp;Data[[#This Row],[subcategory]]&amp;Data[[#This Row],[date]]&amp;Data[[#This Row],[hour]]</f>
        <v>NAICS 2-digit codeTransportation and Warehousing (48)9/1/20172</v>
      </c>
      <c r="B2941" s="11" t="s">
        <v>141</v>
      </c>
      <c r="C2941" t="s">
        <v>124</v>
      </c>
      <c r="D2941" t="s">
        <v>112</v>
      </c>
      <c r="E2941" t="s">
        <v>41</v>
      </c>
      <c r="F2941" s="0">
        <v>4</v>
      </c>
      <c r="G2941" s="0">
        <v>9.4486808776855469</v>
      </c>
      <c r="H2941" s="0">
        <v>12.791522979736328</v>
      </c>
      <c r="I2941" s="0">
        <v>3.3428425788879395</v>
      </c>
      <c r="J2941" s="0">
        <v>2.0102224349975586</v>
      </c>
      <c r="K2941" s="0">
        <v>74.5</v>
      </c>
      <c r="L2941" s="0">
        <v>1.6629217863082886</v>
      </c>
      <c r="M2941" s="0">
        <v>1</v>
      </c>
      <c r="N2941" s="0">
        <v>0</v>
      </c>
      <c r="O2941" s="0">
        <v>34.252525329589844</v>
      </c>
      <c r="P2941" s="0">
        <v>27.853017807006836</v>
      </c>
      <c r="Q2941" s="0">
        <v>0.036320917308330536</v>
      </c>
      <c r="R2941" s="0">
        <v>0.76663887500762939</v>
      </c>
      <c r="S2941" s="0">
        <v>2.2886807918548584</v>
      </c>
      <c r="T2941" s="0">
        <v>3.3428425788879395</v>
      </c>
      <c r="U2941" s="0">
        <v>4.3970041275024414</v>
      </c>
      <c r="V2941" s="0">
        <v>5.9190464019775391</v>
      </c>
      <c r="W2941" s="0">
        <v>6.6493644714355469</v>
      </c>
      <c r="X2941" s="0">
        <v>0.037794724106788635</v>
      </c>
      <c r="Y2941" s="0">
        <v>0.051166091114282608</v>
      </c>
      <c r="Z2941" s="0">
        <v>0.013371370732784271</v>
      </c>
      <c r="AA2941" s="0">
        <v>0.008040890097618103</v>
      </c>
      <c r="AB2941" s="0">
        <v>0.00014528349856846035</v>
      </c>
      <c r="AC2941" s="0">
        <v>0.0030665553640574217</v>
      </c>
      <c r="AD2941" s="0">
        <v>0.0091547239571809769</v>
      </c>
      <c r="AE2941" s="0">
        <v>0.013371370732784271</v>
      </c>
      <c r="AF2941" s="0">
        <v>0.017588017508387566</v>
      </c>
      <c r="AG2941" s="0">
        <v>0.023676186800003052</v>
      </c>
      <c r="AH2941" s="0">
        <v>0.026597458869218826</v>
      </c>
    </row>
    <row r="2942" x14ac:dyDescent="0.4">
      <c r="A2942" s="11" t="str">
        <f>Data[[#This Row],[category]]&amp;Data[[#This Row],[subcategory]]&amp;Data[[#This Row],[date]]&amp;Data[[#This Row],[hour]]</f>
        <v>NAICS 2-digit codeTransportation and Warehousing (48)9/1/20173</v>
      </c>
      <c r="B2942" s="11" t="s">
        <v>141</v>
      </c>
      <c r="C2942" t="s">
        <v>124</v>
      </c>
      <c r="D2942" t="s">
        <v>112</v>
      </c>
      <c r="E2942" t="s">
        <v>42</v>
      </c>
      <c r="F2942" s="0">
        <v>4</v>
      </c>
      <c r="G2942" s="0">
        <v>9.2984781265258789</v>
      </c>
      <c r="H2942" s="0">
        <v>12.854433059692383</v>
      </c>
      <c r="I2942" s="0">
        <v>3.5559546947479248</v>
      </c>
      <c r="J2942" s="0">
        <v>1.9301913976669312</v>
      </c>
      <c r="K2942" s="0">
        <v>74.5</v>
      </c>
      <c r="L2942" s="0">
        <v>1.8422808647155762</v>
      </c>
      <c r="M2942" s="0">
        <v>1</v>
      </c>
      <c r="N2942" s="0">
        <v>0</v>
      </c>
      <c r="O2942" s="0">
        <v>34.252525329589844</v>
      </c>
      <c r="P2942" s="0">
        <v>27.853017807006836</v>
      </c>
      <c r="Q2942" s="0">
        <v>0.38107237219810486</v>
      </c>
      <c r="R2942" s="0">
        <v>1.0823148488998413</v>
      </c>
      <c r="S2942" s="0">
        <v>2.5437612533569336</v>
      </c>
      <c r="T2942" s="0">
        <v>3.5559546947479248</v>
      </c>
      <c r="U2942" s="0">
        <v>4.568148136138916</v>
      </c>
      <c r="V2942" s="0">
        <v>6.0295944213867188</v>
      </c>
      <c r="W2942" s="0">
        <v>6.7308368682861328</v>
      </c>
      <c r="X2942" s="0">
        <v>0.037193913012742996</v>
      </c>
      <c r="Y2942" s="0">
        <v>0.051417730748653412</v>
      </c>
      <c r="Z2942" s="0">
        <v>0.01422381866723299</v>
      </c>
      <c r="AA2942" s="0">
        <v>0.00772076565772295</v>
      </c>
      <c r="AB2942" s="0">
        <v>0.0015242892550304532</v>
      </c>
      <c r="AC2942" s="0">
        <v>0.0043292595073580742</v>
      </c>
      <c r="AD2942" s="0">
        <v>0.01017504557967186</v>
      </c>
      <c r="AE2942" s="0">
        <v>0.01422381866723299</v>
      </c>
      <c r="AF2942" s="0">
        <v>0.018272591754794121</v>
      </c>
      <c r="AG2942" s="0">
        <v>0.024118378758430481</v>
      </c>
      <c r="AH2942" s="0">
        <v>0.026923347264528275</v>
      </c>
    </row>
    <row r="2943" x14ac:dyDescent="0.4">
      <c r="A2943" s="11" t="str">
        <f>Data[[#This Row],[category]]&amp;Data[[#This Row],[subcategory]]&amp;Data[[#This Row],[date]]&amp;Data[[#This Row],[hour]]</f>
        <v>NAICS 2-digit codeTransportation and Warehousing (48)9/1/20174</v>
      </c>
      <c r="B2943" s="11" t="s">
        <v>141</v>
      </c>
      <c r="C2943" t="s">
        <v>124</v>
      </c>
      <c r="D2943" t="s">
        <v>112</v>
      </c>
      <c r="E2943" t="s">
        <v>43</v>
      </c>
      <c r="F2943" s="0">
        <v>4</v>
      </c>
      <c r="G2943" s="0">
        <v>9.7055234909057617</v>
      </c>
      <c r="H2943" s="0">
        <v>13.252857208251953</v>
      </c>
      <c r="I2943" s="0">
        <v>3.5473332405090332</v>
      </c>
      <c r="J2943" s="0">
        <v>1.887372612953186</v>
      </c>
      <c r="K2943" s="0">
        <v>73.25</v>
      </c>
      <c r="L2943" s="0">
        <v>1.8795087337493896</v>
      </c>
      <c r="M2943" s="0">
        <v>1</v>
      </c>
      <c r="N2943" s="0">
        <v>0</v>
      </c>
      <c r="O2943" s="0">
        <v>34.252525329589844</v>
      </c>
      <c r="P2943" s="0">
        <v>27.853017807006836</v>
      </c>
      <c r="Q2943" s="0">
        <v>0.44288155436515808</v>
      </c>
      <c r="R2943" s="0">
        <v>1.1285679340362549</v>
      </c>
      <c r="S2943" s="0">
        <v>2.5575940608978271</v>
      </c>
      <c r="T2943" s="0">
        <v>3.5473332405090332</v>
      </c>
      <c r="U2943" s="0">
        <v>4.5370721817016602</v>
      </c>
      <c r="V2943" s="0">
        <v>5.9660987854003906</v>
      </c>
      <c r="W2943" s="0">
        <v>6.6517848968505859</v>
      </c>
      <c r="X2943" s="0">
        <v>0.038822092115879059</v>
      </c>
      <c r="Y2943" s="0">
        <v>0.053011428564786911</v>
      </c>
      <c r="Z2943" s="0">
        <v>0.014189332723617554</v>
      </c>
      <c r="AA2943" s="0">
        <v>0.0075494903139770031</v>
      </c>
      <c r="AB2943" s="0">
        <v>0.0017715261783450842</v>
      </c>
      <c r="AC2943" s="0">
        <v>0.0045142713934183121</v>
      </c>
      <c r="AD2943" s="0">
        <v>0.01023037638515234</v>
      </c>
      <c r="AE2943" s="0">
        <v>0.014189332723617554</v>
      </c>
      <c r="AF2943" s="0">
        <v>0.018148289993405342</v>
      </c>
      <c r="AG2943" s="0">
        <v>0.023864394053816795</v>
      </c>
      <c r="AH2943" s="0">
        <v>0.02660713903605938</v>
      </c>
    </row>
    <row r="2944" x14ac:dyDescent="0.4">
      <c r="A2944" s="11" t="str">
        <f>Data[[#This Row],[category]]&amp;Data[[#This Row],[subcategory]]&amp;Data[[#This Row],[date]]&amp;Data[[#This Row],[hour]]</f>
        <v>NAICS 2-digit codeTransportation and Warehousing (48)9/1/20175</v>
      </c>
      <c r="B2944" s="11" t="s">
        <v>141</v>
      </c>
      <c r="C2944" t="s">
        <v>124</v>
      </c>
      <c r="D2944" t="s">
        <v>112</v>
      </c>
      <c r="E2944" t="s">
        <v>44</v>
      </c>
      <c r="F2944" s="0">
        <v>4</v>
      </c>
      <c r="G2944" s="0">
        <v>11.556371688842773</v>
      </c>
      <c r="H2944" s="0">
        <v>13.609342575073242</v>
      </c>
      <c r="I2944" s="0">
        <v>2.0529711246490479</v>
      </c>
      <c r="J2944" s="0">
        <v>2.0413887500762939</v>
      </c>
      <c r="K2944" s="0">
        <v>72.75</v>
      </c>
      <c r="L2944" s="0">
        <v>1.0056737661361694</v>
      </c>
      <c r="M2944" s="0">
        <v>0</v>
      </c>
      <c r="N2944" s="0">
        <v>0</v>
      </c>
      <c r="O2944" s="0">
        <v>34.252525329589844</v>
      </c>
      <c r="P2944" s="0">
        <v>27.853017807006836</v>
      </c>
      <c r="Q2944" s="0">
        <v>-1.3048145771026611</v>
      </c>
      <c r="R2944" s="0">
        <v>-0.56317383050918579</v>
      </c>
      <c r="S2944" s="0">
        <v>0.98246580362319946</v>
      </c>
      <c r="T2944" s="0">
        <v>2.0529711246490479</v>
      </c>
      <c r="U2944" s="0">
        <v>3.123476505279541</v>
      </c>
      <c r="V2944" s="0">
        <v>4.6691160202026367</v>
      </c>
      <c r="W2944" s="0">
        <v>5.4107565879821777</v>
      </c>
      <c r="X2944" s="0">
        <v>0.046225488185882568</v>
      </c>
      <c r="Y2944" s="0">
        <v>0.054437369108200073</v>
      </c>
      <c r="Z2944" s="0">
        <v>0.0082118846476078033</v>
      </c>
      <c r="AA2944" s="0">
        <v>0.0081655550748109818</v>
      </c>
      <c r="AB2944" s="0">
        <v>-0.0052192583680152893</v>
      </c>
      <c r="AC2944" s="0">
        <v>-0.0022526951506733894</v>
      </c>
      <c r="AD2944" s="0">
        <v>0.0039298632182180882</v>
      </c>
      <c r="AE2944" s="0">
        <v>0.0082118846476078033</v>
      </c>
      <c r="AF2944" s="0">
        <v>0.012493905611336231</v>
      </c>
      <c r="AG2944" s="0">
        <v>0.018676465377211571</v>
      </c>
      <c r="AH2944" s="0">
        <v>0.021643027663230896</v>
      </c>
    </row>
    <row r="2945" x14ac:dyDescent="0.4">
      <c r="A2945" s="11" t="str">
        <f>Data[[#This Row],[category]]&amp;Data[[#This Row],[subcategory]]&amp;Data[[#This Row],[date]]&amp;Data[[#This Row],[hour]]</f>
        <v>NAICS 2-digit codeTransportation and Warehousing (48)9/1/20176</v>
      </c>
      <c r="B2945" s="11" t="s">
        <v>141</v>
      </c>
      <c r="C2945" t="s">
        <v>124</v>
      </c>
      <c r="D2945" t="s">
        <v>112</v>
      </c>
      <c r="E2945" t="s">
        <v>45</v>
      </c>
      <c r="F2945" s="0">
        <v>4</v>
      </c>
      <c r="G2945" s="0">
        <v>12.544069290161133</v>
      </c>
      <c r="H2945" s="0">
        <v>17.341949462890625</v>
      </c>
      <c r="I2945" s="0">
        <v>4.7978806495666504</v>
      </c>
      <c r="J2945" s="0">
        <v>2.4299557209014893</v>
      </c>
      <c r="K2945" s="0">
        <v>74</v>
      </c>
      <c r="L2945" s="0">
        <v>1.9744724035263062</v>
      </c>
      <c r="M2945" s="0">
        <v>1</v>
      </c>
      <c r="N2945" s="0">
        <v>1</v>
      </c>
      <c r="O2945" s="0">
        <v>34.252525329589844</v>
      </c>
      <c r="P2945" s="0">
        <v>27.853017807006836</v>
      </c>
      <c r="Q2945" s="0">
        <v>0.80095916986465454</v>
      </c>
      <c r="R2945" s="0">
        <v>1.6837670803070068</v>
      </c>
      <c r="S2945" s="0">
        <v>3.5236105918884277</v>
      </c>
      <c r="T2945" s="0">
        <v>4.7978806495666504</v>
      </c>
      <c r="U2945" s="0">
        <v>6.072150707244873</v>
      </c>
      <c r="V2945" s="0">
        <v>7.9119939804077148</v>
      </c>
      <c r="W2945" s="0">
        <v>8.7948017120361328</v>
      </c>
      <c r="X2945" s="0">
        <v>0.050176277756690979</v>
      </c>
      <c r="Y2945" s="0">
        <v>0.069367796182632446</v>
      </c>
      <c r="Z2945" s="0">
        <v>0.019191522151231766</v>
      </c>
      <c r="AA2945" s="0">
        <v>0.0097198225557804108</v>
      </c>
      <c r="AB2945" s="0">
        <v>0.0032038367353379726</v>
      </c>
      <c r="AC2945" s="0">
        <v>0.0067350682802498341</v>
      </c>
      <c r="AD2945" s="0">
        <v>0.014094442129135132</v>
      </c>
      <c r="AE2945" s="0">
        <v>0.019191522151231766</v>
      </c>
      <c r="AF2945" s="0">
        <v>0.0242886021733284</v>
      </c>
      <c r="AG2945" s="0">
        <v>0.031647976487874985</v>
      </c>
      <c r="AH2945" s="0">
        <v>0.035179208964109421</v>
      </c>
    </row>
    <row r="2946" x14ac:dyDescent="0.4">
      <c r="A2946" s="11" t="str">
        <f>Data[[#This Row],[category]]&amp;Data[[#This Row],[subcategory]]&amp;Data[[#This Row],[date]]&amp;Data[[#This Row],[hour]]</f>
        <v>NAICS 2-digit codeTransportation and Warehousing (48)9/1/20177</v>
      </c>
      <c r="B2946" s="11" t="s">
        <v>141</v>
      </c>
      <c r="C2946" t="s">
        <v>124</v>
      </c>
      <c r="D2946" t="s">
        <v>112</v>
      </c>
      <c r="E2946" t="s">
        <v>59</v>
      </c>
      <c r="F2946" s="0">
        <v>4</v>
      </c>
      <c r="G2946" s="0">
        <v>19.312276840209961</v>
      </c>
      <c r="H2946" s="0">
        <v>22.961832046508789</v>
      </c>
      <c r="I2946" s="0">
        <v>3.6495559215545654</v>
      </c>
      <c r="J2946" s="0">
        <v>1.5665383338928223</v>
      </c>
      <c r="K2946" s="0">
        <v>74</v>
      </c>
      <c r="L2946" s="0">
        <v>2.3296945095062256</v>
      </c>
      <c r="M2946" s="0">
        <v>1</v>
      </c>
      <c r="N2946" s="0">
        <v>1</v>
      </c>
      <c r="O2946" s="0">
        <v>34.252525329589844</v>
      </c>
      <c r="P2946" s="0">
        <v>27.853017807006836</v>
      </c>
      <c r="Q2946" s="0">
        <v>1.0728296041488647</v>
      </c>
      <c r="R2946" s="0">
        <v>1.6419562101364136</v>
      </c>
      <c r="S2946" s="0">
        <v>2.8280625343322754</v>
      </c>
      <c r="T2946" s="0">
        <v>3.6495559215545654</v>
      </c>
      <c r="U2946" s="0">
        <v>4.4710493087768555</v>
      </c>
      <c r="V2946" s="0">
        <v>5.6571555137634277</v>
      </c>
      <c r="W2946" s="0">
        <v>6.2262821197509766</v>
      </c>
      <c r="X2946" s="0">
        <v>0.077249109745025635</v>
      </c>
      <c r="Y2946" s="0">
        <v>0.091847330331802368</v>
      </c>
      <c r="Z2946" s="0">
        <v>0.014598223380744457</v>
      </c>
      <c r="AA2946" s="0">
        <v>0.0062661534175276756</v>
      </c>
      <c r="AB2946" s="0">
        <v>0.0042913183569908142</v>
      </c>
      <c r="AC2946" s="0">
        <v>0.0065678246319293976</v>
      </c>
      <c r="AD2946" s="0">
        <v>0.01131224911659956</v>
      </c>
      <c r="AE2946" s="0">
        <v>0.014598223380744457</v>
      </c>
      <c r="AF2946" s="0">
        <v>0.01788419671356678</v>
      </c>
      <c r="AG2946" s="0">
        <v>0.022628622129559517</v>
      </c>
      <c r="AH2946" s="0">
        <v>0.0249051284044981</v>
      </c>
    </row>
    <row r="2947" x14ac:dyDescent="0.4">
      <c r="A2947" s="11" t="str">
        <f>Data[[#This Row],[category]]&amp;Data[[#This Row],[subcategory]]&amp;Data[[#This Row],[date]]&amp;Data[[#This Row],[hour]]</f>
        <v>NAICS 2-digit codeTransportation and Warehousing (48)9/1/20178</v>
      </c>
      <c r="B2947" s="11" t="s">
        <v>141</v>
      </c>
      <c r="C2947" t="s">
        <v>124</v>
      </c>
      <c r="D2947" t="s">
        <v>112</v>
      </c>
      <c r="E2947" t="s">
        <v>60</v>
      </c>
      <c r="F2947" s="0">
        <v>4</v>
      </c>
      <c r="G2947" s="0">
        <v>25.306295394897461</v>
      </c>
      <c r="H2947" s="0">
        <v>27.365472793579102</v>
      </c>
      <c r="I2947" s="0">
        <v>2.0591769218444824</v>
      </c>
      <c r="J2947" s="0">
        <v>1.7360695600509644</v>
      </c>
      <c r="K2947" s="0">
        <v>81.75</v>
      </c>
      <c r="L2947" s="0">
        <v>1.1861143112182617</v>
      </c>
      <c r="M2947" s="0">
        <v>0</v>
      </c>
      <c r="N2947" s="0">
        <v>0</v>
      </c>
      <c r="O2947" s="0">
        <v>34.252525329589844</v>
      </c>
      <c r="P2947" s="0">
        <v>27.853017807006836</v>
      </c>
      <c r="Q2947" s="0">
        <v>-0.79640340805053711</v>
      </c>
      <c r="R2947" s="0">
        <v>-0.1656857430934906</v>
      </c>
      <c r="S2947" s="0">
        <v>1.1487811803817749</v>
      </c>
      <c r="T2947" s="0">
        <v>2.0591769218444824</v>
      </c>
      <c r="U2947" s="0">
        <v>2.9695727825164795</v>
      </c>
      <c r="V2947" s="0">
        <v>4.2840394973754883</v>
      </c>
      <c r="W2947" s="0">
        <v>4.914757251739502</v>
      </c>
      <c r="X2947" s="0">
        <v>0.10122518241405487</v>
      </c>
      <c r="Y2947" s="0">
        <v>0.10946188867092133</v>
      </c>
      <c r="Z2947" s="0">
        <v>0.0082367081195116043</v>
      </c>
      <c r="AA2947" s="0">
        <v>0.0069442782551050186</v>
      </c>
      <c r="AB2947" s="0">
        <v>-0.0031856130808591843</v>
      </c>
      <c r="AC2947" s="0">
        <v>-0.00066274253185838461</v>
      </c>
      <c r="AD2947" s="0">
        <v>0.0045951250940561295</v>
      </c>
      <c r="AE2947" s="0">
        <v>0.0082367081195116043</v>
      </c>
      <c r="AF2947" s="0">
        <v>0.011878291144967079</v>
      </c>
      <c r="AG2947" s="0">
        <v>0.017136158421635628</v>
      </c>
      <c r="AH2947" s="0">
        <v>0.019659029319882393</v>
      </c>
    </row>
    <row r="2948" x14ac:dyDescent="0.4">
      <c r="A2948" s="11" t="str">
        <f>Data[[#This Row],[category]]&amp;Data[[#This Row],[subcategory]]&amp;Data[[#This Row],[date]]&amp;Data[[#This Row],[hour]]</f>
        <v>NAICS 2-digit codeTransportation and Warehousing (48)9/1/20179</v>
      </c>
      <c r="B2948" s="11" t="s">
        <v>141</v>
      </c>
      <c r="C2948" t="s">
        <v>124</v>
      </c>
      <c r="D2948" t="s">
        <v>112</v>
      </c>
      <c r="E2948" t="s">
        <v>61</v>
      </c>
      <c r="F2948" s="0">
        <v>4</v>
      </c>
      <c r="G2948" s="0">
        <v>33.422439575195312</v>
      </c>
      <c r="H2948" s="0">
        <v>32.35626220703125</v>
      </c>
      <c r="I2948" s="0">
        <v>-1.0661760568618774</v>
      </c>
      <c r="J2948" s="0">
        <v>1.7670178413391113</v>
      </c>
      <c r="K2948" s="0">
        <v>89.5</v>
      </c>
      <c r="L2948" s="0">
        <v>-0.60337597131729126</v>
      </c>
      <c r="M2948" s="0">
        <v>0</v>
      </c>
      <c r="N2948" s="0">
        <v>0</v>
      </c>
      <c r="O2948" s="0">
        <v>34.252525329589844</v>
      </c>
      <c r="P2948" s="0">
        <v>27.853017807006836</v>
      </c>
      <c r="Q2948" s="0">
        <v>-3.9726617336273193</v>
      </c>
      <c r="R2948" s="0">
        <v>-3.3307006359100342</v>
      </c>
      <c r="S2948" s="0">
        <v>-1.9928010702133179</v>
      </c>
      <c r="T2948" s="0">
        <v>-1.0661760568618774</v>
      </c>
      <c r="U2948" s="0">
        <v>-0.13955099880695343</v>
      </c>
      <c r="V2948" s="0">
        <v>1.1983484029769897</v>
      </c>
      <c r="W2948" s="0">
        <v>1.8403096199035645</v>
      </c>
      <c r="X2948" s="0">
        <v>0.1336897611618042</v>
      </c>
      <c r="Y2948" s="0">
        <v>0.129425048828125</v>
      </c>
      <c r="Z2948" s="0">
        <v>-0.004264704417437315</v>
      </c>
      <c r="AA2948" s="0">
        <v>0.0070680715143680573</v>
      </c>
      <c r="AB2948" s="0">
        <v>-0.015890646725893021</v>
      </c>
      <c r="AC2948" s="0">
        <v>-0.013322802260518074</v>
      </c>
      <c r="AD2948" s="0">
        <v>-0.0079712048172950745</v>
      </c>
      <c r="AE2948" s="0">
        <v>-0.004264704417437315</v>
      </c>
      <c r="AF2948" s="0">
        <v>-0.00055820407578721642</v>
      </c>
      <c r="AG2948" s="0">
        <v>0.0047933938913047314</v>
      </c>
      <c r="AH2948" s="0">
        <v>0.0073612388223409653</v>
      </c>
    </row>
    <row r="2949" x14ac:dyDescent="0.4">
      <c r="A2949" s="11" t="str">
        <f>Data[[#This Row],[category]]&amp;Data[[#This Row],[subcategory]]&amp;Data[[#This Row],[date]]&amp;Data[[#This Row],[hour]]</f>
        <v>NAICS 2-digit codeTransportation and Warehousing (48)9/1/201710</v>
      </c>
      <c r="B2949" s="11" t="s">
        <v>141</v>
      </c>
      <c r="C2949" t="s">
        <v>124</v>
      </c>
      <c r="D2949" t="s">
        <v>112</v>
      </c>
      <c r="E2949" t="s">
        <v>62</v>
      </c>
      <c r="F2949" s="0">
        <v>4</v>
      </c>
      <c r="G2949" s="0">
        <v>35.234584808349609</v>
      </c>
      <c r="H2949" s="0">
        <v>35.103294372558594</v>
      </c>
      <c r="I2949" s="0">
        <v>-0.13128817081451416</v>
      </c>
      <c r="J2949" s="0">
        <v>0.65038484334945679</v>
      </c>
      <c r="K2949" s="0">
        <v>95.25</v>
      </c>
      <c r="L2949" s="0">
        <v>-0.20186229050159454</v>
      </c>
      <c r="M2949" s="0">
        <v>0</v>
      </c>
      <c r="N2949" s="0">
        <v>0</v>
      </c>
      <c r="O2949" s="0">
        <v>34.252525329589844</v>
      </c>
      <c r="P2949" s="0">
        <v>27.853017807006836</v>
      </c>
      <c r="Q2949" s="0">
        <v>-1.2010760307312012</v>
      </c>
      <c r="R2949" s="0">
        <v>-0.96478986740112305</v>
      </c>
      <c r="S2949" s="0">
        <v>-0.47235032916069031</v>
      </c>
      <c r="T2949" s="0">
        <v>-0.13128817081451416</v>
      </c>
      <c r="U2949" s="0">
        <v>0.20977397263050079</v>
      </c>
      <c r="V2949" s="0">
        <v>0.70221352577209473</v>
      </c>
      <c r="W2949" s="0">
        <v>0.93849968910217285</v>
      </c>
      <c r="X2949" s="0">
        <v>0.14093834161758423</v>
      </c>
      <c r="Y2949" s="0">
        <v>0.14041317999362946</v>
      </c>
      <c r="Z2949" s="0">
        <v>-0.00052515265997499228</v>
      </c>
      <c r="AA2949" s="0">
        <v>0.002601539483293891</v>
      </c>
      <c r="AB2949" s="0">
        <v>-0.0048043043352663517</v>
      </c>
      <c r="AC2949" s="0">
        <v>-0.0038591597694903612</v>
      </c>
      <c r="AD2949" s="0">
        <v>-0.0018894013483077288</v>
      </c>
      <c r="AE2949" s="0">
        <v>-0.00052515265997499228</v>
      </c>
      <c r="AF2949" s="0">
        <v>0.0008390959701500833</v>
      </c>
      <c r="AG2949" s="0">
        <v>0.0028088544495403767</v>
      </c>
      <c r="AH2949" s="0">
        <v>0.0037539990153163671</v>
      </c>
    </row>
    <row r="2950" x14ac:dyDescent="0.4">
      <c r="A2950" s="11" t="str">
        <f>Data[[#This Row],[category]]&amp;Data[[#This Row],[subcategory]]&amp;Data[[#This Row],[date]]&amp;Data[[#This Row],[hour]]</f>
        <v>NAICS 2-digit codeTransportation and Warehousing (48)9/1/201711</v>
      </c>
      <c r="B2950" s="11" t="s">
        <v>141</v>
      </c>
      <c r="C2950" t="s">
        <v>124</v>
      </c>
      <c r="D2950" t="s">
        <v>112</v>
      </c>
      <c r="E2950" t="s">
        <v>63</v>
      </c>
      <c r="F2950" s="0">
        <v>4</v>
      </c>
      <c r="G2950" s="0">
        <v>39.899887084960937</v>
      </c>
      <c r="H2950" s="0">
        <v>40.031177520751953</v>
      </c>
      <c r="I2950" s="0">
        <v>0.13128851354122162</v>
      </c>
      <c r="J2950" s="0">
        <v>0.65038514137268066</v>
      </c>
      <c r="K2950" s="0">
        <v>99.25</v>
      </c>
      <c r="L2950" s="0">
        <v>0.20186272263526917</v>
      </c>
      <c r="M2950" s="0">
        <v>0</v>
      </c>
      <c r="N2950" s="0">
        <v>0</v>
      </c>
      <c r="O2950" s="0">
        <v>34.252525329589844</v>
      </c>
      <c r="P2950" s="0">
        <v>27.853017807006836</v>
      </c>
      <c r="Q2950" s="0">
        <v>-0.93849986791610718</v>
      </c>
      <c r="R2950" s="0">
        <v>-0.7022135853767395</v>
      </c>
      <c r="S2950" s="0">
        <v>-0.20977379381656647</v>
      </c>
      <c r="T2950" s="0">
        <v>0.13128851354122162</v>
      </c>
      <c r="U2950" s="0">
        <v>0.47235080599784851</v>
      </c>
      <c r="V2950" s="0">
        <v>0.96479058265686035</v>
      </c>
      <c r="W2950" s="0">
        <v>1.201076865196228</v>
      </c>
      <c r="X2950" s="0">
        <v>0.15959954261779785</v>
      </c>
      <c r="Y2950" s="0">
        <v>0.16012470424175262</v>
      </c>
      <c r="Z2950" s="0">
        <v>0.0005251540569588542</v>
      </c>
      <c r="AA2950" s="0">
        <v>0.0026015406474471092</v>
      </c>
      <c r="AB2950" s="0">
        <v>-0.0037539994809776545</v>
      </c>
      <c r="AC2950" s="0">
        <v>-0.0028088544495403767</v>
      </c>
      <c r="AD2950" s="0">
        <v>-0.00083909521345049143</v>
      </c>
      <c r="AE2950" s="0">
        <v>0.0005251540569588542</v>
      </c>
      <c r="AF2950" s="0">
        <v>0.0018894033273681998</v>
      </c>
      <c r="AG2950" s="0">
        <v>0.0038591625634580851</v>
      </c>
      <c r="AH2950" s="0">
        <v>0.0048043075948953629</v>
      </c>
    </row>
    <row r="2951" x14ac:dyDescent="0.4">
      <c r="A2951" s="11" t="str">
        <f>Data[[#This Row],[category]]&amp;Data[[#This Row],[subcategory]]&amp;Data[[#This Row],[date]]&amp;Data[[#This Row],[hour]]</f>
        <v>NAICS 2-digit codeTransportation and Warehousing (48)9/1/201712</v>
      </c>
      <c r="B2951" s="11" t="s">
        <v>141</v>
      </c>
      <c r="C2951" t="s">
        <v>124</v>
      </c>
      <c r="D2951" t="s">
        <v>112</v>
      </c>
      <c r="E2951" t="s">
        <v>64</v>
      </c>
      <c r="F2951" s="0">
        <v>4</v>
      </c>
      <c r="G2951" s="0">
        <v>43.245002746582031</v>
      </c>
      <c r="H2951" s="0">
        <v>41.771663665771484</v>
      </c>
      <c r="I2951" s="0">
        <v>-1.4733412265777588</v>
      </c>
      <c r="J2951" s="0">
        <v>1.7040973901748657</v>
      </c>
      <c r="K2951" s="0">
        <v>99.75</v>
      </c>
      <c r="L2951" s="0">
        <v>-0.86458742618560791</v>
      </c>
      <c r="M2951" s="0">
        <v>0</v>
      </c>
      <c r="N2951" s="0">
        <v>0</v>
      </c>
      <c r="O2951" s="0">
        <v>34.252525329589844</v>
      </c>
      <c r="P2951" s="0">
        <v>27.853017807006836</v>
      </c>
      <c r="Q2951" s="0">
        <v>-4.276331901550293</v>
      </c>
      <c r="R2951" s="0">
        <v>-3.6572299003601074</v>
      </c>
      <c r="S2951" s="0">
        <v>-2.3669707775115967</v>
      </c>
      <c r="T2951" s="0">
        <v>-1.4733412265777588</v>
      </c>
      <c r="U2951" s="0">
        <v>-0.5797116756439209</v>
      </c>
      <c r="V2951" s="0">
        <v>0.71054744720458984</v>
      </c>
      <c r="W2951" s="0">
        <v>1.3296495676040649</v>
      </c>
      <c r="X2951" s="0">
        <v>0.17298001050949097</v>
      </c>
      <c r="Y2951" s="0">
        <v>0.16708666086196899</v>
      </c>
      <c r="Z2951" s="0">
        <v>-0.0058933650143444538</v>
      </c>
      <c r="AA2951" s="0">
        <v>0.0068163895048201084</v>
      </c>
      <c r="AB2951" s="0">
        <v>-0.017105327919125557</v>
      </c>
      <c r="AC2951" s="0">
        <v>-0.014628919772803783</v>
      </c>
      <c r="AD2951" s="0">
        <v>-0.0094678830355405807</v>
      </c>
      <c r="AE2951" s="0">
        <v>-0.0058933650143444538</v>
      </c>
      <c r="AF2951" s="0">
        <v>-0.0023188467603176832</v>
      </c>
      <c r="AG2951" s="0">
        <v>0.0028421895112842321</v>
      </c>
      <c r="AH2951" s="0">
        <v>0.0053185978904366493</v>
      </c>
    </row>
    <row r="2952" x14ac:dyDescent="0.4">
      <c r="A2952" s="11" t="str">
        <f>Data[[#This Row],[category]]&amp;Data[[#This Row],[subcategory]]&amp;Data[[#This Row],[date]]&amp;Data[[#This Row],[hour]]</f>
        <v>NAICS 2-digit codeTransportation and Warehousing (48)9/1/201713</v>
      </c>
      <c r="B2952" s="11" t="s">
        <v>141</v>
      </c>
      <c r="C2952" t="s">
        <v>124</v>
      </c>
      <c r="D2952" t="s">
        <v>112</v>
      </c>
      <c r="E2952" t="s">
        <v>65</v>
      </c>
      <c r="F2952" s="0">
        <v>4</v>
      </c>
      <c r="G2952" s="0">
        <v>42.498779296875</v>
      </c>
      <c r="H2952" s="0">
        <v>42.631420135498047</v>
      </c>
      <c r="I2952" s="0">
        <v>0.1326414942741394</v>
      </c>
      <c r="J2952" s="0">
        <v>2.1253559589385986</v>
      </c>
      <c r="K2952" s="0">
        <v>97.75</v>
      </c>
      <c r="L2952" s="0">
        <v>0.062409073114395142</v>
      </c>
      <c r="M2952" s="0">
        <v>0</v>
      </c>
      <c r="N2952" s="0">
        <v>0</v>
      </c>
      <c r="O2952" s="0">
        <v>34.252525329589844</v>
      </c>
      <c r="P2952" s="0">
        <v>27.853017807006836</v>
      </c>
      <c r="Q2952" s="0">
        <v>-3.363257884979248</v>
      </c>
      <c r="R2952" s="0">
        <v>-2.5911116600036621</v>
      </c>
      <c r="S2952" s="0">
        <v>-0.98189628124237061</v>
      </c>
      <c r="T2952" s="0">
        <v>0.1326414942741394</v>
      </c>
      <c r="U2952" s="0">
        <v>1.2471792697906494</v>
      </c>
      <c r="V2952" s="0">
        <v>2.8563947677612305</v>
      </c>
      <c r="W2952" s="0">
        <v>3.6285409927368164</v>
      </c>
      <c r="X2952" s="0">
        <v>0.16999511420726776</v>
      </c>
      <c r="Y2952" s="0">
        <v>0.1705256849527359</v>
      </c>
      <c r="Z2952" s="0">
        <v>0.00053056597243994474</v>
      </c>
      <c r="AA2952" s="0">
        <v>0.0085014235228300095</v>
      </c>
      <c r="AB2952" s="0">
        <v>-0.013453030958771706</v>
      </c>
      <c r="AC2952" s="0">
        <v>-0.01036444678902626</v>
      </c>
      <c r="AD2952" s="0">
        <v>-0.0039275847375392914</v>
      </c>
      <c r="AE2952" s="0">
        <v>0.00053056597243994474</v>
      </c>
      <c r="AF2952" s="0">
        <v>0.0049887169152498245</v>
      </c>
      <c r="AG2952" s="0">
        <v>0.011425578966736794</v>
      </c>
      <c r="AH2952" s="0">
        <v>0.014514163136482239</v>
      </c>
    </row>
    <row r="2953" x14ac:dyDescent="0.4">
      <c r="A2953" s="11" t="str">
        <f>Data[[#This Row],[category]]&amp;Data[[#This Row],[subcategory]]&amp;Data[[#This Row],[date]]&amp;Data[[#This Row],[hour]]</f>
        <v>NAICS 2-digit codeTransportation and Warehousing (48)9/1/201714</v>
      </c>
      <c r="B2953" s="11" t="s">
        <v>141</v>
      </c>
      <c r="C2953" t="s">
        <v>124</v>
      </c>
      <c r="D2953" t="s">
        <v>112</v>
      </c>
      <c r="E2953" t="s">
        <v>66</v>
      </c>
      <c r="F2953" s="0">
        <v>4</v>
      </c>
      <c r="G2953" s="0">
        <v>41.112190246582031</v>
      </c>
      <c r="H2953" s="0">
        <v>43.9525146484375</v>
      </c>
      <c r="I2953" s="0">
        <v>2.8403224945068359</v>
      </c>
      <c r="J2953" s="0">
        <v>2.8420302867889404</v>
      </c>
      <c r="K2953" s="0">
        <v>96.5</v>
      </c>
      <c r="L2953" s="0">
        <v>0.99939906597137451</v>
      </c>
      <c r="M2953" s="0">
        <v>0</v>
      </c>
      <c r="N2953" s="0">
        <v>0</v>
      </c>
      <c r="O2953" s="0">
        <v>34.252525329589844</v>
      </c>
      <c r="P2953" s="0">
        <v>27.853017807006836</v>
      </c>
      <c r="Q2953" s="0">
        <v>-1.8344013690948486</v>
      </c>
      <c r="R2953" s="0">
        <v>-0.80188584327697754</v>
      </c>
      <c r="S2953" s="0">
        <v>1.3499603271484375</v>
      </c>
      <c r="T2953" s="0">
        <v>2.8403224945068359</v>
      </c>
      <c r="U2953" s="0">
        <v>4.3306846618652344</v>
      </c>
      <c r="V2953" s="0">
        <v>6.4825310707092285</v>
      </c>
      <c r="W2953" s="0">
        <v>7.5150461196899414</v>
      </c>
      <c r="X2953" s="0">
        <v>0.16444876790046692</v>
      </c>
      <c r="Y2953" s="0">
        <v>0.17581005394458771</v>
      </c>
      <c r="Z2953" s="0">
        <v>0.011361289769411087</v>
      </c>
      <c r="AA2953" s="0">
        <v>0.011368121020495892</v>
      </c>
      <c r="AB2953" s="0">
        <v>-0.0073376051150262356</v>
      </c>
      <c r="AC2953" s="0">
        <v>-0.0032075436320155859</v>
      </c>
      <c r="AD2953" s="0">
        <v>0.0053998413495719433</v>
      </c>
      <c r="AE2953" s="0">
        <v>0.011361289769411087</v>
      </c>
      <c r="AF2953" s="0">
        <v>0.017322737723588943</v>
      </c>
      <c r="AG2953" s="0">
        <v>0.025930123403668404</v>
      </c>
      <c r="AH2953" s="0">
        <v>0.030060185119509697</v>
      </c>
    </row>
    <row r="2954" x14ac:dyDescent="0.4">
      <c r="A2954" s="11" t="str">
        <f>Data[[#This Row],[category]]&amp;Data[[#This Row],[subcategory]]&amp;Data[[#This Row],[date]]&amp;Data[[#This Row],[hour]]</f>
        <v>NAICS 2-digit codeTransportation and Warehousing (48)9/1/201715</v>
      </c>
      <c r="B2954" s="11" t="s">
        <v>141</v>
      </c>
      <c r="C2954" t="s">
        <v>124</v>
      </c>
      <c r="D2954" t="s">
        <v>112</v>
      </c>
      <c r="E2954" t="s">
        <v>67</v>
      </c>
      <c r="F2954" s="0">
        <v>4</v>
      </c>
      <c r="G2954" s="0">
        <v>38.833015441894531</v>
      </c>
      <c r="H2954" s="0">
        <v>30.972261428833008</v>
      </c>
      <c r="I2954" s="0">
        <v>-7.8607521057128906</v>
      </c>
      <c r="J2954" s="0">
        <v>4.4197149276733398</v>
      </c>
      <c r="K2954" s="0">
        <v>94.75</v>
      </c>
      <c r="L2954" s="0">
        <v>-1.7785654067993164</v>
      </c>
      <c r="M2954" s="0">
        <v>1</v>
      </c>
      <c r="N2954" s="0">
        <v>0</v>
      </c>
      <c r="O2954" s="0">
        <v>34.252525329589844</v>
      </c>
      <c r="P2954" s="0">
        <v>27.853017807006836</v>
      </c>
      <c r="Q2954" s="0">
        <v>-15.130536079406738</v>
      </c>
      <c r="R2954" s="0">
        <v>-13.524845123291016</v>
      </c>
      <c r="S2954" s="0">
        <v>-10.178452491760254</v>
      </c>
      <c r="T2954" s="0">
        <v>-7.8607521057128906</v>
      </c>
      <c r="U2954" s="0">
        <v>-5.5430512428283691</v>
      </c>
      <c r="V2954" s="0">
        <v>-2.1966595649719238</v>
      </c>
      <c r="W2954" s="0">
        <v>-0.59096795320510864</v>
      </c>
      <c r="X2954" s="0">
        <v>0.1553320586681366</v>
      </c>
      <c r="Y2954" s="0">
        <v>0.12388904392719269</v>
      </c>
      <c r="Z2954" s="0">
        <v>-0.031443007290363312</v>
      </c>
      <c r="AA2954" s="0">
        <v>0.017678860574960709</v>
      </c>
      <c r="AB2954" s="0">
        <v>-0.06052214652299881</v>
      </c>
      <c r="AC2954" s="0">
        <v>-0.054099377244710922</v>
      </c>
      <c r="AD2954" s="0">
        <v>-0.040713809430599213</v>
      </c>
      <c r="AE2954" s="0">
        <v>-0.031443007290363312</v>
      </c>
      <c r="AF2954" s="0">
        <v>-0.022172203287482262</v>
      </c>
      <c r="AG2954" s="0">
        <v>-0.0087866354733705521</v>
      </c>
      <c r="AH2954" s="0">
        <v>-0.0023638694547116756</v>
      </c>
    </row>
    <row r="2955" x14ac:dyDescent="0.4">
      <c r="A2955" s="11" t="str">
        <f>Data[[#This Row],[category]]&amp;Data[[#This Row],[subcategory]]&amp;Data[[#This Row],[date]]&amp;Data[[#This Row],[hour]]</f>
        <v>NAICS 2-digit codeTransportation and Warehousing (48)9/1/201716</v>
      </c>
      <c r="B2955" s="11" t="s">
        <v>141</v>
      </c>
      <c r="C2955" t="s">
        <v>124</v>
      </c>
      <c r="D2955" t="s">
        <v>112</v>
      </c>
      <c r="E2955" t="s">
        <v>68</v>
      </c>
      <c r="F2955" s="0">
        <v>4</v>
      </c>
      <c r="G2955" s="0">
        <v>34.886913299560547</v>
      </c>
      <c r="H2955" s="0">
        <v>29.756017684936523</v>
      </c>
      <c r="I2955" s="0">
        <v>-5.1308937072753906</v>
      </c>
      <c r="J2955" s="0">
        <v>3.7995355129241943</v>
      </c>
      <c r="K2955" s="0">
        <v>93.75</v>
      </c>
      <c r="L2955" s="0">
        <v>-1.3504002094268799</v>
      </c>
      <c r="M2955" s="0">
        <v>0</v>
      </c>
      <c r="N2955" s="0">
        <v>0</v>
      </c>
      <c r="O2955" s="0">
        <v>34.252525329589844</v>
      </c>
      <c r="P2955" s="0">
        <v>27.853017807006836</v>
      </c>
      <c r="Q2955" s="0">
        <v>-11.380573272705078</v>
      </c>
      <c r="R2955" s="0">
        <v>-10.000194549560547</v>
      </c>
      <c r="S2955" s="0">
        <v>-7.1233720779418945</v>
      </c>
      <c r="T2955" s="0">
        <v>-5.1308937072753906</v>
      </c>
      <c r="U2955" s="0">
        <v>-3.1384153366088867</v>
      </c>
      <c r="V2955" s="0">
        <v>-0.26159301400184631</v>
      </c>
      <c r="W2955" s="0">
        <v>1.118786096572876</v>
      </c>
      <c r="X2955" s="0">
        <v>0.13954764604568481</v>
      </c>
      <c r="Y2955" s="0">
        <v>0.11902406811714172</v>
      </c>
      <c r="Z2955" s="0">
        <v>-0.020523574203252792</v>
      </c>
      <c r="AA2955" s="0">
        <v>0.015198142267763615</v>
      </c>
      <c r="AB2955" s="0">
        <v>-0.045522294938564301</v>
      </c>
      <c r="AC2955" s="0">
        <v>-0.040000777691602707</v>
      </c>
      <c r="AD2955" s="0">
        <v>-0.02849348820745945</v>
      </c>
      <c r="AE2955" s="0">
        <v>-0.020523574203252792</v>
      </c>
      <c r="AF2955" s="0">
        <v>-0.012553660199046135</v>
      </c>
      <c r="AG2955" s="0">
        <v>-0.0010463711805641651</v>
      </c>
      <c r="AH2955" s="0">
        <v>0.0044751451350748539</v>
      </c>
    </row>
    <row r="2956" x14ac:dyDescent="0.4">
      <c r="A2956" s="11" t="str">
        <f>Data[[#This Row],[category]]&amp;Data[[#This Row],[subcategory]]&amp;Data[[#This Row],[date]]&amp;Data[[#This Row],[hour]]</f>
        <v>NAICS 2-digit codeTransportation and Warehousing (48)9/1/201717</v>
      </c>
      <c r="B2956" s="11" t="s">
        <v>141</v>
      </c>
      <c r="C2956" t="s">
        <v>124</v>
      </c>
      <c r="D2956" t="s">
        <v>112</v>
      </c>
      <c r="E2956" t="s">
        <v>69</v>
      </c>
      <c r="F2956" s="0">
        <v>4</v>
      </c>
      <c r="G2956" s="0">
        <v>30.401403427124023</v>
      </c>
      <c r="H2956" s="0">
        <v>29.084987640380859</v>
      </c>
      <c r="I2956" s="0">
        <v>-1.3164145946502686</v>
      </c>
      <c r="J2956" s="0">
        <v>4.2539792060852051</v>
      </c>
      <c r="K2956" s="0">
        <v>91.25</v>
      </c>
      <c r="L2956" s="0">
        <v>-0.30945485830307007</v>
      </c>
      <c r="M2956" s="0">
        <v>0</v>
      </c>
      <c r="N2956" s="0">
        <v>0</v>
      </c>
      <c r="O2956" s="0">
        <v>34.252525329589844</v>
      </c>
      <c r="P2956" s="0">
        <v>27.853017807006836</v>
      </c>
      <c r="Q2956" s="0">
        <v>-8.3135881423950195</v>
      </c>
      <c r="R2956" s="0">
        <v>-6.7681083679199219</v>
      </c>
      <c r="S2956" s="0">
        <v>-3.547203540802002</v>
      </c>
      <c r="T2956" s="0">
        <v>-1.3164145946502686</v>
      </c>
      <c r="U2956" s="0">
        <v>0.91437429189682007</v>
      </c>
      <c r="V2956" s="0">
        <v>4.1352791786193848</v>
      </c>
      <c r="W2956" s="0">
        <v>5.6807584762573242</v>
      </c>
      <c r="X2956" s="0">
        <v>0.12160561233758926</v>
      </c>
      <c r="Y2956" s="0">
        <v>0.11633995175361633</v>
      </c>
      <c r="Z2956" s="0">
        <v>-0.0052656582556664944</v>
      </c>
      <c r="AA2956" s="0">
        <v>0.017015917226672173</v>
      </c>
      <c r="AB2956" s="0">
        <v>-0.03325435146689415</v>
      </c>
      <c r="AC2956" s="0">
        <v>-0.02707243338227272</v>
      </c>
      <c r="AD2956" s="0">
        <v>-0.014188813976943493</v>
      </c>
      <c r="AE2956" s="0">
        <v>-0.0052656582556664944</v>
      </c>
      <c r="AF2956" s="0">
        <v>0.0036574974656105042</v>
      </c>
      <c r="AG2956" s="0">
        <v>0.016541117802262306</v>
      </c>
      <c r="AH2956" s="0">
        <v>0.022723034024238586</v>
      </c>
    </row>
    <row r="2957" x14ac:dyDescent="0.4">
      <c r="A2957" s="11" t="str">
        <f>Data[[#This Row],[category]]&amp;Data[[#This Row],[subcategory]]&amp;Data[[#This Row],[date]]&amp;Data[[#This Row],[hour]]</f>
        <v>NAICS 2-digit codeTransportation and Warehousing (48)9/1/201718</v>
      </c>
      <c r="B2957" s="11" t="s">
        <v>141</v>
      </c>
      <c r="C2957" t="s">
        <v>124</v>
      </c>
      <c r="D2957" t="s">
        <v>112</v>
      </c>
      <c r="E2957" t="s">
        <v>70</v>
      </c>
      <c r="F2957" s="0">
        <v>4</v>
      </c>
      <c r="G2957" s="0">
        <v>22.388505935668945</v>
      </c>
      <c r="H2957" s="0">
        <v>21.59880256652832</v>
      </c>
      <c r="I2957" s="0">
        <v>-0.78970366716384888</v>
      </c>
      <c r="J2957" s="0">
        <v>3.5885505676269531</v>
      </c>
      <c r="K2957" s="0">
        <v>89.5</v>
      </c>
      <c r="L2957" s="0">
        <v>-0.2200620174407959</v>
      </c>
      <c r="M2957" s="0">
        <v>0</v>
      </c>
      <c r="N2957" s="0">
        <v>0</v>
      </c>
      <c r="O2957" s="0">
        <v>34.252525329589844</v>
      </c>
      <c r="P2957" s="0">
        <v>27.853017807006836</v>
      </c>
      <c r="Q2957" s="0">
        <v>-6.6923441886901855</v>
      </c>
      <c r="R2957" s="0">
        <v>-5.3886160850524902</v>
      </c>
      <c r="S2957" s="0">
        <v>-2.6715414524078369</v>
      </c>
      <c r="T2957" s="0">
        <v>-0.78970366716384888</v>
      </c>
      <c r="U2957" s="0">
        <v>1.0921341180801392</v>
      </c>
      <c r="V2957" s="0">
        <v>3.809208869934082</v>
      </c>
      <c r="W2957" s="0">
        <v>5.1129369735717773</v>
      </c>
      <c r="X2957" s="0">
        <v>0.08955402672290802</v>
      </c>
      <c r="Y2957" s="0">
        <v>0.086395211517810822</v>
      </c>
      <c r="Z2957" s="0">
        <v>-0.0031588147394359112</v>
      </c>
      <c r="AA2957" s="0">
        <v>0.014354201965034008</v>
      </c>
      <c r="AB2957" s="0">
        <v>-0.026769375428557396</v>
      </c>
      <c r="AC2957" s="0">
        <v>-0.021554464474320412</v>
      </c>
      <c r="AD2957" s="0">
        <v>-0.010686165653169155</v>
      </c>
      <c r="AE2957" s="0">
        <v>-0.0031588147394359112</v>
      </c>
      <c r="AF2957" s="0">
        <v>0.0043685361742973328</v>
      </c>
      <c r="AG2957" s="0">
        <v>0.015236834995448589</v>
      </c>
      <c r="AH2957" s="0">
        <v>0.020451746881008148</v>
      </c>
    </row>
    <row r="2958" x14ac:dyDescent="0.4">
      <c r="A2958" s="11" t="str">
        <f>Data[[#This Row],[category]]&amp;Data[[#This Row],[subcategory]]&amp;Data[[#This Row],[date]]&amp;Data[[#This Row],[hour]]</f>
        <v>NAICS 2-digit codeTransportation and Warehousing (48)9/1/201719</v>
      </c>
      <c r="B2958" s="11" t="s">
        <v>141</v>
      </c>
      <c r="C2958" t="s">
        <v>124</v>
      </c>
      <c r="D2958" t="s">
        <v>112</v>
      </c>
      <c r="E2958" t="s">
        <v>71</v>
      </c>
      <c r="F2958" s="0">
        <v>4</v>
      </c>
      <c r="G2958" s="0">
        <v>19.045986175537109</v>
      </c>
      <c r="H2958" s="0">
        <v>26.841228485107422</v>
      </c>
      <c r="I2958" s="0">
        <v>7.7952432632446289</v>
      </c>
      <c r="J2958" s="0">
        <v>5.3194003105163574</v>
      </c>
      <c r="K2958" s="0">
        <v>86</v>
      </c>
      <c r="L2958" s="0">
        <v>1.4654364585876465</v>
      </c>
      <c r="M2958" s="0">
        <v>0</v>
      </c>
      <c r="N2958" s="0">
        <v>0</v>
      </c>
      <c r="O2958" s="0">
        <v>34.252525329589844</v>
      </c>
      <c r="P2958" s="0">
        <v>27.853017807006836</v>
      </c>
      <c r="Q2958" s="0">
        <v>-0.95439165830612183</v>
      </c>
      <c r="R2958" s="0">
        <v>0.97815746068954468</v>
      </c>
      <c r="S2958" s="0">
        <v>5.0057468414306641</v>
      </c>
      <c r="T2958" s="0">
        <v>7.7952432632446289</v>
      </c>
      <c r="U2958" s="0">
        <v>10.584739685058594</v>
      </c>
      <c r="V2958" s="0">
        <v>14.612329483032227</v>
      </c>
      <c r="W2958" s="0">
        <v>16.544878005981445</v>
      </c>
      <c r="X2958" s="0">
        <v>0.076183944940567017</v>
      </c>
      <c r="Y2958" s="0">
        <v>0.10736491531133652</v>
      </c>
      <c r="Z2958" s="0">
        <v>0.03118097223341465</v>
      </c>
      <c r="AA2958" s="0">
        <v>0.021277600899338722</v>
      </c>
      <c r="AB2958" s="0">
        <v>-0.0038175666704773903</v>
      </c>
      <c r="AC2958" s="0">
        <v>0.003912629559636116</v>
      </c>
      <c r="AD2958" s="0">
        <v>0.020022988319396973</v>
      </c>
      <c r="AE2958" s="0">
        <v>0.03118097223341465</v>
      </c>
      <c r="AF2958" s="0">
        <v>0.042338956147432327</v>
      </c>
      <c r="AG2958" s="0">
        <v>0.058449316769838333</v>
      </c>
      <c r="AH2958" s="0">
        <v>0.066179513931274414</v>
      </c>
    </row>
    <row r="2959" x14ac:dyDescent="0.4">
      <c r="A2959" s="11" t="str">
        <f>Data[[#This Row],[category]]&amp;Data[[#This Row],[subcategory]]&amp;Data[[#This Row],[date]]&amp;Data[[#This Row],[hour]]</f>
        <v>NAICS 2-digit codeTransportation and Warehousing (48)9/1/201720</v>
      </c>
      <c r="B2959" s="11" t="s">
        <v>141</v>
      </c>
      <c r="C2959" t="s">
        <v>124</v>
      </c>
      <c r="D2959" t="s">
        <v>112</v>
      </c>
      <c r="E2959" t="s">
        <v>54</v>
      </c>
      <c r="F2959" s="0">
        <v>4</v>
      </c>
      <c r="G2959" s="0">
        <v>17.98213005065918</v>
      </c>
      <c r="H2959" s="0">
        <v>20.718072891235352</v>
      </c>
      <c r="I2959" s="0">
        <v>2.735943078994751</v>
      </c>
      <c r="J2959" s="0">
        <v>4.2933640480041504</v>
      </c>
      <c r="K2959" s="0">
        <v>81.75</v>
      </c>
      <c r="L2959" s="0">
        <v>0.63724929094314575</v>
      </c>
      <c r="M2959" s="0">
        <v>0</v>
      </c>
      <c r="N2959" s="0">
        <v>0</v>
      </c>
      <c r="O2959" s="0">
        <v>34.252525329589844</v>
      </c>
      <c r="P2959" s="0">
        <v>27.853017807006836</v>
      </c>
      <c r="Q2959" s="0">
        <v>-4.326012134552002</v>
      </c>
      <c r="R2959" s="0">
        <v>-2.7662243843078613</v>
      </c>
      <c r="S2959" s="0">
        <v>0.48450076580047607</v>
      </c>
      <c r="T2959" s="0">
        <v>2.735943078994751</v>
      </c>
      <c r="U2959" s="0">
        <v>4.9873852729797363</v>
      </c>
      <c r="V2959" s="0">
        <v>8.2381105422973633</v>
      </c>
      <c r="W2959" s="0">
        <v>9.7978982925415039</v>
      </c>
      <c r="X2959" s="0">
        <v>0.071928523480892181</v>
      </c>
      <c r="Y2959" s="0">
        <v>0.082872293889522552</v>
      </c>
      <c r="Z2959" s="0">
        <v>0.01094377227127552</v>
      </c>
      <c r="AA2959" s="0">
        <v>0.017173456028103828</v>
      </c>
      <c r="AB2959" s="0">
        <v>-0.017304049804806709</v>
      </c>
      <c r="AC2959" s="0">
        <v>-0.011064897291362286</v>
      </c>
      <c r="AD2959" s="0">
        <v>0.0019380031153559685</v>
      </c>
      <c r="AE2959" s="0">
        <v>0.01094377227127552</v>
      </c>
      <c r="AF2959" s="0">
        <v>0.019949540495872498</v>
      </c>
      <c r="AG2959" s="0">
        <v>0.032952442765235901</v>
      </c>
      <c r="AH2959" s="0">
        <v>0.039191592484712601</v>
      </c>
    </row>
    <row r="2960" x14ac:dyDescent="0.4">
      <c r="A2960" s="11" t="str">
        <f>Data[[#This Row],[category]]&amp;Data[[#This Row],[subcategory]]&amp;Data[[#This Row],[date]]&amp;Data[[#This Row],[hour]]</f>
        <v>NAICS 2-digit codeTransportation and Warehousing (48)9/1/201721</v>
      </c>
      <c r="B2960" s="11" t="s">
        <v>141</v>
      </c>
      <c r="C2960" t="s">
        <v>124</v>
      </c>
      <c r="D2960" t="s">
        <v>112</v>
      </c>
      <c r="E2960" t="s">
        <v>72</v>
      </c>
      <c r="F2960" s="0">
        <v>4</v>
      </c>
      <c r="G2960" s="0">
        <v>18.064716339111328</v>
      </c>
      <c r="H2960" s="0">
        <v>17.509708404541016</v>
      </c>
      <c r="I2960" s="0">
        <v>-0.5550081729888916</v>
      </c>
      <c r="J2960" s="0">
        <v>4.3580946922302246</v>
      </c>
      <c r="K2960" s="0">
        <v>80.25</v>
      </c>
      <c r="L2960" s="0">
        <v>-0.12735110521316528</v>
      </c>
      <c r="M2960" s="0">
        <v>0</v>
      </c>
      <c r="N2960" s="0">
        <v>0</v>
      </c>
      <c r="O2960" s="0">
        <v>34.252525329589844</v>
      </c>
      <c r="P2960" s="0">
        <v>27.853017807006836</v>
      </c>
      <c r="Q2960" s="0">
        <v>-7.7234358787536621</v>
      </c>
      <c r="R2960" s="0">
        <v>-6.1401314735412598</v>
      </c>
      <c r="S2960" s="0">
        <v>-2.8403952121734619</v>
      </c>
      <c r="T2960" s="0">
        <v>-0.5550081729888916</v>
      </c>
      <c r="U2960" s="0">
        <v>1.7303788661956787</v>
      </c>
      <c r="V2960" s="0">
        <v>5.0301151275634766</v>
      </c>
      <c r="W2960" s="0">
        <v>6.6134195327758789</v>
      </c>
      <c r="X2960" s="0">
        <v>0.07225886732339859</v>
      </c>
      <c r="Y2960" s="0">
        <v>0.070038832724094391</v>
      </c>
      <c r="Z2960" s="0">
        <v>-0.00222003273665905</v>
      </c>
      <c r="AA2960" s="0">
        <v>0.017432378605008125</v>
      </c>
      <c r="AB2960" s="0">
        <v>-0.03089374303817749</v>
      </c>
      <c r="AC2960" s="0">
        <v>-0.024560524150729179</v>
      </c>
      <c r="AD2960" s="0">
        <v>-0.011361581273376942</v>
      </c>
      <c r="AE2960" s="0">
        <v>-0.00222003273665905</v>
      </c>
      <c r="AF2960" s="0">
        <v>0.0069215153343975544</v>
      </c>
      <c r="AG2960" s="0">
        <v>0.020120458677411079</v>
      </c>
      <c r="AH2960" s="0">
        <v>0.02645367756485939</v>
      </c>
    </row>
    <row r="2961" x14ac:dyDescent="0.4">
      <c r="A2961" s="11" t="str">
        <f>Data[[#This Row],[category]]&amp;Data[[#This Row],[subcategory]]&amp;Data[[#This Row],[date]]&amp;Data[[#This Row],[hour]]</f>
        <v>NAICS 2-digit codeTransportation and Warehousing (48)9/1/201722</v>
      </c>
      <c r="B2961" s="11" t="s">
        <v>141</v>
      </c>
      <c r="C2961" t="s">
        <v>124</v>
      </c>
      <c r="D2961" t="s">
        <v>112</v>
      </c>
      <c r="E2961" t="s">
        <v>73</v>
      </c>
      <c r="F2961" s="0">
        <v>4</v>
      </c>
      <c r="G2961" s="0">
        <v>15.968574523925781</v>
      </c>
      <c r="H2961" s="0">
        <v>15.622433662414551</v>
      </c>
      <c r="I2961" s="0">
        <v>-0.34614014625549316</v>
      </c>
      <c r="J2961" s="0">
        <v>3.3411965370178223</v>
      </c>
      <c r="K2961" s="0">
        <v>79.25</v>
      </c>
      <c r="L2961" s="0">
        <v>-0.10359766334295273</v>
      </c>
      <c r="M2961" s="0">
        <v>0</v>
      </c>
      <c r="N2961" s="0">
        <v>0</v>
      </c>
      <c r="O2961" s="0">
        <v>34.252525329589844</v>
      </c>
      <c r="P2961" s="0">
        <v>27.853017807006836</v>
      </c>
      <c r="Q2961" s="0">
        <v>-5.8419194221496582</v>
      </c>
      <c r="R2961" s="0">
        <v>-4.6280555725097656</v>
      </c>
      <c r="S2961" s="0">
        <v>-2.0982654094696045</v>
      </c>
      <c r="T2961" s="0">
        <v>-0.34614014625549316</v>
      </c>
      <c r="U2961" s="0">
        <v>1.4059849977493286</v>
      </c>
      <c r="V2961" s="0">
        <v>3.9357755184173584</v>
      </c>
      <c r="W2961" s="0">
        <v>5.1496391296386719</v>
      </c>
      <c r="X2961" s="0">
        <v>0.063874296844005585</v>
      </c>
      <c r="Y2961" s="0">
        <v>0.062489733099937439</v>
      </c>
      <c r="Z2961" s="0">
        <v>-0.0013845606008544564</v>
      </c>
      <c r="AA2961" s="0">
        <v>0.01336478628218174</v>
      </c>
      <c r="AB2961" s="0">
        <v>-0.023367676883935928</v>
      </c>
      <c r="AC2961" s="0">
        <v>-0.018512222915887833</v>
      </c>
      <c r="AD2961" s="0">
        <v>-0.0083930613473057747</v>
      </c>
      <c r="AE2961" s="0">
        <v>-0.0013845606008544564</v>
      </c>
      <c r="AF2961" s="0">
        <v>0.0056239403784275055</v>
      </c>
      <c r="AG2961" s="0">
        <v>0.015743102878332138</v>
      </c>
      <c r="AH2961" s="0">
        <v>0.020598556846380234</v>
      </c>
    </row>
    <row r="2962" x14ac:dyDescent="0.4">
      <c r="A2962" s="11" t="str">
        <f>Data[[#This Row],[category]]&amp;Data[[#This Row],[subcategory]]&amp;Data[[#This Row],[date]]&amp;Data[[#This Row],[hour]]</f>
        <v>NAICS 2-digit codeTransportation and Warehousing (48)9/1/201723</v>
      </c>
      <c r="B2962" s="11" t="s">
        <v>141</v>
      </c>
      <c r="C2962" t="s">
        <v>124</v>
      </c>
      <c r="D2962" t="s">
        <v>112</v>
      </c>
      <c r="E2962" t="s">
        <v>74</v>
      </c>
      <c r="F2962" s="0">
        <v>4</v>
      </c>
      <c r="G2962" s="0">
        <v>15.126791954040527</v>
      </c>
      <c r="H2962" s="0">
        <v>14.972373008728027</v>
      </c>
      <c r="I2962" s="0">
        <v>-0.15441831946372986</v>
      </c>
      <c r="J2962" s="0">
        <v>3.2314064502716064</v>
      </c>
      <c r="K2962" s="0">
        <v>77.5</v>
      </c>
      <c r="L2962" s="0">
        <v>-0.047786720097064972</v>
      </c>
      <c r="M2962" s="0">
        <v>0</v>
      </c>
      <c r="N2962" s="0">
        <v>0</v>
      </c>
      <c r="O2962" s="0">
        <v>34.252525329589844</v>
      </c>
      <c r="P2962" s="0">
        <v>27.853017807006836</v>
      </c>
      <c r="Q2962" s="0">
        <v>-5.4696087837219238</v>
      </c>
      <c r="R2962" s="0">
        <v>-4.2956323623657227</v>
      </c>
      <c r="S2962" s="0">
        <v>-1.8489694595336914</v>
      </c>
      <c r="T2962" s="0">
        <v>-0.15441831946372986</v>
      </c>
      <c r="U2962" s="0">
        <v>1.5401328802108765</v>
      </c>
      <c r="V2962" s="0">
        <v>3.9867956638336182</v>
      </c>
      <c r="W2962" s="0">
        <v>5.1607723236083984</v>
      </c>
      <c r="X2962" s="0">
        <v>0.060507167130708694</v>
      </c>
      <c r="Y2962" s="0">
        <v>0.059889491647481918</v>
      </c>
      <c r="Z2962" s="0">
        <v>-0.00061767327133566141</v>
      </c>
      <c r="AA2962" s="0">
        <v>0.012925625778734684</v>
      </c>
      <c r="AB2962" s="0">
        <v>-0.021878436207771301</v>
      </c>
      <c r="AC2962" s="0">
        <v>-0.017182528972625732</v>
      </c>
      <c r="AD2962" s="0">
        <v>-0.0073958779685199261</v>
      </c>
      <c r="AE2962" s="0">
        <v>-0.00061767327133566141</v>
      </c>
      <c r="AF2962" s="0">
        <v>0.0061605316586792469</v>
      </c>
      <c r="AG2962" s="0">
        <v>0.015947183594107628</v>
      </c>
      <c r="AH2962" s="0">
        <v>0.020643088966608047</v>
      </c>
    </row>
    <row r="2963" x14ac:dyDescent="0.4">
      <c r="A2963" s="11" t="str">
        <f>Data[[#This Row],[category]]&amp;Data[[#This Row],[subcategory]]&amp;Data[[#This Row],[date]]&amp;Data[[#This Row],[hour]]</f>
        <v>NAICS 2-digit codeTransportation and Warehousing (48)9/1/201724</v>
      </c>
      <c r="B2963" s="11" t="s">
        <v>141</v>
      </c>
      <c r="C2963" t="s">
        <v>124</v>
      </c>
      <c r="D2963" t="s">
        <v>112</v>
      </c>
      <c r="E2963" t="s">
        <v>75</v>
      </c>
      <c r="F2963" s="0">
        <v>4</v>
      </c>
      <c r="G2963" s="0">
        <v>13.642967224121094</v>
      </c>
      <c r="H2963" s="0">
        <v>14.741706848144531</v>
      </c>
      <c r="I2963" s="0">
        <v>1.0987391471862793</v>
      </c>
      <c r="J2963" s="0">
        <v>3.8463664054870605</v>
      </c>
      <c r="K2963" s="0">
        <v>77.5</v>
      </c>
      <c r="L2963" s="0">
        <v>0.2856563925743103</v>
      </c>
      <c r="M2963" s="0">
        <v>0</v>
      </c>
      <c r="N2963" s="0">
        <v>0</v>
      </c>
      <c r="O2963" s="0">
        <v>34.252525329589844</v>
      </c>
      <c r="P2963" s="0">
        <v>27.853017807006836</v>
      </c>
      <c r="Q2963" s="0">
        <v>-5.2279706001281738</v>
      </c>
      <c r="R2963" s="0">
        <v>-3.8305778503417969</v>
      </c>
      <c r="S2963" s="0">
        <v>-0.91829735040664673</v>
      </c>
      <c r="T2963" s="0">
        <v>1.0987391471862793</v>
      </c>
      <c r="U2963" s="0">
        <v>3.1157755851745605</v>
      </c>
      <c r="V2963" s="0">
        <v>6.0280561447143555</v>
      </c>
      <c r="W2963" s="0">
        <v>7.4254488945007324</v>
      </c>
      <c r="X2963" s="0">
        <v>0.054571870714426041</v>
      </c>
      <c r="Y2963" s="0">
        <v>0.058966826647520065</v>
      </c>
      <c r="Z2963" s="0">
        <v>0.004394956398755312</v>
      </c>
      <c r="AA2963" s="0">
        <v>0.015385465696454048</v>
      </c>
      <c r="AB2963" s="0">
        <v>-0.020911883562803268</v>
      </c>
      <c r="AC2963" s="0">
        <v>-0.015322310850024223</v>
      </c>
      <c r="AD2963" s="0">
        <v>-0.0036731897853314877</v>
      </c>
      <c r="AE2963" s="0">
        <v>0.004394956398755312</v>
      </c>
      <c r="AF2963" s="0">
        <v>0.012463102117180824</v>
      </c>
      <c r="AG2963" s="0">
        <v>0.024112224578857422</v>
      </c>
      <c r="AH2963" s="0">
        <v>0.029701795428991318</v>
      </c>
    </row>
    <row r="2964" x14ac:dyDescent="0.4">
      <c r="A2964" s="11" t="str">
        <f>Data[[#This Row],[category]]&amp;Data[[#This Row],[subcategory]]&amp;Data[[#This Row],[date]]&amp;Data[[#This Row],[hour]]</f>
        <v>NAICS 2-digit codeTransportation and Warehousing (48)9/1/2017Avg. 11 to 6 pm</v>
      </c>
      <c r="B2964" s="11" t="s">
        <v>141</v>
      </c>
      <c r="C2964" t="s">
        <v>124</v>
      </c>
      <c r="D2964" t="s">
        <v>112</v>
      </c>
      <c r="E2964" t="s">
        <v>76</v>
      </c>
      <c r="F2964" s="0">
        <v>4</v>
      </c>
      <c r="G2964" s="0">
        <v>36.195114135742188</v>
      </c>
      <c r="H2964" s="0">
        <v>34.252525329589844</v>
      </c>
      <c r="I2964" s="0">
        <v>-1.942591667175293</v>
      </c>
      <c r="J2964" s="0">
        <v>2.328319787979126</v>
      </c>
      <c r="K2964" s="0">
        <v>94.75</v>
      </c>
      <c r="L2964" s="0">
        <v>-0.83433198928833008</v>
      </c>
      <c r="M2964" s="0">
        <v>0</v>
      </c>
      <c r="N2964" s="0">
        <v>0</v>
      </c>
      <c r="O2964" s="0"/>
      <c r="P2964" s="0"/>
      <c r="Q2964" s="0">
        <v>-5.7723369598388672</v>
      </c>
      <c r="R2964" s="0">
        <v>-4.9264535903930664</v>
      </c>
      <c r="S2964" s="0">
        <v>-3.1635637283325195</v>
      </c>
      <c r="T2964" s="0">
        <v>-1.942591667175293</v>
      </c>
      <c r="U2964" s="0">
        <v>-0.72161960601806641</v>
      </c>
      <c r="V2964" s="0">
        <v>1.0412702560424805</v>
      </c>
      <c r="W2964" s="0">
        <v>1.8871536254882813</v>
      </c>
      <c r="X2964" s="0">
        <v>0.14478045701980591</v>
      </c>
      <c r="Y2964" s="0">
        <v>0.13701009750366211</v>
      </c>
      <c r="Z2964" s="0">
        <v>-0.0077703665010631084</v>
      </c>
      <c r="AA2964" s="0">
        <v>0.0093132788315415382</v>
      </c>
      <c r="AB2964" s="0">
        <v>-0.023089347407221794</v>
      </c>
      <c r="AC2964" s="0">
        <v>-0.019705813378095627</v>
      </c>
      <c r="AD2964" s="0">
        <v>-0.012654255144298077</v>
      </c>
      <c r="AE2964" s="0">
        <v>-0.0077703665010631084</v>
      </c>
      <c r="AF2964" s="0">
        <v>-0.0028864783234894276</v>
      </c>
      <c r="AG2964" s="0">
        <v>0.0041650803759694099</v>
      </c>
      <c r="AH2964" s="0">
        <v>0.0075486139394342899</v>
      </c>
    </row>
    <row r="2965" x14ac:dyDescent="0.4">
      <c r="A2965" s="11" t="str">
        <f>Data[[#This Row],[category]]&amp;Data[[#This Row],[subcategory]]&amp;Data[[#This Row],[date]]&amp;Data[[#This Row],[hour]]</f>
        <v>NAICS 2-digit codeTransportation and Warehousing (48)9/1/2017Avg. 2 to 6pm</v>
      </c>
      <c r="B2965" s="11" t="s">
        <v>141</v>
      </c>
      <c r="C2965" t="s">
        <v>124</v>
      </c>
      <c r="D2965" t="s">
        <v>112</v>
      </c>
      <c r="E2965" t="s">
        <v>77</v>
      </c>
      <c r="F2965" s="0">
        <v>4</v>
      </c>
      <c r="G2965" s="0">
        <v>31.627458572387695</v>
      </c>
      <c r="H2965" s="0">
        <v>27.853017807006836</v>
      </c>
      <c r="I2965" s="0">
        <v>-3.7744410037994385</v>
      </c>
      <c r="J2965" s="0">
        <v>3.3843824863433838</v>
      </c>
      <c r="K2965" s="0">
        <v>92.3125</v>
      </c>
      <c r="L2965" s="0">
        <v>-1.1152524948120117</v>
      </c>
      <c r="M2965" s="0">
        <v>0</v>
      </c>
      <c r="N2965" s="0">
        <v>0</v>
      </c>
      <c r="O2965" s="0"/>
      <c r="P2965" s="0"/>
      <c r="Q2965" s="0">
        <v>-9.3412551879882812</v>
      </c>
      <c r="R2965" s="0">
        <v>-8.1117019653320312</v>
      </c>
      <c r="S2965" s="0">
        <v>-5.5492129325866699</v>
      </c>
      <c r="T2965" s="0">
        <v>-3.7744410037994385</v>
      </c>
      <c r="U2965" s="0">
        <v>-1.999669075012207</v>
      </c>
      <c r="V2965" s="0">
        <v>0.56281965970993042</v>
      </c>
      <c r="W2965" s="0">
        <v>1.7923728227615356</v>
      </c>
      <c r="X2965" s="0">
        <v>0.12650983035564423</v>
      </c>
      <c r="Y2965" s="0">
        <v>0.11141207069158554</v>
      </c>
      <c r="Z2965" s="0">
        <v>-0.015097764320671558</v>
      </c>
      <c r="AA2965" s="0">
        <v>0.013537529855966568</v>
      </c>
      <c r="AB2965" s="0">
        <v>-0.03736501932144165</v>
      </c>
      <c r="AC2965" s="0">
        <v>-0.032446805387735367</v>
      </c>
      <c r="AD2965" s="0">
        <v>-0.022196851670742035</v>
      </c>
      <c r="AE2965" s="0">
        <v>-0.015097764320671558</v>
      </c>
      <c r="AF2965" s="0">
        <v>-0.0079986769706010818</v>
      </c>
      <c r="AG2965" s="0">
        <v>0.0022512783762067556</v>
      </c>
      <c r="AH2965" s="0">
        <v>0.0071694906800985336</v>
      </c>
    </row>
    <row r="2966" x14ac:dyDescent="0.4">
      <c r="A2966" s="11" t="str">
        <f>Data[[#This Row],[category]]&amp;Data[[#This Row],[subcategory]]&amp;Data[[#This Row],[date]]&amp;Data[[#This Row],[hour]]</f>
        <v>NAICS 2-digit codeTransportation and Warehousing (48)9/2/20171</v>
      </c>
      <c r="B2966" s="11" t="s">
        <v>141</v>
      </c>
      <c r="C2966" t="s">
        <v>124</v>
      </c>
      <c r="D2966" t="s">
        <v>113</v>
      </c>
      <c r="E2966" t="s">
        <v>40</v>
      </c>
      <c r="F2966" s="0">
        <v>4</v>
      </c>
      <c r="G2966" s="0">
        <v>13.813687324523926</v>
      </c>
      <c r="H2966" s="0">
        <v>12.372129440307617</v>
      </c>
      <c r="I2966" s="0">
        <v>-1.4415576457977295</v>
      </c>
      <c r="J2966" s="0">
        <v>1.9726643562316895</v>
      </c>
      <c r="K2966" s="0">
        <v>76.5</v>
      </c>
      <c r="L2966" s="0">
        <v>-0.73076683282852173</v>
      </c>
      <c r="M2966" s="0">
        <v>0</v>
      </c>
      <c r="N2966" s="0">
        <v>0</v>
      </c>
      <c r="O2966" s="0">
        <v>16.134695053100586</v>
      </c>
      <c r="P2966" s="0">
        <v>14.04970645904541</v>
      </c>
      <c r="Q2966" s="0">
        <v>-4.6863017082214355</v>
      </c>
      <c r="R2966" s="0">
        <v>-3.9696288108825684</v>
      </c>
      <c r="S2966" s="0">
        <v>-2.4760239124298096</v>
      </c>
      <c r="T2966" s="0">
        <v>-1.4415576457977295</v>
      </c>
      <c r="U2966" s="0">
        <v>-0.40709143877029419</v>
      </c>
      <c r="V2966" s="0">
        <v>1.0865134000778198</v>
      </c>
      <c r="W2966" s="0">
        <v>1.8031864166259766</v>
      </c>
      <c r="X2966" s="0">
        <v>0.055254749953746796</v>
      </c>
      <c r="Y2966" s="0">
        <v>0.049488518387079239</v>
      </c>
      <c r="Z2966" s="0">
        <v>-0.0057662306353449821</v>
      </c>
      <c r="AA2966" s="0">
        <v>0.0078906575217843056</v>
      </c>
      <c r="AB2966" s="0">
        <v>-0.018745208159089088</v>
      </c>
      <c r="AC2966" s="0">
        <v>-0.015878515318036079</v>
      </c>
      <c r="AD2966" s="0">
        <v>-0.0099040959030389786</v>
      </c>
      <c r="AE2966" s="0">
        <v>-0.0057662306353449821</v>
      </c>
      <c r="AF2966" s="0">
        <v>-0.001628365833312273</v>
      </c>
      <c r="AG2966" s="0">
        <v>0.0043460540473461151</v>
      </c>
      <c r="AH2966" s="0">
        <v>0.0072127459570765495</v>
      </c>
    </row>
    <row r="2967" x14ac:dyDescent="0.4">
      <c r="A2967" s="11" t="str">
        <f>Data[[#This Row],[category]]&amp;Data[[#This Row],[subcategory]]&amp;Data[[#This Row],[date]]&amp;Data[[#This Row],[hour]]</f>
        <v>NAICS 2-digit codeTransportation and Warehousing (48)9/2/20172</v>
      </c>
      <c r="B2967" s="11" t="s">
        <v>141</v>
      </c>
      <c r="C2967" t="s">
        <v>124</v>
      </c>
      <c r="D2967" t="s">
        <v>113</v>
      </c>
      <c r="E2967" t="s">
        <v>41</v>
      </c>
      <c r="F2967" s="0">
        <v>4</v>
      </c>
      <c r="G2967" s="0">
        <v>10.591736793518066</v>
      </c>
      <c r="H2967" s="0">
        <v>11.470431327819824</v>
      </c>
      <c r="I2967" s="0">
        <v>0.87869518995285034</v>
      </c>
      <c r="J2967" s="0">
        <v>1.9685882329940796</v>
      </c>
      <c r="K2967" s="0">
        <v>74.5</v>
      </c>
      <c r="L2967" s="0">
        <v>0.44635805487632751</v>
      </c>
      <c r="M2967" s="0">
        <v>0</v>
      </c>
      <c r="N2967" s="0">
        <v>0</v>
      </c>
      <c r="O2967" s="0">
        <v>16.134695053100586</v>
      </c>
      <c r="P2967" s="0">
        <v>14.04970645904541</v>
      </c>
      <c r="Q2967" s="0">
        <v>-2.3593442440032959</v>
      </c>
      <c r="R2967" s="0">
        <v>-1.6441521644592285</v>
      </c>
      <c r="S2967" s="0">
        <v>-0.1536334902048111</v>
      </c>
      <c r="T2967" s="0">
        <v>0.87869518995285034</v>
      </c>
      <c r="U2967" s="0">
        <v>1.9110238552093506</v>
      </c>
      <c r="V2967" s="0">
        <v>3.4015424251556396</v>
      </c>
      <c r="W2967" s="0">
        <v>4.116734504699707</v>
      </c>
      <c r="X2967" s="0">
        <v>0.04236694797873497</v>
      </c>
      <c r="Y2967" s="0">
        <v>0.0458817258477211</v>
      </c>
      <c r="Z2967" s="0">
        <v>0.0035147806629538536</v>
      </c>
      <c r="AA2967" s="0">
        <v>0.0078743528574705124</v>
      </c>
      <c r="AB2967" s="0">
        <v>-0.0094373775646090508</v>
      </c>
      <c r="AC2967" s="0">
        <v>-0.0065766084007918835</v>
      </c>
      <c r="AD2967" s="0">
        <v>-0.00061453401576727629</v>
      </c>
      <c r="AE2967" s="0">
        <v>0.0035147806629538536</v>
      </c>
      <c r="AF2967" s="0">
        <v>0.0076440954580903053</v>
      </c>
      <c r="AG2967" s="0">
        <v>0.013606170192360878</v>
      </c>
      <c r="AH2967" s="0">
        <v>0.016466937959194183</v>
      </c>
    </row>
    <row r="2968" x14ac:dyDescent="0.4">
      <c r="A2968" s="11" t="str">
        <f>Data[[#This Row],[category]]&amp;Data[[#This Row],[subcategory]]&amp;Data[[#This Row],[date]]&amp;Data[[#This Row],[hour]]</f>
        <v>NAICS 2-digit codeTransportation and Warehousing (48)9/2/20173</v>
      </c>
      <c r="B2968" s="11" t="s">
        <v>141</v>
      </c>
      <c r="C2968" t="s">
        <v>124</v>
      </c>
      <c r="D2968" t="s">
        <v>113</v>
      </c>
      <c r="E2968" t="s">
        <v>42</v>
      </c>
      <c r="F2968" s="0">
        <v>4</v>
      </c>
      <c r="G2968" s="0">
        <v>10.206128120422363</v>
      </c>
      <c r="H2968" s="0">
        <v>10.631643295288086</v>
      </c>
      <c r="I2968" s="0">
        <v>0.42551445960998535</v>
      </c>
      <c r="J2968" s="0">
        <v>1.6057617664337158</v>
      </c>
      <c r="K2968" s="0">
        <v>75.5</v>
      </c>
      <c r="L2968" s="0">
        <v>0.26499226689338684</v>
      </c>
      <c r="M2968" s="0">
        <v>0</v>
      </c>
      <c r="N2968" s="0">
        <v>0</v>
      </c>
      <c r="O2968" s="0">
        <v>16.134695053100586</v>
      </c>
      <c r="P2968" s="0">
        <v>14.04970645904541</v>
      </c>
      <c r="Q2968" s="0">
        <v>-2.2157285213470459</v>
      </c>
      <c r="R2968" s="0">
        <v>-1.6323519945144653</v>
      </c>
      <c r="S2968" s="0">
        <v>-0.41654783487319946</v>
      </c>
      <c r="T2968" s="0">
        <v>0.42551445960998535</v>
      </c>
      <c r="U2968" s="0">
        <v>1.2675766944885254</v>
      </c>
      <c r="V2968" s="0">
        <v>2.4833810329437256</v>
      </c>
      <c r="W2968" s="0">
        <v>3.0667574405670166</v>
      </c>
      <c r="X2968" s="0">
        <v>0.040824513882398605</v>
      </c>
      <c r="Y2968" s="0">
        <v>0.042526572942733765</v>
      </c>
      <c r="Z2968" s="0">
        <v>0.001702057896181941</v>
      </c>
      <c r="AA2968" s="0">
        <v>0.0064230472780764103</v>
      </c>
      <c r="AB2968" s="0">
        <v>-0.0088629145175218582</v>
      </c>
      <c r="AC2968" s="0">
        <v>-0.0065294085070490837</v>
      </c>
      <c r="AD2968" s="0">
        <v>-0.0016661913832649589</v>
      </c>
      <c r="AE2968" s="0">
        <v>0.001702057896181941</v>
      </c>
      <c r="AF2968" s="0">
        <v>0.0050703072920441628</v>
      </c>
      <c r="AG2968" s="0">
        <v>0.0099335238337516785</v>
      </c>
      <c r="AH2968" s="0">
        <v>0.012267030775547028</v>
      </c>
    </row>
    <row r="2969" x14ac:dyDescent="0.4">
      <c r="A2969" s="11" t="str">
        <f>Data[[#This Row],[category]]&amp;Data[[#This Row],[subcategory]]&amp;Data[[#This Row],[date]]&amp;Data[[#This Row],[hour]]</f>
        <v>NAICS 2-digit codeTransportation and Warehousing (48)9/2/20174</v>
      </c>
      <c r="B2969" s="11" t="s">
        <v>141</v>
      </c>
      <c r="C2969" t="s">
        <v>124</v>
      </c>
      <c r="D2969" t="s">
        <v>113</v>
      </c>
      <c r="E2969" t="s">
        <v>43</v>
      </c>
      <c r="F2969" s="0">
        <v>4</v>
      </c>
      <c r="G2969" s="0">
        <v>10.966313362121582</v>
      </c>
      <c r="H2969" s="0">
        <v>10.673583030700684</v>
      </c>
      <c r="I2969" s="0">
        <v>-0.29273080825805664</v>
      </c>
      <c r="J2969" s="0">
        <v>1.2488774061203003</v>
      </c>
      <c r="K2969" s="0">
        <v>74.75</v>
      </c>
      <c r="L2969" s="0">
        <v>-0.23439514636993408</v>
      </c>
      <c r="M2969" s="0">
        <v>0</v>
      </c>
      <c r="N2969" s="0">
        <v>0</v>
      </c>
      <c r="O2969" s="0">
        <v>16.134695053100586</v>
      </c>
      <c r="P2969" s="0">
        <v>14.04970645904541</v>
      </c>
      <c r="Q2969" s="0">
        <v>-2.3469512462615967</v>
      </c>
      <c r="R2969" s="0">
        <v>-1.8932316303253174</v>
      </c>
      <c r="S2969" s="0">
        <v>-0.9476427435874939</v>
      </c>
      <c r="T2969" s="0">
        <v>-0.29273080825805664</v>
      </c>
      <c r="U2969" s="0">
        <v>0.362181156873703</v>
      </c>
      <c r="V2969" s="0">
        <v>1.3077700138092041</v>
      </c>
      <c r="W2969" s="0">
        <v>1.7614897489547729</v>
      </c>
      <c r="X2969" s="0">
        <v>0.043865252286195755</v>
      </c>
      <c r="Y2969" s="0">
        <v>0.0426943339407444</v>
      </c>
      <c r="Z2969" s="0">
        <v>-0.0011709232348948717</v>
      </c>
      <c r="AA2969" s="0">
        <v>0.0049955095164477825</v>
      </c>
      <c r="AB2969" s="0">
        <v>-0.0093878051266074181</v>
      </c>
      <c r="AC2969" s="0">
        <v>-0.007572926115244627</v>
      </c>
      <c r="AD2969" s="0">
        <v>-0.0037905708886682987</v>
      </c>
      <c r="AE2969" s="0">
        <v>-0.0011709232348948717</v>
      </c>
      <c r="AF2969" s="0">
        <v>0.0014487245352938771</v>
      </c>
      <c r="AG2969" s="0">
        <v>0.0052310796454548836</v>
      </c>
      <c r="AH2969" s="0">
        <v>0.0070459586568176746</v>
      </c>
    </row>
    <row r="2970" x14ac:dyDescent="0.4">
      <c r="A2970" s="11" t="str">
        <f>Data[[#This Row],[category]]&amp;Data[[#This Row],[subcategory]]&amp;Data[[#This Row],[date]]&amp;Data[[#This Row],[hour]]</f>
        <v>NAICS 2-digit codeTransportation and Warehousing (48)9/2/20175</v>
      </c>
      <c r="B2970" s="11" t="s">
        <v>141</v>
      </c>
      <c r="C2970" t="s">
        <v>124</v>
      </c>
      <c r="D2970" t="s">
        <v>113</v>
      </c>
      <c r="E2970" t="s">
        <v>44</v>
      </c>
      <c r="F2970" s="0">
        <v>4</v>
      </c>
      <c r="G2970" s="0">
        <v>13.327740669250488</v>
      </c>
      <c r="H2970" s="0">
        <v>10.631643295288086</v>
      </c>
      <c r="I2970" s="0">
        <v>-2.6960971355438232</v>
      </c>
      <c r="J2970" s="0">
        <v>1.3094222545623779</v>
      </c>
      <c r="K2970" s="0">
        <v>73.25</v>
      </c>
      <c r="L2970" s="0">
        <v>-2.0589973926544189</v>
      </c>
      <c r="M2970" s="0">
        <v>1</v>
      </c>
      <c r="N2970" s="0">
        <v>1</v>
      </c>
      <c r="O2970" s="0">
        <v>16.134695053100586</v>
      </c>
      <c r="P2970" s="0">
        <v>14.04970645904541</v>
      </c>
      <c r="Q2970" s="0">
        <v>-4.8499050140380859</v>
      </c>
      <c r="R2970" s="0">
        <v>-4.3741893768310547</v>
      </c>
      <c r="S2970" s="0">
        <v>-3.3827588558197021</v>
      </c>
      <c r="T2970" s="0">
        <v>-2.6960971355438232</v>
      </c>
      <c r="U2970" s="0">
        <v>-2.0094354152679443</v>
      </c>
      <c r="V2970" s="0">
        <v>-1.0180050134658813</v>
      </c>
      <c r="W2970" s="0">
        <v>-0.54228919744491577</v>
      </c>
      <c r="X2970" s="0">
        <v>0.05331096425652504</v>
      </c>
      <c r="Y2970" s="0">
        <v>0.042526572942733765</v>
      </c>
      <c r="Z2970" s="0">
        <v>-0.010784388519823551</v>
      </c>
      <c r="AA2970" s="0">
        <v>0.0052376892417669296</v>
      </c>
      <c r="AB2970" s="0">
        <v>-0.019399620592594147</v>
      </c>
      <c r="AC2970" s="0">
        <v>-0.017496757209300995</v>
      </c>
      <c r="AD2970" s="0">
        <v>-0.013531035743653774</v>
      </c>
      <c r="AE2970" s="0">
        <v>-0.010784388519823551</v>
      </c>
      <c r="AF2970" s="0">
        <v>-0.0080377412959933281</v>
      </c>
      <c r="AG2970" s="0">
        <v>-0.0040720198303461075</v>
      </c>
      <c r="AH2970" s="0">
        <v>-0.0021691564470529556</v>
      </c>
    </row>
    <row r="2971" x14ac:dyDescent="0.4">
      <c r="A2971" s="11" t="str">
        <f>Data[[#This Row],[category]]&amp;Data[[#This Row],[subcategory]]&amp;Data[[#This Row],[date]]&amp;Data[[#This Row],[hour]]</f>
        <v>NAICS 2-digit codeTransportation and Warehousing (48)9/2/20176</v>
      </c>
      <c r="B2971" s="11" t="s">
        <v>141</v>
      </c>
      <c r="C2971" t="s">
        <v>124</v>
      </c>
      <c r="D2971" t="s">
        <v>113</v>
      </c>
      <c r="E2971" t="s">
        <v>45</v>
      </c>
      <c r="F2971" s="0">
        <v>4</v>
      </c>
      <c r="G2971" s="0">
        <v>11.952472686767578</v>
      </c>
      <c r="H2971" s="0">
        <v>11.344613075256348</v>
      </c>
      <c r="I2971" s="0">
        <v>-0.6078600287437439</v>
      </c>
      <c r="J2971" s="0">
        <v>1.6326937675476074</v>
      </c>
      <c r="K2971" s="0">
        <v>75.75</v>
      </c>
      <c r="L2971" s="0">
        <v>-0.37230497598648071</v>
      </c>
      <c r="M2971" s="0">
        <v>0</v>
      </c>
      <c r="N2971" s="0">
        <v>0</v>
      </c>
      <c r="O2971" s="0">
        <v>16.134695053100586</v>
      </c>
      <c r="P2971" s="0">
        <v>14.04970645904541</v>
      </c>
      <c r="Q2971" s="0">
        <v>-3.2934021949768066</v>
      </c>
      <c r="R2971" s="0">
        <v>-2.7002413272857666</v>
      </c>
      <c r="S2971" s="0">
        <v>-1.464045524597168</v>
      </c>
      <c r="T2971" s="0">
        <v>-0.6078600287437439</v>
      </c>
      <c r="U2971" s="0">
        <v>0.24832542240619659</v>
      </c>
      <c r="V2971" s="0">
        <v>1.4845212697982788</v>
      </c>
      <c r="W2971" s="0">
        <v>2.0776822566986084</v>
      </c>
      <c r="X2971" s="0">
        <v>0.047809891402721405</v>
      </c>
      <c r="Y2971" s="0">
        <v>0.045378454029560089</v>
      </c>
      <c r="Z2971" s="0">
        <v>-0.0024314401671290398</v>
      </c>
      <c r="AA2971" s="0">
        <v>0.0065307752229273319</v>
      </c>
      <c r="AB2971" s="0">
        <v>-0.013173609040677547</v>
      </c>
      <c r="AC2971" s="0">
        <v>-0.010800965130329132</v>
      </c>
      <c r="AD2971" s="0">
        <v>-0.0058561819605529308</v>
      </c>
      <c r="AE2971" s="0">
        <v>-0.0024314401671290398</v>
      </c>
      <c r="AF2971" s="0">
        <v>0.00099330174271017313</v>
      </c>
      <c r="AG2971" s="0">
        <v>0.0059380852617323399</v>
      </c>
      <c r="AH2971" s="0">
        <v>0.0083107287064194679</v>
      </c>
    </row>
    <row r="2972" x14ac:dyDescent="0.4">
      <c r="A2972" s="11" t="str">
        <f>Data[[#This Row],[category]]&amp;Data[[#This Row],[subcategory]]&amp;Data[[#This Row],[date]]&amp;Data[[#This Row],[hour]]</f>
        <v>NAICS 2-digit codeTransportation and Warehousing (48)9/2/20177</v>
      </c>
      <c r="B2972" s="11" t="s">
        <v>141</v>
      </c>
      <c r="C2972" t="s">
        <v>124</v>
      </c>
      <c r="D2972" t="s">
        <v>113</v>
      </c>
      <c r="E2972" t="s">
        <v>59</v>
      </c>
      <c r="F2972" s="0">
        <v>4</v>
      </c>
      <c r="G2972" s="0">
        <v>13.942107200622559</v>
      </c>
      <c r="H2972" s="0">
        <v>11.638189315795898</v>
      </c>
      <c r="I2972" s="0">
        <v>-2.3039176464080811</v>
      </c>
      <c r="J2972" s="0">
        <v>2.5114960670471191</v>
      </c>
      <c r="K2972" s="0">
        <v>74.75</v>
      </c>
      <c r="L2972" s="0">
        <v>-0.91734868288040161</v>
      </c>
      <c r="M2972" s="0">
        <v>0</v>
      </c>
      <c r="N2972" s="0">
        <v>0</v>
      </c>
      <c r="O2972" s="0">
        <v>16.134695053100586</v>
      </c>
      <c r="P2972" s="0">
        <v>14.04970645904541</v>
      </c>
      <c r="Q2972" s="0">
        <v>-6.4349608421325684</v>
      </c>
      <c r="R2972" s="0">
        <v>-5.522529125213623</v>
      </c>
      <c r="S2972" s="0">
        <v>-3.6209473609924316</v>
      </c>
      <c r="T2972" s="0">
        <v>-2.3039176464080811</v>
      </c>
      <c r="U2972" s="0">
        <v>-0.98688781261444092</v>
      </c>
      <c r="V2972" s="0">
        <v>0.91469407081604004</v>
      </c>
      <c r="W2972" s="0">
        <v>1.8271257877349854</v>
      </c>
      <c r="X2972" s="0">
        <v>0.055768430233001709</v>
      </c>
      <c r="Y2972" s="0">
        <v>0.046552758663892746</v>
      </c>
      <c r="Z2972" s="0">
        <v>-0.0092156706377863884</v>
      </c>
      <c r="AA2972" s="0">
        <v>0.010045983828604221</v>
      </c>
      <c r="AB2972" s="0">
        <v>-0.025739843025803566</v>
      </c>
      <c r="AC2972" s="0">
        <v>-0.022090116515755653</v>
      </c>
      <c r="AD2972" s="0">
        <v>-0.014483789913356304</v>
      </c>
      <c r="AE2972" s="0">
        <v>-0.0092156706377863884</v>
      </c>
      <c r="AF2972" s="0">
        <v>-0.0039475513622164726</v>
      </c>
      <c r="AG2972" s="0">
        <v>0.0036587757058441639</v>
      </c>
      <c r="AH2972" s="0">
        <v>0.0073085022158920765</v>
      </c>
    </row>
    <row r="2973" x14ac:dyDescent="0.4">
      <c r="A2973" s="11" t="str">
        <f>Data[[#This Row],[category]]&amp;Data[[#This Row],[subcategory]]&amp;Data[[#This Row],[date]]&amp;Data[[#This Row],[hour]]</f>
        <v>NAICS 2-digit codeTransportation and Warehousing (48)9/2/20178</v>
      </c>
      <c r="B2973" s="11" t="s">
        <v>141</v>
      </c>
      <c r="C2973" t="s">
        <v>124</v>
      </c>
      <c r="D2973" t="s">
        <v>113</v>
      </c>
      <c r="E2973" t="s">
        <v>60</v>
      </c>
      <c r="F2973" s="0">
        <v>4</v>
      </c>
      <c r="G2973" s="0">
        <v>14.596908569335938</v>
      </c>
      <c r="H2973" s="0">
        <v>12.959280967712402</v>
      </c>
      <c r="I2973" s="0">
        <v>-1.6376280784606934</v>
      </c>
      <c r="J2973" s="0">
        <v>2.1776926517486572</v>
      </c>
      <c r="K2973" s="0">
        <v>77.75</v>
      </c>
      <c r="L2973" s="0">
        <v>-0.75200146436691284</v>
      </c>
      <c r="M2973" s="0">
        <v>0</v>
      </c>
      <c r="N2973" s="0">
        <v>0</v>
      </c>
      <c r="O2973" s="0">
        <v>16.134695053100586</v>
      </c>
      <c r="P2973" s="0">
        <v>14.04970645904541</v>
      </c>
      <c r="Q2973" s="0">
        <v>-5.2196135520935059</v>
      </c>
      <c r="R2973" s="0">
        <v>-4.4284534454345703</v>
      </c>
      <c r="S2973" s="0">
        <v>-2.7796111106872559</v>
      </c>
      <c r="T2973" s="0">
        <v>-1.6376280784606934</v>
      </c>
      <c r="U2973" s="0">
        <v>-0.49564492702484131</v>
      </c>
      <c r="V2973" s="0">
        <v>1.1531974077224731</v>
      </c>
      <c r="W2973" s="0">
        <v>1.9443576335906982</v>
      </c>
      <c r="X2973" s="0">
        <v>0.058387633413076401</v>
      </c>
      <c r="Y2973" s="0">
        <v>0.051837123930454254</v>
      </c>
      <c r="Z2973" s="0">
        <v>-0.0065505122765898705</v>
      </c>
      <c r="AA2973" s="0">
        <v>0.0087107708677649498</v>
      </c>
      <c r="AB2973" s="0">
        <v>-0.02087845467031002</v>
      </c>
      <c r="AC2973" s="0">
        <v>-0.017713814973831177</v>
      </c>
      <c r="AD2973" s="0">
        <v>-0.011118444614112377</v>
      </c>
      <c r="AE2973" s="0">
        <v>-0.0065505122765898705</v>
      </c>
      <c r="AF2973" s="0">
        <v>-0.0019825794734060764</v>
      </c>
      <c r="AG2973" s="0">
        <v>0.0046127899549901485</v>
      </c>
      <c r="AH2973" s="0">
        <v>0.0077774305827915668</v>
      </c>
    </row>
    <row r="2974" x14ac:dyDescent="0.4">
      <c r="A2974" s="11" t="str">
        <f>Data[[#This Row],[category]]&amp;Data[[#This Row],[subcategory]]&amp;Data[[#This Row],[date]]&amp;Data[[#This Row],[hour]]</f>
        <v>NAICS 2-digit codeTransportation and Warehousing (48)9/2/20179</v>
      </c>
      <c r="B2974" s="11" t="s">
        <v>141</v>
      </c>
      <c r="C2974" t="s">
        <v>124</v>
      </c>
      <c r="D2974" t="s">
        <v>113</v>
      </c>
      <c r="E2974" t="s">
        <v>61</v>
      </c>
      <c r="F2974" s="0">
        <v>4</v>
      </c>
      <c r="G2974" s="0">
        <v>14.300251007080078</v>
      </c>
      <c r="H2974" s="0">
        <v>13.462553977966309</v>
      </c>
      <c r="I2974" s="0">
        <v>-0.83769726753234863</v>
      </c>
      <c r="J2974" s="0">
        <v>2.2383277416229248</v>
      </c>
      <c r="K2974" s="0">
        <v>82.75</v>
      </c>
      <c r="L2974" s="0">
        <v>-0.37425139546394348</v>
      </c>
      <c r="M2974" s="0">
        <v>0</v>
      </c>
      <c r="N2974" s="0">
        <v>0</v>
      </c>
      <c r="O2974" s="0">
        <v>16.134695053100586</v>
      </c>
      <c r="P2974" s="0">
        <v>14.04970645904541</v>
      </c>
      <c r="Q2974" s="0">
        <v>-4.5194187164306641</v>
      </c>
      <c r="R2974" s="0">
        <v>-3.7062296867370605</v>
      </c>
      <c r="S2974" s="0">
        <v>-2.0114774703979492</v>
      </c>
      <c r="T2974" s="0">
        <v>-0.83769726753234863</v>
      </c>
      <c r="U2974" s="0">
        <v>0.33608293533325195</v>
      </c>
      <c r="V2974" s="0">
        <v>2.0308351516723633</v>
      </c>
      <c r="W2974" s="0">
        <v>2.8440241813659668</v>
      </c>
      <c r="X2974" s="0">
        <v>0.057201005518436432</v>
      </c>
      <c r="Y2974" s="0">
        <v>0.053850214928388596</v>
      </c>
      <c r="Z2974" s="0">
        <v>-0.0033507889602333307</v>
      </c>
      <c r="AA2974" s="0">
        <v>0.0089533105492591858</v>
      </c>
      <c r="AB2974" s="0">
        <v>-0.018077673390507698</v>
      </c>
      <c r="AC2974" s="0">
        <v>-0.01482491847127676</v>
      </c>
      <c r="AD2974" s="0">
        <v>-0.0080459099262952805</v>
      </c>
      <c r="AE2974" s="0">
        <v>-0.0033507889602333307</v>
      </c>
      <c r="AF2974" s="0">
        <v>0.0013443316565826535</v>
      </c>
      <c r="AG2974" s="0">
        <v>0.0081233400851488113</v>
      </c>
      <c r="AH2974" s="0">
        <v>0.011376095935702324</v>
      </c>
    </row>
    <row r="2975" x14ac:dyDescent="0.4">
      <c r="A2975" s="11" t="str">
        <f>Data[[#This Row],[category]]&amp;Data[[#This Row],[subcategory]]&amp;Data[[#This Row],[date]]&amp;Data[[#This Row],[hour]]</f>
        <v>NAICS 2-digit codeTransportation and Warehousing (48)9/2/201710</v>
      </c>
      <c r="B2975" s="11" t="s">
        <v>141</v>
      </c>
      <c r="C2975" t="s">
        <v>124</v>
      </c>
      <c r="D2975" t="s">
        <v>113</v>
      </c>
      <c r="E2975" t="s">
        <v>62</v>
      </c>
      <c r="F2975" s="0">
        <v>4</v>
      </c>
      <c r="G2975" s="0">
        <v>15.01050853729248</v>
      </c>
      <c r="H2975" s="0">
        <v>15.727282524108887</v>
      </c>
      <c r="I2975" s="0">
        <v>0.71677416563034058</v>
      </c>
      <c r="J2975" s="0">
        <v>0.67623662948608398</v>
      </c>
      <c r="K2975" s="0">
        <v>89</v>
      </c>
      <c r="L2975" s="0">
        <v>1.059945821762085</v>
      </c>
      <c r="M2975" s="0">
        <v>0</v>
      </c>
      <c r="N2975" s="0">
        <v>0</v>
      </c>
      <c r="O2975" s="0">
        <v>16.134695053100586</v>
      </c>
      <c r="P2975" s="0">
        <v>14.04970645904541</v>
      </c>
      <c r="Q2975" s="0">
        <v>-0.39553609490394592</v>
      </c>
      <c r="R2975" s="0">
        <v>-0.14985793828964233</v>
      </c>
      <c r="S2975" s="0">
        <v>0.36215531826019287</v>
      </c>
      <c r="T2975" s="0">
        <v>0.71677416563034058</v>
      </c>
      <c r="U2975" s="0">
        <v>1.0713930130004883</v>
      </c>
      <c r="V2975" s="0">
        <v>1.5834063291549683</v>
      </c>
      <c r="W2975" s="0">
        <v>1.8290843963623047</v>
      </c>
      <c r="X2975" s="0">
        <v>0.060042034834623337</v>
      </c>
      <c r="Y2975" s="0">
        <v>0.062909133732318878</v>
      </c>
      <c r="Z2975" s="0">
        <v>0.0028670965693891048</v>
      </c>
      <c r="AA2975" s="0">
        <v>0.0027049465570598841</v>
      </c>
      <c r="AB2975" s="0">
        <v>-0.0015821446431800723</v>
      </c>
      <c r="AC2975" s="0">
        <v>-0.00059943192172795534</v>
      </c>
      <c r="AD2975" s="0">
        <v>0.0014486211584880948</v>
      </c>
      <c r="AE2975" s="0">
        <v>0.0028670965693891048</v>
      </c>
      <c r="AF2975" s="0">
        <v>0.0042855720967054367</v>
      </c>
      <c r="AG2975" s="0">
        <v>0.0063336249440908432</v>
      </c>
      <c r="AH2975" s="0">
        <v>0.0073163378983736038</v>
      </c>
    </row>
    <row r="2976" x14ac:dyDescent="0.4">
      <c r="A2976" s="11" t="str">
        <f>Data[[#This Row],[category]]&amp;Data[[#This Row],[subcategory]]&amp;Data[[#This Row],[date]]&amp;Data[[#This Row],[hour]]</f>
        <v>NAICS 2-digit codeTransportation and Warehousing (48)9/2/201711</v>
      </c>
      <c r="B2976" s="11" t="s">
        <v>141</v>
      </c>
      <c r="C2976" t="s">
        <v>124</v>
      </c>
      <c r="D2976" t="s">
        <v>113</v>
      </c>
      <c r="E2976" t="s">
        <v>63</v>
      </c>
      <c r="F2976" s="0">
        <v>4</v>
      </c>
      <c r="G2976" s="0">
        <v>17.681270599365234</v>
      </c>
      <c r="H2976" s="0">
        <v>16.964494705200195</v>
      </c>
      <c r="I2976" s="0">
        <v>-0.71677422523498535</v>
      </c>
      <c r="J2976" s="0">
        <v>0.67623680830001831</v>
      </c>
      <c r="K2976" s="0">
        <v>93.5</v>
      </c>
      <c r="L2976" s="0">
        <v>-1.0599455833435059</v>
      </c>
      <c r="M2976" s="0">
        <v>0</v>
      </c>
      <c r="N2976" s="0">
        <v>0</v>
      </c>
      <c r="O2976" s="0">
        <v>16.134695053100586</v>
      </c>
      <c r="P2976" s="0">
        <v>14.04970645904541</v>
      </c>
      <c r="Q2976" s="0">
        <v>-1.8290847539901733</v>
      </c>
      <c r="R2976" s="0">
        <v>-1.5834065675735474</v>
      </c>
      <c r="S2976" s="0">
        <v>-1.0713931322097778</v>
      </c>
      <c r="T2976" s="0">
        <v>-0.71677422523498535</v>
      </c>
      <c r="U2976" s="0">
        <v>-0.36215528845787048</v>
      </c>
      <c r="V2976" s="0">
        <v>0.14985811710357666</v>
      </c>
      <c r="W2976" s="0">
        <v>0.39553633332252502</v>
      </c>
      <c r="X2976" s="0">
        <v>0.070725083351135254</v>
      </c>
      <c r="Y2976" s="0">
        <v>0.067857980728149414</v>
      </c>
      <c r="Z2976" s="0">
        <v>-0.0028670968022197485</v>
      </c>
      <c r="AA2976" s="0">
        <v>0.002704947255551815</v>
      </c>
      <c r="AB2976" s="0">
        <v>-0.0073163392953574657</v>
      </c>
      <c r="AC2976" s="0">
        <v>-0.0063336263410747051</v>
      </c>
      <c r="AD2976" s="0">
        <v>-0.004285572562366724</v>
      </c>
      <c r="AE2976" s="0">
        <v>-0.0028670968022197485</v>
      </c>
      <c r="AF2976" s="0">
        <v>-0.001448621042072773</v>
      </c>
      <c r="AG2976" s="0">
        <v>0.00059943256201222539</v>
      </c>
      <c r="AH2976" s="0">
        <v>0.0015821454580873251</v>
      </c>
    </row>
    <row r="2977" x14ac:dyDescent="0.4">
      <c r="A2977" s="11" t="str">
        <f>Data[[#This Row],[category]]&amp;Data[[#This Row],[subcategory]]&amp;Data[[#This Row],[date]]&amp;Data[[#This Row],[hour]]</f>
        <v>NAICS 2-digit codeTransportation and Warehousing (48)9/2/201712</v>
      </c>
      <c r="B2977" s="11" t="s">
        <v>141</v>
      </c>
      <c r="C2977" t="s">
        <v>124</v>
      </c>
      <c r="D2977" t="s">
        <v>113</v>
      </c>
      <c r="E2977" t="s">
        <v>64</v>
      </c>
      <c r="F2977" s="0">
        <v>4</v>
      </c>
      <c r="G2977" s="0">
        <v>19.287441253662109</v>
      </c>
      <c r="H2977" s="0">
        <v>17.908132553100586</v>
      </c>
      <c r="I2977" s="0">
        <v>-1.3793089389801025</v>
      </c>
      <c r="J2977" s="0">
        <v>1.6140352487564087</v>
      </c>
      <c r="K2977" s="0">
        <v>97.25</v>
      </c>
      <c r="L2977" s="0">
        <v>-0.85457175970077515</v>
      </c>
      <c r="M2977" s="0">
        <v>0</v>
      </c>
      <c r="N2977" s="0">
        <v>0</v>
      </c>
      <c r="O2977" s="0">
        <v>16.134695053100586</v>
      </c>
      <c r="P2977" s="0">
        <v>14.04970645904541</v>
      </c>
      <c r="Q2977" s="0">
        <v>-4.0341606140136719</v>
      </c>
      <c r="R2977" s="0">
        <v>-3.4477782249450684</v>
      </c>
      <c r="S2977" s="0">
        <v>-2.2257099151611328</v>
      </c>
      <c r="T2977" s="0">
        <v>-1.3793089389801025</v>
      </c>
      <c r="U2977" s="0">
        <v>-0.53290802240371704</v>
      </c>
      <c r="V2977" s="0">
        <v>0.68916046619415283</v>
      </c>
      <c r="W2977" s="0">
        <v>1.2755427360534668</v>
      </c>
      <c r="X2977" s="0">
        <v>0.077149763703346252</v>
      </c>
      <c r="Y2977" s="0">
        <v>0.071632526814937592</v>
      </c>
      <c r="Z2977" s="0">
        <v>-0.0055172359570860863</v>
      </c>
      <c r="AA2977" s="0">
        <v>0.0064561408944427967</v>
      </c>
      <c r="AB2977" s="0">
        <v>-0.016136642545461655</v>
      </c>
      <c r="AC2977" s="0">
        <v>-0.013791113160550594</v>
      </c>
      <c r="AD2977" s="0">
        <v>-0.0089028393849730492</v>
      </c>
      <c r="AE2977" s="0">
        <v>-0.0055172359570860863</v>
      </c>
      <c r="AF2977" s="0">
        <v>-0.0021316322963684797</v>
      </c>
      <c r="AG2977" s="0">
        <v>0.0027566414792090654</v>
      </c>
      <c r="AH2977" s="0">
        <v>0.0051021706312894821</v>
      </c>
    </row>
    <row r="2978" x14ac:dyDescent="0.4">
      <c r="A2978" s="11" t="str">
        <f>Data[[#This Row],[category]]&amp;Data[[#This Row],[subcategory]]&amp;Data[[#This Row],[date]]&amp;Data[[#This Row],[hour]]</f>
        <v>NAICS 2-digit codeTransportation and Warehousing (48)9/2/201713</v>
      </c>
      <c r="B2978" s="11" t="s">
        <v>141</v>
      </c>
      <c r="C2978" t="s">
        <v>124</v>
      </c>
      <c r="D2978" t="s">
        <v>113</v>
      </c>
      <c r="E2978" t="s">
        <v>65</v>
      </c>
      <c r="F2978" s="0">
        <v>4</v>
      </c>
      <c r="G2978" s="0">
        <v>18.583789825439453</v>
      </c>
      <c r="H2978" s="0">
        <v>19.208253860473633</v>
      </c>
      <c r="I2978" s="0">
        <v>0.62446433305740356</v>
      </c>
      <c r="J2978" s="0">
        <v>2.6378803253173828</v>
      </c>
      <c r="K2978" s="0">
        <v>101.25</v>
      </c>
      <c r="L2978" s="0">
        <v>0.23672959208488464</v>
      </c>
      <c r="M2978" s="0">
        <v>0</v>
      </c>
      <c r="N2978" s="0">
        <v>0</v>
      </c>
      <c r="O2978" s="0">
        <v>16.134695053100586</v>
      </c>
      <c r="P2978" s="0">
        <v>14.04970645904541</v>
      </c>
      <c r="Q2978" s="0">
        <v>-3.7144627571105957</v>
      </c>
      <c r="R2978" s="0">
        <v>-2.7561154365539551</v>
      </c>
      <c r="S2978" s="0">
        <v>-0.75884145498275757</v>
      </c>
      <c r="T2978" s="0">
        <v>0.62446433305740356</v>
      </c>
      <c r="U2978" s="0">
        <v>2.0077700614929199</v>
      </c>
      <c r="V2978" s="0">
        <v>4.0050439834594727</v>
      </c>
      <c r="W2978" s="0">
        <v>4.9633913040161133</v>
      </c>
      <c r="X2978" s="0">
        <v>0.074335157871246338</v>
      </c>
      <c r="Y2978" s="0">
        <v>0.07683301717042923</v>
      </c>
      <c r="Z2978" s="0">
        <v>0.0024978574365377426</v>
      </c>
      <c r="AA2978" s="0">
        <v>0.010551521554589272</v>
      </c>
      <c r="AB2978" s="0">
        <v>-0.014857850968837738</v>
      </c>
      <c r="AC2978" s="0">
        <v>-0.011024461127817631</v>
      </c>
      <c r="AD2978" s="0">
        <v>-0.0030353658366948366</v>
      </c>
      <c r="AE2978" s="0">
        <v>0.0024978574365377426</v>
      </c>
      <c r="AF2978" s="0">
        <v>0.0080310804769396782</v>
      </c>
      <c r="AG2978" s="0">
        <v>0.016020176932215691</v>
      </c>
      <c r="AH2978" s="0">
        <v>0.019853565841913223</v>
      </c>
    </row>
    <row r="2979" x14ac:dyDescent="0.4">
      <c r="A2979" s="11" t="str">
        <f>Data[[#This Row],[category]]&amp;Data[[#This Row],[subcategory]]&amp;Data[[#This Row],[date]]&amp;Data[[#This Row],[hour]]</f>
        <v>NAICS 2-digit codeTransportation and Warehousing (48)9/2/201714</v>
      </c>
      <c r="B2979" s="11" t="s">
        <v>141</v>
      </c>
      <c r="C2979" t="s">
        <v>124</v>
      </c>
      <c r="D2979" t="s">
        <v>113</v>
      </c>
      <c r="E2979" t="s">
        <v>66</v>
      </c>
      <c r="F2979" s="0">
        <v>4</v>
      </c>
      <c r="G2979" s="0">
        <v>20.487249374389648</v>
      </c>
      <c r="H2979" s="0">
        <v>19.627649307250977</v>
      </c>
      <c r="I2979" s="0">
        <v>-0.85960012674331665</v>
      </c>
      <c r="J2979" s="0">
        <v>2.0741920471191406</v>
      </c>
      <c r="K2979" s="0">
        <v>97.5</v>
      </c>
      <c r="L2979" s="0">
        <v>-0.41442647576332092</v>
      </c>
      <c r="M2979" s="0">
        <v>0</v>
      </c>
      <c r="N2979" s="0">
        <v>0</v>
      </c>
      <c r="O2979" s="0">
        <v>16.134695053100586</v>
      </c>
      <c r="P2979" s="0">
        <v>14.04970645904541</v>
      </c>
      <c r="Q2979" s="0">
        <v>-4.2713422775268555</v>
      </c>
      <c r="R2979" s="0">
        <v>-3.5177841186523438</v>
      </c>
      <c r="S2979" s="0">
        <v>-1.9473074674606323</v>
      </c>
      <c r="T2979" s="0">
        <v>-0.85960012674331665</v>
      </c>
      <c r="U2979" s="0">
        <v>0.22810724377632141</v>
      </c>
      <c r="V2979" s="0">
        <v>1.798583984375</v>
      </c>
      <c r="W2979" s="0">
        <v>2.5521421432495117</v>
      </c>
      <c r="X2979" s="0">
        <v>0.081948995590209961</v>
      </c>
      <c r="Y2979" s="0">
        <v>0.078510597348213196</v>
      </c>
      <c r="Z2979" s="0">
        <v>-0.0034384005703032017</v>
      </c>
      <c r="AA2979" s="0">
        <v>0.0082967681810259819</v>
      </c>
      <c r="AB2979" s="0">
        <v>-0.017085369676351547</v>
      </c>
      <c r="AC2979" s="0">
        <v>-0.014071136713027954</v>
      </c>
      <c r="AD2979" s="0">
        <v>-0.0077892299741506577</v>
      </c>
      <c r="AE2979" s="0">
        <v>-0.0034384005703032017</v>
      </c>
      <c r="AF2979" s="0">
        <v>0.00091242889175191522</v>
      </c>
      <c r="AG2979" s="0">
        <v>0.0071943355724215508</v>
      </c>
      <c r="AH2979" s="0">
        <v>0.010208568535745144</v>
      </c>
    </row>
    <row r="2980" x14ac:dyDescent="0.4">
      <c r="A2980" s="11" t="str">
        <f>Data[[#This Row],[category]]&amp;Data[[#This Row],[subcategory]]&amp;Data[[#This Row],[date]]&amp;Data[[#This Row],[hour]]</f>
        <v>NAICS 2-digit codeTransportation and Warehousing (48)9/2/201715</v>
      </c>
      <c r="B2980" s="11" t="s">
        <v>141</v>
      </c>
      <c r="C2980" t="s">
        <v>124</v>
      </c>
      <c r="D2980" t="s">
        <v>113</v>
      </c>
      <c r="E2980" t="s">
        <v>67</v>
      </c>
      <c r="F2980" s="0">
        <v>4</v>
      </c>
      <c r="G2980" s="0">
        <v>20.065498352050781</v>
      </c>
      <c r="H2980" s="0">
        <v>13.840009689331055</v>
      </c>
      <c r="I2980" s="0">
        <v>-6.2254891395568848</v>
      </c>
      <c r="J2980" s="0">
        <v>3.9910156726837158</v>
      </c>
      <c r="K2980" s="0">
        <v>95.5</v>
      </c>
      <c r="L2980" s="0">
        <v>-1.5598758459091187</v>
      </c>
      <c r="M2980" s="0">
        <v>0</v>
      </c>
      <c r="N2980" s="0">
        <v>0</v>
      </c>
      <c r="O2980" s="0">
        <v>16.134695053100586</v>
      </c>
      <c r="P2980" s="0">
        <v>14.04970645904541</v>
      </c>
      <c r="Q2980" s="0">
        <v>-12.790125846862793</v>
      </c>
      <c r="R2980" s="0">
        <v>-11.340181350708008</v>
      </c>
      <c r="S2980" s="0">
        <v>-8.3183794021606445</v>
      </c>
      <c r="T2980" s="0">
        <v>-6.2254891395568848</v>
      </c>
      <c r="U2980" s="0">
        <v>-4.1325984001159668</v>
      </c>
      <c r="V2980" s="0">
        <v>-1.1107968091964722</v>
      </c>
      <c r="W2980" s="0">
        <v>0.33914747834205627</v>
      </c>
      <c r="X2980" s="0">
        <v>0.080261990427970886</v>
      </c>
      <c r="Y2980" s="0">
        <v>0.055360037833452225</v>
      </c>
      <c r="Z2980" s="0">
        <v>-0.02490195631980896</v>
      </c>
      <c r="AA2980" s="0">
        <v>0.015964062884449959</v>
      </c>
      <c r="AB2980" s="0">
        <v>-0.051160503178834915</v>
      </c>
      <c r="AC2980" s="0">
        <v>-0.045360725373029709</v>
      </c>
      <c r="AD2980" s="0">
        <v>-0.033273518085479736</v>
      </c>
      <c r="AE2980" s="0">
        <v>-0.02490195631980896</v>
      </c>
      <c r="AF2980" s="0">
        <v>-0.016530392691493034</v>
      </c>
      <c r="AG2980" s="0">
        <v>-0.0044431863352656364</v>
      </c>
      <c r="AH2980" s="0">
        <v>0.0013565904228016734</v>
      </c>
    </row>
    <row r="2981" x14ac:dyDescent="0.4">
      <c r="A2981" s="11" t="str">
        <f>Data[[#This Row],[category]]&amp;Data[[#This Row],[subcategory]]&amp;Data[[#This Row],[date]]&amp;Data[[#This Row],[hour]]</f>
        <v>NAICS 2-digit codeTransportation and Warehousing (48)9/2/201716</v>
      </c>
      <c r="B2981" s="11" t="s">
        <v>141</v>
      </c>
      <c r="C2981" t="s">
        <v>124</v>
      </c>
      <c r="D2981" t="s">
        <v>113</v>
      </c>
      <c r="E2981" t="s">
        <v>68</v>
      </c>
      <c r="F2981" s="0">
        <v>4</v>
      </c>
      <c r="G2981" s="0">
        <v>19.393638610839844</v>
      </c>
      <c r="H2981" s="0">
        <v>14.070675849914551</v>
      </c>
      <c r="I2981" s="0">
        <v>-5.322962760925293</v>
      </c>
      <c r="J2981" s="0">
        <v>4.0021915435791016</v>
      </c>
      <c r="K2981" s="0">
        <v>96</v>
      </c>
      <c r="L2981" s="0">
        <v>-1.3300119638442993</v>
      </c>
      <c r="M2981" s="0">
        <v>0</v>
      </c>
      <c r="N2981" s="0">
        <v>0</v>
      </c>
      <c r="O2981" s="0">
        <v>16.134695053100586</v>
      </c>
      <c r="P2981" s="0">
        <v>14.04970645904541</v>
      </c>
      <c r="Q2981" s="0">
        <v>-11.90598201751709</v>
      </c>
      <c r="R2981" s="0">
        <v>-10.451977729797363</v>
      </c>
      <c r="S2981" s="0">
        <v>-7.4217138290405273</v>
      </c>
      <c r="T2981" s="0">
        <v>-5.322962760925293</v>
      </c>
      <c r="U2981" s="0">
        <v>-3.2242114543914795</v>
      </c>
      <c r="V2981" s="0">
        <v>-0.1939479261636734</v>
      </c>
      <c r="W2981" s="0">
        <v>1.2600564956665039</v>
      </c>
      <c r="X2981" s="0">
        <v>0.077574551105499268</v>
      </c>
      <c r="Y2981" s="0">
        <v>0.056282702833414078</v>
      </c>
      <c r="Z2981" s="0">
        <v>-0.021291850134730339</v>
      </c>
      <c r="AA2981" s="0">
        <v>0.016008766368031502</v>
      </c>
      <c r="AB2981" s="0">
        <v>-0.047623928636312485</v>
      </c>
      <c r="AC2981" s="0">
        <v>-0.041807908564805984</v>
      </c>
      <c r="AD2981" s="0">
        <v>-0.029686855152249336</v>
      </c>
      <c r="AE2981" s="0">
        <v>-0.021291850134730339</v>
      </c>
      <c r="AF2981" s="0">
        <v>-0.012896845117211342</v>
      </c>
      <c r="AG2981" s="0">
        <v>-0.00077579054050147533</v>
      </c>
      <c r="AH2981" s="0">
        <v>0.005040227435529232</v>
      </c>
    </row>
    <row r="2982" x14ac:dyDescent="0.4">
      <c r="A2982" s="11" t="str">
        <f>Data[[#This Row],[category]]&amp;Data[[#This Row],[subcategory]]&amp;Data[[#This Row],[date]]&amp;Data[[#This Row],[hour]]</f>
        <v>NAICS 2-digit codeTransportation and Warehousing (48)9/2/201717</v>
      </c>
      <c r="B2982" s="11" t="s">
        <v>141</v>
      </c>
      <c r="C2982" t="s">
        <v>124</v>
      </c>
      <c r="D2982" t="s">
        <v>113</v>
      </c>
      <c r="E2982" t="s">
        <v>69</v>
      </c>
      <c r="F2982" s="0">
        <v>4</v>
      </c>
      <c r="G2982" s="0">
        <v>21.717308044433594</v>
      </c>
      <c r="H2982" s="0">
        <v>14.217463493347168</v>
      </c>
      <c r="I2982" s="0">
        <v>-7.499845027923584</v>
      </c>
      <c r="J2982" s="0">
        <v>4.1914420127868652</v>
      </c>
      <c r="K2982" s="0">
        <v>96</v>
      </c>
      <c r="L2982" s="0">
        <v>-1.7893233299255371</v>
      </c>
      <c r="M2982" s="0">
        <v>1</v>
      </c>
      <c r="N2982" s="0">
        <v>0</v>
      </c>
      <c r="O2982" s="0">
        <v>16.134695053100586</v>
      </c>
      <c r="P2982" s="0">
        <v>14.04970645904541</v>
      </c>
      <c r="Q2982" s="0">
        <v>-14.394153594970703</v>
      </c>
      <c r="R2982" s="0">
        <v>-12.871394157409668</v>
      </c>
      <c r="S2982" s="0">
        <v>-9.6978397369384766</v>
      </c>
      <c r="T2982" s="0">
        <v>-7.499845027923584</v>
      </c>
      <c r="U2982" s="0">
        <v>-5.3018507957458496</v>
      </c>
      <c r="V2982" s="0">
        <v>-2.1282958984375</v>
      </c>
      <c r="W2982" s="0">
        <v>-0.60553640127182007</v>
      </c>
      <c r="X2982" s="0">
        <v>0.086869232356548309</v>
      </c>
      <c r="Y2982" s="0">
        <v>0.056869853287935257</v>
      </c>
      <c r="Z2982" s="0">
        <v>-0.029999380931258202</v>
      </c>
      <c r="AA2982" s="0">
        <v>0.016765767708420753</v>
      </c>
      <c r="AB2982" s="0">
        <v>-0.057576615363359451</v>
      </c>
      <c r="AC2982" s="0">
        <v>-0.051485575735569</v>
      </c>
      <c r="AD2982" s="0">
        <v>-0.038791358470916748</v>
      </c>
      <c r="AE2982" s="0">
        <v>-0.029999380931258202</v>
      </c>
      <c r="AF2982" s="0">
        <v>-0.021207403391599655</v>
      </c>
      <c r="AG2982" s="0">
        <v>-0.0085131851956248283</v>
      </c>
      <c r="AH2982" s="0">
        <v>-0.0024221471976488829</v>
      </c>
    </row>
    <row r="2983" x14ac:dyDescent="0.4">
      <c r="A2983" s="11" t="str">
        <f>Data[[#This Row],[category]]&amp;Data[[#This Row],[subcategory]]&amp;Data[[#This Row],[date]]&amp;Data[[#This Row],[hour]]</f>
        <v>NAICS 2-digit codeTransportation and Warehousing (48)9/2/201718</v>
      </c>
      <c r="B2983" s="11" t="s">
        <v>141</v>
      </c>
      <c r="C2983" t="s">
        <v>124</v>
      </c>
      <c r="D2983" t="s">
        <v>113</v>
      </c>
      <c r="E2983" t="s">
        <v>70</v>
      </c>
      <c r="F2983" s="0">
        <v>4</v>
      </c>
      <c r="G2983" s="0">
        <v>24.248237609863281</v>
      </c>
      <c r="H2983" s="0">
        <v>14.070675849914551</v>
      </c>
      <c r="I2983" s="0">
        <v>-10.177562713623047</v>
      </c>
      <c r="J2983" s="0">
        <v>4.246558666229248</v>
      </c>
      <c r="K2983" s="0">
        <v>94.25</v>
      </c>
      <c r="L2983" s="0">
        <v>-2.3966612815856934</v>
      </c>
      <c r="M2983" s="0">
        <v>1</v>
      </c>
      <c r="N2983" s="0">
        <v>1</v>
      </c>
      <c r="O2983" s="0">
        <v>16.134695053100586</v>
      </c>
      <c r="P2983" s="0">
        <v>14.04970645904541</v>
      </c>
      <c r="Q2983" s="0">
        <v>-17.162530899047852</v>
      </c>
      <c r="R2983" s="0">
        <v>-15.619746208190918</v>
      </c>
      <c r="S2983" s="0">
        <v>-12.404459953308105</v>
      </c>
      <c r="T2983" s="0">
        <v>-10.177562713623047</v>
      </c>
      <c r="U2983" s="0">
        <v>-7.9506649971008301</v>
      </c>
      <c r="V2983" s="0">
        <v>-4.7353787422180176</v>
      </c>
      <c r="W2983" s="0">
        <v>-3.1925952434539795</v>
      </c>
      <c r="X2983" s="0">
        <v>0.096992947161197662</v>
      </c>
      <c r="Y2983" s="0">
        <v>0.056282702833414078</v>
      </c>
      <c r="Z2983" s="0">
        <v>-0.040710251778364182</v>
      </c>
      <c r="AA2983" s="0">
        <v>0.016986234113574028</v>
      </c>
      <c r="AB2983" s="0">
        <v>-0.068650119006633759</v>
      </c>
      <c r="AC2983" s="0">
        <v>-0.062478985637426376</v>
      </c>
      <c r="AD2983" s="0">
        <v>-0.049617841839790344</v>
      </c>
      <c r="AE2983" s="0">
        <v>-0.040710251778364182</v>
      </c>
      <c r="AF2983" s="0">
        <v>-0.031802661716938019</v>
      </c>
      <c r="AG2983" s="0">
        <v>-0.018941516056656837</v>
      </c>
      <c r="AH2983" s="0">
        <v>-0.012770382687449455</v>
      </c>
    </row>
    <row r="2984" x14ac:dyDescent="0.4">
      <c r="A2984" s="11" t="str">
        <f>Data[[#This Row],[category]]&amp;Data[[#This Row],[subcategory]]&amp;Data[[#This Row],[date]]&amp;Data[[#This Row],[hour]]</f>
        <v>NAICS 2-digit codeTransportation and Warehousing (48)9/2/201719</v>
      </c>
      <c r="B2984" s="11" t="s">
        <v>141</v>
      </c>
      <c r="C2984" t="s">
        <v>124</v>
      </c>
      <c r="D2984" t="s">
        <v>113</v>
      </c>
      <c r="E2984" t="s">
        <v>71</v>
      </c>
      <c r="F2984" s="0">
        <v>4</v>
      </c>
      <c r="G2984" s="0">
        <v>24.664775848388672</v>
      </c>
      <c r="H2984" s="0">
        <v>20.109952926635742</v>
      </c>
      <c r="I2984" s="0">
        <v>-4.5548238754272461</v>
      </c>
      <c r="J2984" s="0">
        <v>2.5482723712921143</v>
      </c>
      <c r="K2984" s="0">
        <v>91</v>
      </c>
      <c r="L2984" s="0">
        <v>-1.7874164581298828</v>
      </c>
      <c r="M2984" s="0">
        <v>1</v>
      </c>
      <c r="N2984" s="0">
        <v>0</v>
      </c>
      <c r="O2984" s="0">
        <v>16.134695053100586</v>
      </c>
      <c r="P2984" s="0">
        <v>14.04970645904541</v>
      </c>
      <c r="Q2984" s="0">
        <v>-8.7463588714599609</v>
      </c>
      <c r="R2984" s="0">
        <v>-7.8205661773681641</v>
      </c>
      <c r="S2984" s="0">
        <v>-5.891139030456543</v>
      </c>
      <c r="T2984" s="0">
        <v>-4.5548238754272461</v>
      </c>
      <c r="U2984" s="0">
        <v>-3.2185084819793701</v>
      </c>
      <c r="V2984" s="0">
        <v>-1.2890814542770386</v>
      </c>
      <c r="W2984" s="0">
        <v>-0.36328881978988647</v>
      </c>
      <c r="X2984" s="0">
        <v>0.098659105598926544</v>
      </c>
      <c r="Y2984" s="0">
        <v>0.080439813435077667</v>
      </c>
      <c r="Z2984" s="0">
        <v>-0.018219295889139175</v>
      </c>
      <c r="AA2984" s="0">
        <v>0.01019308902323246</v>
      </c>
      <c r="AB2984" s="0">
        <v>-0.034985434263944626</v>
      </c>
      <c r="AC2984" s="0">
        <v>-0.031282264739274979</v>
      </c>
      <c r="AD2984" s="0">
        <v>-0.023564556613564491</v>
      </c>
      <c r="AE2984" s="0">
        <v>-0.018219295889139175</v>
      </c>
      <c r="AF2984" s="0">
        <v>-0.01287403516471386</v>
      </c>
      <c r="AG2984" s="0">
        <v>-0.0051563265733420849</v>
      </c>
      <c r="AH2984" s="0">
        <v>-0.0014531564665958285</v>
      </c>
    </row>
    <row r="2985" x14ac:dyDescent="0.4">
      <c r="A2985" s="11" t="str">
        <f>Data[[#This Row],[category]]&amp;Data[[#This Row],[subcategory]]&amp;Data[[#This Row],[date]]&amp;Data[[#This Row],[hour]]</f>
        <v>NAICS 2-digit codeTransportation and Warehousing (48)9/2/201720</v>
      </c>
      <c r="B2985" s="11" t="s">
        <v>141</v>
      </c>
      <c r="C2985" t="s">
        <v>124</v>
      </c>
      <c r="D2985" t="s">
        <v>113</v>
      </c>
      <c r="E2985" t="s">
        <v>54</v>
      </c>
      <c r="F2985" s="0">
        <v>4</v>
      </c>
      <c r="G2985" s="0">
        <v>21.703273773193359</v>
      </c>
      <c r="H2985" s="0">
        <v>17.761344909667969</v>
      </c>
      <c r="I2985" s="0">
        <v>-3.9419295787811279</v>
      </c>
      <c r="J2985" s="0">
        <v>2.74711012840271</v>
      </c>
      <c r="K2985" s="0">
        <v>86.5</v>
      </c>
      <c r="L2985" s="0">
        <v>-1.4349368810653687</v>
      </c>
      <c r="M2985" s="0">
        <v>0</v>
      </c>
      <c r="N2985" s="0">
        <v>0</v>
      </c>
      <c r="O2985" s="0">
        <v>16.134695053100586</v>
      </c>
      <c r="P2985" s="0">
        <v>14.04970645904541</v>
      </c>
      <c r="Q2985" s="0">
        <v>-8.4605236053466797</v>
      </c>
      <c r="R2985" s="0">
        <v>-7.4624929428100586</v>
      </c>
      <c r="S2985" s="0">
        <v>-5.3825154304504395</v>
      </c>
      <c r="T2985" s="0">
        <v>-3.9419295787811279</v>
      </c>
      <c r="U2985" s="0">
        <v>-2.5013437271118164</v>
      </c>
      <c r="V2985" s="0">
        <v>-0.42136630415916443</v>
      </c>
      <c r="W2985" s="0">
        <v>0.5766645073890686</v>
      </c>
      <c r="X2985" s="0">
        <v>0.086813092231750488</v>
      </c>
      <c r="Y2985" s="0">
        <v>0.071045376360416412</v>
      </c>
      <c r="Z2985" s="0">
        <v>-0.015767717733979225</v>
      </c>
      <c r="AA2985" s="0">
        <v>0.010988440364599228</v>
      </c>
      <c r="AB2985" s="0">
        <v>-0.033842094242572784</v>
      </c>
      <c r="AC2985" s="0">
        <v>-0.02984997071325779</v>
      </c>
      <c r="AD2985" s="0">
        <v>-0.021530061960220337</v>
      </c>
      <c r="AE2985" s="0">
        <v>-0.015767717733979225</v>
      </c>
      <c r="AF2985" s="0">
        <v>-0.010005373507738113</v>
      </c>
      <c r="AG2985" s="0">
        <v>-0.0016854647547006607</v>
      </c>
      <c r="AH2985" s="0">
        <v>0.0023066583089530468</v>
      </c>
    </row>
    <row r="2986" x14ac:dyDescent="0.4">
      <c r="A2986" s="11" t="str">
        <f>Data[[#This Row],[category]]&amp;Data[[#This Row],[subcategory]]&amp;Data[[#This Row],[date]]&amp;Data[[#This Row],[hour]]</f>
        <v>NAICS 2-digit codeTransportation and Warehousing (48)9/2/201721</v>
      </c>
      <c r="B2986" s="11" t="s">
        <v>141</v>
      </c>
      <c r="C2986" t="s">
        <v>124</v>
      </c>
      <c r="D2986" t="s">
        <v>113</v>
      </c>
      <c r="E2986" t="s">
        <v>72</v>
      </c>
      <c r="F2986" s="0">
        <v>4</v>
      </c>
      <c r="G2986" s="0">
        <v>18.468908309936523</v>
      </c>
      <c r="H2986" s="0">
        <v>17.383890151977539</v>
      </c>
      <c r="I2986" s="0">
        <v>-1.0850192308425903</v>
      </c>
      <c r="J2986" s="0">
        <v>2.5433533191680908</v>
      </c>
      <c r="K2986" s="0">
        <v>87</v>
      </c>
      <c r="L2986" s="0">
        <v>-0.42660972476005554</v>
      </c>
      <c r="M2986" s="0">
        <v>0</v>
      </c>
      <c r="N2986" s="0">
        <v>0</v>
      </c>
      <c r="O2986" s="0">
        <v>16.134695053100586</v>
      </c>
      <c r="P2986" s="0">
        <v>14.04970645904541</v>
      </c>
      <c r="Q2986" s="0">
        <v>-5.268463134765625</v>
      </c>
      <c r="R2986" s="0">
        <v>-4.3444576263427734</v>
      </c>
      <c r="S2986" s="0">
        <v>-2.418755054473877</v>
      </c>
      <c r="T2986" s="0">
        <v>-1.0850192308425903</v>
      </c>
      <c r="U2986" s="0">
        <v>0.24871654808521271</v>
      </c>
      <c r="V2986" s="0">
        <v>2.1744191646575928</v>
      </c>
      <c r="W2986" s="0">
        <v>3.0984246730804443</v>
      </c>
      <c r="X2986" s="0">
        <v>0.073875635862350464</v>
      </c>
      <c r="Y2986" s="0">
        <v>0.06953556090593338</v>
      </c>
      <c r="Z2986" s="0">
        <v>-0.004340076819062233</v>
      </c>
      <c r="AA2986" s="0">
        <v>0.010173412971198559</v>
      </c>
      <c r="AB2986" s="0">
        <v>-0.021073851734399796</v>
      </c>
      <c r="AC2986" s="0">
        <v>-0.017377831041812897</v>
      </c>
      <c r="AD2986" s="0">
        <v>-0.0096750194206833839</v>
      </c>
      <c r="AE2986" s="0">
        <v>-0.004340076819062233</v>
      </c>
      <c r="AF2986" s="0">
        <v>0.00099486613180488348</v>
      </c>
      <c r="AG2986" s="0">
        <v>0.0086976764723658562</v>
      </c>
      <c r="AH2986" s="0">
        <v>0.01239369809627533</v>
      </c>
    </row>
    <row r="2987" x14ac:dyDescent="0.4">
      <c r="A2987" s="11" t="str">
        <f>Data[[#This Row],[category]]&amp;Data[[#This Row],[subcategory]]&amp;Data[[#This Row],[date]]&amp;Data[[#This Row],[hour]]</f>
        <v>NAICS 2-digit codeTransportation and Warehousing (48)9/2/201722</v>
      </c>
      <c r="B2987" s="11" t="s">
        <v>141</v>
      </c>
      <c r="C2987" t="s">
        <v>124</v>
      </c>
      <c r="D2987" t="s">
        <v>113</v>
      </c>
      <c r="E2987" t="s">
        <v>73</v>
      </c>
      <c r="F2987" s="0">
        <v>4</v>
      </c>
      <c r="G2987" s="0">
        <v>16.365072250366211</v>
      </c>
      <c r="H2987" s="0">
        <v>16.712858200073242</v>
      </c>
      <c r="I2987" s="0">
        <v>0.34778687357902527</v>
      </c>
      <c r="J2987" s="0">
        <v>2.9217350482940674</v>
      </c>
      <c r="K2987" s="0">
        <v>90.25</v>
      </c>
      <c r="L2987" s="0">
        <v>0.11903436481952667</v>
      </c>
      <c r="M2987" s="0">
        <v>0</v>
      </c>
      <c r="N2987" s="0">
        <v>0</v>
      </c>
      <c r="O2987" s="0">
        <v>16.134695053100586</v>
      </c>
      <c r="P2987" s="0">
        <v>14.04970645904541</v>
      </c>
      <c r="Q2987" s="0">
        <v>-4.4580397605895996</v>
      </c>
      <c r="R2987" s="0">
        <v>-3.3965673446655273</v>
      </c>
      <c r="S2987" s="0">
        <v>-1.1843724250793457</v>
      </c>
      <c r="T2987" s="0">
        <v>0.34778687357902527</v>
      </c>
      <c r="U2987" s="0">
        <v>1.879946231842041</v>
      </c>
      <c r="V2987" s="0">
        <v>4.0921411514282227</v>
      </c>
      <c r="W2987" s="0">
        <v>5.1536135673522949</v>
      </c>
      <c r="X2987" s="0">
        <v>0.065460287034511566</v>
      </c>
      <c r="Y2987" s="0">
        <v>0.066851429641246796</v>
      </c>
      <c r="Z2987" s="0">
        <v>0.0013911474961787462</v>
      </c>
      <c r="AA2987" s="0">
        <v>0.011686939746141434</v>
      </c>
      <c r="AB2987" s="0">
        <v>-0.017832158133387566</v>
      </c>
      <c r="AC2987" s="0">
        <v>-0.01358626876026392</v>
      </c>
      <c r="AD2987" s="0">
        <v>-0.0047374898567795753</v>
      </c>
      <c r="AE2987" s="0">
        <v>0.0013911474961787462</v>
      </c>
      <c r="AF2987" s="0">
        <v>0.0075197848491370678</v>
      </c>
      <c r="AG2987" s="0">
        <v>0.0163685642182827</v>
      </c>
      <c r="AH2987" s="0">
        <v>0.020614452660083771</v>
      </c>
    </row>
    <row r="2988" x14ac:dyDescent="0.4">
      <c r="A2988" s="11" t="str">
        <f>Data[[#This Row],[category]]&amp;Data[[#This Row],[subcategory]]&amp;Data[[#This Row],[date]]&amp;Data[[#This Row],[hour]]</f>
        <v>NAICS 2-digit codeTransportation and Warehousing (48)9/2/201723</v>
      </c>
      <c r="B2988" s="11" t="s">
        <v>141</v>
      </c>
      <c r="C2988" t="s">
        <v>124</v>
      </c>
      <c r="D2988" t="s">
        <v>113</v>
      </c>
      <c r="E2988" t="s">
        <v>74</v>
      </c>
      <c r="F2988" s="0">
        <v>4</v>
      </c>
      <c r="G2988" s="0">
        <v>15.371628761291504</v>
      </c>
      <c r="H2988" s="0">
        <v>18.474315643310547</v>
      </c>
      <c r="I2988" s="0">
        <v>3.1026864051818848</v>
      </c>
      <c r="J2988" s="0">
        <v>3.2917320728302002</v>
      </c>
      <c r="K2988" s="0">
        <v>86.5</v>
      </c>
      <c r="L2988" s="0">
        <v>0.9425695538520813</v>
      </c>
      <c r="M2988" s="0">
        <v>0</v>
      </c>
      <c r="N2988" s="0">
        <v>0</v>
      </c>
      <c r="O2988" s="0">
        <v>16.134695053100586</v>
      </c>
      <c r="P2988" s="0">
        <v>14.04970645904541</v>
      </c>
      <c r="Q2988" s="0">
        <v>-2.3117311000823975</v>
      </c>
      <c r="R2988" s="0">
        <v>-1.1158379316329956</v>
      </c>
      <c r="S2988" s="0">
        <v>1.3765003681182861</v>
      </c>
      <c r="T2988" s="0">
        <v>3.1026864051818848</v>
      </c>
      <c r="U2988" s="0">
        <v>4.8288722038269043</v>
      </c>
      <c r="V2988" s="0">
        <v>7.3212108612060547</v>
      </c>
      <c r="W2988" s="0">
        <v>8.5171041488647461</v>
      </c>
      <c r="X2988" s="0">
        <v>0.061486516147851944</v>
      </c>
      <c r="Y2988" s="0">
        <v>0.073897264897823334</v>
      </c>
      <c r="Z2988" s="0">
        <v>0.012410745956003666</v>
      </c>
      <c r="AA2988" s="0">
        <v>0.013166928663849831</v>
      </c>
      <c r="AB2988" s="0">
        <v>-0.0092469239607453346</v>
      </c>
      <c r="AC2988" s="0">
        <v>-0.0044633522629737854</v>
      </c>
      <c r="AD2988" s="0">
        <v>0.0055060018785297871</v>
      </c>
      <c r="AE2988" s="0">
        <v>0.012410745956003666</v>
      </c>
      <c r="AF2988" s="0">
        <v>0.019315490499138832</v>
      </c>
      <c r="AG2988" s="0">
        <v>0.029284844174981117</v>
      </c>
      <c r="AH2988" s="0">
        <v>0.034068416804075241</v>
      </c>
    </row>
    <row r="2989" x14ac:dyDescent="0.4">
      <c r="A2989" s="11" t="str">
        <f>Data[[#This Row],[category]]&amp;Data[[#This Row],[subcategory]]&amp;Data[[#This Row],[date]]&amp;Data[[#This Row],[hour]]</f>
        <v>NAICS 2-digit codeTransportation and Warehousing (48)9/2/201724</v>
      </c>
      <c r="B2989" s="11" t="s">
        <v>141</v>
      </c>
      <c r="C2989" t="s">
        <v>124</v>
      </c>
      <c r="D2989" t="s">
        <v>113</v>
      </c>
      <c r="E2989" t="s">
        <v>75</v>
      </c>
      <c r="F2989" s="0">
        <v>4</v>
      </c>
      <c r="G2989" s="0">
        <v>15.713644981384277</v>
      </c>
      <c r="H2989" s="0">
        <v>17.174192428588867</v>
      </c>
      <c r="I2989" s="0">
        <v>1.4605470895767212</v>
      </c>
      <c r="J2989" s="0">
        <v>3.0612590312957764</v>
      </c>
      <c r="K2989" s="0">
        <v>88.25</v>
      </c>
      <c r="L2989" s="0">
        <v>0.47710666060447693</v>
      </c>
      <c r="M2989" s="0">
        <v>0</v>
      </c>
      <c r="N2989" s="0">
        <v>0</v>
      </c>
      <c r="O2989" s="0">
        <v>16.134695053100586</v>
      </c>
      <c r="P2989" s="0">
        <v>14.04970645904541</v>
      </c>
      <c r="Q2989" s="0">
        <v>-3.5747759342193604</v>
      </c>
      <c r="R2989" s="0">
        <v>-2.4626142978668213</v>
      </c>
      <c r="S2989" s="0">
        <v>-0.14477871358394623</v>
      </c>
      <c r="T2989" s="0">
        <v>1.4605470895767212</v>
      </c>
      <c r="U2989" s="0">
        <v>3.0658729076385498</v>
      </c>
      <c r="V2989" s="0">
        <v>5.3837084770202637</v>
      </c>
      <c r="W2989" s="0">
        <v>6.4958701133728027</v>
      </c>
      <c r="X2989" s="0">
        <v>0.062854580581188202</v>
      </c>
      <c r="Y2989" s="0">
        <v>0.068696767091751099</v>
      </c>
      <c r="Z2989" s="0">
        <v>0.005842188373208046</v>
      </c>
      <c r="AA2989" s="0">
        <v>0.012245035730302334</v>
      </c>
      <c r="AB2989" s="0">
        <v>-0.014299103058874607</v>
      </c>
      <c r="AC2989" s="0">
        <v>-0.0098504563793540001</v>
      </c>
      <c r="AD2989" s="0">
        <v>-0.00057911465410143137</v>
      </c>
      <c r="AE2989" s="0">
        <v>0.005842188373208046</v>
      </c>
      <c r="AF2989" s="0">
        <v>0.012263491749763489</v>
      </c>
      <c r="AG2989" s="0">
        <v>0.021534832194447517</v>
      </c>
      <c r="AH2989" s="0">
        <v>0.025983480736613274</v>
      </c>
    </row>
    <row r="2990" x14ac:dyDescent="0.4">
      <c r="A2990" s="11" t="str">
        <f>Data[[#This Row],[category]]&amp;Data[[#This Row],[subcategory]]&amp;Data[[#This Row],[date]]&amp;Data[[#This Row],[hour]]</f>
        <v>NAICS 2-digit codeTransportation and Warehousing (48)9/2/2017Avg. 11 to 6 pm</v>
      </c>
      <c r="B2990" s="11" t="s">
        <v>141</v>
      </c>
      <c r="C2990" t="s">
        <v>124</v>
      </c>
      <c r="D2990" t="s">
        <v>113</v>
      </c>
      <c r="E2990" t="s">
        <v>76</v>
      </c>
      <c r="F2990" s="0">
        <v>4</v>
      </c>
      <c r="G2990" s="0">
        <v>20.54045295715332</v>
      </c>
      <c r="H2990" s="0">
        <v>16.134695053100586</v>
      </c>
      <c r="I2990" s="0">
        <v>-4.4057579040527344</v>
      </c>
      <c r="J2990" s="0">
        <v>2.8464593887329102</v>
      </c>
      <c r="K2990" s="0">
        <v>96.821426391601563</v>
      </c>
      <c r="L2990" s="0">
        <v>-1.5478028059005737</v>
      </c>
      <c r="M2990" s="0">
        <v>0</v>
      </c>
      <c r="N2990" s="0">
        <v>0</v>
      </c>
      <c r="O2990" s="0"/>
      <c r="P2990" s="0"/>
      <c r="Q2990" s="0">
        <v>-9.0877666473388672</v>
      </c>
      <c r="R2990" s="0">
        <v>-8.0536422729492187</v>
      </c>
      <c r="S2990" s="0">
        <v>-5.8984427452087402</v>
      </c>
      <c r="T2990" s="0">
        <v>-4.4057579040527344</v>
      </c>
      <c r="U2990" s="0">
        <v>-2.9130730628967285</v>
      </c>
      <c r="V2990" s="0">
        <v>-0.75787341594696045</v>
      </c>
      <c r="W2990" s="0">
        <v>0.27625113725662231</v>
      </c>
      <c r="X2990" s="0">
        <v>0.082161813974380493</v>
      </c>
      <c r="Y2990" s="0">
        <v>0.064538776874542236</v>
      </c>
      <c r="Z2990" s="0">
        <v>-0.017623031511902809</v>
      </c>
      <c r="AA2990" s="0">
        <v>0.011385837569832802</v>
      </c>
      <c r="AB2990" s="0">
        <v>-0.036351066082715988</v>
      </c>
      <c r="AC2990" s="0">
        <v>-0.032214570790529251</v>
      </c>
      <c r="AD2990" s="0">
        <v>-0.02359377034008503</v>
      </c>
      <c r="AE2990" s="0">
        <v>-0.017623031511902809</v>
      </c>
      <c r="AF2990" s="0">
        <v>-0.011652292683720589</v>
      </c>
      <c r="AG2990" s="0">
        <v>-0.0030314936302602291</v>
      </c>
      <c r="AH2990" s="0">
        <v>0.0011050046887248755</v>
      </c>
    </row>
    <row r="2991" x14ac:dyDescent="0.4">
      <c r="A2991" s="11" t="str">
        <f>Data[[#This Row],[category]]&amp;Data[[#This Row],[subcategory]]&amp;Data[[#This Row],[date]]&amp;Data[[#This Row],[hour]]</f>
        <v>NAICS 2-digit codeTransportation and Warehousing (48)9/2/2017Avg. 2 to 6pm</v>
      </c>
      <c r="B2991" s="11" t="s">
        <v>141</v>
      </c>
      <c r="C2991" t="s">
        <v>124</v>
      </c>
      <c r="D2991" t="s">
        <v>113</v>
      </c>
      <c r="E2991" t="s">
        <v>77</v>
      </c>
      <c r="F2991" s="0">
        <v>4</v>
      </c>
      <c r="G2991" s="0">
        <v>21.356170654296875</v>
      </c>
      <c r="H2991" s="0">
        <v>14.04970645904541</v>
      </c>
      <c r="I2991" s="0">
        <v>-7.3064651489257812</v>
      </c>
      <c r="J2991" s="0">
        <v>4.0047469139099121</v>
      </c>
      <c r="K2991" s="0">
        <v>95.4375</v>
      </c>
      <c r="L2991" s="0">
        <v>-1.824451208114624</v>
      </c>
      <c r="M2991" s="0">
        <v>1</v>
      </c>
      <c r="N2991" s="0">
        <v>0</v>
      </c>
      <c r="O2991" s="0"/>
      <c r="P2991" s="0"/>
      <c r="Q2991" s="0">
        <v>-13.89368724822998</v>
      </c>
      <c r="R2991" s="0">
        <v>-12.438755035400391</v>
      </c>
      <c r="S2991" s="0">
        <v>-9.4065561294555664</v>
      </c>
      <c r="T2991" s="0">
        <v>-7.3064651489257812</v>
      </c>
      <c r="U2991" s="0">
        <v>-5.2063736915588379</v>
      </c>
      <c r="V2991" s="0">
        <v>-2.174175500869751</v>
      </c>
      <c r="W2991" s="0">
        <v>-0.71924269199371338</v>
      </c>
      <c r="X2991" s="0">
        <v>0.08542468398809433</v>
      </c>
      <c r="Y2991" s="0">
        <v>0.056198824197053909</v>
      </c>
      <c r="Z2991" s="0">
        <v>-0.029225859791040421</v>
      </c>
      <c r="AA2991" s="0">
        <v>0.016018988564610481</v>
      </c>
      <c r="AB2991" s="0">
        <v>-0.055574752390384674</v>
      </c>
      <c r="AC2991" s="0">
        <v>-0.049755018204450607</v>
      </c>
      <c r="AD2991" s="0">
        <v>-0.037626225501298904</v>
      </c>
      <c r="AE2991" s="0">
        <v>-0.029225859791040421</v>
      </c>
      <c r="AF2991" s="0">
        <v>-0.020825494080781937</v>
      </c>
      <c r="AG2991" s="0">
        <v>-0.0086966995149850845</v>
      </c>
      <c r="AH2991" s="0">
        <v>-0.0028769683558493853</v>
      </c>
    </row>
    <row r="2992" x14ac:dyDescent="0.4">
      <c r="A2992" s="11" t="str">
        <f>Data[[#This Row],[category]]&amp;Data[[#This Row],[subcategory]]&amp;Data[[#This Row],[date]]&amp;Data[[#This Row],[hour]]</f>
        <v>NAICS 2-digit codeTransportation and Warehousing (48)Avg. Weekday Event1</v>
      </c>
      <c r="B2992" s="11" t="s">
        <v>141</v>
      </c>
      <c r="C2992" t="s">
        <v>124</v>
      </c>
      <c r="D2992" t="s">
        <v>161</v>
      </c>
      <c r="E2992" t="s">
        <v>40</v>
      </c>
      <c r="F2992" s="0">
        <v>4</v>
      </c>
      <c r="G2992" s="0">
        <v>12.289509773254395</v>
      </c>
      <c r="H2992" s="0">
        <v>12.476977348327637</v>
      </c>
      <c r="I2992" s="0">
        <v>0.18746829032897949</v>
      </c>
      <c r="J2992" s="0">
        <v>1.1660195589065552</v>
      </c>
      <c r="K2992" s="0">
        <v>74.875</v>
      </c>
      <c r="L2992" s="0">
        <v>0.160776287317276</v>
      </c>
      <c r="M2992" s="0">
        <v>0</v>
      </c>
      <c r="N2992" s="0">
        <v>0</v>
      </c>
      <c r="O2992" s="0"/>
      <c r="P2992" s="0"/>
      <c r="Q2992" s="0">
        <v>-1.7304632663726807</v>
      </c>
      <c r="R2992" s="0">
        <v>-1.3068459033966064</v>
      </c>
      <c r="S2992" s="0">
        <v>-0.42399296164512634</v>
      </c>
      <c r="T2992" s="0">
        <v>0.18746829032897949</v>
      </c>
      <c r="U2992" s="0">
        <v>0.79892957210540771</v>
      </c>
      <c r="V2992" s="0">
        <v>1.6817824840545654</v>
      </c>
      <c r="W2992" s="0">
        <v>2.1053998470306396</v>
      </c>
      <c r="X2992" s="0">
        <v>0.049158040434122086</v>
      </c>
      <c r="Y2992" s="0">
        <v>0.049907907843589783</v>
      </c>
      <c r="Z2992" s="0">
        <v>0.00074987317202612758</v>
      </c>
      <c r="AA2992" s="0">
        <v>0.0046640783548355103</v>
      </c>
      <c r="AB2992" s="0">
        <v>-0.0069218529388308525</v>
      </c>
      <c r="AC2992" s="0">
        <v>-0.005227383691817522</v>
      </c>
      <c r="AD2992" s="0">
        <v>-0.0016959719359874725</v>
      </c>
      <c r="AE2992" s="0">
        <v>0.00074987317202612758</v>
      </c>
      <c r="AF2992" s="0">
        <v>0.0031957181636244059</v>
      </c>
      <c r="AG2992" s="0">
        <v>0.006727130152285099</v>
      </c>
      <c r="AH2992" s="0">
        <v>0.0084215989336371422</v>
      </c>
    </row>
    <row r="2993" x14ac:dyDescent="0.4">
      <c r="A2993" s="11" t="str">
        <f>Data[[#This Row],[category]]&amp;Data[[#This Row],[subcategory]]&amp;Data[[#This Row],[date]]&amp;Data[[#This Row],[hour]]</f>
        <v>NAICS 2-digit codeTransportation and Warehousing (48)Avg. Weekday Event2</v>
      </c>
      <c r="B2993" s="11" t="s">
        <v>141</v>
      </c>
      <c r="C2993" t="s">
        <v>124</v>
      </c>
      <c r="D2993" t="s">
        <v>161</v>
      </c>
      <c r="E2993" t="s">
        <v>41</v>
      </c>
      <c r="F2993" s="0">
        <v>4</v>
      </c>
      <c r="G2993" s="0">
        <v>9.4969348907470703</v>
      </c>
      <c r="H2993" s="0">
        <v>11.95273494720459</v>
      </c>
      <c r="I2993" s="0">
        <v>2.4558005332946777</v>
      </c>
      <c r="J2993" s="0">
        <v>1.1478400230407715</v>
      </c>
      <c r="K2993" s="0">
        <v>73.75</v>
      </c>
      <c r="L2993" s="0">
        <v>2.1394972801208496</v>
      </c>
      <c r="M2993" s="0">
        <v>1</v>
      </c>
      <c r="N2993" s="0">
        <v>1</v>
      </c>
      <c r="O2993" s="0"/>
      <c r="P2993" s="0"/>
      <c r="Q2993" s="0">
        <v>0.56777173280715942</v>
      </c>
      <c r="R2993" s="0">
        <v>0.98478436470031738</v>
      </c>
      <c r="S2993" s="0">
        <v>1.8538726568222046</v>
      </c>
      <c r="T2993" s="0">
        <v>2.4558005332946777</v>
      </c>
      <c r="U2993" s="0">
        <v>3.0577285289764404</v>
      </c>
      <c r="V2993" s="0">
        <v>3.9268167018890381</v>
      </c>
      <c r="W2993" s="0">
        <v>4.3438291549682617</v>
      </c>
      <c r="X2993" s="0">
        <v>0.037987738847732544</v>
      </c>
      <c r="Y2993" s="0">
        <v>0.047810938209295273</v>
      </c>
      <c r="Z2993" s="0">
        <v>0.0098232021555304527</v>
      </c>
      <c r="AA2993" s="0">
        <v>0.0045913602225482464</v>
      </c>
      <c r="AB2993" s="0">
        <v>0.0022710866760462523</v>
      </c>
      <c r="AC2993" s="0">
        <v>0.0039391373284161091</v>
      </c>
      <c r="AD2993" s="0">
        <v>0.0074154906906187534</v>
      </c>
      <c r="AE2993" s="0">
        <v>0.0098232021555304527</v>
      </c>
      <c r="AF2993" s="0">
        <v>0.012230914086103439</v>
      </c>
      <c r="AG2993" s="0">
        <v>0.015707267448306084</v>
      </c>
      <c r="AH2993" s="0">
        <v>0.017375318333506584</v>
      </c>
    </row>
    <row r="2994" x14ac:dyDescent="0.4">
      <c r="A2994" s="11" t="str">
        <f>Data[[#This Row],[category]]&amp;Data[[#This Row],[subcategory]]&amp;Data[[#This Row],[date]]&amp;Data[[#This Row],[hour]]</f>
        <v>NAICS 2-digit codeTransportation and Warehousing (48)Avg. Weekday Event3</v>
      </c>
      <c r="B2994" s="11" t="s">
        <v>141</v>
      </c>
      <c r="C2994" t="s">
        <v>124</v>
      </c>
      <c r="D2994" t="s">
        <v>161</v>
      </c>
      <c r="E2994" t="s">
        <v>42</v>
      </c>
      <c r="F2994" s="0">
        <v>4</v>
      </c>
      <c r="G2994" s="0">
        <v>9.2713031768798828</v>
      </c>
      <c r="H2994" s="0">
        <v>11.889825820922852</v>
      </c>
      <c r="I2994" s="0">
        <v>2.6185226440429687</v>
      </c>
      <c r="J2994" s="0">
        <v>1.078654408454895</v>
      </c>
      <c r="K2994" s="0">
        <v>73.375</v>
      </c>
      <c r="L2994" s="0">
        <v>2.4275825023651123</v>
      </c>
      <c r="M2994" s="0">
        <v>1</v>
      </c>
      <c r="N2994" s="0">
        <v>1</v>
      </c>
      <c r="O2994" s="0"/>
      <c r="P2994" s="0"/>
      <c r="Q2994" s="0">
        <v>0.84429401159286499</v>
      </c>
      <c r="R2994" s="0">
        <v>1.2361713647842407</v>
      </c>
      <c r="S2994" s="0">
        <v>2.0528757572174072</v>
      </c>
      <c r="T2994" s="0">
        <v>2.6185226440429687</v>
      </c>
      <c r="U2994" s="0">
        <v>3.1841695308685303</v>
      </c>
      <c r="V2994" s="0">
        <v>4.0008740425109863</v>
      </c>
      <c r="W2994" s="0">
        <v>4.3927512168884277</v>
      </c>
      <c r="X2994" s="0">
        <v>0.037085212767124176</v>
      </c>
      <c r="Y2994" s="0">
        <v>0.047559302300214767</v>
      </c>
      <c r="Z2994" s="0">
        <v>0.010474090464413166</v>
      </c>
      <c r="AA2994" s="0">
        <v>0.0043146177195012569</v>
      </c>
      <c r="AB2994" s="0">
        <v>0.0033771758899092674</v>
      </c>
      <c r="AC2994" s="0">
        <v>0.0049446853809058666</v>
      </c>
      <c r="AD2994" s="0">
        <v>0.008211502805352211</v>
      </c>
      <c r="AE2994" s="0">
        <v>0.010474090464413166</v>
      </c>
      <c r="AF2994" s="0">
        <v>0.012736678123474121</v>
      </c>
      <c r="AG2994" s="0">
        <v>0.016003495082259178</v>
      </c>
      <c r="AH2994" s="0">
        <v>0.017571005970239639</v>
      </c>
    </row>
    <row r="2995" x14ac:dyDescent="0.4">
      <c r="A2995" s="11" t="str">
        <f>Data[[#This Row],[category]]&amp;Data[[#This Row],[subcategory]]&amp;Data[[#This Row],[date]]&amp;Data[[#This Row],[hour]]</f>
        <v>NAICS 2-digit codeTransportation and Warehousing (48)Avg. Weekday Event4</v>
      </c>
      <c r="B2995" s="11" t="s">
        <v>141</v>
      </c>
      <c r="C2995" t="s">
        <v>124</v>
      </c>
      <c r="D2995" t="s">
        <v>161</v>
      </c>
      <c r="E2995" t="s">
        <v>43</v>
      </c>
      <c r="F2995" s="0">
        <v>4</v>
      </c>
      <c r="G2995" s="0">
        <v>9.5900249481201172</v>
      </c>
      <c r="H2995" s="0">
        <v>12.110007286071777</v>
      </c>
      <c r="I2995" s="0">
        <v>2.5199830532073975</v>
      </c>
      <c r="J2995" s="0">
        <v>1.0286599397659302</v>
      </c>
      <c r="K2995" s="0">
        <v>73.5</v>
      </c>
      <c r="L2995" s="0">
        <v>2.4497725963592529</v>
      </c>
      <c r="M2995" s="0">
        <v>1</v>
      </c>
      <c r="N2995" s="0">
        <v>1</v>
      </c>
      <c r="O2995" s="0"/>
      <c r="P2995" s="0"/>
      <c r="Q2995" s="0">
        <v>0.82798802852630615</v>
      </c>
      <c r="R2995" s="0">
        <v>1.201702356338501</v>
      </c>
      <c r="S2995" s="0">
        <v>1.9805532693862915</v>
      </c>
      <c r="T2995" s="0">
        <v>2.5199830532073975</v>
      </c>
      <c r="U2995" s="0">
        <v>3.059412956237793</v>
      </c>
      <c r="V2995" s="0">
        <v>3.8382637500762939</v>
      </c>
      <c r="W2995" s="0">
        <v>4.2119779586791992</v>
      </c>
      <c r="X2995" s="0">
        <v>0.038360100239515305</v>
      </c>
      <c r="Y2995" s="0">
        <v>0.048440027981996536</v>
      </c>
      <c r="Z2995" s="0">
        <v>0.010079932399094105</v>
      </c>
      <c r="AA2995" s="0">
        <v>0.0041146399453282356</v>
      </c>
      <c r="AB2995" s="0">
        <v>0.0033119518775492907</v>
      </c>
      <c r="AC2995" s="0">
        <v>0.00480680912733078</v>
      </c>
      <c r="AD2995" s="0">
        <v>0.0079222135245800018</v>
      </c>
      <c r="AE2995" s="0">
        <v>0.010079932399094105</v>
      </c>
      <c r="AF2995" s="0">
        <v>0.012237651273608208</v>
      </c>
      <c r="AG2995" s="0">
        <v>0.01535305567085743</v>
      </c>
      <c r="AH2995" s="0">
        <v>0.016847912222146988</v>
      </c>
    </row>
    <row r="2996" x14ac:dyDescent="0.4">
      <c r="A2996" s="11" t="str">
        <f>Data[[#This Row],[category]]&amp;Data[[#This Row],[subcategory]]&amp;Data[[#This Row],[date]]&amp;Data[[#This Row],[hour]]</f>
        <v>NAICS 2-digit codeTransportation and Warehousing (48)Avg. Weekday Event5</v>
      </c>
      <c r="B2996" s="11" t="s">
        <v>141</v>
      </c>
      <c r="C2996" t="s">
        <v>124</v>
      </c>
      <c r="D2996" t="s">
        <v>161</v>
      </c>
      <c r="E2996" t="s">
        <v>44</v>
      </c>
      <c r="F2996" s="0">
        <v>4</v>
      </c>
      <c r="G2996" s="0">
        <v>12.226627349853516</v>
      </c>
      <c r="H2996" s="0">
        <v>12.665705680847168</v>
      </c>
      <c r="I2996" s="0">
        <v>0.43907749652862549</v>
      </c>
      <c r="J2996" s="0">
        <v>1.0412700176239014</v>
      </c>
      <c r="K2996" s="0">
        <v>72.875</v>
      </c>
      <c r="L2996" s="0">
        <v>0.42167496681213379</v>
      </c>
      <c r="M2996" s="0">
        <v>0</v>
      </c>
      <c r="N2996" s="0">
        <v>0</v>
      </c>
      <c r="O2996" s="0"/>
      <c r="P2996" s="0"/>
      <c r="Q2996" s="0">
        <v>-1.2736592292785645</v>
      </c>
      <c r="R2996" s="0">
        <v>-0.89536374807357788</v>
      </c>
      <c r="S2996" s="0">
        <v>-0.10696503520011902</v>
      </c>
      <c r="T2996" s="0">
        <v>0.43907749652862549</v>
      </c>
      <c r="U2996" s="0">
        <v>0.98511999845504761</v>
      </c>
      <c r="V2996" s="0">
        <v>1.7735186815261841</v>
      </c>
      <c r="W2996" s="0">
        <v>2.1518142223358154</v>
      </c>
      <c r="X2996" s="0">
        <v>0.048906508833169937</v>
      </c>
      <c r="Y2996" s="0">
        <v>0.050662823021411896</v>
      </c>
      <c r="Z2996" s="0">
        <v>0.0017563099972903728</v>
      </c>
      <c r="AA2996" s="0">
        <v>0.0041650799103081226</v>
      </c>
      <c r="AB2996" s="0">
        <v>-0.0050946366973221302</v>
      </c>
      <c r="AC2996" s="0">
        <v>-0.0035814547445625067</v>
      </c>
      <c r="AD2996" s="0">
        <v>-0.0004278600390534848</v>
      </c>
      <c r="AE2996" s="0">
        <v>0.0017563099972903728</v>
      </c>
      <c r="AF2996" s="0">
        <v>0.0039404798299074173</v>
      </c>
      <c r="AG2996" s="0">
        <v>0.0070940745063126087</v>
      </c>
      <c r="AH2996" s="0">
        <v>0.0086072571575641632</v>
      </c>
    </row>
    <row r="2997" x14ac:dyDescent="0.4">
      <c r="A2997" s="11" t="str">
        <f>Data[[#This Row],[category]]&amp;Data[[#This Row],[subcategory]]&amp;Data[[#This Row],[date]]&amp;Data[[#This Row],[hour]]</f>
        <v>NAICS 2-digit codeTransportation and Warehousing (48)Avg. Weekday Event6</v>
      </c>
      <c r="B2997" s="11" t="s">
        <v>141</v>
      </c>
      <c r="C2997" t="s">
        <v>124</v>
      </c>
      <c r="D2997" t="s">
        <v>161</v>
      </c>
      <c r="E2997" t="s">
        <v>45</v>
      </c>
      <c r="F2997" s="0">
        <v>4</v>
      </c>
      <c r="G2997" s="0">
        <v>13.306746482849121</v>
      </c>
      <c r="H2997" s="0">
        <v>15.475646018981934</v>
      </c>
      <c r="I2997" s="0">
        <v>2.1688995361328125</v>
      </c>
      <c r="J2997" s="0">
        <v>1.2815045118331909</v>
      </c>
      <c r="K2997" s="0">
        <v>73.375</v>
      </c>
      <c r="L2997" s="0">
        <v>1.6924633979797363</v>
      </c>
      <c r="M2997" s="0">
        <v>1</v>
      </c>
      <c r="N2997" s="0">
        <v>0</v>
      </c>
      <c r="O2997" s="0"/>
      <c r="P2997" s="0"/>
      <c r="Q2997" s="0">
        <v>0.061012193560600281</v>
      </c>
      <c r="R2997" s="0">
        <v>0.52658540010452271</v>
      </c>
      <c r="S2997" s="0">
        <v>1.496877908706665</v>
      </c>
      <c r="T2997" s="0">
        <v>2.1688995361328125</v>
      </c>
      <c r="U2997" s="0">
        <v>2.84092116355896</v>
      </c>
      <c r="V2997" s="0">
        <v>3.8112137317657471</v>
      </c>
      <c r="W2997" s="0">
        <v>4.2767868041992187</v>
      </c>
      <c r="X2997" s="0">
        <v>0.053226985037326813</v>
      </c>
      <c r="Y2997" s="0">
        <v>0.06190258264541626</v>
      </c>
      <c r="Z2997" s="0">
        <v>0.0086755985394120216</v>
      </c>
      <c r="AA2997" s="0">
        <v>0.0051260180771350861</v>
      </c>
      <c r="AB2997" s="0">
        <v>0.0002440491080051288</v>
      </c>
      <c r="AC2997" s="0">
        <v>0.0021063419990241528</v>
      </c>
      <c r="AD2997" s="0">
        <v>0.0059875119477510452</v>
      </c>
      <c r="AE2997" s="0">
        <v>0.0086755985394120216</v>
      </c>
      <c r="AF2997" s="0">
        <v>0.011363685131072998</v>
      </c>
      <c r="AG2997" s="0">
        <v>0.015244854614138603</v>
      </c>
      <c r="AH2997" s="0">
        <v>0.017107147723436356</v>
      </c>
    </row>
    <row r="2998" x14ac:dyDescent="0.4">
      <c r="A2998" s="11" t="str">
        <f>Data[[#This Row],[category]]&amp;Data[[#This Row],[subcategory]]&amp;Data[[#This Row],[date]]&amp;Data[[#This Row],[hour]]</f>
        <v>NAICS 2-digit codeTransportation and Warehousing (48)Avg. Weekday Event7</v>
      </c>
      <c r="B2998" s="11" t="s">
        <v>141</v>
      </c>
      <c r="C2998" t="s">
        <v>124</v>
      </c>
      <c r="D2998" t="s">
        <v>161</v>
      </c>
      <c r="E2998" t="s">
        <v>59</v>
      </c>
      <c r="F2998" s="0">
        <v>4</v>
      </c>
      <c r="G2998" s="0">
        <v>19.715080261230469</v>
      </c>
      <c r="H2998" s="0">
        <v>22.332740783691406</v>
      </c>
      <c r="I2998" s="0">
        <v>2.6176605224609375</v>
      </c>
      <c r="J2998" s="0">
        <v>1.3815156221389771</v>
      </c>
      <c r="K2998" s="0">
        <v>72.75</v>
      </c>
      <c r="L2998" s="0">
        <v>1.8947744369506836</v>
      </c>
      <c r="M2998" s="0">
        <v>1</v>
      </c>
      <c r="N2998" s="0">
        <v>0</v>
      </c>
      <c r="O2998" s="0"/>
      <c r="P2998" s="0"/>
      <c r="Q2998" s="0">
        <v>0.34526953101158142</v>
      </c>
      <c r="R2998" s="0">
        <v>0.84717702865600586</v>
      </c>
      <c r="S2998" s="0">
        <v>1.8931930065155029</v>
      </c>
      <c r="T2998" s="0">
        <v>2.6176605224609375</v>
      </c>
      <c r="U2998" s="0">
        <v>3.3421280384063721</v>
      </c>
      <c r="V2998" s="0">
        <v>4.3881440162658691</v>
      </c>
      <c r="W2998" s="0">
        <v>4.8900513648986816</v>
      </c>
      <c r="X2998" s="0">
        <v>0.078860320150852203</v>
      </c>
      <c r="Y2998" s="0">
        <v>0.089330963790416718</v>
      </c>
      <c r="Z2998" s="0">
        <v>0.010470641776919365</v>
      </c>
      <c r="AA2998" s="0">
        <v>0.0055260625667870045</v>
      </c>
      <c r="AB2998" s="0">
        <v>0.0013810776872560382</v>
      </c>
      <c r="AC2998" s="0">
        <v>0.0033887077588587999</v>
      </c>
      <c r="AD2998" s="0">
        <v>0.0075727715156972408</v>
      </c>
      <c r="AE2998" s="0">
        <v>0.010470641776919365</v>
      </c>
      <c r="AF2998" s="0">
        <v>0.013368511572480202</v>
      </c>
      <c r="AG2998" s="0">
        <v>0.017552575096487999</v>
      </c>
      <c r="AH2998" s="0">
        <v>0.019560206681489944</v>
      </c>
    </row>
    <row r="2999" x14ac:dyDescent="0.4">
      <c r="A2999" s="11" t="str">
        <f>Data[[#This Row],[category]]&amp;Data[[#This Row],[subcategory]]&amp;Data[[#This Row],[date]]&amp;Data[[#This Row],[hour]]</f>
        <v>NAICS 2-digit codeTransportation and Warehousing (48)Avg. Weekday Event8</v>
      </c>
      <c r="B2999" s="11" t="s">
        <v>141</v>
      </c>
      <c r="C2999" t="s">
        <v>124</v>
      </c>
      <c r="D2999" t="s">
        <v>161</v>
      </c>
      <c r="E2999" t="s">
        <v>60</v>
      </c>
      <c r="F2999" s="0">
        <v>4</v>
      </c>
      <c r="G2999" s="0">
        <v>25.295787811279297</v>
      </c>
      <c r="H2999" s="0">
        <v>27.260623931884766</v>
      </c>
      <c r="I2999" s="0">
        <v>1.964834451675415</v>
      </c>
      <c r="J2999" s="0">
        <v>1.1968430280685425</v>
      </c>
      <c r="K2999" s="0">
        <v>78.5</v>
      </c>
      <c r="L2999" s="0">
        <v>1.6416809558868408</v>
      </c>
      <c r="M2999" s="0">
        <v>0</v>
      </c>
      <c r="N2999" s="0">
        <v>0</v>
      </c>
      <c r="O2999" s="0"/>
      <c r="P2999" s="0"/>
      <c r="Q2999" s="0">
        <v>-0.0037971439305692911</v>
      </c>
      <c r="R2999" s="0">
        <v>0.43101838231086731</v>
      </c>
      <c r="S2999" s="0">
        <v>1.3372093439102173</v>
      </c>
      <c r="T2999" s="0">
        <v>1.964834451675415</v>
      </c>
      <c r="U2999" s="0">
        <v>2.5924594402313232</v>
      </c>
      <c r="V2999" s="0">
        <v>3.4986505508422852</v>
      </c>
      <c r="W2999" s="0">
        <v>3.9334659576416016</v>
      </c>
      <c r="X2999" s="0">
        <v>0.10118315368890762</v>
      </c>
      <c r="Y2999" s="0">
        <v>0.10904249548912048</v>
      </c>
      <c r="Z2999" s="0">
        <v>0.0078593380749225616</v>
      </c>
      <c r="AA2999" s="0">
        <v>0.0047873719595372677</v>
      </c>
      <c r="AB2999" s="0">
        <v>-1.5188055840553716e-005</v>
      </c>
      <c r="AC2999" s="0">
        <v>0.0017240740125998855</v>
      </c>
      <c r="AD2999" s="0">
        <v>0.0053488379344344139</v>
      </c>
      <c r="AE2999" s="0">
        <v>0.0078593380749225616</v>
      </c>
      <c r="AF2999" s="0">
        <v>0.010369838215410709</v>
      </c>
      <c r="AG2999" s="0">
        <v>0.013994602486491203</v>
      </c>
      <c r="AH2999" s="0">
        <v>0.015733864158391953</v>
      </c>
    </row>
    <row r="3000" x14ac:dyDescent="0.4">
      <c r="A3000" s="11" t="str">
        <f>Data[[#This Row],[category]]&amp;Data[[#This Row],[subcategory]]&amp;Data[[#This Row],[date]]&amp;Data[[#This Row],[hour]]</f>
        <v>NAICS 2-digit codeTransportation and Warehousing (48)Avg. Weekday Event9</v>
      </c>
      <c r="B3000" s="11" t="s">
        <v>141</v>
      </c>
      <c r="C3000" t="s">
        <v>124</v>
      </c>
      <c r="D3000" t="s">
        <v>161</v>
      </c>
      <c r="E3000" t="s">
        <v>61</v>
      </c>
      <c r="F3000" s="0">
        <v>4</v>
      </c>
      <c r="G3000" s="0">
        <v>32.242996215820313</v>
      </c>
      <c r="H3000" s="0">
        <v>32.041717529296875</v>
      </c>
      <c r="I3000" s="0">
        <v>-0.2012767493724823</v>
      </c>
      <c r="J3000" s="0">
        <v>1.246182918548584</v>
      </c>
      <c r="K3000" s="0">
        <v>85.25</v>
      </c>
      <c r="L3000" s="0">
        <v>-0.16151461005210876</v>
      </c>
      <c r="M3000" s="0">
        <v>0</v>
      </c>
      <c r="N3000" s="0">
        <v>0</v>
      </c>
      <c r="O3000" s="0"/>
      <c r="P3000" s="0"/>
      <c r="Q3000" s="0">
        <v>-2.2510652542114258</v>
      </c>
      <c r="R3000" s="0">
        <v>-1.7983244657516479</v>
      </c>
      <c r="S3000" s="0">
        <v>-0.85477572679519653</v>
      </c>
      <c r="T3000" s="0">
        <v>-0.2012767493724823</v>
      </c>
      <c r="U3000" s="0">
        <v>0.45222219824790955</v>
      </c>
      <c r="V3000" s="0">
        <v>1.3957709074020386</v>
      </c>
      <c r="W3000" s="0">
        <v>1.8485116958618164</v>
      </c>
      <c r="X3000" s="0">
        <v>0.12897197902202606</v>
      </c>
      <c r="Y3000" s="0">
        <v>0.12816686928272247</v>
      </c>
      <c r="Z3000" s="0">
        <v>-0.00080510700354352593</v>
      </c>
      <c r="AA3000" s="0">
        <v>0.0049847317859530449</v>
      </c>
      <c r="AB3000" s="0">
        <v>-0.0090042613446712494</v>
      </c>
      <c r="AC3000" s="0">
        <v>-0.0071932976134121418</v>
      </c>
      <c r="AD3000" s="0">
        <v>-0.003419102868065238</v>
      </c>
      <c r="AE3000" s="0">
        <v>-0.00080510700354352593</v>
      </c>
      <c r="AF3000" s="0">
        <v>0.0018088888609781861</v>
      </c>
      <c r="AG3000" s="0">
        <v>0.0055830837227404118</v>
      </c>
      <c r="AH3000" s="0">
        <v>0.007394046988338232</v>
      </c>
    </row>
    <row r="3001" x14ac:dyDescent="0.4">
      <c r="A3001" s="11" t="str">
        <f>Data[[#This Row],[category]]&amp;Data[[#This Row],[subcategory]]&amp;Data[[#This Row],[date]]&amp;Data[[#This Row],[hour]]</f>
        <v>NAICS 2-digit codeTransportation and Warehousing (48)Avg. Weekday Event10</v>
      </c>
      <c r="B3001" s="11" t="s">
        <v>141</v>
      </c>
      <c r="C3001" t="s">
        <v>124</v>
      </c>
      <c r="D3001" t="s">
        <v>161</v>
      </c>
      <c r="E3001" t="s">
        <v>62</v>
      </c>
      <c r="F3001" s="0">
        <v>4</v>
      </c>
      <c r="G3001" s="0">
        <v>34.286750793457031</v>
      </c>
      <c r="H3001" s="0">
        <v>34.222568511962891</v>
      </c>
      <c r="I3001" s="0">
        <v>-0.064182400703430176</v>
      </c>
      <c r="J3001" s="0">
        <v>0.42913764715194702</v>
      </c>
      <c r="K3001" s="0">
        <v>90.375</v>
      </c>
      <c r="L3001" s="0">
        <v>-0.1495613306760788</v>
      </c>
      <c r="M3001" s="0">
        <v>0</v>
      </c>
      <c r="N3001" s="0">
        <v>0</v>
      </c>
      <c r="O3001" s="0"/>
      <c r="P3001" s="0"/>
      <c r="Q3001" s="0">
        <v>-0.77005100250244141</v>
      </c>
      <c r="R3001" s="0">
        <v>-0.61414444446563721</v>
      </c>
      <c r="S3001" s="0">
        <v>-0.28922238945960999</v>
      </c>
      <c r="T3001" s="0">
        <v>-0.064182400703430176</v>
      </c>
      <c r="U3001" s="0">
        <v>0.16085760295391083</v>
      </c>
      <c r="V3001" s="0">
        <v>0.48577961325645447</v>
      </c>
      <c r="W3001" s="0">
        <v>0.64168620109558105</v>
      </c>
      <c r="X3001" s="0">
        <v>0.13714700937271118</v>
      </c>
      <c r="Y3001" s="0">
        <v>0.13689027726650238</v>
      </c>
      <c r="Z3001" s="0">
        <v>-0.00025672960327938199</v>
      </c>
      <c r="AA3001" s="0">
        <v>0.001716550556011498</v>
      </c>
      <c r="AB3001" s="0">
        <v>-0.0030802038963884115</v>
      </c>
      <c r="AC3001" s="0">
        <v>-0.0024565777275711298</v>
      </c>
      <c r="AD3001" s="0">
        <v>-0.0011568896006792784</v>
      </c>
      <c r="AE3001" s="0">
        <v>-0.00025672960327938199</v>
      </c>
      <c r="AF3001" s="0">
        <v>0.00064343039412051439</v>
      </c>
      <c r="AG3001" s="0">
        <v>0.001943118404597044</v>
      </c>
      <c r="AH3001" s="0">
        <v>0.0025667448062449694</v>
      </c>
    </row>
    <row r="3002" x14ac:dyDescent="0.4">
      <c r="A3002" s="11" t="str">
        <f>Data[[#This Row],[category]]&amp;Data[[#This Row],[subcategory]]&amp;Data[[#This Row],[date]]&amp;Data[[#This Row],[hour]]</f>
        <v>NAICS 2-digit codeTransportation and Warehousing (48)Avg. Weekday Event11</v>
      </c>
      <c r="B3002" s="11" t="s">
        <v>141</v>
      </c>
      <c r="C3002" t="s">
        <v>124</v>
      </c>
      <c r="D3002" t="s">
        <v>161</v>
      </c>
      <c r="E3002" t="s">
        <v>63</v>
      </c>
      <c r="F3002" s="0">
        <v>4</v>
      </c>
      <c r="G3002" s="0">
        <v>38.478145599365234</v>
      </c>
      <c r="H3002" s="0">
        <v>38.542327880859375</v>
      </c>
      <c r="I3002" s="0">
        <v>0.064181849360466003</v>
      </c>
      <c r="J3002" s="0">
        <v>0.42913782596588135</v>
      </c>
      <c r="K3002" s="0">
        <v>94.875</v>
      </c>
      <c r="L3002" s="0">
        <v>0.14955998957157135</v>
      </c>
      <c r="M3002" s="0">
        <v>0</v>
      </c>
      <c r="N3002" s="0">
        <v>0</v>
      </c>
      <c r="O3002" s="0"/>
      <c r="P3002" s="0"/>
      <c r="Q3002" s="0">
        <v>-0.64168703556060791</v>
      </c>
      <c r="R3002" s="0">
        <v>-0.48578041791915894</v>
      </c>
      <c r="S3002" s="0">
        <v>-0.16085824370384216</v>
      </c>
      <c r="T3002" s="0">
        <v>0.064181849360466003</v>
      </c>
      <c r="U3002" s="0">
        <v>0.28922194242477417</v>
      </c>
      <c r="V3002" s="0">
        <v>0.61414408683776855</v>
      </c>
      <c r="W3002" s="0">
        <v>0.7700507640838623</v>
      </c>
      <c r="X3002" s="0">
        <v>0.15391258895397186</v>
      </c>
      <c r="Y3002" s="0">
        <v>0.15416930615901947</v>
      </c>
      <c r="Z3002" s="0">
        <v>0.00025672739138826728</v>
      </c>
      <c r="AA3002" s="0">
        <v>0.0017165512545034289</v>
      </c>
      <c r="AB3002" s="0">
        <v>-0.0025667480658739805</v>
      </c>
      <c r="AC3002" s="0">
        <v>-0.0019431215478107333</v>
      </c>
      <c r="AD3002" s="0">
        <v>-0.00064343295525759459</v>
      </c>
      <c r="AE3002" s="0">
        <v>0.00025672739138826728</v>
      </c>
      <c r="AF3002" s="0">
        <v>0.0011568877380341291</v>
      </c>
      <c r="AG3002" s="0">
        <v>0.0024565763305872679</v>
      </c>
      <c r="AH3002" s="0">
        <v>0.0030802029650658369</v>
      </c>
    </row>
    <row r="3003" x14ac:dyDescent="0.4">
      <c r="A3003" s="11" t="str">
        <f>Data[[#This Row],[category]]&amp;Data[[#This Row],[subcategory]]&amp;Data[[#This Row],[date]]&amp;Data[[#This Row],[hour]]</f>
        <v>NAICS 2-digit codeTransportation and Warehousing (48)Avg. Weekday Event12</v>
      </c>
      <c r="B3003" s="11" t="s">
        <v>141</v>
      </c>
      <c r="C3003" t="s">
        <v>124</v>
      </c>
      <c r="D3003" t="s">
        <v>161</v>
      </c>
      <c r="E3003" t="s">
        <v>64</v>
      </c>
      <c r="F3003" s="0">
        <v>4</v>
      </c>
      <c r="G3003" s="0">
        <v>41.433975219726563</v>
      </c>
      <c r="H3003" s="0">
        <v>40.754631042480469</v>
      </c>
      <c r="I3003" s="0">
        <v>-0.6793447732925415</v>
      </c>
      <c r="J3003" s="0">
        <v>0.99320727586746216</v>
      </c>
      <c r="K3003" s="0">
        <v>97</v>
      </c>
      <c r="L3003" s="0">
        <v>-0.6839909553527832</v>
      </c>
      <c r="M3003" s="0">
        <v>0</v>
      </c>
      <c r="N3003" s="0">
        <v>0</v>
      </c>
      <c r="O3003" s="0"/>
      <c r="P3003" s="0"/>
      <c r="Q3003" s="0">
        <v>-2.3130254745483398</v>
      </c>
      <c r="R3003" s="0">
        <v>-1.9521911144256592</v>
      </c>
      <c r="S3003" s="0">
        <v>-1.2001831531524658</v>
      </c>
      <c r="T3003" s="0">
        <v>-0.6793447732925415</v>
      </c>
      <c r="U3003" s="0">
        <v>-0.1585063636302948</v>
      </c>
      <c r="V3003" s="0">
        <v>0.59350156784057617</v>
      </c>
      <c r="W3003" s="0">
        <v>0.95433580875396729</v>
      </c>
      <c r="X3003" s="0">
        <v>0.16573590040206909</v>
      </c>
      <c r="Y3003" s="0">
        <v>0.16301852464675903</v>
      </c>
      <c r="Z3003" s="0">
        <v>-0.0027173790149390697</v>
      </c>
      <c r="AA3003" s="0">
        <v>0.0039728293195366859</v>
      </c>
      <c r="AB3003" s="0">
        <v>-0.0092521021142601967</v>
      </c>
      <c r="AC3003" s="0">
        <v>-0.0078087644651532173</v>
      </c>
      <c r="AD3003" s="0">
        <v>-0.0048007327131927013</v>
      </c>
      <c r="AE3003" s="0">
        <v>-0.0027173790149390697</v>
      </c>
      <c r="AF3003" s="0">
        <v>-0.00063402525847777724</v>
      </c>
      <c r="AG3003" s="0">
        <v>0.0023740066681057215</v>
      </c>
      <c r="AH3003" s="0">
        <v>0.0038173436187207699</v>
      </c>
    </row>
    <row r="3004" x14ac:dyDescent="0.4">
      <c r="A3004" s="11" t="str">
        <f>Data[[#This Row],[category]]&amp;Data[[#This Row],[subcategory]]&amp;Data[[#This Row],[date]]&amp;Data[[#This Row],[hour]]</f>
        <v>NAICS 2-digit codeTransportation and Warehousing (48)Avg. Weekday Event13</v>
      </c>
      <c r="B3004" s="11" t="s">
        <v>141</v>
      </c>
      <c r="C3004" t="s">
        <v>124</v>
      </c>
      <c r="D3004" t="s">
        <v>161</v>
      </c>
      <c r="E3004" t="s">
        <v>65</v>
      </c>
      <c r="F3004" s="0">
        <v>4</v>
      </c>
      <c r="G3004" s="0">
        <v>42.098476409912109</v>
      </c>
      <c r="H3004" s="0">
        <v>43.386329650878906</v>
      </c>
      <c r="I3004" s="0">
        <v>1.2878553867340088</v>
      </c>
      <c r="J3004" s="0">
        <v>1.3648134469985962</v>
      </c>
      <c r="K3004" s="0">
        <v>95.375</v>
      </c>
      <c r="L3004" s="0">
        <v>0.94361275434494019</v>
      </c>
      <c r="M3004" s="0">
        <v>0</v>
      </c>
      <c r="N3004" s="0">
        <v>0</v>
      </c>
      <c r="O3004" s="0"/>
      <c r="P3004" s="0"/>
      <c r="Q3004" s="0">
        <v>-0.95706295967102051</v>
      </c>
      <c r="R3004" s="0">
        <v>-0.46122342348098755</v>
      </c>
      <c r="S3004" s="0">
        <v>0.57214653491973877</v>
      </c>
      <c r="T3004" s="0">
        <v>1.2878553867340088</v>
      </c>
      <c r="U3004" s="0">
        <v>2.0035643577575684</v>
      </c>
      <c r="V3004" s="0">
        <v>3.0369341373443604</v>
      </c>
      <c r="W3004" s="0">
        <v>3.5327737331390381</v>
      </c>
      <c r="X3004" s="0">
        <v>0.16839390993118286</v>
      </c>
      <c r="Y3004" s="0">
        <v>0.17354531586170197</v>
      </c>
      <c r="Z3004" s="0">
        <v>0.0051514217630028725</v>
      </c>
      <c r="AA3004" s="0">
        <v>0.0054592536762356758</v>
      </c>
      <c r="AB3004" s="0">
        <v>-0.00382825150154531</v>
      </c>
      <c r="AC3004" s="0">
        <v>-0.0018448933260515332</v>
      </c>
      <c r="AD3004" s="0">
        <v>0.0022885862272232771</v>
      </c>
      <c r="AE3004" s="0">
        <v>0.0051514217630028725</v>
      </c>
      <c r="AF3004" s="0">
        <v>0.0080142570659518242</v>
      </c>
      <c r="AG3004" s="0">
        <v>0.012147736735641956</v>
      </c>
      <c r="AH3004" s="0">
        <v>0.014131095260381699</v>
      </c>
    </row>
    <row r="3005" x14ac:dyDescent="0.4">
      <c r="A3005" s="11" t="str">
        <f>Data[[#This Row],[category]]&amp;Data[[#This Row],[subcategory]]&amp;Data[[#This Row],[date]]&amp;Data[[#This Row],[hour]]</f>
        <v>NAICS 2-digit codeTransportation and Warehousing (48)Avg. Weekday Event14</v>
      </c>
      <c r="B3005" s="11" t="s">
        <v>141</v>
      </c>
      <c r="C3005" t="s">
        <v>124</v>
      </c>
      <c r="D3005" t="s">
        <v>161</v>
      </c>
      <c r="E3005" t="s">
        <v>66</v>
      </c>
      <c r="F3005" s="0">
        <v>4</v>
      </c>
      <c r="G3005" s="0">
        <v>41.968494415283203</v>
      </c>
      <c r="H3005" s="0">
        <v>43.690391540527344</v>
      </c>
      <c r="I3005" s="0">
        <v>1.721898078918457</v>
      </c>
      <c r="J3005" s="0">
        <v>1.3460136651992798</v>
      </c>
      <c r="K3005" s="0">
        <v>94.625</v>
      </c>
      <c r="L3005" s="0">
        <v>1.2792575359344482</v>
      </c>
      <c r="M3005" s="0">
        <v>0</v>
      </c>
      <c r="N3005" s="0">
        <v>0</v>
      </c>
      <c r="O3005" s="0"/>
      <c r="P3005" s="0"/>
      <c r="Q3005" s="0">
        <v>-0.49209737777709961</v>
      </c>
      <c r="R3005" s="0">
        <v>-0.0030878409743309021</v>
      </c>
      <c r="S3005" s="0">
        <v>1.0160478353500366</v>
      </c>
      <c r="T3005" s="0">
        <v>1.721898078918457</v>
      </c>
      <c r="U3005" s="0">
        <v>2.427748441696167</v>
      </c>
      <c r="V3005" s="0">
        <v>3.4468839168548584</v>
      </c>
      <c r="W3005" s="0">
        <v>3.9358935356140137</v>
      </c>
      <c r="X3005" s="0">
        <v>0.16787397861480713</v>
      </c>
      <c r="Y3005" s="0">
        <v>0.174761563539505</v>
      </c>
      <c r="Z3005" s="0">
        <v>0.0068875923752784729</v>
      </c>
      <c r="AA3005" s="0">
        <v>0.0053840545006096363</v>
      </c>
      <c r="AB3005" s="0">
        <v>-0.001968389144167304</v>
      </c>
      <c r="AC3005" s="0">
        <v>-1.2351099030638579e-005</v>
      </c>
      <c r="AD3005" s="0">
        <v>0.0040641915984451771</v>
      </c>
      <c r="AE3005" s="0">
        <v>0.0068875923752784729</v>
      </c>
      <c r="AF3005" s="0">
        <v>0.009710993617773056</v>
      </c>
      <c r="AG3005" s="0">
        <v>0.013787535950541496</v>
      </c>
      <c r="AH3005" s="0">
        <v>0.015743574127554893</v>
      </c>
    </row>
    <row r="3006" x14ac:dyDescent="0.4">
      <c r="A3006" s="11" t="str">
        <f>Data[[#This Row],[category]]&amp;Data[[#This Row],[subcategory]]&amp;Data[[#This Row],[date]]&amp;Data[[#This Row],[hour]]</f>
        <v>NAICS 2-digit codeTransportation and Warehousing (48)Avg. Weekday Event15</v>
      </c>
      <c r="B3006" s="11" t="s">
        <v>141</v>
      </c>
      <c r="C3006" t="s">
        <v>124</v>
      </c>
      <c r="D3006" t="s">
        <v>161</v>
      </c>
      <c r="E3006" t="s">
        <v>67</v>
      </c>
      <c r="F3006" s="0">
        <v>4</v>
      </c>
      <c r="G3006" s="0">
        <v>40.345943450927734</v>
      </c>
      <c r="H3006" s="0">
        <v>31.360202789306641</v>
      </c>
      <c r="I3006" s="0">
        <v>-8.9857406616210937</v>
      </c>
      <c r="J3006" s="0">
        <v>2.1832098960876465</v>
      </c>
      <c r="K3006" s="0">
        <v>92.125</v>
      </c>
      <c r="L3006" s="0">
        <v>-4.1158390045166016</v>
      </c>
      <c r="M3006" s="0">
        <v>1</v>
      </c>
      <c r="N3006" s="0">
        <v>1</v>
      </c>
      <c r="O3006" s="0"/>
      <c r="P3006" s="0"/>
      <c r="Q3006" s="0">
        <v>-12.576801300048828</v>
      </c>
      <c r="R3006" s="0">
        <v>-11.783637046813965</v>
      </c>
      <c r="S3006" s="0">
        <v>-10.130617141723633</v>
      </c>
      <c r="T3006" s="0">
        <v>-8.9857406616210937</v>
      </c>
      <c r="U3006" s="0">
        <v>-7.8408641815185547</v>
      </c>
      <c r="V3006" s="0">
        <v>-6.1878447532653809</v>
      </c>
      <c r="W3006" s="0">
        <v>-5.3946800231933594</v>
      </c>
      <c r="X3006" s="0">
        <v>0.16138377785682678</v>
      </c>
      <c r="Y3006" s="0">
        <v>0.1254408061504364</v>
      </c>
      <c r="Z3006" s="0">
        <v>-0.035942964255809784</v>
      </c>
      <c r="AA3006" s="0">
        <v>0.0087328394874930382</v>
      </c>
      <c r="AB3006" s="0">
        <v>-0.050307206809520721</v>
      </c>
      <c r="AC3006" s="0">
        <v>-0.047134548425674438</v>
      </c>
      <c r="AD3006" s="0">
        <v>-0.040522471070289612</v>
      </c>
      <c r="AE3006" s="0">
        <v>-0.035942964255809784</v>
      </c>
      <c r="AF3006" s="0">
        <v>-0.031363457441329956</v>
      </c>
      <c r="AG3006" s="0">
        <v>-0.024751380085945129</v>
      </c>
      <c r="AH3006" s="0">
        <v>-0.021578721702098846</v>
      </c>
    </row>
    <row r="3007" x14ac:dyDescent="0.4">
      <c r="A3007" s="11" t="str">
        <f>Data[[#This Row],[category]]&amp;Data[[#This Row],[subcategory]]&amp;Data[[#This Row],[date]]&amp;Data[[#This Row],[hour]]</f>
        <v>NAICS 2-digit codeTransportation and Warehousing (48)Avg. Weekday Event16</v>
      </c>
      <c r="B3007" s="11" t="s">
        <v>141</v>
      </c>
      <c r="C3007" t="s">
        <v>124</v>
      </c>
      <c r="D3007" t="s">
        <v>161</v>
      </c>
      <c r="E3007" t="s">
        <v>68</v>
      </c>
      <c r="F3007" s="0">
        <v>4</v>
      </c>
      <c r="G3007" s="0">
        <v>36.999626159667969</v>
      </c>
      <c r="H3007" s="0">
        <v>32.083656311035156</v>
      </c>
      <c r="I3007" s="0">
        <v>-4.9159708023071289</v>
      </c>
      <c r="J3007" s="0">
        <v>2.0631835460662842</v>
      </c>
      <c r="K3007" s="0">
        <v>91.875</v>
      </c>
      <c r="L3007" s="0">
        <v>-2.3827114105224609</v>
      </c>
      <c r="M3007" s="0">
        <v>1</v>
      </c>
      <c r="N3007" s="0">
        <v>1</v>
      </c>
      <c r="O3007" s="0"/>
      <c r="P3007" s="0"/>
      <c r="Q3007" s="0">
        <v>-8.309605598449707</v>
      </c>
      <c r="R3007" s="0">
        <v>-7.5600466728210449</v>
      </c>
      <c r="S3007" s="0">
        <v>-5.9979052543640137</v>
      </c>
      <c r="T3007" s="0">
        <v>-4.9159708023071289</v>
      </c>
      <c r="U3007" s="0">
        <v>-3.8340363502502441</v>
      </c>
      <c r="V3007" s="0">
        <v>-2.2718946933746338</v>
      </c>
      <c r="W3007" s="0">
        <v>-1.5223358869552612</v>
      </c>
      <c r="X3007" s="0">
        <v>0.14799851179122925</v>
      </c>
      <c r="Y3007" s="0">
        <v>0.12833462655544281</v>
      </c>
      <c r="Z3007" s="0">
        <v>-0.019663883373141289</v>
      </c>
      <c r="AA3007" s="0">
        <v>0.0082527343183755875</v>
      </c>
      <c r="AB3007" s="0">
        <v>-0.033238422125577927</v>
      </c>
      <c r="AC3007" s="0">
        <v>-0.030240187421441078</v>
      </c>
      <c r="AD3007" s="0">
        <v>-0.023991622030735016</v>
      </c>
      <c r="AE3007" s="0">
        <v>-0.019663883373141289</v>
      </c>
      <c r="AF3007" s="0">
        <v>-0.015336145646870136</v>
      </c>
      <c r="AG3007" s="0">
        <v>-0.0090875783935189247</v>
      </c>
      <c r="AH3007" s="0">
        <v>-0.006089343223720789</v>
      </c>
    </row>
    <row r="3008" x14ac:dyDescent="0.4">
      <c r="A3008" s="11" t="str">
        <f>Data[[#This Row],[category]]&amp;Data[[#This Row],[subcategory]]&amp;Data[[#This Row],[date]]&amp;Data[[#This Row],[hour]]</f>
        <v>NAICS 2-digit codeTransportation and Warehousing (48)Avg. Weekday Event17</v>
      </c>
      <c r="B3008" s="11" t="s">
        <v>141</v>
      </c>
      <c r="C3008" t="s">
        <v>124</v>
      </c>
      <c r="D3008" t="s">
        <v>161</v>
      </c>
      <c r="E3008" t="s">
        <v>69</v>
      </c>
      <c r="F3008" s="0">
        <v>4</v>
      </c>
      <c r="G3008" s="0">
        <v>32.794105529785156</v>
      </c>
      <c r="H3008" s="0">
        <v>30.510929107666016</v>
      </c>
      <c r="I3008" s="0">
        <v>-2.2831783294677734</v>
      </c>
      <c r="J3008" s="0">
        <v>2.3590347766876221</v>
      </c>
      <c r="K3008" s="0">
        <v>89.375</v>
      </c>
      <c r="L3008" s="0">
        <v>-0.96784430742263794</v>
      </c>
      <c r="M3008" s="0">
        <v>0</v>
      </c>
      <c r="N3008" s="0">
        <v>0</v>
      </c>
      <c r="O3008" s="0"/>
      <c r="P3008" s="0"/>
      <c r="Q3008" s="0">
        <v>-6.1634454727172852</v>
      </c>
      <c r="R3008" s="0">
        <v>-5.3064031600952148</v>
      </c>
      <c r="S3008" s="0">
        <v>-3.5202574729919434</v>
      </c>
      <c r="T3008" s="0">
        <v>-2.2831783294677734</v>
      </c>
      <c r="U3008" s="0">
        <v>-1.0460993051528931</v>
      </c>
      <c r="V3008" s="0">
        <v>0.74004638195037842</v>
      </c>
      <c r="W3008" s="0">
        <v>1.5970885753631592</v>
      </c>
      <c r="X3008" s="0">
        <v>0.1311764270067215</v>
      </c>
      <c r="Y3008" s="0">
        <v>0.12204371392726898</v>
      </c>
      <c r="Z3008" s="0">
        <v>-0.0091327130794525146</v>
      </c>
      <c r="AA3008" s="0">
        <v>0.0094361389055848122</v>
      </c>
      <c r="AB3008" s="0">
        <v>-0.024653781205415726</v>
      </c>
      <c r="AC3008" s="0">
        <v>-0.021225610747933388</v>
      </c>
      <c r="AD3008" s="0">
        <v>-0.01408102922141552</v>
      </c>
      <c r="AE3008" s="0">
        <v>-0.0091327130794525146</v>
      </c>
      <c r="AF3008" s="0">
        <v>-0.0041843969374895096</v>
      </c>
      <c r="AG3008" s="0">
        <v>0.0029601855203509331</v>
      </c>
      <c r="AH3008" s="0">
        <v>0.0063883541151881218</v>
      </c>
    </row>
    <row r="3009" x14ac:dyDescent="0.4">
      <c r="A3009" s="11" t="str">
        <f>Data[[#This Row],[category]]&amp;Data[[#This Row],[subcategory]]&amp;Data[[#This Row],[date]]&amp;Data[[#This Row],[hour]]</f>
        <v>NAICS 2-digit codeTransportation and Warehousing (48)Avg. Weekday Event18</v>
      </c>
      <c r="B3009" s="11" t="s">
        <v>141</v>
      </c>
      <c r="C3009" t="s">
        <v>124</v>
      </c>
      <c r="D3009" t="s">
        <v>161</v>
      </c>
      <c r="E3009" t="s">
        <v>70</v>
      </c>
      <c r="F3009" s="0">
        <v>4</v>
      </c>
      <c r="G3009" s="0">
        <v>24.295156478881836</v>
      </c>
      <c r="H3009" s="0">
        <v>21.777044296264648</v>
      </c>
      <c r="I3009" s="0">
        <v>-2.5181117057800293</v>
      </c>
      <c r="J3009" s="0">
        <v>2.2513368129730225</v>
      </c>
      <c r="K3009" s="0">
        <v>89.125</v>
      </c>
      <c r="L3009" s="0">
        <v>-1.1184961795806885</v>
      </c>
      <c r="M3009" s="0">
        <v>0</v>
      </c>
      <c r="N3009" s="0">
        <v>0</v>
      </c>
      <c r="O3009" s="0"/>
      <c r="P3009" s="0"/>
      <c r="Q3009" s="0">
        <v>-6.2212314605712891</v>
      </c>
      <c r="R3009" s="0">
        <v>-5.4033160209655762</v>
      </c>
      <c r="S3009" s="0">
        <v>-3.6987137794494629</v>
      </c>
      <c r="T3009" s="0">
        <v>-2.5181117057800293</v>
      </c>
      <c r="U3009" s="0">
        <v>-1.3375095129013062</v>
      </c>
      <c r="V3009" s="0">
        <v>0.36709251999855042</v>
      </c>
      <c r="W3009" s="0">
        <v>1.1850078105926514</v>
      </c>
      <c r="X3009" s="0">
        <v>0.097180627286434174</v>
      </c>
      <c r="Y3009" s="0">
        <v>0.087108179926872253</v>
      </c>
      <c r="Z3009" s="0">
        <v>-0.010072446428239346</v>
      </c>
      <c r="AA3009" s="0">
        <v>0.009005347266793251</v>
      </c>
      <c r="AB3009" s="0">
        <v>-0.024884924292564392</v>
      </c>
      <c r="AC3009" s="0">
        <v>-0.021613262593746185</v>
      </c>
      <c r="AD3009" s="0">
        <v>-0.014794855378568172</v>
      </c>
      <c r="AE3009" s="0">
        <v>-0.010072446428239346</v>
      </c>
      <c r="AF3009" s="0">
        <v>-0.0053500374779105186</v>
      </c>
      <c r="AG3009" s="0">
        <v>0.0014683704357594252</v>
      </c>
      <c r="AH3009" s="0">
        <v>0.0047400319017469883</v>
      </c>
    </row>
    <row r="3010" x14ac:dyDescent="0.4">
      <c r="A3010" s="11" t="str">
        <f>Data[[#This Row],[category]]&amp;Data[[#This Row],[subcategory]]&amp;Data[[#This Row],[date]]&amp;Data[[#This Row],[hour]]</f>
        <v>NAICS 2-digit codeTransportation and Warehousing (48)Avg. Weekday Event19</v>
      </c>
      <c r="B3010" s="11" t="s">
        <v>141</v>
      </c>
      <c r="C3010" t="s">
        <v>124</v>
      </c>
      <c r="D3010" t="s">
        <v>161</v>
      </c>
      <c r="E3010" t="s">
        <v>71</v>
      </c>
      <c r="F3010" s="0">
        <v>4</v>
      </c>
      <c r="G3010" s="0">
        <v>20.106433868408203</v>
      </c>
      <c r="H3010" s="0">
        <v>24.649894714355469</v>
      </c>
      <c r="I3010" s="0">
        <v>4.5434613227844238</v>
      </c>
      <c r="J3010" s="0">
        <v>2.6483981609344482</v>
      </c>
      <c r="K3010" s="0">
        <v>83.75</v>
      </c>
      <c r="L3010" s="0">
        <v>1.7155506610870361</v>
      </c>
      <c r="M3010" s="0">
        <v>1</v>
      </c>
      <c r="N3010" s="0">
        <v>0</v>
      </c>
      <c r="O3010" s="0"/>
      <c r="P3010" s="0"/>
      <c r="Q3010" s="0">
        <v>0.18723399937152863</v>
      </c>
      <c r="R3010" s="0">
        <v>1.1494024991989136</v>
      </c>
      <c r="S3010" s="0">
        <v>3.1546399593353271</v>
      </c>
      <c r="T3010" s="0">
        <v>4.5434613227844238</v>
      </c>
      <c r="U3010" s="0">
        <v>5.9322824478149414</v>
      </c>
      <c r="V3010" s="0">
        <v>7.9375200271606445</v>
      </c>
      <c r="W3010" s="0">
        <v>8.899688720703125</v>
      </c>
      <c r="X3010" s="0">
        <v>0.080425731837749481</v>
      </c>
      <c r="Y3010" s="0">
        <v>0.098599575459957123</v>
      </c>
      <c r="Z3010" s="0">
        <v>0.018173845484852791</v>
      </c>
      <c r="AA3010" s="0">
        <v>0.010593592189252377</v>
      </c>
      <c r="AB3010" s="0">
        <v>0.00074893696000799537</v>
      </c>
      <c r="AC3010" s="0">
        <v>0.0045976107940077782</v>
      </c>
      <c r="AD3010" s="0">
        <v>0.012618560343980789</v>
      </c>
      <c r="AE3010" s="0">
        <v>0.018173845484852791</v>
      </c>
      <c r="AF3010" s="0">
        <v>0.023729130625724792</v>
      </c>
      <c r="AG3010" s="0">
        <v>0.031750079244375229</v>
      </c>
      <c r="AH3010" s="0">
        <v>0.0355987548828125</v>
      </c>
    </row>
    <row r="3011" x14ac:dyDescent="0.4">
      <c r="A3011" s="11" t="str">
        <f>Data[[#This Row],[category]]&amp;Data[[#This Row],[subcategory]]&amp;Data[[#This Row],[date]]&amp;Data[[#This Row],[hour]]</f>
        <v>NAICS 2-digit codeTransportation and Warehousing (48)Avg. Weekday Event20</v>
      </c>
      <c r="B3011" s="11" t="s">
        <v>141</v>
      </c>
      <c r="C3011" t="s">
        <v>124</v>
      </c>
      <c r="D3011" t="s">
        <v>161</v>
      </c>
      <c r="E3011" t="s">
        <v>54</v>
      </c>
      <c r="F3011" s="0">
        <v>4</v>
      </c>
      <c r="G3011" s="0">
        <v>19.010766983032227</v>
      </c>
      <c r="H3011" s="0">
        <v>20.068012237548828</v>
      </c>
      <c r="I3011" s="0">
        <v>1.0572453737258911</v>
      </c>
      <c r="J3011" s="0">
        <v>2.1862959861755371</v>
      </c>
      <c r="K3011" s="0">
        <v>79.75</v>
      </c>
      <c r="L3011" s="0">
        <v>0.48357832431793213</v>
      </c>
      <c r="M3011" s="0">
        <v>0</v>
      </c>
      <c r="N3011" s="0">
        <v>0</v>
      </c>
      <c r="O3011" s="0"/>
      <c r="P3011" s="0"/>
      <c r="Q3011" s="0">
        <v>-2.5388915538787842</v>
      </c>
      <c r="R3011" s="0">
        <v>-1.7446056604385376</v>
      </c>
      <c r="S3011" s="0">
        <v>-0.089249365031719208</v>
      </c>
      <c r="T3011" s="0">
        <v>1.0572453737258911</v>
      </c>
      <c r="U3011" s="0">
        <v>2.203740119934082</v>
      </c>
      <c r="V3011" s="0">
        <v>3.8590965270996094</v>
      </c>
      <c r="W3011" s="0">
        <v>4.6533823013305664</v>
      </c>
      <c r="X3011" s="0">
        <v>0.076043069362640381</v>
      </c>
      <c r="Y3011" s="0">
        <v>0.080272048711776733</v>
      </c>
      <c r="Z3011" s="0">
        <v>0.0042289816774427891</v>
      </c>
      <c r="AA3011" s="0">
        <v>0.0087451841682195663</v>
      </c>
      <c r="AB3011" s="0">
        <v>-0.010155566036701202</v>
      </c>
      <c r="AC3011" s="0">
        <v>-0.0069784228689968586</v>
      </c>
      <c r="AD3011" s="0">
        <v>-0.00035699739237315953</v>
      </c>
      <c r="AE3011" s="0">
        <v>0.0042289816774427891</v>
      </c>
      <c r="AF3011" s="0">
        <v>0.0088149607181549072</v>
      </c>
      <c r="AG3011" s="0">
        <v>0.015436385758221149</v>
      </c>
      <c r="AH3011" s="0">
        <v>0.018613530322909355</v>
      </c>
    </row>
    <row r="3012" x14ac:dyDescent="0.4">
      <c r="A3012" s="11" t="str">
        <f>Data[[#This Row],[category]]&amp;Data[[#This Row],[subcategory]]&amp;Data[[#This Row],[date]]&amp;Data[[#This Row],[hour]]</f>
        <v>NAICS 2-digit codeTransportation and Warehousing (48)Avg. Weekday Event21</v>
      </c>
      <c r="B3012" s="11" t="s">
        <v>141</v>
      </c>
      <c r="C3012" t="s">
        <v>124</v>
      </c>
      <c r="D3012" t="s">
        <v>161</v>
      </c>
      <c r="E3012" t="s">
        <v>72</v>
      </c>
      <c r="F3012" s="0">
        <v>4</v>
      </c>
      <c r="G3012" s="0">
        <v>18.133560180664063</v>
      </c>
      <c r="H3012" s="0">
        <v>17.855709075927734</v>
      </c>
      <c r="I3012" s="0">
        <v>-0.27785247564315796</v>
      </c>
      <c r="J3012" s="0">
        <v>1.9405034780502319</v>
      </c>
      <c r="K3012" s="0">
        <v>78.375</v>
      </c>
      <c r="L3012" s="0">
        <v>-0.14318576455116272</v>
      </c>
      <c r="M3012" s="0">
        <v>0</v>
      </c>
      <c r="N3012" s="0">
        <v>0</v>
      </c>
      <c r="O3012" s="0"/>
      <c r="P3012" s="0"/>
      <c r="Q3012" s="0">
        <v>-3.4696967601776123</v>
      </c>
      <c r="R3012" s="0">
        <v>-2.7647078037261963</v>
      </c>
      <c r="S3012" s="0">
        <v>-1.2954535484313965</v>
      </c>
      <c r="T3012" s="0">
        <v>-0.27785247564315796</v>
      </c>
      <c r="U3012" s="0">
        <v>0.73974853754043579</v>
      </c>
      <c r="V3012" s="0">
        <v>2.2090027332305908</v>
      </c>
      <c r="W3012" s="0">
        <v>2.9139916896820068</v>
      </c>
      <c r="X3012" s="0">
        <v>0.072534240782260895</v>
      </c>
      <c r="Y3012" s="0">
        <v>0.071422837674617767</v>
      </c>
      <c r="Z3012" s="0">
        <v>-0.0011114098597317934</v>
      </c>
      <c r="AA3012" s="0">
        <v>0.0077620139345526695</v>
      </c>
      <c r="AB3012" s="0">
        <v>-0.013878786936402321</v>
      </c>
      <c r="AC3012" s="0">
        <v>-0.01105883065611124</v>
      </c>
      <c r="AD3012" s="0">
        <v>-0.0051818140782415867</v>
      </c>
      <c r="AE3012" s="0">
        <v>-0.0011114098597317934</v>
      </c>
      <c r="AF3012" s="0">
        <v>0.0029589941259473562</v>
      </c>
      <c r="AG3012" s="0">
        <v>0.0088360114023089409</v>
      </c>
      <c r="AH3012" s="0">
        <v>0.011655966751277447</v>
      </c>
    </row>
    <row r="3013" x14ac:dyDescent="0.4">
      <c r="A3013" s="11" t="str">
        <f>Data[[#This Row],[category]]&amp;Data[[#This Row],[subcategory]]&amp;Data[[#This Row],[date]]&amp;Data[[#This Row],[hour]]</f>
        <v>NAICS 2-digit codeTransportation and Warehousing (48)Avg. Weekday Event22</v>
      </c>
      <c r="B3013" s="11" t="s">
        <v>141</v>
      </c>
      <c r="C3013" t="s">
        <v>124</v>
      </c>
      <c r="D3013" t="s">
        <v>161</v>
      </c>
      <c r="E3013" t="s">
        <v>73</v>
      </c>
      <c r="F3013" s="0">
        <v>4</v>
      </c>
      <c r="G3013" s="0">
        <v>15.94459342956543</v>
      </c>
      <c r="H3013" s="0">
        <v>15.97891902923584</v>
      </c>
      <c r="I3013" s="0">
        <v>0.034325361251831055</v>
      </c>
      <c r="J3013" s="0">
        <v>1.5847853422164917</v>
      </c>
      <c r="K3013" s="0">
        <v>77.25</v>
      </c>
      <c r="L3013" s="0">
        <v>0.021659312769770622</v>
      </c>
      <c r="M3013" s="0">
        <v>0</v>
      </c>
      <c r="N3013" s="0">
        <v>0</v>
      </c>
      <c r="O3013" s="0"/>
      <c r="P3013" s="0"/>
      <c r="Q3013" s="0">
        <v>-2.5724146366119385</v>
      </c>
      <c r="R3013" s="0">
        <v>-1.9966588020324707</v>
      </c>
      <c r="S3013" s="0">
        <v>-0.79673689603805542</v>
      </c>
      <c r="T3013" s="0">
        <v>0.034325361251831055</v>
      </c>
      <c r="U3013" s="0">
        <v>0.86538761854171753</v>
      </c>
      <c r="V3013" s="0">
        <v>2.0653095245361328</v>
      </c>
      <c r="W3013" s="0">
        <v>2.6410653591156006</v>
      </c>
      <c r="X3013" s="0">
        <v>0.06377837061882019</v>
      </c>
      <c r="Y3013" s="0">
        <v>0.0639156773686409</v>
      </c>
      <c r="Z3013" s="0">
        <v>0.00013730143837165087</v>
      </c>
      <c r="AA3013" s="0">
        <v>0.0063391411677002907</v>
      </c>
      <c r="AB3013" s="0">
        <v>-0.010289657860994339</v>
      </c>
      <c r="AC3013" s="0">
        <v>-0.0079866349697113037</v>
      </c>
      <c r="AD3013" s="0">
        <v>-0.0031869474332779646</v>
      </c>
      <c r="AE3013" s="0">
        <v>0.00013730143837165087</v>
      </c>
      <c r="AF3013" s="0">
        <v>0.003461550222709775</v>
      </c>
      <c r="AG3013" s="0">
        <v>0.0082612372934818268</v>
      </c>
      <c r="AH3013" s="0">
        <v>0.010564261116087437</v>
      </c>
    </row>
    <row r="3014" x14ac:dyDescent="0.4">
      <c r="A3014" s="11" t="str">
        <f>Data[[#This Row],[category]]&amp;Data[[#This Row],[subcategory]]&amp;Data[[#This Row],[date]]&amp;Data[[#This Row],[hour]]</f>
        <v>NAICS 2-digit codeTransportation and Warehousing (48)Avg. Weekday Event23</v>
      </c>
      <c r="B3014" s="11" t="s">
        <v>141</v>
      </c>
      <c r="C3014" t="s">
        <v>124</v>
      </c>
      <c r="D3014" t="s">
        <v>161</v>
      </c>
      <c r="E3014" t="s">
        <v>74</v>
      </c>
      <c r="F3014" s="0">
        <v>4</v>
      </c>
      <c r="G3014" s="0">
        <v>14.755783081054688</v>
      </c>
      <c r="H3014" s="0">
        <v>14.993342399597168</v>
      </c>
      <c r="I3014" s="0">
        <v>0.23755939304828644</v>
      </c>
      <c r="J3014" s="0">
        <v>1.6601284742355347</v>
      </c>
      <c r="K3014" s="0">
        <v>75.375</v>
      </c>
      <c r="L3014" s="0">
        <v>0.14309699833393097</v>
      </c>
      <c r="M3014" s="0">
        <v>0</v>
      </c>
      <c r="N3014" s="0">
        <v>0</v>
      </c>
      <c r="O3014" s="0"/>
      <c r="P3014" s="0"/>
      <c r="Q3014" s="0">
        <v>-2.4931089878082275</v>
      </c>
      <c r="R3014" s="0">
        <v>-1.8899807929992676</v>
      </c>
      <c r="S3014" s="0">
        <v>-0.63301283121109009</v>
      </c>
      <c r="T3014" s="0">
        <v>0.23755939304828644</v>
      </c>
      <c r="U3014" s="0">
        <v>1.1081316471099854</v>
      </c>
      <c r="V3014" s="0">
        <v>2.3650996685028076</v>
      </c>
      <c r="W3014" s="0">
        <v>2.9682276248931885</v>
      </c>
      <c r="X3014" s="0">
        <v>0.059023130685091019</v>
      </c>
      <c r="Y3014" s="0">
        <v>0.059973370283842087</v>
      </c>
      <c r="Z3014" s="0">
        <v>0.00095023756148293614</v>
      </c>
      <c r="AA3014" s="0">
        <v>0.0066405138932168484</v>
      </c>
      <c r="AB3014" s="0">
        <v>-0.0099724354222416878</v>
      </c>
      <c r="AC3014" s="0">
        <v>-0.007559923455119133</v>
      </c>
      <c r="AD3014" s="0">
        <v>-0.0025320514105260372</v>
      </c>
      <c r="AE3014" s="0">
        <v>0.00095023756148293614</v>
      </c>
      <c r="AF3014" s="0">
        <v>0.0044325264170765877</v>
      </c>
      <c r="AG3014" s="0">
        <v>0.0094603989273309708</v>
      </c>
      <c r="AH3014" s="0">
        <v>0.011872910894453526</v>
      </c>
    </row>
    <row r="3015" x14ac:dyDescent="0.4">
      <c r="A3015" s="11" t="str">
        <f>Data[[#This Row],[category]]&amp;Data[[#This Row],[subcategory]]&amp;Data[[#This Row],[date]]&amp;Data[[#This Row],[hour]]</f>
        <v>NAICS 2-digit codeTransportation and Warehousing (48)Avg. Weekday Event24</v>
      </c>
      <c r="B3015" s="11" t="s">
        <v>141</v>
      </c>
      <c r="C3015" t="s">
        <v>124</v>
      </c>
      <c r="D3015" t="s">
        <v>161</v>
      </c>
      <c r="E3015" t="s">
        <v>75</v>
      </c>
      <c r="F3015" s="0">
        <v>4</v>
      </c>
      <c r="G3015" s="0">
        <v>12.950634956359863</v>
      </c>
      <c r="H3015" s="0">
        <v>14.343281745910645</v>
      </c>
      <c r="I3015" s="0">
        <v>1.3926475048065186</v>
      </c>
      <c r="J3015" s="0">
        <v>1.7639907598495483</v>
      </c>
      <c r="K3015" s="0">
        <v>75.75</v>
      </c>
      <c r="L3015" s="0">
        <v>0.78948682546615601</v>
      </c>
      <c r="M3015" s="0">
        <v>0</v>
      </c>
      <c r="N3015" s="0">
        <v>0</v>
      </c>
      <c r="O3015" s="0"/>
      <c r="P3015" s="0"/>
      <c r="Q3015" s="0">
        <v>-1.5088590383529663</v>
      </c>
      <c r="R3015" s="0">
        <v>-0.86799758672714233</v>
      </c>
      <c r="S3015" s="0">
        <v>0.46760985255241394</v>
      </c>
      <c r="T3015" s="0">
        <v>1.3926475048065186</v>
      </c>
      <c r="U3015" s="0">
        <v>2.3176851272583008</v>
      </c>
      <c r="V3015" s="0">
        <v>3.6532926559448242</v>
      </c>
      <c r="W3015" s="0">
        <v>4.294154167175293</v>
      </c>
      <c r="X3015" s="0">
        <v>0.051802538335323334</v>
      </c>
      <c r="Y3015" s="0">
        <v>0.057373128831386566</v>
      </c>
      <c r="Z3015" s="0">
        <v>0.0055705900304019451</v>
      </c>
      <c r="AA3015" s="0">
        <v>0.0070559629239141941</v>
      </c>
      <c r="AB3015" s="0">
        <v>-0.0060354359447956085</v>
      </c>
      <c r="AC3015" s="0">
        <v>-0.0034719903487712145</v>
      </c>
      <c r="AD3015" s="0">
        <v>0.0018704395042732358</v>
      </c>
      <c r="AE3015" s="0">
        <v>0.0055705900304019451</v>
      </c>
      <c r="AF3015" s="0">
        <v>0.0092707406729459763</v>
      </c>
      <c r="AG3015" s="0">
        <v>0.014613170176744461</v>
      </c>
      <c r="AH3015" s="0">
        <v>0.017176616936922073</v>
      </c>
    </row>
    <row r="3016" x14ac:dyDescent="0.4">
      <c r="A3016" s="11" t="str">
        <f>Data[[#This Row],[category]]&amp;Data[[#This Row],[subcategory]]&amp;Data[[#This Row],[date]]&amp;Data[[#This Row],[hour]]</f>
        <v>NAICS 2-digit codeTransportation and Warehousing (48)Avg. Weekday EventAvg. 11 to 6 pm</v>
      </c>
      <c r="B3016" s="11" t="s">
        <v>141</v>
      </c>
      <c r="C3016" t="s">
        <v>124</v>
      </c>
      <c r="D3016" t="s">
        <v>161</v>
      </c>
      <c r="E3016" t="s">
        <v>76</v>
      </c>
      <c r="F3016" s="0">
        <v>4</v>
      </c>
      <c r="G3016" s="0">
        <v>37.133682250976563</v>
      </c>
      <c r="H3016" s="0">
        <v>34.794742584228516</v>
      </c>
      <c r="I3016" s="0">
        <v>-2.3389418125152588</v>
      </c>
      <c r="J3016" s="0">
        <v>1.463322639465332</v>
      </c>
      <c r="K3016" s="0">
        <v>92.785713195800781</v>
      </c>
      <c r="L3016" s="0">
        <v>-1.5983773469924927</v>
      </c>
      <c r="M3016" s="0">
        <v>0</v>
      </c>
      <c r="N3016" s="0">
        <v>0</v>
      </c>
      <c r="O3016" s="0"/>
      <c r="P3016" s="0"/>
      <c r="Q3016" s="0">
        <v>-4.7458934783935547</v>
      </c>
      <c r="R3016" s="0">
        <v>-4.2142653465270996</v>
      </c>
      <c r="S3016" s="0">
        <v>-3.1063089370727539</v>
      </c>
      <c r="T3016" s="0">
        <v>-2.3389418125152588</v>
      </c>
      <c r="U3016" s="0">
        <v>-1.5715746879577637</v>
      </c>
      <c r="V3016" s="0">
        <v>-0.46361839771270752</v>
      </c>
      <c r="W3016" s="0">
        <v>0.068009741604328156</v>
      </c>
      <c r="X3016" s="0">
        <v>0.14853473007678986</v>
      </c>
      <c r="Y3016" s="0">
        <v>0.13917897641658783</v>
      </c>
      <c r="Z3016" s="0">
        <v>-0.0093557676300406456</v>
      </c>
      <c r="AA3016" s="0">
        <v>0.0058532906696200371</v>
      </c>
      <c r="AB3016" s="0">
        <v>-0.018983574584126472</v>
      </c>
      <c r="AC3016" s="0">
        <v>-0.01685706153512001</v>
      </c>
      <c r="AD3016" s="0">
        <v>-0.012425236403942108</v>
      </c>
      <c r="AE3016" s="0">
        <v>-0.0093557676300406456</v>
      </c>
      <c r="AF3016" s="0">
        <v>-0.006286298856139183</v>
      </c>
      <c r="AG3016" s="0">
        <v>-0.0018544738413766026</v>
      </c>
      <c r="AH3016" s="0">
        <v>0.0002720387710724026</v>
      </c>
    </row>
    <row r="3017" x14ac:dyDescent="0.4">
      <c r="A3017" s="11" t="str">
        <f>Data[[#This Row],[category]]&amp;Data[[#This Row],[subcategory]]&amp;Data[[#This Row],[date]]&amp;Data[[#This Row],[hour]]</f>
        <v>NAICS 2-digit codeTransportation and Warehousing (48)Avg. Weekday EventAvg. 2 to 6pm</v>
      </c>
      <c r="B3017" s="11" t="s">
        <v>141</v>
      </c>
      <c r="C3017" t="s">
        <v>124</v>
      </c>
      <c r="D3017" t="s">
        <v>161</v>
      </c>
      <c r="E3017" t="s">
        <v>77</v>
      </c>
      <c r="F3017" s="0">
        <v>4</v>
      </c>
      <c r="G3017" s="0">
        <v>33.608707427978516</v>
      </c>
      <c r="H3017" s="0">
        <v>28.932958602905273</v>
      </c>
      <c r="I3017" s="0">
        <v>-4.6757502555847168</v>
      </c>
      <c r="J3017" s="0">
        <v>2.0379757881164551</v>
      </c>
      <c r="K3017" s="0">
        <v>90.625</v>
      </c>
      <c r="L3017" s="0">
        <v>-2.2943110466003418</v>
      </c>
      <c r="M3017" s="0">
        <v>1</v>
      </c>
      <c r="N3017" s="0">
        <v>1</v>
      </c>
      <c r="O3017" s="0"/>
      <c r="P3017" s="0"/>
      <c r="Q3017" s="0">
        <v>-8.0279216766357422</v>
      </c>
      <c r="R3017" s="0">
        <v>-7.2875213623046875</v>
      </c>
      <c r="S3017" s="0">
        <v>-5.7444658279418945</v>
      </c>
      <c r="T3017" s="0">
        <v>-4.6757502555847168</v>
      </c>
      <c r="U3017" s="0">
        <v>-3.6070346832275391</v>
      </c>
      <c r="V3017" s="0">
        <v>-2.0639791488647461</v>
      </c>
      <c r="W3017" s="0">
        <v>-1.3235783576965332</v>
      </c>
      <c r="X3017" s="0">
        <v>0.13443483412265778</v>
      </c>
      <c r="Y3017" s="0">
        <v>0.11573183536529541</v>
      </c>
      <c r="Z3017" s="0">
        <v>-0.018703000620007515</v>
      </c>
      <c r="AA3017" s="0">
        <v>0.0081519028171896935</v>
      </c>
      <c r="AB3017" s="0">
        <v>-0.03211168572306633</v>
      </c>
      <c r="AC3017" s="0">
        <v>-0.029150083661079407</v>
      </c>
      <c r="AD3017" s="0">
        <v>-0.022977862507104874</v>
      </c>
      <c r="AE3017" s="0">
        <v>-0.018703000620007515</v>
      </c>
      <c r="AF3017" s="0">
        <v>-0.014428138732910156</v>
      </c>
      <c r="AG3017" s="0">
        <v>-0.0082559166476130486</v>
      </c>
      <c r="AH3017" s="0">
        <v>-0.0052943136543035507</v>
      </c>
    </row>
    <row r="3018" x14ac:dyDescent="0.4">
      <c r="A3018" s="11" t="str">
        <f>Data[[#This Row],[category]]&amp;Data[[#This Row],[subcategory]]&amp;Data[[#This Row],[date]]&amp;Data[[#This Row],[hour]]</f>
        <v>NAICS 2-digit codeUnknown8/31/20171</v>
      </c>
      <c r="B3018" s="11" t="s">
        <v>141</v>
      </c>
      <c r="C3018" t="s">
        <v>39</v>
      </c>
      <c r="D3018" t="s">
        <v>109</v>
      </c>
      <c r="E3018" t="s">
        <v>40</v>
      </c>
      <c r="F3018" s="0">
        <v>48</v>
      </c>
      <c r="G3018" s="0">
        <v>31.126287460327148</v>
      </c>
      <c r="H3018" s="0">
        <v>30.593967437744141</v>
      </c>
      <c r="I3018" s="0">
        <v>-0.53232002258300781</v>
      </c>
      <c r="J3018" s="0">
        <v>3.0569148063659668</v>
      </c>
      <c r="K3018" s="0">
        <v>73.458335876464844</v>
      </c>
      <c r="L3018" s="0">
        <v>-0.17413635551929474</v>
      </c>
      <c r="M3018" s="0">
        <v>0</v>
      </c>
      <c r="N3018" s="0">
        <v>0</v>
      </c>
      <c r="O3018" s="0">
        <v>69.094520568847656</v>
      </c>
      <c r="P3018" s="0">
        <v>64.06109619140625</v>
      </c>
      <c r="Q3018" s="0">
        <v>-5.5604972839355469</v>
      </c>
      <c r="R3018" s="0">
        <v>-4.4499139785766602</v>
      </c>
      <c r="S3018" s="0">
        <v>-2.1353676319122314</v>
      </c>
      <c r="T3018" s="0">
        <v>-0.53232002258300781</v>
      </c>
      <c r="U3018" s="0">
        <v>1.0707277059555054</v>
      </c>
      <c r="V3018" s="0">
        <v>3.3852739334106445</v>
      </c>
      <c r="W3018" s="0">
        <v>4.4958572387695313</v>
      </c>
      <c r="X3018" s="0">
        <v>1.4940618276596069</v>
      </c>
      <c r="Y3018" s="0">
        <v>1.4685103893280029</v>
      </c>
      <c r="Z3018" s="0">
        <v>-0.025551361963152885</v>
      </c>
      <c r="AA3018" s="0">
        <v>0.1467319130897522</v>
      </c>
      <c r="AB3018" s="0">
        <v>-0.26690387725830078</v>
      </c>
      <c r="AC3018" s="0">
        <v>-0.21359588205814362</v>
      </c>
      <c r="AD3018" s="0">
        <v>-0.1024976521730423</v>
      </c>
      <c r="AE3018" s="0">
        <v>-0.025551361963152885</v>
      </c>
      <c r="AF3018" s="0">
        <v>0.051394928246736526</v>
      </c>
      <c r="AG3018" s="0">
        <v>0.16249315440654755</v>
      </c>
      <c r="AH3018" s="0">
        <v>0.21580116450786591</v>
      </c>
    </row>
    <row r="3019" x14ac:dyDescent="0.4">
      <c r="A3019" s="11" t="str">
        <f>Data[[#This Row],[category]]&amp;Data[[#This Row],[subcategory]]&amp;Data[[#This Row],[date]]&amp;Data[[#This Row],[hour]]</f>
        <v>NAICS 2-digit codeUnknown8/31/20172</v>
      </c>
      <c r="B3019" s="11" t="s">
        <v>141</v>
      </c>
      <c r="C3019" t="s">
        <v>39</v>
      </c>
      <c r="D3019" t="s">
        <v>109</v>
      </c>
      <c r="E3019" t="s">
        <v>41</v>
      </c>
      <c r="F3019" s="0">
        <v>48</v>
      </c>
      <c r="G3019" s="0">
        <v>30.064374923706055</v>
      </c>
      <c r="H3019" s="0">
        <v>29.990493774414062</v>
      </c>
      <c r="I3019" s="0">
        <v>-0.073880761861801147</v>
      </c>
      <c r="J3019" s="0">
        <v>2.9617438316345215</v>
      </c>
      <c r="K3019" s="0">
        <v>72.854164123535156</v>
      </c>
      <c r="L3019" s="0">
        <v>-0.02494502067565918</v>
      </c>
      <c r="M3019" s="0">
        <v>0</v>
      </c>
      <c r="N3019" s="0">
        <v>0</v>
      </c>
      <c r="O3019" s="0">
        <v>69.094520568847656</v>
      </c>
      <c r="P3019" s="0">
        <v>64.06109619140625</v>
      </c>
      <c r="Q3019" s="0">
        <v>-4.9455156326293945</v>
      </c>
      <c r="R3019" s="0">
        <v>-3.8695082664489746</v>
      </c>
      <c r="S3019" s="0">
        <v>-1.6270207166671753</v>
      </c>
      <c r="T3019" s="0">
        <v>-0.073880761861801147</v>
      </c>
      <c r="U3019" s="0">
        <v>1.4792592525482178</v>
      </c>
      <c r="V3019" s="0">
        <v>3.7217466831207275</v>
      </c>
      <c r="W3019" s="0">
        <v>4.7977542877197266</v>
      </c>
      <c r="X3019" s="0">
        <v>1.4430899620056152</v>
      </c>
      <c r="Y3019" s="0">
        <v>1.4395437240600586</v>
      </c>
      <c r="Z3019" s="0">
        <v>-0.0035462765954434872</v>
      </c>
      <c r="AA3019" s="0">
        <v>0.1421637088060379</v>
      </c>
      <c r="AB3019" s="0">
        <v>-0.23738476634025574</v>
      </c>
      <c r="AC3019" s="0">
        <v>-0.18573640286922455</v>
      </c>
      <c r="AD3019" s="0">
        <v>-0.07809700071811676</v>
      </c>
      <c r="AE3019" s="0">
        <v>-0.0035462765954434872</v>
      </c>
      <c r="AF3019" s="0">
        <v>0.071004442870616913</v>
      </c>
      <c r="AG3019" s="0">
        <v>0.1786438524723053</v>
      </c>
      <c r="AH3019" s="0">
        <v>0.23029221594333649</v>
      </c>
    </row>
    <row r="3020" x14ac:dyDescent="0.4">
      <c r="A3020" s="11" t="str">
        <f>Data[[#This Row],[category]]&amp;Data[[#This Row],[subcategory]]&amp;Data[[#This Row],[date]]&amp;Data[[#This Row],[hour]]</f>
        <v>NAICS 2-digit codeUnknown8/31/20173</v>
      </c>
      <c r="B3020" s="11" t="s">
        <v>141</v>
      </c>
      <c r="C3020" t="s">
        <v>39</v>
      </c>
      <c r="D3020" t="s">
        <v>109</v>
      </c>
      <c r="E3020" t="s">
        <v>42</v>
      </c>
      <c r="F3020" s="0">
        <v>48</v>
      </c>
      <c r="G3020" s="0">
        <v>29.795499801635742</v>
      </c>
      <c r="H3020" s="0">
        <v>29.437763214111328</v>
      </c>
      <c r="I3020" s="0">
        <v>-0.35773634910583496</v>
      </c>
      <c r="J3020" s="0">
        <v>3.1846308708190918</v>
      </c>
      <c r="K3020" s="0">
        <v>72.4375</v>
      </c>
      <c r="L3020" s="0">
        <v>-0.11233212053775787</v>
      </c>
      <c r="M3020" s="0">
        <v>0</v>
      </c>
      <c r="N3020" s="0">
        <v>0</v>
      </c>
      <c r="O3020" s="0">
        <v>69.094520568847656</v>
      </c>
      <c r="P3020" s="0">
        <v>64.06109619140625</v>
      </c>
      <c r="Q3020" s="0">
        <v>-5.5959877967834473</v>
      </c>
      <c r="R3020" s="0">
        <v>-4.4390048980712891</v>
      </c>
      <c r="S3020" s="0">
        <v>-2.0277583599090576</v>
      </c>
      <c r="T3020" s="0">
        <v>-0.35773634910583496</v>
      </c>
      <c r="U3020" s="0">
        <v>1.3122856616973877</v>
      </c>
      <c r="V3020" s="0">
        <v>3.7235324382781982</v>
      </c>
      <c r="W3020" s="0">
        <v>4.8805150985717773</v>
      </c>
      <c r="X3020" s="0">
        <v>1.430184006690979</v>
      </c>
      <c r="Y3020" s="0">
        <v>1.4130126237869263</v>
      </c>
      <c r="Z3020" s="0">
        <v>-0.01717134565114975</v>
      </c>
      <c r="AA3020" s="0">
        <v>0.15286228060722351</v>
      </c>
      <c r="AB3020" s="0">
        <v>-0.26860740780830383</v>
      </c>
      <c r="AC3020" s="0">
        <v>-0.21307224035263062</v>
      </c>
      <c r="AD3020" s="0">
        <v>-0.097332403063774109</v>
      </c>
      <c r="AE3020" s="0">
        <v>-0.01717134565114975</v>
      </c>
      <c r="AF3020" s="0">
        <v>0.062989711761474609</v>
      </c>
      <c r="AG3020" s="0">
        <v>0.17872954905033112</v>
      </c>
      <c r="AH3020" s="0">
        <v>0.23426473140716553</v>
      </c>
    </row>
    <row r="3021" x14ac:dyDescent="0.4">
      <c r="A3021" s="11" t="str">
        <f>Data[[#This Row],[category]]&amp;Data[[#This Row],[subcategory]]&amp;Data[[#This Row],[date]]&amp;Data[[#This Row],[hour]]</f>
        <v>NAICS 2-digit codeUnknown8/31/20174</v>
      </c>
      <c r="B3021" s="11" t="s">
        <v>141</v>
      </c>
      <c r="C3021" t="s">
        <v>39</v>
      </c>
      <c r="D3021" t="s">
        <v>109</v>
      </c>
      <c r="E3021" t="s">
        <v>43</v>
      </c>
      <c r="F3021" s="0">
        <v>48</v>
      </c>
      <c r="G3021" s="0">
        <v>28.939590454101562</v>
      </c>
      <c r="H3021" s="0">
        <v>28.816417694091797</v>
      </c>
      <c r="I3021" s="0">
        <v>-0.12317362427711487</v>
      </c>
      <c r="J3021" s="0">
        <v>3.307506799697876</v>
      </c>
      <c r="K3021" s="0">
        <v>72.875</v>
      </c>
      <c r="L3021" s="0">
        <v>-0.03724062442779541</v>
      </c>
      <c r="M3021" s="0">
        <v>0</v>
      </c>
      <c r="N3021" s="0">
        <v>0</v>
      </c>
      <c r="O3021" s="0">
        <v>69.094520568847656</v>
      </c>
      <c r="P3021" s="0">
        <v>64.06109619140625</v>
      </c>
      <c r="Q3021" s="0">
        <v>-5.5635380744934082</v>
      </c>
      <c r="R3021" s="0">
        <v>-4.3619141578674316</v>
      </c>
      <c r="S3021" s="0">
        <v>-1.8576319217681885</v>
      </c>
      <c r="T3021" s="0">
        <v>-0.12317362427711487</v>
      </c>
      <c r="U3021" s="0">
        <v>1.611284613609314</v>
      </c>
      <c r="V3021" s="0">
        <v>4.1155667304992676</v>
      </c>
      <c r="W3021" s="0">
        <v>5.3171911239624023</v>
      </c>
      <c r="X3021" s="0">
        <v>1.3891003131866455</v>
      </c>
      <c r="Y3021" s="0">
        <v>1.383188009262085</v>
      </c>
      <c r="Z3021" s="0">
        <v>-0.0059123341925442219</v>
      </c>
      <c r="AA3021" s="0">
        <v>0.15876032412052155</v>
      </c>
      <c r="AB3021" s="0">
        <v>-0.26704981923103333</v>
      </c>
      <c r="AC3021" s="0">
        <v>-0.20937187969684601</v>
      </c>
      <c r="AD3021" s="0">
        <v>-0.089166328310966492</v>
      </c>
      <c r="AE3021" s="0">
        <v>-0.0059123341925442219</v>
      </c>
      <c r="AF3021" s="0">
        <v>0.077341660857200623</v>
      </c>
      <c r="AG3021" s="0">
        <v>0.19754721224308014</v>
      </c>
      <c r="AH3021" s="0">
        <v>0.25522515177726746</v>
      </c>
    </row>
    <row r="3022" x14ac:dyDescent="0.4">
      <c r="A3022" s="11" t="str">
        <f>Data[[#This Row],[category]]&amp;Data[[#This Row],[subcategory]]&amp;Data[[#This Row],[date]]&amp;Data[[#This Row],[hour]]</f>
        <v>NAICS 2-digit codeUnknown8/31/20175</v>
      </c>
      <c r="B3022" s="11" t="s">
        <v>141</v>
      </c>
      <c r="C3022" t="s">
        <v>39</v>
      </c>
      <c r="D3022" t="s">
        <v>109</v>
      </c>
      <c r="E3022" t="s">
        <v>44</v>
      </c>
      <c r="F3022" s="0">
        <v>48</v>
      </c>
      <c r="G3022" s="0">
        <v>28.970680236816406</v>
      </c>
      <c r="H3022" s="0">
        <v>29.048192977905273</v>
      </c>
      <c r="I3022" s="0">
        <v>0.077513352036476135</v>
      </c>
      <c r="J3022" s="0">
        <v>2.398977518081665</v>
      </c>
      <c r="K3022" s="0">
        <v>72.583335876464844</v>
      </c>
      <c r="L3022" s="0">
        <v>0.032310996204614639</v>
      </c>
      <c r="M3022" s="0">
        <v>0</v>
      </c>
      <c r="N3022" s="0">
        <v>0</v>
      </c>
      <c r="O3022" s="0">
        <v>69.094520568847656</v>
      </c>
      <c r="P3022" s="0">
        <v>64.06109619140625</v>
      </c>
      <c r="Q3022" s="0">
        <v>-3.8684535026550293</v>
      </c>
      <c r="R3022" s="0">
        <v>-2.9969000816345215</v>
      </c>
      <c r="S3022" s="0">
        <v>-1.1805117130279541</v>
      </c>
      <c r="T3022" s="0">
        <v>0.077513352036476135</v>
      </c>
      <c r="U3022" s="0">
        <v>1.335538387298584</v>
      </c>
      <c r="V3022" s="0">
        <v>3.1519267559051514</v>
      </c>
      <c r="W3022" s="0">
        <v>4.0234804153442383</v>
      </c>
      <c r="X3022" s="0">
        <v>1.3905926942825317</v>
      </c>
      <c r="Y3022" s="0">
        <v>1.3943132162094116</v>
      </c>
      <c r="Z3022" s="0">
        <v>0.0037206409033387899</v>
      </c>
      <c r="AA3022" s="0">
        <v>0.11515092104673386</v>
      </c>
      <c r="AB3022" s="0">
        <v>-0.18568576872348785</v>
      </c>
      <c r="AC3022" s="0">
        <v>-0.14385120570659637</v>
      </c>
      <c r="AD3022" s="0">
        <v>-0.056664559990167618</v>
      </c>
      <c r="AE3022" s="0">
        <v>0.0037206409033387899</v>
      </c>
      <c r="AF3022" s="0">
        <v>0.064105845987796783</v>
      </c>
      <c r="AG3022" s="0">
        <v>0.15129248797893524</v>
      </c>
      <c r="AH3022" s="0">
        <v>0.19312705099582672</v>
      </c>
    </row>
    <row r="3023" x14ac:dyDescent="0.4">
      <c r="A3023" s="11" t="str">
        <f>Data[[#This Row],[category]]&amp;Data[[#This Row],[subcategory]]&amp;Data[[#This Row],[date]]&amp;Data[[#This Row],[hour]]</f>
        <v>NAICS 2-digit codeUnknown8/31/20176</v>
      </c>
      <c r="B3023" s="11" t="s">
        <v>141</v>
      </c>
      <c r="C3023" t="s">
        <v>39</v>
      </c>
      <c r="D3023" t="s">
        <v>109</v>
      </c>
      <c r="E3023" t="s">
        <v>45</v>
      </c>
      <c r="F3023" s="0">
        <v>48</v>
      </c>
      <c r="G3023" s="0">
        <v>32.308536529541016</v>
      </c>
      <c r="H3023" s="0">
        <v>31.104402542114258</v>
      </c>
      <c r="I3023" s="0">
        <v>-1.2041325569152832</v>
      </c>
      <c r="J3023" s="0">
        <v>2.1089084148406982</v>
      </c>
      <c r="K3023" s="0">
        <v>72.0625</v>
      </c>
      <c r="L3023" s="0">
        <v>-0.57097434997558594</v>
      </c>
      <c r="M3023" s="0">
        <v>0</v>
      </c>
      <c r="N3023" s="0">
        <v>0</v>
      </c>
      <c r="O3023" s="0">
        <v>69.094520568847656</v>
      </c>
      <c r="P3023" s="0">
        <v>64.06109619140625</v>
      </c>
      <c r="Q3023" s="0">
        <v>-4.672978401184082</v>
      </c>
      <c r="R3023" s="0">
        <v>-3.9068074226379395</v>
      </c>
      <c r="S3023" s="0">
        <v>-2.3100452423095703</v>
      </c>
      <c r="T3023" s="0">
        <v>-1.2041325569152832</v>
      </c>
      <c r="U3023" s="0">
        <v>-0.098219901323318481</v>
      </c>
      <c r="V3023" s="0">
        <v>1.498542308807373</v>
      </c>
      <c r="W3023" s="0">
        <v>2.2647130489349365</v>
      </c>
      <c r="X3023" s="0">
        <v>1.5508097410202026</v>
      </c>
      <c r="Y3023" s="0">
        <v>1.4930113554000854</v>
      </c>
      <c r="Z3023" s="0">
        <v>-0.057798363268375397</v>
      </c>
      <c r="AA3023" s="0">
        <v>0.10122760385274887</v>
      </c>
      <c r="AB3023" s="0">
        <v>-0.22430294752120972</v>
      </c>
      <c r="AC3023" s="0">
        <v>-0.18752676248550415</v>
      </c>
      <c r="AD3023" s="0">
        <v>-0.11088217049837112</v>
      </c>
      <c r="AE3023" s="0">
        <v>-0.057798363268375397</v>
      </c>
      <c r="AF3023" s="0">
        <v>-0.0047145560383796692</v>
      </c>
      <c r="AG3023" s="0">
        <v>0.07193002849817276</v>
      </c>
      <c r="AH3023" s="0">
        <v>0.10870622843503952</v>
      </c>
    </row>
    <row r="3024" x14ac:dyDescent="0.4">
      <c r="A3024" s="11" t="str">
        <f>Data[[#This Row],[category]]&amp;Data[[#This Row],[subcategory]]&amp;Data[[#This Row],[date]]&amp;Data[[#This Row],[hour]]</f>
        <v>NAICS 2-digit codeUnknown8/31/20177</v>
      </c>
      <c r="B3024" s="11" t="s">
        <v>141</v>
      </c>
      <c r="C3024" t="s">
        <v>39</v>
      </c>
      <c r="D3024" t="s">
        <v>109</v>
      </c>
      <c r="E3024" t="s">
        <v>59</v>
      </c>
      <c r="F3024" s="0">
        <v>48</v>
      </c>
      <c r="G3024" s="0">
        <v>38.877368927001953</v>
      </c>
      <c r="H3024" s="0">
        <v>38.531528472900391</v>
      </c>
      <c r="I3024" s="0">
        <v>-0.34584307670593262</v>
      </c>
      <c r="J3024" s="0">
        <v>2.0949583053588867</v>
      </c>
      <c r="K3024" s="0">
        <v>71.625</v>
      </c>
      <c r="L3024" s="0">
        <v>-0.16508351266384125</v>
      </c>
      <c r="M3024" s="0">
        <v>0</v>
      </c>
      <c r="N3024" s="0">
        <v>0</v>
      </c>
      <c r="O3024" s="0">
        <v>69.094520568847656</v>
      </c>
      <c r="P3024" s="0">
        <v>64.06109619140625</v>
      </c>
      <c r="Q3024" s="0">
        <v>-3.7917428016662598</v>
      </c>
      <c r="R3024" s="0">
        <v>-3.0306401252746582</v>
      </c>
      <c r="S3024" s="0">
        <v>-1.4444402456283569</v>
      </c>
      <c r="T3024" s="0">
        <v>-0.34584307670593262</v>
      </c>
      <c r="U3024" s="0">
        <v>0.75275415182113647</v>
      </c>
      <c r="V3024" s="0">
        <v>2.338953971862793</v>
      </c>
      <c r="W3024" s="0">
        <v>3.1000566482543945</v>
      </c>
      <c r="X3024" s="0">
        <v>1.8661136627197266</v>
      </c>
      <c r="Y3024" s="0">
        <v>1.8495134115219116</v>
      </c>
      <c r="Z3024" s="0">
        <v>-0.016600467264652252</v>
      </c>
      <c r="AA3024" s="0">
        <v>0.10055799782276154</v>
      </c>
      <c r="AB3024" s="0">
        <v>-0.18200366199016571</v>
      </c>
      <c r="AC3024" s="0">
        <v>-0.14547072350978851</v>
      </c>
      <c r="AD3024" s="0">
        <v>-0.069333136081695557</v>
      </c>
      <c r="AE3024" s="0">
        <v>-0.016600467264652252</v>
      </c>
      <c r="AF3024" s="0">
        <v>0.036132197827100754</v>
      </c>
      <c r="AG3024" s="0">
        <v>0.11226978898048401</v>
      </c>
      <c r="AH3024" s="0">
        <v>0.14880272746086121</v>
      </c>
    </row>
    <row r="3025" x14ac:dyDescent="0.4">
      <c r="A3025" s="11" t="str">
        <f>Data[[#This Row],[category]]&amp;Data[[#This Row],[subcategory]]&amp;Data[[#This Row],[date]]&amp;Data[[#This Row],[hour]]</f>
        <v>NAICS 2-digit codeUnknown8/31/20178</v>
      </c>
      <c r="B3025" s="11" t="s">
        <v>141</v>
      </c>
      <c r="C3025" t="s">
        <v>39</v>
      </c>
      <c r="D3025" t="s">
        <v>109</v>
      </c>
      <c r="E3025" t="s">
        <v>60</v>
      </c>
      <c r="F3025" s="0">
        <v>48</v>
      </c>
      <c r="G3025" s="0">
        <v>45.862884521484375</v>
      </c>
      <c r="H3025" s="0">
        <v>45.247913360595703</v>
      </c>
      <c r="I3025" s="0">
        <v>-0.6149718165397644</v>
      </c>
      <c r="J3025" s="0">
        <v>1.9937316179275513</v>
      </c>
      <c r="K3025" s="0">
        <v>75.166664123535156</v>
      </c>
      <c r="L3025" s="0">
        <v>-0.30845266580581665</v>
      </c>
      <c r="M3025" s="0">
        <v>0</v>
      </c>
      <c r="N3025" s="0">
        <v>0</v>
      </c>
      <c r="O3025" s="0">
        <v>69.094520568847656</v>
      </c>
      <c r="P3025" s="0">
        <v>64.06109619140625</v>
      </c>
      <c r="Q3025" s="0">
        <v>-3.8943684101104736</v>
      </c>
      <c r="R3025" s="0">
        <v>-3.1700417995452881</v>
      </c>
      <c r="S3025" s="0">
        <v>-1.6604857444763184</v>
      </c>
      <c r="T3025" s="0">
        <v>-0.6149718165397644</v>
      </c>
      <c r="U3025" s="0">
        <v>0.43054205179214478</v>
      </c>
      <c r="V3025" s="0">
        <v>1.9400980472564697</v>
      </c>
      <c r="W3025" s="0">
        <v>2.6644248962402344</v>
      </c>
      <c r="X3025" s="0">
        <v>2.201418399810791</v>
      </c>
      <c r="Y3025" s="0">
        <v>2.1718997955322266</v>
      </c>
      <c r="Z3025" s="0">
        <v>-0.029518647119402885</v>
      </c>
      <c r="AA3025" s="0">
        <v>0.095699116587638855</v>
      </c>
      <c r="AB3025" s="0">
        <v>-0.18692968785762787</v>
      </c>
      <c r="AC3025" s="0">
        <v>-0.15216200053691864</v>
      </c>
      <c r="AD3025" s="0">
        <v>-0.07970331609249115</v>
      </c>
      <c r="AE3025" s="0">
        <v>-0.029518647119402885</v>
      </c>
      <c r="AF3025" s="0">
        <v>0.020666018128395081</v>
      </c>
      <c r="AG3025" s="0">
        <v>0.093124702572822571</v>
      </c>
      <c r="AH3025" s="0">
        <v>0.1278923898935318</v>
      </c>
    </row>
    <row r="3026" x14ac:dyDescent="0.4">
      <c r="A3026" s="11" t="str">
        <f>Data[[#This Row],[category]]&amp;Data[[#This Row],[subcategory]]&amp;Data[[#This Row],[date]]&amp;Data[[#This Row],[hour]]</f>
        <v>NAICS 2-digit codeUnknown8/31/20179</v>
      </c>
      <c r="B3026" s="11" t="s">
        <v>141</v>
      </c>
      <c r="C3026" t="s">
        <v>39</v>
      </c>
      <c r="D3026" t="s">
        <v>109</v>
      </c>
      <c r="E3026" t="s">
        <v>61</v>
      </c>
      <c r="F3026" s="0">
        <v>48</v>
      </c>
      <c r="G3026" s="0">
        <v>56.1661376953125</v>
      </c>
      <c r="H3026" s="0">
        <v>53.914775848388672</v>
      </c>
      <c r="I3026" s="0">
        <v>-2.2513635158538818</v>
      </c>
      <c r="J3026" s="0">
        <v>1.7682032585144043</v>
      </c>
      <c r="K3026" s="0">
        <v>79.854164123535156</v>
      </c>
      <c r="L3026" s="0">
        <v>-1.2732492685317993</v>
      </c>
      <c r="M3026" s="0">
        <v>0</v>
      </c>
      <c r="N3026" s="0">
        <v>0</v>
      </c>
      <c r="O3026" s="0">
        <v>69.094520568847656</v>
      </c>
      <c r="P3026" s="0">
        <v>64.06109619140625</v>
      </c>
      <c r="Q3026" s="0">
        <v>-5.1597990989685059</v>
      </c>
      <c r="R3026" s="0">
        <v>-4.5174069404602051</v>
      </c>
      <c r="S3026" s="0">
        <v>-3.1786103248596191</v>
      </c>
      <c r="T3026" s="0">
        <v>-2.2513635158538818</v>
      </c>
      <c r="U3026" s="0">
        <v>-1.3241168260574341</v>
      </c>
      <c r="V3026" s="0">
        <v>0.014680137857794762</v>
      </c>
      <c r="W3026" s="0">
        <v>0.65707200765609741</v>
      </c>
      <c r="X3026" s="0">
        <v>2.695974588394165</v>
      </c>
      <c r="Y3026" s="0">
        <v>2.5879092216491699</v>
      </c>
      <c r="Z3026" s="0">
        <v>-0.10806544870138168</v>
      </c>
      <c r="AA3026" s="0">
        <v>0.084873758256435394</v>
      </c>
      <c r="AB3026" s="0">
        <v>-0.24767035245895386</v>
      </c>
      <c r="AC3026" s="0">
        <v>-0.21683554351329803</v>
      </c>
      <c r="AD3026" s="0">
        <v>-0.15257328748703003</v>
      </c>
      <c r="AE3026" s="0">
        <v>-0.10806544870138168</v>
      </c>
      <c r="AF3026" s="0">
        <v>-0.063557609915733337</v>
      </c>
      <c r="AG3026" s="0">
        <v>0.00070464907912537456</v>
      </c>
      <c r="AH3026" s="0">
        <v>0.031539458781480789</v>
      </c>
    </row>
    <row r="3027" x14ac:dyDescent="0.4">
      <c r="A3027" s="11" t="str">
        <f>Data[[#This Row],[category]]&amp;Data[[#This Row],[subcategory]]&amp;Data[[#This Row],[date]]&amp;Data[[#This Row],[hour]]</f>
        <v>NAICS 2-digit codeUnknown8/31/201710</v>
      </c>
      <c r="B3027" s="11" t="s">
        <v>141</v>
      </c>
      <c r="C3027" t="s">
        <v>39</v>
      </c>
      <c r="D3027" t="s">
        <v>109</v>
      </c>
      <c r="E3027" t="s">
        <v>62</v>
      </c>
      <c r="F3027" s="0">
        <v>48</v>
      </c>
      <c r="G3027" s="0">
        <v>63.420265197753906</v>
      </c>
      <c r="H3027" s="0">
        <v>62.813125610351563</v>
      </c>
      <c r="I3027" s="0">
        <v>-0.60714048147201538</v>
      </c>
      <c r="J3027" s="0">
        <v>0.79875171184539795</v>
      </c>
      <c r="K3027" s="0">
        <v>84.395835876464844</v>
      </c>
      <c r="L3027" s="0">
        <v>-0.76011162996292114</v>
      </c>
      <c r="M3027" s="0">
        <v>0</v>
      </c>
      <c r="N3027" s="0">
        <v>0</v>
      </c>
      <c r="O3027" s="0">
        <v>69.094520568847656</v>
      </c>
      <c r="P3027" s="0">
        <v>64.06109619140625</v>
      </c>
      <c r="Q3027" s="0">
        <v>-1.92097008228302</v>
      </c>
      <c r="R3027" s="0">
        <v>-1.6307820081710815</v>
      </c>
      <c r="S3027" s="0">
        <v>-1.0260063409805298</v>
      </c>
      <c r="T3027" s="0">
        <v>-0.60714048147201538</v>
      </c>
      <c r="U3027" s="0">
        <v>-0.18827468156814575</v>
      </c>
      <c r="V3027" s="0">
        <v>0.41650101542472839</v>
      </c>
      <c r="W3027" s="0">
        <v>0.70668917894363403</v>
      </c>
      <c r="X3027" s="0">
        <v>3.0441727638244629</v>
      </c>
      <c r="Y3027" s="0">
        <v>3.0150301456451416</v>
      </c>
      <c r="Z3027" s="0">
        <v>-0.029142742976546288</v>
      </c>
      <c r="AA3027" s="0">
        <v>0.03834008052945137</v>
      </c>
      <c r="AB3027" s="0">
        <v>-0.092206560075283051</v>
      </c>
      <c r="AC3027" s="0">
        <v>-0.078277535736560822</v>
      </c>
      <c r="AD3027" s="0">
        <v>-0.049248300492763519</v>
      </c>
      <c r="AE3027" s="0">
        <v>-0.029142742976546288</v>
      </c>
      <c r="AF3027" s="0">
        <v>-0.0090371854603290558</v>
      </c>
      <c r="AG3027" s="0">
        <v>0.019992047920823097</v>
      </c>
      <c r="AH3027" s="0">
        <v>0.033921077847480774</v>
      </c>
    </row>
    <row r="3028" x14ac:dyDescent="0.4">
      <c r="A3028" s="11" t="str">
        <f>Data[[#This Row],[category]]&amp;Data[[#This Row],[subcategory]]&amp;Data[[#This Row],[date]]&amp;Data[[#This Row],[hour]]</f>
        <v>NAICS 2-digit codeUnknown8/31/201711</v>
      </c>
      <c r="B3028" s="11" t="s">
        <v>141</v>
      </c>
      <c r="C3028" t="s">
        <v>39</v>
      </c>
      <c r="D3028" t="s">
        <v>109</v>
      </c>
      <c r="E3028" t="s">
        <v>63</v>
      </c>
      <c r="F3028" s="0">
        <v>48</v>
      </c>
      <c r="G3028" s="0">
        <v>68.381736755371094</v>
      </c>
      <c r="H3028" s="0">
        <v>68.988883972167969</v>
      </c>
      <c r="I3028" s="0">
        <v>0.60714179277420044</v>
      </c>
      <c r="J3028" s="0">
        <v>0.79875200986862183</v>
      </c>
      <c r="K3028" s="0">
        <v>88.416664123535156</v>
      </c>
      <c r="L3028" s="0">
        <v>0.76011300086975098</v>
      </c>
      <c r="M3028" s="0">
        <v>0</v>
      </c>
      <c r="N3028" s="0">
        <v>0</v>
      </c>
      <c r="O3028" s="0">
        <v>69.094520568847656</v>
      </c>
      <c r="P3028" s="0">
        <v>64.06109619140625</v>
      </c>
      <c r="Q3028" s="0">
        <v>-0.70668834447860718</v>
      </c>
      <c r="R3028" s="0">
        <v>-0.41650009155273438</v>
      </c>
      <c r="S3028" s="0">
        <v>0.18827582895755768</v>
      </c>
      <c r="T3028" s="0">
        <v>0.60714179277420044</v>
      </c>
      <c r="U3028" s="0">
        <v>1.0260077714920044</v>
      </c>
      <c r="V3028" s="0">
        <v>1.6307836771011353</v>
      </c>
      <c r="W3028" s="0">
        <v>1.9209719896316528</v>
      </c>
      <c r="X3028" s="0">
        <v>3.2823233604431152</v>
      </c>
      <c r="Y3028" s="0">
        <v>3.3114664554595947</v>
      </c>
      <c r="Z3028" s="0">
        <v>0.029142806306481361</v>
      </c>
      <c r="AA3028" s="0">
        <v>0.038340095430612564</v>
      </c>
      <c r="AB3028" s="0">
        <v>-0.033921036869287491</v>
      </c>
      <c r="AC3028" s="0">
        <v>-0.019992003217339516</v>
      </c>
      <c r="AD3028" s="0">
        <v>0.0090372404083609581</v>
      </c>
      <c r="AE3028" s="0">
        <v>0.029142806306481361</v>
      </c>
      <c r="AF3028" s="0">
        <v>0.04924837127327919</v>
      </c>
      <c r="AG3028" s="0">
        <v>0.078277617692947388</v>
      </c>
      <c r="AH3028" s="0">
        <v>0.092206649482250214</v>
      </c>
    </row>
    <row r="3029" x14ac:dyDescent="0.4">
      <c r="A3029" s="11" t="str">
        <f>Data[[#This Row],[category]]&amp;Data[[#This Row],[subcategory]]&amp;Data[[#This Row],[date]]&amp;Data[[#This Row],[hour]]</f>
        <v>NAICS 2-digit codeUnknown8/31/201712</v>
      </c>
      <c r="B3029" s="11" t="s">
        <v>141</v>
      </c>
      <c r="C3029" t="s">
        <v>39</v>
      </c>
      <c r="D3029" t="s">
        <v>109</v>
      </c>
      <c r="E3029" t="s">
        <v>64</v>
      </c>
      <c r="F3029" s="0">
        <v>48</v>
      </c>
      <c r="G3029" s="0">
        <v>71.772285461425781</v>
      </c>
      <c r="H3029" s="0">
        <v>75.458564758300781</v>
      </c>
      <c r="I3029" s="0">
        <v>3.6862723827362061</v>
      </c>
      <c r="J3029" s="0">
        <v>2.2579195499420166</v>
      </c>
      <c r="K3029" s="0">
        <v>91.604164123535156</v>
      </c>
      <c r="L3029" s="0">
        <v>1.6325968503952026</v>
      </c>
      <c r="M3029" s="0">
        <v>0</v>
      </c>
      <c r="N3029" s="0">
        <v>0</v>
      </c>
      <c r="O3029" s="0">
        <v>69.094520568847656</v>
      </c>
      <c r="P3029" s="0">
        <v>64.06109619140625</v>
      </c>
      <c r="Q3029" s="0">
        <v>-0.027674777433276176</v>
      </c>
      <c r="R3029" s="0">
        <v>0.79263204336166382</v>
      </c>
      <c r="S3029" s="0">
        <v>2.5022182464599609</v>
      </c>
      <c r="T3029" s="0">
        <v>3.6862723827362061</v>
      </c>
      <c r="U3029" s="0">
        <v>4.8703265190124512</v>
      </c>
      <c r="V3029" s="0">
        <v>6.5799126625061035</v>
      </c>
      <c r="W3029" s="0">
        <v>7.4002194404602051</v>
      </c>
      <c r="X3029" s="0">
        <v>3.4450697898864746</v>
      </c>
      <c r="Y3029" s="0">
        <v>3.6220111846923828</v>
      </c>
      <c r="Z3029" s="0">
        <v>0.17694106698036194</v>
      </c>
      <c r="AA3029" s="0">
        <v>0.10838013887405396</v>
      </c>
      <c r="AB3029" s="0">
        <v>-0.0013283975422382355</v>
      </c>
      <c r="AC3029" s="0">
        <v>0.038046330213546753</v>
      </c>
      <c r="AD3029" s="0">
        <v>0.12010646611452103</v>
      </c>
      <c r="AE3029" s="0">
        <v>0.17694106698036194</v>
      </c>
      <c r="AF3029" s="0">
        <v>0.23377566039562225</v>
      </c>
      <c r="AG3029" s="0">
        <v>0.31583580374717712</v>
      </c>
      <c r="AH3029" s="0">
        <v>0.35521054267883301</v>
      </c>
    </row>
    <row r="3030" x14ac:dyDescent="0.4">
      <c r="A3030" s="11" t="str">
        <f>Data[[#This Row],[category]]&amp;Data[[#This Row],[subcategory]]&amp;Data[[#This Row],[date]]&amp;Data[[#This Row],[hour]]</f>
        <v>NAICS 2-digit codeUnknown8/31/201713</v>
      </c>
      <c r="B3030" s="11" t="s">
        <v>141</v>
      </c>
      <c r="C3030" t="s">
        <v>39</v>
      </c>
      <c r="D3030" t="s">
        <v>109</v>
      </c>
      <c r="E3030" t="s">
        <v>65</v>
      </c>
      <c r="F3030" s="0">
        <v>48</v>
      </c>
      <c r="G3030" s="0">
        <v>73.553260803222656</v>
      </c>
      <c r="H3030" s="0">
        <v>76.116851806640625</v>
      </c>
      <c r="I3030" s="0">
        <v>2.5635921955108643</v>
      </c>
      <c r="J3030" s="0">
        <v>2.4612901210784912</v>
      </c>
      <c r="K3030" s="0">
        <v>90.770835876464844</v>
      </c>
      <c r="L3030" s="0">
        <v>1.0415644645690918</v>
      </c>
      <c r="M3030" s="0">
        <v>0</v>
      </c>
      <c r="N3030" s="0">
        <v>0</v>
      </c>
      <c r="O3030" s="0">
        <v>69.094520568847656</v>
      </c>
      <c r="P3030" s="0">
        <v>64.06109619140625</v>
      </c>
      <c r="Q3030" s="0">
        <v>-1.4848698377609253</v>
      </c>
      <c r="R3030" s="0">
        <v>-0.59067803621292114</v>
      </c>
      <c r="S3030" s="0">
        <v>1.2728904485702515</v>
      </c>
      <c r="T3030" s="0">
        <v>2.5635921955108643</v>
      </c>
      <c r="U3030" s="0">
        <v>3.8542940616607666</v>
      </c>
      <c r="V3030" s="0">
        <v>5.717862606048584</v>
      </c>
      <c r="W3030" s="0">
        <v>6.6120543479919434</v>
      </c>
      <c r="X3030" s="0">
        <v>3.5305564403533936</v>
      </c>
      <c r="Y3030" s="0">
        <v>3.6536087989807129</v>
      </c>
      <c r="Z3030" s="0">
        <v>0.12305242568254471</v>
      </c>
      <c r="AA3030" s="0">
        <v>0.11814192682504654</v>
      </c>
      <c r="AB3030" s="0">
        <v>-0.071273751556873322</v>
      </c>
      <c r="AC3030" s="0">
        <v>-0.028352545574307442</v>
      </c>
      <c r="AD3030" s="0">
        <v>0.061098739504814148</v>
      </c>
      <c r="AE3030" s="0">
        <v>0.12305242568254471</v>
      </c>
      <c r="AF3030" s="0">
        <v>0.18500611186027527</v>
      </c>
      <c r="AG3030" s="0">
        <v>0.27445739507675171</v>
      </c>
      <c r="AH3030" s="0">
        <v>0.31737861037254333</v>
      </c>
    </row>
    <row r="3031" x14ac:dyDescent="0.4">
      <c r="A3031" s="11" t="str">
        <f>Data[[#This Row],[category]]&amp;Data[[#This Row],[subcategory]]&amp;Data[[#This Row],[date]]&amp;Data[[#This Row],[hour]]</f>
        <v>NAICS 2-digit codeUnknown8/31/201714</v>
      </c>
      <c r="B3031" s="11" t="s">
        <v>141</v>
      </c>
      <c r="C3031" t="s">
        <v>39</v>
      </c>
      <c r="D3031" t="s">
        <v>109</v>
      </c>
      <c r="E3031" t="s">
        <v>66</v>
      </c>
      <c r="F3031" s="0">
        <v>48</v>
      </c>
      <c r="G3031" s="0">
        <v>74.001220703125</v>
      </c>
      <c r="H3031" s="0">
        <v>75.841835021972656</v>
      </c>
      <c r="I3031" s="0">
        <v>1.8406175374984741</v>
      </c>
      <c r="J3031" s="0">
        <v>3.1783361434936523</v>
      </c>
      <c r="K3031" s="0">
        <v>90.270835876464844</v>
      </c>
      <c r="L3031" s="0">
        <v>0.57911354303359985</v>
      </c>
      <c r="M3031" s="0">
        <v>0</v>
      </c>
      <c r="N3031" s="0">
        <v>0</v>
      </c>
      <c r="O3031" s="0">
        <v>69.094520568847656</v>
      </c>
      <c r="P3031" s="0">
        <v>64.06109619140625</v>
      </c>
      <c r="Q3031" s="0">
        <v>-3.3872802257537842</v>
      </c>
      <c r="R3031" s="0">
        <v>-2.2325842380523682</v>
      </c>
      <c r="S3031" s="0">
        <v>0.1738964319229126</v>
      </c>
      <c r="T3031" s="0">
        <v>1.8406175374984741</v>
      </c>
      <c r="U3031" s="0">
        <v>3.5073385238647461</v>
      </c>
      <c r="V3031" s="0">
        <v>5.9138193130493164</v>
      </c>
      <c r="W3031" s="0">
        <v>7.0685153007507324</v>
      </c>
      <c r="X3031" s="0">
        <v>3.5520586967468262</v>
      </c>
      <c r="Y3031" s="0">
        <v>3.6404080390930176</v>
      </c>
      <c r="Z3031" s="0">
        <v>0.088349640369415283</v>
      </c>
      <c r="AA3031" s="0">
        <v>0.15256012976169586</v>
      </c>
      <c r="AB3031" s="0">
        <v>-0.16258944571018219</v>
      </c>
      <c r="AC3031" s="0">
        <v>-0.10716403275728226</v>
      </c>
      <c r="AD3031" s="0">
        <v>0.00834702979773283</v>
      </c>
      <c r="AE3031" s="0">
        <v>0.088349640369415283</v>
      </c>
      <c r="AF3031" s="0">
        <v>0.16835224628448486</v>
      </c>
      <c r="AG3031" s="0">
        <v>0.28386330604553223</v>
      </c>
      <c r="AH3031" s="0">
        <v>0.33928871154785156</v>
      </c>
    </row>
    <row r="3032" x14ac:dyDescent="0.4">
      <c r="A3032" s="11" t="str">
        <f>Data[[#This Row],[category]]&amp;Data[[#This Row],[subcategory]]&amp;Data[[#This Row],[date]]&amp;Data[[#This Row],[hour]]</f>
        <v>NAICS 2-digit codeUnknown8/31/201715</v>
      </c>
      <c r="B3032" s="11" t="s">
        <v>141</v>
      </c>
      <c r="C3032" t="s">
        <v>39</v>
      </c>
      <c r="D3032" t="s">
        <v>109</v>
      </c>
      <c r="E3032" t="s">
        <v>67</v>
      </c>
      <c r="F3032" s="0">
        <v>48</v>
      </c>
      <c r="G3032" s="0">
        <v>70.553291320800781</v>
      </c>
      <c r="H3032" s="0">
        <v>65.5528564453125</v>
      </c>
      <c r="I3032" s="0">
        <v>-5.0004334449768066</v>
      </c>
      <c r="J3032" s="0">
        <v>3.4359972476959229</v>
      </c>
      <c r="K3032" s="0">
        <v>87.583335876464844</v>
      </c>
      <c r="L3032" s="0">
        <v>-1.4553077220916748</v>
      </c>
      <c r="M3032" s="0">
        <v>0</v>
      </c>
      <c r="N3032" s="0">
        <v>0</v>
      </c>
      <c r="O3032" s="0">
        <v>69.094520568847656</v>
      </c>
      <c r="P3032" s="0">
        <v>64.06109619140625</v>
      </c>
      <c r="Q3032" s="0">
        <v>-10.652146339416504</v>
      </c>
      <c r="R3032" s="0">
        <v>-9.4038410186767578</v>
      </c>
      <c r="S3032" s="0">
        <v>-6.8022723197937012</v>
      </c>
      <c r="T3032" s="0">
        <v>-5.0004334449768066</v>
      </c>
      <c r="U3032" s="0">
        <v>-3.1985948085784912</v>
      </c>
      <c r="V3032" s="0">
        <v>-0.59702581167221069</v>
      </c>
      <c r="W3032" s="0">
        <v>0.65127909183502197</v>
      </c>
      <c r="X3032" s="0">
        <v>3.3865580558776855</v>
      </c>
      <c r="Y3032" s="0">
        <v>3.1465370655059814</v>
      </c>
      <c r="Z3032" s="0">
        <v>-0.24002081155776978</v>
      </c>
      <c r="AA3032" s="0">
        <v>0.16492787003517151</v>
      </c>
      <c r="AB3032" s="0">
        <v>-0.51130300760269165</v>
      </c>
      <c r="AC3032" s="0">
        <v>-0.45138439536094666</v>
      </c>
      <c r="AD3032" s="0">
        <v>-0.32650905847549438</v>
      </c>
      <c r="AE3032" s="0">
        <v>-0.24002081155776978</v>
      </c>
      <c r="AF3032" s="0">
        <v>-0.15353254973888397</v>
      </c>
      <c r="AG3032" s="0">
        <v>-0.02865724079310894</v>
      </c>
      <c r="AH3032" s="0">
        <v>0.031261391937732697</v>
      </c>
    </row>
    <row r="3033" x14ac:dyDescent="0.4">
      <c r="A3033" s="11" t="str">
        <f>Data[[#This Row],[category]]&amp;Data[[#This Row],[subcategory]]&amp;Data[[#This Row],[date]]&amp;Data[[#This Row],[hour]]</f>
        <v>NAICS 2-digit codeUnknown8/31/201716</v>
      </c>
      <c r="B3033" s="11" t="s">
        <v>141</v>
      </c>
      <c r="C3033" t="s">
        <v>39</v>
      </c>
      <c r="D3033" t="s">
        <v>109</v>
      </c>
      <c r="E3033" t="s">
        <v>68</v>
      </c>
      <c r="F3033" s="0">
        <v>48</v>
      </c>
      <c r="G3033" s="0">
        <v>67.813316345214844</v>
      </c>
      <c r="H3033" s="0">
        <v>67.570571899414063</v>
      </c>
      <c r="I3033" s="0">
        <v>-0.24274922907352448</v>
      </c>
      <c r="J3033" s="0">
        <v>2.9714176654815674</v>
      </c>
      <c r="K3033" s="0">
        <v>87.708335876464844</v>
      </c>
      <c r="L3033" s="0">
        <v>-0.081694751977920532</v>
      </c>
      <c r="M3033" s="0">
        <v>0</v>
      </c>
      <c r="N3033" s="0">
        <v>0</v>
      </c>
      <c r="O3033" s="0">
        <v>69.094520568847656</v>
      </c>
      <c r="P3033" s="0">
        <v>64.06109619140625</v>
      </c>
      <c r="Q3033" s="0">
        <v>-5.1302962303161621</v>
      </c>
      <c r="R3033" s="0">
        <v>-4.050774097442627</v>
      </c>
      <c r="S3033" s="0">
        <v>-1.8009622097015381</v>
      </c>
      <c r="T3033" s="0">
        <v>-0.24274922907352448</v>
      </c>
      <c r="U3033" s="0">
        <v>1.315463662147522</v>
      </c>
      <c r="V3033" s="0">
        <v>3.5652756690979004</v>
      </c>
      <c r="W3033" s="0">
        <v>4.6447978019714355</v>
      </c>
      <c r="X3033" s="0">
        <v>3.2550392150878906</v>
      </c>
      <c r="Y3033" s="0">
        <v>3.2433874607086182</v>
      </c>
      <c r="Z3033" s="0">
        <v>-0.011651962995529175</v>
      </c>
      <c r="AA3033" s="0">
        <v>0.14262804388999939</v>
      </c>
      <c r="AB3033" s="0">
        <v>-0.24625422060489655</v>
      </c>
      <c r="AC3033" s="0">
        <v>-0.19443716108798981</v>
      </c>
      <c r="AD3033" s="0">
        <v>-0.086446180939674377</v>
      </c>
      <c r="AE3033" s="0">
        <v>-0.011651962995529175</v>
      </c>
      <c r="AF3033" s="0">
        <v>0.063142254948616028</v>
      </c>
      <c r="AG3033" s="0">
        <v>0.17113323509693146</v>
      </c>
      <c r="AH3033" s="0">
        <v>0.2229502946138382</v>
      </c>
    </row>
    <row r="3034" x14ac:dyDescent="0.4">
      <c r="A3034" s="11" t="str">
        <f>Data[[#This Row],[category]]&amp;Data[[#This Row],[subcategory]]&amp;Data[[#This Row],[date]]&amp;Data[[#This Row],[hour]]</f>
        <v>NAICS 2-digit codeUnknown8/31/201717</v>
      </c>
      <c r="B3034" s="11" t="s">
        <v>141</v>
      </c>
      <c r="C3034" t="s">
        <v>39</v>
      </c>
      <c r="D3034" t="s">
        <v>109</v>
      </c>
      <c r="E3034" t="s">
        <v>69</v>
      </c>
      <c r="F3034" s="0">
        <v>48</v>
      </c>
      <c r="G3034" s="0">
        <v>64.8135986328125</v>
      </c>
      <c r="H3034" s="0">
        <v>63.752048492431641</v>
      </c>
      <c r="I3034" s="0">
        <v>-1.0615534782409668</v>
      </c>
      <c r="J3034" s="0">
        <v>2.8862788677215576</v>
      </c>
      <c r="K3034" s="0">
        <v>87.020835876464844</v>
      </c>
      <c r="L3034" s="0">
        <v>-0.36779311299324036</v>
      </c>
      <c r="M3034" s="0">
        <v>0</v>
      </c>
      <c r="N3034" s="0">
        <v>0</v>
      </c>
      <c r="O3034" s="0">
        <v>69.094520568847656</v>
      </c>
      <c r="P3034" s="0">
        <v>64.06109619140625</v>
      </c>
      <c r="Q3034" s="0">
        <v>-5.8090596199035645</v>
      </c>
      <c r="R3034" s="0">
        <v>-4.7604684829711914</v>
      </c>
      <c r="S3034" s="0">
        <v>-2.5751194953918457</v>
      </c>
      <c r="T3034" s="0">
        <v>-1.0615534782409668</v>
      </c>
      <c r="U3034" s="0">
        <v>0.45201262831687927</v>
      </c>
      <c r="V3034" s="0">
        <v>2.6373617649078369</v>
      </c>
      <c r="W3034" s="0">
        <v>3.68595290184021</v>
      </c>
      <c r="X3034" s="0">
        <v>3.1110527515411377</v>
      </c>
      <c r="Y3034" s="0">
        <v>3.06009840965271</v>
      </c>
      <c r="Z3034" s="0">
        <v>-0.050954565405845642</v>
      </c>
      <c r="AA3034" s="0">
        <v>0.13854138553142548</v>
      </c>
      <c r="AB3034" s="0">
        <v>-0.27883487939834595</v>
      </c>
      <c r="AC3034" s="0">
        <v>-0.22850249707698822</v>
      </c>
      <c r="AD3034" s="0">
        <v>-0.12360573559999466</v>
      </c>
      <c r="AE3034" s="0">
        <v>-0.050954565405845642</v>
      </c>
      <c r="AF3034" s="0">
        <v>0.021696608513593674</v>
      </c>
      <c r="AG3034" s="0">
        <v>0.12659336626529694</v>
      </c>
      <c r="AH3034" s="0">
        <v>0.17692573368549347</v>
      </c>
    </row>
    <row r="3035" x14ac:dyDescent="0.4">
      <c r="A3035" s="11" t="str">
        <f>Data[[#This Row],[category]]&amp;Data[[#This Row],[subcategory]]&amp;Data[[#This Row],[date]]&amp;Data[[#This Row],[hour]]</f>
        <v>NAICS 2-digit codeUnknown8/31/201718</v>
      </c>
      <c r="B3035" s="11" t="s">
        <v>141</v>
      </c>
      <c r="C3035" t="s">
        <v>39</v>
      </c>
      <c r="D3035" t="s">
        <v>109</v>
      </c>
      <c r="E3035" t="s">
        <v>70</v>
      </c>
      <c r="F3035" s="0">
        <v>48</v>
      </c>
      <c r="G3035" s="0">
        <v>58.924110412597656</v>
      </c>
      <c r="H3035" s="0">
        <v>59.368919372558594</v>
      </c>
      <c r="I3035" s="0">
        <v>0.44481095671653748</v>
      </c>
      <c r="J3035" s="0">
        <v>2.9059751033782959</v>
      </c>
      <c r="K3035" s="0">
        <v>86.208335876464844</v>
      </c>
      <c r="L3035" s="0">
        <v>0.15306770801544189</v>
      </c>
      <c r="M3035" s="0">
        <v>0</v>
      </c>
      <c r="N3035" s="0">
        <v>0</v>
      </c>
      <c r="O3035" s="0">
        <v>69.094520568847656</v>
      </c>
      <c r="P3035" s="0">
        <v>64.06109619140625</v>
      </c>
      <c r="Q3035" s="0">
        <v>-4.3350925445556641</v>
      </c>
      <c r="R3035" s="0">
        <v>-3.2793459892272949</v>
      </c>
      <c r="S3035" s="0">
        <v>-1.0790839195251465</v>
      </c>
      <c r="T3035" s="0">
        <v>0.44481095671653748</v>
      </c>
      <c r="U3035" s="0">
        <v>1.9687057733535767</v>
      </c>
      <c r="V3035" s="0">
        <v>4.1689677238464355</v>
      </c>
      <c r="W3035" s="0">
        <v>5.2247147560119629</v>
      </c>
      <c r="X3035" s="0">
        <v>2.8283572196960449</v>
      </c>
      <c r="Y3035" s="0">
        <v>2.849708080291748</v>
      </c>
      <c r="Z3035" s="0">
        <v>0.021350925788283348</v>
      </c>
      <c r="AA3035" s="0">
        <v>0.13948680460453033</v>
      </c>
      <c r="AB3035" s="0">
        <v>-0.20808444917201996</v>
      </c>
      <c r="AC3035" s="0">
        <v>-0.15740860998630524</v>
      </c>
      <c r="AD3035" s="0">
        <v>-0.051796026527881622</v>
      </c>
      <c r="AE3035" s="0">
        <v>0.021350925788283348</v>
      </c>
      <c r="AF3035" s="0">
        <v>0.09449787437915802</v>
      </c>
      <c r="AG3035" s="0">
        <v>0.20011046528816223</v>
      </c>
      <c r="AH3035" s="0">
        <v>0.25078630447387695</v>
      </c>
    </row>
    <row r="3036" x14ac:dyDescent="0.4">
      <c r="A3036" s="11" t="str">
        <f>Data[[#This Row],[category]]&amp;Data[[#This Row],[subcategory]]&amp;Data[[#This Row],[date]]&amp;Data[[#This Row],[hour]]</f>
        <v>NAICS 2-digit codeUnknown8/31/201719</v>
      </c>
      <c r="B3036" s="11" t="s">
        <v>141</v>
      </c>
      <c r="C3036" t="s">
        <v>39</v>
      </c>
      <c r="D3036" t="s">
        <v>109</v>
      </c>
      <c r="E3036" t="s">
        <v>71</v>
      </c>
      <c r="F3036" s="0">
        <v>48</v>
      </c>
      <c r="G3036" s="0">
        <v>49.970813751220703</v>
      </c>
      <c r="H3036" s="0">
        <v>53.198139190673828</v>
      </c>
      <c r="I3036" s="0">
        <v>3.2273232936859131</v>
      </c>
      <c r="J3036" s="0">
        <v>3.7905199527740479</v>
      </c>
      <c r="K3036" s="0">
        <v>80.958335876464844</v>
      </c>
      <c r="L3036" s="0">
        <v>0.85141968727111816</v>
      </c>
      <c r="M3036" s="0">
        <v>0</v>
      </c>
      <c r="N3036" s="0">
        <v>0</v>
      </c>
      <c r="O3036" s="0">
        <v>69.094520568847656</v>
      </c>
      <c r="P3036" s="0">
        <v>64.06109619140625</v>
      </c>
      <c r="Q3036" s="0">
        <v>-3.0075271129608154</v>
      </c>
      <c r="R3036" s="0">
        <v>-1.6304234266281128</v>
      </c>
      <c r="S3036" s="0">
        <v>1.2395726442337036</v>
      </c>
      <c r="T3036" s="0">
        <v>3.2273232936859131</v>
      </c>
      <c r="U3036" s="0">
        <v>5.2150740623474121</v>
      </c>
      <c r="V3036" s="0">
        <v>8.0850696563720703</v>
      </c>
      <c r="W3036" s="0">
        <v>9.4621734619140625</v>
      </c>
      <c r="X3036" s="0">
        <v>2.3985991477966309</v>
      </c>
      <c r="Y3036" s="0">
        <v>2.5535106658935547</v>
      </c>
      <c r="Z3036" s="0">
        <v>0.15491151809692383</v>
      </c>
      <c r="AA3036" s="0">
        <v>0.18194495141506195</v>
      </c>
      <c r="AB3036" s="0">
        <v>-0.14436130225658417</v>
      </c>
      <c r="AC3036" s="0">
        <v>-0.078260317444801331</v>
      </c>
      <c r="AD3036" s="0">
        <v>0.059499491006135941</v>
      </c>
      <c r="AE3036" s="0">
        <v>0.15491151809692383</v>
      </c>
      <c r="AF3036" s="0">
        <v>0.25032353401184082</v>
      </c>
      <c r="AG3036" s="0">
        <v>0.38808336853981018</v>
      </c>
      <c r="AH3036" s="0">
        <v>0.45418432354927063</v>
      </c>
    </row>
    <row r="3037" x14ac:dyDescent="0.4">
      <c r="A3037" s="11" t="str">
        <f>Data[[#This Row],[category]]&amp;Data[[#This Row],[subcategory]]&amp;Data[[#This Row],[date]]&amp;Data[[#This Row],[hour]]</f>
        <v>NAICS 2-digit codeUnknown8/31/201720</v>
      </c>
      <c r="B3037" s="11" t="s">
        <v>141</v>
      </c>
      <c r="C3037" t="s">
        <v>39</v>
      </c>
      <c r="D3037" t="s">
        <v>109</v>
      </c>
      <c r="E3037" t="s">
        <v>54</v>
      </c>
      <c r="F3037" s="0">
        <v>48</v>
      </c>
      <c r="G3037" s="0">
        <v>45.089576721191406</v>
      </c>
      <c r="H3037" s="0">
        <v>48.389892578125</v>
      </c>
      <c r="I3037" s="0">
        <v>3.3003158569335937</v>
      </c>
      <c r="J3037" s="0">
        <v>3.6227948665618896</v>
      </c>
      <c r="K3037" s="0">
        <v>77.625</v>
      </c>
      <c r="L3037" s="0">
        <v>0.91098612546920776</v>
      </c>
      <c r="M3037" s="0">
        <v>0</v>
      </c>
      <c r="N3037" s="0">
        <v>0</v>
      </c>
      <c r="O3037" s="0">
        <v>69.094520568847656</v>
      </c>
      <c r="P3037" s="0">
        <v>64.06109619140625</v>
      </c>
      <c r="Q3037" s="0">
        <v>-2.6586513519287109</v>
      </c>
      <c r="R3037" s="0">
        <v>-1.3424825668334961</v>
      </c>
      <c r="S3037" s="0">
        <v>1.4005203247070313</v>
      </c>
      <c r="T3037" s="0">
        <v>3.3003158569335937</v>
      </c>
      <c r="U3037" s="0">
        <v>5.2001113891601562</v>
      </c>
      <c r="V3037" s="0">
        <v>7.9431142807006836</v>
      </c>
      <c r="W3037" s="0">
        <v>9.2592830657958984</v>
      </c>
      <c r="X3037" s="0">
        <v>2.1642997264862061</v>
      </c>
      <c r="Y3037" s="0">
        <v>2.3227148056030273</v>
      </c>
      <c r="Z3037" s="0">
        <v>0.15841516852378845</v>
      </c>
      <c r="AA3037" s="0">
        <v>0.17389415204524994</v>
      </c>
      <c r="AB3037" s="0">
        <v>-0.12761525809764862</v>
      </c>
      <c r="AC3037" s="0">
        <v>-0.064439155161380768</v>
      </c>
      <c r="AD3037" s="0">
        <v>0.067224986851215363</v>
      </c>
      <c r="AE3037" s="0">
        <v>0.15841516852378845</v>
      </c>
      <c r="AF3037" s="0">
        <v>0.24960535764694214</v>
      </c>
      <c r="AG3037" s="0">
        <v>0.38126948475837708</v>
      </c>
      <c r="AH3037" s="0">
        <v>0.44444561004638672</v>
      </c>
    </row>
    <row r="3038" x14ac:dyDescent="0.4">
      <c r="A3038" s="11" t="str">
        <f>Data[[#This Row],[category]]&amp;Data[[#This Row],[subcategory]]&amp;Data[[#This Row],[date]]&amp;Data[[#This Row],[hour]]</f>
        <v>NAICS 2-digit codeUnknown8/31/201721</v>
      </c>
      <c r="B3038" s="11" t="s">
        <v>141</v>
      </c>
      <c r="C3038" t="s">
        <v>39</v>
      </c>
      <c r="D3038" t="s">
        <v>109</v>
      </c>
      <c r="E3038" t="s">
        <v>72</v>
      </c>
      <c r="F3038" s="0">
        <v>48</v>
      </c>
      <c r="G3038" s="0">
        <v>43.073680877685547</v>
      </c>
      <c r="H3038" s="0">
        <v>45.826988220214844</v>
      </c>
      <c r="I3038" s="0">
        <v>2.7533056735992432</v>
      </c>
      <c r="J3038" s="0">
        <v>3.6348493099212646</v>
      </c>
      <c r="K3038" s="0">
        <v>76.208335876464844</v>
      </c>
      <c r="L3038" s="0">
        <v>0.75747448205947876</v>
      </c>
      <c r="M3038" s="0">
        <v>0</v>
      </c>
      <c r="N3038" s="0">
        <v>0</v>
      </c>
      <c r="O3038" s="0">
        <v>69.094520568847656</v>
      </c>
      <c r="P3038" s="0">
        <v>64.06109619140625</v>
      </c>
      <c r="Q3038" s="0">
        <v>-3.2254893779754639</v>
      </c>
      <c r="R3038" s="0">
        <v>-1.904941201210022</v>
      </c>
      <c r="S3038" s="0">
        <v>0.84718883037567139</v>
      </c>
      <c r="T3038" s="0">
        <v>2.7533056735992432</v>
      </c>
      <c r="U3038" s="0">
        <v>4.6594223976135254</v>
      </c>
      <c r="V3038" s="0">
        <v>7.4115524291992187</v>
      </c>
      <c r="W3038" s="0">
        <v>8.7321004867553711</v>
      </c>
      <c r="X3038" s="0">
        <v>2.0675365924835205</v>
      </c>
      <c r="Y3038" s="0">
        <v>2.199695348739624</v>
      </c>
      <c r="Z3038" s="0">
        <v>0.13215866684913635</v>
      </c>
      <c r="AA3038" s="0">
        <v>0.17447276413440704</v>
      </c>
      <c r="AB3038" s="0">
        <v>-0.15482349693775177</v>
      </c>
      <c r="AC3038" s="0">
        <v>-0.091437175869941711</v>
      </c>
      <c r="AD3038" s="0">
        <v>0.04066506028175354</v>
      </c>
      <c r="AE3038" s="0">
        <v>0.13215866684913635</v>
      </c>
      <c r="AF3038" s="0">
        <v>0.22365227341651917</v>
      </c>
      <c r="AG3038" s="0">
        <v>0.35575452446937561</v>
      </c>
      <c r="AH3038" s="0">
        <v>0.41914081573486328</v>
      </c>
    </row>
    <row r="3039" x14ac:dyDescent="0.4">
      <c r="A3039" s="11" t="str">
        <f>Data[[#This Row],[category]]&amp;Data[[#This Row],[subcategory]]&amp;Data[[#This Row],[date]]&amp;Data[[#This Row],[hour]]</f>
        <v>NAICS 2-digit codeUnknown8/31/201722</v>
      </c>
      <c r="B3039" s="11" t="s">
        <v>141</v>
      </c>
      <c r="C3039" t="s">
        <v>39</v>
      </c>
      <c r="D3039" t="s">
        <v>109</v>
      </c>
      <c r="E3039" t="s">
        <v>73</v>
      </c>
      <c r="F3039" s="0">
        <v>48</v>
      </c>
      <c r="G3039" s="0">
        <v>39.593795776367188</v>
      </c>
      <c r="H3039" s="0">
        <v>42.380477905273437</v>
      </c>
      <c r="I3039" s="0">
        <v>2.7866804599761963</v>
      </c>
      <c r="J3039" s="0">
        <v>3.3286113739013672</v>
      </c>
      <c r="K3039" s="0">
        <v>74.8125</v>
      </c>
      <c r="L3039" s="0">
        <v>0.83719009160995483</v>
      </c>
      <c r="M3039" s="0">
        <v>0</v>
      </c>
      <c r="N3039" s="0">
        <v>0</v>
      </c>
      <c r="O3039" s="0">
        <v>69.094520568847656</v>
      </c>
      <c r="P3039" s="0">
        <v>64.06109619140625</v>
      </c>
      <c r="Q3039" s="0">
        <v>-2.6883981227874756</v>
      </c>
      <c r="R3039" s="0">
        <v>-1.4791066646575928</v>
      </c>
      <c r="S3039" s="0">
        <v>1.0411549806594849</v>
      </c>
      <c r="T3039" s="0">
        <v>2.7866804599761963</v>
      </c>
      <c r="U3039" s="0">
        <v>4.5322060585021973</v>
      </c>
      <c r="V3039" s="0">
        <v>7.0524673461914062</v>
      </c>
      <c r="W3039" s="0">
        <v>8.2617588043212891</v>
      </c>
      <c r="X3039" s="0">
        <v>1.9005022048950195</v>
      </c>
      <c r="Y3039" s="0">
        <v>2.0342628955841064</v>
      </c>
      <c r="Z3039" s="0">
        <v>0.13376066088676453</v>
      </c>
      <c r="AA3039" s="0">
        <v>0.15977334976196289</v>
      </c>
      <c r="AB3039" s="0">
        <v>-0.12904311716556549</v>
      </c>
      <c r="AC3039" s="0">
        <v>-0.070997126400470734</v>
      </c>
      <c r="AD3039" s="0">
        <v>0.049975436180830002</v>
      </c>
      <c r="AE3039" s="0">
        <v>0.13376066088676453</v>
      </c>
      <c r="AF3039" s="0">
        <v>0.21754588186740875</v>
      </c>
      <c r="AG3039" s="0">
        <v>0.33851844072341919</v>
      </c>
      <c r="AH3039" s="0">
        <v>0.39656442403793335</v>
      </c>
    </row>
    <row r="3040" x14ac:dyDescent="0.4">
      <c r="A3040" s="11" t="str">
        <f>Data[[#This Row],[category]]&amp;Data[[#This Row],[subcategory]]&amp;Data[[#This Row],[date]]&amp;Data[[#This Row],[hour]]</f>
        <v>NAICS 2-digit codeUnknown8/31/201723</v>
      </c>
      <c r="B3040" s="11" t="s">
        <v>141</v>
      </c>
      <c r="C3040" t="s">
        <v>39</v>
      </c>
      <c r="D3040" t="s">
        <v>109</v>
      </c>
      <c r="E3040" t="s">
        <v>74</v>
      </c>
      <c r="F3040" s="0">
        <v>48</v>
      </c>
      <c r="G3040" s="0">
        <v>36.924152374267578</v>
      </c>
      <c r="H3040" s="0">
        <v>37.446994781494141</v>
      </c>
      <c r="I3040" s="0">
        <v>0.52283895015716553</v>
      </c>
      <c r="J3040" s="0">
        <v>3.2082326412200928</v>
      </c>
      <c r="K3040" s="0">
        <v>73.208335876464844</v>
      </c>
      <c r="L3040" s="0">
        <v>0.16296790540218353</v>
      </c>
      <c r="M3040" s="0">
        <v>0</v>
      </c>
      <c r="N3040" s="0">
        <v>0</v>
      </c>
      <c r="O3040" s="0">
        <v>69.094520568847656</v>
      </c>
      <c r="P3040" s="0">
        <v>64.06109619140625</v>
      </c>
      <c r="Q3040" s="0">
        <v>-4.7542343139648437</v>
      </c>
      <c r="R3040" s="0">
        <v>-3.5886766910552979</v>
      </c>
      <c r="S3040" s="0">
        <v>-1.1595598459243774</v>
      </c>
      <c r="T3040" s="0">
        <v>0.52283895015716553</v>
      </c>
      <c r="U3040" s="0">
        <v>2.205237865447998</v>
      </c>
      <c r="V3040" s="0">
        <v>4.6343545913696289</v>
      </c>
      <c r="W3040" s="0">
        <v>5.7999119758605957</v>
      </c>
      <c r="X3040" s="0">
        <v>1.7723593711853027</v>
      </c>
      <c r="Y3040" s="0">
        <v>1.7974557876586914</v>
      </c>
      <c r="Z3040" s="0">
        <v>0.025096269324421883</v>
      </c>
      <c r="AA3040" s="0">
        <v>0.15399517118930817</v>
      </c>
      <c r="AB3040" s="0">
        <v>-0.22820325195789337</v>
      </c>
      <c r="AC3040" s="0">
        <v>-0.17225648462772369</v>
      </c>
      <c r="AD3040" s="0">
        <v>-0.055658876895904541</v>
      </c>
      <c r="AE3040" s="0">
        <v>0.025096269324421883</v>
      </c>
      <c r="AF3040" s="0">
        <v>0.1058514192700386</v>
      </c>
      <c r="AG3040" s="0">
        <v>0.22244901955127716</v>
      </c>
      <c r="AH3040" s="0">
        <v>0.27839577198028564</v>
      </c>
    </row>
    <row r="3041" x14ac:dyDescent="0.4">
      <c r="A3041" s="11" t="str">
        <f>Data[[#This Row],[category]]&amp;Data[[#This Row],[subcategory]]&amp;Data[[#This Row],[date]]&amp;Data[[#This Row],[hour]]</f>
        <v>NAICS 2-digit codeUnknown8/31/201724</v>
      </c>
      <c r="B3041" s="11" t="s">
        <v>141</v>
      </c>
      <c r="C3041" t="s">
        <v>39</v>
      </c>
      <c r="D3041" t="s">
        <v>109</v>
      </c>
      <c r="E3041" t="s">
        <v>75</v>
      </c>
      <c r="F3041" s="0">
        <v>48</v>
      </c>
      <c r="G3041" s="0">
        <v>32.726375579833984</v>
      </c>
      <c r="H3041" s="0">
        <v>31.761978149414063</v>
      </c>
      <c r="I3041" s="0">
        <v>-0.96439826488494873</v>
      </c>
      <c r="J3041" s="0">
        <v>3.3954744338989258</v>
      </c>
      <c r="K3041" s="0">
        <v>73.833335876464844</v>
      </c>
      <c r="L3041" s="0">
        <v>-0.28402459621429443</v>
      </c>
      <c r="M3041" s="0">
        <v>0</v>
      </c>
      <c r="N3041" s="0">
        <v>0</v>
      </c>
      <c r="O3041" s="0">
        <v>69.094520568847656</v>
      </c>
      <c r="P3041" s="0">
        <v>64.06109619140625</v>
      </c>
      <c r="Q3041" s="0">
        <v>-6.5494565963745117</v>
      </c>
      <c r="R3041" s="0">
        <v>-5.3158736228942871</v>
      </c>
      <c r="S3041" s="0">
        <v>-2.7449867725372314</v>
      </c>
      <c r="T3041" s="0">
        <v>-0.96439826488494873</v>
      </c>
      <c r="U3041" s="0">
        <v>0.81619024276733398</v>
      </c>
      <c r="V3041" s="0">
        <v>3.3870773315429687</v>
      </c>
      <c r="W3041" s="0">
        <v>4.6206603050231934</v>
      </c>
      <c r="X3041" s="0">
        <v>1.5708659887313843</v>
      </c>
      <c r="Y3041" s="0">
        <v>1.5245749950408936</v>
      </c>
      <c r="Z3041" s="0">
        <v>-0.046291116625070572</v>
      </c>
      <c r="AA3041" s="0">
        <v>0.16298277676105499</v>
      </c>
      <c r="AB3041" s="0">
        <v>-0.31437394022941589</v>
      </c>
      <c r="AC3041" s="0">
        <v>-0.25516194105148315</v>
      </c>
      <c r="AD3041" s="0">
        <v>-0.13175937533378601</v>
      </c>
      <c r="AE3041" s="0">
        <v>-0.046291116625070572</v>
      </c>
      <c r="AF3041" s="0">
        <v>0.03917713463306427</v>
      </c>
      <c r="AG3041" s="0">
        <v>0.16257971525192261</v>
      </c>
      <c r="AH3041" s="0">
        <v>0.22179169952869415</v>
      </c>
    </row>
    <row r="3042" x14ac:dyDescent="0.4">
      <c r="A3042" s="11" t="str">
        <f>Data[[#This Row],[category]]&amp;Data[[#This Row],[subcategory]]&amp;Data[[#This Row],[date]]&amp;Data[[#This Row],[hour]]</f>
        <v>NAICS 2-digit codeUnknown8/31/2017Avg. 11 to 6 pm</v>
      </c>
      <c r="B3042" s="11" t="s">
        <v>141</v>
      </c>
      <c r="C3042" t="s">
        <v>39</v>
      </c>
      <c r="D3042" t="s">
        <v>109</v>
      </c>
      <c r="E3042" t="s">
        <v>76</v>
      </c>
      <c r="F3042" s="0">
        <v>48</v>
      </c>
      <c r="G3042" s="0">
        <v>68.775871276855469</v>
      </c>
      <c r="H3042" s="0">
        <v>69.094520568847656</v>
      </c>
      <c r="I3042" s="0">
        <v>0.3186509907245636</v>
      </c>
      <c r="J3042" s="0">
        <v>2.2825274467468262</v>
      </c>
      <c r="K3042" s="0">
        <v>88.73809814453125</v>
      </c>
      <c r="L3042" s="0">
        <v>0.13960444927215576</v>
      </c>
      <c r="M3042" s="0">
        <v>0</v>
      </c>
      <c r="N3042" s="0">
        <v>0</v>
      </c>
      <c r="O3042" s="0"/>
      <c r="P3042" s="0"/>
      <c r="Q3042" s="0">
        <v>-3.4357726573944092</v>
      </c>
      <c r="R3042" s="0">
        <v>-2.6065256595611572</v>
      </c>
      <c r="S3042" s="0">
        <v>-0.87830758094787598</v>
      </c>
      <c r="T3042" s="0">
        <v>0.3186509907245636</v>
      </c>
      <c r="U3042" s="0">
        <v>1.5156095027923584</v>
      </c>
      <c r="V3042" s="0">
        <v>3.2438275814056396</v>
      </c>
      <c r="W3042" s="0">
        <v>4.0730743408203125</v>
      </c>
      <c r="X3042" s="0">
        <v>3.3012418746948242</v>
      </c>
      <c r="Y3042" s="0">
        <v>3.3165369033813477</v>
      </c>
      <c r="Z3042" s="0">
        <v>0.015295247547328472</v>
      </c>
      <c r="AA3042" s="0">
        <v>0.10956131666898727</v>
      </c>
      <c r="AB3042" s="0">
        <v>-0.16491708159446716</v>
      </c>
      <c r="AC3042" s="0">
        <v>-0.12511323392391205</v>
      </c>
      <c r="AD3042" s="0">
        <v>-0.042158763855695724</v>
      </c>
      <c r="AE3042" s="0">
        <v>0.015295247547328472</v>
      </c>
      <c r="AF3042" s="0">
        <v>0.07274925708770752</v>
      </c>
      <c r="AG3042" s="0">
        <v>0.15570372343063354</v>
      </c>
      <c r="AH3042" s="0">
        <v>0.19550757110118866</v>
      </c>
    </row>
    <row r="3043" x14ac:dyDescent="0.4">
      <c r="A3043" s="11" t="str">
        <f>Data[[#This Row],[category]]&amp;Data[[#This Row],[subcategory]]&amp;Data[[#This Row],[date]]&amp;Data[[#This Row],[hour]]</f>
        <v>NAICS 2-digit codeUnknown8/31/2017Avg. 2 to 6pm</v>
      </c>
      <c r="B3043" s="11" t="s">
        <v>141</v>
      </c>
      <c r="C3043" t="s">
        <v>39</v>
      </c>
      <c r="D3043" t="s">
        <v>109</v>
      </c>
      <c r="E3043" t="s">
        <v>77</v>
      </c>
      <c r="F3043" s="0">
        <v>48</v>
      </c>
      <c r="G3043" s="0">
        <v>65.526077270507813</v>
      </c>
      <c r="H3043" s="0">
        <v>64.06109619140625</v>
      </c>
      <c r="I3043" s="0">
        <v>-1.4649813175201416</v>
      </c>
      <c r="J3043" s="0">
        <v>2.6944952011108398</v>
      </c>
      <c r="K3043" s="0">
        <v>87.130210876464844</v>
      </c>
      <c r="L3043" s="0">
        <v>-0.5436941385269165</v>
      </c>
      <c r="M3043" s="0">
        <v>0</v>
      </c>
      <c r="N3043" s="0">
        <v>0</v>
      </c>
      <c r="O3043" s="0"/>
      <c r="P3043" s="0"/>
      <c r="Q3043" s="0">
        <v>-5.897031307220459</v>
      </c>
      <c r="R3043" s="0">
        <v>-4.9181160926818848</v>
      </c>
      <c r="S3043" s="0">
        <v>-2.8779759407043457</v>
      </c>
      <c r="T3043" s="0">
        <v>-1.4649813175201416</v>
      </c>
      <c r="U3043" s="0">
        <v>-0.051986653357744217</v>
      </c>
      <c r="V3043" s="0">
        <v>1.9881532192230225</v>
      </c>
      <c r="W3043" s="0">
        <v>2.9670689105987549</v>
      </c>
      <c r="X3043" s="0">
        <v>3.1452517509460449</v>
      </c>
      <c r="Y3043" s="0">
        <v>3.0749325752258301</v>
      </c>
      <c r="Z3043" s="0">
        <v>-0.070319101214408875</v>
      </c>
      <c r="AA3043" s="0">
        <v>0.12933577597141266</v>
      </c>
      <c r="AB3043" s="0">
        <v>-0.28305751085281372</v>
      </c>
      <c r="AC3043" s="0">
        <v>-0.23606956005096436</v>
      </c>
      <c r="AD3043" s="0">
        <v>-0.13814285397529602</v>
      </c>
      <c r="AE3043" s="0">
        <v>-0.070319101214408875</v>
      </c>
      <c r="AF3043" s="0">
        <v>-0.0024953540414571762</v>
      </c>
      <c r="AG3043" s="0">
        <v>0.095431365072727203</v>
      </c>
      <c r="AH3043" s="0">
        <v>0.14241932332515717</v>
      </c>
    </row>
    <row r="3044" x14ac:dyDescent="0.4">
      <c r="A3044" s="11" t="str">
        <f>Data[[#This Row],[category]]&amp;Data[[#This Row],[subcategory]]&amp;Data[[#This Row],[date]]&amp;Data[[#This Row],[hour]]</f>
        <v>NAICS 2-digit codeUnknown9/1/20171</v>
      </c>
      <c r="B3044" s="11" t="s">
        <v>141</v>
      </c>
      <c r="C3044" t="s">
        <v>39</v>
      </c>
      <c r="D3044" t="s">
        <v>112</v>
      </c>
      <c r="E3044" t="s">
        <v>40</v>
      </c>
      <c r="F3044" s="0">
        <v>48</v>
      </c>
      <c r="G3044" s="0">
        <v>31.605697631835938</v>
      </c>
      <c r="H3044" s="0">
        <v>30.196865081787109</v>
      </c>
      <c r="I3044" s="0">
        <v>-1.4088336229324341</v>
      </c>
      <c r="J3044" s="0">
        <v>3.2879853248596191</v>
      </c>
      <c r="K3044" s="0">
        <v>74.958335876464844</v>
      </c>
      <c r="L3044" s="0">
        <v>-0.42847928404808044</v>
      </c>
      <c r="M3044" s="0">
        <v>0</v>
      </c>
      <c r="N3044" s="0">
        <v>0</v>
      </c>
      <c r="O3044" s="0">
        <v>68.544944763183594</v>
      </c>
      <c r="P3044" s="0">
        <v>61.890392303466797</v>
      </c>
      <c r="Q3044" s="0">
        <v>-6.8170881271362305</v>
      </c>
      <c r="R3044" s="0">
        <v>-5.622556209564209</v>
      </c>
      <c r="S3044" s="0">
        <v>-3.1330547332763672</v>
      </c>
      <c r="T3044" s="0">
        <v>-1.4088336229324341</v>
      </c>
      <c r="U3044" s="0">
        <v>0.31538757681846619</v>
      </c>
      <c r="V3044" s="0">
        <v>2.8048892021179199</v>
      </c>
      <c r="W3044" s="0">
        <v>3.9994208812713623</v>
      </c>
      <c r="X3044" s="0">
        <v>1.5170735120773315</v>
      </c>
      <c r="Y3044" s="0">
        <v>1.4494495391845703</v>
      </c>
      <c r="Z3044" s="0">
        <v>-0.067624017596244812</v>
      </c>
      <c r="AA3044" s="0">
        <v>0.15782329440116882</v>
      </c>
      <c r="AB3044" s="0">
        <v>-0.32722023129463196</v>
      </c>
      <c r="AC3044" s="0">
        <v>-0.26988270878791809</v>
      </c>
      <c r="AD3044" s="0">
        <v>-0.15038663148880005</v>
      </c>
      <c r="AE3044" s="0">
        <v>-0.067624017596244812</v>
      </c>
      <c r="AF3044" s="0">
        <v>0.015138599090278149</v>
      </c>
      <c r="AG3044" s="0">
        <v>0.13463467359542847</v>
      </c>
      <c r="AH3044" s="0">
        <v>0.19197219610214233</v>
      </c>
    </row>
    <row r="3045" x14ac:dyDescent="0.4">
      <c r="A3045" s="11" t="str">
        <f>Data[[#This Row],[category]]&amp;Data[[#This Row],[subcategory]]&amp;Data[[#This Row],[date]]&amp;Data[[#This Row],[hour]]</f>
        <v>NAICS 2-digit codeUnknown9/1/20172</v>
      </c>
      <c r="B3045" s="11" t="s">
        <v>141</v>
      </c>
      <c r="C3045" t="s">
        <v>39</v>
      </c>
      <c r="D3045" t="s">
        <v>112</v>
      </c>
      <c r="E3045" t="s">
        <v>41</v>
      </c>
      <c r="F3045" s="0">
        <v>48</v>
      </c>
      <c r="G3045" s="0">
        <v>30.911190032958984</v>
      </c>
      <c r="H3045" s="0">
        <v>28.695022583007812</v>
      </c>
      <c r="I3045" s="0">
        <v>-2.2161667346954346</v>
      </c>
      <c r="J3045" s="0">
        <v>2.8555648326873779</v>
      </c>
      <c r="K3045" s="0">
        <v>73.645835876464844</v>
      </c>
      <c r="L3045" s="0">
        <v>-0.77608698606491089</v>
      </c>
      <c r="M3045" s="0">
        <v>0</v>
      </c>
      <c r="N3045" s="0">
        <v>0</v>
      </c>
      <c r="O3045" s="0">
        <v>68.544944763183594</v>
      </c>
      <c r="P3045" s="0">
        <v>61.890392303466797</v>
      </c>
      <c r="Q3045" s="0">
        <v>-6.9131526947021484</v>
      </c>
      <c r="R3045" s="0">
        <v>-5.8757205009460449</v>
      </c>
      <c r="S3045" s="0">
        <v>-3.7136263847351074</v>
      </c>
      <c r="T3045" s="0">
        <v>-2.2161667346954346</v>
      </c>
      <c r="U3045" s="0">
        <v>-0.71870708465576172</v>
      </c>
      <c r="V3045" s="0">
        <v>1.4433867931365967</v>
      </c>
      <c r="W3045" s="0">
        <v>2.4808194637298584</v>
      </c>
      <c r="X3045" s="0">
        <v>1.4837371110916138</v>
      </c>
      <c r="Y3045" s="0">
        <v>1.3773610591888428</v>
      </c>
      <c r="Z3045" s="0">
        <v>-0.10637599974870682</v>
      </c>
      <c r="AA3045" s="0">
        <v>0.13706710934638977</v>
      </c>
      <c r="AB3045" s="0">
        <v>-0.33183133602142334</v>
      </c>
      <c r="AC3045" s="0">
        <v>-0.28203457593917847</v>
      </c>
      <c r="AD3045" s="0">
        <v>-0.17825406789779663</v>
      </c>
      <c r="AE3045" s="0">
        <v>-0.10637599974870682</v>
      </c>
      <c r="AF3045" s="0">
        <v>-0.034497939050197601</v>
      </c>
      <c r="AG3045" s="0">
        <v>0.069282568991184235</v>
      </c>
      <c r="AH3045" s="0">
        <v>0.11907932907342911</v>
      </c>
    </row>
    <row r="3046" x14ac:dyDescent="0.4">
      <c r="A3046" s="11" t="str">
        <f>Data[[#This Row],[category]]&amp;Data[[#This Row],[subcategory]]&amp;Data[[#This Row],[date]]&amp;Data[[#This Row],[hour]]</f>
        <v>NAICS 2-digit codeUnknown9/1/20173</v>
      </c>
      <c r="B3046" s="11" t="s">
        <v>141</v>
      </c>
      <c r="C3046" t="s">
        <v>39</v>
      </c>
      <c r="D3046" t="s">
        <v>112</v>
      </c>
      <c r="E3046" t="s">
        <v>42</v>
      </c>
      <c r="F3046" s="0">
        <v>48</v>
      </c>
      <c r="G3046" s="0">
        <v>30.462520599365234</v>
      </c>
      <c r="H3046" s="0">
        <v>28.434978485107422</v>
      </c>
      <c r="I3046" s="0">
        <v>-2.0275416374206543</v>
      </c>
      <c r="J3046" s="0">
        <v>3.0015130043029785</v>
      </c>
      <c r="K3046" s="0">
        <v>73.541664123535156</v>
      </c>
      <c r="L3046" s="0">
        <v>-0.67550653219223022</v>
      </c>
      <c r="M3046" s="0">
        <v>0</v>
      </c>
      <c r="N3046" s="0">
        <v>0</v>
      </c>
      <c r="O3046" s="0">
        <v>68.544944763183594</v>
      </c>
      <c r="P3046" s="0">
        <v>61.890392303466797</v>
      </c>
      <c r="Q3046" s="0">
        <v>-6.9645910263061523</v>
      </c>
      <c r="R3046" s="0">
        <v>-5.8741354942321777</v>
      </c>
      <c r="S3046" s="0">
        <v>-3.6015365123748779</v>
      </c>
      <c r="T3046" s="0">
        <v>-2.0275416374206543</v>
      </c>
      <c r="U3046" s="0">
        <v>-0.4535466730594635</v>
      </c>
      <c r="V3046" s="0">
        <v>1.8190521001815796</v>
      </c>
      <c r="W3046" s="0">
        <v>2.9095079898834229</v>
      </c>
      <c r="X3046" s="0">
        <v>1.4622009992599487</v>
      </c>
      <c r="Y3046" s="0">
        <v>1.3648790121078491</v>
      </c>
      <c r="Z3046" s="0">
        <v>-0.097322002053260803</v>
      </c>
      <c r="AA3046" s="0">
        <v>0.14407262206077576</v>
      </c>
      <c r="AB3046" s="0">
        <v>-0.33430036902427673</v>
      </c>
      <c r="AC3046" s="0">
        <v>-0.28195849061012268</v>
      </c>
      <c r="AD3046" s="0">
        <v>-0.17287376523017883</v>
      </c>
      <c r="AE3046" s="0">
        <v>-0.097322002053260803</v>
      </c>
      <c r="AF3046" s="0">
        <v>-0.021770244464278221</v>
      </c>
      <c r="AG3046" s="0">
        <v>0.087314493954181671</v>
      </c>
      <c r="AH3046" s="0">
        <v>0.13965637981891632</v>
      </c>
    </row>
    <row r="3047" x14ac:dyDescent="0.4">
      <c r="A3047" s="11" t="str">
        <f>Data[[#This Row],[category]]&amp;Data[[#This Row],[subcategory]]&amp;Data[[#This Row],[date]]&amp;Data[[#This Row],[hour]]</f>
        <v>NAICS 2-digit codeUnknown9/1/20174</v>
      </c>
      <c r="B3047" s="11" t="s">
        <v>141</v>
      </c>
      <c r="C3047" t="s">
        <v>39</v>
      </c>
      <c r="D3047" t="s">
        <v>112</v>
      </c>
      <c r="E3047" t="s">
        <v>43</v>
      </c>
      <c r="F3047" s="0">
        <v>48</v>
      </c>
      <c r="G3047" s="0">
        <v>29.744281768798828</v>
      </c>
      <c r="H3047" s="0">
        <v>28.415410995483398</v>
      </c>
      <c r="I3047" s="0">
        <v>-1.3288712501525879</v>
      </c>
      <c r="J3047" s="0">
        <v>3.2329154014587402</v>
      </c>
      <c r="K3047" s="0">
        <v>72.666664123535156</v>
      </c>
      <c r="L3047" s="0">
        <v>-0.41104423999786377</v>
      </c>
      <c r="M3047" s="0">
        <v>0</v>
      </c>
      <c r="N3047" s="0">
        <v>0</v>
      </c>
      <c r="O3047" s="0">
        <v>68.544944763183594</v>
      </c>
      <c r="P3047" s="0">
        <v>61.890392303466797</v>
      </c>
      <c r="Q3047" s="0">
        <v>-6.6465439796447754</v>
      </c>
      <c r="R3047" s="0">
        <v>-5.4720191955566406</v>
      </c>
      <c r="S3047" s="0">
        <v>-3.0242137908935547</v>
      </c>
      <c r="T3047" s="0">
        <v>-1.3288712501525879</v>
      </c>
      <c r="U3047" s="0">
        <v>0.36647123098373413</v>
      </c>
      <c r="V3047" s="0">
        <v>2.8142764568328857</v>
      </c>
      <c r="W3047" s="0">
        <v>3.9888014793395996</v>
      </c>
      <c r="X3047" s="0">
        <v>1.4277255535125732</v>
      </c>
      <c r="Y3047" s="0">
        <v>1.3639397621154785</v>
      </c>
      <c r="Z3047" s="0">
        <v>-0.063785821199417114</v>
      </c>
      <c r="AA3047" s="0">
        <v>0.15517993271350861</v>
      </c>
      <c r="AB3047" s="0">
        <v>-0.31903409957885742</v>
      </c>
      <c r="AC3047" s="0">
        <v>-0.26265689730644226</v>
      </c>
      <c r="AD3047" s="0">
        <v>-0.14516225457191467</v>
      </c>
      <c r="AE3047" s="0">
        <v>-0.063785821199417114</v>
      </c>
      <c r="AF3047" s="0">
        <v>0.017590615898370743</v>
      </c>
      <c r="AG3047" s="0">
        <v>0.13508526980876923</v>
      </c>
      <c r="AH3047" s="0">
        <v>0.19146245718002319</v>
      </c>
    </row>
    <row r="3048" x14ac:dyDescent="0.4">
      <c r="A3048" s="11" t="str">
        <f>Data[[#This Row],[category]]&amp;Data[[#This Row],[subcategory]]&amp;Data[[#This Row],[date]]&amp;Data[[#This Row],[hour]]</f>
        <v>NAICS 2-digit codeUnknown9/1/20175</v>
      </c>
      <c r="B3048" s="11" t="s">
        <v>141</v>
      </c>
      <c r="C3048" t="s">
        <v>39</v>
      </c>
      <c r="D3048" t="s">
        <v>112</v>
      </c>
      <c r="E3048" t="s">
        <v>44</v>
      </c>
      <c r="F3048" s="0">
        <v>48</v>
      </c>
      <c r="G3048" s="0">
        <v>30.532783508300781</v>
      </c>
      <c r="H3048" s="0">
        <v>28.072967529296875</v>
      </c>
      <c r="I3048" s="0">
        <v>-2.4598159790039062</v>
      </c>
      <c r="J3048" s="0">
        <v>2.3677947521209717</v>
      </c>
      <c r="K3048" s="0">
        <v>72.375</v>
      </c>
      <c r="L3048" s="0">
        <v>-1.0388636589050293</v>
      </c>
      <c r="M3048" s="0">
        <v>0</v>
      </c>
      <c r="N3048" s="0">
        <v>0</v>
      </c>
      <c r="O3048" s="0">
        <v>68.544944763183594</v>
      </c>
      <c r="P3048" s="0">
        <v>61.890392303466797</v>
      </c>
      <c r="Q3048" s="0">
        <v>-6.3544917106628418</v>
      </c>
      <c r="R3048" s="0">
        <v>-5.4942669868469238</v>
      </c>
      <c r="S3048" s="0">
        <v>-3.701488733291626</v>
      </c>
      <c r="T3048" s="0">
        <v>-2.4598159790039062</v>
      </c>
      <c r="U3048" s="0">
        <v>-1.2181432247161865</v>
      </c>
      <c r="V3048" s="0">
        <v>0.5746350884437561</v>
      </c>
      <c r="W3048" s="0">
        <v>1.4348597526550293</v>
      </c>
      <c r="X3048" s="0">
        <v>1.4655735492706299</v>
      </c>
      <c r="Y3048" s="0">
        <v>1.3475024700164795</v>
      </c>
      <c r="Z3048" s="0">
        <v>-0.11807116866111755</v>
      </c>
      <c r="AA3048" s="0">
        <v>0.11365415155887604</v>
      </c>
      <c r="AB3048" s="0">
        <v>-0.30501562356948853</v>
      </c>
      <c r="AC3048" s="0">
        <v>-0.26372483372688293</v>
      </c>
      <c r="AD3048" s="0">
        <v>-0.17767146229743958</v>
      </c>
      <c r="AE3048" s="0">
        <v>-0.11807116866111755</v>
      </c>
      <c r="AF3048" s="0">
        <v>-0.058470875024795532</v>
      </c>
      <c r="AG3048" s="0">
        <v>0.027582487091422081</v>
      </c>
      <c r="AH3048" s="0">
        <v>0.068873271346092224</v>
      </c>
    </row>
    <row r="3049" x14ac:dyDescent="0.4">
      <c r="A3049" s="11" t="str">
        <f>Data[[#This Row],[category]]&amp;Data[[#This Row],[subcategory]]&amp;Data[[#This Row],[date]]&amp;Data[[#This Row],[hour]]</f>
        <v>NAICS 2-digit codeUnknown9/1/20176</v>
      </c>
      <c r="B3049" s="11" t="s">
        <v>141</v>
      </c>
      <c r="C3049" t="s">
        <v>39</v>
      </c>
      <c r="D3049" t="s">
        <v>112</v>
      </c>
      <c r="E3049" t="s">
        <v>45</v>
      </c>
      <c r="F3049" s="0">
        <v>48</v>
      </c>
      <c r="G3049" s="0">
        <v>33.383411407470703</v>
      </c>
      <c r="H3049" s="0">
        <v>30.279985427856445</v>
      </c>
      <c r="I3049" s="0">
        <v>-3.1034245491027832</v>
      </c>
      <c r="J3049" s="0">
        <v>2.4198024272918701</v>
      </c>
      <c r="K3049" s="0">
        <v>72.75</v>
      </c>
      <c r="L3049" s="0">
        <v>-1.2825115919113159</v>
      </c>
      <c r="M3049" s="0">
        <v>0</v>
      </c>
      <c r="N3049" s="0">
        <v>0</v>
      </c>
      <c r="O3049" s="0">
        <v>68.544944763183594</v>
      </c>
      <c r="P3049" s="0">
        <v>61.890392303466797</v>
      </c>
      <c r="Q3049" s="0">
        <v>-7.0836453437805176</v>
      </c>
      <c r="R3049" s="0">
        <v>-6.2045259475708008</v>
      </c>
      <c r="S3049" s="0">
        <v>-4.3723702430725098</v>
      </c>
      <c r="T3049" s="0">
        <v>-3.1034245491027832</v>
      </c>
      <c r="U3049" s="0">
        <v>-1.8344789743423462</v>
      </c>
      <c r="V3049" s="0">
        <v>-0.0023229601792991161</v>
      </c>
      <c r="W3049" s="0">
        <v>0.87679624557495117</v>
      </c>
      <c r="X3049" s="0">
        <v>1.6024037599563599</v>
      </c>
      <c r="Y3049" s="0">
        <v>1.4534393548965454</v>
      </c>
      <c r="Z3049" s="0">
        <v>-0.14896437525749207</v>
      </c>
      <c r="AA3049" s="0">
        <v>0.11615051329135895</v>
      </c>
      <c r="AB3049" s="0">
        <v>-0.34001496434211731</v>
      </c>
      <c r="AC3049" s="0">
        <v>-0.29781726002693176</v>
      </c>
      <c r="AD3049" s="0">
        <v>-0.20987376570701599</v>
      </c>
      <c r="AE3049" s="0">
        <v>-0.14896437525749207</v>
      </c>
      <c r="AF3049" s="0">
        <v>-0.08805498480796814</v>
      </c>
      <c r="AG3049" s="0">
        <v>-0.00011150311183882877</v>
      </c>
      <c r="AH3049" s="0">
        <v>0.042086217552423477</v>
      </c>
    </row>
    <row r="3050" x14ac:dyDescent="0.4">
      <c r="A3050" s="11" t="str">
        <f>Data[[#This Row],[category]]&amp;Data[[#This Row],[subcategory]]&amp;Data[[#This Row],[date]]&amp;Data[[#This Row],[hour]]</f>
        <v>NAICS 2-digit codeUnknown9/1/20177</v>
      </c>
      <c r="B3050" s="11" t="s">
        <v>141</v>
      </c>
      <c r="C3050" t="s">
        <v>39</v>
      </c>
      <c r="D3050" t="s">
        <v>112</v>
      </c>
      <c r="E3050" t="s">
        <v>59</v>
      </c>
      <c r="F3050" s="0">
        <v>48</v>
      </c>
      <c r="G3050" s="0">
        <v>40.595272064208984</v>
      </c>
      <c r="H3050" s="0">
        <v>37.379493713378906</v>
      </c>
      <c r="I3050" s="0">
        <v>-3.2157797813415527</v>
      </c>
      <c r="J3050" s="0">
        <v>2.773871898651123</v>
      </c>
      <c r="K3050" s="0">
        <v>72.895835876464844</v>
      </c>
      <c r="L3050" s="0">
        <v>-1.1593108177185059</v>
      </c>
      <c r="M3050" s="0">
        <v>0</v>
      </c>
      <c r="N3050" s="0">
        <v>0</v>
      </c>
      <c r="O3050" s="0">
        <v>68.544944763183594</v>
      </c>
      <c r="P3050" s="0">
        <v>61.890392303466797</v>
      </c>
      <c r="Q3050" s="0">
        <v>-7.7783932685852051</v>
      </c>
      <c r="R3050" s="0">
        <v>-6.7706394195556641</v>
      </c>
      <c r="S3050" s="0">
        <v>-4.6703996658325195</v>
      </c>
      <c r="T3050" s="0">
        <v>-3.2157797813415527</v>
      </c>
      <c r="U3050" s="0">
        <v>-1.7611598968505859</v>
      </c>
      <c r="V3050" s="0">
        <v>0.3390800952911377</v>
      </c>
      <c r="W3050" s="0">
        <v>1.3468334674835205</v>
      </c>
      <c r="X3050" s="0">
        <v>1.948573112487793</v>
      </c>
      <c r="Y3050" s="0">
        <v>1.7942156791687012</v>
      </c>
      <c r="Z3050" s="0">
        <v>-0.1543574333190918</v>
      </c>
      <c r="AA3050" s="0">
        <v>0.13314585387706757</v>
      </c>
      <c r="AB3050" s="0">
        <v>-0.37336286902427673</v>
      </c>
      <c r="AC3050" s="0">
        <v>-0.32499071955680847</v>
      </c>
      <c r="AD3050" s="0">
        <v>-0.22417919337749481</v>
      </c>
      <c r="AE3050" s="0">
        <v>-0.1543574333190918</v>
      </c>
      <c r="AF3050" s="0">
        <v>-0.084535680711269379</v>
      </c>
      <c r="AG3050" s="0">
        <v>0.016275843605399132</v>
      </c>
      <c r="AH3050" s="0">
        <v>0.064648009836673737</v>
      </c>
    </row>
    <row r="3051" x14ac:dyDescent="0.4">
      <c r="A3051" s="11" t="str">
        <f>Data[[#This Row],[category]]&amp;Data[[#This Row],[subcategory]]&amp;Data[[#This Row],[date]]&amp;Data[[#This Row],[hour]]</f>
        <v>NAICS 2-digit codeUnknown9/1/20178</v>
      </c>
      <c r="B3051" s="11" t="s">
        <v>141</v>
      </c>
      <c r="C3051" t="s">
        <v>39</v>
      </c>
      <c r="D3051" t="s">
        <v>112</v>
      </c>
      <c r="E3051" t="s">
        <v>60</v>
      </c>
      <c r="F3051" s="0">
        <v>48</v>
      </c>
      <c r="G3051" s="0">
        <v>48.161716461181641</v>
      </c>
      <c r="H3051" s="0">
        <v>45.730789184570313</v>
      </c>
      <c r="I3051" s="0">
        <v>-2.4309251308441162</v>
      </c>
      <c r="J3051" s="0">
        <v>2.5955162048339844</v>
      </c>
      <c r="K3051" s="0">
        <v>79.354164123535156</v>
      </c>
      <c r="L3051" s="0">
        <v>-0.93658638000488281</v>
      </c>
      <c r="M3051" s="0">
        <v>0</v>
      </c>
      <c r="N3051" s="0">
        <v>0</v>
      </c>
      <c r="O3051" s="0">
        <v>68.544944763183594</v>
      </c>
      <c r="P3051" s="0">
        <v>61.890392303466797</v>
      </c>
      <c r="Q3051" s="0">
        <v>-6.700169563293457</v>
      </c>
      <c r="R3051" s="0">
        <v>-5.7572131156921387</v>
      </c>
      <c r="S3051" s="0">
        <v>-3.7920150756835937</v>
      </c>
      <c r="T3051" s="0">
        <v>-2.4309251308441162</v>
      </c>
      <c r="U3051" s="0">
        <v>-1.0698350667953491</v>
      </c>
      <c r="V3051" s="0">
        <v>0.8953627347946167</v>
      </c>
      <c r="W3051" s="0">
        <v>1.8383190631866455</v>
      </c>
      <c r="X3051" s="0">
        <v>2.3117623329162598</v>
      </c>
      <c r="Y3051" s="0">
        <v>2.1950778961181641</v>
      </c>
      <c r="Z3051" s="0">
        <v>-0.11668440699577332</v>
      </c>
      <c r="AA3051" s="0">
        <v>0.12458477914333344</v>
      </c>
      <c r="AB3051" s="0">
        <v>-0.32160812616348267</v>
      </c>
      <c r="AC3051" s="0">
        <v>-0.27634623646736145</v>
      </c>
      <c r="AD3051" s="0">
        <v>-0.18201673030853271</v>
      </c>
      <c r="AE3051" s="0">
        <v>-0.11668440699577332</v>
      </c>
      <c r="AF3051" s="0">
        <v>-0.051352083683013916</v>
      </c>
      <c r="AG3051" s="0">
        <v>0.042977411299943924</v>
      </c>
      <c r="AH3051" s="0">
        <v>0.088239319622516632</v>
      </c>
    </row>
    <row r="3052" x14ac:dyDescent="0.4">
      <c r="A3052" s="11" t="str">
        <f>Data[[#This Row],[category]]&amp;Data[[#This Row],[subcategory]]&amp;Data[[#This Row],[date]]&amp;Data[[#This Row],[hour]]</f>
        <v>NAICS 2-digit codeUnknown9/1/20179</v>
      </c>
      <c r="B3052" s="11" t="s">
        <v>141</v>
      </c>
      <c r="C3052" t="s">
        <v>39</v>
      </c>
      <c r="D3052" t="s">
        <v>112</v>
      </c>
      <c r="E3052" t="s">
        <v>61</v>
      </c>
      <c r="F3052" s="0">
        <v>48</v>
      </c>
      <c r="G3052" s="0">
        <v>60.549331665039063</v>
      </c>
      <c r="H3052" s="0">
        <v>55.802021026611328</v>
      </c>
      <c r="I3052" s="0">
        <v>-4.7473125457763672</v>
      </c>
      <c r="J3052" s="0">
        <v>1.5872639417648315</v>
      </c>
      <c r="K3052" s="0">
        <v>87.083335876464844</v>
      </c>
      <c r="L3052" s="0">
        <v>-2.9908778667449951</v>
      </c>
      <c r="M3052" s="0">
        <v>1</v>
      </c>
      <c r="N3052" s="0">
        <v>1</v>
      </c>
      <c r="O3052" s="0">
        <v>68.544944763183594</v>
      </c>
      <c r="P3052" s="0">
        <v>61.890392303466797</v>
      </c>
      <c r="Q3052" s="0">
        <v>-7.3581295013427734</v>
      </c>
      <c r="R3052" s="0">
        <v>-6.7814731597900391</v>
      </c>
      <c r="S3052" s="0">
        <v>-5.5796747207641602</v>
      </c>
      <c r="T3052" s="0">
        <v>-4.7473125457763672</v>
      </c>
      <c r="U3052" s="0">
        <v>-3.9149506092071533</v>
      </c>
      <c r="V3052" s="0">
        <v>-2.7131519317626953</v>
      </c>
      <c r="W3052" s="0">
        <v>-2.1364955902099609</v>
      </c>
      <c r="X3052" s="0">
        <v>2.9063680171966553</v>
      </c>
      <c r="Y3052" s="0">
        <v>2.6784970760345459</v>
      </c>
      <c r="Z3052" s="0">
        <v>-0.22787100076675415</v>
      </c>
      <c r="AA3052" s="0">
        <v>0.076188668608665466</v>
      </c>
      <c r="AB3052" s="0">
        <v>-0.35319021344184875</v>
      </c>
      <c r="AC3052" s="0">
        <v>-0.32551071047782898</v>
      </c>
      <c r="AD3052" s="0">
        <v>-0.26782438158988953</v>
      </c>
      <c r="AE3052" s="0">
        <v>-0.22787100076675415</v>
      </c>
      <c r="AF3052" s="0">
        <v>-0.18791761994361877</v>
      </c>
      <c r="AG3052" s="0">
        <v>-0.13023129105567932</v>
      </c>
      <c r="AH3052" s="0">
        <v>-0.10255179554224014</v>
      </c>
    </row>
    <row r="3053" x14ac:dyDescent="0.4">
      <c r="A3053" s="11" t="str">
        <f>Data[[#This Row],[category]]&amp;Data[[#This Row],[subcategory]]&amp;Data[[#This Row],[date]]&amp;Data[[#This Row],[hour]]</f>
        <v>NAICS 2-digit codeUnknown9/1/201710</v>
      </c>
      <c r="B3053" s="11" t="s">
        <v>141</v>
      </c>
      <c r="C3053" t="s">
        <v>39</v>
      </c>
      <c r="D3053" t="s">
        <v>112</v>
      </c>
      <c r="E3053" t="s">
        <v>62</v>
      </c>
      <c r="F3053" s="0">
        <v>48</v>
      </c>
      <c r="G3053" s="0">
        <v>68.576858520507813</v>
      </c>
      <c r="H3053" s="0">
        <v>68.6370849609375</v>
      </c>
      <c r="I3053" s="0">
        <v>0.060222279280424118</v>
      </c>
      <c r="J3053" s="0">
        <v>0.70284825563430786</v>
      </c>
      <c r="K3053" s="0">
        <v>92.895835876464844</v>
      </c>
      <c r="L3053" s="0">
        <v>0.085683189332485199</v>
      </c>
      <c r="M3053" s="0">
        <v>0</v>
      </c>
      <c r="N3053" s="0">
        <v>0</v>
      </c>
      <c r="O3053" s="0">
        <v>68.544944763183594</v>
      </c>
      <c r="P3053" s="0">
        <v>61.890392303466797</v>
      </c>
      <c r="Q3053" s="0">
        <v>-1.0958602428436279</v>
      </c>
      <c r="R3053" s="0">
        <v>-0.84051400423049927</v>
      </c>
      <c r="S3053" s="0">
        <v>-0.30835169553756714</v>
      </c>
      <c r="T3053" s="0">
        <v>0.060222279280424118</v>
      </c>
      <c r="U3053" s="0">
        <v>0.42879626154899597</v>
      </c>
      <c r="V3053" s="0">
        <v>0.96095854043960571</v>
      </c>
      <c r="W3053" s="0">
        <v>1.2163047790527344</v>
      </c>
      <c r="X3053" s="0">
        <v>3.2916891574859619</v>
      </c>
      <c r="Y3053" s="0">
        <v>3.2945799827575684</v>
      </c>
      <c r="Z3053" s="0">
        <v>0.0028906695079058409</v>
      </c>
      <c r="AA3053" s="0">
        <v>0.033736716955900192</v>
      </c>
      <c r="AB3053" s="0">
        <v>-0.052601292729377747</v>
      </c>
      <c r="AC3053" s="0">
        <v>-0.04034467414021492</v>
      </c>
      <c r="AD3053" s="0">
        <v>-0.014800881966948509</v>
      </c>
      <c r="AE3053" s="0">
        <v>0.0028906695079058409</v>
      </c>
      <c r="AF3053" s="0">
        <v>0.020582221448421478</v>
      </c>
      <c r="AG3053" s="0">
        <v>0.04612601175904274</v>
      </c>
      <c r="AH3053" s="0">
        <v>0.058382630348205566</v>
      </c>
    </row>
    <row r="3054" x14ac:dyDescent="0.4">
      <c r="A3054" s="11" t="str">
        <f>Data[[#This Row],[category]]&amp;Data[[#This Row],[subcategory]]&amp;Data[[#This Row],[date]]&amp;Data[[#This Row],[hour]]</f>
        <v>NAICS 2-digit codeUnknown9/1/201711</v>
      </c>
      <c r="B3054" s="11" t="s">
        <v>141</v>
      </c>
      <c r="C3054" t="s">
        <v>39</v>
      </c>
      <c r="D3054" t="s">
        <v>112</v>
      </c>
      <c r="E3054" t="s">
        <v>63</v>
      </c>
      <c r="F3054" s="0">
        <v>48</v>
      </c>
      <c r="G3054" s="0">
        <v>72.248420715332031</v>
      </c>
      <c r="H3054" s="0">
        <v>72.188194274902344</v>
      </c>
      <c r="I3054" s="0">
        <v>-0.060222748667001724</v>
      </c>
      <c r="J3054" s="0">
        <v>0.70284837484359741</v>
      </c>
      <c r="K3054" s="0">
        <v>96.5</v>
      </c>
      <c r="L3054" s="0">
        <v>-0.085683844983577728</v>
      </c>
      <c r="M3054" s="0">
        <v>0</v>
      </c>
      <c r="N3054" s="0">
        <v>0</v>
      </c>
      <c r="O3054" s="0">
        <v>68.544944763183594</v>
      </c>
      <c r="P3054" s="0">
        <v>61.890392303466797</v>
      </c>
      <c r="Q3054" s="0">
        <v>-1.2163054943084717</v>
      </c>
      <c r="R3054" s="0">
        <v>-0.96095919609069824</v>
      </c>
      <c r="S3054" s="0">
        <v>-0.42879679799079895</v>
      </c>
      <c r="T3054" s="0">
        <v>-0.060222748667001724</v>
      </c>
      <c r="U3054" s="0">
        <v>0.3083513081073761</v>
      </c>
      <c r="V3054" s="0">
        <v>0.84051370620727539</v>
      </c>
      <c r="W3054" s="0">
        <v>1.0958600044250488</v>
      </c>
      <c r="X3054" s="0">
        <v>3.4679241180419922</v>
      </c>
      <c r="Y3054" s="0">
        <v>3.4650332927703857</v>
      </c>
      <c r="Z3054" s="0">
        <v>-0.0028906918596476316</v>
      </c>
      <c r="AA3054" s="0">
        <v>0.033736720681190491</v>
      </c>
      <c r="AB3054" s="0">
        <v>-0.058382660150527954</v>
      </c>
      <c r="AC3054" s="0">
        <v>-0.046126037836074829</v>
      </c>
      <c r="AD3054" s="0">
        <v>-0.020582245662808418</v>
      </c>
      <c r="AE3054" s="0">
        <v>-0.0028906918596476316</v>
      </c>
      <c r="AF3054" s="0">
        <v>0.014800861477851868</v>
      </c>
      <c r="AG3054" s="0">
        <v>0.040344655513763428</v>
      </c>
      <c r="AH3054" s="0">
        <v>0.052601274102926254</v>
      </c>
    </row>
    <row r="3055" x14ac:dyDescent="0.4">
      <c r="A3055" s="11" t="str">
        <f>Data[[#This Row],[category]]&amp;Data[[#This Row],[subcategory]]&amp;Data[[#This Row],[date]]&amp;Data[[#This Row],[hour]]</f>
        <v>NAICS 2-digit codeUnknown9/1/201712</v>
      </c>
      <c r="B3055" s="11" t="s">
        <v>141</v>
      </c>
      <c r="C3055" t="s">
        <v>39</v>
      </c>
      <c r="D3055" t="s">
        <v>112</v>
      </c>
      <c r="E3055" t="s">
        <v>64</v>
      </c>
      <c r="F3055" s="0">
        <v>48</v>
      </c>
      <c r="G3055" s="0">
        <v>75.228401184082031</v>
      </c>
      <c r="H3055" s="0">
        <v>76.190139770507813</v>
      </c>
      <c r="I3055" s="0">
        <v>0.96174246072769165</v>
      </c>
      <c r="J3055" s="0">
        <v>1.703324556350708</v>
      </c>
      <c r="K3055" s="0">
        <v>97.083335876464844</v>
      </c>
      <c r="L3055" s="0">
        <v>0.56462663412094116</v>
      </c>
      <c r="M3055" s="0">
        <v>0</v>
      </c>
      <c r="N3055" s="0">
        <v>0</v>
      </c>
      <c r="O3055" s="0">
        <v>68.544944763183594</v>
      </c>
      <c r="P3055" s="0">
        <v>61.890392303466797</v>
      </c>
      <c r="Q3055" s="0">
        <v>-1.8399771451950073</v>
      </c>
      <c r="R3055" s="0">
        <v>-1.2211557626724243</v>
      </c>
      <c r="S3055" s="0">
        <v>0.068518191576004028</v>
      </c>
      <c r="T3055" s="0">
        <v>0.96174246072769165</v>
      </c>
      <c r="U3055" s="0">
        <v>1.8549667596817017</v>
      </c>
      <c r="V3055" s="0">
        <v>3.1446406841278076</v>
      </c>
      <c r="W3055" s="0">
        <v>3.7634620666503906</v>
      </c>
      <c r="X3055" s="0">
        <v>3.6109633445739746</v>
      </c>
      <c r="Y3055" s="0">
        <v>3.6571266651153564</v>
      </c>
      <c r="Z3055" s="0">
        <v>0.046163637191057205</v>
      </c>
      <c r="AA3055" s="0">
        <v>0.081759579479694366</v>
      </c>
      <c r="AB3055" s="0">
        <v>-0.088318906724452972</v>
      </c>
      <c r="AC3055" s="0">
        <v>-0.058615479618310928</v>
      </c>
      <c r="AD3055" s="0">
        <v>0.0032888718415051699</v>
      </c>
      <c r="AE3055" s="0">
        <v>0.046163637191057205</v>
      </c>
      <c r="AF3055" s="0">
        <v>0.08903840184211731</v>
      </c>
      <c r="AG3055" s="0">
        <v>0.15094275772571564</v>
      </c>
      <c r="AH3055" s="0">
        <v>0.18064618110656738</v>
      </c>
    </row>
    <row r="3056" x14ac:dyDescent="0.4">
      <c r="A3056" s="11" t="str">
        <f>Data[[#This Row],[category]]&amp;Data[[#This Row],[subcategory]]&amp;Data[[#This Row],[date]]&amp;Data[[#This Row],[hour]]</f>
        <v>NAICS 2-digit codeUnknown9/1/201713</v>
      </c>
      <c r="B3056" s="11" t="s">
        <v>141</v>
      </c>
      <c r="C3056" t="s">
        <v>39</v>
      </c>
      <c r="D3056" t="s">
        <v>112</v>
      </c>
      <c r="E3056" t="s">
        <v>65</v>
      </c>
      <c r="F3056" s="0">
        <v>48</v>
      </c>
      <c r="G3056" s="0">
        <v>76.736213684082031</v>
      </c>
      <c r="H3056" s="0">
        <v>77.468963623046875</v>
      </c>
      <c r="I3056" s="0">
        <v>0.73275214433670044</v>
      </c>
      <c r="J3056" s="0">
        <v>2.1477618217468262</v>
      </c>
      <c r="K3056" s="0">
        <v>96.541664123535156</v>
      </c>
      <c r="L3056" s="0">
        <v>0.34117010235786438</v>
      </c>
      <c r="M3056" s="0">
        <v>0</v>
      </c>
      <c r="N3056" s="0">
        <v>0</v>
      </c>
      <c r="O3056" s="0">
        <v>68.544944763183594</v>
      </c>
      <c r="P3056" s="0">
        <v>61.890392303466797</v>
      </c>
      <c r="Q3056" s="0">
        <v>-2.8000016212463379</v>
      </c>
      <c r="R3056" s="0">
        <v>-2.0197153091430664</v>
      </c>
      <c r="S3056" s="0">
        <v>-0.39353525638580322</v>
      </c>
      <c r="T3056" s="0">
        <v>0.73275214433670044</v>
      </c>
      <c r="U3056" s="0">
        <v>1.8590395450592041</v>
      </c>
      <c r="V3056" s="0">
        <v>3.4852197170257568</v>
      </c>
      <c r="W3056" s="0">
        <v>4.2655057907104492</v>
      </c>
      <c r="X3056" s="0">
        <v>3.6833381652832031</v>
      </c>
      <c r="Y3056" s="0">
        <v>3.7185101509094238</v>
      </c>
      <c r="Z3056" s="0">
        <v>0.035172101110219955</v>
      </c>
      <c r="AA3056" s="0">
        <v>0.10309256613254547</v>
      </c>
      <c r="AB3056" s="0">
        <v>-0.13440008461475372</v>
      </c>
      <c r="AC3056" s="0">
        <v>-0.096946336328983307</v>
      </c>
      <c r="AD3056" s="0">
        <v>-0.018889693543314934</v>
      </c>
      <c r="AE3056" s="0">
        <v>0.035172101110219955</v>
      </c>
      <c r="AF3056" s="0">
        <v>0.089233897626399994</v>
      </c>
      <c r="AG3056" s="0">
        <v>0.16729053854942322</v>
      </c>
      <c r="AH3056" s="0">
        <v>0.20474427938461304</v>
      </c>
    </row>
    <row r="3057" x14ac:dyDescent="0.4">
      <c r="A3057" s="11" t="str">
        <f>Data[[#This Row],[category]]&amp;Data[[#This Row],[subcategory]]&amp;Data[[#This Row],[date]]&amp;Data[[#This Row],[hour]]</f>
        <v>NAICS 2-digit codeUnknown9/1/201714</v>
      </c>
      <c r="B3057" s="11" t="s">
        <v>141</v>
      </c>
      <c r="C3057" t="s">
        <v>39</v>
      </c>
      <c r="D3057" t="s">
        <v>112</v>
      </c>
      <c r="E3057" t="s">
        <v>66</v>
      </c>
      <c r="F3057" s="0">
        <v>48</v>
      </c>
      <c r="G3057" s="0">
        <v>78.47027587890625</v>
      </c>
      <c r="H3057" s="0">
        <v>78.593948364257813</v>
      </c>
      <c r="I3057" s="0">
        <v>0.12367419898509979</v>
      </c>
      <c r="J3057" s="0">
        <v>2.5324082374572754</v>
      </c>
      <c r="K3057" s="0">
        <v>95.916664123535156</v>
      </c>
      <c r="L3057" s="0">
        <v>0.048836596310138702</v>
      </c>
      <c r="M3057" s="0">
        <v>0</v>
      </c>
      <c r="N3057" s="0">
        <v>0</v>
      </c>
      <c r="O3057" s="0">
        <v>68.544944763183594</v>
      </c>
      <c r="P3057" s="0">
        <v>61.890392303466797</v>
      </c>
      <c r="Q3057" s="0">
        <v>-4.0417666435241699</v>
      </c>
      <c r="R3057" s="0">
        <v>-3.1217374801635742</v>
      </c>
      <c r="S3057" s="0">
        <v>-1.2043219804763794</v>
      </c>
      <c r="T3057" s="0">
        <v>0.12367419898509979</v>
      </c>
      <c r="U3057" s="0">
        <v>1.4516704082489014</v>
      </c>
      <c r="V3057" s="0">
        <v>3.3690860271453857</v>
      </c>
      <c r="W3057" s="0">
        <v>4.2891149520874023</v>
      </c>
      <c r="X3057" s="0">
        <v>3.7665731906890869</v>
      </c>
      <c r="Y3057" s="0">
        <v>3.7725095748901367</v>
      </c>
      <c r="Z3057" s="0">
        <v>0.0059363613836467266</v>
      </c>
      <c r="AA3057" s="0">
        <v>0.12155559659004211</v>
      </c>
      <c r="AB3057" s="0">
        <v>-0.19400480389595032</v>
      </c>
      <c r="AC3057" s="0">
        <v>-0.14984340965747833</v>
      </c>
      <c r="AD3057" s="0">
        <v>-0.057807456701993942</v>
      </c>
      <c r="AE3057" s="0">
        <v>0.0059363613836467266</v>
      </c>
      <c r="AF3057" s="0">
        <v>0.069680176675319672</v>
      </c>
      <c r="AG3057" s="0">
        <v>0.16171613335609436</v>
      </c>
      <c r="AH3057" s="0">
        <v>0.20587752759456635</v>
      </c>
    </row>
    <row r="3058" x14ac:dyDescent="0.4">
      <c r="A3058" s="11" t="str">
        <f>Data[[#This Row],[category]]&amp;Data[[#This Row],[subcategory]]&amp;Data[[#This Row],[date]]&amp;Data[[#This Row],[hour]]</f>
        <v>NAICS 2-digit codeUnknown9/1/201715</v>
      </c>
      <c r="B3058" s="11" t="s">
        <v>141</v>
      </c>
      <c r="C3058" t="s">
        <v>39</v>
      </c>
      <c r="D3058" t="s">
        <v>112</v>
      </c>
      <c r="E3058" t="s">
        <v>67</v>
      </c>
      <c r="F3058" s="0">
        <v>48</v>
      </c>
      <c r="G3058" s="0">
        <v>75.900634765625</v>
      </c>
      <c r="H3058" s="0">
        <v>66.71099853515625</v>
      </c>
      <c r="I3058" s="0">
        <v>-9.189640998840332</v>
      </c>
      <c r="J3058" s="0">
        <v>3.0114901065826416</v>
      </c>
      <c r="K3058" s="0">
        <v>94.791664123535156</v>
      </c>
      <c r="L3058" s="0">
        <v>-3.0515263080596924</v>
      </c>
      <c r="M3058" s="0">
        <v>1</v>
      </c>
      <c r="N3058" s="0">
        <v>1</v>
      </c>
      <c r="O3058" s="0">
        <v>68.544944763183594</v>
      </c>
      <c r="P3058" s="0">
        <v>61.890392303466797</v>
      </c>
      <c r="Q3058" s="0">
        <v>-14.143101692199707</v>
      </c>
      <c r="R3058" s="0">
        <v>-13.049020767211914</v>
      </c>
      <c r="S3058" s="0">
        <v>-10.768867492675781</v>
      </c>
      <c r="T3058" s="0">
        <v>-9.189640998840332</v>
      </c>
      <c r="U3058" s="0">
        <v>-7.6104140281677246</v>
      </c>
      <c r="V3058" s="0">
        <v>-5.33026123046875</v>
      </c>
      <c r="W3058" s="0">
        <v>-4.2361807823181152</v>
      </c>
      <c r="X3058" s="0">
        <v>3.6432304382324219</v>
      </c>
      <c r="Y3058" s="0">
        <v>3.2021279335021973</v>
      </c>
      <c r="Z3058" s="0">
        <v>-0.4411027729511261</v>
      </c>
      <c r="AA3058" s="0">
        <v>0.14455153048038483</v>
      </c>
      <c r="AB3058" s="0">
        <v>-0.67886888980865479</v>
      </c>
      <c r="AC3058" s="0">
        <v>-0.62635302543640137</v>
      </c>
      <c r="AD3058" s="0">
        <v>-0.51690566539764404</v>
      </c>
      <c r="AE3058" s="0">
        <v>-0.4411027729511261</v>
      </c>
      <c r="AF3058" s="0">
        <v>-0.36529988050460815</v>
      </c>
      <c r="AG3058" s="0">
        <v>-0.25585252046585083</v>
      </c>
      <c r="AH3058" s="0">
        <v>-0.20333667099475861</v>
      </c>
    </row>
    <row r="3059" x14ac:dyDescent="0.4">
      <c r="A3059" s="11" t="str">
        <f>Data[[#This Row],[category]]&amp;Data[[#This Row],[subcategory]]&amp;Data[[#This Row],[date]]&amp;Data[[#This Row],[hour]]</f>
        <v>NAICS 2-digit codeUnknown9/1/201716</v>
      </c>
      <c r="B3059" s="11" t="s">
        <v>141</v>
      </c>
      <c r="C3059" t="s">
        <v>39</v>
      </c>
      <c r="D3059" t="s">
        <v>112</v>
      </c>
      <c r="E3059" t="s">
        <v>68</v>
      </c>
      <c r="F3059" s="0">
        <v>48</v>
      </c>
      <c r="G3059" s="0">
        <v>72.128860473632813</v>
      </c>
      <c r="H3059" s="0">
        <v>65.024696350097656</v>
      </c>
      <c r="I3059" s="0">
        <v>-7.1041646003723145</v>
      </c>
      <c r="J3059" s="0">
        <v>3.5412750244140625</v>
      </c>
      <c r="K3059" s="0">
        <v>93.791664123535156</v>
      </c>
      <c r="L3059" s="0">
        <v>-2.006103515625</v>
      </c>
      <c r="M3059" s="0">
        <v>1</v>
      </c>
      <c r="N3059" s="0">
        <v>1</v>
      </c>
      <c r="O3059" s="0">
        <v>68.544944763183594</v>
      </c>
      <c r="P3059" s="0">
        <v>61.890392303466797</v>
      </c>
      <c r="Q3059" s="0">
        <v>-12.929043769836426</v>
      </c>
      <c r="R3059" s="0">
        <v>-11.642491340637207</v>
      </c>
      <c r="S3059" s="0">
        <v>-8.9612112045288086</v>
      </c>
      <c r="T3059" s="0">
        <v>-7.1041646003723145</v>
      </c>
      <c r="U3059" s="0">
        <v>-5.2471179962158203</v>
      </c>
      <c r="V3059" s="0">
        <v>-2.565838098526001</v>
      </c>
      <c r="W3059" s="0">
        <v>-1.2792855501174927</v>
      </c>
      <c r="X3059" s="0">
        <v>3.4621853828430176</v>
      </c>
      <c r="Y3059" s="0">
        <v>3.1211855411529541</v>
      </c>
      <c r="Z3059" s="0">
        <v>-0.34099990129470825</v>
      </c>
      <c r="AA3059" s="0">
        <v>0.16998119652271271</v>
      </c>
      <c r="AB3059" s="0">
        <v>-0.6205940842628479</v>
      </c>
      <c r="AC3059" s="0">
        <v>-0.55883955955505371</v>
      </c>
      <c r="AD3059" s="0">
        <v>-0.43013814091682434</v>
      </c>
      <c r="AE3059" s="0">
        <v>-0.34099990129470825</v>
      </c>
      <c r="AF3059" s="0">
        <v>-0.25186166167259216</v>
      </c>
      <c r="AG3059" s="0">
        <v>-0.1231602355837822</v>
      </c>
      <c r="AH3059" s="0">
        <v>-0.061405714601278305</v>
      </c>
    </row>
    <row r="3060" x14ac:dyDescent="0.4">
      <c r="A3060" s="11" t="str">
        <f>Data[[#This Row],[category]]&amp;Data[[#This Row],[subcategory]]&amp;Data[[#This Row],[date]]&amp;Data[[#This Row],[hour]]</f>
        <v>NAICS 2-digit codeUnknown9/1/201717</v>
      </c>
      <c r="B3060" s="11" t="s">
        <v>141</v>
      </c>
      <c r="C3060" t="s">
        <v>39</v>
      </c>
      <c r="D3060" t="s">
        <v>112</v>
      </c>
      <c r="E3060" t="s">
        <v>69</v>
      </c>
      <c r="F3060" s="0">
        <v>48</v>
      </c>
      <c r="G3060" s="0">
        <v>66.697402954101563</v>
      </c>
      <c r="H3060" s="0">
        <v>61.394176483154297</v>
      </c>
      <c r="I3060" s="0">
        <v>-5.3032279014587402</v>
      </c>
      <c r="J3060" s="0">
        <v>3.3302967548370361</v>
      </c>
      <c r="K3060" s="0">
        <v>91.375</v>
      </c>
      <c r="L3060" s="0">
        <v>-1.5924190282821655</v>
      </c>
      <c r="M3060" s="0">
        <v>0</v>
      </c>
      <c r="N3060" s="0">
        <v>0</v>
      </c>
      <c r="O3060" s="0">
        <v>68.544944763183594</v>
      </c>
      <c r="P3060" s="0">
        <v>61.890392303466797</v>
      </c>
      <c r="Q3060" s="0">
        <v>-10.781078338623047</v>
      </c>
      <c r="R3060" s="0">
        <v>-9.5711746215820312</v>
      </c>
      <c r="S3060" s="0">
        <v>-7.0496373176574707</v>
      </c>
      <c r="T3060" s="0">
        <v>-5.3032279014587402</v>
      </c>
      <c r="U3060" s="0">
        <v>-3.5568184852600098</v>
      </c>
      <c r="V3060" s="0">
        <v>-1.0352808237075806</v>
      </c>
      <c r="W3060" s="0">
        <v>0.1746227890253067</v>
      </c>
      <c r="X3060" s="0">
        <v>3.2014753818511963</v>
      </c>
      <c r="Y3060" s="0">
        <v>2.9469203948974609</v>
      </c>
      <c r="Z3060" s="0">
        <v>-0.25455492734909058</v>
      </c>
      <c r="AA3060" s="0">
        <v>0.15985424816608429</v>
      </c>
      <c r="AB3060" s="0">
        <v>-0.51749175786972046</v>
      </c>
      <c r="AC3060" s="0">
        <v>-0.45941638946533203</v>
      </c>
      <c r="AD3060" s="0">
        <v>-0.33838257193565369</v>
      </c>
      <c r="AE3060" s="0">
        <v>-0.25455492734909058</v>
      </c>
      <c r="AF3060" s="0">
        <v>-0.17072728276252747</v>
      </c>
      <c r="AG3060" s="0">
        <v>-0.049693465232849121</v>
      </c>
      <c r="AH3060" s="0">
        <v>0.0083819124847650528</v>
      </c>
    </row>
    <row r="3061" x14ac:dyDescent="0.4">
      <c r="A3061" s="11" t="str">
        <f>Data[[#This Row],[category]]&amp;Data[[#This Row],[subcategory]]&amp;Data[[#This Row],[date]]&amp;Data[[#This Row],[hour]]</f>
        <v>NAICS 2-digit codeUnknown9/1/201718</v>
      </c>
      <c r="B3061" s="11" t="s">
        <v>141</v>
      </c>
      <c r="C3061" t="s">
        <v>39</v>
      </c>
      <c r="D3061" t="s">
        <v>112</v>
      </c>
      <c r="E3061" t="s">
        <v>70</v>
      </c>
      <c r="F3061" s="0">
        <v>48</v>
      </c>
      <c r="G3061" s="0">
        <v>59.661907196044922</v>
      </c>
      <c r="H3061" s="0">
        <v>54.431697845458984</v>
      </c>
      <c r="I3061" s="0">
        <v>-5.2302117347717285</v>
      </c>
      <c r="J3061" s="0">
        <v>3.968421459197998</v>
      </c>
      <c r="K3061" s="0">
        <v>89.0625</v>
      </c>
      <c r="L3061" s="0">
        <v>-1.3179577589035034</v>
      </c>
      <c r="M3061" s="0">
        <v>0</v>
      </c>
      <c r="N3061" s="0">
        <v>0</v>
      </c>
      <c r="O3061" s="0">
        <v>68.544944763183594</v>
      </c>
      <c r="P3061" s="0">
        <v>61.890392303466797</v>
      </c>
      <c r="Q3061" s="0">
        <v>-11.757683753967285</v>
      </c>
      <c r="R3061" s="0">
        <v>-10.315948486328125</v>
      </c>
      <c r="S3061" s="0">
        <v>-7.3112540245056152</v>
      </c>
      <c r="T3061" s="0">
        <v>-5.2302117347717285</v>
      </c>
      <c r="U3061" s="0">
        <v>-3.1491694450378418</v>
      </c>
      <c r="V3061" s="0">
        <v>-0.14447499811649323</v>
      </c>
      <c r="W3061" s="0">
        <v>1.2972606420516968</v>
      </c>
      <c r="X3061" s="0">
        <v>2.8637714385986328</v>
      </c>
      <c r="Y3061" s="0">
        <v>2.6127214431762695</v>
      </c>
      <c r="Z3061" s="0">
        <v>-0.25105017423629761</v>
      </c>
      <c r="AA3061" s="0">
        <v>0.19048422574996948</v>
      </c>
      <c r="AB3061" s="0">
        <v>-0.5643688440322876</v>
      </c>
      <c r="AC3061" s="0">
        <v>-0.49516552686691284</v>
      </c>
      <c r="AD3061" s="0">
        <v>-0.35094019770622253</v>
      </c>
      <c r="AE3061" s="0">
        <v>-0.25105017423629761</v>
      </c>
      <c r="AF3061" s="0">
        <v>-0.15116015076637268</v>
      </c>
      <c r="AG3061" s="0">
        <v>-0.0069348164834082127</v>
      </c>
      <c r="AH3061" s="0">
        <v>0.062268495559692383</v>
      </c>
    </row>
    <row r="3062" x14ac:dyDescent="0.4">
      <c r="A3062" s="11" t="str">
        <f>Data[[#This Row],[category]]&amp;Data[[#This Row],[subcategory]]&amp;Data[[#This Row],[date]]&amp;Data[[#This Row],[hour]]</f>
        <v>NAICS 2-digit codeUnknown9/1/201719</v>
      </c>
      <c r="B3062" s="11" t="s">
        <v>141</v>
      </c>
      <c r="C3062" t="s">
        <v>39</v>
      </c>
      <c r="D3062" t="s">
        <v>112</v>
      </c>
      <c r="E3062" t="s">
        <v>71</v>
      </c>
      <c r="F3062" s="0">
        <v>48</v>
      </c>
      <c r="G3062" s="0">
        <v>51.415851593017578</v>
      </c>
      <c r="H3062" s="0">
        <v>46.356277465820313</v>
      </c>
      <c r="I3062" s="0">
        <v>-5.0595741271972656</v>
      </c>
      <c r="J3062" s="0">
        <v>3.4796640872955322</v>
      </c>
      <c r="K3062" s="0">
        <v>86.3125</v>
      </c>
      <c r="L3062" s="0">
        <v>-1.4540410041809082</v>
      </c>
      <c r="M3062" s="0">
        <v>0</v>
      </c>
      <c r="N3062" s="0">
        <v>0</v>
      </c>
      <c r="O3062" s="0">
        <v>68.544944763183594</v>
      </c>
      <c r="P3062" s="0">
        <v>61.890392303466797</v>
      </c>
      <c r="Q3062" s="0">
        <v>-10.783112525939941</v>
      </c>
      <c r="R3062" s="0">
        <v>-9.5189428329467773</v>
      </c>
      <c r="S3062" s="0">
        <v>-6.8843116760253906</v>
      </c>
      <c r="T3062" s="0">
        <v>-5.0595741271972656</v>
      </c>
      <c r="U3062" s="0">
        <v>-3.2348365783691406</v>
      </c>
      <c r="V3062" s="0">
        <v>-0.6002051830291748</v>
      </c>
      <c r="W3062" s="0">
        <v>0.66396397352218628</v>
      </c>
      <c r="X3062" s="0">
        <v>2.4679608345031738</v>
      </c>
      <c r="Y3062" s="0">
        <v>2.2251012325286865</v>
      </c>
      <c r="Z3062" s="0">
        <v>-0.24285955727100372</v>
      </c>
      <c r="AA3062" s="0">
        <v>0.16702388226985931</v>
      </c>
      <c r="AB3062" s="0">
        <v>-0.51758939027786255</v>
      </c>
      <c r="AC3062" s="0">
        <v>-0.45690926909446716</v>
      </c>
      <c r="AD3062" s="0">
        <v>-0.33044695854187012</v>
      </c>
      <c r="AE3062" s="0">
        <v>-0.24285955727100372</v>
      </c>
      <c r="AF3062" s="0">
        <v>-0.15527214109897614</v>
      </c>
      <c r="AG3062" s="0">
        <v>-0.028809839859604836</v>
      </c>
      <c r="AH3062" s="0">
        <v>0.031870279461145401</v>
      </c>
    </row>
    <row r="3063" x14ac:dyDescent="0.4">
      <c r="A3063" s="11" t="str">
        <f>Data[[#This Row],[category]]&amp;Data[[#This Row],[subcategory]]&amp;Data[[#This Row],[date]]&amp;Data[[#This Row],[hour]]</f>
        <v>NAICS 2-digit codeUnknown9/1/201720</v>
      </c>
      <c r="B3063" s="11" t="s">
        <v>141</v>
      </c>
      <c r="C3063" t="s">
        <v>39</v>
      </c>
      <c r="D3063" t="s">
        <v>112</v>
      </c>
      <c r="E3063" t="s">
        <v>54</v>
      </c>
      <c r="F3063" s="0">
        <v>48</v>
      </c>
      <c r="G3063" s="0">
        <v>47.474117279052734</v>
      </c>
      <c r="H3063" s="0">
        <v>42.095977783203125</v>
      </c>
      <c r="I3063" s="0">
        <v>-5.3781394958496094</v>
      </c>
      <c r="J3063" s="0">
        <v>3.1289913654327393</v>
      </c>
      <c r="K3063" s="0">
        <v>82.541664123535156</v>
      </c>
      <c r="L3063" s="0">
        <v>-1.7188093662261963</v>
      </c>
      <c r="M3063" s="0">
        <v>1</v>
      </c>
      <c r="N3063" s="0">
        <v>0</v>
      </c>
      <c r="O3063" s="0">
        <v>68.544944763183594</v>
      </c>
      <c r="P3063" s="0">
        <v>61.890392303466797</v>
      </c>
      <c r="Q3063" s="0">
        <v>-10.524871826171875</v>
      </c>
      <c r="R3063" s="0">
        <v>-9.3881034851074219</v>
      </c>
      <c r="S3063" s="0">
        <v>-7.018984317779541</v>
      </c>
      <c r="T3063" s="0">
        <v>-5.3781394958496094</v>
      </c>
      <c r="U3063" s="0">
        <v>-3.7372949123382568</v>
      </c>
      <c r="V3063" s="0">
        <v>-1.368175745010376</v>
      </c>
      <c r="W3063" s="0">
        <v>-0.23140670359134674</v>
      </c>
      <c r="X3063" s="0">
        <v>2.2787575721740723</v>
      </c>
      <c r="Y3063" s="0">
        <v>2.0206069946289062</v>
      </c>
      <c r="Z3063" s="0">
        <v>-0.25815069675445557</v>
      </c>
      <c r="AA3063" s="0">
        <v>0.15019159018993378</v>
      </c>
      <c r="AB3063" s="0">
        <v>-0.50519388914108276</v>
      </c>
      <c r="AC3063" s="0">
        <v>-0.45062896609306335</v>
      </c>
      <c r="AD3063" s="0">
        <v>-0.33691123127937317</v>
      </c>
      <c r="AE3063" s="0">
        <v>-0.25815069675445557</v>
      </c>
      <c r="AF3063" s="0">
        <v>-0.17939014732837677</v>
      </c>
      <c r="AG3063" s="0">
        <v>-0.065672427415847778</v>
      </c>
      <c r="AH3063" s="0">
        <v>-0.01110751461237669</v>
      </c>
    </row>
    <row r="3064" x14ac:dyDescent="0.4">
      <c r="A3064" s="11" t="str">
        <f>Data[[#This Row],[category]]&amp;Data[[#This Row],[subcategory]]&amp;Data[[#This Row],[date]]&amp;Data[[#This Row],[hour]]</f>
        <v>NAICS 2-digit codeUnknown9/1/201721</v>
      </c>
      <c r="B3064" s="11" t="s">
        <v>141</v>
      </c>
      <c r="C3064" t="s">
        <v>39</v>
      </c>
      <c r="D3064" t="s">
        <v>112</v>
      </c>
      <c r="E3064" t="s">
        <v>72</v>
      </c>
      <c r="F3064" s="0">
        <v>48</v>
      </c>
      <c r="G3064" s="0">
        <v>44.6241455078125</v>
      </c>
      <c r="H3064" s="0">
        <v>39.895275115966797</v>
      </c>
      <c r="I3064" s="0">
        <v>-4.7288689613342285</v>
      </c>
      <c r="J3064" s="0">
        <v>3.3134374618530273</v>
      </c>
      <c r="K3064" s="0">
        <v>81.104164123535156</v>
      </c>
      <c r="L3064" s="0">
        <v>-1.427179217338562</v>
      </c>
      <c r="M3064" s="0">
        <v>0</v>
      </c>
      <c r="N3064" s="0">
        <v>0</v>
      </c>
      <c r="O3064" s="0">
        <v>68.544944763183594</v>
      </c>
      <c r="P3064" s="0">
        <v>61.890392303466797</v>
      </c>
      <c r="Q3064" s="0">
        <v>-10.178988456726074</v>
      </c>
      <c r="R3064" s="0">
        <v>-8.9752101898193359</v>
      </c>
      <c r="S3064" s="0">
        <v>-6.4664373397827148</v>
      </c>
      <c r="T3064" s="0">
        <v>-4.7288689613342285</v>
      </c>
      <c r="U3064" s="0">
        <v>-2.9913005828857422</v>
      </c>
      <c r="V3064" s="0">
        <v>-0.48252800107002258</v>
      </c>
      <c r="W3064" s="0">
        <v>0.72125065326690674</v>
      </c>
      <c r="X3064" s="0">
        <v>2.1419589519500732</v>
      </c>
      <c r="Y3064" s="0">
        <v>1.914973258972168</v>
      </c>
      <c r="Z3064" s="0">
        <v>-0.22698570787906647</v>
      </c>
      <c r="AA3064" s="0">
        <v>0.15904499590396881</v>
      </c>
      <c r="AB3064" s="0">
        <v>-0.48859143257141113</v>
      </c>
      <c r="AC3064" s="0">
        <v>-0.43081006407737732</v>
      </c>
      <c r="AD3064" s="0">
        <v>-0.31038898229598999</v>
      </c>
      <c r="AE3064" s="0">
        <v>-0.22698570787906647</v>
      </c>
      <c r="AF3064" s="0">
        <v>-0.14358243346214294</v>
      </c>
      <c r="AG3064" s="0">
        <v>-0.023161344230175018</v>
      </c>
      <c r="AH3064" s="0">
        <v>0.034620031714439392</v>
      </c>
    </row>
    <row r="3065" x14ac:dyDescent="0.4">
      <c r="A3065" s="11" t="str">
        <f>Data[[#This Row],[category]]&amp;Data[[#This Row],[subcategory]]&amp;Data[[#This Row],[date]]&amp;Data[[#This Row],[hour]]</f>
        <v>NAICS 2-digit codeUnknown9/1/201722</v>
      </c>
      <c r="B3065" s="11" t="s">
        <v>141</v>
      </c>
      <c r="C3065" t="s">
        <v>39</v>
      </c>
      <c r="D3065" t="s">
        <v>112</v>
      </c>
      <c r="E3065" t="s">
        <v>73</v>
      </c>
      <c r="F3065" s="0">
        <v>48</v>
      </c>
      <c r="G3065" s="0">
        <v>41.397930145263672</v>
      </c>
      <c r="H3065" s="0">
        <v>38.245658874511719</v>
      </c>
      <c r="I3065" s="0">
        <v>-3.152271032333374</v>
      </c>
      <c r="J3065" s="0">
        <v>3.4440507888793945</v>
      </c>
      <c r="K3065" s="0">
        <v>79.916664123535156</v>
      </c>
      <c r="L3065" s="0">
        <v>-0.9152800440788269</v>
      </c>
      <c r="M3065" s="0">
        <v>0</v>
      </c>
      <c r="N3065" s="0">
        <v>0</v>
      </c>
      <c r="O3065" s="0">
        <v>68.544944763183594</v>
      </c>
      <c r="P3065" s="0">
        <v>61.890392303466797</v>
      </c>
      <c r="Q3065" s="0">
        <v>-8.817230224609375</v>
      </c>
      <c r="R3065" s="0">
        <v>-7.5659995079040527</v>
      </c>
      <c r="S3065" s="0">
        <v>-4.9583330154418945</v>
      </c>
      <c r="T3065" s="0">
        <v>-3.152271032333374</v>
      </c>
      <c r="U3065" s="0">
        <v>-1.3462090492248535</v>
      </c>
      <c r="V3065" s="0">
        <v>1.2614576816558838</v>
      </c>
      <c r="W3065" s="0">
        <v>2.5126883983612061</v>
      </c>
      <c r="X3065" s="0">
        <v>1.9871006011962891</v>
      </c>
      <c r="Y3065" s="0">
        <v>1.8357915878295898</v>
      </c>
      <c r="Z3065" s="0">
        <v>-0.15130901336669922</v>
      </c>
      <c r="AA3065" s="0">
        <v>0.1653144359588623</v>
      </c>
      <c r="AB3065" s="0">
        <v>-0.42322707176208496</v>
      </c>
      <c r="AC3065" s="0">
        <v>-0.36316800117492676</v>
      </c>
      <c r="AD3065" s="0">
        <v>-0.23799999058246613</v>
      </c>
      <c r="AE3065" s="0">
        <v>-0.15130901336669922</v>
      </c>
      <c r="AF3065" s="0">
        <v>-0.064618036150932312</v>
      </c>
      <c r="AG3065" s="0">
        <v>0.060549959540367126</v>
      </c>
      <c r="AH3065" s="0">
        <v>0.12060903757810593</v>
      </c>
    </row>
    <row r="3066" x14ac:dyDescent="0.4">
      <c r="A3066" s="11" t="str">
        <f>Data[[#This Row],[category]]&amp;Data[[#This Row],[subcategory]]&amp;Data[[#This Row],[date]]&amp;Data[[#This Row],[hour]]</f>
        <v>NAICS 2-digit codeUnknown9/1/201723</v>
      </c>
      <c r="B3066" s="11" t="s">
        <v>141</v>
      </c>
      <c r="C3066" t="s">
        <v>39</v>
      </c>
      <c r="D3066" t="s">
        <v>112</v>
      </c>
      <c r="E3066" t="s">
        <v>74</v>
      </c>
      <c r="F3066" s="0">
        <v>48</v>
      </c>
      <c r="G3066" s="0">
        <v>37.305423736572266</v>
      </c>
      <c r="H3066" s="0">
        <v>34.239459991455078</v>
      </c>
      <c r="I3066" s="0">
        <v>-3.0659646987915039</v>
      </c>
      <c r="J3066" s="0">
        <v>3.3927969932556152</v>
      </c>
      <c r="K3066" s="0">
        <v>78.75</v>
      </c>
      <c r="L3066" s="0">
        <v>-0.90366876125335693</v>
      </c>
      <c r="M3066" s="0">
        <v>0</v>
      </c>
      <c r="N3066" s="0">
        <v>0</v>
      </c>
      <c r="O3066" s="0">
        <v>68.544944763183594</v>
      </c>
      <c r="P3066" s="0">
        <v>61.890392303466797</v>
      </c>
      <c r="Q3066" s="0">
        <v>-8.6466188430786133</v>
      </c>
      <c r="R3066" s="0">
        <v>-7.4140090942382812</v>
      </c>
      <c r="S3066" s="0">
        <v>-4.845149040222168</v>
      </c>
      <c r="T3066" s="0">
        <v>-3.0659646987915039</v>
      </c>
      <c r="U3066" s="0">
        <v>-1.2867802381515503</v>
      </c>
      <c r="V3066" s="0">
        <v>1.2820795774459839</v>
      </c>
      <c r="W3066" s="0">
        <v>2.5146896839141846</v>
      </c>
      <c r="X3066" s="0">
        <v>1.7906603813171387</v>
      </c>
      <c r="Y3066" s="0">
        <v>1.6434941291809082</v>
      </c>
      <c r="Z3066" s="0">
        <v>-0.14716631174087524</v>
      </c>
      <c r="AA3066" s="0">
        <v>0.16285425424575806</v>
      </c>
      <c r="AB3066" s="0">
        <v>-0.41503772139549255</v>
      </c>
      <c r="AC3066" s="0">
        <v>-0.35587242245674133</v>
      </c>
      <c r="AD3066" s="0">
        <v>-0.23256716132164001</v>
      </c>
      <c r="AE3066" s="0">
        <v>-0.14716631174087524</v>
      </c>
      <c r="AF3066" s="0">
        <v>-0.061765458434820175</v>
      </c>
      <c r="AG3066" s="0">
        <v>0.061539813876152039</v>
      </c>
      <c r="AH3066" s="0">
        <v>0.12070509791374207</v>
      </c>
    </row>
    <row r="3067" x14ac:dyDescent="0.4">
      <c r="A3067" s="11" t="str">
        <f>Data[[#This Row],[category]]&amp;Data[[#This Row],[subcategory]]&amp;Data[[#This Row],[date]]&amp;Data[[#This Row],[hour]]</f>
        <v>NAICS 2-digit codeUnknown9/1/201724</v>
      </c>
      <c r="B3067" s="11" t="s">
        <v>141</v>
      </c>
      <c r="C3067" t="s">
        <v>39</v>
      </c>
      <c r="D3067" t="s">
        <v>112</v>
      </c>
      <c r="E3067" t="s">
        <v>75</v>
      </c>
      <c r="F3067" s="0">
        <v>48</v>
      </c>
      <c r="G3067" s="0">
        <v>34.642795562744141</v>
      </c>
      <c r="H3067" s="0">
        <v>31.88288688659668</v>
      </c>
      <c r="I3067" s="0">
        <v>-2.7599086761474609</v>
      </c>
      <c r="J3067" s="0">
        <v>3.4534065723419189</v>
      </c>
      <c r="K3067" s="0">
        <v>77.875</v>
      </c>
      <c r="L3067" s="0">
        <v>-0.79918438196182251</v>
      </c>
      <c r="M3067" s="0">
        <v>0</v>
      </c>
      <c r="N3067" s="0">
        <v>0</v>
      </c>
      <c r="O3067" s="0">
        <v>68.544944763183594</v>
      </c>
      <c r="P3067" s="0">
        <v>61.890392303466797</v>
      </c>
      <c r="Q3067" s="0">
        <v>-8.4402570724487305</v>
      </c>
      <c r="R3067" s="0">
        <v>-7.1856274604797363</v>
      </c>
      <c r="S3067" s="0">
        <v>-4.5708770751953125</v>
      </c>
      <c r="T3067" s="0">
        <v>-2.7599086761474609</v>
      </c>
      <c r="U3067" s="0">
        <v>-0.94894051551818848</v>
      </c>
      <c r="V3067" s="0">
        <v>1.6658098697662354</v>
      </c>
      <c r="W3067" s="0">
        <v>2.9204397201538086</v>
      </c>
      <c r="X3067" s="0">
        <v>1.6628541946411133</v>
      </c>
      <c r="Y3067" s="0">
        <v>1.5303785800933838</v>
      </c>
      <c r="Z3067" s="0">
        <v>-0.13247561454772949</v>
      </c>
      <c r="AA3067" s="0">
        <v>0.16576351225376129</v>
      </c>
      <c r="AB3067" s="0">
        <v>-0.40513232350349426</v>
      </c>
      <c r="AC3067" s="0">
        <v>-0.34491011500358582</v>
      </c>
      <c r="AD3067" s="0">
        <v>-0.21940208971500397</v>
      </c>
      <c r="AE3067" s="0">
        <v>-0.13247561454772949</v>
      </c>
      <c r="AF3067" s="0">
        <v>-0.045549143105745316</v>
      </c>
      <c r="AG3067" s="0">
        <v>0.079958871006965637</v>
      </c>
      <c r="AH3067" s="0">
        <v>0.14018109440803528</v>
      </c>
    </row>
    <row r="3068" x14ac:dyDescent="0.4">
      <c r="A3068" s="11" t="str">
        <f>Data[[#This Row],[category]]&amp;Data[[#This Row],[subcategory]]&amp;Data[[#This Row],[date]]&amp;Data[[#This Row],[hour]]</f>
        <v>NAICS 2-digit codeUnknown9/1/2017Avg. 11 to 6 pm</v>
      </c>
      <c r="B3068" s="11" t="s">
        <v>141</v>
      </c>
      <c r="C3068" t="s">
        <v>39</v>
      </c>
      <c r="D3068" t="s">
        <v>112</v>
      </c>
      <c r="E3068" t="s">
        <v>76</v>
      </c>
      <c r="F3068" s="0">
        <v>48</v>
      </c>
      <c r="G3068" s="0">
        <v>72.117668151855469</v>
      </c>
      <c r="H3068" s="0">
        <v>68.544944763183594</v>
      </c>
      <c r="I3068" s="0">
        <v>-3.5727252960205078</v>
      </c>
      <c r="J3068" s="0">
        <v>2.3009388446807861</v>
      </c>
      <c r="K3068" s="0">
        <v>94.080352783203125</v>
      </c>
      <c r="L3068" s="0">
        <v>-1.5527249574661255</v>
      </c>
      <c r="M3068" s="0">
        <v>0</v>
      </c>
      <c r="N3068" s="0">
        <v>0</v>
      </c>
      <c r="O3068" s="0"/>
      <c r="P3068" s="0"/>
      <c r="Q3068" s="0">
        <v>-7.3574328422546387</v>
      </c>
      <c r="R3068" s="0">
        <v>-6.5214972496032715</v>
      </c>
      <c r="S3068" s="0">
        <v>-4.7793388366699219</v>
      </c>
      <c r="T3068" s="0">
        <v>-3.5727252960205078</v>
      </c>
      <c r="U3068" s="0">
        <v>-2.3661117553710937</v>
      </c>
      <c r="V3068" s="0">
        <v>-0.62395352125167847</v>
      </c>
      <c r="W3068" s="0">
        <v>0.21198230981826782</v>
      </c>
      <c r="X3068" s="0">
        <v>3.4616479873657227</v>
      </c>
      <c r="Y3068" s="0">
        <v>3.2901573181152344</v>
      </c>
      <c r="Z3068" s="0">
        <v>-0.17149081826210022</v>
      </c>
      <c r="AA3068" s="0">
        <v>0.11044506728649139</v>
      </c>
      <c r="AB3068" s="0">
        <v>-0.35315677523612976</v>
      </c>
      <c r="AC3068" s="0">
        <v>-0.3130318820476532</v>
      </c>
      <c r="AD3068" s="0">
        <v>-0.22940826416015625</v>
      </c>
      <c r="AE3068" s="0">
        <v>-0.17149081826210022</v>
      </c>
      <c r="AF3068" s="0">
        <v>-0.11357336491346359</v>
      </c>
      <c r="AG3068" s="0">
        <v>-0.029949769377708435</v>
      </c>
      <c r="AH3068" s="0">
        <v>0.010175150819122791</v>
      </c>
    </row>
    <row r="3069" x14ac:dyDescent="0.4">
      <c r="A3069" s="11" t="str">
        <f>Data[[#This Row],[category]]&amp;Data[[#This Row],[subcategory]]&amp;Data[[#This Row],[date]]&amp;Data[[#This Row],[hour]]</f>
        <v>NAICS 2-digit codeUnknown9/1/2017Avg. 2 to 6pm</v>
      </c>
      <c r="B3069" s="11" t="s">
        <v>141</v>
      </c>
      <c r="C3069" t="s">
        <v>39</v>
      </c>
      <c r="D3069" t="s">
        <v>112</v>
      </c>
      <c r="E3069" t="s">
        <v>77</v>
      </c>
      <c r="F3069" s="0">
        <v>48</v>
      </c>
      <c r="G3069" s="0">
        <v>68.597206115722656</v>
      </c>
      <c r="H3069" s="0">
        <v>61.890392303466797</v>
      </c>
      <c r="I3069" s="0">
        <v>-6.7068114280700684</v>
      </c>
      <c r="J3069" s="0">
        <v>3.2487645149230957</v>
      </c>
      <c r="K3069" s="0">
        <v>92.255203247070313</v>
      </c>
      <c r="L3069" s="0">
        <v>-2.0644190311431885</v>
      </c>
      <c r="M3069" s="0">
        <v>1</v>
      </c>
      <c r="N3069" s="0">
        <v>1</v>
      </c>
      <c r="O3069" s="0"/>
      <c r="P3069" s="0"/>
      <c r="Q3069" s="0">
        <v>-12.050553321838379</v>
      </c>
      <c r="R3069" s="0">
        <v>-10.870270729064941</v>
      </c>
      <c r="S3069" s="0">
        <v>-8.4104652404785156</v>
      </c>
      <c r="T3069" s="0">
        <v>-6.7068114280700684</v>
      </c>
      <c r="U3069" s="0">
        <v>-5.0031576156616211</v>
      </c>
      <c r="V3069" s="0">
        <v>-2.5433521270751953</v>
      </c>
      <c r="W3069" s="0">
        <v>-1.3630692958831787</v>
      </c>
      <c r="X3069" s="0">
        <v>3.292665958404541</v>
      </c>
      <c r="Y3069" s="0">
        <v>2.9707388877868652</v>
      </c>
      <c r="Z3069" s="0">
        <v>-0.32192695140838623</v>
      </c>
      <c r="AA3069" s="0">
        <v>0.1559406965970993</v>
      </c>
      <c r="AB3069" s="0">
        <v>-0.57842659950256348</v>
      </c>
      <c r="AC3069" s="0">
        <v>-0.52177298069000244</v>
      </c>
      <c r="AD3069" s="0">
        <v>-0.40370231866836548</v>
      </c>
      <c r="AE3069" s="0">
        <v>-0.32192695140838623</v>
      </c>
      <c r="AF3069" s="0">
        <v>-0.24015156924724579</v>
      </c>
      <c r="AG3069" s="0">
        <v>-0.12208090722560883</v>
      </c>
      <c r="AH3069" s="0">
        <v>-0.065427333116531372</v>
      </c>
    </row>
    <row r="3070" x14ac:dyDescent="0.4">
      <c r="A3070" s="11" t="str">
        <f>Data[[#This Row],[category]]&amp;Data[[#This Row],[subcategory]]&amp;Data[[#This Row],[date]]&amp;Data[[#This Row],[hour]]</f>
        <v>NAICS 2-digit codeUnknown9/2/20171</v>
      </c>
      <c r="B3070" s="11" t="s">
        <v>141</v>
      </c>
      <c r="C3070" t="s">
        <v>39</v>
      </c>
      <c r="D3070" t="s">
        <v>113</v>
      </c>
      <c r="E3070" t="s">
        <v>40</v>
      </c>
      <c r="F3070" s="0">
        <v>48</v>
      </c>
      <c r="G3070" s="0">
        <v>28.432487487792969</v>
      </c>
      <c r="H3070" s="0">
        <v>27.70958137512207</v>
      </c>
      <c r="I3070" s="0">
        <v>-0.72290611267089844</v>
      </c>
      <c r="J3070" s="0">
        <v>2.3026053905487061</v>
      </c>
      <c r="K3070" s="0">
        <v>76.729164123535156</v>
      </c>
      <c r="L3070" s="0">
        <v>-0.31395137310028076</v>
      </c>
      <c r="M3070" s="0">
        <v>0</v>
      </c>
      <c r="N3070" s="0">
        <v>0</v>
      </c>
      <c r="O3070" s="0">
        <v>41.042823791503906</v>
      </c>
      <c r="P3070" s="0">
        <v>38.452449798583984</v>
      </c>
      <c r="Q3070" s="0">
        <v>-4.5103549957275391</v>
      </c>
      <c r="R3070" s="0">
        <v>-3.6738135814666748</v>
      </c>
      <c r="S3070" s="0">
        <v>-1.9303935766220093</v>
      </c>
      <c r="T3070" s="0">
        <v>-0.72290611267089844</v>
      </c>
      <c r="U3070" s="0">
        <v>0.48458132147789001</v>
      </c>
      <c r="V3070" s="0">
        <v>2.2280013561248779</v>
      </c>
      <c r="W3070" s="0">
        <v>3.0645427703857422</v>
      </c>
      <c r="X3070" s="0">
        <v>1.3647594451904297</v>
      </c>
      <c r="Y3070" s="0">
        <v>1.3300598859786987</v>
      </c>
      <c r="Z3070" s="0">
        <v>-0.034699492156505585</v>
      </c>
      <c r="AA3070" s="0">
        <v>0.11052505671977997</v>
      </c>
      <c r="AB3070" s="0">
        <v>-0.2164970338344574</v>
      </c>
      <c r="AC3070" s="0">
        <v>-0.17634305357933044</v>
      </c>
      <c r="AD3070" s="0">
        <v>-0.092658892273902893</v>
      </c>
      <c r="AE3070" s="0">
        <v>-0.034699492156505585</v>
      </c>
      <c r="AF3070" s="0">
        <v>0.023259904235601425</v>
      </c>
      <c r="AG3070" s="0">
        <v>0.10694406926631927</v>
      </c>
      <c r="AH3070" s="0">
        <v>0.14709804952144623</v>
      </c>
    </row>
    <row r="3071" x14ac:dyDescent="0.4">
      <c r="A3071" s="11" t="str">
        <f>Data[[#This Row],[category]]&amp;Data[[#This Row],[subcategory]]&amp;Data[[#This Row],[date]]&amp;Data[[#This Row],[hour]]</f>
        <v>NAICS 2-digit codeUnknown9/2/20172</v>
      </c>
      <c r="B3071" s="11" t="s">
        <v>141</v>
      </c>
      <c r="C3071" t="s">
        <v>39</v>
      </c>
      <c r="D3071" t="s">
        <v>113</v>
      </c>
      <c r="E3071" t="s">
        <v>41</v>
      </c>
      <c r="F3071" s="0">
        <v>48</v>
      </c>
      <c r="G3071" s="0">
        <v>27.885360717773438</v>
      </c>
      <c r="H3071" s="0">
        <v>26.978208541870117</v>
      </c>
      <c r="I3071" s="0">
        <v>-0.90715271234512329</v>
      </c>
      <c r="J3071" s="0">
        <v>2.1526801586151123</v>
      </c>
      <c r="K3071" s="0">
        <v>75.416664123535156</v>
      </c>
      <c r="L3071" s="0">
        <v>-0.42140617966651917</v>
      </c>
      <c r="M3071" s="0">
        <v>0</v>
      </c>
      <c r="N3071" s="0">
        <v>0</v>
      </c>
      <c r="O3071" s="0">
        <v>41.042823791503906</v>
      </c>
      <c r="P3071" s="0">
        <v>38.452449798583984</v>
      </c>
      <c r="Q3071" s="0">
        <v>-4.4479966163635254</v>
      </c>
      <c r="R3071" s="0">
        <v>-3.6659233570098877</v>
      </c>
      <c r="S3071" s="0">
        <v>-2.0360193252563477</v>
      </c>
      <c r="T3071" s="0">
        <v>-0.90715271234512329</v>
      </c>
      <c r="U3071" s="0">
        <v>0.22171387076377869</v>
      </c>
      <c r="V3071" s="0">
        <v>1.8516179323196411</v>
      </c>
      <c r="W3071" s="0">
        <v>2.6336910724639893</v>
      </c>
      <c r="X3071" s="0">
        <v>1.3384972810745239</v>
      </c>
      <c r="Y3071" s="0">
        <v>1.2949540615081787</v>
      </c>
      <c r="Z3071" s="0">
        <v>-0.043543331325054169</v>
      </c>
      <c r="AA3071" s="0">
        <v>0.1033286452293396</v>
      </c>
      <c r="AB3071" s="0">
        <v>-0.21350382268428802</v>
      </c>
      <c r="AC3071" s="0">
        <v>-0.17596432566642761</v>
      </c>
      <c r="AD3071" s="0">
        <v>-0.097728922963142395</v>
      </c>
      <c r="AE3071" s="0">
        <v>-0.043543331325054169</v>
      </c>
      <c r="AF3071" s="0">
        <v>0.010642263107001781</v>
      </c>
      <c r="AG3071" s="0">
        <v>0.088877655565738678</v>
      </c>
      <c r="AH3071" s="0">
        <v>0.12641716003417969</v>
      </c>
    </row>
    <row r="3072" x14ac:dyDescent="0.4">
      <c r="A3072" s="11" t="str">
        <f>Data[[#This Row],[category]]&amp;Data[[#This Row],[subcategory]]&amp;Data[[#This Row],[date]]&amp;Data[[#This Row],[hour]]</f>
        <v>NAICS 2-digit codeUnknown9/2/20173</v>
      </c>
      <c r="B3072" s="11" t="s">
        <v>141</v>
      </c>
      <c r="C3072" t="s">
        <v>39</v>
      </c>
      <c r="D3072" t="s">
        <v>113</v>
      </c>
      <c r="E3072" t="s">
        <v>42</v>
      </c>
      <c r="F3072" s="0">
        <v>48</v>
      </c>
      <c r="G3072" s="0">
        <v>28.177679061889648</v>
      </c>
      <c r="H3072" s="0">
        <v>24.371923446655273</v>
      </c>
      <c r="I3072" s="0">
        <v>-3.8057560920715332</v>
      </c>
      <c r="J3072" s="0">
        <v>2.43904709815979</v>
      </c>
      <c r="K3072" s="0">
        <v>75.520835876464844</v>
      </c>
      <c r="L3072" s="0">
        <v>-1.5603454113006592</v>
      </c>
      <c r="M3072" s="0">
        <v>0</v>
      </c>
      <c r="N3072" s="0">
        <v>0</v>
      </c>
      <c r="O3072" s="0">
        <v>41.042823791503906</v>
      </c>
      <c r="P3072" s="0">
        <v>38.452449798583984</v>
      </c>
      <c r="Q3072" s="0">
        <v>-7.817631721496582</v>
      </c>
      <c r="R3072" s="0">
        <v>-6.931520938873291</v>
      </c>
      <c r="S3072" s="0">
        <v>-5.0847935676574707</v>
      </c>
      <c r="T3072" s="0">
        <v>-3.8057560920715332</v>
      </c>
      <c r="U3072" s="0">
        <v>-2.5267186164855957</v>
      </c>
      <c r="V3072" s="0">
        <v>-0.67999148368835449</v>
      </c>
      <c r="W3072" s="0">
        <v>0.20611937344074249</v>
      </c>
      <c r="X3072" s="0">
        <v>1.3525285720825195</v>
      </c>
      <c r="Y3072" s="0">
        <v>1.1698523759841919</v>
      </c>
      <c r="Z3072" s="0">
        <v>-0.1826762855052948</v>
      </c>
      <c r="AA3072" s="0">
        <v>0.11707425862550735</v>
      </c>
      <c r="AB3072" s="0">
        <v>-0.3752463161945343</v>
      </c>
      <c r="AC3072" s="0">
        <v>-0.33271297812461853</v>
      </c>
      <c r="AD3072" s="0">
        <v>-0.24407008290290833</v>
      </c>
      <c r="AE3072" s="0">
        <v>-0.1826762855052948</v>
      </c>
      <c r="AF3072" s="0">
        <v>-0.12128248065710068</v>
      </c>
      <c r="AG3072" s="0">
        <v>-0.032639585435390472</v>
      </c>
      <c r="AH3072" s="0">
        <v>0.0098937330767512321</v>
      </c>
    </row>
    <row r="3073" x14ac:dyDescent="0.4">
      <c r="A3073" s="11" t="str">
        <f>Data[[#This Row],[category]]&amp;Data[[#This Row],[subcategory]]&amp;Data[[#This Row],[date]]&amp;Data[[#This Row],[hour]]</f>
        <v>NAICS 2-digit codeUnknown9/2/20174</v>
      </c>
      <c r="B3073" s="11" t="s">
        <v>141</v>
      </c>
      <c r="C3073" t="s">
        <v>39</v>
      </c>
      <c r="D3073" t="s">
        <v>113</v>
      </c>
      <c r="E3073" t="s">
        <v>43</v>
      </c>
      <c r="F3073" s="0">
        <v>48</v>
      </c>
      <c r="G3073" s="0">
        <v>26.840763092041016</v>
      </c>
      <c r="H3073" s="0">
        <v>24.648380279541016</v>
      </c>
      <c r="I3073" s="0">
        <v>-2.1923818588256836</v>
      </c>
      <c r="J3073" s="0">
        <v>2.5760123729705811</v>
      </c>
      <c r="K3073" s="0">
        <v>74.854164123535156</v>
      </c>
      <c r="L3073" s="0">
        <v>-0.85107582807540894</v>
      </c>
      <c r="M3073" s="0">
        <v>0</v>
      </c>
      <c r="N3073" s="0">
        <v>0</v>
      </c>
      <c r="O3073" s="0">
        <v>41.042823791503906</v>
      </c>
      <c r="P3073" s="0">
        <v>38.452449798583984</v>
      </c>
      <c r="Q3073" s="0">
        <v>-6.4295449256896973</v>
      </c>
      <c r="R3073" s="0">
        <v>-5.4936747550964355</v>
      </c>
      <c r="S3073" s="0">
        <v>-3.5432441234588623</v>
      </c>
      <c r="T3073" s="0">
        <v>-2.1923818588256836</v>
      </c>
      <c r="U3073" s="0">
        <v>-0.84151965379714966</v>
      </c>
      <c r="V3073" s="0">
        <v>1.1089107990264893</v>
      </c>
      <c r="W3073" s="0">
        <v>2.0447814464569092</v>
      </c>
      <c r="X3073" s="0">
        <v>1.2883566617965698</v>
      </c>
      <c r="Y3073" s="0">
        <v>1.1831222772598267</v>
      </c>
      <c r="Z3073" s="0">
        <v>-0.10523433238267899</v>
      </c>
      <c r="AA3073" s="0">
        <v>0.12364859133958817</v>
      </c>
      <c r="AB3073" s="0">
        <v>-0.30861815810203552</v>
      </c>
      <c r="AC3073" s="0">
        <v>-0.26369637250900269</v>
      </c>
      <c r="AD3073" s="0">
        <v>-0.17007571458816528</v>
      </c>
      <c r="AE3073" s="0">
        <v>-0.10523433238267899</v>
      </c>
      <c r="AF3073" s="0">
        <v>-0.04039294645190239</v>
      </c>
      <c r="AG3073" s="0">
        <v>0.053227715194225311</v>
      </c>
      <c r="AH3073" s="0">
        <v>0.098149500787258148</v>
      </c>
    </row>
    <row r="3074" x14ac:dyDescent="0.4">
      <c r="A3074" s="11" t="str">
        <f>Data[[#This Row],[category]]&amp;Data[[#This Row],[subcategory]]&amp;Data[[#This Row],[date]]&amp;Data[[#This Row],[hour]]</f>
        <v>NAICS 2-digit codeUnknown9/2/20175</v>
      </c>
      <c r="B3074" s="11" t="s">
        <v>141</v>
      </c>
      <c r="C3074" t="s">
        <v>39</v>
      </c>
      <c r="D3074" t="s">
        <v>113</v>
      </c>
      <c r="E3074" t="s">
        <v>44</v>
      </c>
      <c r="F3074" s="0">
        <v>48</v>
      </c>
      <c r="G3074" s="0">
        <v>25.829017639160156</v>
      </c>
      <c r="H3074" s="0">
        <v>24.499494552612305</v>
      </c>
      <c r="I3074" s="0">
        <v>-1.3295234441757202</v>
      </c>
      <c r="J3074" s="0">
        <v>2.1783146858215332</v>
      </c>
      <c r="K3074" s="0">
        <v>73.75</v>
      </c>
      <c r="L3074" s="0">
        <v>-0.61034500598907471</v>
      </c>
      <c r="M3074" s="0">
        <v>0</v>
      </c>
      <c r="N3074" s="0">
        <v>0</v>
      </c>
      <c r="O3074" s="0">
        <v>41.042823791503906</v>
      </c>
      <c r="P3074" s="0">
        <v>38.452449798583984</v>
      </c>
      <c r="Q3074" s="0">
        <v>-4.9125323295593262</v>
      </c>
      <c r="R3074" s="0">
        <v>-4.1211462020874023</v>
      </c>
      <c r="S3074" s="0">
        <v>-2.4718327522277832</v>
      </c>
      <c r="T3074" s="0">
        <v>-1.3295234441757202</v>
      </c>
      <c r="U3074" s="0">
        <v>-0.18721410632133484</v>
      </c>
      <c r="V3074" s="0">
        <v>1.4620991945266724</v>
      </c>
      <c r="W3074" s="0">
        <v>2.2534854412078857</v>
      </c>
      <c r="X3074" s="0">
        <v>1.2397928237915039</v>
      </c>
      <c r="Y3074" s="0">
        <v>1.1759756803512573</v>
      </c>
      <c r="Z3074" s="0">
        <v>-0.063817128539085388</v>
      </c>
      <c r="AA3074" s="0">
        <v>0.10455910861492157</v>
      </c>
      <c r="AB3074" s="0">
        <v>-0.23580156266689301</v>
      </c>
      <c r="AC3074" s="0">
        <v>-0.19781501591205597</v>
      </c>
      <c r="AD3074" s="0">
        <v>-0.1186479777097702</v>
      </c>
      <c r="AE3074" s="0">
        <v>-0.063817128539085388</v>
      </c>
      <c r="AF3074" s="0">
        <v>-0.0089862784370779991</v>
      </c>
      <c r="AG3074" s="0">
        <v>0.070180758833885193</v>
      </c>
      <c r="AH3074" s="0">
        <v>0.10816729813814163</v>
      </c>
    </row>
    <row r="3075" x14ac:dyDescent="0.4">
      <c r="A3075" s="11" t="str">
        <f>Data[[#This Row],[category]]&amp;Data[[#This Row],[subcategory]]&amp;Data[[#This Row],[date]]&amp;Data[[#This Row],[hour]]</f>
        <v>NAICS 2-digit codeUnknown9/2/20176</v>
      </c>
      <c r="B3075" s="11" t="s">
        <v>141</v>
      </c>
      <c r="C3075" t="s">
        <v>39</v>
      </c>
      <c r="D3075" t="s">
        <v>113</v>
      </c>
      <c r="E3075" t="s">
        <v>45</v>
      </c>
      <c r="F3075" s="0">
        <v>48</v>
      </c>
      <c r="G3075" s="0">
        <v>24.996913909912109</v>
      </c>
      <c r="H3075" s="0">
        <v>24.756551742553711</v>
      </c>
      <c r="I3075" s="0">
        <v>-0.2403615266084671</v>
      </c>
      <c r="J3075" s="0">
        <v>2.360992431640625</v>
      </c>
      <c r="K3075" s="0">
        <v>74.166664123535156</v>
      </c>
      <c r="L3075" s="0">
        <v>-0.10180529206991196</v>
      </c>
      <c r="M3075" s="0">
        <v>0</v>
      </c>
      <c r="N3075" s="0">
        <v>0</v>
      </c>
      <c r="O3075" s="0">
        <v>41.042823791503906</v>
      </c>
      <c r="P3075" s="0">
        <v>38.452449798583984</v>
      </c>
      <c r="Q3075" s="0">
        <v>-4.1238484382629395</v>
      </c>
      <c r="R3075" s="0">
        <v>-3.2660951614379883</v>
      </c>
      <c r="S3075" s="0">
        <v>-1.4784672260284424</v>
      </c>
      <c r="T3075" s="0">
        <v>-0.2403615266084671</v>
      </c>
      <c r="U3075" s="0">
        <v>0.99774414300918579</v>
      </c>
      <c r="V3075" s="0">
        <v>2.7853720188140869</v>
      </c>
      <c r="W3075" s="0">
        <v>3.6431255340576172</v>
      </c>
      <c r="X3075" s="0">
        <v>1.1998518705368042</v>
      </c>
      <c r="Y3075" s="0">
        <v>1.1883144378662109</v>
      </c>
      <c r="Z3075" s="0">
        <v>-0.011537353508174419</v>
      </c>
      <c r="AA3075" s="0">
        <v>0.11332763731479645</v>
      </c>
      <c r="AB3075" s="0">
        <v>-0.19794473052024841</v>
      </c>
      <c r="AC3075" s="0">
        <v>-0.15677256882190704</v>
      </c>
      <c r="AD3075" s="0">
        <v>-0.070966422557830811</v>
      </c>
      <c r="AE3075" s="0">
        <v>-0.011537353508174419</v>
      </c>
      <c r="AF3075" s="0">
        <v>0.047891717404127121</v>
      </c>
      <c r="AG3075" s="0">
        <v>0.13369785249233246</v>
      </c>
      <c r="AH3075" s="0">
        <v>0.17487002909183502</v>
      </c>
    </row>
    <row r="3076" x14ac:dyDescent="0.4">
      <c r="A3076" s="11" t="str">
        <f>Data[[#This Row],[category]]&amp;Data[[#This Row],[subcategory]]&amp;Data[[#This Row],[date]]&amp;Data[[#This Row],[hour]]</f>
        <v>NAICS 2-digit codeUnknown9/2/20177</v>
      </c>
      <c r="B3076" s="11" t="s">
        <v>141</v>
      </c>
      <c r="C3076" t="s">
        <v>39</v>
      </c>
      <c r="D3076" t="s">
        <v>113</v>
      </c>
      <c r="E3076" t="s">
        <v>59</v>
      </c>
      <c r="F3076" s="0">
        <v>48</v>
      </c>
      <c r="G3076" s="0">
        <v>28.109613418579102</v>
      </c>
      <c r="H3076" s="0">
        <v>25.322980880737305</v>
      </c>
      <c r="I3076" s="0">
        <v>-2.7866313457489014</v>
      </c>
      <c r="J3076" s="0">
        <v>3.0067920684814453</v>
      </c>
      <c r="K3076" s="0">
        <v>74.125</v>
      </c>
      <c r="L3076" s="0">
        <v>-0.92677885293960571</v>
      </c>
      <c r="M3076" s="0">
        <v>0</v>
      </c>
      <c r="N3076" s="0">
        <v>0</v>
      </c>
      <c r="O3076" s="0">
        <v>41.042823791503906</v>
      </c>
      <c r="P3076" s="0">
        <v>38.452449798583984</v>
      </c>
      <c r="Q3076" s="0">
        <v>-7.7323641777038574</v>
      </c>
      <c r="R3076" s="0">
        <v>-6.6399903297424316</v>
      </c>
      <c r="S3076" s="0">
        <v>-4.3633947372436523</v>
      </c>
      <c r="T3076" s="0">
        <v>-2.7866313457489014</v>
      </c>
      <c r="U3076" s="0">
        <v>-1.2098680734634399</v>
      </c>
      <c r="V3076" s="0">
        <v>1.0667277574539185</v>
      </c>
      <c r="W3076" s="0">
        <v>2.1591014862060547</v>
      </c>
      <c r="X3076" s="0">
        <v>1.3492614030838013</v>
      </c>
      <c r="Y3076" s="0">
        <v>1.2155030965805054</v>
      </c>
      <c r="Z3076" s="0">
        <v>-0.1337583065032959</v>
      </c>
      <c r="AA3076" s="0">
        <v>0.14432601630687714</v>
      </c>
      <c r="AB3076" s="0">
        <v>-0.37115347385406494</v>
      </c>
      <c r="AC3076" s="0">
        <v>-0.3187195360660553</v>
      </c>
      <c r="AD3076" s="0">
        <v>-0.20944294333457947</v>
      </c>
      <c r="AE3076" s="0">
        <v>-0.1337583065032959</v>
      </c>
      <c r="AF3076" s="0">
        <v>-0.058073669672012329</v>
      </c>
      <c r="AG3076" s="0">
        <v>0.051202926784753799</v>
      </c>
      <c r="AH3076" s="0">
        <v>0.10363686829805374</v>
      </c>
    </row>
    <row r="3077" x14ac:dyDescent="0.4">
      <c r="A3077" s="11" t="str">
        <f>Data[[#This Row],[category]]&amp;Data[[#This Row],[subcategory]]&amp;Data[[#This Row],[date]]&amp;Data[[#This Row],[hour]]</f>
        <v>NAICS 2-digit codeUnknown9/2/20178</v>
      </c>
      <c r="B3077" s="11" t="s">
        <v>141</v>
      </c>
      <c r="C3077" t="s">
        <v>39</v>
      </c>
      <c r="D3077" t="s">
        <v>113</v>
      </c>
      <c r="E3077" t="s">
        <v>60</v>
      </c>
      <c r="F3077" s="0">
        <v>48</v>
      </c>
      <c r="G3077" s="0">
        <v>26.503795623779297</v>
      </c>
      <c r="H3077" s="0">
        <v>26.202959060668945</v>
      </c>
      <c r="I3077" s="0">
        <v>-0.30083650350570679</v>
      </c>
      <c r="J3077" s="0">
        <v>2.6724143028259277</v>
      </c>
      <c r="K3077" s="0">
        <v>76.645835876464844</v>
      </c>
      <c r="L3077" s="0">
        <v>-0.11257106065750122</v>
      </c>
      <c r="M3077" s="0">
        <v>0</v>
      </c>
      <c r="N3077" s="0">
        <v>0</v>
      </c>
      <c r="O3077" s="0">
        <v>41.042823791503906</v>
      </c>
      <c r="P3077" s="0">
        <v>38.452449798583984</v>
      </c>
      <c r="Q3077" s="0">
        <v>-4.6965670585632324</v>
      </c>
      <c r="R3077" s="0">
        <v>-3.7256731986999512</v>
      </c>
      <c r="S3077" s="0">
        <v>-1.7022519111633301</v>
      </c>
      <c r="T3077" s="0">
        <v>-0.30083650350570679</v>
      </c>
      <c r="U3077" s="0">
        <v>1.1005789041519165</v>
      </c>
      <c r="V3077" s="0">
        <v>3.1240003108978271</v>
      </c>
      <c r="W3077" s="0">
        <v>4.0948939323425293</v>
      </c>
      <c r="X3077" s="0">
        <v>1.2721822261810303</v>
      </c>
      <c r="Y3077" s="0">
        <v>1.2577420473098755</v>
      </c>
      <c r="Z3077" s="0">
        <v>-0.014440151862800121</v>
      </c>
      <c r="AA3077" s="0">
        <v>0.12827588617801666</v>
      </c>
      <c r="AB3077" s="0">
        <v>-0.22543521225452423</v>
      </c>
      <c r="AC3077" s="0">
        <v>-0.17883230745792389</v>
      </c>
      <c r="AD3077" s="0">
        <v>-0.081708095967769623</v>
      </c>
      <c r="AE3077" s="0">
        <v>-0.014440151862800121</v>
      </c>
      <c r="AF3077" s="0">
        <v>0.052827790379524231</v>
      </c>
      <c r="AG3077" s="0">
        <v>0.14995200932025909</v>
      </c>
      <c r="AH3077" s="0">
        <v>0.19655489921569824</v>
      </c>
    </row>
    <row r="3078" x14ac:dyDescent="0.4">
      <c r="A3078" s="11" t="str">
        <f>Data[[#This Row],[category]]&amp;Data[[#This Row],[subcategory]]&amp;Data[[#This Row],[date]]&amp;Data[[#This Row],[hour]]</f>
        <v>NAICS 2-digit codeUnknown9/2/20179</v>
      </c>
      <c r="B3078" s="11" t="s">
        <v>141</v>
      </c>
      <c r="C3078" t="s">
        <v>39</v>
      </c>
      <c r="D3078" t="s">
        <v>113</v>
      </c>
      <c r="E3078" t="s">
        <v>61</v>
      </c>
      <c r="F3078" s="0">
        <v>48</v>
      </c>
      <c r="G3078" s="0">
        <v>32.122638702392578</v>
      </c>
      <c r="H3078" s="0">
        <v>31.694253921508789</v>
      </c>
      <c r="I3078" s="0">
        <v>-0.42838585376739502</v>
      </c>
      <c r="J3078" s="0">
        <v>1.87345290184021</v>
      </c>
      <c r="K3078" s="0">
        <v>81.3125</v>
      </c>
      <c r="L3078" s="0">
        <v>-0.22866113483905792</v>
      </c>
      <c r="M3078" s="0">
        <v>0</v>
      </c>
      <c r="N3078" s="0">
        <v>0</v>
      </c>
      <c r="O3078" s="0">
        <v>41.042823791503906</v>
      </c>
      <c r="P3078" s="0">
        <v>38.452449798583984</v>
      </c>
      <c r="Q3078" s="0">
        <v>-3.509941577911377</v>
      </c>
      <c r="R3078" s="0">
        <v>-2.8293123245239258</v>
      </c>
      <c r="S3078" s="0">
        <v>-1.4108254909515381</v>
      </c>
      <c r="T3078" s="0">
        <v>-0.42838585376739502</v>
      </c>
      <c r="U3078" s="0">
        <v>0.55405378341674805</v>
      </c>
      <c r="V3078" s="0">
        <v>1.9725406169891357</v>
      </c>
      <c r="W3078" s="0">
        <v>2.6531698703765869</v>
      </c>
      <c r="X3078" s="0">
        <v>1.5418866872787476</v>
      </c>
      <c r="Y3078" s="0">
        <v>1.5213241577148437</v>
      </c>
      <c r="Z3078" s="0">
        <v>-0.020562520250678062</v>
      </c>
      <c r="AA3078" s="0">
        <v>0.08992573618888855</v>
      </c>
      <c r="AB3078" s="0">
        <v>-0.16847719252109528</v>
      </c>
      <c r="AC3078" s="0">
        <v>-0.13580699265003204</v>
      </c>
      <c r="AD3078" s="0">
        <v>-0.067719623446464539</v>
      </c>
      <c r="AE3078" s="0">
        <v>-0.020562520250678062</v>
      </c>
      <c r="AF3078" s="0">
        <v>0.026594581082463264</v>
      </c>
      <c r="AG3078" s="0">
        <v>0.09468194842338562</v>
      </c>
      <c r="AH3078" s="0">
        <v>0.12735214829444885</v>
      </c>
    </row>
    <row r="3079" x14ac:dyDescent="0.4">
      <c r="A3079" s="11" t="str">
        <f>Data[[#This Row],[category]]&amp;Data[[#This Row],[subcategory]]&amp;Data[[#This Row],[date]]&amp;Data[[#This Row],[hour]]</f>
        <v>NAICS 2-digit codeUnknown9/2/201710</v>
      </c>
      <c r="B3079" s="11" t="s">
        <v>141</v>
      </c>
      <c r="C3079" t="s">
        <v>39</v>
      </c>
      <c r="D3079" t="s">
        <v>113</v>
      </c>
      <c r="E3079" t="s">
        <v>62</v>
      </c>
      <c r="F3079" s="0">
        <v>48</v>
      </c>
      <c r="G3079" s="0">
        <v>37.045452117919922</v>
      </c>
      <c r="H3079" s="0">
        <v>36.056026458740234</v>
      </c>
      <c r="I3079" s="0">
        <v>-0.98942768573760986</v>
      </c>
      <c r="J3079" s="0">
        <v>0.79343748092651367</v>
      </c>
      <c r="K3079" s="0">
        <v>87.145835876464844</v>
      </c>
      <c r="L3079" s="0">
        <v>-1.247014045715332</v>
      </c>
      <c r="M3079" s="0">
        <v>0</v>
      </c>
      <c r="N3079" s="0">
        <v>0</v>
      </c>
      <c r="O3079" s="0">
        <v>41.042823791503906</v>
      </c>
      <c r="P3079" s="0">
        <v>38.452449798583984</v>
      </c>
      <c r="Q3079" s="0">
        <v>-2.2945160865783691</v>
      </c>
      <c r="R3079" s="0">
        <v>-2.0062587261199951</v>
      </c>
      <c r="S3079" s="0">
        <v>-1.4055067300796509</v>
      </c>
      <c r="T3079" s="0">
        <v>-0.98942768573760986</v>
      </c>
      <c r="U3079" s="0">
        <v>-0.57334864139556885</v>
      </c>
      <c r="V3079" s="0">
        <v>0.027403360232710838</v>
      </c>
      <c r="W3079" s="0">
        <v>0.31566083431243896</v>
      </c>
      <c r="X3079" s="0">
        <v>1.7781816720962524</v>
      </c>
      <c r="Y3079" s="0">
        <v>1.7306892871856689</v>
      </c>
      <c r="Z3079" s="0">
        <v>-0.047492530196905136</v>
      </c>
      <c r="AA3079" s="0">
        <v>0.038084998726844788</v>
      </c>
      <c r="AB3079" s="0">
        <v>-0.11013677716255188</v>
      </c>
      <c r="AC3079" s="0">
        <v>-0.096300423145294189</v>
      </c>
      <c r="AD3079" s="0">
        <v>-0.067464321851730347</v>
      </c>
      <c r="AE3079" s="0">
        <v>-0.047492530196905136</v>
      </c>
      <c r="AF3079" s="0">
        <v>-0.027520736679434776</v>
      </c>
      <c r="AG3079" s="0">
        <v>0.0013153594918549061</v>
      </c>
      <c r="AH3079" s="0">
        <v>0.015151717700064182</v>
      </c>
    </row>
    <row r="3080" x14ac:dyDescent="0.4">
      <c r="A3080" s="11" t="str">
        <f>Data[[#This Row],[category]]&amp;Data[[#This Row],[subcategory]]&amp;Data[[#This Row],[date]]&amp;Data[[#This Row],[hour]]</f>
        <v>NAICS 2-digit codeUnknown9/2/201711</v>
      </c>
      <c r="B3080" s="11" t="s">
        <v>141</v>
      </c>
      <c r="C3080" t="s">
        <v>39</v>
      </c>
      <c r="D3080" t="s">
        <v>113</v>
      </c>
      <c r="E3080" t="s">
        <v>63</v>
      </c>
      <c r="F3080" s="0">
        <v>48</v>
      </c>
      <c r="G3080" s="0">
        <v>38.57769775390625</v>
      </c>
      <c r="H3080" s="0">
        <v>39.567127227783203</v>
      </c>
      <c r="I3080" s="0">
        <v>0.98942768573760986</v>
      </c>
      <c r="J3080" s="0">
        <v>0.79343748092651367</v>
      </c>
      <c r="K3080" s="0">
        <v>91.208335876464844</v>
      </c>
      <c r="L3080" s="0">
        <v>1.247014045715332</v>
      </c>
      <c r="M3080" s="0">
        <v>0</v>
      </c>
      <c r="N3080" s="0">
        <v>0</v>
      </c>
      <c r="O3080" s="0">
        <v>41.042823791503906</v>
      </c>
      <c r="P3080" s="0">
        <v>38.452449798583984</v>
      </c>
      <c r="Q3080" s="0">
        <v>-0.31566083431243896</v>
      </c>
      <c r="R3080" s="0">
        <v>-0.027403360232710838</v>
      </c>
      <c r="S3080" s="0">
        <v>0.57334864139556885</v>
      </c>
      <c r="T3080" s="0">
        <v>0.98942768573760986</v>
      </c>
      <c r="U3080" s="0">
        <v>1.4055067300796509</v>
      </c>
      <c r="V3080" s="0">
        <v>2.0062587261199951</v>
      </c>
      <c r="W3080" s="0">
        <v>2.2945160865783691</v>
      </c>
      <c r="X3080" s="0">
        <v>1.8517295122146606</v>
      </c>
      <c r="Y3080" s="0">
        <v>1.8992221355438232</v>
      </c>
      <c r="Z3080" s="0">
        <v>0.047492530196905136</v>
      </c>
      <c r="AA3080" s="0">
        <v>0.038084998726844788</v>
      </c>
      <c r="AB3080" s="0">
        <v>-0.015151717700064182</v>
      </c>
      <c r="AC3080" s="0">
        <v>-0.0013153594918549061</v>
      </c>
      <c r="AD3080" s="0">
        <v>0.027520736679434776</v>
      </c>
      <c r="AE3080" s="0">
        <v>0.047492530196905136</v>
      </c>
      <c r="AF3080" s="0">
        <v>0.067464321851730347</v>
      </c>
      <c r="AG3080" s="0">
        <v>0.096300423145294189</v>
      </c>
      <c r="AH3080" s="0">
        <v>0.11013677716255188</v>
      </c>
    </row>
    <row r="3081" x14ac:dyDescent="0.4">
      <c r="A3081" s="11" t="str">
        <f>Data[[#This Row],[category]]&amp;Data[[#This Row],[subcategory]]&amp;Data[[#This Row],[date]]&amp;Data[[#This Row],[hour]]</f>
        <v>NAICS 2-digit codeUnknown9/2/201712</v>
      </c>
      <c r="B3081" s="11" t="s">
        <v>141</v>
      </c>
      <c r="C3081" t="s">
        <v>39</v>
      </c>
      <c r="D3081" t="s">
        <v>113</v>
      </c>
      <c r="E3081" t="s">
        <v>64</v>
      </c>
      <c r="F3081" s="0">
        <v>48</v>
      </c>
      <c r="G3081" s="0">
        <v>40.432113647460938</v>
      </c>
      <c r="H3081" s="0">
        <v>42.369777679443359</v>
      </c>
      <c r="I3081" s="0">
        <v>1.9376627206802368</v>
      </c>
      <c r="J3081" s="0">
        <v>1.1955562829971313</v>
      </c>
      <c r="K3081" s="0">
        <v>94.9375</v>
      </c>
      <c r="L3081" s="0">
        <v>1.6207206249237061</v>
      </c>
      <c r="M3081" s="0">
        <v>0</v>
      </c>
      <c r="N3081" s="0">
        <v>0</v>
      </c>
      <c r="O3081" s="0">
        <v>41.042823791503906</v>
      </c>
      <c r="P3081" s="0">
        <v>38.452449798583984</v>
      </c>
      <c r="Q3081" s="0">
        <v>-0.028852367773652077</v>
      </c>
      <c r="R3081" s="0">
        <v>0.40549570322036743</v>
      </c>
      <c r="S3081" s="0">
        <v>1.3107123374938965</v>
      </c>
      <c r="T3081" s="0">
        <v>1.9376627206802368</v>
      </c>
      <c r="U3081" s="0">
        <v>2.5646131038665771</v>
      </c>
      <c r="V3081" s="0">
        <v>3.469829797744751</v>
      </c>
      <c r="W3081" s="0">
        <v>3.9041779041290283</v>
      </c>
      <c r="X3081" s="0">
        <v>1.9407414197921753</v>
      </c>
      <c r="Y3081" s="0">
        <v>2.0337493419647217</v>
      </c>
      <c r="Z3081" s="0">
        <v>0.093007810413837433</v>
      </c>
      <c r="AA3081" s="0">
        <v>0.057386700063943863</v>
      </c>
      <c r="AB3081" s="0">
        <v>-0.001384911360219121</v>
      </c>
      <c r="AC3081" s="0">
        <v>0.019463794305920601</v>
      </c>
      <c r="AD3081" s="0">
        <v>0.062914192676544189</v>
      </c>
      <c r="AE3081" s="0">
        <v>0.093007810413837433</v>
      </c>
      <c r="AF3081" s="0">
        <v>0.12310142815113068</v>
      </c>
      <c r="AG3081" s="0">
        <v>0.16655182838439941</v>
      </c>
      <c r="AH3081" s="0">
        <v>0.18740053474903107</v>
      </c>
    </row>
    <row r="3082" x14ac:dyDescent="0.4">
      <c r="A3082" s="11" t="str">
        <f>Data[[#This Row],[category]]&amp;Data[[#This Row],[subcategory]]&amp;Data[[#This Row],[date]]&amp;Data[[#This Row],[hour]]</f>
        <v>NAICS 2-digit codeUnknown9/2/201713</v>
      </c>
      <c r="B3082" s="11" t="s">
        <v>141</v>
      </c>
      <c r="C3082" t="s">
        <v>39</v>
      </c>
      <c r="D3082" t="s">
        <v>113</v>
      </c>
      <c r="E3082" t="s">
        <v>65</v>
      </c>
      <c r="F3082" s="0">
        <v>48</v>
      </c>
      <c r="G3082" s="0">
        <v>43.579269409179688</v>
      </c>
      <c r="H3082" s="0">
        <v>45.718685150146484</v>
      </c>
      <c r="I3082" s="0">
        <v>2.1394166946411133</v>
      </c>
      <c r="J3082" s="0">
        <v>1.6497712135314941</v>
      </c>
      <c r="K3082" s="0">
        <v>97.833335876464844</v>
      </c>
      <c r="L3082" s="0">
        <v>1.2967959642410278</v>
      </c>
      <c r="M3082" s="0">
        <v>0</v>
      </c>
      <c r="N3082" s="0">
        <v>0</v>
      </c>
      <c r="O3082" s="0">
        <v>41.042823791503906</v>
      </c>
      <c r="P3082" s="0">
        <v>38.452449798583984</v>
      </c>
      <c r="Q3082" s="0">
        <v>-0.57421547174453735</v>
      </c>
      <c r="R3082" s="0">
        <v>0.025149812921881676</v>
      </c>
      <c r="S3082" s="0">
        <v>1.2742757797241211</v>
      </c>
      <c r="T3082" s="0">
        <v>2.1394166946411133</v>
      </c>
      <c r="U3082" s="0">
        <v>3.0045576095581055</v>
      </c>
      <c r="V3082" s="0">
        <v>4.2536835670471191</v>
      </c>
      <c r="W3082" s="0">
        <v>4.8530488014221191</v>
      </c>
      <c r="X3082" s="0">
        <v>2.0918049812316895</v>
      </c>
      <c r="Y3082" s="0">
        <v>2.1944968700408936</v>
      </c>
      <c r="Z3082" s="0">
        <v>0.10269200056791306</v>
      </c>
      <c r="AA3082" s="0">
        <v>0.079189017415046692</v>
      </c>
      <c r="AB3082" s="0">
        <v>-0.027562342584133148</v>
      </c>
      <c r="AC3082" s="0">
        <v>0.0012071913806721568</v>
      </c>
      <c r="AD3082" s="0">
        <v>0.061165239661931992</v>
      </c>
      <c r="AE3082" s="0">
        <v>0.10269200056791306</v>
      </c>
      <c r="AF3082" s="0">
        <v>0.14421875774860382</v>
      </c>
      <c r="AG3082" s="0">
        <v>0.20417681336402893</v>
      </c>
      <c r="AH3082" s="0">
        <v>0.23294633626937866</v>
      </c>
    </row>
    <row r="3083" x14ac:dyDescent="0.4">
      <c r="A3083" s="11" t="str">
        <f>Data[[#This Row],[category]]&amp;Data[[#This Row],[subcategory]]&amp;Data[[#This Row],[date]]&amp;Data[[#This Row],[hour]]</f>
        <v>NAICS 2-digit codeUnknown9/2/201714</v>
      </c>
      <c r="B3083" s="11" t="s">
        <v>141</v>
      </c>
      <c r="C3083" t="s">
        <v>39</v>
      </c>
      <c r="D3083" t="s">
        <v>113</v>
      </c>
      <c r="E3083" t="s">
        <v>66</v>
      </c>
      <c r="F3083" s="0">
        <v>48</v>
      </c>
      <c r="G3083" s="0">
        <v>44.656871795654297</v>
      </c>
      <c r="H3083" s="0">
        <v>45.401504516601563</v>
      </c>
      <c r="I3083" s="0">
        <v>0.74463093280792236</v>
      </c>
      <c r="J3083" s="0">
        <v>2.2894041538238525</v>
      </c>
      <c r="K3083" s="0">
        <v>95.875</v>
      </c>
      <c r="L3083" s="0">
        <v>0.32525098323822021</v>
      </c>
      <c r="M3083" s="0">
        <v>0</v>
      </c>
      <c r="N3083" s="0">
        <v>0</v>
      </c>
      <c r="O3083" s="0">
        <v>41.042823791503906</v>
      </c>
      <c r="P3083" s="0">
        <v>38.452449798583984</v>
      </c>
      <c r="Q3083" s="0">
        <v>-3.0211038589477539</v>
      </c>
      <c r="R3083" s="0">
        <v>-2.1893584728240967</v>
      </c>
      <c r="S3083" s="0">
        <v>-0.45593377947807312</v>
      </c>
      <c r="T3083" s="0">
        <v>0.74463093280792236</v>
      </c>
      <c r="U3083" s="0">
        <v>1.9451956748962402</v>
      </c>
      <c r="V3083" s="0">
        <v>3.6786203384399414</v>
      </c>
      <c r="W3083" s="0">
        <v>4.5103654861450195</v>
      </c>
      <c r="X3083" s="0">
        <v>2.1435298919677734</v>
      </c>
      <c r="Y3083" s="0">
        <v>2.1792721748352051</v>
      </c>
      <c r="Z3083" s="0">
        <v>0.035742286592721939</v>
      </c>
      <c r="AA3083" s="0">
        <v>0.10989139974117279</v>
      </c>
      <c r="AB3083" s="0">
        <v>-0.14501297473907471</v>
      </c>
      <c r="AC3083" s="0">
        <v>-0.1050892099738121</v>
      </c>
      <c r="AD3083" s="0">
        <v>-0.021884819492697716</v>
      </c>
      <c r="AE3083" s="0">
        <v>0.035742286592721939</v>
      </c>
      <c r="AF3083" s="0">
        <v>0.093369394540786743</v>
      </c>
      <c r="AG3083" s="0">
        <v>0.17657378315925598</v>
      </c>
      <c r="AH3083" s="0">
        <v>0.21649755537509918</v>
      </c>
    </row>
    <row r="3084" x14ac:dyDescent="0.4">
      <c r="A3084" s="11" t="str">
        <f>Data[[#This Row],[category]]&amp;Data[[#This Row],[subcategory]]&amp;Data[[#This Row],[date]]&amp;Data[[#This Row],[hour]]</f>
        <v>NAICS 2-digit codeUnknown9/2/201715</v>
      </c>
      <c r="B3084" s="11" t="s">
        <v>141</v>
      </c>
      <c r="C3084" t="s">
        <v>39</v>
      </c>
      <c r="D3084" t="s">
        <v>113</v>
      </c>
      <c r="E3084" t="s">
        <v>67</v>
      </c>
      <c r="F3084" s="0">
        <v>48</v>
      </c>
      <c r="G3084" s="0">
        <v>44.810111999511719</v>
      </c>
      <c r="H3084" s="0">
        <v>39.851398468017578</v>
      </c>
      <c r="I3084" s="0">
        <v>-4.958716869354248</v>
      </c>
      <c r="J3084" s="0">
        <v>2.4421300888061523</v>
      </c>
      <c r="K3084" s="0">
        <v>94.333335876464844</v>
      </c>
      <c r="L3084" s="0">
        <v>-2.0304884910583496</v>
      </c>
      <c r="M3084" s="0">
        <v>1</v>
      </c>
      <c r="N3084" s="0">
        <v>1</v>
      </c>
      <c r="O3084" s="0">
        <v>41.042823791503906</v>
      </c>
      <c r="P3084" s="0">
        <v>38.452449798583984</v>
      </c>
      <c r="Q3084" s="0">
        <v>-8.9756631851196289</v>
      </c>
      <c r="R3084" s="0">
        <v>-8.0884323120117187</v>
      </c>
      <c r="S3084" s="0">
        <v>-6.2393712997436523</v>
      </c>
      <c r="T3084" s="0">
        <v>-4.958716869354248</v>
      </c>
      <c r="U3084" s="0">
        <v>-3.6780626773834229</v>
      </c>
      <c r="V3084" s="0">
        <v>-1.8290011882781982</v>
      </c>
      <c r="W3084" s="0">
        <v>-0.94177031517028809</v>
      </c>
      <c r="X3084" s="0">
        <v>2.1508853435516357</v>
      </c>
      <c r="Y3084" s="0">
        <v>1.9128670692443848</v>
      </c>
      <c r="Z3084" s="0">
        <v>-0.23801840841770172</v>
      </c>
      <c r="AA3084" s="0">
        <v>0.11722224205732346</v>
      </c>
      <c r="AB3084" s="0">
        <v>-0.43083184957504272</v>
      </c>
      <c r="AC3084" s="0">
        <v>-0.38824474811553955</v>
      </c>
      <c r="AD3084" s="0">
        <v>-0.299489825963974</v>
      </c>
      <c r="AE3084" s="0">
        <v>-0.23801840841770172</v>
      </c>
      <c r="AF3084" s="0">
        <v>-0.17654700577259064</v>
      </c>
      <c r="AG3084" s="0">
        <v>-0.087792061269283295</v>
      </c>
      <c r="AH3084" s="0">
        <v>-0.045204978436231613</v>
      </c>
    </row>
    <row r="3085" x14ac:dyDescent="0.4">
      <c r="A3085" s="11" t="str">
        <f>Data[[#This Row],[category]]&amp;Data[[#This Row],[subcategory]]&amp;Data[[#This Row],[date]]&amp;Data[[#This Row],[hour]]</f>
        <v>NAICS 2-digit codeUnknown9/2/201716</v>
      </c>
      <c r="B3085" s="11" t="s">
        <v>141</v>
      </c>
      <c r="C3085" t="s">
        <v>39</v>
      </c>
      <c r="D3085" t="s">
        <v>113</v>
      </c>
      <c r="E3085" t="s">
        <v>68</v>
      </c>
      <c r="F3085" s="0">
        <v>48</v>
      </c>
      <c r="G3085" s="0">
        <v>47.449356079101563</v>
      </c>
      <c r="H3085" s="0">
        <v>39.969211578369141</v>
      </c>
      <c r="I3085" s="0">
        <v>-7.4801435470581055</v>
      </c>
      <c r="J3085" s="0">
        <v>2.7853691577911377</v>
      </c>
      <c r="K3085" s="0">
        <v>94.020835876464844</v>
      </c>
      <c r="L3085" s="0">
        <v>-2.6855125427246094</v>
      </c>
      <c r="M3085" s="0">
        <v>1</v>
      </c>
      <c r="N3085" s="0">
        <v>1</v>
      </c>
      <c r="O3085" s="0">
        <v>41.042823791503906</v>
      </c>
      <c r="P3085" s="0">
        <v>38.452449798583984</v>
      </c>
      <c r="Q3085" s="0">
        <v>-12.061668395996094</v>
      </c>
      <c r="R3085" s="0">
        <v>-11.049737930297852</v>
      </c>
      <c r="S3085" s="0">
        <v>-8.9407930374145508</v>
      </c>
      <c r="T3085" s="0">
        <v>-7.4801435470581055</v>
      </c>
      <c r="U3085" s="0">
        <v>-6.0194945335388184</v>
      </c>
      <c r="V3085" s="0">
        <v>-3.9105494022369385</v>
      </c>
      <c r="W3085" s="0">
        <v>-2.8986189365386963</v>
      </c>
      <c r="X3085" s="0">
        <v>2.277569055557251</v>
      </c>
      <c r="Y3085" s="0">
        <v>1.9185221195220947</v>
      </c>
      <c r="Z3085" s="0">
        <v>-0.35904687643051147</v>
      </c>
      <c r="AA3085" s="0">
        <v>0.13369771838188171</v>
      </c>
      <c r="AB3085" s="0">
        <v>-0.57896006107330322</v>
      </c>
      <c r="AC3085" s="0">
        <v>-0.53038740158081055</v>
      </c>
      <c r="AD3085" s="0">
        <v>-0.42915803194046021</v>
      </c>
      <c r="AE3085" s="0">
        <v>-0.35904687643051147</v>
      </c>
      <c r="AF3085" s="0">
        <v>-0.28893572092056274</v>
      </c>
      <c r="AG3085" s="0">
        <v>-0.1877063512802124</v>
      </c>
      <c r="AH3085" s="0">
        <v>-0.13913370668888092</v>
      </c>
    </row>
    <row r="3086" x14ac:dyDescent="0.4">
      <c r="A3086" s="11" t="str">
        <f>Data[[#This Row],[category]]&amp;Data[[#This Row],[subcategory]]&amp;Data[[#This Row],[date]]&amp;Data[[#This Row],[hour]]</f>
        <v>NAICS 2-digit codeUnknown9/2/201717</v>
      </c>
      <c r="B3086" s="11" t="s">
        <v>141</v>
      </c>
      <c r="C3086" t="s">
        <v>39</v>
      </c>
      <c r="D3086" t="s">
        <v>113</v>
      </c>
      <c r="E3086" t="s">
        <v>69</v>
      </c>
      <c r="F3086" s="0">
        <v>48</v>
      </c>
      <c r="G3086" s="0">
        <v>47.436550140380859</v>
      </c>
      <c r="H3086" s="0">
        <v>37.006118774414063</v>
      </c>
      <c r="I3086" s="0">
        <v>-10.430432319641113</v>
      </c>
      <c r="J3086" s="0">
        <v>3.5710885524749756</v>
      </c>
      <c r="K3086" s="0">
        <v>94.229164123535156</v>
      </c>
      <c r="L3086" s="0">
        <v>-2.9207990169525146</v>
      </c>
      <c r="M3086" s="0">
        <v>1</v>
      </c>
      <c r="N3086" s="0">
        <v>1</v>
      </c>
      <c r="O3086" s="0">
        <v>41.042823791503906</v>
      </c>
      <c r="P3086" s="0">
        <v>38.452449798583984</v>
      </c>
      <c r="Q3086" s="0">
        <v>-16.304349899291992</v>
      </c>
      <c r="R3086" s="0">
        <v>-15.006966590881348</v>
      </c>
      <c r="S3086" s="0">
        <v>-12.303112983703613</v>
      </c>
      <c r="T3086" s="0">
        <v>-10.430432319641113</v>
      </c>
      <c r="U3086" s="0">
        <v>-8.5577516555786133</v>
      </c>
      <c r="V3086" s="0">
        <v>-5.8538980484008789</v>
      </c>
      <c r="W3086" s="0">
        <v>-4.5565142631530762</v>
      </c>
      <c r="X3086" s="0">
        <v>2.2769544124603271</v>
      </c>
      <c r="Y3086" s="0">
        <v>1.7762937545776367</v>
      </c>
      <c r="Z3086" s="0">
        <v>-0.50066077709197998</v>
      </c>
      <c r="AA3086" s="0">
        <v>0.17141224443912506</v>
      </c>
      <c r="AB3086" s="0">
        <v>-0.78260880708694458</v>
      </c>
      <c r="AC3086" s="0">
        <v>-0.72033441066741943</v>
      </c>
      <c r="AD3086" s="0">
        <v>-0.59054946899414063</v>
      </c>
      <c r="AE3086" s="0">
        <v>-0.50066077709197998</v>
      </c>
      <c r="AF3086" s="0">
        <v>-0.41077211499214172</v>
      </c>
      <c r="AG3086" s="0">
        <v>-0.28098714351654053</v>
      </c>
      <c r="AH3086" s="0">
        <v>-0.21871273219585419</v>
      </c>
    </row>
    <row r="3087" x14ac:dyDescent="0.4">
      <c r="A3087" s="11" t="str">
        <f>Data[[#This Row],[category]]&amp;Data[[#This Row],[subcategory]]&amp;Data[[#This Row],[date]]&amp;Data[[#This Row],[hour]]</f>
        <v>NAICS 2-digit codeUnknown9/2/201718</v>
      </c>
      <c r="B3087" s="11" t="s">
        <v>141</v>
      </c>
      <c r="C3087" t="s">
        <v>39</v>
      </c>
      <c r="D3087" t="s">
        <v>113</v>
      </c>
      <c r="E3087" t="s">
        <v>70</v>
      </c>
      <c r="F3087" s="0">
        <v>48</v>
      </c>
      <c r="G3087" s="0">
        <v>46.744964599609375</v>
      </c>
      <c r="H3087" s="0">
        <v>36.983062744140625</v>
      </c>
      <c r="I3087" s="0">
        <v>-9.7619009017944336</v>
      </c>
      <c r="J3087" s="0">
        <v>3.5745697021484375</v>
      </c>
      <c r="K3087" s="0">
        <v>92.75</v>
      </c>
      <c r="L3087" s="0">
        <v>-2.7309303283691406</v>
      </c>
      <c r="M3087" s="0">
        <v>1</v>
      </c>
      <c r="N3087" s="0">
        <v>1</v>
      </c>
      <c r="O3087" s="0">
        <v>41.042823791503906</v>
      </c>
      <c r="P3087" s="0">
        <v>38.452449798583984</v>
      </c>
      <c r="Q3087" s="0">
        <v>-15.641545295715332</v>
      </c>
      <c r="R3087" s="0">
        <v>-14.342896461486816</v>
      </c>
      <c r="S3087" s="0">
        <v>-11.636406898498535</v>
      </c>
      <c r="T3087" s="0">
        <v>-9.7619009017944336</v>
      </c>
      <c r="U3087" s="0">
        <v>-7.887394905090332</v>
      </c>
      <c r="V3087" s="0">
        <v>-5.1809053421020508</v>
      </c>
      <c r="W3087" s="0">
        <v>-3.8822569847106934</v>
      </c>
      <c r="X3087" s="0">
        <v>2.2437582015991211</v>
      </c>
      <c r="Y3087" s="0">
        <v>1.7751870155334473</v>
      </c>
      <c r="Z3087" s="0">
        <v>-0.4685712456703186</v>
      </c>
      <c r="AA3087" s="0">
        <v>0.17157934606075287</v>
      </c>
      <c r="AB3087" s="0">
        <v>-0.7507941722869873</v>
      </c>
      <c r="AC3087" s="0">
        <v>-0.68845903873443604</v>
      </c>
      <c r="AD3087" s="0">
        <v>-0.55854755640029907</v>
      </c>
      <c r="AE3087" s="0">
        <v>-0.4685712456703186</v>
      </c>
      <c r="AF3087" s="0">
        <v>-0.37859493494033813</v>
      </c>
      <c r="AG3087" s="0">
        <v>-0.24868346750736237</v>
      </c>
      <c r="AH3087" s="0">
        <v>-0.1863483339548111</v>
      </c>
    </row>
    <row r="3088" x14ac:dyDescent="0.4">
      <c r="A3088" s="11" t="str">
        <f>Data[[#This Row],[category]]&amp;Data[[#This Row],[subcategory]]&amp;Data[[#This Row],[date]]&amp;Data[[#This Row],[hour]]</f>
        <v>NAICS 2-digit codeUnknown9/2/201719</v>
      </c>
      <c r="B3088" s="11" t="s">
        <v>141</v>
      </c>
      <c r="C3088" t="s">
        <v>39</v>
      </c>
      <c r="D3088" t="s">
        <v>113</v>
      </c>
      <c r="E3088" t="s">
        <v>71</v>
      </c>
      <c r="F3088" s="0">
        <v>48</v>
      </c>
      <c r="G3088" s="0">
        <v>42.742229461669922</v>
      </c>
      <c r="H3088" s="0">
        <v>37.543933868408203</v>
      </c>
      <c r="I3088" s="0">
        <v>-5.1982975006103516</v>
      </c>
      <c r="J3088" s="0">
        <v>3.2041280269622803</v>
      </c>
      <c r="K3088" s="0">
        <v>90.020835876464844</v>
      </c>
      <c r="L3088" s="0">
        <v>-1.6223751306533813</v>
      </c>
      <c r="M3088" s="0">
        <v>0</v>
      </c>
      <c r="N3088" s="0">
        <v>0</v>
      </c>
      <c r="O3088" s="0">
        <v>41.042823791503906</v>
      </c>
      <c r="P3088" s="0">
        <v>38.452449798583984</v>
      </c>
      <c r="Q3088" s="0">
        <v>-10.468619346618652</v>
      </c>
      <c r="R3088" s="0">
        <v>-9.3045530319213867</v>
      </c>
      <c r="S3088" s="0">
        <v>-6.8785438537597656</v>
      </c>
      <c r="T3088" s="0">
        <v>-5.1982975006103516</v>
      </c>
      <c r="U3088" s="0">
        <v>-3.5180511474609375</v>
      </c>
      <c r="V3088" s="0">
        <v>-1.0920422077178955</v>
      </c>
      <c r="W3088" s="0">
        <v>0.072024106979370117</v>
      </c>
      <c r="X3088" s="0">
        <v>2.0516269207000732</v>
      </c>
      <c r="Y3088" s="0">
        <v>1.8021088838577271</v>
      </c>
      <c r="Z3088" s="0">
        <v>-0.24951827526092529</v>
      </c>
      <c r="AA3088" s="0">
        <v>0.15379814803600311</v>
      </c>
      <c r="AB3088" s="0">
        <v>-0.50249373912811279</v>
      </c>
      <c r="AC3088" s="0">
        <v>-0.44661852717399597</v>
      </c>
      <c r="AD3088" s="0">
        <v>-0.33017009496688843</v>
      </c>
      <c r="AE3088" s="0">
        <v>-0.24951827526092529</v>
      </c>
      <c r="AF3088" s="0">
        <v>-0.16886644065380096</v>
      </c>
      <c r="AG3088" s="0">
        <v>-0.052418019622564316</v>
      </c>
      <c r="AH3088" s="0">
        <v>0.0034571662545204163</v>
      </c>
    </row>
    <row r="3089" x14ac:dyDescent="0.4">
      <c r="A3089" s="11" t="str">
        <f>Data[[#This Row],[category]]&amp;Data[[#This Row],[subcategory]]&amp;Data[[#This Row],[date]]&amp;Data[[#This Row],[hour]]</f>
        <v>NAICS 2-digit codeUnknown9/2/201720</v>
      </c>
      <c r="B3089" s="11" t="s">
        <v>141</v>
      </c>
      <c r="C3089" t="s">
        <v>39</v>
      </c>
      <c r="D3089" t="s">
        <v>113</v>
      </c>
      <c r="E3089" t="s">
        <v>54</v>
      </c>
      <c r="F3089" s="0">
        <v>48</v>
      </c>
      <c r="G3089" s="0">
        <v>40.701587677001953</v>
      </c>
      <c r="H3089" s="0">
        <v>34.390399932861328</v>
      </c>
      <c r="I3089" s="0">
        <v>-6.3111844062805176</v>
      </c>
      <c r="J3089" s="0">
        <v>3.1575496196746826</v>
      </c>
      <c r="K3089" s="0">
        <v>86.770835876464844</v>
      </c>
      <c r="L3089" s="0">
        <v>-1.9987602233886719</v>
      </c>
      <c r="M3089" s="0">
        <v>1</v>
      </c>
      <c r="N3089" s="0">
        <v>1</v>
      </c>
      <c r="O3089" s="0">
        <v>41.042823791503906</v>
      </c>
      <c r="P3089" s="0">
        <v>38.452449798583984</v>
      </c>
      <c r="Q3089" s="0">
        <v>-11.504891395568848</v>
      </c>
      <c r="R3089" s="0">
        <v>-10.357747077941895</v>
      </c>
      <c r="S3089" s="0">
        <v>-7.9670052528381348</v>
      </c>
      <c r="T3089" s="0">
        <v>-6.3111844062805176</v>
      </c>
      <c r="U3089" s="0">
        <v>-4.6553635597229004</v>
      </c>
      <c r="V3089" s="0">
        <v>-2.2646217346191406</v>
      </c>
      <c r="W3089" s="0">
        <v>-1.1174774169921875</v>
      </c>
      <c r="X3089" s="0">
        <v>1.9536762237548828</v>
      </c>
      <c r="Y3089" s="0">
        <v>1.6507391929626465</v>
      </c>
      <c r="Z3089" s="0">
        <v>-0.302936851978302</v>
      </c>
      <c r="AA3089" s="0">
        <v>0.15156237781047821</v>
      </c>
      <c r="AB3089" s="0">
        <v>-0.55223476886749268</v>
      </c>
      <c r="AC3089" s="0">
        <v>-0.49717184901237488</v>
      </c>
      <c r="AD3089" s="0">
        <v>-0.3824162483215332</v>
      </c>
      <c r="AE3089" s="0">
        <v>-0.302936851978302</v>
      </c>
      <c r="AF3089" s="0">
        <v>-0.22345747053623199</v>
      </c>
      <c r="AG3089" s="0">
        <v>-0.10870184749364853</v>
      </c>
      <c r="AH3089" s="0">
        <v>-0.053638923913240433</v>
      </c>
    </row>
    <row r="3090" x14ac:dyDescent="0.4">
      <c r="A3090" s="11" t="str">
        <f>Data[[#This Row],[category]]&amp;Data[[#This Row],[subcategory]]&amp;Data[[#This Row],[date]]&amp;Data[[#This Row],[hour]]</f>
        <v>NAICS 2-digit codeUnknown9/2/201721</v>
      </c>
      <c r="B3090" s="11" t="s">
        <v>141</v>
      </c>
      <c r="C3090" t="s">
        <v>39</v>
      </c>
      <c r="D3090" t="s">
        <v>113</v>
      </c>
      <c r="E3090" t="s">
        <v>72</v>
      </c>
      <c r="F3090" s="0">
        <v>48</v>
      </c>
      <c r="G3090" s="0">
        <v>39.61627197265625</v>
      </c>
      <c r="H3090" s="0">
        <v>33.085544586181641</v>
      </c>
      <c r="I3090" s="0">
        <v>-6.5307259559631348</v>
      </c>
      <c r="J3090" s="0">
        <v>2.974651575088501</v>
      </c>
      <c r="K3090" s="0">
        <v>86.895835876464844</v>
      </c>
      <c r="L3090" s="0">
        <v>-2.1954591274261475</v>
      </c>
      <c r="M3090" s="0">
        <v>1</v>
      </c>
      <c r="N3090" s="0">
        <v>1</v>
      </c>
      <c r="O3090" s="0">
        <v>41.042823791503906</v>
      </c>
      <c r="P3090" s="0">
        <v>38.452449798583984</v>
      </c>
      <c r="Q3090" s="0">
        <v>-11.423592567443848</v>
      </c>
      <c r="R3090" s="0">
        <v>-10.3428955078125</v>
      </c>
      <c r="S3090" s="0">
        <v>-8.0906343460083008</v>
      </c>
      <c r="T3090" s="0">
        <v>-6.5307259559631348</v>
      </c>
      <c r="U3090" s="0">
        <v>-4.9708170890808105</v>
      </c>
      <c r="V3090" s="0">
        <v>-2.7185566425323486</v>
      </c>
      <c r="W3090" s="0">
        <v>-1.637859582901001</v>
      </c>
      <c r="X3090" s="0">
        <v>1.9015810489654541</v>
      </c>
      <c r="Y3090" s="0">
        <v>1.5881061553955078</v>
      </c>
      <c r="Z3090" s="0">
        <v>-0.31347483396530151</v>
      </c>
      <c r="AA3090" s="0">
        <v>0.1427832692861557</v>
      </c>
      <c r="AB3090" s="0">
        <v>-0.54833239316940308</v>
      </c>
      <c r="AC3090" s="0">
        <v>-0.49645894765853882</v>
      </c>
      <c r="AD3090" s="0">
        <v>-0.38835045695304871</v>
      </c>
      <c r="AE3090" s="0">
        <v>-0.31347483396530151</v>
      </c>
      <c r="AF3090" s="0">
        <v>-0.23859921097755432</v>
      </c>
      <c r="AG3090" s="0">
        <v>-0.13049070537090302</v>
      </c>
      <c r="AH3090" s="0">
        <v>-0.07861725240945816</v>
      </c>
    </row>
    <row r="3091" x14ac:dyDescent="0.4">
      <c r="A3091" s="11" t="str">
        <f>Data[[#This Row],[category]]&amp;Data[[#This Row],[subcategory]]&amp;Data[[#This Row],[date]]&amp;Data[[#This Row],[hour]]</f>
        <v>NAICS 2-digit codeUnknown9/2/201722</v>
      </c>
      <c r="B3091" s="11" t="s">
        <v>141</v>
      </c>
      <c r="C3091" t="s">
        <v>39</v>
      </c>
      <c r="D3091" t="s">
        <v>113</v>
      </c>
      <c r="E3091" t="s">
        <v>73</v>
      </c>
      <c r="F3091" s="0">
        <v>48</v>
      </c>
      <c r="G3091" s="0">
        <v>38.683399200439453</v>
      </c>
      <c r="H3091" s="0">
        <v>32.431953430175781</v>
      </c>
      <c r="I3091" s="0">
        <v>-6.2514452934265137</v>
      </c>
      <c r="J3091" s="0">
        <v>2.9968142509460449</v>
      </c>
      <c r="K3091" s="0">
        <v>88.645835876464844</v>
      </c>
      <c r="L3091" s="0">
        <v>-2.0860302448272705</v>
      </c>
      <c r="M3091" s="0">
        <v>1</v>
      </c>
      <c r="N3091" s="0">
        <v>1</v>
      </c>
      <c r="O3091" s="0">
        <v>41.042823791503906</v>
      </c>
      <c r="P3091" s="0">
        <v>38.452449798583984</v>
      </c>
      <c r="Q3091" s="0">
        <v>-11.180766105651855</v>
      </c>
      <c r="R3091" s="0">
        <v>-10.09201717376709</v>
      </c>
      <c r="S3091" s="0">
        <v>-7.8229761123657227</v>
      </c>
      <c r="T3091" s="0">
        <v>-6.2514452934265137</v>
      </c>
      <c r="U3091" s="0">
        <v>-4.6799144744873047</v>
      </c>
      <c r="V3091" s="0">
        <v>-2.4108734130859375</v>
      </c>
      <c r="W3091" s="0">
        <v>-1.3221244812011719</v>
      </c>
      <c r="X3091" s="0">
        <v>1.8568031787872314</v>
      </c>
      <c r="Y3091" s="0">
        <v>1.5567337274551392</v>
      </c>
      <c r="Z3091" s="0">
        <v>-0.30006936192512512</v>
      </c>
      <c r="AA3091" s="0">
        <v>0.14384707808494568</v>
      </c>
      <c r="AB3091" s="0">
        <v>-0.53667676448822021</v>
      </c>
      <c r="AC3091" s="0">
        <v>-0.48441681265830994</v>
      </c>
      <c r="AD3091" s="0">
        <v>-0.37550285458564758</v>
      </c>
      <c r="AE3091" s="0">
        <v>-0.30006936192512512</v>
      </c>
      <c r="AF3091" s="0">
        <v>-0.22463588416576385</v>
      </c>
      <c r="AG3091" s="0">
        <v>-0.11572191119194031</v>
      </c>
      <c r="AH3091" s="0">
        <v>-0.063461974263191223</v>
      </c>
    </row>
    <row r="3092" x14ac:dyDescent="0.4">
      <c r="A3092" s="11" t="str">
        <f>Data[[#This Row],[category]]&amp;Data[[#This Row],[subcategory]]&amp;Data[[#This Row],[date]]&amp;Data[[#This Row],[hour]]</f>
        <v>NAICS 2-digit codeUnknown9/2/201723</v>
      </c>
      <c r="B3092" s="11" t="s">
        <v>141</v>
      </c>
      <c r="C3092" t="s">
        <v>39</v>
      </c>
      <c r="D3092" t="s">
        <v>113</v>
      </c>
      <c r="E3092" t="s">
        <v>74</v>
      </c>
      <c r="F3092" s="0">
        <v>48</v>
      </c>
      <c r="G3092" s="0">
        <v>36.360897064208984</v>
      </c>
      <c r="H3092" s="0">
        <v>30.292858123779297</v>
      </c>
      <c r="I3092" s="0">
        <v>-6.0680403709411621</v>
      </c>
      <c r="J3092" s="0">
        <v>3.207205057144165</v>
      </c>
      <c r="K3092" s="0">
        <v>87.583335876464844</v>
      </c>
      <c r="L3092" s="0">
        <v>-1.8920025825500488</v>
      </c>
      <c r="M3092" s="0">
        <v>1</v>
      </c>
      <c r="N3092" s="0">
        <v>0</v>
      </c>
      <c r="O3092" s="0">
        <v>41.042823791503906</v>
      </c>
      <c r="P3092" s="0">
        <v>38.452449798583984</v>
      </c>
      <c r="Q3092" s="0">
        <v>-11.343422889709473</v>
      </c>
      <c r="R3092" s="0">
        <v>-10.178238868713379</v>
      </c>
      <c r="S3092" s="0">
        <v>-7.7499003410339355</v>
      </c>
      <c r="T3092" s="0">
        <v>-6.0680403709411621</v>
      </c>
      <c r="U3092" s="0">
        <v>-4.3861804008483887</v>
      </c>
      <c r="V3092" s="0">
        <v>-1.9578417539596558</v>
      </c>
      <c r="W3092" s="0">
        <v>-0.79265749454498291</v>
      </c>
      <c r="X3092" s="0">
        <v>1.7453230619430542</v>
      </c>
      <c r="Y3092" s="0">
        <v>1.4540572166442871</v>
      </c>
      <c r="Z3092" s="0">
        <v>-0.29126593470573425</v>
      </c>
      <c r="AA3092" s="0">
        <v>0.15394584834575653</v>
      </c>
      <c r="AB3092" s="0">
        <v>-0.54448431730270386</v>
      </c>
      <c r="AC3092" s="0">
        <v>-0.48855549097061157</v>
      </c>
      <c r="AD3092" s="0">
        <v>-0.37199521064758301</v>
      </c>
      <c r="AE3092" s="0">
        <v>-0.29126593470573425</v>
      </c>
      <c r="AF3092" s="0">
        <v>-0.2105366587638855</v>
      </c>
      <c r="AG3092" s="0">
        <v>-0.093976393342018127</v>
      </c>
      <c r="AH3092" s="0">
        <v>-0.03804754838347435</v>
      </c>
    </row>
    <row r="3093" x14ac:dyDescent="0.4">
      <c r="A3093" s="11" t="str">
        <f>Data[[#This Row],[category]]&amp;Data[[#This Row],[subcategory]]&amp;Data[[#This Row],[date]]&amp;Data[[#This Row],[hour]]</f>
        <v>NAICS 2-digit codeUnknown9/2/201724</v>
      </c>
      <c r="B3093" s="11" t="s">
        <v>141</v>
      </c>
      <c r="C3093" t="s">
        <v>39</v>
      </c>
      <c r="D3093" t="s">
        <v>113</v>
      </c>
      <c r="E3093" t="s">
        <v>75</v>
      </c>
      <c r="F3093" s="0">
        <v>48</v>
      </c>
      <c r="G3093" s="0">
        <v>34.811618804931641</v>
      </c>
      <c r="H3093" s="0">
        <v>29.319334030151367</v>
      </c>
      <c r="I3093" s="0">
        <v>-5.492283821105957</v>
      </c>
      <c r="J3093" s="0">
        <v>3.2022871971130371</v>
      </c>
      <c r="K3093" s="0">
        <v>88.333335876464844</v>
      </c>
      <c r="L3093" s="0">
        <v>-1.7151128053665161</v>
      </c>
      <c r="M3093" s="0">
        <v>1</v>
      </c>
      <c r="N3093" s="0">
        <v>0</v>
      </c>
      <c r="O3093" s="0">
        <v>41.042823791503906</v>
      </c>
      <c r="P3093" s="0">
        <v>38.452449798583984</v>
      </c>
      <c r="Q3093" s="0">
        <v>-10.759577751159668</v>
      </c>
      <c r="R3093" s="0">
        <v>-9.5961799621582031</v>
      </c>
      <c r="S3093" s="0">
        <v>-7.171565055847168</v>
      </c>
      <c r="T3093" s="0">
        <v>-5.492283821105957</v>
      </c>
      <c r="U3093" s="0">
        <v>-3.8130028247833252</v>
      </c>
      <c r="V3093" s="0">
        <v>-1.3883876800537109</v>
      </c>
      <c r="W3093" s="0">
        <v>-0.224990114569664</v>
      </c>
      <c r="X3093" s="0">
        <v>1.6709576845169067</v>
      </c>
      <c r="Y3093" s="0">
        <v>1.4073280096054077</v>
      </c>
      <c r="Z3093" s="0">
        <v>-0.26362961530685425</v>
      </c>
      <c r="AA3093" s="0">
        <v>0.1537097841501236</v>
      </c>
      <c r="AB3093" s="0">
        <v>-0.51645970344543457</v>
      </c>
      <c r="AC3093" s="0">
        <v>-0.46061661839485168</v>
      </c>
      <c r="AD3093" s="0">
        <v>-0.34423509240150452</v>
      </c>
      <c r="AE3093" s="0">
        <v>-0.26362961530685425</v>
      </c>
      <c r="AF3093" s="0">
        <v>-0.18302412331104279</v>
      </c>
      <c r="AG3093" s="0">
        <v>-0.066642597317695618</v>
      </c>
      <c r="AH3093" s="0">
        <v>-0.010799519717693329</v>
      </c>
    </row>
    <row r="3094" x14ac:dyDescent="0.4">
      <c r="A3094" s="11" t="str">
        <f>Data[[#This Row],[category]]&amp;Data[[#This Row],[subcategory]]&amp;Data[[#This Row],[date]]&amp;Data[[#This Row],[hour]]</f>
        <v>NAICS 2-digit codeUnknown9/2/2017Avg. 11 to 6 pm</v>
      </c>
      <c r="B3094" s="11" t="s">
        <v>141</v>
      </c>
      <c r="C3094" t="s">
        <v>39</v>
      </c>
      <c r="D3094" t="s">
        <v>113</v>
      </c>
      <c r="E3094" t="s">
        <v>76</v>
      </c>
      <c r="F3094" s="0">
        <v>48</v>
      </c>
      <c r="G3094" s="0">
        <v>45.015605926513672</v>
      </c>
      <c r="H3094" s="0">
        <v>41.042823791503906</v>
      </c>
      <c r="I3094" s="0">
        <v>-3.9727833271026611</v>
      </c>
      <c r="J3094" s="0">
        <v>2.0424060821533203</v>
      </c>
      <c r="K3094" s="0">
        <v>94.854164123535156</v>
      </c>
      <c r="L3094" s="0">
        <v>-1.9451485872268677</v>
      </c>
      <c r="M3094" s="0">
        <v>1</v>
      </c>
      <c r="N3094" s="0">
        <v>0</v>
      </c>
      <c r="O3094" s="0"/>
      <c r="P3094" s="0"/>
      <c r="Q3094" s="0">
        <v>-7.332242488861084</v>
      </c>
      <c r="R3094" s="0">
        <v>-6.5902318954467773</v>
      </c>
      <c r="S3094" s="0">
        <v>-5.0438222885131836</v>
      </c>
      <c r="T3094" s="0">
        <v>-3.9727833271026611</v>
      </c>
      <c r="U3094" s="0">
        <v>-2.9017446041107178</v>
      </c>
      <c r="V3094" s="0">
        <v>-1.3553346395492554</v>
      </c>
      <c r="W3094" s="0">
        <v>-0.61332428455352783</v>
      </c>
      <c r="X3094" s="0">
        <v>2.1607491970062256</v>
      </c>
      <c r="Y3094" s="0">
        <v>1.9700555801391602</v>
      </c>
      <c r="Z3094" s="0">
        <v>-0.19069360196590424</v>
      </c>
      <c r="AA3094" s="0">
        <v>0.09803549200296402</v>
      </c>
      <c r="AB3094" s="0">
        <v>-0.35194763541221619</v>
      </c>
      <c r="AC3094" s="0">
        <v>-0.31633114814758301</v>
      </c>
      <c r="AD3094" s="0">
        <v>-0.2421034574508667</v>
      </c>
      <c r="AE3094" s="0">
        <v>-0.19069360196590424</v>
      </c>
      <c r="AF3094" s="0">
        <v>-0.13928374648094177</v>
      </c>
      <c r="AG3094" s="0">
        <v>-0.065056063234806061</v>
      </c>
      <c r="AH3094" s="0">
        <v>-0.029439566656947136</v>
      </c>
    </row>
    <row r="3095" x14ac:dyDescent="0.4">
      <c r="A3095" s="11" t="str">
        <f>Data[[#This Row],[category]]&amp;Data[[#This Row],[subcategory]]&amp;Data[[#This Row],[date]]&amp;Data[[#This Row],[hour]]</f>
        <v>NAICS 2-digit codeUnknown9/2/2017Avg. 2 to 6pm</v>
      </c>
      <c r="B3095" s="11" t="s">
        <v>141</v>
      </c>
      <c r="C3095" t="s">
        <v>39</v>
      </c>
      <c r="D3095" t="s">
        <v>113</v>
      </c>
      <c r="E3095" t="s">
        <v>77</v>
      </c>
      <c r="F3095" s="0">
        <v>48</v>
      </c>
      <c r="G3095" s="0">
        <v>46.610244750976563</v>
      </c>
      <c r="H3095" s="0">
        <v>38.452445983886719</v>
      </c>
      <c r="I3095" s="0">
        <v>-8.1577987670898437</v>
      </c>
      <c r="J3095" s="0">
        <v>2.8957967758178711</v>
      </c>
      <c r="K3095" s="0">
        <v>93.833335876464844</v>
      </c>
      <c r="L3095" s="0">
        <v>-2.8171172142028809</v>
      </c>
      <c r="M3095" s="0">
        <v>1</v>
      </c>
      <c r="N3095" s="0">
        <v>1</v>
      </c>
      <c r="O3095" s="0"/>
      <c r="P3095" s="0"/>
      <c r="Q3095" s="0">
        <v>-12.920960426330566</v>
      </c>
      <c r="R3095" s="0">
        <v>-11.868911743164063</v>
      </c>
      <c r="S3095" s="0">
        <v>-9.676356315612793</v>
      </c>
      <c r="T3095" s="0">
        <v>-8.1577987670898437</v>
      </c>
      <c r="U3095" s="0">
        <v>-6.6392412185668945</v>
      </c>
      <c r="V3095" s="0">
        <v>-4.446685791015625</v>
      </c>
      <c r="W3095" s="0">
        <v>-3.394636869430542</v>
      </c>
      <c r="X3095" s="0">
        <v>2.2372918128967285</v>
      </c>
      <c r="Y3095" s="0">
        <v>1.8457174301147461</v>
      </c>
      <c r="Z3095" s="0">
        <v>-0.39157435297966003</v>
      </c>
      <c r="AA3095" s="0">
        <v>0.13899824023246765</v>
      </c>
      <c r="AB3095" s="0">
        <v>-0.62020611763000488</v>
      </c>
      <c r="AC3095" s="0">
        <v>-0.56970775127410889</v>
      </c>
      <c r="AD3095" s="0">
        <v>-0.46446511149406433</v>
      </c>
      <c r="AE3095" s="0">
        <v>-0.39157435297966003</v>
      </c>
      <c r="AF3095" s="0">
        <v>-0.31868359446525574</v>
      </c>
      <c r="AG3095" s="0">
        <v>-0.21344093978404999</v>
      </c>
      <c r="AH3095" s="0">
        <v>-0.16294258832931519</v>
      </c>
    </row>
    <row r="3096" x14ac:dyDescent="0.4">
      <c r="A3096" s="11" t="str">
        <f>Data[[#This Row],[category]]&amp;Data[[#This Row],[subcategory]]&amp;Data[[#This Row],[date]]&amp;Data[[#This Row],[hour]]</f>
        <v>NAICS 2-digit codeUnknownAvg. Weekday Event1</v>
      </c>
      <c r="B3096" s="11" t="s">
        <v>141</v>
      </c>
      <c r="C3096" t="s">
        <v>39</v>
      </c>
      <c r="D3096" t="s">
        <v>161</v>
      </c>
      <c r="E3096" t="s">
        <v>40</v>
      </c>
      <c r="F3096" s="0">
        <v>48</v>
      </c>
      <c r="G3096" s="0">
        <v>31.365993499755859</v>
      </c>
      <c r="H3096" s="0">
        <v>30.395416259765625</v>
      </c>
      <c r="I3096" s="0">
        <v>-0.97057682275772095</v>
      </c>
      <c r="J3096" s="0">
        <v>1.7667084932327271</v>
      </c>
      <c r="K3096" s="0">
        <v>74.208335876464844</v>
      </c>
      <c r="L3096" s="0">
        <v>-0.54937011003494263</v>
      </c>
      <c r="M3096" s="0">
        <v>0</v>
      </c>
      <c r="N3096" s="0">
        <v>0</v>
      </c>
      <c r="O3096" s="0"/>
      <c r="P3096" s="0"/>
      <c r="Q3096" s="0">
        <v>-3.8765537738800049</v>
      </c>
      <c r="R3096" s="0">
        <v>-3.2347049713134766</v>
      </c>
      <c r="S3096" s="0">
        <v>-1.8970396518707275</v>
      </c>
      <c r="T3096" s="0">
        <v>-0.97057682275772095</v>
      </c>
      <c r="U3096" s="0">
        <v>-0.04411398246884346</v>
      </c>
      <c r="V3096" s="0">
        <v>1.2935512065887451</v>
      </c>
      <c r="W3096" s="0">
        <v>1.9354000091552734</v>
      </c>
      <c r="X3096" s="0">
        <v>1.5055676698684692</v>
      </c>
      <c r="Y3096" s="0">
        <v>1.4589799642562866</v>
      </c>
      <c r="Z3096" s="0">
        <v>-0.046587686985731125</v>
      </c>
      <c r="AA3096" s="0">
        <v>0.084802009165287018</v>
      </c>
      <c r="AB3096" s="0">
        <v>-0.18607458472251892</v>
      </c>
      <c r="AC3096" s="0">
        <v>-0.15526583790779114</v>
      </c>
      <c r="AD3096" s="0">
        <v>-0.091057904064655304</v>
      </c>
      <c r="AE3096" s="0">
        <v>-0.046587686985731125</v>
      </c>
      <c r="AF3096" s="0">
        <v>-0.0021174699068069458</v>
      </c>
      <c r="AG3096" s="0">
        <v>0.062090460211038589</v>
      </c>
      <c r="AH3096" s="0">
        <v>0.092899203300476074</v>
      </c>
    </row>
    <row r="3097" x14ac:dyDescent="0.4">
      <c r="A3097" s="11" t="str">
        <f>Data[[#This Row],[category]]&amp;Data[[#This Row],[subcategory]]&amp;Data[[#This Row],[date]]&amp;Data[[#This Row],[hour]]</f>
        <v>NAICS 2-digit codeUnknownAvg. Weekday Event2</v>
      </c>
      <c r="B3097" s="11" t="s">
        <v>141</v>
      </c>
      <c r="C3097" t="s">
        <v>39</v>
      </c>
      <c r="D3097" t="s">
        <v>161</v>
      </c>
      <c r="E3097" t="s">
        <v>41</v>
      </c>
      <c r="F3097" s="0">
        <v>48</v>
      </c>
      <c r="G3097" s="0">
        <v>30.487781524658203</v>
      </c>
      <c r="H3097" s="0">
        <v>29.342758178710937</v>
      </c>
      <c r="I3097" s="0">
        <v>-1.1450237035751343</v>
      </c>
      <c r="J3097" s="0">
        <v>1.6419484615325928</v>
      </c>
      <c r="K3097" s="0">
        <v>73.25</v>
      </c>
      <c r="L3097" s="0">
        <v>-0.69735664129257202</v>
      </c>
      <c r="M3097" s="0">
        <v>0</v>
      </c>
      <c r="N3097" s="0">
        <v>0</v>
      </c>
      <c r="O3097" s="0"/>
      <c r="P3097" s="0"/>
      <c r="Q3097" s="0">
        <v>-3.8457884788513184</v>
      </c>
      <c r="R3097" s="0">
        <v>-3.2492654323577881</v>
      </c>
      <c r="S3097" s="0">
        <v>-2.0060622692108154</v>
      </c>
      <c r="T3097" s="0">
        <v>-1.1450237035751343</v>
      </c>
      <c r="U3097" s="0">
        <v>-0.28398507833480835</v>
      </c>
      <c r="V3097" s="0">
        <v>0.95921790599822998</v>
      </c>
      <c r="W3097" s="0">
        <v>1.5557411909103394</v>
      </c>
      <c r="X3097" s="0">
        <v>1.4634134769439697</v>
      </c>
      <c r="Y3097" s="0">
        <v>1.4084523916244507</v>
      </c>
      <c r="Z3097" s="0">
        <v>-0.054961137473583221</v>
      </c>
      <c r="AA3097" s="0">
        <v>0.078813523054122925</v>
      </c>
      <c r="AB3097" s="0">
        <v>-0.18459784984588623</v>
      </c>
      <c r="AC3097" s="0">
        <v>-0.15596473217010498</v>
      </c>
      <c r="AD3097" s="0">
        <v>-0.096290990710258484</v>
      </c>
      <c r="AE3097" s="0">
        <v>-0.054961137473583221</v>
      </c>
      <c r="AF3097" s="0">
        <v>-0.013631285168230534</v>
      </c>
      <c r="AG3097" s="0">
        <v>0.046042457222938538</v>
      </c>
      <c r="AH3097" s="0">
        <v>0.074675574898719788</v>
      </c>
    </row>
    <row r="3098" x14ac:dyDescent="0.4">
      <c r="A3098" s="11" t="str">
        <f>Data[[#This Row],[category]]&amp;Data[[#This Row],[subcategory]]&amp;Data[[#This Row],[date]]&amp;Data[[#This Row],[hour]]</f>
        <v>NAICS 2-digit codeUnknownAvg. Weekday Event3</v>
      </c>
      <c r="B3098" s="11" t="s">
        <v>141</v>
      </c>
      <c r="C3098" t="s">
        <v>39</v>
      </c>
      <c r="D3098" t="s">
        <v>161</v>
      </c>
      <c r="E3098" t="s">
        <v>42</v>
      </c>
      <c r="F3098" s="0">
        <v>48</v>
      </c>
      <c r="G3098" s="0">
        <v>30.129011154174805</v>
      </c>
      <c r="H3098" s="0">
        <v>28.936370849609375</v>
      </c>
      <c r="I3098" s="0">
        <v>-1.1926389932632446</v>
      </c>
      <c r="J3098" s="0">
        <v>1.7529451847076416</v>
      </c>
      <c r="K3098" s="0">
        <v>72.989578247070312</v>
      </c>
      <c r="L3098" s="0">
        <v>-0.6803629994392395</v>
      </c>
      <c r="M3098" s="0">
        <v>0</v>
      </c>
      <c r="N3098" s="0">
        <v>0</v>
      </c>
      <c r="O3098" s="0"/>
      <c r="P3098" s="0"/>
      <c r="Q3098" s="0">
        <v>-4.0759773254394531</v>
      </c>
      <c r="R3098" s="0">
        <v>-3.4391286373138428</v>
      </c>
      <c r="S3098" s="0">
        <v>-2.1118843555450439</v>
      </c>
      <c r="T3098" s="0">
        <v>-1.1926389932632446</v>
      </c>
      <c r="U3098" s="0">
        <v>-0.27339363098144531</v>
      </c>
      <c r="V3098" s="0">
        <v>1.0538506507873535</v>
      </c>
      <c r="W3098" s="0">
        <v>1.6906992197036743</v>
      </c>
      <c r="X3098" s="0">
        <v>1.4461925029754639</v>
      </c>
      <c r="Y3098" s="0">
        <v>1.3889458179473877</v>
      </c>
      <c r="Z3098" s="0">
        <v>-0.057246670126914978</v>
      </c>
      <c r="AA3098" s="0">
        <v>0.084141366183757782</v>
      </c>
      <c r="AB3098" s="0">
        <v>-0.19564689695835114</v>
      </c>
      <c r="AC3098" s="0">
        <v>-0.16507816314697266</v>
      </c>
      <c r="AD3098" s="0">
        <v>-0.10137044638395309</v>
      </c>
      <c r="AE3098" s="0">
        <v>-0.057246670126914978</v>
      </c>
      <c r="AF3098" s="0">
        <v>-0.013122894801199436</v>
      </c>
      <c r="AG3098" s="0">
        <v>0.050584830343723297</v>
      </c>
      <c r="AH3098" s="0">
        <v>0.081153564155101776</v>
      </c>
    </row>
    <row r="3099" x14ac:dyDescent="0.4">
      <c r="A3099" s="11" t="str">
        <f>Data[[#This Row],[category]]&amp;Data[[#This Row],[subcategory]]&amp;Data[[#This Row],[date]]&amp;Data[[#This Row],[hour]]</f>
        <v>NAICS 2-digit codeUnknownAvg. Weekday Event4</v>
      </c>
      <c r="B3099" s="11" t="s">
        <v>141</v>
      </c>
      <c r="C3099" t="s">
        <v>39</v>
      </c>
      <c r="D3099" t="s">
        <v>161</v>
      </c>
      <c r="E3099" t="s">
        <v>43</v>
      </c>
      <c r="F3099" s="0">
        <v>48</v>
      </c>
      <c r="G3099" s="0">
        <v>29.341936111450195</v>
      </c>
      <c r="H3099" s="0">
        <v>28.615913391113281</v>
      </c>
      <c r="I3099" s="0">
        <v>-0.72602242231369019</v>
      </c>
      <c r="J3099" s="0">
        <v>1.8329265117645264</v>
      </c>
      <c r="K3099" s="0">
        <v>72.770828247070313</v>
      </c>
      <c r="L3099" s="0">
        <v>-0.39610013365745544</v>
      </c>
      <c r="M3099" s="0">
        <v>0</v>
      </c>
      <c r="N3099" s="0">
        <v>0</v>
      </c>
      <c r="O3099" s="0"/>
      <c r="P3099" s="0"/>
      <c r="Q3099" s="0">
        <v>-3.7409181594848633</v>
      </c>
      <c r="R3099" s="0">
        <v>-3.07501220703125</v>
      </c>
      <c r="S3099" s="0">
        <v>-1.6872100830078125</v>
      </c>
      <c r="T3099" s="0">
        <v>-0.72602242231369019</v>
      </c>
      <c r="U3099" s="0">
        <v>0.23516517877578735</v>
      </c>
      <c r="V3099" s="0">
        <v>1.6229673624038696</v>
      </c>
      <c r="W3099" s="0">
        <v>2.2888734340667725</v>
      </c>
      <c r="X3099" s="0">
        <v>1.4084129333496094</v>
      </c>
      <c r="Y3099" s="0">
        <v>1.3735638856887817</v>
      </c>
      <c r="Z3099" s="0">
        <v>-0.034849077463150024</v>
      </c>
      <c r="AA3099" s="0">
        <v>0.087980471551418304</v>
      </c>
      <c r="AB3099" s="0">
        <v>-0.17956407368183136</v>
      </c>
      <c r="AC3099" s="0">
        <v>-0.14760059118270874</v>
      </c>
      <c r="AD3099" s="0">
        <v>-0.080986082553863525</v>
      </c>
      <c r="AE3099" s="0">
        <v>-0.034849077463150024</v>
      </c>
      <c r="AF3099" s="0">
        <v>0.011287926696240902</v>
      </c>
      <c r="AG3099" s="0">
        <v>0.077902436256408691</v>
      </c>
      <c r="AH3099" s="0">
        <v>0.10986591875553131</v>
      </c>
    </row>
    <row r="3100" x14ac:dyDescent="0.4">
      <c r="A3100" s="11" t="str">
        <f>Data[[#This Row],[category]]&amp;Data[[#This Row],[subcategory]]&amp;Data[[#This Row],[date]]&amp;Data[[#This Row],[hour]]</f>
        <v>NAICS 2-digit codeUnknownAvg. Weekday Event5</v>
      </c>
      <c r="B3100" s="11" t="s">
        <v>141</v>
      </c>
      <c r="C3100" t="s">
        <v>39</v>
      </c>
      <c r="D3100" t="s">
        <v>161</v>
      </c>
      <c r="E3100" t="s">
        <v>44</v>
      </c>
      <c r="F3100" s="0">
        <v>48</v>
      </c>
      <c r="G3100" s="0">
        <v>29.751731872558594</v>
      </c>
      <c r="H3100" s="0">
        <v>28.560579299926758</v>
      </c>
      <c r="I3100" s="0">
        <v>-1.1911512613296509</v>
      </c>
      <c r="J3100" s="0">
        <v>1.4052503108978271</v>
      </c>
      <c r="K3100" s="0">
        <v>72.479171752929687</v>
      </c>
      <c r="L3100" s="0">
        <v>-0.84764349460601807</v>
      </c>
      <c r="M3100" s="0">
        <v>0</v>
      </c>
      <c r="N3100" s="0">
        <v>0</v>
      </c>
      <c r="O3100" s="0"/>
      <c r="P3100" s="0"/>
      <c r="Q3100" s="0">
        <v>-3.502582311630249</v>
      </c>
      <c r="R3100" s="0">
        <v>-2.9920520782470703</v>
      </c>
      <c r="S3100" s="0">
        <v>-1.928065299987793</v>
      </c>
      <c r="T3100" s="0">
        <v>-1.1911512613296509</v>
      </c>
      <c r="U3100" s="0">
        <v>-0.45423728227615356</v>
      </c>
      <c r="V3100" s="0">
        <v>0.60974949598312378</v>
      </c>
      <c r="W3100" s="0">
        <v>1.1202797889709473</v>
      </c>
      <c r="X3100" s="0">
        <v>1.4280831813812256</v>
      </c>
      <c r="Y3100" s="0">
        <v>1.3709077835083008</v>
      </c>
      <c r="Z3100" s="0">
        <v>-0.057175260037183762</v>
      </c>
      <c r="AA3100" s="0">
        <v>0.067452013492584229</v>
      </c>
      <c r="AB3100" s="0">
        <v>-0.16812394559383392</v>
      </c>
      <c r="AC3100" s="0">
        <v>-0.14361849427223206</v>
      </c>
      <c r="AD3100" s="0">
        <v>-0.092547133564949036</v>
      </c>
      <c r="AE3100" s="0">
        <v>-0.057175260037183762</v>
      </c>
      <c r="AF3100" s="0">
        <v>-0.021803390234708786</v>
      </c>
      <c r="AG3100" s="0">
        <v>0.029267974197864532</v>
      </c>
      <c r="AH3100" s="0">
        <v>0.053773429244756699</v>
      </c>
    </row>
    <row r="3101" x14ac:dyDescent="0.4">
      <c r="A3101" s="11" t="str">
        <f>Data[[#This Row],[category]]&amp;Data[[#This Row],[subcategory]]&amp;Data[[#This Row],[date]]&amp;Data[[#This Row],[hour]]</f>
        <v>NAICS 2-digit codeUnknownAvg. Weekday Event6</v>
      </c>
      <c r="B3101" s="11" t="s">
        <v>141</v>
      </c>
      <c r="C3101" t="s">
        <v>39</v>
      </c>
      <c r="D3101" t="s">
        <v>161</v>
      </c>
      <c r="E3101" t="s">
        <v>45</v>
      </c>
      <c r="F3101" s="0">
        <v>48</v>
      </c>
      <c r="G3101" s="0">
        <v>32.845973968505859</v>
      </c>
      <c r="H3101" s="0">
        <v>30.692193984985352</v>
      </c>
      <c r="I3101" s="0">
        <v>-2.1537785530090332</v>
      </c>
      <c r="J3101" s="0">
        <v>1.3793233633041382</v>
      </c>
      <c r="K3101" s="0">
        <v>72.40625</v>
      </c>
      <c r="L3101" s="0">
        <v>-1.5614746809005737</v>
      </c>
      <c r="M3101" s="0">
        <v>0</v>
      </c>
      <c r="N3101" s="0">
        <v>0</v>
      </c>
      <c r="O3101" s="0"/>
      <c r="P3101" s="0"/>
      <c r="Q3101" s="0">
        <v>-4.4225635528564453</v>
      </c>
      <c r="R3101" s="0">
        <v>-3.921452522277832</v>
      </c>
      <c r="S3101" s="0">
        <v>-2.87709641456604</v>
      </c>
      <c r="T3101" s="0">
        <v>-2.1537785530090332</v>
      </c>
      <c r="U3101" s="0">
        <v>-1.4304606914520264</v>
      </c>
      <c r="V3101" s="0">
        <v>-0.3861045241355896</v>
      </c>
      <c r="W3101" s="0">
        <v>0.11500648409128189</v>
      </c>
      <c r="X3101" s="0">
        <v>1.5766067504882813</v>
      </c>
      <c r="Y3101" s="0">
        <v>1.4732253551483154</v>
      </c>
      <c r="Z3101" s="0">
        <v>-0.10338137298822403</v>
      </c>
      <c r="AA3101" s="0">
        <v>0.066207520663738251</v>
      </c>
      <c r="AB3101" s="0">
        <v>-0.21228305995464325</v>
      </c>
      <c r="AC3101" s="0">
        <v>-0.18822972476482391</v>
      </c>
      <c r="AD3101" s="0">
        <v>-0.13810062408447266</v>
      </c>
      <c r="AE3101" s="0">
        <v>-0.10338137298822403</v>
      </c>
      <c r="AF3101" s="0">
        <v>-0.068662114441394806</v>
      </c>
      <c r="AG3101" s="0">
        <v>-0.018533021211624146</v>
      </c>
      <c r="AH3101" s="0">
        <v>0.0055203074589371681</v>
      </c>
    </row>
    <row r="3102" x14ac:dyDescent="0.4">
      <c r="A3102" s="11" t="str">
        <f>Data[[#This Row],[category]]&amp;Data[[#This Row],[subcategory]]&amp;Data[[#This Row],[date]]&amp;Data[[#This Row],[hour]]</f>
        <v>NAICS 2-digit codeUnknownAvg. Weekday Event7</v>
      </c>
      <c r="B3102" s="11" t="s">
        <v>141</v>
      </c>
      <c r="C3102" t="s">
        <v>39</v>
      </c>
      <c r="D3102" t="s">
        <v>161</v>
      </c>
      <c r="E3102" t="s">
        <v>59</v>
      </c>
      <c r="F3102" s="0">
        <v>48</v>
      </c>
      <c r="G3102" s="0">
        <v>39.736320495605469</v>
      </c>
      <c r="H3102" s="0">
        <v>37.955509185791016</v>
      </c>
      <c r="I3102" s="0">
        <v>-1.7808114290237427</v>
      </c>
      <c r="J3102" s="0">
        <v>1.5957152843475342</v>
      </c>
      <c r="K3102" s="0">
        <v>72.260421752929688</v>
      </c>
      <c r="L3102" s="0">
        <v>-1.1159957647323608</v>
      </c>
      <c r="M3102" s="0">
        <v>0</v>
      </c>
      <c r="N3102" s="0">
        <v>0</v>
      </c>
      <c r="O3102" s="0"/>
      <c r="P3102" s="0"/>
      <c r="Q3102" s="0">
        <v>-4.4055294990539551</v>
      </c>
      <c r="R3102" s="0">
        <v>-3.8258028030395508</v>
      </c>
      <c r="S3102" s="0">
        <v>-2.617605447769165</v>
      </c>
      <c r="T3102" s="0">
        <v>-1.7808114290237427</v>
      </c>
      <c r="U3102" s="0">
        <v>-0.94401752948760986</v>
      </c>
      <c r="V3102" s="0">
        <v>0.26418000459671021</v>
      </c>
      <c r="W3102" s="0">
        <v>0.84390664100646973</v>
      </c>
      <c r="X3102" s="0">
        <v>1.9073433876037598</v>
      </c>
      <c r="Y3102" s="0">
        <v>1.8218644857406616</v>
      </c>
      <c r="Z3102" s="0">
        <v>-0.085478946566581726</v>
      </c>
      <c r="AA3102" s="0">
        <v>0.076594330370426178</v>
      </c>
      <c r="AB3102" s="0">
        <v>-0.21146540343761444</v>
      </c>
      <c r="AC3102" s="0">
        <v>-0.18363852798938751</v>
      </c>
      <c r="AD3102" s="0">
        <v>-0.12564505636692047</v>
      </c>
      <c r="AE3102" s="0">
        <v>-0.085478946566581726</v>
      </c>
      <c r="AF3102" s="0">
        <v>-0.045312840491533279</v>
      </c>
      <c r="AG3102" s="0">
        <v>0.012680637650191784</v>
      </c>
      <c r="AH3102" s="0">
        <v>0.040507514029741287</v>
      </c>
    </row>
    <row r="3103" x14ac:dyDescent="0.4">
      <c r="A3103" s="11" t="str">
        <f>Data[[#This Row],[category]]&amp;Data[[#This Row],[subcategory]]&amp;Data[[#This Row],[date]]&amp;Data[[#This Row],[hour]]</f>
        <v>NAICS 2-digit codeUnknownAvg. Weekday Event8</v>
      </c>
      <c r="B3103" s="11" t="s">
        <v>141</v>
      </c>
      <c r="C3103" t="s">
        <v>39</v>
      </c>
      <c r="D3103" t="s">
        <v>161</v>
      </c>
      <c r="E3103" t="s">
        <v>60</v>
      </c>
      <c r="F3103" s="0">
        <v>48</v>
      </c>
      <c r="G3103" s="0">
        <v>47.012298583984375</v>
      </c>
      <c r="H3103" s="0">
        <v>45.489349365234375</v>
      </c>
      <c r="I3103" s="0">
        <v>-1.5229485034942627</v>
      </c>
      <c r="J3103" s="0">
        <v>1.4513899087905884</v>
      </c>
      <c r="K3103" s="0">
        <v>77.260414123535156</v>
      </c>
      <c r="L3103" s="0">
        <v>-1.0493035316467285</v>
      </c>
      <c r="M3103" s="0">
        <v>0</v>
      </c>
      <c r="N3103" s="0">
        <v>0</v>
      </c>
      <c r="O3103" s="0"/>
      <c r="P3103" s="0"/>
      <c r="Q3103" s="0">
        <v>-3.9102723598480225</v>
      </c>
      <c r="R3103" s="0">
        <v>-3.3829796314239502</v>
      </c>
      <c r="S3103" s="0">
        <v>-2.2840580940246582</v>
      </c>
      <c r="T3103" s="0">
        <v>-1.5229485034942627</v>
      </c>
      <c r="U3103" s="0">
        <v>-0.76183891296386719</v>
      </c>
      <c r="V3103" s="0">
        <v>0.33708250522613525</v>
      </c>
      <c r="W3103" s="0">
        <v>0.86437547206878662</v>
      </c>
      <c r="X3103" s="0">
        <v>2.2565903663635254</v>
      </c>
      <c r="Y3103" s="0">
        <v>2.1834888458251953</v>
      </c>
      <c r="Z3103" s="0">
        <v>-0.073101527988910675</v>
      </c>
      <c r="AA3103" s="0">
        <v>0.06966671347618103</v>
      </c>
      <c r="AB3103" s="0">
        <v>-0.18769307434558868</v>
      </c>
      <c r="AC3103" s="0">
        <v>-0.16238301992416382</v>
      </c>
      <c r="AD3103" s="0">
        <v>-0.10963478684425354</v>
      </c>
      <c r="AE3103" s="0">
        <v>-0.073101527988910675</v>
      </c>
      <c r="AF3103" s="0">
        <v>-0.03656826913356781</v>
      </c>
      <c r="AG3103" s="0">
        <v>0.016179958358407021</v>
      </c>
      <c r="AH3103" s="0">
        <v>0.041490018367767334</v>
      </c>
    </row>
    <row r="3104" x14ac:dyDescent="0.4">
      <c r="A3104" s="11" t="str">
        <f>Data[[#This Row],[category]]&amp;Data[[#This Row],[subcategory]]&amp;Data[[#This Row],[date]]&amp;Data[[#This Row],[hour]]</f>
        <v>NAICS 2-digit codeUnknownAvg. Weekday Event9</v>
      </c>
      <c r="B3104" s="11" t="s">
        <v>141</v>
      </c>
      <c r="C3104" t="s">
        <v>39</v>
      </c>
      <c r="D3104" t="s">
        <v>161</v>
      </c>
      <c r="E3104" t="s">
        <v>61</v>
      </c>
      <c r="F3104" s="0">
        <v>48</v>
      </c>
      <c r="G3104" s="0">
        <v>58.357734680175781</v>
      </c>
      <c r="H3104" s="0">
        <v>54.8583984375</v>
      </c>
      <c r="I3104" s="0">
        <v>-3.4993381500244141</v>
      </c>
      <c r="J3104" s="0">
        <v>1.0692287683486938</v>
      </c>
      <c r="K3104" s="0">
        <v>83.46875</v>
      </c>
      <c r="L3104" s="0">
        <v>-3.272768497467041</v>
      </c>
      <c r="M3104" s="0">
        <v>1</v>
      </c>
      <c r="N3104" s="0">
        <v>1</v>
      </c>
      <c r="O3104" s="0"/>
      <c r="P3104" s="0"/>
      <c r="Q3104" s="0">
        <v>-5.2580628395080566</v>
      </c>
      <c r="R3104" s="0">
        <v>-4.8696098327636719</v>
      </c>
      <c r="S3104" s="0">
        <v>-4.0600423812866211</v>
      </c>
      <c r="T3104" s="0">
        <v>-3.4993381500244141</v>
      </c>
      <c r="U3104" s="0">
        <v>-2.938633918762207</v>
      </c>
      <c r="V3104" s="0">
        <v>-2.1290662288665771</v>
      </c>
      <c r="W3104" s="0">
        <v>-1.7406133413314819</v>
      </c>
      <c r="X3104" s="0">
        <v>2.8011713027954102</v>
      </c>
      <c r="Y3104" s="0">
        <v>2.6332030296325684</v>
      </c>
      <c r="Z3104" s="0">
        <v>-0.16796822845935822</v>
      </c>
      <c r="AA3104" s="0">
        <v>0.051322981715202332</v>
      </c>
      <c r="AB3104" s="0">
        <v>-0.25238701701164246</v>
      </c>
      <c r="AC3104" s="0">
        <v>-0.23374128341674805</v>
      </c>
      <c r="AD3104" s="0">
        <v>-0.19488202035427094</v>
      </c>
      <c r="AE3104" s="0">
        <v>-0.16796822845935822</v>
      </c>
      <c r="AF3104" s="0">
        <v>-0.1410544365644455</v>
      </c>
      <c r="AG3104" s="0">
        <v>-0.10219518095254898</v>
      </c>
      <c r="AH3104" s="0">
        <v>-0.083549432456493378</v>
      </c>
    </row>
    <row r="3105" x14ac:dyDescent="0.4">
      <c r="A3105" s="11" t="str">
        <f>Data[[#This Row],[category]]&amp;Data[[#This Row],[subcategory]]&amp;Data[[#This Row],[date]]&amp;Data[[#This Row],[hour]]</f>
        <v>NAICS 2-digit codeUnknownAvg. Weekday Event10</v>
      </c>
      <c r="B3105" s="11" t="s">
        <v>141</v>
      </c>
      <c r="C3105" t="s">
        <v>39</v>
      </c>
      <c r="D3105" t="s">
        <v>161</v>
      </c>
      <c r="E3105" t="s">
        <v>62</v>
      </c>
      <c r="F3105" s="0">
        <v>48</v>
      </c>
      <c r="G3105" s="0">
        <v>65.998565673828125</v>
      </c>
      <c r="H3105" s="0">
        <v>65.725105285644531</v>
      </c>
      <c r="I3105" s="0">
        <v>-0.27345910668373108</v>
      </c>
      <c r="J3105" s="0">
        <v>0.47284138202667236</v>
      </c>
      <c r="K3105" s="0">
        <v>88.645835876464844</v>
      </c>
      <c r="L3105" s="0">
        <v>-0.5783315896987915</v>
      </c>
      <c r="M3105" s="0">
        <v>0</v>
      </c>
      <c r="N3105" s="0">
        <v>0</v>
      </c>
      <c r="O3105" s="0"/>
      <c r="P3105" s="0"/>
      <c r="Q3105" s="0">
        <v>-1.0512139797210693</v>
      </c>
      <c r="R3105" s="0">
        <v>-0.87942969799041748</v>
      </c>
      <c r="S3105" s="0">
        <v>-0.52141737937927246</v>
      </c>
      <c r="T3105" s="0">
        <v>-0.27345910668373108</v>
      </c>
      <c r="U3105" s="0">
        <v>-0.025500843301415443</v>
      </c>
      <c r="V3105" s="0">
        <v>0.33251151442527771</v>
      </c>
      <c r="W3105" s="0">
        <v>0.50429576635360718</v>
      </c>
      <c r="X3105" s="0">
        <v>3.167931079864502</v>
      </c>
      <c r="Y3105" s="0">
        <v>3.1548049449920654</v>
      </c>
      <c r="Z3105" s="0">
        <v>-0.013126037083566189</v>
      </c>
      <c r="AA3105" s="0">
        <v>0.022696387022733688</v>
      </c>
      <c r="AB3105" s="0">
        <v>-0.050458271056413651</v>
      </c>
      <c r="AC3105" s="0">
        <v>-0.042212627828121185</v>
      </c>
      <c r="AD3105" s="0">
        <v>-0.025028033182024956</v>
      </c>
      <c r="AE3105" s="0">
        <v>-0.013126037083566189</v>
      </c>
      <c r="AF3105" s="0">
        <v>-0.0012240400537848473</v>
      </c>
      <c r="AG3105" s="0">
        <v>0.015960553660988808</v>
      </c>
      <c r="AH3105" s="0">
        <v>0.024206196889281273</v>
      </c>
    </row>
    <row r="3106" x14ac:dyDescent="0.4">
      <c r="A3106" s="11" t="str">
        <f>Data[[#This Row],[category]]&amp;Data[[#This Row],[subcategory]]&amp;Data[[#This Row],[date]]&amp;Data[[#This Row],[hour]]</f>
        <v>NAICS 2-digit codeUnknownAvg. Weekday Event11</v>
      </c>
      <c r="B3106" s="11" t="s">
        <v>141</v>
      </c>
      <c r="C3106" t="s">
        <v>39</v>
      </c>
      <c r="D3106" t="s">
        <v>161</v>
      </c>
      <c r="E3106" t="s">
        <v>63</v>
      </c>
      <c r="F3106" s="0">
        <v>48</v>
      </c>
      <c r="G3106" s="0">
        <v>70.315078735351562</v>
      </c>
      <c r="H3106" s="0">
        <v>70.588539123535156</v>
      </c>
      <c r="I3106" s="0">
        <v>0.27345952391624451</v>
      </c>
      <c r="J3106" s="0">
        <v>0.47284147143363953</v>
      </c>
      <c r="K3106" s="0">
        <v>92.458328247070313</v>
      </c>
      <c r="L3106" s="0">
        <v>0.57833236455917358</v>
      </c>
      <c r="M3106" s="0">
        <v>0</v>
      </c>
      <c r="N3106" s="0">
        <v>0</v>
      </c>
      <c r="O3106" s="0"/>
      <c r="P3106" s="0"/>
      <c r="Q3106" s="0">
        <v>-0.5042954683303833</v>
      </c>
      <c r="R3106" s="0">
        <v>-0.33251121640205383</v>
      </c>
      <c r="S3106" s="0">
        <v>0.02550121396780014</v>
      </c>
      <c r="T3106" s="0">
        <v>0.27345952391624451</v>
      </c>
      <c r="U3106" s="0">
        <v>0.52141785621643066</v>
      </c>
      <c r="V3106" s="0">
        <v>0.87943023443222046</v>
      </c>
      <c r="W3106" s="0">
        <v>1.0512145757675171</v>
      </c>
      <c r="X3106" s="0">
        <v>3.3751237392425537</v>
      </c>
      <c r="Y3106" s="0">
        <v>3.3882498741149902</v>
      </c>
      <c r="Z3106" s="0">
        <v>0.01312605757266283</v>
      </c>
      <c r="AA3106" s="0">
        <v>0.022696390748023987</v>
      </c>
      <c r="AB3106" s="0">
        <v>-0.024206183850765228</v>
      </c>
      <c r="AC3106" s="0">
        <v>-0.015960536897182465</v>
      </c>
      <c r="AD3106" s="0">
        <v>0.0012240586802363396</v>
      </c>
      <c r="AE3106" s="0">
        <v>0.01312605757266283</v>
      </c>
      <c r="AF3106" s="0">
        <v>0.025028057396411896</v>
      </c>
      <c r="AG3106" s="0">
        <v>0.042212653905153275</v>
      </c>
      <c r="AH3106" s="0">
        <v>0.05045829713344574</v>
      </c>
    </row>
    <row r="3107" x14ac:dyDescent="0.4">
      <c r="A3107" s="11" t="str">
        <f>Data[[#This Row],[category]]&amp;Data[[#This Row],[subcategory]]&amp;Data[[#This Row],[date]]&amp;Data[[#This Row],[hour]]</f>
        <v>NAICS 2-digit codeUnknownAvg. Weekday Event12</v>
      </c>
      <c r="B3107" s="11" t="s">
        <v>141</v>
      </c>
      <c r="C3107" t="s">
        <v>39</v>
      </c>
      <c r="D3107" t="s">
        <v>161</v>
      </c>
      <c r="E3107" t="s">
        <v>64</v>
      </c>
      <c r="F3107" s="0">
        <v>48</v>
      </c>
      <c r="G3107" s="0">
        <v>73.500343322753906</v>
      </c>
      <c r="H3107" s="0">
        <v>75.824348449707031</v>
      </c>
      <c r="I3107" s="0">
        <v>2.324007511138916</v>
      </c>
      <c r="J3107" s="0">
        <v>1.0692435503005981</v>
      </c>
      <c r="K3107" s="0">
        <v>94.34375</v>
      </c>
      <c r="L3107" s="0">
        <v>2.1735062599182129</v>
      </c>
      <c r="M3107" s="0">
        <v>1</v>
      </c>
      <c r="N3107" s="0">
        <v>1</v>
      </c>
      <c r="O3107" s="0"/>
      <c r="P3107" s="0"/>
      <c r="Q3107" s="0">
        <v>0.56525838375091553</v>
      </c>
      <c r="R3107" s="0">
        <v>0.95371675491333008</v>
      </c>
      <c r="S3107" s="0">
        <v>1.7632956504821777</v>
      </c>
      <c r="T3107" s="0">
        <v>2.324007511138916</v>
      </c>
      <c r="U3107" s="0">
        <v>2.8847193717956543</v>
      </c>
      <c r="V3107" s="0">
        <v>3.694298267364502</v>
      </c>
      <c r="W3107" s="0">
        <v>4.082756519317627</v>
      </c>
      <c r="X3107" s="0">
        <v>3.5280165672302246</v>
      </c>
      <c r="Y3107" s="0">
        <v>3.6395688056945801</v>
      </c>
      <c r="Z3107" s="0">
        <v>0.11155235767364502</v>
      </c>
      <c r="AA3107" s="0">
        <v>0.051323689520359039</v>
      </c>
      <c r="AB3107" s="0">
        <v>0.027132401242852211</v>
      </c>
      <c r="AC3107" s="0">
        <v>0.04577840119600296</v>
      </c>
      <c r="AD3107" s="0">
        <v>0.084638185799121857</v>
      </c>
      <c r="AE3107" s="0">
        <v>0.11155235767364502</v>
      </c>
      <c r="AF3107" s="0">
        <v>0.13846652209758759</v>
      </c>
      <c r="AG3107" s="0">
        <v>0.17732630670070648</v>
      </c>
      <c r="AH3107" s="0">
        <v>0.19597230851650238</v>
      </c>
    </row>
    <row r="3108" x14ac:dyDescent="0.4">
      <c r="A3108" s="11" t="str">
        <f>Data[[#This Row],[category]]&amp;Data[[#This Row],[subcategory]]&amp;Data[[#This Row],[date]]&amp;Data[[#This Row],[hour]]</f>
        <v>NAICS 2-digit codeUnknownAvg. Weekday Event13</v>
      </c>
      <c r="B3108" s="11" t="s">
        <v>141</v>
      </c>
      <c r="C3108" t="s">
        <v>39</v>
      </c>
      <c r="D3108" t="s">
        <v>161</v>
      </c>
      <c r="E3108" t="s">
        <v>65</v>
      </c>
      <c r="F3108" s="0">
        <v>48</v>
      </c>
      <c r="G3108" s="0">
        <v>75.144737243652344</v>
      </c>
      <c r="H3108" s="0">
        <v>76.79290771484375</v>
      </c>
      <c r="I3108" s="0">
        <v>1.64817214012146</v>
      </c>
      <c r="J3108" s="0">
        <v>1.2634623050689697</v>
      </c>
      <c r="K3108" s="0">
        <v>93.65625</v>
      </c>
      <c r="L3108" s="0">
        <v>1.3044885396957397</v>
      </c>
      <c r="M3108" s="0">
        <v>0</v>
      </c>
      <c r="N3108" s="0">
        <v>0</v>
      </c>
      <c r="O3108" s="0"/>
      <c r="P3108" s="0"/>
      <c r="Q3108" s="0">
        <v>-0.43003842234611511</v>
      </c>
      <c r="R3108" s="0">
        <v>0.028980044648051262</v>
      </c>
      <c r="S3108" s="0">
        <v>0.98561185598373413</v>
      </c>
      <c r="T3108" s="0">
        <v>1.64817214012146</v>
      </c>
      <c r="U3108" s="0">
        <v>2.310732364654541</v>
      </c>
      <c r="V3108" s="0">
        <v>3.2673642635345459</v>
      </c>
      <c r="W3108" s="0">
        <v>3.7263827323913574</v>
      </c>
      <c r="X3108" s="0">
        <v>3.6069474220275879</v>
      </c>
      <c r="Y3108" s="0">
        <v>3.6860594749450684</v>
      </c>
      <c r="Z3108" s="0">
        <v>0.079112261533737183</v>
      </c>
      <c r="AA3108" s="0">
        <v>0.060646191239356995</v>
      </c>
      <c r="AB3108" s="0">
        <v>-0.02064184658229351</v>
      </c>
      <c r="AC3108" s="0">
        <v>0.0013910401612520218</v>
      </c>
      <c r="AD3108" s="0">
        <v>0.047309368848800659</v>
      </c>
      <c r="AE3108" s="0">
        <v>0.079112261533737183</v>
      </c>
      <c r="AF3108" s="0">
        <v>0.11091515421867371</v>
      </c>
      <c r="AG3108" s="0">
        <v>0.15683348476886749</v>
      </c>
      <c r="AH3108" s="0">
        <v>0.17886637151241302</v>
      </c>
    </row>
    <row r="3109" x14ac:dyDescent="0.4">
      <c r="A3109" s="11" t="str">
        <f>Data[[#This Row],[category]]&amp;Data[[#This Row],[subcategory]]&amp;Data[[#This Row],[date]]&amp;Data[[#This Row],[hour]]</f>
        <v>NAICS 2-digit codeUnknownAvg. Weekday Event14</v>
      </c>
      <c r="B3109" s="11" t="s">
        <v>141</v>
      </c>
      <c r="C3109" t="s">
        <v>39</v>
      </c>
      <c r="D3109" t="s">
        <v>161</v>
      </c>
      <c r="E3109" t="s">
        <v>66</v>
      </c>
      <c r="F3109" s="0">
        <v>48</v>
      </c>
      <c r="G3109" s="0">
        <v>76.235748291015625</v>
      </c>
      <c r="H3109" s="0">
        <v>77.2178955078125</v>
      </c>
      <c r="I3109" s="0">
        <v>0.98214584589004517</v>
      </c>
      <c r="J3109" s="0">
        <v>1.6067972183227539</v>
      </c>
      <c r="K3109" s="0">
        <v>93.09375</v>
      </c>
      <c r="L3109" s="0">
        <v>0.61124444007873535</v>
      </c>
      <c r="M3109" s="0">
        <v>0</v>
      </c>
      <c r="N3109" s="0">
        <v>0</v>
      </c>
      <c r="O3109" s="0"/>
      <c r="P3109" s="0"/>
      <c r="Q3109" s="0">
        <v>-1.6608003377914429</v>
      </c>
      <c r="R3109" s="0">
        <v>-1.07704758644104</v>
      </c>
      <c r="S3109" s="0">
        <v>0.13954056799411774</v>
      </c>
      <c r="T3109" s="0">
        <v>0.98214584589004517</v>
      </c>
      <c r="U3109" s="0">
        <v>1.8247511386871338</v>
      </c>
      <c r="V3109" s="0">
        <v>3.0413393974304199</v>
      </c>
      <c r="W3109" s="0">
        <v>3.6250920295715332</v>
      </c>
      <c r="X3109" s="0">
        <v>3.659315824508667</v>
      </c>
      <c r="Y3109" s="0">
        <v>3.7064590454101562</v>
      </c>
      <c r="Z3109" s="0">
        <v>0.047143001109361649</v>
      </c>
      <c r="AA3109" s="0">
        <v>0.077126264572143555</v>
      </c>
      <c r="AB3109" s="0">
        <v>-0.079718418419361115</v>
      </c>
      <c r="AC3109" s="0">
        <v>-0.051698282361030579</v>
      </c>
      <c r="AD3109" s="0">
        <v>0.0066979485563933849</v>
      </c>
      <c r="AE3109" s="0">
        <v>0.047143001109361649</v>
      </c>
      <c r="AF3109" s="0">
        <v>0.087588056921958923</v>
      </c>
      <c r="AG3109" s="0">
        <v>0.14598429203033447</v>
      </c>
      <c r="AH3109" s="0">
        <v>0.17400442063808441</v>
      </c>
    </row>
    <row r="3110" x14ac:dyDescent="0.4">
      <c r="A3110" s="11" t="str">
        <f>Data[[#This Row],[category]]&amp;Data[[#This Row],[subcategory]]&amp;Data[[#This Row],[date]]&amp;Data[[#This Row],[hour]]</f>
        <v>NAICS 2-digit codeUnknownAvg. Weekday Event15</v>
      </c>
      <c r="B3110" s="11" t="s">
        <v>141</v>
      </c>
      <c r="C3110" t="s">
        <v>39</v>
      </c>
      <c r="D3110" t="s">
        <v>161</v>
      </c>
      <c r="E3110" t="s">
        <v>67</v>
      </c>
      <c r="F3110" s="0">
        <v>48</v>
      </c>
      <c r="G3110" s="0">
        <v>73.226966857910156</v>
      </c>
      <c r="H3110" s="0">
        <v>66.131927490234375</v>
      </c>
      <c r="I3110" s="0">
        <v>-7.0950374603271484</v>
      </c>
      <c r="J3110" s="0">
        <v>1.7805016040802002</v>
      </c>
      <c r="K3110" s="0">
        <v>91.1875</v>
      </c>
      <c r="L3110" s="0">
        <v>-3.9848532676696777</v>
      </c>
      <c r="M3110" s="0">
        <v>1</v>
      </c>
      <c r="N3110" s="0">
        <v>1</v>
      </c>
      <c r="O3110" s="0"/>
      <c r="P3110" s="0"/>
      <c r="Q3110" s="0">
        <v>-10.023701667785645</v>
      </c>
      <c r="R3110" s="0">
        <v>-9.3768424987792969</v>
      </c>
      <c r="S3110" s="0">
        <v>-8.0287332534790039</v>
      </c>
      <c r="T3110" s="0">
        <v>-7.0950374603271484</v>
      </c>
      <c r="U3110" s="0">
        <v>-6.161341667175293</v>
      </c>
      <c r="V3110" s="0">
        <v>-4.8132328987121582</v>
      </c>
      <c r="W3110" s="0">
        <v>-4.1663727760314941</v>
      </c>
      <c r="X3110" s="0">
        <v>3.5148944854736328</v>
      </c>
      <c r="Y3110" s="0">
        <v>3.1743326187133789</v>
      </c>
      <c r="Z3110" s="0">
        <v>-0.34056180715560913</v>
      </c>
      <c r="AA3110" s="0">
        <v>0.085464075207710266</v>
      </c>
      <c r="AB3110" s="0">
        <v>-0.48113769292831421</v>
      </c>
      <c r="AC3110" s="0">
        <v>-0.45008844137191772</v>
      </c>
      <c r="AD3110" s="0">
        <v>-0.38537922501564026</v>
      </c>
      <c r="AE3110" s="0">
        <v>-0.34056180715560913</v>
      </c>
      <c r="AF3110" s="0">
        <v>-0.295744389295578</v>
      </c>
      <c r="AG3110" s="0">
        <v>-0.23103518784046173</v>
      </c>
      <c r="AH3110" s="0">
        <v>-0.19998590648174286</v>
      </c>
    </row>
    <row r="3111" x14ac:dyDescent="0.4">
      <c r="A3111" s="11" t="str">
        <f>Data[[#This Row],[category]]&amp;Data[[#This Row],[subcategory]]&amp;Data[[#This Row],[date]]&amp;Data[[#This Row],[hour]]</f>
        <v>NAICS 2-digit codeUnknownAvg. Weekday Event16</v>
      </c>
      <c r="B3111" s="11" t="s">
        <v>141</v>
      </c>
      <c r="C3111" t="s">
        <v>39</v>
      </c>
      <c r="D3111" t="s">
        <v>161</v>
      </c>
      <c r="E3111" t="s">
        <v>68</v>
      </c>
      <c r="F3111" s="0">
        <v>48</v>
      </c>
      <c r="G3111" s="0">
        <v>69.971092224121094</v>
      </c>
      <c r="H3111" s="0">
        <v>66.297637939453125</v>
      </c>
      <c r="I3111" s="0">
        <v>-3.6734569072723389</v>
      </c>
      <c r="J3111" s="0">
        <v>1.8352108001708984</v>
      </c>
      <c r="K3111" s="0">
        <v>90.75</v>
      </c>
      <c r="L3111" s="0">
        <v>-2.0016539096832275</v>
      </c>
      <c r="M3111" s="0">
        <v>1</v>
      </c>
      <c r="N3111" s="0">
        <v>1</v>
      </c>
      <c r="O3111" s="0"/>
      <c r="P3111" s="0"/>
      <c r="Q3111" s="0">
        <v>-6.6921100616455078</v>
      </c>
      <c r="R3111" s="0">
        <v>-6.0253744125366211</v>
      </c>
      <c r="S3111" s="0">
        <v>-4.6358423233032227</v>
      </c>
      <c r="T3111" s="0">
        <v>-3.6734569072723389</v>
      </c>
      <c r="U3111" s="0">
        <v>-2.7110714912414551</v>
      </c>
      <c r="V3111" s="0">
        <v>-1.3215396404266357</v>
      </c>
      <c r="W3111" s="0">
        <v>-0.65480375289916992</v>
      </c>
      <c r="X3111" s="0">
        <v>3.3586125373840332</v>
      </c>
      <c r="Y3111" s="0">
        <v>3.1822867393493652</v>
      </c>
      <c r="Z3111" s="0">
        <v>-0.17632593214511871</v>
      </c>
      <c r="AA3111" s="0">
        <v>0.088090121746063232</v>
      </c>
      <c r="AB3111" s="0">
        <v>-0.32122129201889038</v>
      </c>
      <c r="AC3111" s="0">
        <v>-0.28921797871589661</v>
      </c>
      <c r="AD3111" s="0">
        <v>-0.22252044081687927</v>
      </c>
      <c r="AE3111" s="0">
        <v>-0.17632593214511871</v>
      </c>
      <c r="AF3111" s="0">
        <v>-0.13013142347335815</v>
      </c>
      <c r="AG3111" s="0">
        <v>-0.063433900475502014</v>
      </c>
      <c r="AH3111" s="0">
        <v>-0.031430575996637344</v>
      </c>
    </row>
    <row r="3112" x14ac:dyDescent="0.4">
      <c r="A3112" s="11" t="str">
        <f>Data[[#This Row],[category]]&amp;Data[[#This Row],[subcategory]]&amp;Data[[#This Row],[date]]&amp;Data[[#This Row],[hour]]</f>
        <v>NAICS 2-digit codeUnknownAvg. Weekday Event17</v>
      </c>
      <c r="B3112" s="11" t="s">
        <v>141</v>
      </c>
      <c r="C3112" t="s">
        <v>39</v>
      </c>
      <c r="D3112" t="s">
        <v>161</v>
      </c>
      <c r="E3112" t="s">
        <v>69</v>
      </c>
      <c r="F3112" s="0">
        <v>48</v>
      </c>
      <c r="G3112" s="0">
        <v>65.755500793457031</v>
      </c>
      <c r="H3112" s="0">
        <v>62.573112487792969</v>
      </c>
      <c r="I3112" s="0">
        <v>-3.1823906898498535</v>
      </c>
      <c r="J3112" s="0">
        <v>1.9393267631530762</v>
      </c>
      <c r="K3112" s="0">
        <v>89.197921752929688</v>
      </c>
      <c r="L3112" s="0">
        <v>-1.6409770250320435</v>
      </c>
      <c r="M3112" s="0">
        <v>0</v>
      </c>
      <c r="N3112" s="0">
        <v>0</v>
      </c>
      <c r="O3112" s="0"/>
      <c r="P3112" s="0"/>
      <c r="Q3112" s="0">
        <v>-6.3722991943359375</v>
      </c>
      <c r="R3112" s="0">
        <v>-5.6677379608154297</v>
      </c>
      <c r="S3112" s="0">
        <v>-4.1993746757507324</v>
      </c>
      <c r="T3112" s="0">
        <v>-3.1823906898498535</v>
      </c>
      <c r="U3112" s="0">
        <v>-2.1654067039489746</v>
      </c>
      <c r="V3112" s="0">
        <v>-0.69704341888427734</v>
      </c>
      <c r="W3112" s="0">
        <v>0.0075179701671004295</v>
      </c>
      <c r="X3112" s="0">
        <v>3.156264066696167</v>
      </c>
      <c r="Y3112" s="0">
        <v>3.0035092830657959</v>
      </c>
      <c r="Z3112" s="0">
        <v>-0.15275475382804871</v>
      </c>
      <c r="AA3112" s="0">
        <v>0.093087688088417053</v>
      </c>
      <c r="AB3112" s="0">
        <v>-0.30587038397789001</v>
      </c>
      <c r="AC3112" s="0">
        <v>-0.27205142378807068</v>
      </c>
      <c r="AD3112" s="0">
        <v>-0.20156998932361603</v>
      </c>
      <c r="AE3112" s="0">
        <v>-0.15275475382804871</v>
      </c>
      <c r="AF3112" s="0">
        <v>-0.10393952578306198</v>
      </c>
      <c r="AG3112" s="0">
        <v>-0.033458080142736435</v>
      </c>
      <c r="AH3112" s="0">
        <v>0.00036086756153963506</v>
      </c>
    </row>
    <row r="3113" x14ac:dyDescent="0.4">
      <c r="A3113" s="11" t="str">
        <f>Data[[#This Row],[category]]&amp;Data[[#This Row],[subcategory]]&amp;Data[[#This Row],[date]]&amp;Data[[#This Row],[hour]]</f>
        <v>NAICS 2-digit codeUnknownAvg. Weekday Event18</v>
      </c>
      <c r="B3113" s="11" t="s">
        <v>141</v>
      </c>
      <c r="C3113" t="s">
        <v>39</v>
      </c>
      <c r="D3113" t="s">
        <v>161</v>
      </c>
      <c r="E3113" t="s">
        <v>70</v>
      </c>
      <c r="F3113" s="0">
        <v>48</v>
      </c>
      <c r="G3113" s="0">
        <v>59.293006896972656</v>
      </c>
      <c r="H3113" s="0">
        <v>56.900306701660156</v>
      </c>
      <c r="I3113" s="0">
        <v>-2.3927004337310791</v>
      </c>
      <c r="J3113" s="0">
        <v>2.0869207382202148</v>
      </c>
      <c r="K3113" s="0">
        <v>87.635421752929688</v>
      </c>
      <c r="L3113" s="0">
        <v>-1.1465219259262085</v>
      </c>
      <c r="M3113" s="0">
        <v>0</v>
      </c>
      <c r="N3113" s="0">
        <v>0</v>
      </c>
      <c r="O3113" s="0"/>
      <c r="P3113" s="0"/>
      <c r="Q3113" s="0">
        <v>-5.8253793716430664</v>
      </c>
      <c r="R3113" s="0">
        <v>-5.0671968460083008</v>
      </c>
      <c r="S3113" s="0">
        <v>-3.4870827198028564</v>
      </c>
      <c r="T3113" s="0">
        <v>-2.3927004337310791</v>
      </c>
      <c r="U3113" s="0">
        <v>-1.2983181476593018</v>
      </c>
      <c r="V3113" s="0">
        <v>0.28179609775543213</v>
      </c>
      <c r="W3113" s="0">
        <v>1.0399787425994873</v>
      </c>
      <c r="X3113" s="0">
        <v>2.8460643291473389</v>
      </c>
      <c r="Y3113" s="0">
        <v>2.7312147617340088</v>
      </c>
      <c r="Z3113" s="0">
        <v>-0.11484961956739426</v>
      </c>
      <c r="AA3113" s="0">
        <v>0.10017219185829163</v>
      </c>
      <c r="AB3113" s="0">
        <v>-0.27961820363998413</v>
      </c>
      <c r="AC3113" s="0">
        <v>-0.24322545528411865</v>
      </c>
      <c r="AD3113" s="0">
        <v>-0.16737997531890869</v>
      </c>
      <c r="AE3113" s="0">
        <v>-0.11484961956739426</v>
      </c>
      <c r="AF3113" s="0">
        <v>-0.062319271266460419</v>
      </c>
      <c r="AG3113" s="0">
        <v>0.013526209630072117</v>
      </c>
      <c r="AH3113" s="0">
        <v>0.049918971955776215</v>
      </c>
    </row>
    <row r="3114" x14ac:dyDescent="0.4">
      <c r="A3114" s="11" t="str">
        <f>Data[[#This Row],[category]]&amp;Data[[#This Row],[subcategory]]&amp;Data[[#This Row],[date]]&amp;Data[[#This Row],[hour]]</f>
        <v>NAICS 2-digit codeUnknownAvg. Weekday Event19</v>
      </c>
      <c r="B3114" s="11" t="s">
        <v>141</v>
      </c>
      <c r="C3114" t="s">
        <v>39</v>
      </c>
      <c r="D3114" t="s">
        <v>161</v>
      </c>
      <c r="E3114" t="s">
        <v>71</v>
      </c>
      <c r="F3114" s="0">
        <v>48</v>
      </c>
      <c r="G3114" s="0">
        <v>50.693332672119141</v>
      </c>
      <c r="H3114" s="0">
        <v>49.777206420898438</v>
      </c>
      <c r="I3114" s="0">
        <v>-0.91612541675567627</v>
      </c>
      <c r="J3114" s="0">
        <v>2.0875074863433838</v>
      </c>
      <c r="K3114" s="0">
        <v>83.635421752929688</v>
      </c>
      <c r="L3114" s="0">
        <v>-0.43886089324951172</v>
      </c>
      <c r="M3114" s="0">
        <v>0</v>
      </c>
      <c r="N3114" s="0">
        <v>0</v>
      </c>
      <c r="O3114" s="0"/>
      <c r="P3114" s="0"/>
      <c r="Q3114" s="0">
        <v>-4.3497695922851563</v>
      </c>
      <c r="R3114" s="0">
        <v>-3.5913739204406738</v>
      </c>
      <c r="S3114" s="0">
        <v>-2.0108153820037842</v>
      </c>
      <c r="T3114" s="0">
        <v>-0.91612541675567627</v>
      </c>
      <c r="U3114" s="0">
        <v>0.17856457829475403</v>
      </c>
      <c r="V3114" s="0">
        <v>1.7591230869293213</v>
      </c>
      <c r="W3114" s="0">
        <v>2.5175187587738037</v>
      </c>
      <c r="X3114" s="0">
        <v>2.4332799911499023</v>
      </c>
      <c r="Y3114" s="0">
        <v>2.3893058300018311</v>
      </c>
      <c r="Z3114" s="0">
        <v>-0.043974019587039948</v>
      </c>
      <c r="AA3114" s="0">
        <v>0.10020036250352859</v>
      </c>
      <c r="AB3114" s="0">
        <v>-0.20878894627094269</v>
      </c>
      <c r="AC3114" s="0">
        <v>-0.17238594591617584</v>
      </c>
      <c r="AD3114" s="0">
        <v>-0.096519142389297485</v>
      </c>
      <c r="AE3114" s="0">
        <v>-0.043974019587039948</v>
      </c>
      <c r="AF3114" s="0">
        <v>0.0085711022838950157</v>
      </c>
      <c r="AG3114" s="0">
        <v>0.084437914192676544</v>
      </c>
      <c r="AH3114" s="0">
        <v>0.12084090709686279</v>
      </c>
    </row>
    <row r="3115" x14ac:dyDescent="0.4">
      <c r="A3115" s="11" t="str">
        <f>Data[[#This Row],[category]]&amp;Data[[#This Row],[subcategory]]&amp;Data[[#This Row],[date]]&amp;Data[[#This Row],[hour]]</f>
        <v>NAICS 2-digit codeUnknownAvg. Weekday Event20</v>
      </c>
      <c r="B3115" s="11" t="s">
        <v>141</v>
      </c>
      <c r="C3115" t="s">
        <v>39</v>
      </c>
      <c r="D3115" t="s">
        <v>161</v>
      </c>
      <c r="E3115" t="s">
        <v>54</v>
      </c>
      <c r="F3115" s="0">
        <v>48</v>
      </c>
      <c r="G3115" s="0">
        <v>46.281845092773438</v>
      </c>
      <c r="H3115" s="0">
        <v>45.242935180664062</v>
      </c>
      <c r="I3115" s="0">
        <v>-1.0389118194580078</v>
      </c>
      <c r="J3115" s="0">
        <v>1.979253888130188</v>
      </c>
      <c r="K3115" s="0">
        <v>80.083328247070313</v>
      </c>
      <c r="L3115" s="0">
        <v>-0.52490073442459106</v>
      </c>
      <c r="M3115" s="0">
        <v>0</v>
      </c>
      <c r="N3115" s="0">
        <v>0</v>
      </c>
      <c r="O3115" s="0"/>
      <c r="P3115" s="0"/>
      <c r="Q3115" s="0">
        <v>-4.29449462890625</v>
      </c>
      <c r="R3115" s="0">
        <v>-3.575427770614624</v>
      </c>
      <c r="S3115" s="0">
        <v>-2.0768334865570068</v>
      </c>
      <c r="T3115" s="0">
        <v>-1.0389118194580078</v>
      </c>
      <c r="U3115" s="0">
        <v>-0.00099006574600934982</v>
      </c>
      <c r="V3115" s="0">
        <v>1.4976041316986084</v>
      </c>
      <c r="W3115" s="0">
        <v>2.2166712284088135</v>
      </c>
      <c r="X3115" s="0">
        <v>2.2215285301208496</v>
      </c>
      <c r="Y3115" s="0">
        <v>2.1716609001159668</v>
      </c>
      <c r="Z3115" s="0">
        <v>-0.049867767840623856</v>
      </c>
      <c r="AA3115" s="0">
        <v>0.095004186034202576</v>
      </c>
      <c r="AB3115" s="0">
        <v>-0.20613574981689453</v>
      </c>
      <c r="AC3115" s="0">
        <v>-0.17162053287029266</v>
      </c>
      <c r="AD3115" s="0">
        <v>-0.099688008427619934</v>
      </c>
      <c r="AE3115" s="0">
        <v>-0.049867767840623856</v>
      </c>
      <c r="AF3115" s="0">
        <v>-4.752397580887191e-005</v>
      </c>
      <c r="AG3115" s="0">
        <v>0.071884997189044952</v>
      </c>
      <c r="AH3115" s="0">
        <v>0.10640021413564682</v>
      </c>
    </row>
    <row r="3116" x14ac:dyDescent="0.4">
      <c r="A3116" s="11" t="str">
        <f>Data[[#This Row],[category]]&amp;Data[[#This Row],[subcategory]]&amp;Data[[#This Row],[date]]&amp;Data[[#This Row],[hour]]</f>
        <v>NAICS 2-digit codeUnknownAvg. Weekday Event21</v>
      </c>
      <c r="B3116" s="11" t="s">
        <v>141</v>
      </c>
      <c r="C3116" t="s">
        <v>39</v>
      </c>
      <c r="D3116" t="s">
        <v>161</v>
      </c>
      <c r="E3116" t="s">
        <v>72</v>
      </c>
      <c r="F3116" s="0">
        <v>48</v>
      </c>
      <c r="G3116" s="0">
        <v>43.848911285400391</v>
      </c>
      <c r="H3116" s="0">
        <v>42.861129760742187</v>
      </c>
      <c r="I3116" s="0">
        <v>-0.98778164386749268</v>
      </c>
      <c r="J3116" s="0">
        <v>1.9908479452133179</v>
      </c>
      <c r="K3116" s="0">
        <v>78.65625</v>
      </c>
      <c r="L3116" s="0">
        <v>-0.49616128206253052</v>
      </c>
      <c r="M3116" s="0">
        <v>0</v>
      </c>
      <c r="N3116" s="0">
        <v>0</v>
      </c>
      <c r="O3116" s="0"/>
      <c r="P3116" s="0"/>
      <c r="Q3116" s="0">
        <v>-4.2624349594116211</v>
      </c>
      <c r="R3116" s="0">
        <v>-3.5391559600830078</v>
      </c>
      <c r="S3116" s="0">
        <v>-2.0317833423614502</v>
      </c>
      <c r="T3116" s="0">
        <v>-0.98778164386749268</v>
      </c>
      <c r="U3116" s="0">
        <v>0.05622003972530365</v>
      </c>
      <c r="V3116" s="0">
        <v>1.5635926723480225</v>
      </c>
      <c r="W3116" s="0">
        <v>2.2868719100952148</v>
      </c>
      <c r="X3116" s="0">
        <v>2.1047477722167969</v>
      </c>
      <c r="Y3116" s="0">
        <v>2.0573341846466064</v>
      </c>
      <c r="Z3116" s="0">
        <v>-0.047413520514965057</v>
      </c>
      <c r="AA3116" s="0">
        <v>0.095560699701309204</v>
      </c>
      <c r="AB3116" s="0">
        <v>-0.2045968770980835</v>
      </c>
      <c r="AC3116" s="0">
        <v>-0.1698794811964035</v>
      </c>
      <c r="AD3116" s="0">
        <v>-0.097525604069232941</v>
      </c>
      <c r="AE3116" s="0">
        <v>-0.047413520514965057</v>
      </c>
      <c r="AF3116" s="0">
        <v>0.0026985593140125275</v>
      </c>
      <c r="AG3116" s="0">
        <v>0.075052440166473389</v>
      </c>
      <c r="AH3116" s="0">
        <v>0.10976984351873398</v>
      </c>
    </row>
    <row r="3117" x14ac:dyDescent="0.4">
      <c r="A3117" s="11" t="str">
        <f>Data[[#This Row],[category]]&amp;Data[[#This Row],[subcategory]]&amp;Data[[#This Row],[date]]&amp;Data[[#This Row],[hour]]</f>
        <v>NAICS 2-digit codeUnknownAvg. Weekday Event22</v>
      </c>
      <c r="B3117" s="11" t="s">
        <v>141</v>
      </c>
      <c r="C3117" t="s">
        <v>39</v>
      </c>
      <c r="D3117" t="s">
        <v>161</v>
      </c>
      <c r="E3117" t="s">
        <v>73</v>
      </c>
      <c r="F3117" s="0">
        <v>48</v>
      </c>
      <c r="G3117" s="0">
        <v>40.495864868164063</v>
      </c>
      <c r="H3117" s="0">
        <v>40.313068389892578</v>
      </c>
      <c r="I3117" s="0">
        <v>-0.18279528617858887</v>
      </c>
      <c r="J3117" s="0">
        <v>1.9577710628509521</v>
      </c>
      <c r="K3117" s="0">
        <v>77.364578247070313</v>
      </c>
      <c r="L3117" s="0">
        <v>-0.093369081616401672</v>
      </c>
      <c r="M3117" s="0">
        <v>0</v>
      </c>
      <c r="N3117" s="0">
        <v>0</v>
      </c>
      <c r="O3117" s="0"/>
      <c r="P3117" s="0"/>
      <c r="Q3117" s="0">
        <v>-3.4030420780181885</v>
      </c>
      <c r="R3117" s="0">
        <v>-2.6917798519134521</v>
      </c>
      <c r="S3117" s="0">
        <v>-1.20945143699646</v>
      </c>
      <c r="T3117" s="0">
        <v>-0.18279528617858887</v>
      </c>
      <c r="U3117" s="0">
        <v>0.84386086463928223</v>
      </c>
      <c r="V3117" s="0">
        <v>2.3261892795562744</v>
      </c>
      <c r="W3117" s="0">
        <v>3.0374515056610107</v>
      </c>
      <c r="X3117" s="0">
        <v>1.9438015222549438</v>
      </c>
      <c r="Y3117" s="0">
        <v>1.9350272417068481</v>
      </c>
      <c r="Z3117" s="0">
        <v>-0.0087741734459996223</v>
      </c>
      <c r="AA3117" s="0">
        <v>0.093973010778427124</v>
      </c>
      <c r="AB3117" s="0">
        <v>-0.16334602236747742</v>
      </c>
      <c r="AC3117" s="0">
        <v>-0.12920543551445007</v>
      </c>
      <c r="AD3117" s="0">
        <v>-0.058053668588399887</v>
      </c>
      <c r="AE3117" s="0">
        <v>-0.0087741734459996223</v>
      </c>
      <c r="AF3117" s="0">
        <v>0.040505319833755493</v>
      </c>
      <c r="AG3117" s="0">
        <v>0.11165708303451538</v>
      </c>
      <c r="AH3117" s="0">
        <v>0.14579766988754272</v>
      </c>
    </row>
    <row r="3118" x14ac:dyDescent="0.4">
      <c r="A3118" s="11" t="str">
        <f>Data[[#This Row],[category]]&amp;Data[[#This Row],[subcategory]]&amp;Data[[#This Row],[date]]&amp;Data[[#This Row],[hour]]</f>
        <v>NAICS 2-digit codeUnknownAvg. Weekday Event23</v>
      </c>
      <c r="B3118" s="11" t="s">
        <v>141</v>
      </c>
      <c r="C3118" t="s">
        <v>39</v>
      </c>
      <c r="D3118" t="s">
        <v>161</v>
      </c>
      <c r="E3118" t="s">
        <v>74</v>
      </c>
      <c r="F3118" s="0">
        <v>48</v>
      </c>
      <c r="G3118" s="0">
        <v>37.114788055419922</v>
      </c>
      <c r="H3118" s="0">
        <v>35.843227386474609</v>
      </c>
      <c r="I3118" s="0">
        <v>-1.2715628147125244</v>
      </c>
      <c r="J3118" s="0">
        <v>1.9545427560806274</v>
      </c>
      <c r="K3118" s="0">
        <v>75.979171752929688</v>
      </c>
      <c r="L3118" s="0">
        <v>-0.65056794881820679</v>
      </c>
      <c r="M3118" s="0">
        <v>0</v>
      </c>
      <c r="N3118" s="0">
        <v>0</v>
      </c>
      <c r="O3118" s="0"/>
      <c r="P3118" s="0"/>
      <c r="Q3118" s="0">
        <v>-4.4864997863769531</v>
      </c>
      <c r="R3118" s="0">
        <v>-3.7764101028442383</v>
      </c>
      <c r="S3118" s="0">
        <v>-2.2965259552001953</v>
      </c>
      <c r="T3118" s="0">
        <v>-1.2715628147125244</v>
      </c>
      <c r="U3118" s="0">
        <v>-0.24659958481788635</v>
      </c>
      <c r="V3118" s="0">
        <v>1.2332844734191895</v>
      </c>
      <c r="W3118" s="0">
        <v>1.9433739185333252</v>
      </c>
      <c r="X3118" s="0">
        <v>1.7815098762512207</v>
      </c>
      <c r="Y3118" s="0">
        <v>1.7204749584197998</v>
      </c>
      <c r="Z3118" s="0">
        <v>-0.061035014688968658</v>
      </c>
      <c r="AA3118" s="0">
        <v>0.093818053603172302</v>
      </c>
      <c r="AB3118" s="0">
        <v>-0.21535198390483856</v>
      </c>
      <c r="AC3118" s="0">
        <v>-0.18126769363880157</v>
      </c>
      <c r="AD3118" s="0">
        <v>-0.11023324728012085</v>
      </c>
      <c r="AE3118" s="0">
        <v>-0.061035014688968658</v>
      </c>
      <c r="AF3118" s="0">
        <v>-0.011836779303848743</v>
      </c>
      <c r="AG3118" s="0">
        <v>0.059197660535573959</v>
      </c>
      <c r="AH3118" s="0">
        <v>0.093281954526901245</v>
      </c>
    </row>
    <row r="3119" x14ac:dyDescent="0.4">
      <c r="A3119" s="11" t="str">
        <f>Data[[#This Row],[category]]&amp;Data[[#This Row],[subcategory]]&amp;Data[[#This Row],[date]]&amp;Data[[#This Row],[hour]]</f>
        <v>NAICS 2-digit codeUnknownAvg. Weekday Event24</v>
      </c>
      <c r="B3119" s="11" t="s">
        <v>141</v>
      </c>
      <c r="C3119" t="s">
        <v>39</v>
      </c>
      <c r="D3119" t="s">
        <v>161</v>
      </c>
      <c r="E3119" t="s">
        <v>75</v>
      </c>
      <c r="F3119" s="0">
        <v>48</v>
      </c>
      <c r="G3119" s="0">
        <v>33.684585571289063</v>
      </c>
      <c r="H3119" s="0">
        <v>31.822431564331055</v>
      </c>
      <c r="I3119" s="0">
        <v>-1.8621535301208496</v>
      </c>
      <c r="J3119" s="0">
        <v>2.0143446922302246</v>
      </c>
      <c r="K3119" s="0">
        <v>75.854171752929688</v>
      </c>
      <c r="L3119" s="0">
        <v>-0.92444634437561035</v>
      </c>
      <c r="M3119" s="0">
        <v>0</v>
      </c>
      <c r="N3119" s="0">
        <v>0</v>
      </c>
      <c r="O3119" s="0"/>
      <c r="P3119" s="0"/>
      <c r="Q3119" s="0">
        <v>-5.1754555702209473</v>
      </c>
      <c r="R3119" s="0">
        <v>-4.4436402320861816</v>
      </c>
      <c r="S3119" s="0">
        <v>-2.9184768199920654</v>
      </c>
      <c r="T3119" s="0">
        <v>-1.8621535301208496</v>
      </c>
      <c r="U3119" s="0">
        <v>-0.80583012104034424</v>
      </c>
      <c r="V3119" s="0">
        <v>0.71933305263519287</v>
      </c>
      <c r="W3119" s="0">
        <v>1.4511486291885376</v>
      </c>
      <c r="X3119" s="0">
        <v>1.6168601512908936</v>
      </c>
      <c r="Y3119" s="0">
        <v>1.5274766683578491</v>
      </c>
      <c r="Z3119" s="0">
        <v>-0.08938337117433548</v>
      </c>
      <c r="AA3119" s="0">
        <v>0.096688546240329742</v>
      </c>
      <c r="AB3119" s="0">
        <v>-0.24842187762260437</v>
      </c>
      <c r="AC3119" s="0">
        <v>-0.21329472959041595</v>
      </c>
      <c r="AD3119" s="0">
        <v>-0.14008688926696777</v>
      </c>
      <c r="AE3119" s="0">
        <v>-0.08938337117433548</v>
      </c>
      <c r="AF3119" s="0">
        <v>-0.038679849356412888</v>
      </c>
      <c r="AG3119" s="0">
        <v>0.034527987241744995</v>
      </c>
      <c r="AH3119" s="0">
        <v>0.069655135273933411</v>
      </c>
    </row>
    <row r="3120" x14ac:dyDescent="0.4">
      <c r="A3120" s="11" t="str">
        <f>Data[[#This Row],[category]]&amp;Data[[#This Row],[subcategory]]&amp;Data[[#This Row],[date]]&amp;Data[[#This Row],[hour]]</f>
        <v>NAICS 2-digit codeUnknownAvg. Weekday EventAvg. 11 to 6 pm</v>
      </c>
      <c r="B3120" s="11" t="s">
        <v>141</v>
      </c>
      <c r="C3120" t="s">
        <v>39</v>
      </c>
      <c r="D3120" t="s">
        <v>161</v>
      </c>
      <c r="E3120" t="s">
        <v>76</v>
      </c>
      <c r="F3120" s="0">
        <v>48</v>
      </c>
      <c r="G3120" s="0">
        <v>70.446769714355469</v>
      </c>
      <c r="H3120" s="0">
        <v>68.819732666015625</v>
      </c>
      <c r="I3120" s="0">
        <v>-1.6270371675491333</v>
      </c>
      <c r="J3120" s="0">
        <v>1.6508239507675171</v>
      </c>
      <c r="K3120" s="0">
        <v>91.409225463867187</v>
      </c>
      <c r="L3120" s="0">
        <v>-0.98559093475341797</v>
      </c>
      <c r="M3120" s="0">
        <v>0</v>
      </c>
      <c r="N3120" s="0">
        <v>0</v>
      </c>
      <c r="O3120" s="0"/>
      <c r="P3120" s="0"/>
      <c r="Q3120" s="0">
        <v>-4.3424010276794434</v>
      </c>
      <c r="R3120" s="0">
        <v>-3.7426531314849854</v>
      </c>
      <c r="S3120" s="0">
        <v>-2.4927301406860352</v>
      </c>
      <c r="T3120" s="0">
        <v>-1.6270371675491333</v>
      </c>
      <c r="U3120" s="0">
        <v>-0.76134425401687622</v>
      </c>
      <c r="V3120" s="0">
        <v>0.48857885599136353</v>
      </c>
      <c r="W3120" s="0">
        <v>1.0883265733718872</v>
      </c>
      <c r="X3120" s="0">
        <v>3.3814449310302734</v>
      </c>
      <c r="Y3120" s="0">
        <v>3.303347110748291</v>
      </c>
      <c r="Z3120" s="0">
        <v>-0.078097783029079437</v>
      </c>
      <c r="AA3120" s="0">
        <v>0.079239547252655029</v>
      </c>
      <c r="AB3120" s="0">
        <v>-0.20843523740768433</v>
      </c>
      <c r="AC3120" s="0">
        <v>-0.17964735627174377</v>
      </c>
      <c r="AD3120" s="0">
        <v>-0.11965104192495346</v>
      </c>
      <c r="AE3120" s="0">
        <v>-0.078097783029079437</v>
      </c>
      <c r="AF3120" s="0">
        <v>-0.036544524133205414</v>
      </c>
      <c r="AG3120" s="0">
        <v>0.023451782763004303</v>
      </c>
      <c r="AH3120" s="0">
        <v>0.05223967507481575</v>
      </c>
    </row>
    <row r="3121" x14ac:dyDescent="0.4">
      <c r="A3121" s="11" t="str">
        <f>Data[[#This Row],[category]]&amp;Data[[#This Row],[subcategory]]&amp;Data[[#This Row],[date]]&amp;Data[[#This Row],[hour]]</f>
        <v>NAICS 2-digit codeUnknownAvg. Weekday EventAvg. 2 to 6pm</v>
      </c>
      <c r="B3121" s="11" t="s">
        <v>141</v>
      </c>
      <c r="C3121" t="s">
        <v>39</v>
      </c>
      <c r="D3121" t="s">
        <v>161</v>
      </c>
      <c r="E3121" t="s">
        <v>77</v>
      </c>
      <c r="F3121" s="0">
        <v>48</v>
      </c>
      <c r="G3121" s="0">
        <v>67.0616455078125</v>
      </c>
      <c r="H3121" s="0">
        <v>62.975746154785156</v>
      </c>
      <c r="I3121" s="0">
        <v>-4.0858964920043945</v>
      </c>
      <c r="J3121" s="0">
        <v>2.1503353118896484</v>
      </c>
      <c r="K3121" s="0">
        <v>89.692710876464844</v>
      </c>
      <c r="L3121" s="0">
        <v>-1.9001206159591675</v>
      </c>
      <c r="M3121" s="0">
        <v>1</v>
      </c>
      <c r="N3121" s="0">
        <v>0</v>
      </c>
      <c r="O3121" s="0"/>
      <c r="P3121" s="0"/>
      <c r="Q3121" s="0">
        <v>-7.6228833198547363</v>
      </c>
      <c r="R3121" s="0">
        <v>-6.8416619300842285</v>
      </c>
      <c r="S3121" s="0">
        <v>-5.2135334014892578</v>
      </c>
      <c r="T3121" s="0">
        <v>-4.0858964920043945</v>
      </c>
      <c r="U3121" s="0">
        <v>-2.9582595825195313</v>
      </c>
      <c r="V3121" s="0">
        <v>-1.330130934715271</v>
      </c>
      <c r="W3121" s="0">
        <v>-0.54890966415405273</v>
      </c>
      <c r="X3121" s="0">
        <v>3.2189590930938721</v>
      </c>
      <c r="Y3121" s="0">
        <v>3.0228357315063477</v>
      </c>
      <c r="Z3121" s="0">
        <v>-0.19612303376197815</v>
      </c>
      <c r="AA3121" s="0">
        <v>0.10321609675884247</v>
      </c>
      <c r="AB3121" s="0">
        <v>-0.36589840054512024</v>
      </c>
      <c r="AC3121" s="0">
        <v>-0.32839977741241455</v>
      </c>
      <c r="AD3121" s="0">
        <v>-0.25024959444999695</v>
      </c>
      <c r="AE3121" s="0">
        <v>-0.19612303376197815</v>
      </c>
      <c r="AF3121" s="0">
        <v>-0.14199645817279816</v>
      </c>
      <c r="AG3121" s="0">
        <v>-0.063846282660961151</v>
      </c>
      <c r="AH3121" s="0">
        <v>-0.026347663253545761</v>
      </c>
    </row>
    <row r="3122" x14ac:dyDescent="0.4">
      <c r="A3122" s="11" t="str">
        <f>Data[[#This Row],[category]]&amp;Data[[#This Row],[subcategory]]&amp;Data[[#This Row],[date]]&amp;Data[[#This Row],[hour]]</f>
        <v>NAICS 2-digit codeUtilities8/31/20171</v>
      </c>
      <c r="B3122" s="11" t="s">
        <v>141</v>
      </c>
      <c r="C3122" t="s">
        <v>134</v>
      </c>
      <c r="D3122" t="s">
        <v>109</v>
      </c>
      <c r="E3122" t="s">
        <v>40</v>
      </c>
      <c r="F3122" s="0">
        <v>1</v>
      </c>
      <c r="G3122" s="0">
        <v>5.1122088432312012</v>
      </c>
      <c r="H3122" s="0">
        <v>3.8250000476837158</v>
      </c>
      <c r="I3122" s="0">
        <v>-1.2872086763381958</v>
      </c>
      <c r="J3122" s="0">
        <v>0.57210701704025269</v>
      </c>
      <c r="K3122" s="0">
        <v>75</v>
      </c>
      <c r="L3122" s="0">
        <v>-2.2499439716339111</v>
      </c>
      <c r="M3122" s="0">
        <v>1</v>
      </c>
      <c r="N3122" s="0">
        <v>1</v>
      </c>
      <c r="O3122" s="0">
        <v>3.5550000667572021</v>
      </c>
      <c r="P3122" s="0">
        <v>3.5587499141693115</v>
      </c>
      <c r="Q3122" s="0">
        <v>-2.228240966796875</v>
      </c>
      <c r="R3122" s="0">
        <v>-2.0203933715820312</v>
      </c>
      <c r="S3122" s="0">
        <v>-1.5872218608856201</v>
      </c>
      <c r="T3122" s="0">
        <v>-1.2872086763381958</v>
      </c>
      <c r="U3122" s="0">
        <v>-0.98719549179077148</v>
      </c>
      <c r="V3122" s="0">
        <v>-0.55402404069900513</v>
      </c>
      <c r="W3122" s="0">
        <v>-0.3461763858795166</v>
      </c>
      <c r="X3122" s="0">
        <v>0.0051122088916599751</v>
      </c>
      <c r="Y3122" s="0">
        <v>0.0038250000216066837</v>
      </c>
      <c r="Z3122" s="0">
        <v>-0.0012872086372226477</v>
      </c>
      <c r="AA3122" s="0">
        <v>0.00057210703380405903</v>
      </c>
      <c r="AB3122" s="0">
        <v>-0.0022282409481704235</v>
      </c>
      <c r="AC3122" s="0">
        <v>-0.0020203932654112577</v>
      </c>
      <c r="AD3122" s="0">
        <v>-0.0015872218646109104</v>
      </c>
      <c r="AE3122" s="0">
        <v>-0.0012872086372226477</v>
      </c>
      <c r="AF3122" s="0">
        <v>-0.00098719540983438492</v>
      </c>
      <c r="AG3122" s="0">
        <v>-0.00055402395082637668</v>
      </c>
      <c r="AH3122" s="0">
        <v>-0.00034617629717104137</v>
      </c>
    </row>
    <row r="3123" x14ac:dyDescent="0.4">
      <c r="A3123" s="11" t="str">
        <f>Data[[#This Row],[category]]&amp;Data[[#This Row],[subcategory]]&amp;Data[[#This Row],[date]]&amp;Data[[#This Row],[hour]]</f>
        <v>NAICS 2-digit codeUtilities8/31/20172</v>
      </c>
      <c r="B3123" s="11" t="s">
        <v>141</v>
      </c>
      <c r="C3123" t="s">
        <v>134</v>
      </c>
      <c r="D3123" t="s">
        <v>109</v>
      </c>
      <c r="E3123" t="s">
        <v>41</v>
      </c>
      <c r="F3123" s="0">
        <v>1</v>
      </c>
      <c r="G3123" s="0">
        <v>5.1551008224487305</v>
      </c>
      <c r="H3123" s="0">
        <v>4.315000057220459</v>
      </c>
      <c r="I3123" s="0">
        <v>-0.84010100364685059</v>
      </c>
      <c r="J3123" s="0">
        <v>0.41939690709114075</v>
      </c>
      <c r="K3123" s="0">
        <v>73</v>
      </c>
      <c r="L3123" s="0">
        <v>-2.0031168460845947</v>
      </c>
      <c r="M3123" s="0">
        <v>1</v>
      </c>
      <c r="N3123" s="0">
        <v>1</v>
      </c>
      <c r="O3123" s="0">
        <v>3.5550000667572021</v>
      </c>
      <c r="P3123" s="0">
        <v>3.5587499141693115</v>
      </c>
      <c r="Q3123" s="0">
        <v>-1.5299475193023682</v>
      </c>
      <c r="R3123" s="0">
        <v>-1.3775798082351685</v>
      </c>
      <c r="S3123" s="0">
        <v>-1.0600329637527466</v>
      </c>
      <c r="T3123" s="0">
        <v>-0.84010100364685059</v>
      </c>
      <c r="U3123" s="0">
        <v>-0.62016904354095459</v>
      </c>
      <c r="V3123" s="0">
        <v>-0.3026222288608551</v>
      </c>
      <c r="W3123" s="0">
        <v>-0.15025447309017181</v>
      </c>
      <c r="X3123" s="0">
        <v>0.0051551009528338909</v>
      </c>
      <c r="Y3123" s="0">
        <v>0.0043150000274181366</v>
      </c>
      <c r="Z3123" s="0">
        <v>-0.00084010098362341523</v>
      </c>
      <c r="AA3123" s="0">
        <v>0.00041939690709114075</v>
      </c>
      <c r="AB3123" s="0">
        <v>-0.0015299475053325295</v>
      </c>
      <c r="AC3123" s="0">
        <v>-0.0013775797560811043</v>
      </c>
      <c r="AD3123" s="0">
        <v>-0.0010600329842418432</v>
      </c>
      <c r="AE3123" s="0">
        <v>-0.00084010098362341523</v>
      </c>
      <c r="AF3123" s="0">
        <v>-0.00062016904121264815</v>
      </c>
      <c r="AG3123" s="0">
        <v>-0.00030262221116572618</v>
      </c>
      <c r="AH3123" s="0">
        <v>-0.00015025446191430092</v>
      </c>
    </row>
    <row r="3124" x14ac:dyDescent="0.4">
      <c r="A3124" s="11" t="str">
        <f>Data[[#This Row],[category]]&amp;Data[[#This Row],[subcategory]]&amp;Data[[#This Row],[date]]&amp;Data[[#This Row],[hour]]</f>
        <v>NAICS 2-digit codeUtilities8/31/20173</v>
      </c>
      <c r="B3124" s="11" t="s">
        <v>141</v>
      </c>
      <c r="C3124" t="s">
        <v>134</v>
      </c>
      <c r="D3124" t="s">
        <v>109</v>
      </c>
      <c r="E3124" t="s">
        <v>42</v>
      </c>
      <c r="F3124" s="0">
        <v>1</v>
      </c>
      <c r="G3124" s="0">
        <v>5.7112884521484375</v>
      </c>
      <c r="H3124" s="0">
        <v>5.179999828338623</v>
      </c>
      <c r="I3124" s="0">
        <v>-0.53128844499588013</v>
      </c>
      <c r="J3124" s="0">
        <v>0.39009219408035278</v>
      </c>
      <c r="K3124" s="0">
        <v>73</v>
      </c>
      <c r="L3124" s="0">
        <v>-1.3619561195373535</v>
      </c>
      <c r="M3124" s="0">
        <v>0</v>
      </c>
      <c r="N3124" s="0">
        <v>0</v>
      </c>
      <c r="O3124" s="0">
        <v>3.5550000667572021</v>
      </c>
      <c r="P3124" s="0">
        <v>3.5587499141693115</v>
      </c>
      <c r="Q3124" s="0">
        <v>-1.1729329824447632</v>
      </c>
      <c r="R3124" s="0">
        <v>-1.0312117338180542</v>
      </c>
      <c r="S3124" s="0">
        <v>-0.73585301637649536</v>
      </c>
      <c r="T3124" s="0">
        <v>-0.53128844499588013</v>
      </c>
      <c r="U3124" s="0">
        <v>-0.32672390341758728</v>
      </c>
      <c r="V3124" s="0">
        <v>-0.031365182250738144</v>
      </c>
      <c r="W3124" s="0">
        <v>0.11035611480474472</v>
      </c>
      <c r="X3124" s="0">
        <v>0.0057112886570394039</v>
      </c>
      <c r="Y3124" s="0">
        <v>0.0051799998618662357</v>
      </c>
      <c r="Z3124" s="0">
        <v>-0.0005312884459272027</v>
      </c>
      <c r="AA3124" s="0">
        <v>0.00039009220199659467</v>
      </c>
      <c r="AB3124" s="0">
        <v>-0.0011729330290108919</v>
      </c>
      <c r="AC3124" s="0">
        <v>-0.0010312116937711835</v>
      </c>
      <c r="AD3124" s="0">
        <v>-0.00073585298378020525</v>
      </c>
      <c r="AE3124" s="0">
        <v>-0.0005312884459272027</v>
      </c>
      <c r="AF3124" s="0">
        <v>-0.00032672390807420015</v>
      </c>
      <c r="AG3124" s="0">
        <v>-3.1365172617370263e-005</v>
      </c>
      <c r="AH3124" s="0">
        <v>0.0001103561298805289</v>
      </c>
    </row>
    <row r="3125" x14ac:dyDescent="0.4">
      <c r="A3125" s="11" t="str">
        <f>Data[[#This Row],[category]]&amp;Data[[#This Row],[subcategory]]&amp;Data[[#This Row],[date]]&amp;Data[[#This Row],[hour]]</f>
        <v>NAICS 2-digit codeUtilities8/31/20174</v>
      </c>
      <c r="B3125" s="11" t="s">
        <v>141</v>
      </c>
      <c r="C3125" t="s">
        <v>134</v>
      </c>
      <c r="D3125" t="s">
        <v>109</v>
      </c>
      <c r="E3125" t="s">
        <v>43</v>
      </c>
      <c r="F3125" s="0">
        <v>1</v>
      </c>
      <c r="G3125" s="0">
        <v>4.2753190994262695</v>
      </c>
      <c r="H3125" s="0">
        <v>4.5850000381469727</v>
      </c>
      <c r="I3125" s="0">
        <v>0.30968081951141357</v>
      </c>
      <c r="J3125" s="0">
        <v>0.26954269409179688</v>
      </c>
      <c r="K3125" s="0">
        <v>72</v>
      </c>
      <c r="L3125" s="0">
        <v>1.1489119529724121</v>
      </c>
      <c r="M3125" s="0">
        <v>0</v>
      </c>
      <c r="N3125" s="0">
        <v>0</v>
      </c>
      <c r="O3125" s="0">
        <v>3.5550000667572021</v>
      </c>
      <c r="P3125" s="0">
        <v>3.5587499141693115</v>
      </c>
      <c r="Q3125" s="0">
        <v>-0.13367745280265808</v>
      </c>
      <c r="R3125" s="0">
        <v>-0.035752043128013611</v>
      </c>
      <c r="S3125" s="0">
        <v>0.16833248734474182</v>
      </c>
      <c r="T3125" s="0">
        <v>0.30968081951141357</v>
      </c>
      <c r="U3125" s="0">
        <v>0.45102915167808533</v>
      </c>
      <c r="V3125" s="0">
        <v>0.65511369705200195</v>
      </c>
      <c r="W3125" s="0">
        <v>0.75303912162780762</v>
      </c>
      <c r="X3125" s="0">
        <v>0.0042753191664814949</v>
      </c>
      <c r="Y3125" s="0">
        <v>0.0045850002206861973</v>
      </c>
      <c r="Z3125" s="0">
        <v>0.00030968082137405872</v>
      </c>
      <c r="AA3125" s="0">
        <v>0.00026954268105328083</v>
      </c>
      <c r="AB3125" s="0">
        <v>-0.00013367742940317839</v>
      </c>
      <c r="AC3125" s="0">
        <v>-3.5752022085944191e-005</v>
      </c>
      <c r="AD3125" s="0">
        <v>0.00016833249537739903</v>
      </c>
      <c r="AE3125" s="0">
        <v>0.00030968082137405872</v>
      </c>
      <c r="AF3125" s="0">
        <v>0.00045102913281880319</v>
      </c>
      <c r="AG3125" s="0">
        <v>0.00065511366119608283</v>
      </c>
      <c r="AH3125" s="0">
        <v>0.00075303908670321107</v>
      </c>
    </row>
    <row r="3126" x14ac:dyDescent="0.4">
      <c r="A3126" s="11" t="str">
        <f>Data[[#This Row],[category]]&amp;Data[[#This Row],[subcategory]]&amp;Data[[#This Row],[date]]&amp;Data[[#This Row],[hour]]</f>
        <v>NAICS 2-digit codeUtilities8/31/20175</v>
      </c>
      <c r="B3126" s="11" t="s">
        <v>141</v>
      </c>
      <c r="C3126" t="s">
        <v>134</v>
      </c>
      <c r="D3126" t="s">
        <v>109</v>
      </c>
      <c r="E3126" t="s">
        <v>44</v>
      </c>
      <c r="F3126" s="0">
        <v>1</v>
      </c>
      <c r="G3126" s="0">
        <v>6.6022214889526367</v>
      </c>
      <c r="H3126" s="0">
        <v>8.7100000381469727</v>
      </c>
      <c r="I3126" s="0">
        <v>2.107778787612915</v>
      </c>
      <c r="J3126" s="0">
        <v>0.64992272853851318</v>
      </c>
      <c r="K3126" s="0">
        <v>72</v>
      </c>
      <c r="L3126" s="0">
        <v>3.2431221008300781</v>
      </c>
      <c r="M3126" s="0">
        <v>1</v>
      </c>
      <c r="N3126" s="0">
        <v>1</v>
      </c>
      <c r="O3126" s="0">
        <v>3.5550000667572021</v>
      </c>
      <c r="P3126" s="0">
        <v>3.5587499141693115</v>
      </c>
      <c r="Q3126" s="0">
        <v>1.0387510061264038</v>
      </c>
      <c r="R3126" s="0">
        <v>1.2748693227767944</v>
      </c>
      <c r="S3126" s="0">
        <v>1.7669589519500732</v>
      </c>
      <c r="T3126" s="0">
        <v>2.107778787612915</v>
      </c>
      <c r="U3126" s="0">
        <v>2.4485986232757568</v>
      </c>
      <c r="V3126" s="0">
        <v>2.9406883716583252</v>
      </c>
      <c r="W3126" s="0">
        <v>3.1768064498901367</v>
      </c>
      <c r="X3126" s="0">
        <v>0.0066022216342389584</v>
      </c>
      <c r="Y3126" s="0">
        <v>0.0087099997326731682</v>
      </c>
      <c r="Z3126" s="0">
        <v>0.0021077787969261408</v>
      </c>
      <c r="AA3126" s="0">
        <v>0.00064992270199581981</v>
      </c>
      <c r="AB3126" s="0">
        <v>0.0010387510992586613</v>
      </c>
      <c r="AC3126" s="0">
        <v>0.0012748693116009235</v>
      </c>
      <c r="AD3126" s="0">
        <v>0.0017669589724391699</v>
      </c>
      <c r="AE3126" s="0">
        <v>0.0021077787969261408</v>
      </c>
      <c r="AF3126" s="0">
        <v>0.0024485986214131117</v>
      </c>
      <c r="AG3126" s="0">
        <v>0.002940688282251358</v>
      </c>
      <c r="AH3126" s="0">
        <v>0.0031768064945936203</v>
      </c>
    </row>
    <row r="3127" x14ac:dyDescent="0.4">
      <c r="A3127" s="11" t="str">
        <f>Data[[#This Row],[category]]&amp;Data[[#This Row],[subcategory]]&amp;Data[[#This Row],[date]]&amp;Data[[#This Row],[hour]]</f>
        <v>NAICS 2-digit codeUtilities8/31/20176</v>
      </c>
      <c r="B3127" s="11" t="s">
        <v>141</v>
      </c>
      <c r="C3127" t="s">
        <v>134</v>
      </c>
      <c r="D3127" t="s">
        <v>109</v>
      </c>
      <c r="E3127" t="s">
        <v>45</v>
      </c>
      <c r="F3127" s="0">
        <v>1</v>
      </c>
      <c r="G3127" s="0">
        <v>7.6785869598388672</v>
      </c>
      <c r="H3127" s="0">
        <v>8.5799999237060547</v>
      </c>
      <c r="I3127" s="0">
        <v>0.9014132022857666</v>
      </c>
      <c r="J3127" s="0">
        <v>0.5325852632522583</v>
      </c>
      <c r="K3127" s="0">
        <v>72</v>
      </c>
      <c r="L3127" s="0">
        <v>1.692523717880249</v>
      </c>
      <c r="M3127" s="0">
        <v>1</v>
      </c>
      <c r="N3127" s="0">
        <v>0</v>
      </c>
      <c r="O3127" s="0">
        <v>3.5550000667572021</v>
      </c>
      <c r="P3127" s="0">
        <v>3.5587499141693115</v>
      </c>
      <c r="Q3127" s="0">
        <v>0.025388401001691818</v>
      </c>
      <c r="R3127" s="0">
        <v>0.21887771785259247</v>
      </c>
      <c r="S3127" s="0">
        <v>0.62212520837783813</v>
      </c>
      <c r="T3127" s="0">
        <v>0.9014132022857666</v>
      </c>
      <c r="U3127" s="0">
        <v>1.1807011365890503</v>
      </c>
      <c r="V3127" s="0">
        <v>1.5839487314224243</v>
      </c>
      <c r="W3127" s="0">
        <v>1.7774380445480347</v>
      </c>
      <c r="X3127" s="0">
        <v>0.0076785869896411896</v>
      </c>
      <c r="Y3127" s="0">
        <v>0.008580000139772892</v>
      </c>
      <c r="Z3127" s="0">
        <v>0.00090141320833936334</v>
      </c>
      <c r="AA3127" s="0">
        <v>0.00053258525440469384</v>
      </c>
      <c r="AB3127" s="0">
        <v>2.5388420908711851e-005</v>
      </c>
      <c r="AC3127" s="0">
        <v>0.00021887774346396327</v>
      </c>
      <c r="AD3127" s="0">
        <v>0.00062212522607296705</v>
      </c>
      <c r="AE3127" s="0">
        <v>0.00090141320833936334</v>
      </c>
      <c r="AF3127" s="0">
        <v>0.0011807011906057596</v>
      </c>
      <c r="AG3127" s="0">
        <v>0.0015839487314224243</v>
      </c>
      <c r="AH3127" s="0">
        <v>0.0017774379812180996</v>
      </c>
    </row>
    <row r="3128" x14ac:dyDescent="0.4">
      <c r="A3128" s="11" t="str">
        <f>Data[[#This Row],[category]]&amp;Data[[#This Row],[subcategory]]&amp;Data[[#This Row],[date]]&amp;Data[[#This Row],[hour]]</f>
        <v>NAICS 2-digit codeUtilities8/31/20177</v>
      </c>
      <c r="B3128" s="11" t="s">
        <v>141</v>
      </c>
      <c r="C3128" t="s">
        <v>134</v>
      </c>
      <c r="D3128" t="s">
        <v>109</v>
      </c>
      <c r="E3128" t="s">
        <v>59</v>
      </c>
      <c r="F3128" s="0">
        <v>1</v>
      </c>
      <c r="G3128" s="0">
        <v>6.427947998046875</v>
      </c>
      <c r="H3128" s="0">
        <v>7.8949999809265137</v>
      </c>
      <c r="I3128" s="0">
        <v>1.4670521020889282</v>
      </c>
      <c r="J3128" s="0">
        <v>0.73778581619262695</v>
      </c>
      <c r="K3128" s="0">
        <v>72</v>
      </c>
      <c r="L3128" s="0">
        <v>1.9884525537490845</v>
      </c>
      <c r="M3128" s="0">
        <v>1</v>
      </c>
      <c r="N3128" s="0">
        <v>1</v>
      </c>
      <c r="O3128" s="0">
        <v>3.5550000667572021</v>
      </c>
      <c r="P3128" s="0">
        <v>3.5587499141693115</v>
      </c>
      <c r="Q3128" s="0">
        <v>0.25350242853164673</v>
      </c>
      <c r="R3128" s="0">
        <v>0.5215415358543396</v>
      </c>
      <c r="S3128" s="0">
        <v>1.0801568031311035</v>
      </c>
      <c r="T3128" s="0">
        <v>1.4670521020889282</v>
      </c>
      <c r="U3128" s="0">
        <v>1.8539474010467529</v>
      </c>
      <c r="V3128" s="0">
        <v>2.4125626087188721</v>
      </c>
      <c r="W3128" s="0">
        <v>2.6806018352508545</v>
      </c>
      <c r="X3128" s="0">
        <v>0.0064279478974640369</v>
      </c>
      <c r="Y3128" s="0">
        <v>0.0078950002789497375</v>
      </c>
      <c r="Z3128" s="0">
        <v>0.001467052148655057</v>
      </c>
      <c r="AA3128" s="0">
        <v>0.00073778582736849785</v>
      </c>
      <c r="AB3128" s="0">
        <v>0.00025350245414301753</v>
      </c>
      <c r="AC3128" s="0">
        <v>0.00052154157310724258</v>
      </c>
      <c r="AD3128" s="0">
        <v>0.0010801568860188127</v>
      </c>
      <c r="AE3128" s="0">
        <v>0.001467052148655057</v>
      </c>
      <c r="AF3128" s="0">
        <v>0.0018539474112913013</v>
      </c>
      <c r="AG3128" s="0">
        <v>0.0024125627242028713</v>
      </c>
      <c r="AH3128" s="0">
        <v>0.0026806017849594355</v>
      </c>
    </row>
    <row r="3129" x14ac:dyDescent="0.4">
      <c r="A3129" s="11" t="str">
        <f>Data[[#This Row],[category]]&amp;Data[[#This Row],[subcategory]]&amp;Data[[#This Row],[date]]&amp;Data[[#This Row],[hour]]</f>
        <v>NAICS 2-digit codeUtilities8/31/20178</v>
      </c>
      <c r="B3129" s="11" t="s">
        <v>141</v>
      </c>
      <c r="C3129" t="s">
        <v>134</v>
      </c>
      <c r="D3129" t="s">
        <v>109</v>
      </c>
      <c r="E3129" t="s">
        <v>60</v>
      </c>
      <c r="F3129" s="0">
        <v>1</v>
      </c>
      <c r="G3129" s="0">
        <v>4.2318520545959473</v>
      </c>
      <c r="H3129" s="0">
        <v>6.3000001907348633</v>
      </c>
      <c r="I3129" s="0">
        <v>2.068148136138916</v>
      </c>
      <c r="J3129" s="0">
        <v>0.60476523637771606</v>
      </c>
      <c r="K3129" s="0">
        <v>75</v>
      </c>
      <c r="L3129" s="0">
        <v>3.4197535514831543</v>
      </c>
      <c r="M3129" s="0">
        <v>1</v>
      </c>
      <c r="N3129" s="0">
        <v>1</v>
      </c>
      <c r="O3129" s="0">
        <v>3.5550000667572021</v>
      </c>
      <c r="P3129" s="0">
        <v>3.5587499141693115</v>
      </c>
      <c r="Q3129" s="0">
        <v>1.0733978748321533</v>
      </c>
      <c r="R3129" s="0">
        <v>1.2931102514266968</v>
      </c>
      <c r="S3129" s="0">
        <v>1.7510089874267578</v>
      </c>
      <c r="T3129" s="0">
        <v>2.068148136138916</v>
      </c>
      <c r="U3129" s="0">
        <v>2.3852872848510742</v>
      </c>
      <c r="V3129" s="0">
        <v>2.8431859016418457</v>
      </c>
      <c r="W3129" s="0">
        <v>3.0628983974456787</v>
      </c>
      <c r="X3129" s="0">
        <v>0.004231852013617754</v>
      </c>
      <c r="Y3129" s="0">
        <v>0.0063000000081956387</v>
      </c>
      <c r="Z3129" s="0">
        <v>0.0020681482274085283</v>
      </c>
      <c r="AA3129" s="0">
        <v>0.00060476525686681271</v>
      </c>
      <c r="AB3129" s="0">
        <v>0.0010733979288488626</v>
      </c>
      <c r="AC3129" s="0">
        <v>0.0012931103119626641</v>
      </c>
      <c r="AD3129" s="0">
        <v>0.0017510090256109834</v>
      </c>
      <c r="AE3129" s="0">
        <v>0.0020681482274085283</v>
      </c>
      <c r="AF3129" s="0">
        <v>0.0023852875456213951</v>
      </c>
      <c r="AG3129" s="0">
        <v>0.0028431860264390707</v>
      </c>
      <c r="AH3129" s="0">
        <v>0.003062898525968194</v>
      </c>
    </row>
    <row r="3130" x14ac:dyDescent="0.4">
      <c r="A3130" s="11" t="str">
        <f>Data[[#This Row],[category]]&amp;Data[[#This Row],[subcategory]]&amp;Data[[#This Row],[date]]&amp;Data[[#This Row],[hour]]</f>
        <v>NAICS 2-digit codeUtilities8/31/20179</v>
      </c>
      <c r="B3130" s="11" t="s">
        <v>141</v>
      </c>
      <c r="C3130" t="s">
        <v>134</v>
      </c>
      <c r="D3130" t="s">
        <v>109</v>
      </c>
      <c r="E3130" t="s">
        <v>61</v>
      </c>
      <c r="F3130" s="0">
        <v>1</v>
      </c>
      <c r="G3130" s="0">
        <v>4.5795102119445801</v>
      </c>
      <c r="H3130" s="0">
        <v>3.5450000762939453</v>
      </c>
      <c r="I3130" s="0">
        <v>-1.0345100164413452</v>
      </c>
      <c r="J3130" s="0">
        <v>0.62906616926193237</v>
      </c>
      <c r="K3130" s="0">
        <v>77</v>
      </c>
      <c r="L3130" s="0">
        <v>-1.6445170640945435</v>
      </c>
      <c r="M3130" s="0">
        <v>0</v>
      </c>
      <c r="N3130" s="0">
        <v>0</v>
      </c>
      <c r="O3130" s="0">
        <v>3.5550000667572021</v>
      </c>
      <c r="P3130" s="0">
        <v>3.5587499141693115</v>
      </c>
      <c r="Q3130" s="0">
        <v>-2.0692317485809326</v>
      </c>
      <c r="R3130" s="0">
        <v>-1.8406907320022583</v>
      </c>
      <c r="S3130" s="0">
        <v>-1.3643926382064819</v>
      </c>
      <c r="T3130" s="0">
        <v>-1.0345100164413452</v>
      </c>
      <c r="U3130" s="0">
        <v>-0.7046273946762085</v>
      </c>
      <c r="V3130" s="0">
        <v>-0.22832928597927094</v>
      </c>
      <c r="W3130" s="0">
        <v>0.00021175366418901831</v>
      </c>
      <c r="X3130" s="0">
        <v>0.004579510074108839</v>
      </c>
      <c r="Y3130" s="0">
        <v>0.003544999985024333</v>
      </c>
      <c r="Z3130" s="0">
        <v>-0.0010345099726691842</v>
      </c>
      <c r="AA3130" s="0">
        <v>0.00062906614039093256</v>
      </c>
      <c r="AB3130" s="0">
        <v>-0.0020692315883934498</v>
      </c>
      <c r="AC3130" s="0">
        <v>-0.001840690616518259</v>
      </c>
      <c r="AD3130" s="0">
        <v>-0.0013643925776705146</v>
      </c>
      <c r="AE3130" s="0">
        <v>-0.0010345099726691842</v>
      </c>
      <c r="AF3130" s="0">
        <v>-0.00070462736766785383</v>
      </c>
      <c r="AG3130" s="0">
        <v>-0.00022832927061244845</v>
      </c>
      <c r="AH3130" s="0">
        <v>2.1174994913053524e-007</v>
      </c>
    </row>
    <row r="3131" x14ac:dyDescent="0.4">
      <c r="A3131" s="11" t="str">
        <f>Data[[#This Row],[category]]&amp;Data[[#This Row],[subcategory]]&amp;Data[[#This Row],[date]]&amp;Data[[#This Row],[hour]]</f>
        <v>NAICS 2-digit codeUtilities8/31/201710</v>
      </c>
      <c r="B3131" s="11" t="s">
        <v>141</v>
      </c>
      <c r="C3131" t="s">
        <v>134</v>
      </c>
      <c r="D3131" t="s">
        <v>109</v>
      </c>
      <c r="E3131" t="s">
        <v>62</v>
      </c>
      <c r="F3131" s="0">
        <v>1</v>
      </c>
      <c r="G3131" s="0">
        <v>3.5578339099884033</v>
      </c>
      <c r="H3131" s="0">
        <v>3.5399999618530273</v>
      </c>
      <c r="I3131" s="0">
        <v>-0.017833925783634186</v>
      </c>
      <c r="J3131" s="0">
        <v>0.17336833477020264</v>
      </c>
      <c r="K3131" s="0">
        <v>84</v>
      </c>
      <c r="L3131" s="0">
        <v>-0.10286726057529449</v>
      </c>
      <c r="M3131" s="0">
        <v>0</v>
      </c>
      <c r="N3131" s="0">
        <v>0</v>
      </c>
      <c r="O3131" s="0">
        <v>3.5550000667572021</v>
      </c>
      <c r="P3131" s="0">
        <v>3.5587499141693115</v>
      </c>
      <c r="Q3131" s="0">
        <v>-0.30299946665763855</v>
      </c>
      <c r="R3131" s="0">
        <v>-0.24001438915729523</v>
      </c>
      <c r="S3131" s="0">
        <v>-0.10874836891889572</v>
      </c>
      <c r="T3131" s="0">
        <v>-0.017833925783634186</v>
      </c>
      <c r="U3131" s="0">
        <v>0.07308051735162735</v>
      </c>
      <c r="V3131" s="0">
        <v>0.20434653759002686</v>
      </c>
      <c r="W3131" s="0">
        <v>0.26733160018920898</v>
      </c>
      <c r="X3131" s="0">
        <v>0.0035578338429331779</v>
      </c>
      <c r="Y3131" s="0">
        <v>0.0035399999469518661</v>
      </c>
      <c r="Z3131" s="0">
        <v>-1.7833925085142255e-005</v>
      </c>
      <c r="AA3131" s="0">
        <v>0.00017336833116132766</v>
      </c>
      <c r="AB3131" s="0">
        <v>-0.00030299945501610637</v>
      </c>
      <c r="AC3131" s="0">
        <v>-0.00024001438578125089</v>
      </c>
      <c r="AD3131" s="0">
        <v>-0.0001087483688024804</v>
      </c>
      <c r="AE3131" s="0">
        <v>-1.7833925085142255e-005</v>
      </c>
      <c r="AF3131" s="0">
        <v>7.308051863219589e-005</v>
      </c>
      <c r="AG3131" s="0">
        <v>0.00020434653561096638</v>
      </c>
      <c r="AH3131" s="0">
        <v>0.00026733160484582186</v>
      </c>
    </row>
    <row r="3132" x14ac:dyDescent="0.4">
      <c r="A3132" s="11" t="str">
        <f>Data[[#This Row],[category]]&amp;Data[[#This Row],[subcategory]]&amp;Data[[#This Row],[date]]&amp;Data[[#This Row],[hour]]</f>
        <v>NAICS 2-digit codeUtilities8/31/201711</v>
      </c>
      <c r="B3132" s="11" t="s">
        <v>141</v>
      </c>
      <c r="C3132" t="s">
        <v>134</v>
      </c>
      <c r="D3132" t="s">
        <v>109</v>
      </c>
      <c r="E3132" t="s">
        <v>63</v>
      </c>
      <c r="F3132" s="0">
        <v>1</v>
      </c>
      <c r="G3132" s="0">
        <v>3.5221660137176514</v>
      </c>
      <c r="H3132" s="0">
        <v>3.5399999618530273</v>
      </c>
      <c r="I3132" s="0">
        <v>0.017834020778536797</v>
      </c>
      <c r="J3132" s="0">
        <v>0.17336829006671906</v>
      </c>
      <c r="K3132" s="0">
        <v>93</v>
      </c>
      <c r="L3132" s="0">
        <v>0.10286783427000046</v>
      </c>
      <c r="M3132" s="0">
        <v>0</v>
      </c>
      <c r="N3132" s="0">
        <v>0</v>
      </c>
      <c r="O3132" s="0">
        <v>3.5550000667572021</v>
      </c>
      <c r="P3132" s="0">
        <v>3.5587499141693115</v>
      </c>
      <c r="Q3132" s="0">
        <v>-0.26733145117759705</v>
      </c>
      <c r="R3132" s="0">
        <v>-0.20434638857841492</v>
      </c>
      <c r="S3132" s="0">
        <v>-0.073080398142337799</v>
      </c>
      <c r="T3132" s="0">
        <v>0.017834020778536797</v>
      </c>
      <c r="U3132" s="0">
        <v>0.10874844342470169</v>
      </c>
      <c r="V3132" s="0">
        <v>0.24001441895961761</v>
      </c>
      <c r="W3132" s="0">
        <v>0.30299946665763855</v>
      </c>
      <c r="X3132" s="0">
        <v>0.0035221660509705544</v>
      </c>
      <c r="Y3132" s="0">
        <v>0.0035399999469518661</v>
      </c>
      <c r="Z3132" s="0">
        <v>1.7834021491580643e-005</v>
      </c>
      <c r="AA3132" s="0">
        <v>0.00017336828750558197</v>
      </c>
      <c r="AB3132" s="0">
        <v>-0.00026733143022283912</v>
      </c>
      <c r="AC3132" s="0">
        <v>-0.00020434637553989887</v>
      </c>
      <c r="AD3132" s="0">
        <v>-7.3080394940916449e-005</v>
      </c>
      <c r="AE3132" s="0">
        <v>1.7834021491580643e-005</v>
      </c>
      <c r="AF3132" s="0">
        <v>0.00010874844156205654</v>
      </c>
      <c r="AG3132" s="0">
        <v>0.00024001441488508135</v>
      </c>
      <c r="AH3132" s="0">
        <v>0.00030299948411993682</v>
      </c>
    </row>
    <row r="3133" x14ac:dyDescent="0.4">
      <c r="A3133" s="11" t="str">
        <f>Data[[#This Row],[category]]&amp;Data[[#This Row],[subcategory]]&amp;Data[[#This Row],[date]]&amp;Data[[#This Row],[hour]]</f>
        <v>NAICS 2-digit codeUtilities8/31/201712</v>
      </c>
      <c r="B3133" s="11" t="s">
        <v>141</v>
      </c>
      <c r="C3133" t="s">
        <v>134</v>
      </c>
      <c r="D3133" t="s">
        <v>109</v>
      </c>
      <c r="E3133" t="s">
        <v>64</v>
      </c>
      <c r="F3133" s="0">
        <v>1</v>
      </c>
      <c r="G3133" s="0">
        <v>3.0934655666351318</v>
      </c>
      <c r="H3133" s="0">
        <v>3.5450000762939453</v>
      </c>
      <c r="I3133" s="0">
        <v>0.4515344500541687</v>
      </c>
      <c r="J3133" s="0">
        <v>0.16627511382102966</v>
      </c>
      <c r="K3133" s="0">
        <v>100</v>
      </c>
      <c r="L3133" s="0">
        <v>2.7155864238739014</v>
      </c>
      <c r="M3133" s="0">
        <v>1</v>
      </c>
      <c r="N3133" s="0">
        <v>1</v>
      </c>
      <c r="O3133" s="0">
        <v>3.5550000667572021</v>
      </c>
      <c r="P3133" s="0">
        <v>3.5587499141693115</v>
      </c>
      <c r="Q3133" s="0">
        <v>0.17803622782230377</v>
      </c>
      <c r="R3133" s="0">
        <v>0.23844431340694427</v>
      </c>
      <c r="S3133" s="0">
        <v>0.36433970928192139</v>
      </c>
      <c r="T3133" s="0">
        <v>0.4515344500541687</v>
      </c>
      <c r="U3133" s="0">
        <v>0.53872919082641602</v>
      </c>
      <c r="V3133" s="0">
        <v>0.66462457180023193</v>
      </c>
      <c r="W3133" s="0">
        <v>0.72503268718719482</v>
      </c>
      <c r="X3133" s="0">
        <v>0.0030934654641896486</v>
      </c>
      <c r="Y3133" s="0">
        <v>0.003544999985024333</v>
      </c>
      <c r="Z3133" s="0">
        <v>0.00045153446262702346</v>
      </c>
      <c r="AA3133" s="0">
        <v>0.00016627511649858207</v>
      </c>
      <c r="AB3133" s="0">
        <v>0.00017803623632062227</v>
      </c>
      <c r="AC3133" s="0">
        <v>0.00023844432143960148</v>
      </c>
      <c r="AD3133" s="0">
        <v>0.00036433970672078431</v>
      </c>
      <c r="AE3133" s="0">
        <v>0.00045153446262702346</v>
      </c>
      <c r="AF3133" s="0">
        <v>0.00053872924763709307</v>
      </c>
      <c r="AG3133" s="0">
        <v>0.00066462461836636066</v>
      </c>
      <c r="AH3133" s="0">
        <v>0.00072503270348533988</v>
      </c>
    </row>
    <row r="3134" x14ac:dyDescent="0.4">
      <c r="A3134" s="11" t="str">
        <f>Data[[#This Row],[category]]&amp;Data[[#This Row],[subcategory]]&amp;Data[[#This Row],[date]]&amp;Data[[#This Row],[hour]]</f>
        <v>NAICS 2-digit codeUtilities8/31/201713</v>
      </c>
      <c r="B3134" s="11" t="s">
        <v>141</v>
      </c>
      <c r="C3134" t="s">
        <v>134</v>
      </c>
      <c r="D3134" t="s">
        <v>109</v>
      </c>
      <c r="E3134" t="s">
        <v>65</v>
      </c>
      <c r="F3134" s="0">
        <v>1</v>
      </c>
      <c r="G3134" s="0">
        <v>2.926048755645752</v>
      </c>
      <c r="H3134" s="0">
        <v>3.5499999523162842</v>
      </c>
      <c r="I3134" s="0">
        <v>0.62395113706588745</v>
      </c>
      <c r="J3134" s="0">
        <v>0.2133236825466156</v>
      </c>
      <c r="K3134" s="0">
        <v>99</v>
      </c>
      <c r="L3134" s="0">
        <v>2.9249031543731689</v>
      </c>
      <c r="M3134" s="0">
        <v>1</v>
      </c>
      <c r="N3134" s="0">
        <v>1</v>
      </c>
      <c r="O3134" s="0">
        <v>3.5550000667572021</v>
      </c>
      <c r="P3134" s="0">
        <v>3.5587499141693115</v>
      </c>
      <c r="Q3134" s="0">
        <v>0.27306491136550903</v>
      </c>
      <c r="R3134" s="0">
        <v>0.35056585073471069</v>
      </c>
      <c r="S3134" s="0">
        <v>0.51208406686782837</v>
      </c>
      <c r="T3134" s="0">
        <v>0.62395113706588745</v>
      </c>
      <c r="U3134" s="0">
        <v>0.73581820726394653</v>
      </c>
      <c r="V3134" s="0">
        <v>0.89733642339706421</v>
      </c>
      <c r="W3134" s="0">
        <v>0.97483736276626587</v>
      </c>
      <c r="X3134" s="0">
        <v>0.0029260488227009773</v>
      </c>
      <c r="Y3134" s="0">
        <v>0.0035500000230967999</v>
      </c>
      <c r="Z3134" s="0">
        <v>0.00062395114218816161</v>
      </c>
      <c r="AA3134" s="0">
        <v>0.00021332368487492204</v>
      </c>
      <c r="AB3134" s="0">
        <v>0.00027306491392664611</v>
      </c>
      <c r="AC3134" s="0">
        <v>0.00035056585329584777</v>
      </c>
      <c r="AD3134" s="0">
        <v>0.00051208410877734423</v>
      </c>
      <c r="AE3134" s="0">
        <v>0.00062395114218816161</v>
      </c>
      <c r="AF3134" s="0">
        <v>0.000735818175598979</v>
      </c>
      <c r="AG3134" s="0">
        <v>0.00089733646018430591</v>
      </c>
      <c r="AH3134" s="0">
        <v>0.00097483739955350757</v>
      </c>
    </row>
    <row r="3135" x14ac:dyDescent="0.4">
      <c r="A3135" s="11" t="str">
        <f>Data[[#This Row],[category]]&amp;Data[[#This Row],[subcategory]]&amp;Data[[#This Row],[date]]&amp;Data[[#This Row],[hour]]</f>
        <v>NAICS 2-digit codeUtilities8/31/201714</v>
      </c>
      <c r="B3135" s="11" t="s">
        <v>141</v>
      </c>
      <c r="C3135" t="s">
        <v>134</v>
      </c>
      <c r="D3135" t="s">
        <v>109</v>
      </c>
      <c r="E3135" t="s">
        <v>66</v>
      </c>
      <c r="F3135" s="0">
        <v>1</v>
      </c>
      <c r="G3135" s="0">
        <v>2.8971343040466309</v>
      </c>
      <c r="H3135" s="0">
        <v>3.5550000667572021</v>
      </c>
      <c r="I3135" s="0">
        <v>0.65786570310592651</v>
      </c>
      <c r="J3135" s="0">
        <v>0.19984140992164612</v>
      </c>
      <c r="K3135" s="0">
        <v>93</v>
      </c>
      <c r="L3135" s="0">
        <v>3.2919387817382813</v>
      </c>
      <c r="M3135" s="0">
        <v>1</v>
      </c>
      <c r="N3135" s="0">
        <v>1</v>
      </c>
      <c r="O3135" s="0">
        <v>3.5550000667572021</v>
      </c>
      <c r="P3135" s="0">
        <v>3.5587499141693115</v>
      </c>
      <c r="Q3135" s="0">
        <v>0.32915583252906799</v>
      </c>
      <c r="R3135" s="0">
        <v>0.40175864100456238</v>
      </c>
      <c r="S3135" s="0">
        <v>0.55306875705718994</v>
      </c>
      <c r="T3135" s="0">
        <v>0.65786570310592651</v>
      </c>
      <c r="U3135" s="0">
        <v>0.76266264915466309</v>
      </c>
      <c r="V3135" s="0">
        <v>0.91397279500961304</v>
      </c>
      <c r="W3135" s="0">
        <v>0.98657554388046265</v>
      </c>
      <c r="X3135" s="0">
        <v>0.0028971342835575342</v>
      </c>
      <c r="Y3135" s="0">
        <v>0.0035550000611692667</v>
      </c>
      <c r="Z3135" s="0">
        <v>0.00065786571940407157</v>
      </c>
      <c r="AA3135" s="0">
        <v>0.00019984140817541629</v>
      </c>
      <c r="AB3135" s="0">
        <v>0.00032915585325099528</v>
      </c>
      <c r="AC3135" s="0">
        <v>0.00040175864705815911</v>
      </c>
      <c r="AD3135" s="0">
        <v>0.00055306876311078668</v>
      </c>
      <c r="AE3135" s="0">
        <v>0.00065786571940407157</v>
      </c>
      <c r="AF3135" s="0">
        <v>0.00076266267569735646</v>
      </c>
      <c r="AG3135" s="0">
        <v>0.00091397279174998403</v>
      </c>
      <c r="AH3135" s="0">
        <v>0.00098657561466097832</v>
      </c>
    </row>
    <row r="3136" x14ac:dyDescent="0.4">
      <c r="A3136" s="11" t="str">
        <f>Data[[#This Row],[category]]&amp;Data[[#This Row],[subcategory]]&amp;Data[[#This Row],[date]]&amp;Data[[#This Row],[hour]]</f>
        <v>NAICS 2-digit codeUtilities8/31/201715</v>
      </c>
      <c r="B3136" s="11" t="s">
        <v>141</v>
      </c>
      <c r="C3136" t="s">
        <v>134</v>
      </c>
      <c r="D3136" t="s">
        <v>109</v>
      </c>
      <c r="E3136" t="s">
        <v>67</v>
      </c>
      <c r="F3136" s="0">
        <v>1</v>
      </c>
      <c r="G3136" s="0">
        <v>2.6372575759887695</v>
      </c>
      <c r="H3136" s="0">
        <v>3.5799999237060547</v>
      </c>
      <c r="I3136" s="0">
        <v>0.94274234771728516</v>
      </c>
      <c r="J3136" s="0">
        <v>0.30779293179512024</v>
      </c>
      <c r="K3136" s="0">
        <v>90</v>
      </c>
      <c r="L3136" s="0">
        <v>3.0629110336303711</v>
      </c>
      <c r="M3136" s="0">
        <v>1</v>
      </c>
      <c r="N3136" s="0">
        <v>1</v>
      </c>
      <c r="O3136" s="0">
        <v>3.5550000667572021</v>
      </c>
      <c r="P3136" s="0">
        <v>3.5587499141693115</v>
      </c>
      <c r="Q3136" s="0">
        <v>0.43646803498268127</v>
      </c>
      <c r="R3136" s="0">
        <v>0.54828983545303345</v>
      </c>
      <c r="S3136" s="0">
        <v>0.78133559226989746</v>
      </c>
      <c r="T3136" s="0">
        <v>0.94274234771728516</v>
      </c>
      <c r="U3136" s="0">
        <v>1.1041491031646729</v>
      </c>
      <c r="V3136" s="0">
        <v>1.3371949195861816</v>
      </c>
      <c r="W3136" s="0">
        <v>1.4490166902542114</v>
      </c>
      <c r="X3136" s="0">
        <v>0.0026372575666755438</v>
      </c>
      <c r="Y3136" s="0">
        <v>0.0035800000187009573</v>
      </c>
      <c r="Z3136" s="0">
        <v>0.00094274233561009169</v>
      </c>
      <c r="AA3136" s="0">
        <v>0.00030779294320382178</v>
      </c>
      <c r="AB3136" s="0">
        <v>0.00043646799167618155</v>
      </c>
      <c r="AC3136" s="0">
        <v>0.00054828979773446918</v>
      </c>
      <c r="AD3136" s="0">
        <v>0.00078133557690307498</v>
      </c>
      <c r="AE3136" s="0">
        <v>0.00094274233561009169</v>
      </c>
      <c r="AF3136" s="0">
        <v>0.0011041491525247693</v>
      </c>
      <c r="AG3136" s="0">
        <v>0.0013371948152780533</v>
      </c>
      <c r="AH3136" s="0">
        <v>0.0014490166213363409</v>
      </c>
    </row>
    <row r="3137" x14ac:dyDescent="0.4">
      <c r="A3137" s="11" t="str">
        <f>Data[[#This Row],[category]]&amp;Data[[#This Row],[subcategory]]&amp;Data[[#This Row],[date]]&amp;Data[[#This Row],[hour]]</f>
        <v>NAICS 2-digit codeUtilities8/31/201716</v>
      </c>
      <c r="B3137" s="11" t="s">
        <v>141</v>
      </c>
      <c r="C3137" t="s">
        <v>134</v>
      </c>
      <c r="D3137" t="s">
        <v>109</v>
      </c>
      <c r="E3137" t="s">
        <v>68</v>
      </c>
      <c r="F3137" s="0">
        <v>1</v>
      </c>
      <c r="G3137" s="0">
        <v>2.4314141273498535</v>
      </c>
      <c r="H3137" s="0">
        <v>3.559999942779541</v>
      </c>
      <c r="I3137" s="0">
        <v>1.1285858154296875</v>
      </c>
      <c r="J3137" s="0">
        <v>0.41841733455657959</v>
      </c>
      <c r="K3137" s="0">
        <v>90</v>
      </c>
      <c r="L3137" s="0">
        <v>2.6972730159759521</v>
      </c>
      <c r="M3137" s="0">
        <v>1</v>
      </c>
      <c r="N3137" s="0">
        <v>1</v>
      </c>
      <c r="O3137" s="0">
        <v>3.5550000667572021</v>
      </c>
      <c r="P3137" s="0">
        <v>3.5587499141693115</v>
      </c>
      <c r="Q3137" s="0">
        <v>0.44035053253173828</v>
      </c>
      <c r="R3137" s="0">
        <v>0.59236240386962891</v>
      </c>
      <c r="S3137" s="0">
        <v>0.90916752815246582</v>
      </c>
      <c r="T3137" s="0">
        <v>1.1285858154296875</v>
      </c>
      <c r="U3137" s="0">
        <v>1.3480041027069092</v>
      </c>
      <c r="V3137" s="0">
        <v>1.6648092269897461</v>
      </c>
      <c r="W3137" s="0">
        <v>1.8168210983276367</v>
      </c>
      <c r="X3137" s="0">
        <v>0.0024314140900969505</v>
      </c>
      <c r="Y3137" s="0">
        <v>0.0035599998664110899</v>
      </c>
      <c r="Z3137" s="0">
        <v>0.0011285857763141394</v>
      </c>
      <c r="AA3137" s="0">
        <v>0.000418417330365628</v>
      </c>
      <c r="AB3137" s="0">
        <v>0.00044035050086677074</v>
      </c>
      <c r="AC3137" s="0">
        <v>0.00059236236847937107</v>
      </c>
      <c r="AD3137" s="0">
        <v>0.00090916751651093364</v>
      </c>
      <c r="AE3137" s="0">
        <v>0.0011285857763141394</v>
      </c>
      <c r="AF3137" s="0">
        <v>0.001348004094325006</v>
      </c>
      <c r="AG3137" s="0">
        <v>0.0016648091841489077</v>
      </c>
      <c r="AH3137" s="0">
        <v>0.001816821051761508</v>
      </c>
    </row>
    <row r="3138" x14ac:dyDescent="0.4">
      <c r="A3138" s="11" t="str">
        <f>Data[[#This Row],[category]]&amp;Data[[#This Row],[subcategory]]&amp;Data[[#This Row],[date]]&amp;Data[[#This Row],[hour]]</f>
        <v>NAICS 2-digit codeUtilities8/31/201717</v>
      </c>
      <c r="B3138" s="11" t="s">
        <v>141</v>
      </c>
      <c r="C3138" t="s">
        <v>134</v>
      </c>
      <c r="D3138" t="s">
        <v>109</v>
      </c>
      <c r="E3138" t="s">
        <v>69</v>
      </c>
      <c r="F3138" s="0">
        <v>1</v>
      </c>
      <c r="G3138" s="0">
        <v>2.6571354866027832</v>
      </c>
      <c r="H3138" s="0">
        <v>3.5399999618530273</v>
      </c>
      <c r="I3138" s="0">
        <v>0.88286447525024414</v>
      </c>
      <c r="J3138" s="0">
        <v>0.18910770118236542</v>
      </c>
      <c r="K3138" s="0">
        <v>93</v>
      </c>
      <c r="L3138" s="0">
        <v>4.6685800552368164</v>
      </c>
      <c r="M3138" s="0">
        <v>1</v>
      </c>
      <c r="N3138" s="0">
        <v>1</v>
      </c>
      <c r="O3138" s="0">
        <v>3.5550000667572021</v>
      </c>
      <c r="P3138" s="0">
        <v>3.5587499141693115</v>
      </c>
      <c r="Q3138" s="0">
        <v>0.57181000709533691</v>
      </c>
      <c r="R3138" s="0">
        <v>0.64051318168640137</v>
      </c>
      <c r="S3138" s="0">
        <v>0.78369629383087158</v>
      </c>
      <c r="T3138" s="0">
        <v>0.88286447525024414</v>
      </c>
      <c r="U3138" s="0">
        <v>0.9820326566696167</v>
      </c>
      <c r="V3138" s="0">
        <v>1.1252157688140869</v>
      </c>
      <c r="W3138" s="0">
        <v>1.1939189434051514</v>
      </c>
      <c r="X3138" s="0">
        <v>0.0026571354828774929</v>
      </c>
      <c r="Y3138" s="0">
        <v>0.0035399999469518661</v>
      </c>
      <c r="Z3138" s="0">
        <v>0.00088286446407437325</v>
      </c>
      <c r="AA3138" s="0">
        <v>0.00018910769722424448</v>
      </c>
      <c r="AB3138" s="0">
        <v>0.0005718100001104176</v>
      </c>
      <c r="AC3138" s="0">
        <v>0.00064051320077851415</v>
      </c>
      <c r="AD3138" s="0">
        <v>0.00078369630500674248</v>
      </c>
      <c r="AE3138" s="0">
        <v>0.00088286446407437325</v>
      </c>
      <c r="AF3138" s="0">
        <v>0.00098203262314200401</v>
      </c>
      <c r="AG3138" s="0">
        <v>0.0011252157855778933</v>
      </c>
      <c r="AH3138" s="0">
        <v>0.0011939189862459898</v>
      </c>
    </row>
    <row r="3139" x14ac:dyDescent="0.4">
      <c r="A3139" s="11" t="str">
        <f>Data[[#This Row],[category]]&amp;Data[[#This Row],[subcategory]]&amp;Data[[#This Row],[date]]&amp;Data[[#This Row],[hour]]</f>
        <v>NAICS 2-digit codeUtilities8/31/201718</v>
      </c>
      <c r="B3139" s="11" t="s">
        <v>141</v>
      </c>
      <c r="C3139" t="s">
        <v>134</v>
      </c>
      <c r="D3139" t="s">
        <v>109</v>
      </c>
      <c r="E3139" t="s">
        <v>70</v>
      </c>
      <c r="F3139" s="0">
        <v>1</v>
      </c>
      <c r="G3139" s="0">
        <v>2.9229750633239746</v>
      </c>
      <c r="H3139" s="0">
        <v>3.5550000667572021</v>
      </c>
      <c r="I3139" s="0">
        <v>0.63202488422393799</v>
      </c>
      <c r="J3139" s="0">
        <v>0.13227346539497375</v>
      </c>
      <c r="K3139" s="0">
        <v>87</v>
      </c>
      <c r="L3139" s="0">
        <v>4.7781682014465332</v>
      </c>
      <c r="M3139" s="0">
        <v>1</v>
      </c>
      <c r="N3139" s="0">
        <v>1</v>
      </c>
      <c r="O3139" s="0">
        <v>3.5550000667572021</v>
      </c>
      <c r="P3139" s="0">
        <v>3.5587499141693115</v>
      </c>
      <c r="Q3139" s="0">
        <v>0.41445440053939819</v>
      </c>
      <c r="R3139" s="0">
        <v>0.4625096321105957</v>
      </c>
      <c r="S3139" s="0">
        <v>0.56266063451766968</v>
      </c>
      <c r="T3139" s="0">
        <v>0.63202488422393799</v>
      </c>
      <c r="U3139" s="0">
        <v>0.7013891339302063</v>
      </c>
      <c r="V3139" s="0">
        <v>0.80154013633728027</v>
      </c>
      <c r="W3139" s="0">
        <v>0.84959536790847778</v>
      </c>
      <c r="X3139" s="0">
        <v>0.0029229749925434589</v>
      </c>
      <c r="Y3139" s="0">
        <v>0.0035550000611692667</v>
      </c>
      <c r="Z3139" s="0">
        <v>0.00063202489400282502</v>
      </c>
      <c r="AA3139" s="0">
        <v>0.00013227346062194556</v>
      </c>
      <c r="AB3139" s="0">
        <v>0.00041445440729148686</v>
      </c>
      <c r="AC3139" s="0">
        <v>0.00046250963350757957</v>
      </c>
      <c r="AD3139" s="0">
        <v>0.00056266062892973423</v>
      </c>
      <c r="AE3139" s="0">
        <v>0.00063202489400282502</v>
      </c>
      <c r="AF3139" s="0">
        <v>0.00070138915907591581</v>
      </c>
      <c r="AG3139" s="0">
        <v>0.00080154015449807048</v>
      </c>
      <c r="AH3139" s="0">
        <v>0.00084959535161033273</v>
      </c>
    </row>
    <row r="3140" x14ac:dyDescent="0.4">
      <c r="A3140" s="11" t="str">
        <f>Data[[#This Row],[category]]&amp;Data[[#This Row],[subcategory]]&amp;Data[[#This Row],[date]]&amp;Data[[#This Row],[hour]]</f>
        <v>NAICS 2-digit codeUtilities8/31/201719</v>
      </c>
      <c r="B3140" s="11" t="s">
        <v>141</v>
      </c>
      <c r="C3140" t="s">
        <v>134</v>
      </c>
      <c r="D3140" t="s">
        <v>109</v>
      </c>
      <c r="E3140" t="s">
        <v>71</v>
      </c>
      <c r="F3140" s="0">
        <v>1</v>
      </c>
      <c r="G3140" s="0">
        <v>5.0087375640869141</v>
      </c>
      <c r="H3140" s="0">
        <v>3.755000114440918</v>
      </c>
      <c r="I3140" s="0">
        <v>-1.2537376880645752</v>
      </c>
      <c r="J3140" s="0">
        <v>0.57246530055999756</v>
      </c>
      <c r="K3140" s="0">
        <v>86</v>
      </c>
      <c r="L3140" s="0">
        <v>-2.1900675296783447</v>
      </c>
      <c r="M3140" s="0">
        <v>1</v>
      </c>
      <c r="N3140" s="0">
        <v>1</v>
      </c>
      <c r="O3140" s="0">
        <v>3.5550000667572021</v>
      </c>
      <c r="P3140" s="0">
        <v>3.5587499141693115</v>
      </c>
      <c r="Q3140" s="0">
        <v>-2.1953592300415039</v>
      </c>
      <c r="R3140" s="0">
        <v>-1.9873814582824707</v>
      </c>
      <c r="S3140" s="0">
        <v>-1.5539387464523315</v>
      </c>
      <c r="T3140" s="0">
        <v>-1.2537376880645752</v>
      </c>
      <c r="U3140" s="0">
        <v>-0.95353657007217407</v>
      </c>
      <c r="V3140" s="0">
        <v>-0.52009385824203491</v>
      </c>
      <c r="W3140" s="0">
        <v>-0.31211605668067932</v>
      </c>
      <c r="X3140" s="0">
        <v>0.0050087375566363335</v>
      </c>
      <c r="Y3140" s="0">
        <v>0.0037550001870840788</v>
      </c>
      <c r="Z3140" s="0">
        <v>-0.0012537377187982202</v>
      </c>
      <c r="AA3140" s="0">
        <v>0.00057246530195698142</v>
      </c>
      <c r="AB3140" s="0">
        <v>-0.0021953594405204058</v>
      </c>
      <c r="AC3140" s="0">
        <v>-0.0019873816054314375</v>
      </c>
      <c r="AD3140" s="0">
        <v>-0.0015539388405159116</v>
      </c>
      <c r="AE3140" s="0">
        <v>-0.0012537377187982202</v>
      </c>
      <c r="AF3140" s="0">
        <v>-0.00095353659708052874</v>
      </c>
      <c r="AG3140" s="0">
        <v>-0.00052009389037266374</v>
      </c>
      <c r="AH3140" s="0">
        <v>-0.00031211608438752592</v>
      </c>
    </row>
    <row r="3141" x14ac:dyDescent="0.4">
      <c r="A3141" s="11" t="str">
        <f>Data[[#This Row],[category]]&amp;Data[[#This Row],[subcategory]]&amp;Data[[#This Row],[date]]&amp;Data[[#This Row],[hour]]</f>
        <v>NAICS 2-digit codeUtilities8/31/201720</v>
      </c>
      <c r="B3141" s="11" t="s">
        <v>141</v>
      </c>
      <c r="C3141" t="s">
        <v>134</v>
      </c>
      <c r="D3141" t="s">
        <v>109</v>
      </c>
      <c r="E3141" t="s">
        <v>54</v>
      </c>
      <c r="F3141" s="0">
        <v>1</v>
      </c>
      <c r="G3141" s="0">
        <v>5.0514011383056641</v>
      </c>
      <c r="H3141" s="0">
        <v>3.809999942779541</v>
      </c>
      <c r="I3141" s="0">
        <v>-1.241401195526123</v>
      </c>
      <c r="J3141" s="0">
        <v>0.73387050628662109</v>
      </c>
      <c r="K3141" s="0">
        <v>82</v>
      </c>
      <c r="L3141" s="0">
        <v>-1.6915807723999023</v>
      </c>
      <c r="M3141" s="0">
        <v>1</v>
      </c>
      <c r="N3141" s="0">
        <v>0</v>
      </c>
      <c r="O3141" s="0">
        <v>3.5550000667572021</v>
      </c>
      <c r="P3141" s="0">
        <v>3.5587499141693115</v>
      </c>
      <c r="Q3141" s="0">
        <v>-2.4485106468200684</v>
      </c>
      <c r="R3141" s="0">
        <v>-2.181894063949585</v>
      </c>
      <c r="S3141" s="0">
        <v>-1.6262432336807251</v>
      </c>
      <c r="T3141" s="0">
        <v>-1.241401195526123</v>
      </c>
      <c r="U3141" s="0">
        <v>-0.85655909776687622</v>
      </c>
      <c r="V3141" s="0">
        <v>-0.30090829730033875</v>
      </c>
      <c r="W3141" s="0">
        <v>-0.034291632473468781</v>
      </c>
      <c r="X3141" s="0">
        <v>0.0050514009781181812</v>
      </c>
      <c r="Y3141" s="0">
        <v>0.0038099999073892832</v>
      </c>
      <c r="Z3141" s="0">
        <v>-0.0012414011871442199</v>
      </c>
      <c r="AA3141" s="0">
        <v>0.00073387048905715346</v>
      </c>
      <c r="AB3141" s="0">
        <v>-0.0024485106114298105</v>
      </c>
      <c r="AC3141" s="0">
        <v>-0.0021818941459059715</v>
      </c>
      <c r="AD3141" s="0">
        <v>-0.0016262432327494025</v>
      </c>
      <c r="AE3141" s="0">
        <v>-0.0012414011871442199</v>
      </c>
      <c r="AF3141" s="0">
        <v>-0.00085655914153903723</v>
      </c>
      <c r="AG3141" s="0">
        <v>-0.00030090831569395959</v>
      </c>
      <c r="AH3141" s="0">
        <v>-3.4291650081286207e-005</v>
      </c>
    </row>
    <row r="3142" x14ac:dyDescent="0.4">
      <c r="A3142" s="11" t="str">
        <f>Data[[#This Row],[category]]&amp;Data[[#This Row],[subcategory]]&amp;Data[[#This Row],[date]]&amp;Data[[#This Row],[hour]]</f>
        <v>NAICS 2-digit codeUtilities8/31/201721</v>
      </c>
      <c r="B3142" s="11" t="s">
        <v>141</v>
      </c>
      <c r="C3142" t="s">
        <v>134</v>
      </c>
      <c r="D3142" t="s">
        <v>109</v>
      </c>
      <c r="E3142" t="s">
        <v>72</v>
      </c>
      <c r="F3142" s="0">
        <v>1</v>
      </c>
      <c r="G3142" s="0">
        <v>6.6079902648925781</v>
      </c>
      <c r="H3142" s="0">
        <v>3.8350000381469727</v>
      </c>
      <c r="I3142" s="0">
        <v>-2.7729902267456055</v>
      </c>
      <c r="J3142" s="0">
        <v>0.56134355068206787</v>
      </c>
      <c r="K3142" s="0">
        <v>79</v>
      </c>
      <c r="L3142" s="0">
        <v>-4.9399166107177734</v>
      </c>
      <c r="M3142" s="0">
        <v>1</v>
      </c>
      <c r="N3142" s="0">
        <v>1</v>
      </c>
      <c r="O3142" s="0">
        <v>3.5550000667572021</v>
      </c>
      <c r="P3142" s="0">
        <v>3.5587499141693115</v>
      </c>
      <c r="Q3142" s="0">
        <v>-3.6963181495666504</v>
      </c>
      <c r="R3142" s="0">
        <v>-3.4923808574676514</v>
      </c>
      <c r="S3142" s="0">
        <v>-3.0673589706420898</v>
      </c>
      <c r="T3142" s="0">
        <v>-2.7729902267456055</v>
      </c>
      <c r="U3142" s="0">
        <v>-2.4786214828491211</v>
      </c>
      <c r="V3142" s="0">
        <v>-2.0535995960235596</v>
      </c>
      <c r="W3142" s="0">
        <v>-1.8496623039245605</v>
      </c>
      <c r="X3142" s="0">
        <v>0.0066079902462661266</v>
      </c>
      <c r="Y3142" s="0">
        <v>0.0038350000977516174</v>
      </c>
      <c r="Z3142" s="0">
        <v>-0.0027729901485145092</v>
      </c>
      <c r="AA3142" s="0">
        <v>0.0005613435641862452</v>
      </c>
      <c r="AB3142" s="0">
        <v>-0.0036963182501494884</v>
      </c>
      <c r="AC3142" s="0">
        <v>-0.0034923809580504894</v>
      </c>
      <c r="AD3142" s="0">
        <v>-0.0030673590954393148</v>
      </c>
      <c r="AE3142" s="0">
        <v>-0.0027729901485145092</v>
      </c>
      <c r="AF3142" s="0">
        <v>-0.0024786212015897036</v>
      </c>
      <c r="AG3142" s="0">
        <v>-0.002053599338978529</v>
      </c>
      <c r="AH3142" s="0">
        <v>-0.0018496621632948518</v>
      </c>
    </row>
    <row r="3143" x14ac:dyDescent="0.4">
      <c r="A3143" s="11" t="str">
        <f>Data[[#This Row],[category]]&amp;Data[[#This Row],[subcategory]]&amp;Data[[#This Row],[date]]&amp;Data[[#This Row],[hour]]</f>
        <v>NAICS 2-digit codeUtilities8/31/201722</v>
      </c>
      <c r="B3143" s="11" t="s">
        <v>141</v>
      </c>
      <c r="C3143" t="s">
        <v>134</v>
      </c>
      <c r="D3143" t="s">
        <v>109</v>
      </c>
      <c r="E3143" t="s">
        <v>73</v>
      </c>
      <c r="F3143" s="0">
        <v>1</v>
      </c>
      <c r="G3143" s="0">
        <v>5.8226804733276367</v>
      </c>
      <c r="H3143" s="0">
        <v>3.8299999237060547</v>
      </c>
      <c r="I3143" s="0">
        <v>-1.9926807880401611</v>
      </c>
      <c r="J3143" s="0">
        <v>0.60947740077972412</v>
      </c>
      <c r="K3143" s="0">
        <v>77</v>
      </c>
      <c r="L3143" s="0">
        <v>-3.2694909572601318</v>
      </c>
      <c r="M3143" s="0">
        <v>1</v>
      </c>
      <c r="N3143" s="0">
        <v>1</v>
      </c>
      <c r="O3143" s="0">
        <v>3.5550000667572021</v>
      </c>
      <c r="P3143" s="0">
        <v>3.5587499141693115</v>
      </c>
      <c r="Q3143" s="0">
        <v>-2.9951817989349365</v>
      </c>
      <c r="R3143" s="0">
        <v>-2.7737574577331543</v>
      </c>
      <c r="S3143" s="0">
        <v>-2.312291145324707</v>
      </c>
      <c r="T3143" s="0">
        <v>-1.9926807880401611</v>
      </c>
      <c r="U3143" s="0">
        <v>-1.6730705499649048</v>
      </c>
      <c r="V3143" s="0">
        <v>-1.211604118347168</v>
      </c>
      <c r="W3143" s="0">
        <v>-0.99017965793609619</v>
      </c>
      <c r="X3143" s="0">
        <v>0.0058226804248988628</v>
      </c>
      <c r="Y3143" s="0">
        <v>0.0038299998268485069</v>
      </c>
      <c r="Z3143" s="0">
        <v>-0.0019926808308809996</v>
      </c>
      <c r="AA3143" s="0">
        <v>0.00060947739984840155</v>
      </c>
      <c r="AB3143" s="0">
        <v>-0.0029951818287372589</v>
      </c>
      <c r="AC3143" s="0">
        <v>-0.0027737575583159924</v>
      </c>
      <c r="AD3143" s="0">
        <v>-0.0023122911807149649</v>
      </c>
      <c r="AE3143" s="0">
        <v>-0.0019926808308809996</v>
      </c>
      <c r="AF3143" s="0">
        <v>-0.0016730705974623561</v>
      </c>
      <c r="AG3143" s="0">
        <v>-0.0012116041034460068</v>
      </c>
      <c r="AH3143" s="0">
        <v>-0.00099017971660941839</v>
      </c>
    </row>
    <row r="3144" x14ac:dyDescent="0.4">
      <c r="A3144" s="11" t="str">
        <f>Data[[#This Row],[category]]&amp;Data[[#This Row],[subcategory]]&amp;Data[[#This Row],[date]]&amp;Data[[#This Row],[hour]]</f>
        <v>NAICS 2-digit codeUtilities8/31/201723</v>
      </c>
      <c r="B3144" s="11" t="s">
        <v>141</v>
      </c>
      <c r="C3144" t="s">
        <v>134</v>
      </c>
      <c r="D3144" t="s">
        <v>109</v>
      </c>
      <c r="E3144" t="s">
        <v>74</v>
      </c>
      <c r="F3144" s="0">
        <v>1</v>
      </c>
      <c r="G3144" s="0">
        <v>4.7653970718383789</v>
      </c>
      <c r="H3144" s="0">
        <v>3.8050000667572021</v>
      </c>
      <c r="I3144" s="0">
        <v>-0.96039694547653198</v>
      </c>
      <c r="J3144" s="0">
        <v>0.65619915723800659</v>
      </c>
      <c r="K3144" s="0">
        <v>75</v>
      </c>
      <c r="L3144" s="0">
        <v>-1.4635753631591797</v>
      </c>
      <c r="M3144" s="0">
        <v>0</v>
      </c>
      <c r="N3144" s="0">
        <v>0</v>
      </c>
      <c r="O3144" s="0">
        <v>3.5550000667572021</v>
      </c>
      <c r="P3144" s="0">
        <v>3.5587499141693115</v>
      </c>
      <c r="Q3144" s="0">
        <v>-2.0397484302520752</v>
      </c>
      <c r="R3144" s="0">
        <v>-1.8013499975204468</v>
      </c>
      <c r="S3144" s="0">
        <v>-1.3045080900192261</v>
      </c>
      <c r="T3144" s="0">
        <v>-0.96039694547653198</v>
      </c>
      <c r="U3144" s="0">
        <v>-0.61628574132919312</v>
      </c>
      <c r="V3144" s="0">
        <v>-0.11944388598203659</v>
      </c>
      <c r="W3144" s="0">
        <v>0.1189546212553978</v>
      </c>
      <c r="X3144" s="0">
        <v>0.0047653969377279282</v>
      </c>
      <c r="Y3144" s="0">
        <v>0.00380500010214746</v>
      </c>
      <c r="Z3144" s="0">
        <v>-0.00096039695199579</v>
      </c>
      <c r="AA3144" s="0">
        <v>0.00065619917586445808</v>
      </c>
      <c r="AB3144" s="0">
        <v>-0.0020397484768182039</v>
      </c>
      <c r="AC3144" s="0">
        <v>-0.0018013500375673175</v>
      </c>
      <c r="AD3144" s="0">
        <v>-0.0013045081868767738</v>
      </c>
      <c r="AE3144" s="0">
        <v>-0.00096039695199579</v>
      </c>
      <c r="AF3144" s="0">
        <v>-0.00061628577532246709</v>
      </c>
      <c r="AG3144" s="0">
        <v>-0.00011944387370022014</v>
      </c>
      <c r="AH3144" s="0">
        <v>0.00011895464558620006</v>
      </c>
    </row>
    <row r="3145" x14ac:dyDescent="0.4">
      <c r="A3145" s="11" t="str">
        <f>Data[[#This Row],[category]]&amp;Data[[#This Row],[subcategory]]&amp;Data[[#This Row],[date]]&amp;Data[[#This Row],[hour]]</f>
        <v>NAICS 2-digit codeUtilities8/31/201724</v>
      </c>
      <c r="B3145" s="11" t="s">
        <v>141</v>
      </c>
      <c r="C3145" t="s">
        <v>134</v>
      </c>
      <c r="D3145" t="s">
        <v>109</v>
      </c>
      <c r="E3145" t="s">
        <v>75</v>
      </c>
      <c r="F3145" s="0">
        <v>1</v>
      </c>
      <c r="G3145" s="0">
        <v>3.1292486190795898</v>
      </c>
      <c r="H3145" s="0">
        <v>3.8050000667572021</v>
      </c>
      <c r="I3145" s="0">
        <v>0.6757514476776123</v>
      </c>
      <c r="J3145" s="0">
        <v>0.39408743381500244</v>
      </c>
      <c r="K3145" s="0">
        <v>75</v>
      </c>
      <c r="L3145" s="0">
        <v>1.7147246599197388</v>
      </c>
      <c r="M3145" s="0">
        <v>1</v>
      </c>
      <c r="N3145" s="0">
        <v>0</v>
      </c>
      <c r="O3145" s="0">
        <v>3.5550000667572021</v>
      </c>
      <c r="P3145" s="0">
        <v>3.5587499141693115</v>
      </c>
      <c r="Q3145" s="0">
        <v>0.027535302564501762</v>
      </c>
      <c r="R3145" s="0">
        <v>0.1707080751657486</v>
      </c>
      <c r="S3145" s="0">
        <v>0.46909180283546448</v>
      </c>
      <c r="T3145" s="0">
        <v>0.6757514476776123</v>
      </c>
      <c r="U3145" s="0">
        <v>0.88241112232208252</v>
      </c>
      <c r="V3145" s="0">
        <v>1.1807948350906372</v>
      </c>
      <c r="W3145" s="0">
        <v>1.3239675760269165</v>
      </c>
      <c r="X3145" s="0">
        <v>0.0031292485073208809</v>
      </c>
      <c r="Y3145" s="0">
        <v>0.00380500010214746</v>
      </c>
      <c r="Z3145" s="0">
        <v>0.00067575142020359635</v>
      </c>
      <c r="AA3145" s="0">
        <v>0.00039408743032254279</v>
      </c>
      <c r="AB3145" s="0">
        <v>2.7535281333257444e-005</v>
      </c>
      <c r="AC3145" s="0">
        <v>0.00017070805188268423</v>
      </c>
      <c r="AD3145" s="0">
        <v>0.00046909175580367446</v>
      </c>
      <c r="AE3145" s="0">
        <v>0.00067575142020359635</v>
      </c>
      <c r="AF3145" s="0">
        <v>0.00088241108460351825</v>
      </c>
      <c r="AG3145" s="0">
        <v>0.0011807947885245085</v>
      </c>
      <c r="AH3145" s="0">
        <v>0.0013239675899967551</v>
      </c>
    </row>
    <row r="3146" x14ac:dyDescent="0.4">
      <c r="A3146" s="11" t="str">
        <f>Data[[#This Row],[category]]&amp;Data[[#This Row],[subcategory]]&amp;Data[[#This Row],[date]]&amp;Data[[#This Row],[hour]]</f>
        <v>NAICS 2-digit codeUtilities8/31/2017Avg. 11 to 6 pm</v>
      </c>
      <c r="B3146" s="11" t="s">
        <v>141</v>
      </c>
      <c r="C3146" t="s">
        <v>134</v>
      </c>
      <c r="D3146" t="s">
        <v>109</v>
      </c>
      <c r="E3146" t="s">
        <v>76</v>
      </c>
      <c r="F3146" s="0">
        <v>1</v>
      </c>
      <c r="G3146" s="0">
        <v>2.7950615882873535</v>
      </c>
      <c r="H3146" s="0">
        <v>3.5550000667572021</v>
      </c>
      <c r="I3146" s="0">
        <v>0.75993841886520386</v>
      </c>
      <c r="J3146" s="0">
        <v>0.19012078642845154</v>
      </c>
      <c r="K3146" s="0">
        <v>93.142860412597656</v>
      </c>
      <c r="L3146" s="0">
        <v>3.9971349239349365</v>
      </c>
      <c r="M3146" s="0">
        <v>1</v>
      </c>
      <c r="N3146" s="0">
        <v>1</v>
      </c>
      <c r="O3146" s="0"/>
      <c r="P3146" s="0"/>
      <c r="Q3146" s="0">
        <v>0.44721755385398865</v>
      </c>
      <c r="R3146" s="0">
        <v>0.51628881692886353</v>
      </c>
      <c r="S3146" s="0">
        <v>0.66023898124694824</v>
      </c>
      <c r="T3146" s="0">
        <v>0.75993841886520386</v>
      </c>
      <c r="U3146" s="0">
        <v>0.85963785648345947</v>
      </c>
      <c r="V3146" s="0">
        <v>1.0035879611968994</v>
      </c>
      <c r="W3146" s="0">
        <v>1.0726592540740967</v>
      </c>
      <c r="X3146" s="0">
        <v>0.0027950615622103214</v>
      </c>
      <c r="Y3146" s="0">
        <v>0.0035550000611692667</v>
      </c>
      <c r="Z3146" s="0">
        <v>0.00075993844075128436</v>
      </c>
      <c r="AA3146" s="0">
        <v>0.00019012078701052815</v>
      </c>
      <c r="AB3146" s="0">
        <v>0.00044721757876686752</v>
      </c>
      <c r="AC3146" s="0">
        <v>0.00051628885557875037</v>
      </c>
      <c r="AD3146" s="0">
        <v>0.00066023902036249638</v>
      </c>
      <c r="AE3146" s="0">
        <v>0.00075993844075128436</v>
      </c>
      <c r="AF3146" s="0">
        <v>0.00085963786114007235</v>
      </c>
      <c r="AG3146" s="0">
        <v>0.0010035880841314793</v>
      </c>
      <c r="AH3146" s="0">
        <v>0.0010726592736318707</v>
      </c>
    </row>
    <row r="3147" x14ac:dyDescent="0.4">
      <c r="A3147" s="11" t="str">
        <f>Data[[#This Row],[category]]&amp;Data[[#This Row],[subcategory]]&amp;Data[[#This Row],[date]]&amp;Data[[#This Row],[hour]]</f>
        <v>NAICS 2-digit codeUtilities8/31/2017Avg. 2 to 6pm</v>
      </c>
      <c r="B3147" s="11" t="s">
        <v>141</v>
      </c>
      <c r="C3147" t="s">
        <v>134</v>
      </c>
      <c r="D3147" t="s">
        <v>109</v>
      </c>
      <c r="E3147" t="s">
        <v>77</v>
      </c>
      <c r="F3147" s="0">
        <v>1</v>
      </c>
      <c r="G3147" s="0">
        <v>2.6621956825256348</v>
      </c>
      <c r="H3147" s="0">
        <v>3.5587499141693115</v>
      </c>
      <c r="I3147" s="0">
        <v>0.89655435085296631</v>
      </c>
      <c r="J3147" s="0">
        <v>0.21442645788192749</v>
      </c>
      <c r="K3147" s="0">
        <v>90</v>
      </c>
      <c r="L3147" s="0">
        <v>4.1811742782592773</v>
      </c>
      <c r="M3147" s="0">
        <v>1</v>
      </c>
      <c r="N3147" s="0">
        <v>1</v>
      </c>
      <c r="O3147" s="0"/>
      <c r="P3147" s="0"/>
      <c r="Q3147" s="0">
        <v>0.5438542366027832</v>
      </c>
      <c r="R3147" s="0">
        <v>0.62175577878952026</v>
      </c>
      <c r="S3147" s="0">
        <v>0.78410899639129639</v>
      </c>
      <c r="T3147" s="0">
        <v>0.89655435085296631</v>
      </c>
      <c r="U3147" s="0">
        <v>1.0089997053146362</v>
      </c>
      <c r="V3147" s="0">
        <v>1.1713528633117676</v>
      </c>
      <c r="W3147" s="0">
        <v>1.2492544651031494</v>
      </c>
      <c r="X3147" s="0">
        <v>0.0026621955912560225</v>
      </c>
      <c r="Y3147" s="0">
        <v>0.0035587497986853123</v>
      </c>
      <c r="Z3147" s="0">
        <v>0.00089655432384461164</v>
      </c>
      <c r="AA3147" s="0">
        <v>0.00021442645811475813</v>
      </c>
      <c r="AB3147" s="0">
        <v>0.00054385419934988022</v>
      </c>
      <c r="AC3147" s="0">
        <v>0.00062175578204914927</v>
      </c>
      <c r="AD3147" s="0">
        <v>0.00078410899732261896</v>
      </c>
      <c r="AE3147" s="0">
        <v>0.00089655432384461164</v>
      </c>
      <c r="AF3147" s="0">
        <v>0.0010089996503666043</v>
      </c>
      <c r="AG3147" s="0">
        <v>0.0011713529238477349</v>
      </c>
      <c r="AH3147" s="0">
        <v>0.0012492544483393431</v>
      </c>
    </row>
    <row r="3148" x14ac:dyDescent="0.4">
      <c r="A3148" s="11" t="str">
        <f>Data[[#This Row],[category]]&amp;Data[[#This Row],[subcategory]]&amp;Data[[#This Row],[date]]&amp;Data[[#This Row],[hour]]</f>
        <v>NAICS 2-digit codeUtilities9/1/20171</v>
      </c>
      <c r="B3148" s="11" t="s">
        <v>141</v>
      </c>
      <c r="C3148" t="s">
        <v>134</v>
      </c>
      <c r="D3148" t="s">
        <v>112</v>
      </c>
      <c r="E3148" t="s">
        <v>40</v>
      </c>
      <c r="F3148" s="0">
        <v>1</v>
      </c>
      <c r="G3148" s="0">
        <v>4.6639962196350098</v>
      </c>
      <c r="H3148" s="0">
        <v>3.7999999523162842</v>
      </c>
      <c r="I3148" s="0">
        <v>-0.86399644613265991</v>
      </c>
      <c r="J3148" s="0">
        <v>0.57993865013122559</v>
      </c>
      <c r="K3148" s="0">
        <v>75</v>
      </c>
      <c r="L3148" s="0">
        <v>-1.4898066520690918</v>
      </c>
      <c r="M3148" s="0">
        <v>0</v>
      </c>
      <c r="N3148" s="0">
        <v>0</v>
      </c>
      <c r="O3148" s="0">
        <v>3.5585715770721436</v>
      </c>
      <c r="P3148" s="0">
        <v>3.5712499618530273</v>
      </c>
      <c r="Q3148" s="0">
        <v>-1.8179106712341309</v>
      </c>
      <c r="R3148" s="0">
        <v>-1.6072177886962891</v>
      </c>
      <c r="S3148" s="0">
        <v>-1.168116569519043</v>
      </c>
      <c r="T3148" s="0">
        <v>-0.86399644613265991</v>
      </c>
      <c r="U3148" s="0">
        <v>-0.55987632274627686</v>
      </c>
      <c r="V3148" s="0">
        <v>-0.12077516317367554</v>
      </c>
      <c r="W3148" s="0">
        <v>0.089917749166488647</v>
      </c>
      <c r="X3148" s="0">
        <v>0.0046639963984489441</v>
      </c>
      <c r="Y3148" s="0">
        <v>0.0038000000640749931</v>
      </c>
      <c r="Z3148" s="0">
        <v>-0.00086399645078927279</v>
      </c>
      <c r="AA3148" s="0">
        <v>0.00057993864174932241</v>
      </c>
      <c r="AB3148" s="0">
        <v>-0.0018179105827584863</v>
      </c>
      <c r="AC3148" s="0">
        <v>-0.0016072177095338702</v>
      </c>
      <c r="AD3148" s="0">
        <v>-0.0011681165779009461</v>
      </c>
      <c r="AE3148" s="0">
        <v>-0.00086399645078927279</v>
      </c>
      <c r="AF3148" s="0">
        <v>-0.00055987632367759943</v>
      </c>
      <c r="AG3148" s="0">
        <v>-0.00012077517749276012</v>
      </c>
      <c r="AH3148" s="0">
        <v>8.9917724835686386e-005</v>
      </c>
    </row>
    <row r="3149" x14ac:dyDescent="0.4">
      <c r="A3149" s="11" t="str">
        <f>Data[[#This Row],[category]]&amp;Data[[#This Row],[subcategory]]&amp;Data[[#This Row],[date]]&amp;Data[[#This Row],[hour]]</f>
        <v>NAICS 2-digit codeUtilities9/1/20172</v>
      </c>
      <c r="B3149" s="11" t="s">
        <v>141</v>
      </c>
      <c r="C3149" t="s">
        <v>134</v>
      </c>
      <c r="D3149" t="s">
        <v>112</v>
      </c>
      <c r="E3149" t="s">
        <v>41</v>
      </c>
      <c r="F3149" s="0">
        <v>1</v>
      </c>
      <c r="G3149" s="0">
        <v>4.6003012657165527</v>
      </c>
      <c r="H3149" s="0">
        <v>3.7999999523162842</v>
      </c>
      <c r="I3149" s="0">
        <v>-0.80030143260955811</v>
      </c>
      <c r="J3149" s="0">
        <v>0.39199188351631165</v>
      </c>
      <c r="K3149" s="0">
        <v>73</v>
      </c>
      <c r="L3149" s="0">
        <v>-2.0416276454925537</v>
      </c>
      <c r="M3149" s="0">
        <v>1</v>
      </c>
      <c r="N3149" s="0">
        <v>1</v>
      </c>
      <c r="O3149" s="0">
        <v>3.5585715770721436</v>
      </c>
      <c r="P3149" s="0">
        <v>3.5712499618530273</v>
      </c>
      <c r="Q3149" s="0">
        <v>-1.445070743560791</v>
      </c>
      <c r="R3149" s="0">
        <v>-1.302659273147583</v>
      </c>
      <c r="S3149" s="0">
        <v>-1.0058622360229492</v>
      </c>
      <c r="T3149" s="0">
        <v>-0.80030143260955811</v>
      </c>
      <c r="U3149" s="0">
        <v>-0.59474068880081177</v>
      </c>
      <c r="V3149" s="0">
        <v>-0.29794362187385559</v>
      </c>
      <c r="W3149" s="0">
        <v>-0.15553216636180878</v>
      </c>
      <c r="X3149" s="0">
        <v>0.0046003013849258423</v>
      </c>
      <c r="Y3149" s="0">
        <v>0.0038000000640749931</v>
      </c>
      <c r="Z3149" s="0">
        <v>-0.00080030143726617098</v>
      </c>
      <c r="AA3149" s="0">
        <v>0.00039199189632199705</v>
      </c>
      <c r="AB3149" s="0">
        <v>-0.0014450707240030169</v>
      </c>
      <c r="AC3149" s="0">
        <v>-0.0013026592787355185</v>
      </c>
      <c r="AD3149" s="0">
        <v>-0.0010058621410280466</v>
      </c>
      <c r="AE3149" s="0">
        <v>-0.00080030143726617098</v>
      </c>
      <c r="AF3149" s="0">
        <v>-0.00059474067529663444</v>
      </c>
      <c r="AG3149" s="0">
        <v>-0.0002979435957968235</v>
      </c>
      <c r="AH3149" s="0">
        <v>-0.00015553215052932501</v>
      </c>
    </row>
    <row r="3150" x14ac:dyDescent="0.4">
      <c r="A3150" s="11" t="str">
        <f>Data[[#This Row],[category]]&amp;Data[[#This Row],[subcategory]]&amp;Data[[#This Row],[date]]&amp;Data[[#This Row],[hour]]</f>
        <v>NAICS 2-digit codeUtilities9/1/20173</v>
      </c>
      <c r="B3150" s="11" t="s">
        <v>141</v>
      </c>
      <c r="C3150" t="s">
        <v>134</v>
      </c>
      <c r="D3150" t="s">
        <v>112</v>
      </c>
      <c r="E3150" t="s">
        <v>42</v>
      </c>
      <c r="F3150" s="0">
        <v>1</v>
      </c>
      <c r="G3150" s="0">
        <v>5.0729951858520508</v>
      </c>
      <c r="H3150" s="0">
        <v>3.8050000667572021</v>
      </c>
      <c r="I3150" s="0">
        <v>-1.2679953575134277</v>
      </c>
      <c r="J3150" s="0">
        <v>0.37777835130691528</v>
      </c>
      <c r="K3150" s="0">
        <v>73</v>
      </c>
      <c r="L3150" s="0">
        <v>-3.3564531803131104</v>
      </c>
      <c r="M3150" s="0">
        <v>1</v>
      </c>
      <c r="N3150" s="0">
        <v>1</v>
      </c>
      <c r="O3150" s="0">
        <v>3.5585715770721436</v>
      </c>
      <c r="P3150" s="0">
        <v>3.5712499618530273</v>
      </c>
      <c r="Q3150" s="0">
        <v>-1.889385461807251</v>
      </c>
      <c r="R3150" s="0">
        <v>-1.7521377801895142</v>
      </c>
      <c r="S3150" s="0">
        <v>-1.4661024808883667</v>
      </c>
      <c r="T3150" s="0">
        <v>-1.2679953575134277</v>
      </c>
      <c r="U3150" s="0">
        <v>-1.0698882341384888</v>
      </c>
      <c r="V3150" s="0">
        <v>-0.78385293483734131</v>
      </c>
      <c r="W3150" s="0">
        <v>-0.64660525321960449</v>
      </c>
      <c r="X3150" s="0">
        <v>0.005072995088994503</v>
      </c>
      <c r="Y3150" s="0">
        <v>0.00380500010214746</v>
      </c>
      <c r="Z3150" s="0">
        <v>-0.0012679953360930085</v>
      </c>
      <c r="AA3150" s="0">
        <v>0.00037777834222652018</v>
      </c>
      <c r="AB3150" s="0">
        <v>-0.0018893853994086385</v>
      </c>
      <c r="AC3150" s="0">
        <v>-0.0017521377885714173</v>
      </c>
      <c r="AD3150" s="0">
        <v>-0.0014661025488749146</v>
      </c>
      <c r="AE3150" s="0">
        <v>-0.0012679953360930085</v>
      </c>
      <c r="AF3150" s="0">
        <v>-0.0010698881233111024</v>
      </c>
      <c r="AG3150" s="0">
        <v>-0.0007838528836145997</v>
      </c>
      <c r="AH3150" s="0">
        <v>-0.00064660527277737856</v>
      </c>
    </row>
    <row r="3151" x14ac:dyDescent="0.4">
      <c r="A3151" s="11" t="str">
        <f>Data[[#This Row],[category]]&amp;Data[[#This Row],[subcategory]]&amp;Data[[#This Row],[date]]&amp;Data[[#This Row],[hour]]</f>
        <v>NAICS 2-digit codeUtilities9/1/20174</v>
      </c>
      <c r="B3151" s="11" t="s">
        <v>141</v>
      </c>
      <c r="C3151" t="s">
        <v>134</v>
      </c>
      <c r="D3151" t="s">
        <v>112</v>
      </c>
      <c r="E3151" t="s">
        <v>43</v>
      </c>
      <c r="F3151" s="0">
        <v>1</v>
      </c>
      <c r="G3151" s="0">
        <v>3.5410025119781494</v>
      </c>
      <c r="H3151" s="0">
        <v>3.809999942779541</v>
      </c>
      <c r="I3151" s="0">
        <v>0.26899737119674683</v>
      </c>
      <c r="J3151" s="0">
        <v>0.27160495519638062</v>
      </c>
      <c r="K3151" s="0">
        <v>73</v>
      </c>
      <c r="L3151" s="0">
        <v>0.99039936065673828</v>
      </c>
      <c r="M3151" s="0">
        <v>0</v>
      </c>
      <c r="N3151" s="0">
        <v>0</v>
      </c>
      <c r="O3151" s="0">
        <v>3.5585715770721436</v>
      </c>
      <c r="P3151" s="0">
        <v>3.5712499618530273</v>
      </c>
      <c r="Q3151" s="0">
        <v>-0.1777530312538147</v>
      </c>
      <c r="R3151" s="0">
        <v>-0.07907838374376297</v>
      </c>
      <c r="S3151" s="0">
        <v>0.12656758725643158</v>
      </c>
      <c r="T3151" s="0">
        <v>0.26899737119674683</v>
      </c>
      <c r="U3151" s="0">
        <v>0.41142714023590088</v>
      </c>
      <c r="V3151" s="0">
        <v>0.61707311868667603</v>
      </c>
      <c r="W3151" s="0">
        <v>0.71574777364730835</v>
      </c>
      <c r="X3151" s="0">
        <v>0.0035410025157034397</v>
      </c>
      <c r="Y3151" s="0">
        <v>0.0038099999073892832</v>
      </c>
      <c r="Z3151" s="0">
        <v>0.00026899736258201301</v>
      </c>
      <c r="AA3151" s="0">
        <v>0.00027160494937561452</v>
      </c>
      <c r="AB3151" s="0">
        <v>-0.00017775302694644779</v>
      </c>
      <c r="AC3151" s="0">
        <v>-7.9078388807829469e-005</v>
      </c>
      <c r="AD3151" s="0">
        <v>0.00012656758190132678</v>
      </c>
      <c r="AE3151" s="0">
        <v>0.00026899736258201301</v>
      </c>
      <c r="AF3151" s="0">
        <v>0.00041142714326269925</v>
      </c>
      <c r="AG3151" s="0">
        <v>0.00061707309214398265</v>
      </c>
      <c r="AH3151" s="0">
        <v>0.00071574776666238904</v>
      </c>
    </row>
    <row r="3152" x14ac:dyDescent="0.4">
      <c r="A3152" s="11" t="str">
        <f>Data[[#This Row],[category]]&amp;Data[[#This Row],[subcategory]]&amp;Data[[#This Row],[date]]&amp;Data[[#This Row],[hour]]</f>
        <v>NAICS 2-digit codeUtilities9/1/20175</v>
      </c>
      <c r="B3152" s="11" t="s">
        <v>141</v>
      </c>
      <c r="C3152" t="s">
        <v>134</v>
      </c>
      <c r="D3152" t="s">
        <v>112</v>
      </c>
      <c r="E3152" t="s">
        <v>44</v>
      </c>
      <c r="F3152" s="0">
        <v>1</v>
      </c>
      <c r="G3152" s="0">
        <v>5.6759757995605469</v>
      </c>
      <c r="H3152" s="0">
        <v>3.809999942779541</v>
      </c>
      <c r="I3152" s="0">
        <v>-1.8659758567810059</v>
      </c>
      <c r="J3152" s="0">
        <v>0.65160071849822998</v>
      </c>
      <c r="K3152" s="0">
        <v>72</v>
      </c>
      <c r="L3152" s="0">
        <v>-2.8636798858642578</v>
      </c>
      <c r="M3152" s="0">
        <v>1</v>
      </c>
      <c r="N3152" s="0">
        <v>1</v>
      </c>
      <c r="O3152" s="0">
        <v>3.5585715770721436</v>
      </c>
      <c r="P3152" s="0">
        <v>3.5712499618530273</v>
      </c>
      <c r="Q3152" s="0">
        <v>-2.9377636909484863</v>
      </c>
      <c r="R3152" s="0">
        <v>-2.701035737991333</v>
      </c>
      <c r="S3152" s="0">
        <v>-2.2076756954193115</v>
      </c>
      <c r="T3152" s="0">
        <v>-1.8659758567810059</v>
      </c>
      <c r="U3152" s="0">
        <v>-1.5242761373519897</v>
      </c>
      <c r="V3152" s="0">
        <v>-1.0309159755706787</v>
      </c>
      <c r="W3152" s="0">
        <v>-0.79418802261352539</v>
      </c>
      <c r="X3152" s="0">
        <v>0.0056759756989777088</v>
      </c>
      <c r="Y3152" s="0">
        <v>0.0038099999073892832</v>
      </c>
      <c r="Z3152" s="0">
        <v>-0.0018659759080037475</v>
      </c>
      <c r="AA3152" s="0">
        <v>0.00065160071244463325</v>
      </c>
      <c r="AB3152" s="0">
        <v>-0.0029377636965364218</v>
      </c>
      <c r="AC3152" s="0">
        <v>-0.0027010359335690737</v>
      </c>
      <c r="AD3152" s="0">
        <v>-0.0022076757159084082</v>
      </c>
      <c r="AE3152" s="0">
        <v>-0.0018659759080037475</v>
      </c>
      <c r="AF3152" s="0">
        <v>-0.0015242762165144086</v>
      </c>
      <c r="AG3152" s="0">
        <v>-0.0010309159988537431</v>
      </c>
      <c r="AH3152" s="0">
        <v>-0.00079418811947107315</v>
      </c>
    </row>
    <row r="3153" x14ac:dyDescent="0.4">
      <c r="A3153" s="11" t="str">
        <f>Data[[#This Row],[category]]&amp;Data[[#This Row],[subcategory]]&amp;Data[[#This Row],[date]]&amp;Data[[#This Row],[hour]]</f>
        <v>NAICS 2-digit codeUtilities9/1/20176</v>
      </c>
      <c r="B3153" s="11" t="s">
        <v>141</v>
      </c>
      <c r="C3153" t="s">
        <v>134</v>
      </c>
      <c r="D3153" t="s">
        <v>112</v>
      </c>
      <c r="E3153" t="s">
        <v>45</v>
      </c>
      <c r="F3153" s="0">
        <v>1</v>
      </c>
      <c r="G3153" s="0">
        <v>6.8104944229125977</v>
      </c>
      <c r="H3153" s="0">
        <v>3.7950000762939453</v>
      </c>
      <c r="I3153" s="0">
        <v>-3.0154941082000732</v>
      </c>
      <c r="J3153" s="0">
        <v>0.49200031161308289</v>
      </c>
      <c r="K3153" s="0">
        <v>70</v>
      </c>
      <c r="L3153" s="0">
        <v>-6.1290493011474609</v>
      </c>
      <c r="M3153" s="0">
        <v>1</v>
      </c>
      <c r="N3153" s="0">
        <v>1</v>
      </c>
      <c r="O3153" s="0">
        <v>3.5585715770721436</v>
      </c>
      <c r="P3153" s="0">
        <v>3.5712499618530273</v>
      </c>
      <c r="Q3153" s="0">
        <v>-3.8247625827789307</v>
      </c>
      <c r="R3153" s="0">
        <v>-3.6460177898406982</v>
      </c>
      <c r="S3153" s="0">
        <v>-3.2734992504119873</v>
      </c>
      <c r="T3153" s="0">
        <v>-3.0154941082000732</v>
      </c>
      <c r="U3153" s="0">
        <v>-2.7574889659881592</v>
      </c>
      <c r="V3153" s="0">
        <v>-2.3849704265594482</v>
      </c>
      <c r="W3153" s="0">
        <v>-2.2062256336212158</v>
      </c>
      <c r="X3153" s="0">
        <v>0.0068104942329227924</v>
      </c>
      <c r="Y3153" s="0">
        <v>0.0037950000260025263</v>
      </c>
      <c r="Z3153" s="0">
        <v>-0.0030154942069202662</v>
      </c>
      <c r="AA3153" s="0">
        <v>0.00049200031207874417</v>
      </c>
      <c r="AB3153" s="0">
        <v>-0.0038247627671808004</v>
      </c>
      <c r="AC3153" s="0">
        <v>-0.0036460179835557938</v>
      </c>
      <c r="AD3153" s="0">
        <v>-0.0032734994310885668</v>
      </c>
      <c r="AE3153" s="0">
        <v>-0.0030154942069202662</v>
      </c>
      <c r="AF3153" s="0">
        <v>-0.0027574889827519655</v>
      </c>
      <c r="AG3153" s="0">
        <v>-0.0023849704302847385</v>
      </c>
      <c r="AH3153" s="0">
        <v>-0.0022062256466597319</v>
      </c>
    </row>
    <row r="3154" x14ac:dyDescent="0.4">
      <c r="A3154" s="11" t="str">
        <f>Data[[#This Row],[category]]&amp;Data[[#This Row],[subcategory]]&amp;Data[[#This Row],[date]]&amp;Data[[#This Row],[hour]]</f>
        <v>NAICS 2-digit codeUtilities9/1/20177</v>
      </c>
      <c r="B3154" s="11" t="s">
        <v>141</v>
      </c>
      <c r="C3154" t="s">
        <v>134</v>
      </c>
      <c r="D3154" t="s">
        <v>112</v>
      </c>
      <c r="E3154" t="s">
        <v>59</v>
      </c>
      <c r="F3154" s="0">
        <v>1</v>
      </c>
      <c r="G3154" s="0">
        <v>5.5099649429321289</v>
      </c>
      <c r="H3154" s="0">
        <v>3.7899999618530273</v>
      </c>
      <c r="I3154" s="0">
        <v>-1.7199651002883911</v>
      </c>
      <c r="J3154" s="0">
        <v>0.65893954038619995</v>
      </c>
      <c r="K3154" s="0">
        <v>70</v>
      </c>
      <c r="L3154" s="0">
        <v>-2.6102015972137451</v>
      </c>
      <c r="M3154" s="0">
        <v>1</v>
      </c>
      <c r="N3154" s="0">
        <v>1</v>
      </c>
      <c r="O3154" s="0">
        <v>3.5585715770721436</v>
      </c>
      <c r="P3154" s="0">
        <v>3.5712499618530273</v>
      </c>
      <c r="Q3154" s="0">
        <v>-2.8038241863250732</v>
      </c>
      <c r="R3154" s="0">
        <v>-2.5644299983978271</v>
      </c>
      <c r="S3154" s="0">
        <v>-2.0655133724212646</v>
      </c>
      <c r="T3154" s="0">
        <v>-1.7199651002883911</v>
      </c>
      <c r="U3154" s="0">
        <v>-1.3744168281555176</v>
      </c>
      <c r="V3154" s="0">
        <v>-0.87550008296966553</v>
      </c>
      <c r="W3154" s="0">
        <v>-0.63610601425170898</v>
      </c>
      <c r="X3154" s="0">
        <v>0.0055099651217460632</v>
      </c>
      <c r="Y3154" s="0">
        <v>0.0037899999879300594</v>
      </c>
      <c r="Z3154" s="0">
        <v>-0.0017199651338160038</v>
      </c>
      <c r="AA3154" s="0">
        <v>0.00065893953433260322</v>
      </c>
      <c r="AB3154" s="0">
        <v>-0.0028038241434842348</v>
      </c>
      <c r="AC3154" s="0">
        <v>-0.0025644302368164063</v>
      </c>
      <c r="AD3154" s="0">
        <v>-0.0020655132830142975</v>
      </c>
      <c r="AE3154" s="0">
        <v>-0.0017199651338160038</v>
      </c>
      <c r="AF3154" s="0">
        <v>-0.0013744168682023883</v>
      </c>
      <c r="AG3154" s="0">
        <v>-0.00087550014723092318</v>
      </c>
      <c r="AH3154" s="0">
        <v>-0.00063610606594011188</v>
      </c>
    </row>
    <row r="3155" x14ac:dyDescent="0.4">
      <c r="A3155" s="11" t="str">
        <f>Data[[#This Row],[category]]&amp;Data[[#This Row],[subcategory]]&amp;Data[[#This Row],[date]]&amp;Data[[#This Row],[hour]]</f>
        <v>NAICS 2-digit codeUtilities9/1/20178</v>
      </c>
      <c r="B3155" s="11" t="s">
        <v>141</v>
      </c>
      <c r="C3155" t="s">
        <v>134</v>
      </c>
      <c r="D3155" t="s">
        <v>112</v>
      </c>
      <c r="E3155" t="s">
        <v>60</v>
      </c>
      <c r="F3155" s="0">
        <v>1</v>
      </c>
      <c r="G3155" s="0">
        <v>3.8981268405914307</v>
      </c>
      <c r="H3155" s="0">
        <v>3.6050000190734863</v>
      </c>
      <c r="I3155" s="0">
        <v>-0.29312688112258911</v>
      </c>
      <c r="J3155" s="0">
        <v>0.58767366409301758</v>
      </c>
      <c r="K3155" s="0">
        <v>74</v>
      </c>
      <c r="L3155" s="0">
        <v>-0.49879193305969238</v>
      </c>
      <c r="M3155" s="0">
        <v>0</v>
      </c>
      <c r="N3155" s="0">
        <v>0</v>
      </c>
      <c r="O3155" s="0">
        <v>3.5585715770721436</v>
      </c>
      <c r="P3155" s="0">
        <v>3.5712499618530273</v>
      </c>
      <c r="Q3155" s="0">
        <v>-1.2597640752792358</v>
      </c>
      <c r="R3155" s="0">
        <v>-1.0462609529495239</v>
      </c>
      <c r="S3155" s="0">
        <v>-0.60130327939987183</v>
      </c>
      <c r="T3155" s="0">
        <v>-0.29312688112258911</v>
      </c>
      <c r="U3155" s="0">
        <v>0.015049489215016365</v>
      </c>
      <c r="V3155" s="0">
        <v>0.46000722050666809</v>
      </c>
      <c r="W3155" s="0">
        <v>0.67351025342941284</v>
      </c>
      <c r="X3155" s="0">
        <v>0.0038981267716735601</v>
      </c>
      <c r="Y3155" s="0">
        <v>0.0036049999762326479</v>
      </c>
      <c r="Z3155" s="0">
        <v>-0.00029312688275240362</v>
      </c>
      <c r="AA3155" s="0">
        <v>0.00058767368318513036</v>
      </c>
      <c r="AB3155" s="0">
        <v>-0.0012597640743479133</v>
      </c>
      <c r="AC3155" s="0">
        <v>-0.0010462610516697168</v>
      </c>
      <c r="AD3155" s="0">
        <v>-0.00060130323981866241</v>
      </c>
      <c r="AE3155" s="0">
        <v>-0.00029312688275240362</v>
      </c>
      <c r="AF3155" s="0">
        <v>1.5049497960717417e-005</v>
      </c>
      <c r="AG3155" s="0">
        <v>0.00046000725706107914</v>
      </c>
      <c r="AH3155" s="0">
        <v>0.00067351030884310603</v>
      </c>
    </row>
    <row r="3156" x14ac:dyDescent="0.4">
      <c r="A3156" s="11" t="str">
        <f>Data[[#This Row],[category]]&amp;Data[[#This Row],[subcategory]]&amp;Data[[#This Row],[date]]&amp;Data[[#This Row],[hour]]</f>
        <v>NAICS 2-digit codeUtilities9/1/20179</v>
      </c>
      <c r="B3156" s="11" t="s">
        <v>141</v>
      </c>
      <c r="C3156" t="s">
        <v>134</v>
      </c>
      <c r="D3156" t="s">
        <v>112</v>
      </c>
      <c r="E3156" t="s">
        <v>61</v>
      </c>
      <c r="F3156" s="0">
        <v>1</v>
      </c>
      <c r="G3156" s="0">
        <v>3.9873032569885254</v>
      </c>
      <c r="H3156" s="0">
        <v>3.5250000953674316</v>
      </c>
      <c r="I3156" s="0">
        <v>-0.4623030424118042</v>
      </c>
      <c r="J3156" s="0">
        <v>0.5680965781211853</v>
      </c>
      <c r="K3156" s="0">
        <v>81</v>
      </c>
      <c r="L3156" s="0">
        <v>-0.81377542018890381</v>
      </c>
      <c r="M3156" s="0">
        <v>0</v>
      </c>
      <c r="N3156" s="0">
        <v>0</v>
      </c>
      <c r="O3156" s="0">
        <v>3.5585715770721436</v>
      </c>
      <c r="P3156" s="0">
        <v>3.5712499618530273</v>
      </c>
      <c r="Q3156" s="0">
        <v>-1.3967387676239014</v>
      </c>
      <c r="R3156" s="0">
        <v>-1.1903481483459473</v>
      </c>
      <c r="S3156" s="0">
        <v>-0.76021319627761841</v>
      </c>
      <c r="T3156" s="0">
        <v>-0.4623030424118042</v>
      </c>
      <c r="U3156" s="0">
        <v>-0.16439290344715118</v>
      </c>
      <c r="V3156" s="0">
        <v>0.26574200391769409</v>
      </c>
      <c r="W3156" s="0">
        <v>0.47213268280029297</v>
      </c>
      <c r="X3156" s="0">
        <v>0.0039873034693300724</v>
      </c>
      <c r="Y3156" s="0">
        <v>0.0035250000655651093</v>
      </c>
      <c r="Z3156" s="0">
        <v>-0.00046230305451899767</v>
      </c>
      <c r="AA3156" s="0">
        <v>0.00056809658417478204</v>
      </c>
      <c r="AB3156" s="0">
        <v>-0.0013967388076707721</v>
      </c>
      <c r="AC3156" s="0">
        <v>-0.0011903481790795922</v>
      </c>
      <c r="AD3156" s="0">
        <v>-0.00076021318091079593</v>
      </c>
      <c r="AE3156" s="0">
        <v>-0.00046230305451899767</v>
      </c>
      <c r="AF3156" s="0">
        <v>-0.00016439291357528418</v>
      </c>
      <c r="AG3156" s="0">
        <v>0.00026574201183393598</v>
      </c>
      <c r="AH3156" s="0">
        <v>0.00047213266952894628</v>
      </c>
    </row>
    <row r="3157" x14ac:dyDescent="0.4">
      <c r="A3157" s="11" t="str">
        <f>Data[[#This Row],[category]]&amp;Data[[#This Row],[subcategory]]&amp;Data[[#This Row],[date]]&amp;Data[[#This Row],[hour]]</f>
        <v>NAICS 2-digit codeUtilities9/1/201710</v>
      </c>
      <c r="B3157" s="11" t="s">
        <v>141</v>
      </c>
      <c r="C3157" t="s">
        <v>134</v>
      </c>
      <c r="D3157" t="s">
        <v>112</v>
      </c>
      <c r="E3157" t="s">
        <v>62</v>
      </c>
      <c r="F3157" s="0">
        <v>1</v>
      </c>
      <c r="G3157" s="0">
        <v>3.7622888088226318</v>
      </c>
      <c r="H3157" s="0">
        <v>3.5299999713897705</v>
      </c>
      <c r="I3157" s="0">
        <v>-0.23228879272937775</v>
      </c>
      <c r="J3157" s="0">
        <v>0.18207043409347534</v>
      </c>
      <c r="K3157" s="0">
        <v>90</v>
      </c>
      <c r="L3157" s="0">
        <v>-1.2758183479309082</v>
      </c>
      <c r="M3157" s="0">
        <v>0</v>
      </c>
      <c r="N3157" s="0">
        <v>0</v>
      </c>
      <c r="O3157" s="0">
        <v>3.5585715770721436</v>
      </c>
      <c r="P3157" s="0">
        <v>3.5712499618530273</v>
      </c>
      <c r="Q3157" s="0">
        <v>-0.53176802396774292</v>
      </c>
      <c r="R3157" s="0">
        <v>-0.46562144160270691</v>
      </c>
      <c r="S3157" s="0">
        <v>-0.32776662707328796</v>
      </c>
      <c r="T3157" s="0">
        <v>-0.23228879272937775</v>
      </c>
      <c r="U3157" s="0">
        <v>-0.13681095838546753</v>
      </c>
      <c r="V3157" s="0">
        <v>0.0010438570752739906</v>
      </c>
      <c r="W3157" s="0">
        <v>0.067190423607826233</v>
      </c>
      <c r="X3157" s="0">
        <v>0.0037622887175530195</v>
      </c>
      <c r="Y3157" s="0">
        <v>0.0035299998708069324</v>
      </c>
      <c r="Z3157" s="0">
        <v>-0.00023228878853842616</v>
      </c>
      <c r="AA3157" s="0">
        <v>0.00018207043467555195</v>
      </c>
      <c r="AB3157" s="0">
        <v>-0.00053176801884546876</v>
      </c>
      <c r="AC3157" s="0">
        <v>-0.00046562144416384399</v>
      </c>
      <c r="AD3157" s="0">
        <v>-0.00032776661100797355</v>
      </c>
      <c r="AE3157" s="0">
        <v>-0.00023228878853842616</v>
      </c>
      <c r="AF3157" s="0">
        <v>-0.00013681096606887877</v>
      </c>
      <c r="AG3157" s="0">
        <v>1.043862084770808e-006</v>
      </c>
      <c r="AH3157" s="0">
        <v>6.719042721670121e-005</v>
      </c>
    </row>
    <row r="3158" x14ac:dyDescent="0.4">
      <c r="A3158" s="11" t="str">
        <f>Data[[#This Row],[category]]&amp;Data[[#This Row],[subcategory]]&amp;Data[[#This Row],[date]]&amp;Data[[#This Row],[hour]]</f>
        <v>NAICS 2-digit codeUtilities9/1/201711</v>
      </c>
      <c r="B3158" s="11" t="s">
        <v>141</v>
      </c>
      <c r="C3158" t="s">
        <v>134</v>
      </c>
      <c r="D3158" t="s">
        <v>112</v>
      </c>
      <c r="E3158" t="s">
        <v>63</v>
      </c>
      <c r="F3158" s="0">
        <v>1</v>
      </c>
      <c r="G3158" s="0">
        <v>3.3027112483978271</v>
      </c>
      <c r="H3158" s="0">
        <v>3.5350000858306885</v>
      </c>
      <c r="I3158" s="0">
        <v>0.23228886723518372</v>
      </c>
      <c r="J3158" s="0">
        <v>0.18207040429115295</v>
      </c>
      <c r="K3158" s="0">
        <v>99</v>
      </c>
      <c r="L3158" s="0">
        <v>1.275818943977356</v>
      </c>
      <c r="M3158" s="0">
        <v>0</v>
      </c>
      <c r="N3158" s="0">
        <v>0</v>
      </c>
      <c r="O3158" s="0">
        <v>3.5585715770721436</v>
      </c>
      <c r="P3158" s="0">
        <v>3.5712499618530273</v>
      </c>
      <c r="Q3158" s="0">
        <v>-0.067190296947956085</v>
      </c>
      <c r="R3158" s="0">
        <v>-0.0010437443852424622</v>
      </c>
      <c r="S3158" s="0">
        <v>0.13681104779243469</v>
      </c>
      <c r="T3158" s="0">
        <v>0.23228886723518372</v>
      </c>
      <c r="U3158" s="0">
        <v>0.32776668667793274</v>
      </c>
      <c r="V3158" s="0">
        <v>0.4656214714050293</v>
      </c>
      <c r="W3158" s="0">
        <v>0.53176802396774292</v>
      </c>
      <c r="X3158" s="0">
        <v>0.0033027112949639559</v>
      </c>
      <c r="Y3158" s="0">
        <v>0.003535000141710043</v>
      </c>
      <c r="Z3158" s="0">
        <v>0.0002322888612980023</v>
      </c>
      <c r="AA3158" s="0">
        <v>0.00018207040557172149</v>
      </c>
      <c r="AB3158" s="0">
        <v>-6.7190303525421768e-005</v>
      </c>
      <c r="AC3158" s="0">
        <v>-1.0437520359118935e-006</v>
      </c>
      <c r="AD3158" s="0">
        <v>0.00013681105338037014</v>
      </c>
      <c r="AE3158" s="0">
        <v>0.0002322888612980023</v>
      </c>
      <c r="AF3158" s="0">
        <v>0.00032776666921563447</v>
      </c>
      <c r="AG3158" s="0">
        <v>0.00046562147326767445</v>
      </c>
      <c r="AH3158" s="0">
        <v>0.00053176801884546876</v>
      </c>
    </row>
    <row r="3159" x14ac:dyDescent="0.4">
      <c r="A3159" s="11" t="str">
        <f>Data[[#This Row],[category]]&amp;Data[[#This Row],[subcategory]]&amp;Data[[#This Row],[date]]&amp;Data[[#This Row],[hour]]</f>
        <v>NAICS 2-digit codeUtilities9/1/201712</v>
      </c>
      <c r="B3159" s="11" t="s">
        <v>141</v>
      </c>
      <c r="C3159" t="s">
        <v>134</v>
      </c>
      <c r="D3159" t="s">
        <v>112</v>
      </c>
      <c r="E3159" t="s">
        <v>64</v>
      </c>
      <c r="F3159" s="0">
        <v>1</v>
      </c>
      <c r="G3159" s="0">
        <v>2.9631991386413574</v>
      </c>
      <c r="H3159" s="0">
        <v>3.5450000762939453</v>
      </c>
      <c r="I3159" s="0">
        <v>0.58180105686187744</v>
      </c>
      <c r="J3159" s="0">
        <v>0.15571187436580658</v>
      </c>
      <c r="K3159" s="0">
        <v>102</v>
      </c>
      <c r="L3159" s="0">
        <v>3.7363948822021484</v>
      </c>
      <c r="M3159" s="0">
        <v>1</v>
      </c>
      <c r="N3159" s="0">
        <v>1</v>
      </c>
      <c r="O3159" s="0">
        <v>3.5585715770721436</v>
      </c>
      <c r="P3159" s="0">
        <v>3.5712499618530273</v>
      </c>
      <c r="Q3159" s="0">
        <v>0.32567781209945679</v>
      </c>
      <c r="R3159" s="0">
        <v>0.38224825263023376</v>
      </c>
      <c r="S3159" s="0">
        <v>0.50014567375183105</v>
      </c>
      <c r="T3159" s="0">
        <v>0.58180105686187744</v>
      </c>
      <c r="U3159" s="0">
        <v>0.66345643997192383</v>
      </c>
      <c r="V3159" s="0">
        <v>0.78135383129119873</v>
      </c>
      <c r="W3159" s="0">
        <v>0.8379243016242981</v>
      </c>
      <c r="X3159" s="0">
        <v>0.0029631990473717451</v>
      </c>
      <c r="Y3159" s="0">
        <v>0.003544999985024333</v>
      </c>
      <c r="Z3159" s="0">
        <v>0.00058180105406790972</v>
      </c>
      <c r="AA3159" s="0">
        <v>0.00015571188123431057</v>
      </c>
      <c r="AB3159" s="0">
        <v>0.00032567779999226332</v>
      </c>
      <c r="AC3159" s="0">
        <v>0.00038224825402721763</v>
      </c>
      <c r="AD3159" s="0">
        <v>0.00050014565931633115</v>
      </c>
      <c r="AE3159" s="0">
        <v>0.00058180105406790972</v>
      </c>
      <c r="AF3159" s="0">
        <v>0.00066345644881948829</v>
      </c>
      <c r="AG3159" s="0">
        <v>0.00078135385410860181</v>
      </c>
      <c r="AH3159" s="0">
        <v>0.00083792430814355612</v>
      </c>
    </row>
    <row r="3160" x14ac:dyDescent="0.4">
      <c r="A3160" s="11" t="str">
        <f>Data[[#This Row],[category]]&amp;Data[[#This Row],[subcategory]]&amp;Data[[#This Row],[date]]&amp;Data[[#This Row],[hour]]</f>
        <v>NAICS 2-digit codeUtilities9/1/201713</v>
      </c>
      <c r="B3160" s="11" t="s">
        <v>141</v>
      </c>
      <c r="C3160" t="s">
        <v>134</v>
      </c>
      <c r="D3160" t="s">
        <v>112</v>
      </c>
      <c r="E3160" t="s">
        <v>65</v>
      </c>
      <c r="F3160" s="0">
        <v>1</v>
      </c>
      <c r="G3160" s="0">
        <v>2.7628698348999023</v>
      </c>
      <c r="H3160" s="0">
        <v>3.5350000858306885</v>
      </c>
      <c r="I3160" s="0">
        <v>0.77213037014007568</v>
      </c>
      <c r="J3160" s="0">
        <v>0.21072319149971008</v>
      </c>
      <c r="K3160" s="0">
        <v>104</v>
      </c>
      <c r="L3160" s="0">
        <v>3.6641926765441895</v>
      </c>
      <c r="M3160" s="0">
        <v>1</v>
      </c>
      <c r="N3160" s="0">
        <v>1</v>
      </c>
      <c r="O3160" s="0">
        <v>3.5585715770721436</v>
      </c>
      <c r="P3160" s="0">
        <v>3.5712499618530273</v>
      </c>
      <c r="Q3160" s="0">
        <v>0.42552155256271362</v>
      </c>
      <c r="R3160" s="0">
        <v>0.50207775831222534</v>
      </c>
      <c r="S3160" s="0">
        <v>0.66162699460983276</v>
      </c>
      <c r="T3160" s="0">
        <v>0.77213037014007568</v>
      </c>
      <c r="U3160" s="0">
        <v>0.8826337456703186</v>
      </c>
      <c r="V3160" s="0">
        <v>1.0421830415725708</v>
      </c>
      <c r="W3160" s="0">
        <v>1.118739128112793</v>
      </c>
      <c r="X3160" s="0">
        <v>0.0027628699317574501</v>
      </c>
      <c r="Y3160" s="0">
        <v>0.003535000141710043</v>
      </c>
      <c r="Z3160" s="0">
        <v>0.00077213038457557559</v>
      </c>
      <c r="AA3160" s="0">
        <v>0.00021072318486403674</v>
      </c>
      <c r="AB3160" s="0">
        <v>0.0004255215753801167</v>
      </c>
      <c r="AC3160" s="0">
        <v>0.00050207774620503187</v>
      </c>
      <c r="AD3160" s="0">
        <v>0.00066162704024463892</v>
      </c>
      <c r="AE3160" s="0">
        <v>0.00077213038457557559</v>
      </c>
      <c r="AF3160" s="0">
        <v>0.00088263372890651226</v>
      </c>
      <c r="AG3160" s="0">
        <v>0.0010421830229461193</v>
      </c>
      <c r="AH3160" s="0">
        <v>0.0011187391355633736</v>
      </c>
    </row>
    <row r="3161" x14ac:dyDescent="0.4">
      <c r="A3161" s="11" t="str">
        <f>Data[[#This Row],[category]]&amp;Data[[#This Row],[subcategory]]&amp;Data[[#This Row],[date]]&amp;Data[[#This Row],[hour]]</f>
        <v>NAICS 2-digit codeUtilities9/1/201714</v>
      </c>
      <c r="B3161" s="11" t="s">
        <v>141</v>
      </c>
      <c r="C3161" t="s">
        <v>134</v>
      </c>
      <c r="D3161" t="s">
        <v>112</v>
      </c>
      <c r="E3161" t="s">
        <v>66</v>
      </c>
      <c r="F3161" s="0">
        <v>1</v>
      </c>
      <c r="G3161" s="0">
        <v>2.8482556343078613</v>
      </c>
      <c r="H3161" s="0">
        <v>3.5450000762939453</v>
      </c>
      <c r="I3161" s="0">
        <v>0.69674450159072876</v>
      </c>
      <c r="J3161" s="0">
        <v>0.18537351489067078</v>
      </c>
      <c r="K3161" s="0">
        <v>104</v>
      </c>
      <c r="L3161" s="0">
        <v>3.7585978507995605</v>
      </c>
      <c r="M3161" s="0">
        <v>1</v>
      </c>
      <c r="N3161" s="0">
        <v>1</v>
      </c>
      <c r="O3161" s="0">
        <v>3.5585715770721436</v>
      </c>
      <c r="P3161" s="0">
        <v>3.5712499618530273</v>
      </c>
      <c r="Q3161" s="0">
        <v>0.39183220267295837</v>
      </c>
      <c r="R3161" s="0">
        <v>0.45917877554893494</v>
      </c>
      <c r="S3161" s="0">
        <v>0.59953451156616211</v>
      </c>
      <c r="T3161" s="0">
        <v>0.69674450159072876</v>
      </c>
      <c r="U3161" s="0">
        <v>0.79395449161529541</v>
      </c>
      <c r="V3161" s="0">
        <v>0.9343101978302002</v>
      </c>
      <c r="W3161" s="0">
        <v>1.0016567707061768</v>
      </c>
      <c r="X3161" s="0">
        <v>0.0028482556808739901</v>
      </c>
      <c r="Y3161" s="0">
        <v>0.003544999985024333</v>
      </c>
      <c r="Z3161" s="0">
        <v>0.00069674447877332568</v>
      </c>
      <c r="AA3161" s="0">
        <v>0.00018537351570557803</v>
      </c>
      <c r="AB3161" s="0">
        <v>0.00039183217450045049</v>
      </c>
      <c r="AC3161" s="0">
        <v>0.00045917875831946731</v>
      </c>
      <c r="AD3161" s="0">
        <v>0.00059953448362648487</v>
      </c>
      <c r="AE3161" s="0">
        <v>0.00069674447877332568</v>
      </c>
      <c r="AF3161" s="0">
        <v>0.00079395447392016649</v>
      </c>
      <c r="AG3161" s="0">
        <v>0.00093431019922718406</v>
      </c>
      <c r="AH3161" s="0">
        <v>0.0010016567539423704</v>
      </c>
    </row>
    <row r="3162" x14ac:dyDescent="0.4">
      <c r="A3162" s="11" t="str">
        <f>Data[[#This Row],[category]]&amp;Data[[#This Row],[subcategory]]&amp;Data[[#This Row],[date]]&amp;Data[[#This Row],[hour]]</f>
        <v>NAICS 2-digit codeUtilities9/1/201715</v>
      </c>
      <c r="B3162" s="11" t="s">
        <v>141</v>
      </c>
      <c r="C3162" t="s">
        <v>134</v>
      </c>
      <c r="D3162" t="s">
        <v>112</v>
      </c>
      <c r="E3162" t="s">
        <v>67</v>
      </c>
      <c r="F3162" s="0">
        <v>1</v>
      </c>
      <c r="G3162" s="0">
        <v>2.5085897445678711</v>
      </c>
      <c r="H3162" s="0">
        <v>3.565000057220459</v>
      </c>
      <c r="I3162" s="0">
        <v>1.0564104318618774</v>
      </c>
      <c r="J3162" s="0">
        <v>0.30319169163703918</v>
      </c>
      <c r="K3162" s="0">
        <v>102</v>
      </c>
      <c r="L3162" s="0">
        <v>3.4842987060546875</v>
      </c>
      <c r="M3162" s="0">
        <v>1</v>
      </c>
      <c r="N3162" s="0">
        <v>1</v>
      </c>
      <c r="O3162" s="0">
        <v>3.5585715770721436</v>
      </c>
      <c r="P3162" s="0">
        <v>3.5712499618530273</v>
      </c>
      <c r="Q3162" s="0">
        <v>0.55770444869995117</v>
      </c>
      <c r="R3162" s="0">
        <v>0.6678546667098999</v>
      </c>
      <c r="S3162" s="0">
        <v>0.89741653203964233</v>
      </c>
      <c r="T3162" s="0">
        <v>1.0564104318618774</v>
      </c>
      <c r="U3162" s="0">
        <v>1.2154042720794678</v>
      </c>
      <c r="V3162" s="0">
        <v>1.444966197013855</v>
      </c>
      <c r="W3162" s="0">
        <v>1.5551164150238037</v>
      </c>
      <c r="X3162" s="0">
        <v>0.0025085897650569677</v>
      </c>
      <c r="Y3162" s="0">
        <v>0.0035650001373142004</v>
      </c>
      <c r="Z3162" s="0">
        <v>0.0010564104886725545</v>
      </c>
      <c r="AA3162" s="0">
        <v>0.00030319168581627309</v>
      </c>
      <c r="AB3162" s="0">
        <v>0.00055770453764125705</v>
      </c>
      <c r="AC3162" s="0">
        <v>0.00066785473609343171</v>
      </c>
      <c r="AD3162" s="0">
        <v>0.00089741661213338375</v>
      </c>
      <c r="AE3162" s="0">
        <v>0.0010564104886725545</v>
      </c>
      <c r="AF3162" s="0">
        <v>0.0012154043652117252</v>
      </c>
      <c r="AG3162" s="0">
        <v>0.0014449662994593382</v>
      </c>
      <c r="AH3162" s="0">
        <v>0.001555116381496191</v>
      </c>
    </row>
    <row r="3163" x14ac:dyDescent="0.4">
      <c r="A3163" s="11" t="str">
        <f>Data[[#This Row],[category]]&amp;Data[[#This Row],[subcategory]]&amp;Data[[#This Row],[date]]&amp;Data[[#This Row],[hour]]</f>
        <v>NAICS 2-digit codeUtilities9/1/201716</v>
      </c>
      <c r="B3163" s="11" t="s">
        <v>141</v>
      </c>
      <c r="C3163" t="s">
        <v>134</v>
      </c>
      <c r="D3163" t="s">
        <v>112</v>
      </c>
      <c r="E3163" t="s">
        <v>68</v>
      </c>
      <c r="F3163" s="0">
        <v>1</v>
      </c>
      <c r="G3163" s="0">
        <v>2.3684148788452148</v>
      </c>
      <c r="H3163" s="0">
        <v>3.565000057220459</v>
      </c>
      <c r="I3163" s="0">
        <v>1.1965851783752441</v>
      </c>
      <c r="J3163" s="0">
        <v>0.34191387891769409</v>
      </c>
      <c r="K3163" s="0">
        <v>101</v>
      </c>
      <c r="L3163" s="0">
        <v>3.4996683597564697</v>
      </c>
      <c r="M3163" s="0">
        <v>1</v>
      </c>
      <c r="N3163" s="0">
        <v>1</v>
      </c>
      <c r="O3163" s="0">
        <v>3.5585715770721436</v>
      </c>
      <c r="P3163" s="0">
        <v>3.5712499618530273</v>
      </c>
      <c r="Q3163" s="0">
        <v>0.63418692350387573</v>
      </c>
      <c r="R3163" s="0">
        <v>0.75840491056442261</v>
      </c>
      <c r="S3163" s="0">
        <v>1.0172853469848633</v>
      </c>
      <c r="T3163" s="0">
        <v>1.1965851783752441</v>
      </c>
      <c r="U3163" s="0">
        <v>1.375885009765625</v>
      </c>
      <c r="V3163" s="0">
        <v>1.6347653865814209</v>
      </c>
      <c r="W3163" s="0">
        <v>1.7589834928512573</v>
      </c>
      <c r="X3163" s="0">
        <v>0.0023684147745370865</v>
      </c>
      <c r="Y3163" s="0">
        <v>0.0035650001373142004</v>
      </c>
      <c r="Z3163" s="0">
        <v>0.0011965851299464703</v>
      </c>
      <c r="AA3163" s="0">
        <v>0.00034191386657766998</v>
      </c>
      <c r="AB3163" s="0">
        <v>0.00063418684294447303</v>
      </c>
      <c r="AC3163" s="0">
        <v>0.00075840490171685815</v>
      </c>
      <c r="AD3163" s="0">
        <v>0.0010172852780669928</v>
      </c>
      <c r="AE3163" s="0">
        <v>0.0011965851299464703</v>
      </c>
      <c r="AF3163" s="0">
        <v>0.0013758849818259478</v>
      </c>
      <c r="AG3163" s="0">
        <v>0.0016347654163837433</v>
      </c>
      <c r="AH3163" s="0">
        <v>0.0017589833587408066</v>
      </c>
    </row>
    <row r="3164" x14ac:dyDescent="0.4">
      <c r="A3164" s="11" t="str">
        <f>Data[[#This Row],[category]]&amp;Data[[#This Row],[subcategory]]&amp;Data[[#This Row],[date]]&amp;Data[[#This Row],[hour]]</f>
        <v>NAICS 2-digit codeUtilities9/1/201717</v>
      </c>
      <c r="B3164" s="11" t="s">
        <v>141</v>
      </c>
      <c r="C3164" t="s">
        <v>134</v>
      </c>
      <c r="D3164" t="s">
        <v>112</v>
      </c>
      <c r="E3164" t="s">
        <v>69</v>
      </c>
      <c r="F3164" s="0">
        <v>1</v>
      </c>
      <c r="G3164" s="0">
        <v>2.8732173442840576</v>
      </c>
      <c r="H3164" s="0">
        <v>3.565000057220459</v>
      </c>
      <c r="I3164" s="0">
        <v>0.69178271293640137</v>
      </c>
      <c r="J3164" s="0">
        <v>0.19633194804191589</v>
      </c>
      <c r="K3164" s="0">
        <v>99</v>
      </c>
      <c r="L3164" s="0">
        <v>3.523536205291748</v>
      </c>
      <c r="M3164" s="0">
        <v>1</v>
      </c>
      <c r="N3164" s="0">
        <v>1</v>
      </c>
      <c r="O3164" s="0">
        <v>3.5585715770721436</v>
      </c>
      <c r="P3164" s="0">
        <v>3.5712499618530273</v>
      </c>
      <c r="Q3164" s="0">
        <v>0.36884540319442749</v>
      </c>
      <c r="R3164" s="0">
        <v>0.44017320871353149</v>
      </c>
      <c r="S3164" s="0">
        <v>0.58882611989974976</v>
      </c>
      <c r="T3164" s="0">
        <v>0.69178271293640137</v>
      </c>
      <c r="U3164" s="0">
        <v>0.79473930597305298</v>
      </c>
      <c r="V3164" s="0">
        <v>0.94339221715927124</v>
      </c>
      <c r="W3164" s="0">
        <v>1.01472008228302</v>
      </c>
      <c r="X3164" s="0">
        <v>0.0028732174541801214</v>
      </c>
      <c r="Y3164" s="0">
        <v>0.0035650001373142004</v>
      </c>
      <c r="Z3164" s="0">
        <v>0.00069178274134173989</v>
      </c>
      <c r="AA3164" s="0">
        <v>0.00019633195188362151</v>
      </c>
      <c r="AB3164" s="0">
        <v>0.00036884541623294353</v>
      </c>
      <c r="AC3164" s="0">
        <v>0.00044017322943545878</v>
      </c>
      <c r="AD3164" s="0">
        <v>0.0005888261366635561</v>
      </c>
      <c r="AE3164" s="0">
        <v>0.00069178274134173989</v>
      </c>
      <c r="AF3164" s="0">
        <v>0.00079473934601992369</v>
      </c>
      <c r="AG3164" s="0">
        <v>0.00094339228235185146</v>
      </c>
      <c r="AH3164" s="0">
        <v>0.0010147200664505363</v>
      </c>
    </row>
    <row r="3165" x14ac:dyDescent="0.4">
      <c r="A3165" s="11" t="str">
        <f>Data[[#This Row],[category]]&amp;Data[[#This Row],[subcategory]]&amp;Data[[#This Row],[date]]&amp;Data[[#This Row],[hour]]</f>
        <v>NAICS 2-digit codeUtilities9/1/201718</v>
      </c>
      <c r="B3165" s="11" t="s">
        <v>141</v>
      </c>
      <c r="C3165" t="s">
        <v>134</v>
      </c>
      <c r="D3165" t="s">
        <v>112</v>
      </c>
      <c r="E3165" t="s">
        <v>70</v>
      </c>
      <c r="F3165" s="0">
        <v>1</v>
      </c>
      <c r="G3165" s="0">
        <v>3.4512956142425537</v>
      </c>
      <c r="H3165" s="0">
        <v>3.5899999141693115</v>
      </c>
      <c r="I3165" s="0">
        <v>0.13870425522327423</v>
      </c>
      <c r="J3165" s="0">
        <v>0.14410574734210968</v>
      </c>
      <c r="K3165" s="0">
        <v>95</v>
      </c>
      <c r="L3165" s="0">
        <v>0.9625171422958374</v>
      </c>
      <c r="M3165" s="0">
        <v>0</v>
      </c>
      <c r="N3165" s="0">
        <v>0</v>
      </c>
      <c r="O3165" s="0">
        <v>3.5585715770721436</v>
      </c>
      <c r="P3165" s="0">
        <v>3.5712499618530273</v>
      </c>
      <c r="Q3165" s="0">
        <v>-0.0983286052942276</v>
      </c>
      <c r="R3165" s="0">
        <v>-0.045974690467119217</v>
      </c>
      <c r="S3165" s="0">
        <v>0.063135124742984772</v>
      </c>
      <c r="T3165" s="0">
        <v>0.13870425522327423</v>
      </c>
      <c r="U3165" s="0">
        <v>0.21427337825298309</v>
      </c>
      <c r="V3165" s="0">
        <v>0.32338321208953857</v>
      </c>
      <c r="W3165" s="0">
        <v>0.37573713064193726</v>
      </c>
      <c r="X3165" s="0">
        <v>0.0034512956626713276</v>
      </c>
      <c r="Y3165" s="0">
        <v>0.0035899998620152473</v>
      </c>
      <c r="Z3165" s="0">
        <v>0.00013870425755158067</v>
      </c>
      <c r="AA3165" s="0">
        <v>0.0001441057538613677</v>
      </c>
      <c r="AB3165" s="0">
        <v>-9.8328615422360599e-005</v>
      </c>
      <c r="AC3165" s="0">
        <v>-4.5974695240147412e-005</v>
      </c>
      <c r="AD3165" s="0">
        <v>6.3135128584690392e-005</v>
      </c>
      <c r="AE3165" s="0">
        <v>0.00013870425755158067</v>
      </c>
      <c r="AF3165" s="0">
        <v>0.00021427338651847094</v>
      </c>
      <c r="AG3165" s="0">
        <v>0.00032338322489522398</v>
      </c>
      <c r="AH3165" s="0">
        <v>0.00037573711597360671</v>
      </c>
    </row>
    <row r="3166" x14ac:dyDescent="0.4">
      <c r="A3166" s="11" t="str">
        <f>Data[[#This Row],[category]]&amp;Data[[#This Row],[subcategory]]&amp;Data[[#This Row],[date]]&amp;Data[[#This Row],[hour]]</f>
        <v>NAICS 2-digit codeUtilities9/1/201719</v>
      </c>
      <c r="B3166" s="11" t="s">
        <v>141</v>
      </c>
      <c r="C3166" t="s">
        <v>134</v>
      </c>
      <c r="D3166" t="s">
        <v>112</v>
      </c>
      <c r="E3166" t="s">
        <v>71</v>
      </c>
      <c r="F3166" s="0">
        <v>1</v>
      </c>
      <c r="G3166" s="0">
        <v>4.7074437141418457</v>
      </c>
      <c r="H3166" s="0">
        <v>3.6649999618530273</v>
      </c>
      <c r="I3166" s="0">
        <v>-1.0424438714981079</v>
      </c>
      <c r="J3166" s="0">
        <v>0.57180964946746826</v>
      </c>
      <c r="K3166" s="0">
        <v>93</v>
      </c>
      <c r="L3166" s="0">
        <v>-1.8230609893798828</v>
      </c>
      <c r="M3166" s="0">
        <v>1</v>
      </c>
      <c r="N3166" s="0">
        <v>0</v>
      </c>
      <c r="O3166" s="0">
        <v>3.5585715770721436</v>
      </c>
      <c r="P3166" s="0">
        <v>3.5712499618530273</v>
      </c>
      <c r="Q3166" s="0">
        <v>-1.9829870462417603</v>
      </c>
      <c r="R3166" s="0">
        <v>-1.7752474546432495</v>
      </c>
      <c r="S3166" s="0">
        <v>-1.3423011302947998</v>
      </c>
      <c r="T3166" s="0">
        <v>-1.0424438714981079</v>
      </c>
      <c r="U3166" s="0">
        <v>-0.74258661270141602</v>
      </c>
      <c r="V3166" s="0">
        <v>-0.3096403181552887</v>
      </c>
      <c r="W3166" s="0">
        <v>-0.10190069675445557</v>
      </c>
      <c r="X3166" s="0">
        <v>0.0047074435278773308</v>
      </c>
      <c r="Y3166" s="0">
        <v>0.0036649999674409628</v>
      </c>
      <c r="Z3166" s="0">
        <v>-0.0010424439096823335</v>
      </c>
      <c r="AA3166" s="0">
        <v>0.00057180965086445212</v>
      </c>
      <c r="AB3166" s="0">
        <v>-0.0019829871598631144</v>
      </c>
      <c r="AC3166" s="0">
        <v>-0.001775247510522604</v>
      </c>
      <c r="AD3166" s="0">
        <v>-0.0013423011405393481</v>
      </c>
      <c r="AE3166" s="0">
        <v>-0.0010424439096823335</v>
      </c>
      <c r="AF3166" s="0">
        <v>-0.0007425866206176579</v>
      </c>
      <c r="AG3166" s="0">
        <v>-0.00030964036704972386</v>
      </c>
      <c r="AH3166" s="0">
        <v>-0.00010190073226112872</v>
      </c>
    </row>
    <row r="3167" x14ac:dyDescent="0.4">
      <c r="A3167" s="11" t="str">
        <f>Data[[#This Row],[category]]&amp;Data[[#This Row],[subcategory]]&amp;Data[[#This Row],[date]]&amp;Data[[#This Row],[hour]]</f>
        <v>NAICS 2-digit codeUtilities9/1/201720</v>
      </c>
      <c r="B3167" s="11" t="s">
        <v>141</v>
      </c>
      <c r="C3167" t="s">
        <v>134</v>
      </c>
      <c r="D3167" t="s">
        <v>112</v>
      </c>
      <c r="E3167" t="s">
        <v>54</v>
      </c>
      <c r="F3167" s="0">
        <v>1</v>
      </c>
      <c r="G3167" s="0">
        <v>4.7036800384521484</v>
      </c>
      <c r="H3167" s="0">
        <v>3.8250000476837158</v>
      </c>
      <c r="I3167" s="0">
        <v>-0.87868016958236694</v>
      </c>
      <c r="J3167" s="0">
        <v>0.70005649328231812</v>
      </c>
      <c r="K3167" s="0">
        <v>90</v>
      </c>
      <c r="L3167" s="0">
        <v>-1.2551560401916504</v>
      </c>
      <c r="M3167" s="0">
        <v>0</v>
      </c>
      <c r="N3167" s="0">
        <v>0</v>
      </c>
      <c r="O3167" s="0">
        <v>3.5585715770721436</v>
      </c>
      <c r="P3167" s="0">
        <v>3.5712499618530273</v>
      </c>
      <c r="Q3167" s="0">
        <v>-2.0301706790924072</v>
      </c>
      <c r="R3167" s="0">
        <v>-1.7758386135101318</v>
      </c>
      <c r="S3167" s="0">
        <v>-1.2457901239395142</v>
      </c>
      <c r="T3167" s="0">
        <v>-0.87868016958236694</v>
      </c>
      <c r="U3167" s="0">
        <v>-0.51157021522521973</v>
      </c>
      <c r="V3167" s="0">
        <v>0.018478324636816978</v>
      </c>
      <c r="W3167" s="0">
        <v>0.27281028032302856</v>
      </c>
      <c r="X3167" s="0">
        <v>0.0047036800533533096</v>
      </c>
      <c r="Y3167" s="0">
        <v>0.0038250000216066837</v>
      </c>
      <c r="Z3167" s="0">
        <v>-0.00087868014816194773</v>
      </c>
      <c r="AA3167" s="0">
        <v>0.00070005649467930198</v>
      </c>
      <c r="AB3167" s="0">
        <v>-0.0020301705226302147</v>
      </c>
      <c r="AC3167" s="0">
        <v>-0.0017758386675268412</v>
      </c>
      <c r="AD3167" s="0">
        <v>-0.0012457901611924171</v>
      </c>
      <c r="AE3167" s="0">
        <v>-0.00087868014816194773</v>
      </c>
      <c r="AF3167" s="0">
        <v>-0.00051157013513147831</v>
      </c>
      <c r="AG3167" s="0">
        <v>1.8478349375072867e-005</v>
      </c>
      <c r="AH3167" s="0">
        <v>0.00027281031361781061</v>
      </c>
    </row>
    <row r="3168" x14ac:dyDescent="0.4">
      <c r="A3168" s="11" t="str">
        <f>Data[[#This Row],[category]]&amp;Data[[#This Row],[subcategory]]&amp;Data[[#This Row],[date]]&amp;Data[[#This Row],[hour]]</f>
        <v>NAICS 2-digit codeUtilities9/1/201721</v>
      </c>
      <c r="B3168" s="11" t="s">
        <v>141</v>
      </c>
      <c r="C3168" t="s">
        <v>134</v>
      </c>
      <c r="D3168" t="s">
        <v>112</v>
      </c>
      <c r="E3168" t="s">
        <v>72</v>
      </c>
      <c r="F3168" s="0">
        <v>1</v>
      </c>
      <c r="G3168" s="0">
        <v>6.576995849609375</v>
      </c>
      <c r="H3168" s="0">
        <v>3.815000057220459</v>
      </c>
      <c r="I3168" s="0">
        <v>-2.7619960308074951</v>
      </c>
      <c r="J3168" s="0">
        <v>0.60316216945648193</v>
      </c>
      <c r="K3168" s="0">
        <v>86</v>
      </c>
      <c r="L3168" s="0">
        <v>-4.579193115234375</v>
      </c>
      <c r="M3168" s="0">
        <v>1</v>
      </c>
      <c r="N3168" s="0">
        <v>1</v>
      </c>
      <c r="O3168" s="0">
        <v>3.5585715770721436</v>
      </c>
      <c r="P3168" s="0">
        <v>3.5712499618530273</v>
      </c>
      <c r="Q3168" s="0">
        <v>-3.7541096210479736</v>
      </c>
      <c r="R3168" s="0">
        <v>-3.5349793434143066</v>
      </c>
      <c r="S3168" s="0">
        <v>-3.0782945156097412</v>
      </c>
      <c r="T3168" s="0">
        <v>-2.7619960308074951</v>
      </c>
      <c r="U3168" s="0">
        <v>-2.445697546005249</v>
      </c>
      <c r="V3168" s="0">
        <v>-1.989012598991394</v>
      </c>
      <c r="W3168" s="0">
        <v>-1.7698825597763062</v>
      </c>
      <c r="X3168" s="0">
        <v>0.0065769958309829235</v>
      </c>
      <c r="Y3168" s="0">
        <v>0.00381499994546175</v>
      </c>
      <c r="Z3168" s="0">
        <v>-0.0027619961183518171</v>
      </c>
      <c r="AA3168" s="0">
        <v>0.0006031621596775949</v>
      </c>
      <c r="AB3168" s="0">
        <v>-0.0037541096098721027</v>
      </c>
      <c r="AC3168" s="0">
        <v>-0.0035349794197827578</v>
      </c>
      <c r="AD3168" s="0">
        <v>-0.0030782946851104498</v>
      </c>
      <c r="AE3168" s="0">
        <v>-0.0027619961183518171</v>
      </c>
      <c r="AF3168" s="0">
        <v>-0.0024456975515931845</v>
      </c>
      <c r="AG3168" s="0">
        <v>-0.0019890128169208765</v>
      </c>
      <c r="AH3168" s="0">
        <v>-0.0017698826268315315</v>
      </c>
    </row>
    <row r="3169" x14ac:dyDescent="0.4">
      <c r="A3169" s="11" t="str">
        <f>Data[[#This Row],[category]]&amp;Data[[#This Row],[subcategory]]&amp;Data[[#This Row],[date]]&amp;Data[[#This Row],[hour]]</f>
        <v>NAICS 2-digit codeUtilities9/1/201722</v>
      </c>
      <c r="B3169" s="11" t="s">
        <v>141</v>
      </c>
      <c r="C3169" t="s">
        <v>134</v>
      </c>
      <c r="D3169" t="s">
        <v>112</v>
      </c>
      <c r="E3169" t="s">
        <v>73</v>
      </c>
      <c r="F3169" s="0">
        <v>1</v>
      </c>
      <c r="G3169" s="0">
        <v>6.0871400833129883</v>
      </c>
      <c r="H3169" s="0">
        <v>3.8299999237060547</v>
      </c>
      <c r="I3169" s="0">
        <v>-2.2571399211883545</v>
      </c>
      <c r="J3169" s="0">
        <v>0.64334028959274292</v>
      </c>
      <c r="K3169" s="0">
        <v>82</v>
      </c>
      <c r="L3169" s="0">
        <v>-3.508469820022583</v>
      </c>
      <c r="M3169" s="0">
        <v>1</v>
      </c>
      <c r="N3169" s="0">
        <v>1</v>
      </c>
      <c r="O3169" s="0">
        <v>3.5585715770721436</v>
      </c>
      <c r="P3169" s="0">
        <v>3.5712499618530273</v>
      </c>
      <c r="Q3169" s="0">
        <v>-3.315340518951416</v>
      </c>
      <c r="R3169" s="0">
        <v>-3.0816137790679932</v>
      </c>
      <c r="S3169" s="0">
        <v>-2.5945079326629639</v>
      </c>
      <c r="T3169" s="0">
        <v>-2.2571399211883545</v>
      </c>
      <c r="U3169" s="0">
        <v>-1.9197719097137451</v>
      </c>
      <c r="V3169" s="0">
        <v>-1.4326661825180054</v>
      </c>
      <c r="W3169" s="0">
        <v>-1.198939323425293</v>
      </c>
      <c r="X3169" s="0">
        <v>0.006087140180170536</v>
      </c>
      <c r="Y3169" s="0">
        <v>0.0038299998268485069</v>
      </c>
      <c r="Z3169" s="0">
        <v>-0.0022571398876607418</v>
      </c>
      <c r="AA3169" s="0">
        <v>0.00064334028866142035</v>
      </c>
      <c r="AB3169" s="0">
        <v>-0.0033153404947370291</v>
      </c>
      <c r="AC3169" s="0">
        <v>-0.0030816136859357357</v>
      </c>
      <c r="AD3169" s="0">
        <v>-0.0025945077650249004</v>
      </c>
      <c r="AE3169" s="0">
        <v>-0.0022571398876607418</v>
      </c>
      <c r="AF3169" s="0">
        <v>-0.0019197718938812613</v>
      </c>
      <c r="AG3169" s="0">
        <v>-0.0014326660893857479</v>
      </c>
      <c r="AH3169" s="0">
        <v>-0.0011989392805844545</v>
      </c>
    </row>
    <row r="3170" x14ac:dyDescent="0.4">
      <c r="A3170" s="11" t="str">
        <f>Data[[#This Row],[category]]&amp;Data[[#This Row],[subcategory]]&amp;Data[[#This Row],[date]]&amp;Data[[#This Row],[hour]]</f>
        <v>NAICS 2-digit codeUtilities9/1/201723</v>
      </c>
      <c r="B3170" s="11" t="s">
        <v>141</v>
      </c>
      <c r="C3170" t="s">
        <v>134</v>
      </c>
      <c r="D3170" t="s">
        <v>112</v>
      </c>
      <c r="E3170" t="s">
        <v>74</v>
      </c>
      <c r="F3170" s="0">
        <v>1</v>
      </c>
      <c r="G3170" s="0">
        <v>5.1054816246032715</v>
      </c>
      <c r="H3170" s="0">
        <v>3.8299999237060547</v>
      </c>
      <c r="I3170" s="0">
        <v>-1.2754817008972168</v>
      </c>
      <c r="J3170" s="0">
        <v>0.65376400947570801</v>
      </c>
      <c r="K3170" s="0">
        <v>82</v>
      </c>
      <c r="L3170" s="0">
        <v>-1.9509818553924561</v>
      </c>
      <c r="M3170" s="0">
        <v>1</v>
      </c>
      <c r="N3170" s="0">
        <v>0</v>
      </c>
      <c r="O3170" s="0">
        <v>3.5585715770721436</v>
      </c>
      <c r="P3170" s="0">
        <v>3.5712499618530273</v>
      </c>
      <c r="Q3170" s="0">
        <v>-2.350827693939209</v>
      </c>
      <c r="R3170" s="0">
        <v>-2.1133139133453369</v>
      </c>
      <c r="S3170" s="0">
        <v>-1.6183159351348877</v>
      </c>
      <c r="T3170" s="0">
        <v>-1.2754817008972168</v>
      </c>
      <c r="U3170" s="0">
        <v>-0.93264752626419067</v>
      </c>
      <c r="V3170" s="0">
        <v>-0.43764939904212952</v>
      </c>
      <c r="W3170" s="0">
        <v>-0.20013560354709625</v>
      </c>
      <c r="X3170" s="0">
        <v>0.0051054814830422401</v>
      </c>
      <c r="Y3170" s="0">
        <v>0.0038299998268485069</v>
      </c>
      <c r="Z3170" s="0">
        <v>-0.0012754816561937332</v>
      </c>
      <c r="AA3170" s="0">
        <v>0.00065376400016248226</v>
      </c>
      <c r="AB3170" s="0">
        <v>-0.0023508276790380478</v>
      </c>
      <c r="AC3170" s="0">
        <v>-0.0021133138798177242</v>
      </c>
      <c r="AD3170" s="0">
        <v>-0.0016183158149942756</v>
      </c>
      <c r="AE3170" s="0">
        <v>-0.0012754816561937332</v>
      </c>
      <c r="AF3170" s="0">
        <v>-0.00093264749739319086</v>
      </c>
      <c r="AG3170" s="0">
        <v>-0.00043764937436208129</v>
      </c>
      <c r="AH3170" s="0">
        <v>-0.00020013557514175773</v>
      </c>
    </row>
    <row r="3171" x14ac:dyDescent="0.4">
      <c r="A3171" s="11" t="str">
        <f>Data[[#This Row],[category]]&amp;Data[[#This Row],[subcategory]]&amp;Data[[#This Row],[date]]&amp;Data[[#This Row],[hour]]</f>
        <v>NAICS 2-digit codeUtilities9/1/201724</v>
      </c>
      <c r="B3171" s="11" t="s">
        <v>141</v>
      </c>
      <c r="C3171" t="s">
        <v>134</v>
      </c>
      <c r="D3171" t="s">
        <v>112</v>
      </c>
      <c r="E3171" t="s">
        <v>75</v>
      </c>
      <c r="F3171" s="0">
        <v>1</v>
      </c>
      <c r="G3171" s="0">
        <v>3.2766988277435303</v>
      </c>
      <c r="H3171" s="0">
        <v>3.7950000762939453</v>
      </c>
      <c r="I3171" s="0">
        <v>0.51830130815505981</v>
      </c>
      <c r="J3171" s="0">
        <v>0.32633957266807556</v>
      </c>
      <c r="K3171" s="0">
        <v>81</v>
      </c>
      <c r="L3171" s="0">
        <v>1.5882269144058228</v>
      </c>
      <c r="M3171" s="0">
        <v>0</v>
      </c>
      <c r="N3171" s="0">
        <v>0</v>
      </c>
      <c r="O3171" s="0">
        <v>3.5585715770721436</v>
      </c>
      <c r="P3171" s="0">
        <v>3.5712499618530273</v>
      </c>
      <c r="Q3171" s="0">
        <v>-0.018479522317647934</v>
      </c>
      <c r="R3171" s="0">
        <v>0.10008031874895096</v>
      </c>
      <c r="S3171" s="0">
        <v>0.34716865420341492</v>
      </c>
      <c r="T3171" s="0">
        <v>0.51830130815505981</v>
      </c>
      <c r="U3171" s="0">
        <v>0.68943393230438232</v>
      </c>
      <c r="V3171" s="0">
        <v>0.93652230501174927</v>
      </c>
      <c r="W3171" s="0">
        <v>1.0550820827484131</v>
      </c>
      <c r="X3171" s="0">
        <v>0.0032766987569630146</v>
      </c>
      <c r="Y3171" s="0">
        <v>0.0037950000260025263</v>
      </c>
      <c r="Z3171" s="0">
        <v>0.00051830132724717259</v>
      </c>
      <c r="AA3171" s="0">
        <v>0.00032633956288918853</v>
      </c>
      <c r="AB3171" s="0">
        <v>-1.8479486243450083e-005</v>
      </c>
      <c r="AC3171" s="0">
        <v>0.00010008035314967856</v>
      </c>
      <c r="AD3171" s="0">
        <v>0.00034716867958195508</v>
      </c>
      <c r="AE3171" s="0">
        <v>0.00051830132724717259</v>
      </c>
      <c r="AF3171" s="0">
        <v>0.00068943394580855966</v>
      </c>
      <c r="AG3171" s="0">
        <v>0.00093652232317253947</v>
      </c>
      <c r="AH3171" s="0">
        <v>0.0010550821898505092</v>
      </c>
    </row>
    <row r="3172" x14ac:dyDescent="0.4">
      <c r="A3172" s="11" t="str">
        <f>Data[[#This Row],[category]]&amp;Data[[#This Row],[subcategory]]&amp;Data[[#This Row],[date]]&amp;Data[[#This Row],[hour]]</f>
        <v>NAICS 2-digit codeUtilities9/1/2017Avg. 11 to 6 pm</v>
      </c>
      <c r="B3172" s="11" t="s">
        <v>141</v>
      </c>
      <c r="C3172" t="s">
        <v>134</v>
      </c>
      <c r="D3172" t="s">
        <v>112</v>
      </c>
      <c r="E3172" t="s">
        <v>76</v>
      </c>
      <c r="F3172" s="0">
        <v>1</v>
      </c>
      <c r="G3172" s="0">
        <v>2.825120210647583</v>
      </c>
      <c r="H3172" s="0">
        <v>3.5585715770721436</v>
      </c>
      <c r="I3172" s="0">
        <v>0.73345118761062622</v>
      </c>
      <c r="J3172" s="0">
        <v>0.17390167713165283</v>
      </c>
      <c r="K3172" s="0">
        <v>101</v>
      </c>
      <c r="L3172" s="0">
        <v>4.2176198959350586</v>
      </c>
      <c r="M3172" s="0">
        <v>1</v>
      </c>
      <c r="N3172" s="0">
        <v>1</v>
      </c>
      <c r="O3172" s="0"/>
      <c r="P3172" s="0"/>
      <c r="Q3172" s="0">
        <v>0.44740837812423706</v>
      </c>
      <c r="R3172" s="0">
        <v>0.51058721542358398</v>
      </c>
      <c r="S3172" s="0">
        <v>0.64225703477859497</v>
      </c>
      <c r="T3172" s="0">
        <v>0.73345118761062622</v>
      </c>
      <c r="U3172" s="0">
        <v>0.82464534044265747</v>
      </c>
      <c r="V3172" s="0">
        <v>0.95631515979766846</v>
      </c>
      <c r="W3172" s="0">
        <v>1.0194939374923706</v>
      </c>
      <c r="X3172" s="0">
        <v>0.0028251202311366796</v>
      </c>
      <c r="Y3172" s="0">
        <v>0.0035585716832429171</v>
      </c>
      <c r="Z3172" s="0">
        <v>0.00073345116106793284</v>
      </c>
      <c r="AA3172" s="0">
        <v>0.00017390167340636253</v>
      </c>
      <c r="AB3172" s="0">
        <v>0.00044740835437551141</v>
      </c>
      <c r="AC3172" s="0">
        <v>0.00051058718236163259</v>
      </c>
      <c r="AD3172" s="0">
        <v>0.00064225704409182072</v>
      </c>
      <c r="AE3172" s="0">
        <v>0.00073345116106793284</v>
      </c>
      <c r="AF3172" s="0">
        <v>0.00082464527804404497</v>
      </c>
      <c r="AG3172" s="0">
        <v>0.0009563151397742331</v>
      </c>
      <c r="AH3172" s="0">
        <v>0.0010194939095526934</v>
      </c>
    </row>
    <row r="3173" x14ac:dyDescent="0.4">
      <c r="A3173" s="11" t="str">
        <f>Data[[#This Row],[category]]&amp;Data[[#This Row],[subcategory]]&amp;Data[[#This Row],[date]]&amp;Data[[#This Row],[hour]]</f>
        <v>NAICS 2-digit codeUtilities9/1/2017Avg. 2 to 6pm</v>
      </c>
      <c r="B3173" s="11" t="s">
        <v>141</v>
      </c>
      <c r="C3173" t="s">
        <v>134</v>
      </c>
      <c r="D3173" t="s">
        <v>112</v>
      </c>
      <c r="E3173" t="s">
        <v>77</v>
      </c>
      <c r="F3173" s="0">
        <v>1</v>
      </c>
      <c r="G3173" s="0">
        <v>2.8003792762756348</v>
      </c>
      <c r="H3173" s="0">
        <v>3.5712499618530273</v>
      </c>
      <c r="I3173" s="0">
        <v>0.7708706259727478</v>
      </c>
      <c r="J3173" s="0">
        <v>0.19479063153266907</v>
      </c>
      <c r="K3173" s="0">
        <v>99.25</v>
      </c>
      <c r="L3173" s="0">
        <v>3.9574317932128906</v>
      </c>
      <c r="M3173" s="0">
        <v>1</v>
      </c>
      <c r="N3173" s="0">
        <v>1</v>
      </c>
      <c r="O3173" s="0"/>
      <c r="P3173" s="0"/>
      <c r="Q3173" s="0">
        <v>0.45046854019165039</v>
      </c>
      <c r="R3173" s="0">
        <v>0.5212363600730896</v>
      </c>
      <c r="S3173" s="0">
        <v>0.66872233152389526</v>
      </c>
      <c r="T3173" s="0">
        <v>0.7708706259727478</v>
      </c>
      <c r="U3173" s="0">
        <v>0.87301892042160034</v>
      </c>
      <c r="V3173" s="0">
        <v>1.0205048322677612</v>
      </c>
      <c r="W3173" s="0">
        <v>1.0912727117538452</v>
      </c>
      <c r="X3173" s="0">
        <v>0.0028003791812807322</v>
      </c>
      <c r="Y3173" s="0">
        <v>0.0035712500102818012</v>
      </c>
      <c r="Z3173" s="0">
        <v>0.00077087065437808633</v>
      </c>
      <c r="AA3173" s="0">
        <v>0.00019479062757454813</v>
      </c>
      <c r="AB3173" s="0">
        <v>0.0004504685930442065</v>
      </c>
      <c r="AC3173" s="0">
        <v>0.00052123644854873419</v>
      </c>
      <c r="AD3173" s="0">
        <v>0.00066872232127934694</v>
      </c>
      <c r="AE3173" s="0">
        <v>0.00077087065437808633</v>
      </c>
      <c r="AF3173" s="0">
        <v>0.00087301898747682571</v>
      </c>
      <c r="AG3173" s="0">
        <v>0.0010205048602074385</v>
      </c>
      <c r="AH3173" s="0">
        <v>0.0010912726866081357</v>
      </c>
    </row>
    <row r="3174" x14ac:dyDescent="0.4">
      <c r="A3174" s="11" t="str">
        <f>Data[[#This Row],[category]]&amp;Data[[#This Row],[subcategory]]&amp;Data[[#This Row],[date]]&amp;Data[[#This Row],[hour]]</f>
        <v>NAICS 2-digit codeUtilities9/2/20171</v>
      </c>
      <c r="B3174" s="11" t="s">
        <v>141</v>
      </c>
      <c r="C3174" t="s">
        <v>134</v>
      </c>
      <c r="D3174" t="s">
        <v>113</v>
      </c>
      <c r="E3174" t="s">
        <v>40</v>
      </c>
      <c r="F3174" s="0">
        <v>1</v>
      </c>
      <c r="G3174" s="0">
        <v>8.654383659362793</v>
      </c>
      <c r="H3174" s="0">
        <v>3.7899999618530273</v>
      </c>
      <c r="I3174" s="0">
        <v>-4.8643836975097656</v>
      </c>
      <c r="J3174" s="0">
        <v>3.5572671890258789</v>
      </c>
      <c r="K3174" s="0">
        <v>79</v>
      </c>
      <c r="L3174" s="0">
        <v>-1.3674496412277222</v>
      </c>
      <c r="M3174" s="0">
        <v>0</v>
      </c>
      <c r="N3174" s="0">
        <v>0</v>
      </c>
      <c r="O3174" s="0">
        <v>3.5542857646942139</v>
      </c>
      <c r="P3174" s="0">
        <v>3.559999942779541</v>
      </c>
      <c r="Q3174" s="0">
        <v>-10.715567588806152</v>
      </c>
      <c r="R3174" s="0">
        <v>-9.4232053756713867</v>
      </c>
      <c r="S3174" s="0">
        <v>-6.7298164367675781</v>
      </c>
      <c r="T3174" s="0">
        <v>-4.8643836975097656</v>
      </c>
      <c r="U3174" s="0">
        <v>-2.9989509582519531</v>
      </c>
      <c r="V3174" s="0">
        <v>-0.30556237697601318</v>
      </c>
      <c r="W3174" s="0">
        <v>0.98680013418197632</v>
      </c>
      <c r="X3174" s="0">
        <v>0.0086543839424848557</v>
      </c>
      <c r="Y3174" s="0">
        <v>0.0037899999879300594</v>
      </c>
      <c r="Z3174" s="0">
        <v>-0.0048643834888935089</v>
      </c>
      <c r="AA3174" s="0">
        <v>0.0035572671331465244</v>
      </c>
      <c r="AB3174" s="0">
        <v>-0.010715567506849766</v>
      </c>
      <c r="AC3174" s="0">
        <v>-0.0094232046976685524</v>
      </c>
      <c r="AD3174" s="0">
        <v>-0.0067298160865902901</v>
      </c>
      <c r="AE3174" s="0">
        <v>-0.0048643834888935089</v>
      </c>
      <c r="AF3174" s="0">
        <v>-0.0029989508911967278</v>
      </c>
      <c r="AG3174" s="0">
        <v>-0.00030556222191080451</v>
      </c>
      <c r="AH3174" s="0">
        <v>0.0009868002962321043</v>
      </c>
    </row>
    <row r="3175" x14ac:dyDescent="0.4">
      <c r="A3175" s="11" t="str">
        <f>Data[[#This Row],[category]]&amp;Data[[#This Row],[subcategory]]&amp;Data[[#This Row],[date]]&amp;Data[[#This Row],[hour]]</f>
        <v>NAICS 2-digit codeUtilities9/2/20172</v>
      </c>
      <c r="B3175" s="11" t="s">
        <v>141</v>
      </c>
      <c r="C3175" t="s">
        <v>134</v>
      </c>
      <c r="D3175" t="s">
        <v>113</v>
      </c>
      <c r="E3175" t="s">
        <v>41</v>
      </c>
      <c r="F3175" s="0">
        <v>1</v>
      </c>
      <c r="G3175" s="0">
        <v>6.403688907623291</v>
      </c>
      <c r="H3175" s="0">
        <v>3.8050000667572021</v>
      </c>
      <c r="I3175" s="0">
        <v>-2.5986888408660889</v>
      </c>
      <c r="J3175" s="0">
        <v>1.6853064298629761</v>
      </c>
      <c r="K3175" s="0">
        <v>75</v>
      </c>
      <c r="L3175" s="0">
        <v>-1.5419681072235107</v>
      </c>
      <c r="M3175" s="0">
        <v>0</v>
      </c>
      <c r="N3175" s="0">
        <v>0</v>
      </c>
      <c r="O3175" s="0">
        <v>3.5542857646942139</v>
      </c>
      <c r="P3175" s="0">
        <v>3.559999942779541</v>
      </c>
      <c r="Q3175" s="0">
        <v>-5.3707714080810547</v>
      </c>
      <c r="R3175" s="0">
        <v>-4.7584958076477051</v>
      </c>
      <c r="S3175" s="0">
        <v>-3.4824643135070801</v>
      </c>
      <c r="T3175" s="0">
        <v>-2.5986888408660889</v>
      </c>
      <c r="U3175" s="0">
        <v>-1.7149132490158081</v>
      </c>
      <c r="V3175" s="0">
        <v>-0.43888175487518311</v>
      </c>
      <c r="W3175" s="0">
        <v>0.17339354753494263</v>
      </c>
      <c r="X3175" s="0">
        <v>0.006403688807040453</v>
      </c>
      <c r="Y3175" s="0">
        <v>0.00380500010214746</v>
      </c>
      <c r="Z3175" s="0">
        <v>-0.0025986889377236366</v>
      </c>
      <c r="AA3175" s="0">
        <v>0.0016853064298629761</v>
      </c>
      <c r="AB3175" s="0">
        <v>-0.005370771512389183</v>
      </c>
      <c r="AC3175" s="0">
        <v>-0.0047584958374500275</v>
      </c>
      <c r="AD3175" s="0">
        <v>-0.0034824644681066275</v>
      </c>
      <c r="AE3175" s="0">
        <v>-0.0025986889377236366</v>
      </c>
      <c r="AF3175" s="0">
        <v>-0.0017149134073406458</v>
      </c>
      <c r="AG3175" s="0">
        <v>-0.00043888183427043259</v>
      </c>
      <c r="AH3175" s="0">
        <v>0.00017339346231892705</v>
      </c>
    </row>
    <row r="3176" x14ac:dyDescent="0.4">
      <c r="A3176" s="11" t="str">
        <f>Data[[#This Row],[category]]&amp;Data[[#This Row],[subcategory]]&amp;Data[[#This Row],[date]]&amp;Data[[#This Row],[hour]]</f>
        <v>NAICS 2-digit codeUtilities9/2/20173</v>
      </c>
      <c r="B3176" s="11" t="s">
        <v>141</v>
      </c>
      <c r="C3176" t="s">
        <v>134</v>
      </c>
      <c r="D3176" t="s">
        <v>113</v>
      </c>
      <c r="E3176" t="s">
        <v>42</v>
      </c>
      <c r="F3176" s="0">
        <v>1</v>
      </c>
      <c r="G3176" s="0">
        <v>5.3959136009216309</v>
      </c>
      <c r="H3176" s="0">
        <v>3.7999999523162842</v>
      </c>
      <c r="I3176" s="0">
        <v>-1.5959136486053467</v>
      </c>
      <c r="J3176" s="0">
        <v>1.2801021337509155</v>
      </c>
      <c r="K3176" s="0">
        <v>75</v>
      </c>
      <c r="L3176" s="0">
        <v>-1.2467080354690552</v>
      </c>
      <c r="M3176" s="0">
        <v>0</v>
      </c>
      <c r="N3176" s="0">
        <v>0</v>
      </c>
      <c r="O3176" s="0">
        <v>3.5542857646942139</v>
      </c>
      <c r="P3176" s="0">
        <v>3.559999942779541</v>
      </c>
      <c r="Q3176" s="0">
        <v>-3.7014942169189453</v>
      </c>
      <c r="R3176" s="0">
        <v>-3.2364306449890137</v>
      </c>
      <c r="S3176" s="0">
        <v>-2.2671997547149658</v>
      </c>
      <c r="T3176" s="0">
        <v>-1.5959136486053467</v>
      </c>
      <c r="U3176" s="0">
        <v>-0.92462742328643799</v>
      </c>
      <c r="V3176" s="0">
        <v>0.044603243470191956</v>
      </c>
      <c r="W3176" s="0">
        <v>0.50966697931289673</v>
      </c>
      <c r="X3176" s="0">
        <v>0.0053959134966135025</v>
      </c>
      <c r="Y3176" s="0">
        <v>0.0038000000640749931</v>
      </c>
      <c r="Z3176" s="0">
        <v>-0.001595913665369153</v>
      </c>
      <c r="AA3176" s="0">
        <v>0.0012801021803170443</v>
      </c>
      <c r="AB3176" s="0">
        <v>-0.0037014943081885576</v>
      </c>
      <c r="AC3176" s="0">
        <v>-0.0032364306971430779</v>
      </c>
      <c r="AD3176" s="0">
        <v>-0.0022671998012810946</v>
      </c>
      <c r="AE3176" s="0">
        <v>-0.001595913665369153</v>
      </c>
      <c r="AF3176" s="0">
        <v>-0.00092462741304188967</v>
      </c>
      <c r="AG3176" s="0">
        <v>4.4603286369238049e-005</v>
      </c>
      <c r="AH3176" s="0">
        <v>0.00050966703565791249</v>
      </c>
    </row>
    <row r="3177" x14ac:dyDescent="0.4">
      <c r="A3177" s="11" t="str">
        <f>Data[[#This Row],[category]]&amp;Data[[#This Row],[subcategory]]&amp;Data[[#This Row],[date]]&amp;Data[[#This Row],[hour]]</f>
        <v>NAICS 2-digit codeUtilities9/2/20174</v>
      </c>
      <c r="B3177" s="11" t="s">
        <v>141</v>
      </c>
      <c r="C3177" t="s">
        <v>134</v>
      </c>
      <c r="D3177" t="s">
        <v>113</v>
      </c>
      <c r="E3177" t="s">
        <v>43</v>
      </c>
      <c r="F3177" s="0">
        <v>1</v>
      </c>
      <c r="G3177" s="0">
        <v>4.9131526947021484</v>
      </c>
      <c r="H3177" s="0">
        <v>3.7799999713897705</v>
      </c>
      <c r="I3177" s="0">
        <v>-1.1331527233123779</v>
      </c>
      <c r="J3177" s="0">
        <v>0.82037520408630371</v>
      </c>
      <c r="K3177" s="0">
        <v>75</v>
      </c>
      <c r="L3177" s="0">
        <v>-1.3812615871429443</v>
      </c>
      <c r="M3177" s="0">
        <v>0</v>
      </c>
      <c r="N3177" s="0">
        <v>0</v>
      </c>
      <c r="O3177" s="0">
        <v>3.5542857646942139</v>
      </c>
      <c r="P3177" s="0">
        <v>3.559999942779541</v>
      </c>
      <c r="Q3177" s="0">
        <v>-2.4825499057769775</v>
      </c>
      <c r="R3177" s="0">
        <v>-2.1845059394836426</v>
      </c>
      <c r="S3177" s="0">
        <v>-1.563357949256897</v>
      </c>
      <c r="T3177" s="0">
        <v>-1.1331527233123779</v>
      </c>
      <c r="U3177" s="0">
        <v>-0.70294755697250366</v>
      </c>
      <c r="V3177" s="0">
        <v>-0.081799596548080444</v>
      </c>
      <c r="W3177" s="0">
        <v>0.2162443995475769</v>
      </c>
      <c r="X3177" s="0">
        <v>0.0049131526611745358</v>
      </c>
      <c r="Y3177" s="0">
        <v>0.0037799999117851257</v>
      </c>
      <c r="Z3177" s="0">
        <v>-0.00113315274938941</v>
      </c>
      <c r="AA3177" s="0">
        <v>0.00082037522224709392</v>
      </c>
      <c r="AB3177" s="0">
        <v>-0.002482549985870719</v>
      </c>
      <c r="AC3177" s="0">
        <v>-0.002184505807235837</v>
      </c>
      <c r="AD3177" s="0">
        <v>-0.001563357887789607</v>
      </c>
      <c r="AE3177" s="0">
        <v>-0.00113315274938941</v>
      </c>
      <c r="AF3177" s="0">
        <v>-0.00070294755278155208</v>
      </c>
      <c r="AG3177" s="0">
        <v>-8.1799596955534071e-005</v>
      </c>
      <c r="AH3177" s="0">
        <v>0.00021624441433232278</v>
      </c>
    </row>
    <row r="3178" x14ac:dyDescent="0.4">
      <c r="A3178" s="11" t="str">
        <f>Data[[#This Row],[category]]&amp;Data[[#This Row],[subcategory]]&amp;Data[[#This Row],[date]]&amp;Data[[#This Row],[hour]]</f>
        <v>NAICS 2-digit codeUtilities9/2/20175</v>
      </c>
      <c r="B3178" s="11" t="s">
        <v>141</v>
      </c>
      <c r="C3178" t="s">
        <v>134</v>
      </c>
      <c r="D3178" t="s">
        <v>113</v>
      </c>
      <c r="E3178" t="s">
        <v>44</v>
      </c>
      <c r="F3178" s="0">
        <v>1</v>
      </c>
      <c r="G3178" s="0">
        <v>5.6129422187805176</v>
      </c>
      <c r="H3178" s="0">
        <v>3.7750000953674316</v>
      </c>
      <c r="I3178" s="0">
        <v>-1.8379422426223755</v>
      </c>
      <c r="J3178" s="0">
        <v>3.5384900569915771</v>
      </c>
      <c r="K3178" s="0">
        <v>75</v>
      </c>
      <c r="L3178" s="0">
        <v>-0.51941424608230591</v>
      </c>
      <c r="M3178" s="0">
        <v>0</v>
      </c>
      <c r="N3178" s="0">
        <v>0</v>
      </c>
      <c r="O3178" s="0">
        <v>3.5542857646942139</v>
      </c>
      <c r="P3178" s="0">
        <v>3.559999942779541</v>
      </c>
      <c r="Q3178" s="0">
        <v>-7.6582403182983398</v>
      </c>
      <c r="R3178" s="0">
        <v>-6.3726997375488281</v>
      </c>
      <c r="S3178" s="0">
        <v>-3.6935281753540039</v>
      </c>
      <c r="T3178" s="0">
        <v>-1.8379422426223755</v>
      </c>
      <c r="U3178" s="0">
        <v>0.017643757164478302</v>
      </c>
      <c r="V3178" s="0">
        <v>2.6968152523040771</v>
      </c>
      <c r="W3178" s="0">
        <v>3.982356071472168</v>
      </c>
      <c r="X3178" s="0">
        <v>0.0056129423901438713</v>
      </c>
      <c r="Y3178" s="0">
        <v>0.0037750001065433025</v>
      </c>
      <c r="Z3178" s="0">
        <v>-0.0018379422836005688</v>
      </c>
      <c r="AA3178" s="0">
        <v>0.0035384900402277708</v>
      </c>
      <c r="AB3178" s="0">
        <v>-0.0076582403853535652</v>
      </c>
      <c r="AC3178" s="0">
        <v>-0.0063726995140314102</v>
      </c>
      <c r="AD3178" s="0">
        <v>-0.0036935282405465841</v>
      </c>
      <c r="AE3178" s="0">
        <v>-0.0018379422836005688</v>
      </c>
      <c r="AF3178" s="0">
        <v>1.7643707906245254e-005</v>
      </c>
      <c r="AG3178" s="0">
        <v>0.0026968151796609163</v>
      </c>
      <c r="AH3178" s="0">
        <v>0.0039823558181524277</v>
      </c>
    </row>
    <row r="3179" x14ac:dyDescent="0.4">
      <c r="A3179" s="11" t="str">
        <f>Data[[#This Row],[category]]&amp;Data[[#This Row],[subcategory]]&amp;Data[[#This Row],[date]]&amp;Data[[#This Row],[hour]]</f>
        <v>NAICS 2-digit codeUtilities9/2/20176</v>
      </c>
      <c r="B3179" s="11" t="s">
        <v>141</v>
      </c>
      <c r="C3179" t="s">
        <v>134</v>
      </c>
      <c r="D3179" t="s">
        <v>113</v>
      </c>
      <c r="E3179" t="s">
        <v>45</v>
      </c>
      <c r="F3179" s="0">
        <v>1</v>
      </c>
      <c r="G3179" s="0">
        <v>8.0347919464111328</v>
      </c>
      <c r="H3179" s="0">
        <v>3.7699999809265137</v>
      </c>
      <c r="I3179" s="0">
        <v>-4.2647924423217773</v>
      </c>
      <c r="J3179" s="0">
        <v>2.5252680778503418</v>
      </c>
      <c r="K3179" s="0">
        <v>73</v>
      </c>
      <c r="L3179" s="0">
        <v>-1.6888474225997925</v>
      </c>
      <c r="M3179" s="0">
        <v>1</v>
      </c>
      <c r="N3179" s="0">
        <v>0</v>
      </c>
      <c r="O3179" s="0">
        <v>3.5542857646942139</v>
      </c>
      <c r="P3179" s="0">
        <v>3.559999942779541</v>
      </c>
      <c r="Q3179" s="0">
        <v>-8.4184885025024414</v>
      </c>
      <c r="R3179" s="0">
        <v>-7.5010538101196289</v>
      </c>
      <c r="S3179" s="0">
        <v>-5.5890440940856934</v>
      </c>
      <c r="T3179" s="0">
        <v>-4.2647924423217773</v>
      </c>
      <c r="U3179" s="0">
        <v>-2.9405405521392822</v>
      </c>
      <c r="V3179" s="0">
        <v>-1.0285311937332153</v>
      </c>
      <c r="W3179" s="0">
        <v>-0.1110960841178894</v>
      </c>
      <c r="X3179" s="0">
        <v>0.0080347917973995209</v>
      </c>
      <c r="Y3179" s="0">
        <v>0.0037700000684708357</v>
      </c>
      <c r="Z3179" s="0">
        <v>-0.0042647924274206161</v>
      </c>
      <c r="AA3179" s="0">
        <v>0.0025252681225538254</v>
      </c>
      <c r="AB3179" s="0">
        <v>-0.0084184892475605011</v>
      </c>
      <c r="AC3179" s="0">
        <v>-0.007501053623855114</v>
      </c>
      <c r="AD3179" s="0">
        <v>-0.0055890441872179508</v>
      </c>
      <c r="AE3179" s="0">
        <v>-0.0042647924274206161</v>
      </c>
      <c r="AF3179" s="0">
        <v>-0.0029405404347926378</v>
      </c>
      <c r="AG3179" s="0">
        <v>-0.0010285311145707965</v>
      </c>
      <c r="AH3179" s="0">
        <v>-0.00011109600018244237</v>
      </c>
    </row>
    <row r="3180" x14ac:dyDescent="0.4">
      <c r="A3180" s="11" t="str">
        <f>Data[[#This Row],[category]]&amp;Data[[#This Row],[subcategory]]&amp;Data[[#This Row],[date]]&amp;Data[[#This Row],[hour]]</f>
        <v>NAICS 2-digit codeUtilities9/2/20177</v>
      </c>
      <c r="B3180" s="11" t="s">
        <v>141</v>
      </c>
      <c r="C3180" t="s">
        <v>134</v>
      </c>
      <c r="D3180" t="s">
        <v>113</v>
      </c>
      <c r="E3180" t="s">
        <v>59</v>
      </c>
      <c r="F3180" s="0">
        <v>1</v>
      </c>
      <c r="G3180" s="0">
        <v>5.8953437805175781</v>
      </c>
      <c r="H3180" s="0">
        <v>3.7699999809265137</v>
      </c>
      <c r="I3180" s="0">
        <v>-2.1253437995910645</v>
      </c>
      <c r="J3180" s="0">
        <v>1.7165179252624512</v>
      </c>
      <c r="K3180" s="0">
        <v>75</v>
      </c>
      <c r="L3180" s="0">
        <v>-1.2381715774536133</v>
      </c>
      <c r="M3180" s="0">
        <v>0</v>
      </c>
      <c r="N3180" s="0">
        <v>0</v>
      </c>
      <c r="O3180" s="0">
        <v>3.5542857646942139</v>
      </c>
      <c r="P3180" s="0">
        <v>3.559999942779541</v>
      </c>
      <c r="Q3180" s="0">
        <v>-4.9487643241882324</v>
      </c>
      <c r="R3180" s="0">
        <v>-4.3251500129699707</v>
      </c>
      <c r="S3180" s="0">
        <v>-3.0254867076873779</v>
      </c>
      <c r="T3180" s="0">
        <v>-2.1253437995910645</v>
      </c>
      <c r="U3180" s="0">
        <v>-1.225200891494751</v>
      </c>
      <c r="V3180" s="0">
        <v>0.074462436139583588</v>
      </c>
      <c r="W3180" s="0">
        <v>0.69807696342468262</v>
      </c>
      <c r="X3180" s="0">
        <v>0.0058953436091542244</v>
      </c>
      <c r="Y3180" s="0">
        <v>0.0037700000684708357</v>
      </c>
      <c r="Z3180" s="0">
        <v>-0.0021253437735140324</v>
      </c>
      <c r="AA3180" s="0">
        <v>0.0017165179597213864</v>
      </c>
      <c r="AB3180" s="0">
        <v>-0.0049487645737826824</v>
      </c>
      <c r="AC3180" s="0">
        <v>-0.0043251500464975834</v>
      </c>
      <c r="AD3180" s="0">
        <v>-0.0030254865996539593</v>
      </c>
      <c r="AE3180" s="0">
        <v>-0.0021253437735140324</v>
      </c>
      <c r="AF3180" s="0">
        <v>-0.0012252008309587836</v>
      </c>
      <c r="AG3180" s="0">
        <v>7.4462506745476276e-005</v>
      </c>
      <c r="AH3180" s="0">
        <v>0.00069807702675461769</v>
      </c>
    </row>
    <row r="3181" x14ac:dyDescent="0.4">
      <c r="A3181" s="11" t="str">
        <f>Data[[#This Row],[category]]&amp;Data[[#This Row],[subcategory]]&amp;Data[[#This Row],[date]]&amp;Data[[#This Row],[hour]]</f>
        <v>NAICS 2-digit codeUtilities9/2/20178</v>
      </c>
      <c r="B3181" s="11" t="s">
        <v>141</v>
      </c>
      <c r="C3181" t="s">
        <v>134</v>
      </c>
      <c r="D3181" t="s">
        <v>113</v>
      </c>
      <c r="E3181" t="s">
        <v>60</v>
      </c>
      <c r="F3181" s="0">
        <v>1</v>
      </c>
      <c r="G3181" s="0">
        <v>8.3481168746948242</v>
      </c>
      <c r="H3181" s="0">
        <v>3.5799999237060547</v>
      </c>
      <c r="I3181" s="0">
        <v>-4.7681169509887695</v>
      </c>
      <c r="J3181" s="0">
        <v>1.532579779624939</v>
      </c>
      <c r="K3181" s="0">
        <v>75</v>
      </c>
      <c r="L3181" s="0">
        <v>-3.1111705303192139</v>
      </c>
      <c r="M3181" s="0">
        <v>1</v>
      </c>
      <c r="N3181" s="0">
        <v>1</v>
      </c>
      <c r="O3181" s="0">
        <v>3.5542857646942139</v>
      </c>
      <c r="P3181" s="0">
        <v>3.559999942779541</v>
      </c>
      <c r="Q3181" s="0">
        <v>-7.2889862060546875</v>
      </c>
      <c r="R3181" s="0">
        <v>-6.7321968078613281</v>
      </c>
      <c r="S3181" s="0">
        <v>-5.5718026161193848</v>
      </c>
      <c r="T3181" s="0">
        <v>-4.7681169509887695</v>
      </c>
      <c r="U3181" s="0">
        <v>-3.9644312858581543</v>
      </c>
      <c r="V3181" s="0">
        <v>-2.8040368556976318</v>
      </c>
      <c r="W3181" s="0">
        <v>-2.2472474575042725</v>
      </c>
      <c r="X3181" s="0">
        <v>0.0083481166511774063</v>
      </c>
      <c r="Y3181" s="0">
        <v>0.0035800000187009573</v>
      </c>
      <c r="Z3181" s="0">
        <v>-0.0047681168653070927</v>
      </c>
      <c r="AA3181" s="0">
        <v>0.0015325797721743584</v>
      </c>
      <c r="AB3181" s="0">
        <v>-0.0072889863513410091</v>
      </c>
      <c r="AC3181" s="0">
        <v>-0.0067321970127522945</v>
      </c>
      <c r="AD3181" s="0">
        <v>-0.0055718026123940945</v>
      </c>
      <c r="AE3181" s="0">
        <v>-0.0047681168653070927</v>
      </c>
      <c r="AF3181" s="0">
        <v>-0.0039644311182200909</v>
      </c>
      <c r="AG3181" s="0">
        <v>-0.0028040369506925344</v>
      </c>
      <c r="AH3181" s="0">
        <v>-0.0022472473792731762</v>
      </c>
    </row>
    <row r="3182" x14ac:dyDescent="0.4">
      <c r="A3182" s="11" t="str">
        <f>Data[[#This Row],[category]]&amp;Data[[#This Row],[subcategory]]&amp;Data[[#This Row],[date]]&amp;Data[[#This Row],[hour]]</f>
        <v>NAICS 2-digit codeUtilities9/2/20179</v>
      </c>
      <c r="B3182" s="11" t="s">
        <v>141</v>
      </c>
      <c r="C3182" t="s">
        <v>134</v>
      </c>
      <c r="D3182" t="s">
        <v>113</v>
      </c>
      <c r="E3182" t="s">
        <v>61</v>
      </c>
      <c r="F3182" s="0">
        <v>1</v>
      </c>
      <c r="G3182" s="0">
        <v>8.3951339721679687</v>
      </c>
      <c r="H3182" s="0">
        <v>3.5199999809265137</v>
      </c>
      <c r="I3182" s="0">
        <v>-4.8751344680786133</v>
      </c>
      <c r="J3182" s="0">
        <v>1.2629481554031372</v>
      </c>
      <c r="K3182" s="0">
        <v>79</v>
      </c>
      <c r="L3182" s="0">
        <v>-3.8601224422454834</v>
      </c>
      <c r="M3182" s="0">
        <v>1</v>
      </c>
      <c r="N3182" s="0">
        <v>1</v>
      </c>
      <c r="O3182" s="0">
        <v>3.5542857646942139</v>
      </c>
      <c r="P3182" s="0">
        <v>3.559999942779541</v>
      </c>
      <c r="Q3182" s="0">
        <v>-6.9524993896484375</v>
      </c>
      <c r="R3182" s="0">
        <v>-6.4936676025390625</v>
      </c>
      <c r="S3182" s="0">
        <v>-5.5374250411987305</v>
      </c>
      <c r="T3182" s="0">
        <v>-4.8751344680786133</v>
      </c>
      <c r="U3182" s="0">
        <v>-4.2128438949584961</v>
      </c>
      <c r="V3182" s="0">
        <v>-3.2566013336181641</v>
      </c>
      <c r="W3182" s="0">
        <v>-2.7977695465087891</v>
      </c>
      <c r="X3182" s="0">
        <v>0.0083951335400342941</v>
      </c>
      <c r="Y3182" s="0">
        <v>0.0035200000274926424</v>
      </c>
      <c r="Z3182" s="0">
        <v>-0.00487513467669487</v>
      </c>
      <c r="AA3182" s="0">
        <v>0.0012629481498152018</v>
      </c>
      <c r="AB3182" s="0">
        <v>-0.0069524995051324368</v>
      </c>
      <c r="AC3182" s="0">
        <v>-0.0064936680719256401</v>
      </c>
      <c r="AD3182" s="0">
        <v>-0.0055374251678586006</v>
      </c>
      <c r="AE3182" s="0">
        <v>-0.00487513467669487</v>
      </c>
      <c r="AF3182" s="0">
        <v>-0.0042128441855311394</v>
      </c>
      <c r="AG3182" s="0">
        <v>-0.0032566015142947435</v>
      </c>
      <c r="AH3182" s="0">
        <v>-0.0027977698482573032</v>
      </c>
    </row>
    <row r="3183" x14ac:dyDescent="0.4">
      <c r="A3183" s="11" t="str">
        <f>Data[[#This Row],[category]]&amp;Data[[#This Row],[subcategory]]&amp;Data[[#This Row],[date]]&amp;Data[[#This Row],[hour]]</f>
        <v>NAICS 2-digit codeUtilities9/2/201710</v>
      </c>
      <c r="B3183" s="11" t="s">
        <v>141</v>
      </c>
      <c r="C3183" t="s">
        <v>134</v>
      </c>
      <c r="D3183" t="s">
        <v>113</v>
      </c>
      <c r="E3183" t="s">
        <v>62</v>
      </c>
      <c r="F3183" s="0">
        <v>1</v>
      </c>
      <c r="G3183" s="0">
        <v>3.9664981365203857</v>
      </c>
      <c r="H3183" s="0">
        <v>3.5250000953674316</v>
      </c>
      <c r="I3183" s="0">
        <v>-0.4414980411529541</v>
      </c>
      <c r="J3183" s="0">
        <v>0.19478273391723633</v>
      </c>
      <c r="K3183" s="0">
        <v>84</v>
      </c>
      <c r="L3183" s="0">
        <v>-2.266618013381958</v>
      </c>
      <c r="M3183" s="0">
        <v>1</v>
      </c>
      <c r="N3183" s="0">
        <v>1</v>
      </c>
      <c r="O3183" s="0">
        <v>3.5542857646942139</v>
      </c>
      <c r="P3183" s="0">
        <v>3.559999942779541</v>
      </c>
      <c r="Q3183" s="0">
        <v>-0.76188713312149048</v>
      </c>
      <c r="R3183" s="0">
        <v>-0.69112217426300049</v>
      </c>
      <c r="S3183" s="0">
        <v>-0.54364222288131714</v>
      </c>
      <c r="T3183" s="0">
        <v>-0.4414980411529541</v>
      </c>
      <c r="U3183" s="0">
        <v>-0.33935388922691345</v>
      </c>
      <c r="V3183" s="0">
        <v>-0.19187392294406891</v>
      </c>
      <c r="W3183" s="0">
        <v>-0.12110895663499832</v>
      </c>
      <c r="X3183" s="0">
        <v>0.0039664981886744499</v>
      </c>
      <c r="Y3183" s="0">
        <v>0.0035250000655651093</v>
      </c>
      <c r="Z3183" s="0">
        <v>-0.0004414980357978493</v>
      </c>
      <c r="AA3183" s="0">
        <v>0.00019478274043649435</v>
      </c>
      <c r="AB3183" s="0">
        <v>-0.00076188711682334542</v>
      </c>
      <c r="AC3183" s="0">
        <v>-0.00069112214259803295</v>
      </c>
      <c r="AD3183" s="0">
        <v>-0.00054364220704883337</v>
      </c>
      <c r="AE3183" s="0">
        <v>-0.0004414980357978493</v>
      </c>
      <c r="AF3183" s="0">
        <v>-0.00033935386454686522</v>
      </c>
      <c r="AG3183" s="0">
        <v>-0.00019187391444575042</v>
      </c>
      <c r="AH3183" s="0">
        <v>-0.00012110894022043794</v>
      </c>
    </row>
    <row r="3184" x14ac:dyDescent="0.4">
      <c r="A3184" s="11" t="str">
        <f>Data[[#This Row],[category]]&amp;Data[[#This Row],[subcategory]]&amp;Data[[#This Row],[date]]&amp;Data[[#This Row],[hour]]</f>
        <v>NAICS 2-digit codeUtilities9/2/201711</v>
      </c>
      <c r="B3184" s="11" t="s">
        <v>141</v>
      </c>
      <c r="C3184" t="s">
        <v>134</v>
      </c>
      <c r="D3184" t="s">
        <v>113</v>
      </c>
      <c r="E3184" t="s">
        <v>63</v>
      </c>
      <c r="F3184" s="0">
        <v>1</v>
      </c>
      <c r="G3184" s="0">
        <v>3.0935029983520508</v>
      </c>
      <c r="H3184" s="0">
        <v>3.5350000858306885</v>
      </c>
      <c r="I3184" s="0">
        <v>0.44149705767631531</v>
      </c>
      <c r="J3184" s="0">
        <v>0.19478274881839752</v>
      </c>
      <c r="K3184" s="0">
        <v>90</v>
      </c>
      <c r="L3184" s="0">
        <v>2.2666127681732178</v>
      </c>
      <c r="M3184" s="0">
        <v>1</v>
      </c>
      <c r="N3184" s="0">
        <v>1</v>
      </c>
      <c r="O3184" s="0">
        <v>3.5542857646942139</v>
      </c>
      <c r="P3184" s="0">
        <v>3.559999942779541</v>
      </c>
      <c r="Q3184" s="0">
        <v>0.12110794335603714</v>
      </c>
      <c r="R3184" s="0">
        <v>0.19187292456626892</v>
      </c>
      <c r="S3184" s="0">
        <v>0.33935287594795227</v>
      </c>
      <c r="T3184" s="0">
        <v>0.44149705767631531</v>
      </c>
      <c r="U3184" s="0">
        <v>0.54364120960235596</v>
      </c>
      <c r="V3184" s="0">
        <v>0.69112122058868408</v>
      </c>
      <c r="W3184" s="0">
        <v>0.76188617944717407</v>
      </c>
      <c r="X3184" s="0">
        <v>0.0030935029499232769</v>
      </c>
      <c r="Y3184" s="0">
        <v>0.003535000141710043</v>
      </c>
      <c r="Z3184" s="0">
        <v>0.00044149704626761377</v>
      </c>
      <c r="AA3184" s="0">
        <v>0.00019478275498840958</v>
      </c>
      <c r="AB3184" s="0">
        <v>0.00012110792886232957</v>
      </c>
      <c r="AC3184" s="0">
        <v>0.00019187289581168443</v>
      </c>
      <c r="AD3184" s="0">
        <v>0.0003393528750166297</v>
      </c>
      <c r="AE3184" s="0">
        <v>0.00044149704626761377</v>
      </c>
      <c r="AF3184" s="0">
        <v>0.00054364121751859784</v>
      </c>
      <c r="AG3184" s="0">
        <v>0.00069112121127545834</v>
      </c>
      <c r="AH3184" s="0">
        <v>0.00076188618550077081</v>
      </c>
    </row>
    <row r="3185" x14ac:dyDescent="0.4">
      <c r="A3185" s="11" t="str">
        <f>Data[[#This Row],[category]]&amp;Data[[#This Row],[subcategory]]&amp;Data[[#This Row],[date]]&amp;Data[[#This Row],[hour]]</f>
        <v>NAICS 2-digit codeUtilities9/2/201712</v>
      </c>
      <c r="B3185" s="11" t="s">
        <v>141</v>
      </c>
      <c r="C3185" t="s">
        <v>134</v>
      </c>
      <c r="D3185" t="s">
        <v>113</v>
      </c>
      <c r="E3185" t="s">
        <v>64</v>
      </c>
      <c r="F3185" s="0">
        <v>1</v>
      </c>
      <c r="G3185" s="0">
        <v>1.7243351936340332</v>
      </c>
      <c r="H3185" s="0">
        <v>3.5450000762939453</v>
      </c>
      <c r="I3185" s="0">
        <v>1.8206648826599121</v>
      </c>
      <c r="J3185" s="0">
        <v>0.69275367259979248</v>
      </c>
      <c r="K3185" s="0">
        <v>97</v>
      </c>
      <c r="L3185" s="0">
        <v>2.6281561851501465</v>
      </c>
      <c r="M3185" s="0">
        <v>1</v>
      </c>
      <c r="N3185" s="0">
        <v>1</v>
      </c>
      <c r="O3185" s="0">
        <v>3.5542857646942139</v>
      </c>
      <c r="P3185" s="0">
        <v>3.559999942779541</v>
      </c>
      <c r="Q3185" s="0">
        <v>0.6811864972114563</v>
      </c>
      <c r="R3185" s="0">
        <v>0.93286532163619995</v>
      </c>
      <c r="S3185" s="0">
        <v>1.457384467124939</v>
      </c>
      <c r="T3185" s="0">
        <v>1.8206648826599121</v>
      </c>
      <c r="U3185" s="0">
        <v>2.1839451789855957</v>
      </c>
      <c r="V3185" s="0">
        <v>2.7084643840789795</v>
      </c>
      <c r="W3185" s="0">
        <v>2.9601433277130127</v>
      </c>
      <c r="X3185" s="0">
        <v>0.0017243352485820651</v>
      </c>
      <c r="Y3185" s="0">
        <v>0.003544999985024333</v>
      </c>
      <c r="Z3185" s="0">
        <v>0.0018206648528575897</v>
      </c>
      <c r="AA3185" s="0">
        <v>0.00069275364512577653</v>
      </c>
      <c r="AB3185" s="0">
        <v>0.00068118650233373046</v>
      </c>
      <c r="AC3185" s="0">
        <v>0.00093286531046032906</v>
      </c>
      <c r="AD3185" s="0">
        <v>0.0014573844382539392</v>
      </c>
      <c r="AE3185" s="0">
        <v>0.0018206648528575897</v>
      </c>
      <c r="AF3185" s="0">
        <v>0.0021839451510459185</v>
      </c>
      <c r="AG3185" s="0">
        <v>0.0027084643952548504</v>
      </c>
      <c r="AH3185" s="0">
        <v>0.0029601431451737881</v>
      </c>
    </row>
    <row r="3186" x14ac:dyDescent="0.4">
      <c r="A3186" s="11" t="str">
        <f>Data[[#This Row],[category]]&amp;Data[[#This Row],[subcategory]]&amp;Data[[#This Row],[date]]&amp;Data[[#This Row],[hour]]</f>
        <v>NAICS 2-digit codeUtilities9/2/201713</v>
      </c>
      <c r="B3186" s="11" t="s">
        <v>141</v>
      </c>
      <c r="C3186" t="s">
        <v>134</v>
      </c>
      <c r="D3186" t="s">
        <v>113</v>
      </c>
      <c r="E3186" t="s">
        <v>65</v>
      </c>
      <c r="F3186" s="0">
        <v>1</v>
      </c>
      <c r="G3186" s="0">
        <v>1.1085426807403564</v>
      </c>
      <c r="H3186" s="0">
        <v>3.5450000762939453</v>
      </c>
      <c r="I3186" s="0">
        <v>2.4364573955535889</v>
      </c>
      <c r="J3186" s="0">
        <v>0.7161831259727478</v>
      </c>
      <c r="K3186" s="0">
        <v>102</v>
      </c>
      <c r="L3186" s="0">
        <v>3.402003288269043</v>
      </c>
      <c r="M3186" s="0">
        <v>1</v>
      </c>
      <c r="N3186" s="0">
        <v>1</v>
      </c>
      <c r="O3186" s="0">
        <v>3.5542857646942139</v>
      </c>
      <c r="P3186" s="0">
        <v>3.559999942779541</v>
      </c>
      <c r="Q3186" s="0">
        <v>1.2584409713745117</v>
      </c>
      <c r="R3186" s="0">
        <v>1.5186318159103394</v>
      </c>
      <c r="S3186" s="0">
        <v>2.0608906745910645</v>
      </c>
      <c r="T3186" s="0">
        <v>2.4364573955535889</v>
      </c>
      <c r="U3186" s="0">
        <v>2.8120241165161133</v>
      </c>
      <c r="V3186" s="0">
        <v>3.3542830944061279</v>
      </c>
      <c r="W3186" s="0">
        <v>3.614473819732666</v>
      </c>
      <c r="X3186" s="0">
        <v>0.0011085426667705178</v>
      </c>
      <c r="Y3186" s="0">
        <v>0.003544999985024333</v>
      </c>
      <c r="Z3186" s="0">
        <v>0.002436457434669137</v>
      </c>
      <c r="AA3186" s="0">
        <v>0.00071618310175836086</v>
      </c>
      <c r="AB3186" s="0">
        <v>0.0012584410142153502</v>
      </c>
      <c r="AC3186" s="0">
        <v>0.0015186318196356297</v>
      </c>
      <c r="AD3186" s="0">
        <v>0.0020608906634151936</v>
      </c>
      <c r="AE3186" s="0">
        <v>0.002436457434669137</v>
      </c>
      <c r="AF3186" s="0">
        <v>0.0028120242059230804</v>
      </c>
      <c r="AG3186" s="0">
        <v>0.0033542830497026443</v>
      </c>
      <c r="AH3186" s="0">
        <v>0.0036144738551229239</v>
      </c>
    </row>
    <row r="3187" x14ac:dyDescent="0.4">
      <c r="A3187" s="11" t="str">
        <f>Data[[#This Row],[category]]&amp;Data[[#This Row],[subcategory]]&amp;Data[[#This Row],[date]]&amp;Data[[#This Row],[hour]]</f>
        <v>NAICS 2-digit codeUtilities9/2/201714</v>
      </c>
      <c r="B3187" s="11" t="s">
        <v>141</v>
      </c>
      <c r="C3187" t="s">
        <v>134</v>
      </c>
      <c r="D3187" t="s">
        <v>113</v>
      </c>
      <c r="E3187" t="s">
        <v>66</v>
      </c>
      <c r="F3187" s="0">
        <v>1</v>
      </c>
      <c r="G3187" s="0">
        <v>1.6407514810562134</v>
      </c>
      <c r="H3187" s="0">
        <v>3.5499999523162842</v>
      </c>
      <c r="I3187" s="0">
        <v>1.9092484712600708</v>
      </c>
      <c r="J3187" s="0">
        <v>1.2880936861038208</v>
      </c>
      <c r="K3187" s="0">
        <v>108</v>
      </c>
      <c r="L3187" s="0">
        <v>1.4822279214859009</v>
      </c>
      <c r="M3187" s="0">
        <v>0</v>
      </c>
      <c r="N3187" s="0">
        <v>0</v>
      </c>
      <c r="O3187" s="0">
        <v>3.5542857646942139</v>
      </c>
      <c r="P3187" s="0">
        <v>3.559999942779541</v>
      </c>
      <c r="Q3187" s="0">
        <v>-0.20947709679603577</v>
      </c>
      <c r="R3187" s="0">
        <v>0.25848999619483948</v>
      </c>
      <c r="S3187" s="0">
        <v>1.2337714433670044</v>
      </c>
      <c r="T3187" s="0">
        <v>1.9092484712600708</v>
      </c>
      <c r="U3187" s="0">
        <v>2.5847253799438477</v>
      </c>
      <c r="V3187" s="0">
        <v>3.560006856918335</v>
      </c>
      <c r="W3187" s="0">
        <v>4.0279741287231445</v>
      </c>
      <c r="X3187" s="0">
        <v>0.0016407514922320843</v>
      </c>
      <c r="Y3187" s="0">
        <v>0.0035500000230967999</v>
      </c>
      <c r="Z3187" s="0">
        <v>0.0019092484144493937</v>
      </c>
      <c r="AA3187" s="0">
        <v>0.0012880937429144979</v>
      </c>
      <c r="AB3187" s="0">
        <v>-0.00020947724988218397</v>
      </c>
      <c r="AC3187" s="0">
        <v>0.00025848986115306616</v>
      </c>
      <c r="AD3187" s="0">
        <v>0.0012337714433670044</v>
      </c>
      <c r="AE3187" s="0">
        <v>0.0019092484144493937</v>
      </c>
      <c r="AF3187" s="0">
        <v>0.0025847253855317831</v>
      </c>
      <c r="AG3187" s="0">
        <v>0.0035600068513303995</v>
      </c>
      <c r="AH3187" s="0">
        <v>0.004027973860502243</v>
      </c>
    </row>
    <row r="3188" x14ac:dyDescent="0.4">
      <c r="A3188" s="11" t="str">
        <f>Data[[#This Row],[category]]&amp;Data[[#This Row],[subcategory]]&amp;Data[[#This Row],[date]]&amp;Data[[#This Row],[hour]]</f>
        <v>NAICS 2-digit codeUtilities9/2/201715</v>
      </c>
      <c r="B3188" s="11" t="s">
        <v>141</v>
      </c>
      <c r="C3188" t="s">
        <v>134</v>
      </c>
      <c r="D3188" t="s">
        <v>113</v>
      </c>
      <c r="E3188" t="s">
        <v>67</v>
      </c>
      <c r="F3188" s="0">
        <v>1</v>
      </c>
      <c r="G3188" s="0">
        <v>1.8828340768814087</v>
      </c>
      <c r="H3188" s="0">
        <v>3.559999942779541</v>
      </c>
      <c r="I3188" s="0">
        <v>1.6771658658981323</v>
      </c>
      <c r="J3188" s="0">
        <v>1.2911622524261475</v>
      </c>
      <c r="K3188" s="0">
        <v>106</v>
      </c>
      <c r="L3188" s="0">
        <v>1.2989583015441895</v>
      </c>
      <c r="M3188" s="0">
        <v>0</v>
      </c>
      <c r="N3188" s="0">
        <v>0</v>
      </c>
      <c r="O3188" s="0">
        <v>3.5542857646942139</v>
      </c>
      <c r="P3188" s="0">
        <v>3.559999942779541</v>
      </c>
      <c r="Q3188" s="0">
        <v>-0.44660705327987671</v>
      </c>
      <c r="R3188" s="0">
        <v>0.022474860772490501</v>
      </c>
      <c r="S3188" s="0">
        <v>1.0000797510147095</v>
      </c>
      <c r="T3188" s="0">
        <v>1.6771658658981323</v>
      </c>
      <c r="U3188" s="0">
        <v>2.3542520999908447</v>
      </c>
      <c r="V3188" s="0">
        <v>3.3318569660186768</v>
      </c>
      <c r="W3188" s="0">
        <v>3.8009388446807861</v>
      </c>
      <c r="X3188" s="0">
        <v>0.0018828341271728277</v>
      </c>
      <c r="Y3188" s="0">
        <v>0.0035599998664110899</v>
      </c>
      <c r="Z3188" s="0">
        <v>0.001677165855653584</v>
      </c>
      <c r="AA3188" s="0">
        <v>0.0012911622179672122</v>
      </c>
      <c r="AB3188" s="0">
        <v>-0.0004466070095077157</v>
      </c>
      <c r="AC3188" s="0">
        <v>2.2474894649349153e-005</v>
      </c>
      <c r="AD3188" s="0">
        <v>0.0010000796755775809</v>
      </c>
      <c r="AE3188" s="0">
        <v>0.001677165855653584</v>
      </c>
      <c r="AF3188" s="0">
        <v>0.0023542519193142653</v>
      </c>
      <c r="AG3188" s="0">
        <v>0.0033318568021059036</v>
      </c>
      <c r="AH3188" s="0">
        <v>0.0038009386043995619</v>
      </c>
    </row>
    <row r="3189" x14ac:dyDescent="0.4">
      <c r="A3189" s="11" t="str">
        <f>Data[[#This Row],[category]]&amp;Data[[#This Row],[subcategory]]&amp;Data[[#This Row],[date]]&amp;Data[[#This Row],[hour]]</f>
        <v>NAICS 2-digit codeUtilities9/2/201716</v>
      </c>
      <c r="B3189" s="11" t="s">
        <v>141</v>
      </c>
      <c r="C3189" t="s">
        <v>134</v>
      </c>
      <c r="D3189" t="s">
        <v>113</v>
      </c>
      <c r="E3189" t="s">
        <v>68</v>
      </c>
      <c r="F3189" s="0">
        <v>1</v>
      </c>
      <c r="G3189" s="0">
        <v>2.3607187271118164</v>
      </c>
      <c r="H3189" s="0">
        <v>3.5550000667572021</v>
      </c>
      <c r="I3189" s="0">
        <v>1.1942812204360962</v>
      </c>
      <c r="J3189" s="0">
        <v>1.5511714220046997</v>
      </c>
      <c r="K3189" s="0">
        <v>100</v>
      </c>
      <c r="L3189" s="0">
        <v>0.76992213726043701</v>
      </c>
      <c r="M3189" s="0">
        <v>0</v>
      </c>
      <c r="N3189" s="0">
        <v>0</v>
      </c>
      <c r="O3189" s="0">
        <v>3.5542857646942139</v>
      </c>
      <c r="P3189" s="0">
        <v>3.559999942779541</v>
      </c>
      <c r="Q3189" s="0">
        <v>-1.3571686744689941</v>
      </c>
      <c r="R3189" s="0">
        <v>-0.79362493753433228</v>
      </c>
      <c r="S3189" s="0">
        <v>0.38084614276885986</v>
      </c>
      <c r="T3189" s="0">
        <v>1.1942812204360962</v>
      </c>
      <c r="U3189" s="0">
        <v>2.0077164173126221</v>
      </c>
      <c r="V3189" s="0">
        <v>3.1821873188018799</v>
      </c>
      <c r="W3189" s="0">
        <v>3.7457311153411865</v>
      </c>
      <c r="X3189" s="0">
        <v>0.0023607187904417515</v>
      </c>
      <c r="Y3189" s="0">
        <v>0.0035550000611692667</v>
      </c>
      <c r="Z3189" s="0">
        <v>0.0011942812707275152</v>
      </c>
      <c r="AA3189" s="0">
        <v>0.0015511714154854417</v>
      </c>
      <c r="AB3189" s="0">
        <v>-0.0013571686577051878</v>
      </c>
      <c r="AC3189" s="0">
        <v>-0.00079362490214407444</v>
      </c>
      <c r="AD3189" s="0">
        <v>0.00038084617699496448</v>
      </c>
      <c r="AE3189" s="0">
        <v>0.0011942812707275152</v>
      </c>
      <c r="AF3189" s="0">
        <v>0.0020077163353562355</v>
      </c>
      <c r="AG3189" s="0">
        <v>0.0031821874435991049</v>
      </c>
      <c r="AH3189" s="0">
        <v>0.0037457311991602182</v>
      </c>
    </row>
    <row r="3190" x14ac:dyDescent="0.4">
      <c r="A3190" s="11" t="str">
        <f>Data[[#This Row],[category]]&amp;Data[[#This Row],[subcategory]]&amp;Data[[#This Row],[date]]&amp;Data[[#This Row],[hour]]</f>
        <v>NAICS 2-digit codeUtilities9/2/201717</v>
      </c>
      <c r="B3190" s="11" t="s">
        <v>141</v>
      </c>
      <c r="C3190" t="s">
        <v>134</v>
      </c>
      <c r="D3190" t="s">
        <v>113</v>
      </c>
      <c r="E3190" t="s">
        <v>69</v>
      </c>
      <c r="F3190" s="0">
        <v>1</v>
      </c>
      <c r="G3190" s="0">
        <v>1.0192315578460693</v>
      </c>
      <c r="H3190" s="0">
        <v>3.5550000667572021</v>
      </c>
      <c r="I3190" s="0">
        <v>2.5357685089111328</v>
      </c>
      <c r="J3190" s="0">
        <v>0.5324556827545166</v>
      </c>
      <c r="K3190" s="0">
        <v>102</v>
      </c>
      <c r="L3190" s="0">
        <v>4.7624030113220215</v>
      </c>
      <c r="M3190" s="0">
        <v>1</v>
      </c>
      <c r="N3190" s="0">
        <v>1</v>
      </c>
      <c r="O3190" s="0">
        <v>3.5542857646942139</v>
      </c>
      <c r="P3190" s="0">
        <v>3.559999942779541</v>
      </c>
      <c r="Q3190" s="0">
        <v>1.6599568128585815</v>
      </c>
      <c r="R3190" s="0">
        <v>1.8533990383148193</v>
      </c>
      <c r="S3190" s="0">
        <v>2.2565484046936035</v>
      </c>
      <c r="T3190" s="0">
        <v>2.5357685089111328</v>
      </c>
      <c r="U3190" s="0">
        <v>2.8149886131286621</v>
      </c>
      <c r="V3190" s="0">
        <v>3.2181379795074463</v>
      </c>
      <c r="W3190" s="0">
        <v>3.4115800857543945</v>
      </c>
      <c r="X3190" s="0">
        <v>0.0010192315094172955</v>
      </c>
      <c r="Y3190" s="0">
        <v>0.0035550000611692667</v>
      </c>
      <c r="Z3190" s="0">
        <v>0.0025357685517519712</v>
      </c>
      <c r="AA3190" s="0">
        <v>0.00053245568415150046</v>
      </c>
      <c r="AB3190" s="0">
        <v>0.0016599568771198392</v>
      </c>
      <c r="AC3190" s="0">
        <v>0.0018533990951254964</v>
      </c>
      <c r="AD3190" s="0">
        <v>0.002256548497825861</v>
      </c>
      <c r="AE3190" s="0">
        <v>0.0025357685517519712</v>
      </c>
      <c r="AF3190" s="0">
        <v>0.0028149886056780815</v>
      </c>
      <c r="AG3190" s="0">
        <v>0.0032181378919631243</v>
      </c>
      <c r="AH3190" s="0">
        <v>0.0034115801099687815</v>
      </c>
    </row>
    <row r="3191" x14ac:dyDescent="0.4">
      <c r="A3191" s="11" t="str">
        <f>Data[[#This Row],[category]]&amp;Data[[#This Row],[subcategory]]&amp;Data[[#This Row],[date]]&amp;Data[[#This Row],[hour]]</f>
        <v>NAICS 2-digit codeUtilities9/2/201718</v>
      </c>
      <c r="B3191" s="11" t="s">
        <v>141</v>
      </c>
      <c r="C3191" t="s">
        <v>134</v>
      </c>
      <c r="D3191" t="s">
        <v>113</v>
      </c>
      <c r="E3191" t="s">
        <v>70</v>
      </c>
      <c r="F3191" s="0">
        <v>1</v>
      </c>
      <c r="G3191" s="0">
        <v>2.5621044635772705</v>
      </c>
      <c r="H3191" s="0">
        <v>3.5699999332427979</v>
      </c>
      <c r="I3191" s="0">
        <v>1.0078954696655273</v>
      </c>
      <c r="J3191" s="0">
        <v>0.40829005837440491</v>
      </c>
      <c r="K3191" s="0">
        <v>102</v>
      </c>
      <c r="L3191" s="0">
        <v>2.4685771465301514</v>
      </c>
      <c r="M3191" s="0">
        <v>1</v>
      </c>
      <c r="N3191" s="0">
        <v>1</v>
      </c>
      <c r="O3191" s="0">
        <v>3.5542857646942139</v>
      </c>
      <c r="P3191" s="0">
        <v>3.559999942779541</v>
      </c>
      <c r="Q3191" s="0">
        <v>0.33631807565689087</v>
      </c>
      <c r="R3191" s="0">
        <v>0.48465070128440857</v>
      </c>
      <c r="S3191" s="0">
        <v>0.79378795623779297</v>
      </c>
      <c r="T3191" s="0">
        <v>1.0078954696655273</v>
      </c>
      <c r="U3191" s="0">
        <v>1.2220029830932617</v>
      </c>
      <c r="V3191" s="0">
        <v>1.5311402082443237</v>
      </c>
      <c r="W3191" s="0">
        <v>1.679472804069519</v>
      </c>
      <c r="X3191" s="0">
        <v>0.0025621044915169477</v>
      </c>
      <c r="Y3191" s="0">
        <v>0.0035699999425560236</v>
      </c>
      <c r="Z3191" s="0">
        <v>0.0010078954510390759</v>
      </c>
      <c r="AA3191" s="0">
        <v>0.00040829007048159838</v>
      </c>
      <c r="AB3191" s="0">
        <v>0.00033631804399192333</v>
      </c>
      <c r="AC3191" s="0">
        <v>0.0004846506635658443</v>
      </c>
      <c r="AD3191" s="0">
        <v>0.00079378794180229306</v>
      </c>
      <c r="AE3191" s="0">
        <v>0.0010078954510390759</v>
      </c>
      <c r="AF3191" s="0">
        <v>0.0012220030184835196</v>
      </c>
      <c r="AG3191" s="0">
        <v>0.0015311401803046465</v>
      </c>
      <c r="AH3191" s="0">
        <v>0.0016794728580862284</v>
      </c>
    </row>
    <row r="3192" x14ac:dyDescent="0.4">
      <c r="A3192" s="11" t="str">
        <f>Data[[#This Row],[category]]&amp;Data[[#This Row],[subcategory]]&amp;Data[[#This Row],[date]]&amp;Data[[#This Row],[hour]]</f>
        <v>NAICS 2-digit codeUtilities9/2/201719</v>
      </c>
      <c r="B3192" s="11" t="s">
        <v>141</v>
      </c>
      <c r="C3192" t="s">
        <v>134</v>
      </c>
      <c r="D3192" t="s">
        <v>113</v>
      </c>
      <c r="E3192" t="s">
        <v>71</v>
      </c>
      <c r="F3192" s="0">
        <v>1</v>
      </c>
      <c r="G3192" s="0">
        <v>6.7767314910888672</v>
      </c>
      <c r="H3192" s="0">
        <v>3.6549999713897705</v>
      </c>
      <c r="I3192" s="0">
        <v>-3.1217315196990967</v>
      </c>
      <c r="J3192" s="0">
        <v>1.8773601055145264</v>
      </c>
      <c r="K3192" s="0">
        <v>100</v>
      </c>
      <c r="L3192" s="0">
        <v>-1.6628304719924927</v>
      </c>
      <c r="M3192" s="0">
        <v>1</v>
      </c>
      <c r="N3192" s="0">
        <v>0</v>
      </c>
      <c r="O3192" s="0">
        <v>3.5542857646942139</v>
      </c>
      <c r="P3192" s="0">
        <v>3.559999942779541</v>
      </c>
      <c r="Q3192" s="0">
        <v>-6.2097139358520508</v>
      </c>
      <c r="R3192" s="0">
        <v>-5.5276651382446289</v>
      </c>
      <c r="S3192" s="0">
        <v>-4.1062202453613281</v>
      </c>
      <c r="T3192" s="0">
        <v>-3.1217315196990967</v>
      </c>
      <c r="U3192" s="0">
        <v>-2.1372430324554443</v>
      </c>
      <c r="V3192" s="0">
        <v>-0.71579772233963013</v>
      </c>
      <c r="W3192" s="0">
        <v>-0.033748939633369446</v>
      </c>
      <c r="X3192" s="0">
        <v>0.0067767314612865448</v>
      </c>
      <c r="Y3192" s="0">
        <v>0.0036549998912960291</v>
      </c>
      <c r="Z3192" s="0">
        <v>-0.0031217315699905157</v>
      </c>
      <c r="AA3192" s="0">
        <v>0.0018773601623252034</v>
      </c>
      <c r="AB3192" s="0">
        <v>-0.006209714338183403</v>
      </c>
      <c r="AC3192" s="0">
        <v>-0.0055276653729379177</v>
      </c>
      <c r="AD3192" s="0">
        <v>-0.0041062203235924244</v>
      </c>
      <c r="AE3192" s="0">
        <v>-0.0031217315699905157</v>
      </c>
      <c r="AF3192" s="0">
        <v>-0.0021372430492192507</v>
      </c>
      <c r="AG3192" s="0">
        <v>-0.0007157977088354528</v>
      </c>
      <c r="AH3192" s="0">
        <v>-3.3748896385077387e-005</v>
      </c>
    </row>
    <row r="3193" x14ac:dyDescent="0.4">
      <c r="A3193" s="11" t="str">
        <f>Data[[#This Row],[category]]&amp;Data[[#This Row],[subcategory]]&amp;Data[[#This Row],[date]]&amp;Data[[#This Row],[hour]]</f>
        <v>NAICS 2-digit codeUtilities9/2/201720</v>
      </c>
      <c r="B3193" s="11" t="s">
        <v>141</v>
      </c>
      <c r="C3193" t="s">
        <v>134</v>
      </c>
      <c r="D3193" t="s">
        <v>113</v>
      </c>
      <c r="E3193" t="s">
        <v>54</v>
      </c>
      <c r="F3193" s="0">
        <v>1</v>
      </c>
      <c r="G3193" s="0">
        <v>6.6891970634460449</v>
      </c>
      <c r="H3193" s="0">
        <v>3.8299999237060547</v>
      </c>
      <c r="I3193" s="0">
        <v>-2.8591971397399902</v>
      </c>
      <c r="J3193" s="0">
        <v>4.0865225791931152</v>
      </c>
      <c r="K3193" s="0">
        <v>97</v>
      </c>
      <c r="L3193" s="0">
        <v>-0.69966506958007813</v>
      </c>
      <c r="M3193" s="0">
        <v>0</v>
      </c>
      <c r="N3193" s="0">
        <v>0</v>
      </c>
      <c r="O3193" s="0">
        <v>3.5542857646942139</v>
      </c>
      <c r="P3193" s="0">
        <v>3.559999942779541</v>
      </c>
      <c r="Q3193" s="0">
        <v>-9.5809288024902344</v>
      </c>
      <c r="R3193" s="0">
        <v>-8.0962867736816406</v>
      </c>
      <c r="S3193" s="0">
        <v>-5.002171516418457</v>
      </c>
      <c r="T3193" s="0">
        <v>-2.8591971397399902</v>
      </c>
      <c r="U3193" s="0">
        <v>-0.71622258424758911</v>
      </c>
      <c r="V3193" s="0">
        <v>2.3778922557830811</v>
      </c>
      <c r="W3193" s="0">
        <v>3.8625342845916748</v>
      </c>
      <c r="X3193" s="0">
        <v>0.0066891969181597233</v>
      </c>
      <c r="Y3193" s="0">
        <v>0.0038299998268485069</v>
      </c>
      <c r="Z3193" s="0">
        <v>-0.0028591970913112164</v>
      </c>
      <c r="AA3193" s="0">
        <v>0.0040865223854780197</v>
      </c>
      <c r="AB3193" s="0">
        <v>-0.0095809279009699821</v>
      </c>
      <c r="AC3193" s="0">
        <v>-0.0080962860956788063</v>
      </c>
      <c r="AD3193" s="0">
        <v>-0.0050021717324852943</v>
      </c>
      <c r="AE3193" s="0">
        <v>-0.0028591970913112164</v>
      </c>
      <c r="AF3193" s="0">
        <v>-0.00071622268296778202</v>
      </c>
      <c r="AG3193" s="0">
        <v>0.0023778921458870173</v>
      </c>
      <c r="AH3193" s="0">
        <v>0.0038625341840088367</v>
      </c>
    </row>
    <row r="3194" x14ac:dyDescent="0.4">
      <c r="A3194" s="11" t="str">
        <f>Data[[#This Row],[category]]&amp;Data[[#This Row],[subcategory]]&amp;Data[[#This Row],[date]]&amp;Data[[#This Row],[hour]]</f>
        <v>NAICS 2-digit codeUtilities9/2/201721</v>
      </c>
      <c r="B3194" s="11" t="s">
        <v>141</v>
      </c>
      <c r="C3194" t="s">
        <v>134</v>
      </c>
      <c r="D3194" t="s">
        <v>113</v>
      </c>
      <c r="E3194" t="s">
        <v>72</v>
      </c>
      <c r="F3194" s="0">
        <v>1</v>
      </c>
      <c r="G3194" s="0">
        <v>13.51764965057373</v>
      </c>
      <c r="H3194" s="0">
        <v>3.8450000286102295</v>
      </c>
      <c r="I3194" s="0">
        <v>-9.6726493835449219</v>
      </c>
      <c r="J3194" s="0">
        <v>1.5347020626068115</v>
      </c>
      <c r="K3194" s="0">
        <v>95</v>
      </c>
      <c r="L3194" s="0">
        <v>-6.3026237487792969</v>
      </c>
      <c r="M3194" s="0">
        <v>1</v>
      </c>
      <c r="N3194" s="0">
        <v>1</v>
      </c>
      <c r="O3194" s="0">
        <v>3.5542857646942139</v>
      </c>
      <c r="P3194" s="0">
        <v>3.559999942779541</v>
      </c>
      <c r="Q3194" s="0">
        <v>-12.197010040283203</v>
      </c>
      <c r="R3194" s="0">
        <v>-11.639449119567871</v>
      </c>
      <c r="S3194" s="0">
        <v>-10.477447509765625</v>
      </c>
      <c r="T3194" s="0">
        <v>-9.6726493835449219</v>
      </c>
      <c r="U3194" s="0">
        <v>-8.8678512573242187</v>
      </c>
      <c r="V3194" s="0">
        <v>-7.7058496475219727</v>
      </c>
      <c r="W3194" s="0">
        <v>-7.1482892036437988</v>
      </c>
      <c r="X3194" s="0">
        <v>0.013517649844288826</v>
      </c>
      <c r="Y3194" s="0">
        <v>0.0038449999410659075</v>
      </c>
      <c r="Z3194" s="0">
        <v>-0.0096726492047309875</v>
      </c>
      <c r="AA3194" s="0">
        <v>0.0015347020234912634</v>
      </c>
      <c r="AB3194" s="0">
        <v>-0.012197009287774563</v>
      </c>
      <c r="AC3194" s="0">
        <v>-0.011639448814094067</v>
      </c>
      <c r="AD3194" s="0">
        <v>-0.010477447882294655</v>
      </c>
      <c r="AE3194" s="0">
        <v>-0.0096726492047309875</v>
      </c>
      <c r="AF3194" s="0">
        <v>-0.0088678505271673203</v>
      </c>
      <c r="AG3194" s="0">
        <v>-0.0077058495953679085</v>
      </c>
      <c r="AH3194" s="0">
        <v>-0.0071482891216874123</v>
      </c>
    </row>
    <row r="3195" x14ac:dyDescent="0.4">
      <c r="A3195" s="11" t="str">
        <f>Data[[#This Row],[category]]&amp;Data[[#This Row],[subcategory]]&amp;Data[[#This Row],[date]]&amp;Data[[#This Row],[hour]]</f>
        <v>NAICS 2-digit codeUtilities9/2/201722</v>
      </c>
      <c r="B3195" s="11" t="s">
        <v>141</v>
      </c>
      <c r="C3195" t="s">
        <v>134</v>
      </c>
      <c r="D3195" t="s">
        <v>113</v>
      </c>
      <c r="E3195" t="s">
        <v>73</v>
      </c>
      <c r="F3195" s="0">
        <v>1</v>
      </c>
      <c r="G3195" s="0">
        <v>15.074231147766113</v>
      </c>
      <c r="H3195" s="0">
        <v>3.8299999237060547</v>
      </c>
      <c r="I3195" s="0">
        <v>-11.244231224060059</v>
      </c>
      <c r="J3195" s="0">
        <v>3.5835440158843994</v>
      </c>
      <c r="K3195" s="0">
        <v>93</v>
      </c>
      <c r="L3195" s="0">
        <v>-3.1377406120300293</v>
      </c>
      <c r="M3195" s="0">
        <v>1</v>
      </c>
      <c r="N3195" s="0">
        <v>1</v>
      </c>
      <c r="O3195" s="0">
        <v>3.5542857646942139</v>
      </c>
      <c r="P3195" s="0">
        <v>3.559999942779541</v>
      </c>
      <c r="Q3195" s="0">
        <v>-17.138637542724609</v>
      </c>
      <c r="R3195" s="0">
        <v>-15.836728096008301</v>
      </c>
      <c r="S3195" s="0">
        <v>-13.123443603515625</v>
      </c>
      <c r="T3195" s="0">
        <v>-11.244231224060059</v>
      </c>
      <c r="U3195" s="0">
        <v>-9.3650188446044922</v>
      </c>
      <c r="V3195" s="0">
        <v>-6.6517348289489746</v>
      </c>
      <c r="W3195" s="0">
        <v>-5.3498258590698242</v>
      </c>
      <c r="X3195" s="0">
        <v>0.0150742307305336</v>
      </c>
      <c r="Y3195" s="0">
        <v>0.0038299998268485069</v>
      </c>
      <c r="Z3195" s="0">
        <v>-0.011244230903685093</v>
      </c>
      <c r="AA3195" s="0">
        <v>0.0035835439339280128</v>
      </c>
      <c r="AB3195" s="0">
        <v>-0.017138635739684105</v>
      </c>
      <c r="AC3195" s="0">
        <v>-0.015836726874113083</v>
      </c>
      <c r="AD3195" s="0">
        <v>-0.013123443350195885</v>
      </c>
      <c r="AE3195" s="0">
        <v>-0.011244230903685093</v>
      </c>
      <c r="AF3195" s="0">
        <v>-0.0093650184571743011</v>
      </c>
      <c r="AG3195" s="0">
        <v>-0.0066517344675958157</v>
      </c>
      <c r="AH3195" s="0">
        <v>-0.0053498256020247936</v>
      </c>
    </row>
    <row r="3196" x14ac:dyDescent="0.4">
      <c r="A3196" s="11" t="str">
        <f>Data[[#This Row],[category]]&amp;Data[[#This Row],[subcategory]]&amp;Data[[#This Row],[date]]&amp;Data[[#This Row],[hour]]</f>
        <v>NAICS 2-digit codeUtilities9/2/201723</v>
      </c>
      <c r="B3196" s="11" t="s">
        <v>141</v>
      </c>
      <c r="C3196" t="s">
        <v>134</v>
      </c>
      <c r="D3196" t="s">
        <v>113</v>
      </c>
      <c r="E3196" t="s">
        <v>74</v>
      </c>
      <c r="F3196" s="0">
        <v>1</v>
      </c>
      <c r="G3196" s="0">
        <v>14.187111854553223</v>
      </c>
      <c r="H3196" s="0">
        <v>3.8299999237060547</v>
      </c>
      <c r="I3196" s="0">
        <v>-10.357111930847168</v>
      </c>
      <c r="J3196" s="0">
        <v>4.169611930847168</v>
      </c>
      <c r="K3196" s="0">
        <v>91</v>
      </c>
      <c r="L3196" s="0">
        <v>-2.4839510917663574</v>
      </c>
      <c r="M3196" s="0">
        <v>1</v>
      </c>
      <c r="N3196" s="0">
        <v>1</v>
      </c>
      <c r="O3196" s="0">
        <v>3.5542857646942139</v>
      </c>
      <c r="P3196" s="0">
        <v>3.559999942779541</v>
      </c>
      <c r="Q3196" s="0">
        <v>-17.215513229370117</v>
      </c>
      <c r="R3196" s="0">
        <v>-15.700684547424316</v>
      </c>
      <c r="S3196" s="0">
        <v>-12.543658256530762</v>
      </c>
      <c r="T3196" s="0">
        <v>-10.357111930847168</v>
      </c>
      <c r="U3196" s="0">
        <v>-8.1705656051635742</v>
      </c>
      <c r="V3196" s="0">
        <v>-5.0135393142700195</v>
      </c>
      <c r="W3196" s="0">
        <v>-3.4987106323242187</v>
      </c>
      <c r="X3196" s="0">
        <v>0.014187111519277096</v>
      </c>
      <c r="Y3196" s="0">
        <v>0.0038299998268485069</v>
      </c>
      <c r="Z3196" s="0">
        <v>-0.010357111692428589</v>
      </c>
      <c r="AA3196" s="0">
        <v>0.0041696117259562016</v>
      </c>
      <c r="AB3196" s="0">
        <v>-0.017215512692928314</v>
      </c>
      <c r="AC3196" s="0">
        <v>-0.015700684860348701</v>
      </c>
      <c r="AD3196" s="0">
        <v>-0.012543657794594765</v>
      </c>
      <c r="AE3196" s="0">
        <v>-0.010357111692428589</v>
      </c>
      <c r="AF3196" s="0">
        <v>-0.008170565590262413</v>
      </c>
      <c r="AG3196" s="0">
        <v>-0.0050135394558310509</v>
      </c>
      <c r="AH3196" s="0">
        <v>-0.0034987106919288635</v>
      </c>
    </row>
    <row r="3197" x14ac:dyDescent="0.4">
      <c r="A3197" s="11" t="str">
        <f>Data[[#This Row],[category]]&amp;Data[[#This Row],[subcategory]]&amp;Data[[#This Row],[date]]&amp;Data[[#This Row],[hour]]</f>
        <v>NAICS 2-digit codeUtilities9/2/201724</v>
      </c>
      <c r="B3197" s="11" t="s">
        <v>141</v>
      </c>
      <c r="C3197" t="s">
        <v>134</v>
      </c>
      <c r="D3197" t="s">
        <v>113</v>
      </c>
      <c r="E3197" t="s">
        <v>75</v>
      </c>
      <c r="F3197" s="0">
        <v>1</v>
      </c>
      <c r="G3197" s="0">
        <v>8.0230293273925781</v>
      </c>
      <c r="H3197" s="0">
        <v>3.8250000476837158</v>
      </c>
      <c r="I3197" s="0">
        <v>-4.1980290412902832</v>
      </c>
      <c r="J3197" s="0">
        <v>1.7148207426071167</v>
      </c>
      <c r="K3197" s="0">
        <v>91</v>
      </c>
      <c r="L3197" s="0">
        <v>-2.4480862617492676</v>
      </c>
      <c r="M3197" s="0">
        <v>1</v>
      </c>
      <c r="N3197" s="0">
        <v>1</v>
      </c>
      <c r="O3197" s="0">
        <v>3.5542857646942139</v>
      </c>
      <c r="P3197" s="0">
        <v>3.559999942779541</v>
      </c>
      <c r="Q3197" s="0">
        <v>-7.0186581611633301</v>
      </c>
      <c r="R3197" s="0">
        <v>-6.395660400390625</v>
      </c>
      <c r="S3197" s="0">
        <v>-5.0972819328308105</v>
      </c>
      <c r="T3197" s="0">
        <v>-4.1980290412902832</v>
      </c>
      <c r="U3197" s="0">
        <v>-3.2987761497497559</v>
      </c>
      <c r="V3197" s="0">
        <v>-2.0003979206085205</v>
      </c>
      <c r="W3197" s="0">
        <v>-1.3773999214172363</v>
      </c>
      <c r="X3197" s="0">
        <v>0.0080230291932821274</v>
      </c>
      <c r="Y3197" s="0">
        <v>0.0038250000216066837</v>
      </c>
      <c r="Z3197" s="0">
        <v>-0.0041980291716754436</v>
      </c>
      <c r="AA3197" s="0">
        <v>0.0017148207407444715</v>
      </c>
      <c r="AB3197" s="0">
        <v>-0.0070186583325266838</v>
      </c>
      <c r="AC3197" s="0">
        <v>-0.0063956603407859802</v>
      </c>
      <c r="AD3197" s="0">
        <v>-0.0050972821190953255</v>
      </c>
      <c r="AE3197" s="0">
        <v>-0.0041980291716754436</v>
      </c>
      <c r="AF3197" s="0">
        <v>-0.0032987762242555618</v>
      </c>
      <c r="AG3197" s="0">
        <v>-0.0020003980025649071</v>
      </c>
      <c r="AH3197" s="0">
        <v>-0.0013774000108242035</v>
      </c>
    </row>
    <row r="3198" x14ac:dyDescent="0.4">
      <c r="A3198" s="11" t="str">
        <f>Data[[#This Row],[category]]&amp;Data[[#This Row],[subcategory]]&amp;Data[[#This Row],[date]]&amp;Data[[#This Row],[hour]]</f>
        <v>NAICS 2-digit codeUtilities9/2/2017Avg. 11 to 6 pm</v>
      </c>
      <c r="B3198" s="11" t="s">
        <v>141</v>
      </c>
      <c r="C3198" t="s">
        <v>134</v>
      </c>
      <c r="D3198" t="s">
        <v>113</v>
      </c>
      <c r="E3198" t="s">
        <v>76</v>
      </c>
      <c r="F3198" s="0">
        <v>1</v>
      </c>
      <c r="G3198" s="0">
        <v>1.7569311857223511</v>
      </c>
      <c r="H3198" s="0">
        <v>3.5542857646942139</v>
      </c>
      <c r="I3198" s="0">
        <v>1.7973545789718628</v>
      </c>
      <c r="J3198" s="0">
        <v>0.80428493022918701</v>
      </c>
      <c r="K3198" s="0">
        <v>102.42857360839844</v>
      </c>
      <c r="L3198" s="0">
        <v>2.2347235679626465</v>
      </c>
      <c r="M3198" s="0">
        <v>1</v>
      </c>
      <c r="N3198" s="0">
        <v>1</v>
      </c>
      <c r="O3198" s="0"/>
      <c r="P3198" s="0"/>
      <c r="Q3198" s="0">
        <v>0.47442358732223511</v>
      </c>
      <c r="R3198" s="0">
        <v>0.76662194728851318</v>
      </c>
      <c r="S3198" s="0">
        <v>1.3755871057510376</v>
      </c>
      <c r="T3198" s="0">
        <v>1.7973545789718628</v>
      </c>
      <c r="U3198" s="0">
        <v>2.2191219329833984</v>
      </c>
      <c r="V3198" s="0">
        <v>2.8280870914459229</v>
      </c>
      <c r="W3198" s="0">
        <v>3.1202855110168457</v>
      </c>
      <c r="X3198" s="0">
        <v>0.0017569311894476414</v>
      </c>
      <c r="Y3198" s="0">
        <v>0.0035542857367545366</v>
      </c>
      <c r="Z3198" s="0">
        <v>0.0017973545473068953</v>
      </c>
      <c r="AA3198" s="0">
        <v>0.00080428493674844503</v>
      </c>
      <c r="AB3198" s="0">
        <v>0.00047442354843951762</v>
      </c>
      <c r="AC3198" s="0">
        <v>0.0007666219025850296</v>
      </c>
      <c r="AD3198" s="0">
        <v>0.0013755870750173926</v>
      </c>
      <c r="AE3198" s="0">
        <v>0.0017973545473068953</v>
      </c>
      <c r="AF3198" s="0">
        <v>0.002219121903181076</v>
      </c>
      <c r="AG3198" s="0">
        <v>0.0028280871920287609</v>
      </c>
      <c r="AH3198" s="0">
        <v>0.0031202854588627815</v>
      </c>
    </row>
    <row r="3199" x14ac:dyDescent="0.4">
      <c r="A3199" s="11" t="str">
        <f>Data[[#This Row],[category]]&amp;Data[[#This Row],[subcategory]]&amp;Data[[#This Row],[date]]&amp;Data[[#This Row],[hour]]</f>
        <v>NAICS 2-digit codeUtilities9/2/2017Avg. 2 to 6pm</v>
      </c>
      <c r="B3199" s="11" t="s">
        <v>141</v>
      </c>
      <c r="C3199" t="s">
        <v>134</v>
      </c>
      <c r="D3199" t="s">
        <v>113</v>
      </c>
      <c r="E3199" t="s">
        <v>77</v>
      </c>
      <c r="F3199" s="0">
        <v>1</v>
      </c>
      <c r="G3199" s="0">
        <v>1.9562222957611084</v>
      </c>
      <c r="H3199" s="0">
        <v>3.559999942779541</v>
      </c>
      <c r="I3199" s="0">
        <v>1.6037777662277222</v>
      </c>
      <c r="J3199" s="0">
        <v>0.77569174766540527</v>
      </c>
      <c r="K3199" s="0">
        <v>102.5</v>
      </c>
      <c r="L3199" s="0">
        <v>2.0675451755523682</v>
      </c>
      <c r="M3199" s="0">
        <v>1</v>
      </c>
      <c r="N3199" s="0">
        <v>1</v>
      </c>
      <c r="O3199" s="0"/>
      <c r="P3199" s="0"/>
      <c r="Q3199" s="0">
        <v>0.32787838578224182</v>
      </c>
      <c r="R3199" s="0">
        <v>0.60968881845474243</v>
      </c>
      <c r="S3199" s="0">
        <v>1.1970045566558838</v>
      </c>
      <c r="T3199" s="0">
        <v>1.6037777662277222</v>
      </c>
      <c r="U3199" s="0">
        <v>2.0105509757995605</v>
      </c>
      <c r="V3199" s="0">
        <v>2.5978667736053467</v>
      </c>
      <c r="W3199" s="0">
        <v>2.8796770572662354</v>
      </c>
      <c r="X3199" s="0">
        <v>0.0019562223460525274</v>
      </c>
      <c r="Y3199" s="0">
        <v>0.0035599998664110899</v>
      </c>
      <c r="Z3199" s="0">
        <v>0.0016037777531892061</v>
      </c>
      <c r="AA3199" s="0">
        <v>0.00077569176210090518</v>
      </c>
      <c r="AB3199" s="0">
        <v>0.00032787834061309695</v>
      </c>
      <c r="AC3199" s="0">
        <v>0.00060968875186517835</v>
      </c>
      <c r="AD3199" s="0">
        <v>0.0011970045743510127</v>
      </c>
      <c r="AE3199" s="0">
        <v>0.0016037777531892061</v>
      </c>
      <c r="AF3199" s="0">
        <v>0.0020105508156120777</v>
      </c>
      <c r="AG3199" s="0">
        <v>0.0025978668127208948</v>
      </c>
      <c r="AH3199" s="0">
        <v>0.0028796771075576544</v>
      </c>
    </row>
    <row r="3200" x14ac:dyDescent="0.4">
      <c r="A3200" s="11" t="str">
        <f>Data[[#This Row],[category]]&amp;Data[[#This Row],[subcategory]]&amp;Data[[#This Row],[date]]&amp;Data[[#This Row],[hour]]</f>
        <v>NAICS 2-digit codeUtilitiesAvg. Weekday Event1</v>
      </c>
      <c r="B3200" s="11" t="s">
        <v>141</v>
      </c>
      <c r="C3200" t="s">
        <v>134</v>
      </c>
      <c r="D3200" t="s">
        <v>161</v>
      </c>
      <c r="E3200" t="s">
        <v>40</v>
      </c>
      <c r="F3200" s="0">
        <v>1</v>
      </c>
      <c r="G3200" s="0">
        <v>4.8881025314331055</v>
      </c>
      <c r="H3200" s="0">
        <v>3.8125</v>
      </c>
      <c r="I3200" s="0">
        <v>-1.0756025314331055</v>
      </c>
      <c r="J3200" s="0">
        <v>0.71558058261871338</v>
      </c>
      <c r="K3200" s="0">
        <v>75</v>
      </c>
      <c r="L3200" s="0">
        <v>-1.503118634223938</v>
      </c>
      <c r="M3200" s="0">
        <v>0</v>
      </c>
      <c r="N3200" s="0">
        <v>0</v>
      </c>
      <c r="O3200" s="0"/>
      <c r="P3200" s="0"/>
      <c r="Q3200" s="0">
        <v>-2.2526278495788574</v>
      </c>
      <c r="R3200" s="0">
        <v>-1.9926559925079346</v>
      </c>
      <c r="S3200" s="0">
        <v>-1.4508533477783203</v>
      </c>
      <c r="T3200" s="0">
        <v>-1.0756025314331055</v>
      </c>
      <c r="U3200" s="0">
        <v>-0.70035171508789063</v>
      </c>
      <c r="V3200" s="0">
        <v>-0.15854911506175995</v>
      </c>
      <c r="W3200" s="0">
        <v>0.10142278671264648</v>
      </c>
      <c r="X3200" s="0">
        <v>0.0048881024122238159</v>
      </c>
      <c r="Y3200" s="0">
        <v>0.0038125000428408384</v>
      </c>
      <c r="Z3200" s="0">
        <v>-0.0010756024857982993</v>
      </c>
      <c r="AA3200" s="0">
        <v>0.00071558059426024556</v>
      </c>
      <c r="AB3200" s="0">
        <v>-0.0022526278626173735</v>
      </c>
      <c r="AC3200" s="0">
        <v>-0.0019926559180021286</v>
      </c>
      <c r="AD3200" s="0">
        <v>-0.0014508533058688045</v>
      </c>
      <c r="AE3200" s="0">
        <v>-0.0010756024857982993</v>
      </c>
      <c r="AF3200" s="0">
        <v>-0.00070035166572779417</v>
      </c>
      <c r="AG3200" s="0">
        <v>-0.00015854905359447002</v>
      </c>
      <c r="AH3200" s="0">
        <v>0.00010142284736502916</v>
      </c>
    </row>
    <row r="3201" x14ac:dyDescent="0.4">
      <c r="A3201" s="11" t="str">
        <f>Data[[#This Row],[category]]&amp;Data[[#This Row],[subcategory]]&amp;Data[[#This Row],[date]]&amp;Data[[#This Row],[hour]]</f>
        <v>NAICS 2-digit codeUtilitiesAvg. Weekday Event2</v>
      </c>
      <c r="B3201" s="11" t="s">
        <v>141</v>
      </c>
      <c r="C3201" t="s">
        <v>134</v>
      </c>
      <c r="D3201" t="s">
        <v>161</v>
      </c>
      <c r="E3201" t="s">
        <v>41</v>
      </c>
      <c r="F3201" s="0">
        <v>1</v>
      </c>
      <c r="G3201" s="0">
        <v>4.8777012825012207</v>
      </c>
      <c r="H3201" s="0">
        <v>4.057499885559082</v>
      </c>
      <c r="I3201" s="0">
        <v>-0.82020121812820435</v>
      </c>
      <c r="J3201" s="0">
        <v>0.35790231823921204</v>
      </c>
      <c r="K3201" s="0">
        <v>73</v>
      </c>
      <c r="L3201" s="0">
        <v>-2.2916901111602783</v>
      </c>
      <c r="M3201" s="0">
        <v>1</v>
      </c>
      <c r="N3201" s="0">
        <v>1</v>
      </c>
      <c r="O3201" s="0"/>
      <c r="P3201" s="0"/>
      <c r="Q3201" s="0">
        <v>-1.4088981151580811</v>
      </c>
      <c r="R3201" s="0">
        <v>-1.2788715362548828</v>
      </c>
      <c r="S3201" s="0">
        <v>-1.0078853368759155</v>
      </c>
      <c r="T3201" s="0">
        <v>-0.82020121812820435</v>
      </c>
      <c r="U3201" s="0">
        <v>-0.63251703977584839</v>
      </c>
      <c r="V3201" s="0">
        <v>-0.36153092980384827</v>
      </c>
      <c r="W3201" s="0">
        <v>-0.23150429129600525</v>
      </c>
      <c r="X3201" s="0">
        <v>0.0048777014017105103</v>
      </c>
      <c r="Y3201" s="0">
        <v>0.0040575000457465649</v>
      </c>
      <c r="Z3201" s="0">
        <v>-0.00082020123954862356</v>
      </c>
      <c r="AA3201" s="0">
        <v>0.00035790231777355075</v>
      </c>
      <c r="AB3201" s="0">
        <v>-0.0014088981552049518</v>
      </c>
      <c r="AC3201" s="0">
        <v>-0.0012788715539500117</v>
      </c>
      <c r="AD3201" s="0">
        <v>-0.0010078854393213987</v>
      </c>
      <c r="AE3201" s="0">
        <v>-0.00082020123954862356</v>
      </c>
      <c r="AF3201" s="0">
        <v>-0.0006325170979835093</v>
      </c>
      <c r="AG3201" s="0">
        <v>-0.00036153095425106585</v>
      </c>
      <c r="AH3201" s="0">
        <v>-0.00023150430934038013</v>
      </c>
    </row>
    <row r="3202" x14ac:dyDescent="0.4">
      <c r="A3202" s="11" t="str">
        <f>Data[[#This Row],[category]]&amp;Data[[#This Row],[subcategory]]&amp;Data[[#This Row],[date]]&amp;Data[[#This Row],[hour]]</f>
        <v>NAICS 2-digit codeUtilitiesAvg. Weekday Event3</v>
      </c>
      <c r="B3202" s="11" t="s">
        <v>141</v>
      </c>
      <c r="C3202" t="s">
        <v>134</v>
      </c>
      <c r="D3202" t="s">
        <v>161</v>
      </c>
      <c r="E3202" t="s">
        <v>42</v>
      </c>
      <c r="F3202" s="0">
        <v>1</v>
      </c>
      <c r="G3202" s="0">
        <v>5.3921418190002441</v>
      </c>
      <c r="H3202" s="0">
        <v>4.492499828338623</v>
      </c>
      <c r="I3202" s="0">
        <v>-0.89964187145233154</v>
      </c>
      <c r="J3202" s="0">
        <v>0.39705577492713928</v>
      </c>
      <c r="K3202" s="0">
        <v>73</v>
      </c>
      <c r="L3202" s="0">
        <v>-2.2657821178436279</v>
      </c>
      <c r="M3202" s="0">
        <v>1</v>
      </c>
      <c r="N3202" s="0">
        <v>1</v>
      </c>
      <c r="O3202" s="0"/>
      <c r="P3202" s="0"/>
      <c r="Q3202" s="0">
        <v>-1.5527404546737671</v>
      </c>
      <c r="R3202" s="0">
        <v>-1.4084893465042114</v>
      </c>
      <c r="S3202" s="0">
        <v>-1.1078581809997559</v>
      </c>
      <c r="T3202" s="0">
        <v>-0.89964187145233154</v>
      </c>
      <c r="U3202" s="0">
        <v>-0.691425621509552</v>
      </c>
      <c r="V3202" s="0">
        <v>-0.39079442620277405</v>
      </c>
      <c r="W3202" s="0">
        <v>-0.24654324352741241</v>
      </c>
      <c r="X3202" s="0">
        <v>0.0053921416401863098</v>
      </c>
      <c r="Y3202" s="0">
        <v>0.004492499865591526</v>
      </c>
      <c r="Z3202" s="0">
        <v>-0.00089964189101010561</v>
      </c>
      <c r="AA3202" s="0">
        <v>0.00039705578819848597</v>
      </c>
      <c r="AB3202" s="0">
        <v>-0.0015527405776083469</v>
      </c>
      <c r="AC3202" s="0">
        <v>-0.0014084893045946956</v>
      </c>
      <c r="AD3202" s="0">
        <v>-0.0011078581446781754</v>
      </c>
      <c r="AE3202" s="0">
        <v>-0.00089964189101010561</v>
      </c>
      <c r="AF3202" s="0">
        <v>-0.00069142563734203577</v>
      </c>
      <c r="AG3202" s="0">
        <v>-0.00039079441921785474</v>
      </c>
      <c r="AH3202" s="0">
        <v>-0.00024654323351569474</v>
      </c>
    </row>
    <row r="3203" x14ac:dyDescent="0.4">
      <c r="A3203" s="11" t="str">
        <f>Data[[#This Row],[category]]&amp;Data[[#This Row],[subcategory]]&amp;Data[[#This Row],[date]]&amp;Data[[#This Row],[hour]]</f>
        <v>NAICS 2-digit codeUtilitiesAvg. Weekday Event4</v>
      </c>
      <c r="B3203" s="11" t="s">
        <v>141</v>
      </c>
      <c r="C3203" t="s">
        <v>134</v>
      </c>
      <c r="D3203" t="s">
        <v>161</v>
      </c>
      <c r="E3203" t="s">
        <v>43</v>
      </c>
      <c r="F3203" s="0">
        <v>1</v>
      </c>
      <c r="G3203" s="0">
        <v>3.908160924911499</v>
      </c>
      <c r="H3203" s="0">
        <v>4.1975002288818359</v>
      </c>
      <c r="I3203" s="0">
        <v>0.2893390953540802</v>
      </c>
      <c r="J3203" s="0">
        <v>0.2546389102935791</v>
      </c>
      <c r="K3203" s="0">
        <v>72.5</v>
      </c>
      <c r="L3203" s="0">
        <v>1.1362720727920532</v>
      </c>
      <c r="M3203" s="0">
        <v>0</v>
      </c>
      <c r="N3203" s="0">
        <v>0</v>
      </c>
      <c r="O3203" s="0"/>
      <c r="P3203" s="0"/>
      <c r="Q3203" s="0">
        <v>-0.12950463593006134</v>
      </c>
      <c r="R3203" s="0">
        <v>-0.036993797868490219</v>
      </c>
      <c r="S3203" s="0">
        <v>0.15580631792545319</v>
      </c>
      <c r="T3203" s="0">
        <v>0.2893390953540802</v>
      </c>
      <c r="U3203" s="0">
        <v>0.42287185788154602</v>
      </c>
      <c r="V3203" s="0">
        <v>0.61567199230194092</v>
      </c>
      <c r="W3203" s="0">
        <v>0.70818281173706055</v>
      </c>
      <c r="X3203" s="0">
        <v>0.003908161073923111</v>
      </c>
      <c r="Y3203" s="0">
        <v>0.0041975001804530621</v>
      </c>
      <c r="Z3203" s="0">
        <v>0.0002893391065299511</v>
      </c>
      <c r="AA3203" s="0">
        <v>0.00025463890051469207</v>
      </c>
      <c r="AB3203" s="0">
        <v>-0.00012950460950378329</v>
      </c>
      <c r="AC3203" s="0">
        <v>-3.6993773392168805e-005</v>
      </c>
      <c r="AD3203" s="0">
        <v>0.0001558063377160579</v>
      </c>
      <c r="AE3203" s="0">
        <v>0.0002893391065299511</v>
      </c>
      <c r="AF3203" s="0">
        <v>0.00042287187534384429</v>
      </c>
      <c r="AG3203" s="0">
        <v>0.00061567197553813457</v>
      </c>
      <c r="AH3203" s="0">
        <v>0.00070818280801177025</v>
      </c>
    </row>
    <row r="3204" x14ac:dyDescent="0.4">
      <c r="A3204" s="11" t="str">
        <f>Data[[#This Row],[category]]&amp;Data[[#This Row],[subcategory]]&amp;Data[[#This Row],[date]]&amp;Data[[#This Row],[hour]]</f>
        <v>NAICS 2-digit codeUtilitiesAvg. Weekday Event5</v>
      </c>
      <c r="B3204" s="11" t="s">
        <v>141</v>
      </c>
      <c r="C3204" t="s">
        <v>134</v>
      </c>
      <c r="D3204" t="s">
        <v>161</v>
      </c>
      <c r="E3204" t="s">
        <v>44</v>
      </c>
      <c r="F3204" s="0">
        <v>1</v>
      </c>
      <c r="G3204" s="0">
        <v>6.1390986442565918</v>
      </c>
      <c r="H3204" s="0">
        <v>6.2600002288818359</v>
      </c>
      <c r="I3204" s="0">
        <v>0.12090146541595459</v>
      </c>
      <c r="J3204" s="0">
        <v>1.5272048711776733</v>
      </c>
      <c r="K3204" s="0">
        <v>72</v>
      </c>
      <c r="L3204" s="0">
        <v>0.079165190458297729</v>
      </c>
      <c r="M3204" s="0">
        <v>0</v>
      </c>
      <c r="N3204" s="0">
        <v>0</v>
      </c>
      <c r="O3204" s="0"/>
      <c r="P3204" s="0"/>
      <c r="Q3204" s="0">
        <v>-2.3911271095275879</v>
      </c>
      <c r="R3204" s="0">
        <v>-1.8362903594970703</v>
      </c>
      <c r="S3204" s="0">
        <v>-0.6799655556678772</v>
      </c>
      <c r="T3204" s="0">
        <v>0.12090146541595459</v>
      </c>
      <c r="U3204" s="0">
        <v>0.92176848649978638</v>
      </c>
      <c r="V3204" s="0">
        <v>2.0780932903289795</v>
      </c>
      <c r="W3204" s="0">
        <v>2.6329300403594971</v>
      </c>
      <c r="X3204" s="0">
        <v>0.0061390986666083336</v>
      </c>
      <c r="Y3204" s="0">
        <v>0.0062600001692771912</v>
      </c>
      <c r="Z3204" s="0">
        <v>0.0001209014662890695</v>
      </c>
      <c r="AA3204" s="0">
        <v>0.0015272048767656088</v>
      </c>
      <c r="AB3204" s="0">
        <v>-0.0023911269381642342</v>
      </c>
      <c r="AC3204" s="0">
        <v>-0.0018362903501838446</v>
      </c>
      <c r="AD3204" s="0">
        <v>-0.00067996553843840957</v>
      </c>
      <c r="AE3204" s="0">
        <v>0.0001209014662890695</v>
      </c>
      <c r="AF3204" s="0">
        <v>0.0009217684855684638</v>
      </c>
      <c r="AG3204" s="0">
        <v>0.0020780933555215597</v>
      </c>
      <c r="AH3204" s="0">
        <v>0.0026329299435019493</v>
      </c>
    </row>
    <row r="3205" x14ac:dyDescent="0.4">
      <c r="A3205" s="11" t="str">
        <f>Data[[#This Row],[category]]&amp;Data[[#This Row],[subcategory]]&amp;Data[[#This Row],[date]]&amp;Data[[#This Row],[hour]]</f>
        <v>NAICS 2-digit codeUtilitiesAvg. Weekday Event6</v>
      </c>
      <c r="B3205" s="11" t="s">
        <v>141</v>
      </c>
      <c r="C3205" t="s">
        <v>134</v>
      </c>
      <c r="D3205" t="s">
        <v>161</v>
      </c>
      <c r="E3205" t="s">
        <v>45</v>
      </c>
      <c r="F3205" s="0">
        <v>1</v>
      </c>
      <c r="G3205" s="0">
        <v>7.2445402145385742</v>
      </c>
      <c r="H3205" s="0">
        <v>6.1875</v>
      </c>
      <c r="I3205" s="0">
        <v>-1.0570404529571533</v>
      </c>
      <c r="J3205" s="0">
        <v>1.4490667581558228</v>
      </c>
      <c r="K3205" s="0">
        <v>71</v>
      </c>
      <c r="L3205" s="0">
        <v>-0.72946292161941528</v>
      </c>
      <c r="M3205" s="0">
        <v>0</v>
      </c>
      <c r="N3205" s="0">
        <v>0</v>
      </c>
      <c r="O3205" s="0"/>
      <c r="P3205" s="0"/>
      <c r="Q3205" s="0">
        <v>-3.4405431747436523</v>
      </c>
      <c r="R3205" s="0">
        <v>-2.9140942096710205</v>
      </c>
      <c r="S3205" s="0">
        <v>-1.8169318437576294</v>
      </c>
      <c r="T3205" s="0">
        <v>-1.0570404529571533</v>
      </c>
      <c r="U3205" s="0">
        <v>-0.29714909195899963</v>
      </c>
      <c r="V3205" s="0">
        <v>0.80001330375671387</v>
      </c>
      <c r="W3205" s="0">
        <v>1.3264622688293457</v>
      </c>
      <c r="X3205" s="0">
        <v>0.0072445403784513474</v>
      </c>
      <c r="Y3205" s="0">
        <v>0.0061874999664723873</v>
      </c>
      <c r="Z3205" s="0">
        <v>-0.00105704041197896</v>
      </c>
      <c r="AA3205" s="0">
        <v>0.0014490667963400483</v>
      </c>
      <c r="AB3205" s="0">
        <v>-0.0034405430778861046</v>
      </c>
      <c r="AC3205" s="0">
        <v>-0.0029140941333025694</v>
      </c>
      <c r="AD3205" s="0">
        <v>-0.0018169317627325654</v>
      </c>
      <c r="AE3205" s="0">
        <v>-0.00105704041197896</v>
      </c>
      <c r="AF3205" s="0">
        <v>-0.00029714903212152421</v>
      </c>
      <c r="AG3205" s="0">
        <v>0.00080001342575997114</v>
      </c>
      <c r="AH3205" s="0">
        <v>0.0013264623703435063</v>
      </c>
    </row>
    <row r="3206" x14ac:dyDescent="0.4">
      <c r="A3206" s="11" t="str">
        <f>Data[[#This Row],[category]]&amp;Data[[#This Row],[subcategory]]&amp;Data[[#This Row],[date]]&amp;Data[[#This Row],[hour]]</f>
        <v>NAICS 2-digit codeUtilitiesAvg. Weekday Event7</v>
      </c>
      <c r="B3206" s="11" t="s">
        <v>141</v>
      </c>
      <c r="C3206" t="s">
        <v>134</v>
      </c>
      <c r="D3206" t="s">
        <v>161</v>
      </c>
      <c r="E3206" t="s">
        <v>59</v>
      </c>
      <c r="F3206" s="0">
        <v>1</v>
      </c>
      <c r="G3206" s="0">
        <v>5.968956470489502</v>
      </c>
      <c r="H3206" s="0">
        <v>5.8424997329711914</v>
      </c>
      <c r="I3206" s="0">
        <v>-0.12645649909973145</v>
      </c>
      <c r="J3206" s="0">
        <v>1.1911029815673828</v>
      </c>
      <c r="K3206" s="0">
        <v>71</v>
      </c>
      <c r="L3206" s="0">
        <v>-0.10616756230592728</v>
      </c>
      <c r="M3206" s="0">
        <v>0</v>
      </c>
      <c r="N3206" s="0">
        <v>0</v>
      </c>
      <c r="O3206" s="0"/>
      <c r="P3206" s="0"/>
      <c r="Q3206" s="0">
        <v>-2.0856466293334961</v>
      </c>
      <c r="R3206" s="0">
        <v>-1.652916431427002</v>
      </c>
      <c r="S3206" s="0">
        <v>-0.7510715126991272</v>
      </c>
      <c r="T3206" s="0">
        <v>-0.12645649909973145</v>
      </c>
      <c r="U3206" s="0">
        <v>0.49815851449966431</v>
      </c>
      <c r="V3206" s="0">
        <v>1.4000034332275391</v>
      </c>
      <c r="W3206" s="0">
        <v>1.8327335119247437</v>
      </c>
      <c r="X3206" s="0">
        <v>0.0059689562767744064</v>
      </c>
      <c r="Y3206" s="0">
        <v>0.0058424999006092548</v>
      </c>
      <c r="Z3206" s="0">
        <v>-0.00012645649258047342</v>
      </c>
      <c r="AA3206" s="0">
        <v>0.0011911030160263181</v>
      </c>
      <c r="AB3206" s="0">
        <v>-0.0020856466144323349</v>
      </c>
      <c r="AC3206" s="0">
        <v>-0.0016529164277017117</v>
      </c>
      <c r="AD3206" s="0">
        <v>-0.00075107155134901404</v>
      </c>
      <c r="AE3206" s="0">
        <v>-0.00012645649258047342</v>
      </c>
      <c r="AF3206" s="0">
        <v>0.0004981585661880672</v>
      </c>
      <c r="AG3206" s="0">
        <v>0.0014000034425407648</v>
      </c>
      <c r="AH3206" s="0">
        <v>0.0018327336292713881</v>
      </c>
    </row>
    <row r="3207" x14ac:dyDescent="0.4">
      <c r="A3207" s="11" t="str">
        <f>Data[[#This Row],[category]]&amp;Data[[#This Row],[subcategory]]&amp;Data[[#This Row],[date]]&amp;Data[[#This Row],[hour]]</f>
        <v>NAICS 2-digit codeUtilitiesAvg. Weekday Event8</v>
      </c>
      <c r="B3207" s="11" t="s">
        <v>141</v>
      </c>
      <c r="C3207" t="s">
        <v>134</v>
      </c>
      <c r="D3207" t="s">
        <v>161</v>
      </c>
      <c r="E3207" t="s">
        <v>60</v>
      </c>
      <c r="F3207" s="0">
        <v>1</v>
      </c>
      <c r="G3207" s="0">
        <v>4.0649895668029785</v>
      </c>
      <c r="H3207" s="0">
        <v>4.9525003433227539</v>
      </c>
      <c r="I3207" s="0">
        <v>0.88751065731048584</v>
      </c>
      <c r="J3207" s="0">
        <v>1.0585552453994751</v>
      </c>
      <c r="K3207" s="0">
        <v>74.5</v>
      </c>
      <c r="L3207" s="0">
        <v>0.8384169340133667</v>
      </c>
      <c r="M3207" s="0">
        <v>0</v>
      </c>
      <c r="N3207" s="0">
        <v>0</v>
      </c>
      <c r="O3207" s="0"/>
      <c r="P3207" s="0"/>
      <c r="Q3207" s="0">
        <v>-0.85365778207778931</v>
      </c>
      <c r="R3207" s="0">
        <v>-0.46908247470855713</v>
      </c>
      <c r="S3207" s="0">
        <v>0.3324037492275238</v>
      </c>
      <c r="T3207" s="0">
        <v>0.88751065731048584</v>
      </c>
      <c r="U3207" s="0">
        <v>1.4426175355911255</v>
      </c>
      <c r="V3207" s="0">
        <v>2.2441036701202393</v>
      </c>
      <c r="W3207" s="0">
        <v>2.6286790370941162</v>
      </c>
      <c r="X3207" s="0">
        <v>0.0040649897418916225</v>
      </c>
      <c r="Y3207" s="0">
        <v>0.0049525005742907524</v>
      </c>
      <c r="Z3207" s="0">
        <v>0.00088751065777614713</v>
      </c>
      <c r="AA3207" s="0">
        <v>0.0010585552081465721</v>
      </c>
      <c r="AB3207" s="0">
        <v>-0.00085365772247314453</v>
      </c>
      <c r="AC3207" s="0">
        <v>-0.00046908241347409785</v>
      </c>
      <c r="AD3207" s="0">
        <v>0.00033240375341847539</v>
      </c>
      <c r="AE3207" s="0">
        <v>0.00088751065777614713</v>
      </c>
      <c r="AF3207" s="0">
        <v>0.001442617503926158</v>
      </c>
      <c r="AG3207" s="0">
        <v>0.0022441036999225616</v>
      </c>
      <c r="AH3207" s="0">
        <v>0.002628678921610117</v>
      </c>
    </row>
    <row r="3208" x14ac:dyDescent="0.4">
      <c r="A3208" s="11" t="str">
        <f>Data[[#This Row],[category]]&amp;Data[[#This Row],[subcategory]]&amp;Data[[#This Row],[date]]&amp;Data[[#This Row],[hour]]</f>
        <v>NAICS 2-digit codeUtilitiesAvg. Weekday Event9</v>
      </c>
      <c r="B3208" s="11" t="s">
        <v>141</v>
      </c>
      <c r="C3208" t="s">
        <v>134</v>
      </c>
      <c r="D3208" t="s">
        <v>161</v>
      </c>
      <c r="E3208" t="s">
        <v>61</v>
      </c>
      <c r="F3208" s="0">
        <v>1</v>
      </c>
      <c r="G3208" s="0">
        <v>4.2834067344665527</v>
      </c>
      <c r="H3208" s="0">
        <v>3.5350000858306885</v>
      </c>
      <c r="I3208" s="0">
        <v>-0.74840652942657471</v>
      </c>
      <c r="J3208" s="0">
        <v>0.59474265575408936</v>
      </c>
      <c r="K3208" s="0">
        <v>79</v>
      </c>
      <c r="L3208" s="0">
        <v>-1.2583703994750977</v>
      </c>
      <c r="M3208" s="0">
        <v>0</v>
      </c>
      <c r="N3208" s="0">
        <v>0</v>
      </c>
      <c r="O3208" s="0"/>
      <c r="P3208" s="0"/>
      <c r="Q3208" s="0">
        <v>-1.7266710996627808</v>
      </c>
      <c r="R3208" s="0">
        <v>-1.5105998516082764</v>
      </c>
      <c r="S3208" s="0">
        <v>-1.0602898597717285</v>
      </c>
      <c r="T3208" s="0">
        <v>-0.74840652942657471</v>
      </c>
      <c r="U3208" s="0">
        <v>-0.43652316927909851</v>
      </c>
      <c r="V3208" s="0">
        <v>0.013786852359771729</v>
      </c>
      <c r="W3208" s="0">
        <v>0.22985808551311493</v>
      </c>
      <c r="X3208" s="0">
        <v>0.0042834067717194557</v>
      </c>
      <c r="Y3208" s="0">
        <v>0.003535000141710043</v>
      </c>
      <c r="Z3208" s="0">
        <v>-0.00074840651359409094</v>
      </c>
      <c r="AA3208" s="0">
        <v>0.00059474265435710549</v>
      </c>
      <c r="AB3208" s="0">
        <v>-0.0017266711220145226</v>
      </c>
      <c r="AC3208" s="0">
        <v>-0.0015105998609215021</v>
      </c>
      <c r="AD3208" s="0">
        <v>-0.0010602899128571153</v>
      </c>
      <c r="AE3208" s="0">
        <v>-0.00074840651359409094</v>
      </c>
      <c r="AF3208" s="0">
        <v>-0.00043652317253872752</v>
      </c>
      <c r="AG3208" s="0">
        <v>1.37868664751295e-005</v>
      </c>
      <c r="AH3208" s="0">
        <v>0.00022985809482634068</v>
      </c>
    </row>
    <row r="3209" x14ac:dyDescent="0.4">
      <c r="A3209" s="11" t="str">
        <f>Data[[#This Row],[category]]&amp;Data[[#This Row],[subcategory]]&amp;Data[[#This Row],[date]]&amp;Data[[#This Row],[hour]]</f>
        <v>NAICS 2-digit codeUtilitiesAvg. Weekday Event10</v>
      </c>
      <c r="B3209" s="11" t="s">
        <v>141</v>
      </c>
      <c r="C3209" t="s">
        <v>134</v>
      </c>
      <c r="D3209" t="s">
        <v>161</v>
      </c>
      <c r="E3209" t="s">
        <v>62</v>
      </c>
      <c r="F3209" s="0">
        <v>1</v>
      </c>
      <c r="G3209" s="0">
        <v>3.6600613594055176</v>
      </c>
      <c r="H3209" s="0">
        <v>3.5349998474121094</v>
      </c>
      <c r="I3209" s="0">
        <v>-0.12506136298179626</v>
      </c>
      <c r="J3209" s="0">
        <v>0.16343410313129425</v>
      </c>
      <c r="K3209" s="0">
        <v>87</v>
      </c>
      <c r="L3209" s="0">
        <v>-0.76520973443984985</v>
      </c>
      <c r="M3209" s="0">
        <v>0</v>
      </c>
      <c r="N3209" s="0">
        <v>0</v>
      </c>
      <c r="O3209" s="0"/>
      <c r="P3209" s="0"/>
      <c r="Q3209" s="0">
        <v>-0.39388653635978699</v>
      </c>
      <c r="R3209" s="0">
        <v>-0.33451059460639954</v>
      </c>
      <c r="S3209" s="0">
        <v>-0.21076628565788269</v>
      </c>
      <c r="T3209" s="0">
        <v>-0.12506136298179626</v>
      </c>
      <c r="U3209" s="0">
        <v>-0.03935643658041954</v>
      </c>
      <c r="V3209" s="0">
        <v>0.084387868642807007</v>
      </c>
      <c r="W3209" s="0">
        <v>0.14376381039619446</v>
      </c>
      <c r="X3209" s="0">
        <v>0.0036600613966584206</v>
      </c>
      <c r="Y3209" s="0">
        <v>0.0035349999088793993</v>
      </c>
      <c r="Z3209" s="0">
        <v>-0.00012506135681178421</v>
      </c>
      <c r="AA3209" s="0">
        <v>0.00016343410243280232</v>
      </c>
      <c r="AB3209" s="0">
        <v>-0.00039388652658089995</v>
      </c>
      <c r="AC3209" s="0">
        <v>-0.00033451057970523834</v>
      </c>
      <c r="AD3209" s="0">
        <v>-0.00021076628763694316</v>
      </c>
      <c r="AE3209" s="0">
        <v>-0.00012506135681178421</v>
      </c>
      <c r="AF3209" s="0">
        <v>-3.9356429624604061e-005</v>
      </c>
      <c r="AG3209" s="0">
        <v>8.4387873357627541e-005</v>
      </c>
      <c r="AH3209" s="0">
        <v>0.00014376381295733154</v>
      </c>
    </row>
    <row r="3210" x14ac:dyDescent="0.4">
      <c r="A3210" s="11" t="str">
        <f>Data[[#This Row],[category]]&amp;Data[[#This Row],[subcategory]]&amp;Data[[#This Row],[date]]&amp;Data[[#This Row],[hour]]</f>
        <v>NAICS 2-digit codeUtilitiesAvg. Weekday Event11</v>
      </c>
      <c r="B3210" s="11" t="s">
        <v>141</v>
      </c>
      <c r="C3210" t="s">
        <v>134</v>
      </c>
      <c r="D3210" t="s">
        <v>161</v>
      </c>
      <c r="E3210" t="s">
        <v>63</v>
      </c>
      <c r="F3210" s="0">
        <v>1</v>
      </c>
      <c r="G3210" s="0">
        <v>3.4124386310577393</v>
      </c>
      <c r="H3210" s="0">
        <v>3.5374999046325684</v>
      </c>
      <c r="I3210" s="0">
        <v>0.12506143748760223</v>
      </c>
      <c r="J3210" s="0">
        <v>0.16343405842781067</v>
      </c>
      <c r="K3210" s="0">
        <v>96</v>
      </c>
      <c r="L3210" s="0">
        <v>0.76521039009094238</v>
      </c>
      <c r="M3210" s="0">
        <v>0</v>
      </c>
      <c r="N3210" s="0">
        <v>0</v>
      </c>
      <c r="O3210" s="0"/>
      <c r="P3210" s="0"/>
      <c r="Q3210" s="0">
        <v>-0.14376366138458252</v>
      </c>
      <c r="R3210" s="0">
        <v>-0.084387734532356262</v>
      </c>
      <c r="S3210" s="0">
        <v>0.0393565334379673</v>
      </c>
      <c r="T3210" s="0">
        <v>0.12506143748760223</v>
      </c>
      <c r="U3210" s="0">
        <v>0.21076634526252747</v>
      </c>
      <c r="V3210" s="0">
        <v>0.33451062440872192</v>
      </c>
      <c r="W3210" s="0">
        <v>0.39388653635978699</v>
      </c>
      <c r="X3210" s="0">
        <v>0.0034124385565519333</v>
      </c>
      <c r="Y3210" s="0">
        <v>0.0035374998115003109</v>
      </c>
      <c r="Z3210" s="0">
        <v>0.00012506144412327558</v>
      </c>
      <c r="AA3210" s="0">
        <v>0.00016343405877705663</v>
      </c>
      <c r="AB3210" s="0">
        <v>-0.00014376366743817925</v>
      </c>
      <c r="AC3210" s="0">
        <v>-8.4387727838475257e-005</v>
      </c>
      <c r="AD3210" s="0">
        <v>3.9356538763968274e-005</v>
      </c>
      <c r="AE3210" s="0">
        <v>0.00012506144412327558</v>
      </c>
      <c r="AF3210" s="0">
        <v>0.00021076634584460407</v>
      </c>
      <c r="AG3210" s="0">
        <v>0.0003345106088090688</v>
      </c>
      <c r="AH3210" s="0">
        <v>0.00039388655568473041</v>
      </c>
    </row>
    <row r="3211" x14ac:dyDescent="0.4">
      <c r="A3211" s="11" t="str">
        <f>Data[[#This Row],[category]]&amp;Data[[#This Row],[subcategory]]&amp;Data[[#This Row],[date]]&amp;Data[[#This Row],[hour]]</f>
        <v>NAICS 2-digit codeUtilitiesAvg. Weekday Event12</v>
      </c>
      <c r="B3211" s="11" t="s">
        <v>141</v>
      </c>
      <c r="C3211" t="s">
        <v>134</v>
      </c>
      <c r="D3211" t="s">
        <v>161</v>
      </c>
      <c r="E3211" t="s">
        <v>64</v>
      </c>
      <c r="F3211" s="0">
        <v>1</v>
      </c>
      <c r="G3211" s="0">
        <v>3.0283322334289551</v>
      </c>
      <c r="H3211" s="0">
        <v>3.5450000762939453</v>
      </c>
      <c r="I3211" s="0">
        <v>0.51666772365570068</v>
      </c>
      <c r="J3211" s="0">
        <v>0.19129219651222229</v>
      </c>
      <c r="K3211" s="0">
        <v>101</v>
      </c>
      <c r="L3211" s="0">
        <v>2.7009346485137939</v>
      </c>
      <c r="M3211" s="0">
        <v>1</v>
      </c>
      <c r="N3211" s="0">
        <v>1</v>
      </c>
      <c r="O3211" s="0"/>
      <c r="P3211" s="0"/>
      <c r="Q3211" s="0">
        <v>0.202020063996315</v>
      </c>
      <c r="R3211" s="0">
        <v>0.27151691913604736</v>
      </c>
      <c r="S3211" s="0">
        <v>0.41635400056838989</v>
      </c>
      <c r="T3211" s="0">
        <v>0.51666772365570068</v>
      </c>
      <c r="U3211" s="0">
        <v>0.61698144674301147</v>
      </c>
      <c r="V3211" s="0">
        <v>0.761818528175354</v>
      </c>
      <c r="W3211" s="0">
        <v>0.83131539821624756</v>
      </c>
      <c r="X3211" s="0">
        <v>0.0030283322557806969</v>
      </c>
      <c r="Y3211" s="0">
        <v>0.003544999985024333</v>
      </c>
      <c r="Z3211" s="0">
        <v>0.00051666772924363613</v>
      </c>
      <c r="AA3211" s="0">
        <v>0.00019129220163449645</v>
      </c>
      <c r="AB3211" s="0">
        <v>0.00020202006271574646</v>
      </c>
      <c r="AC3211" s="0">
        <v>0.0002715169102884829</v>
      </c>
      <c r="AD3211" s="0">
        <v>0.00041635401430539787</v>
      </c>
      <c r="AE3211" s="0">
        <v>0.00051666772924363613</v>
      </c>
      <c r="AF3211" s="0">
        <v>0.00061698147328570485</v>
      </c>
      <c r="AG3211" s="0">
        <v>0.00076181854819878936</v>
      </c>
      <c r="AH3211" s="0">
        <v>0.00083131541032344103</v>
      </c>
    </row>
    <row r="3212" x14ac:dyDescent="0.4">
      <c r="A3212" s="11" t="str">
        <f>Data[[#This Row],[category]]&amp;Data[[#This Row],[subcategory]]&amp;Data[[#This Row],[date]]&amp;Data[[#This Row],[hour]]</f>
        <v>NAICS 2-digit codeUtilitiesAvg. Weekday Event13</v>
      </c>
      <c r="B3212" s="11" t="s">
        <v>141</v>
      </c>
      <c r="C3212" t="s">
        <v>134</v>
      </c>
      <c r="D3212" t="s">
        <v>161</v>
      </c>
      <c r="E3212" t="s">
        <v>65</v>
      </c>
      <c r="F3212" s="0">
        <v>1</v>
      </c>
      <c r="G3212" s="0">
        <v>2.8444592952728271</v>
      </c>
      <c r="H3212" s="0">
        <v>3.5425000190734863</v>
      </c>
      <c r="I3212" s="0">
        <v>0.69804072380065918</v>
      </c>
      <c r="J3212" s="0">
        <v>0.24372723698616028</v>
      </c>
      <c r="K3212" s="0">
        <v>101.5</v>
      </c>
      <c r="L3212" s="0">
        <v>2.8640241622924805</v>
      </c>
      <c r="M3212" s="0">
        <v>1</v>
      </c>
      <c r="N3212" s="0">
        <v>1</v>
      </c>
      <c r="O3212" s="0"/>
      <c r="P3212" s="0"/>
      <c r="Q3212" s="0">
        <v>0.29714509844779968</v>
      </c>
      <c r="R3212" s="0">
        <v>0.38569170236587524</v>
      </c>
      <c r="S3212" s="0">
        <v>0.57023000717163086</v>
      </c>
      <c r="T3212" s="0">
        <v>0.69804072380065918</v>
      </c>
      <c r="U3212" s="0">
        <v>0.8258514404296875</v>
      </c>
      <c r="V3212" s="0">
        <v>1.0103898048400879</v>
      </c>
      <c r="W3212" s="0">
        <v>1.0989363193511963</v>
      </c>
      <c r="X3212" s="0">
        <v>0.0028444593772292137</v>
      </c>
      <c r="Y3212" s="0">
        <v>0.0035425000824034214</v>
      </c>
      <c r="Z3212" s="0">
        <v>0.00069804070517420769</v>
      </c>
      <c r="AA3212" s="0">
        <v>0.00024372723419219255</v>
      </c>
      <c r="AB3212" s="0">
        <v>0.0002971450740005821</v>
      </c>
      <c r="AC3212" s="0">
        <v>0.00038569167372770607</v>
      </c>
      <c r="AD3212" s="0">
        <v>0.00057023001136258245</v>
      </c>
      <c r="AE3212" s="0">
        <v>0.00069804070517420769</v>
      </c>
      <c r="AF3212" s="0">
        <v>0.00082585139898583293</v>
      </c>
      <c r="AG3212" s="0">
        <v>0.0010103897657245398</v>
      </c>
      <c r="AH3212" s="0">
        <v>0.0010989363072440028</v>
      </c>
    </row>
    <row r="3213" x14ac:dyDescent="0.4">
      <c r="A3213" s="11" t="str">
        <f>Data[[#This Row],[category]]&amp;Data[[#This Row],[subcategory]]&amp;Data[[#This Row],[date]]&amp;Data[[#This Row],[hour]]</f>
        <v>NAICS 2-digit codeUtilitiesAvg. Weekday Event14</v>
      </c>
      <c r="B3213" s="11" t="s">
        <v>141</v>
      </c>
      <c r="C3213" t="s">
        <v>134</v>
      </c>
      <c r="D3213" t="s">
        <v>161</v>
      </c>
      <c r="E3213" t="s">
        <v>66</v>
      </c>
      <c r="F3213" s="0">
        <v>1</v>
      </c>
      <c r="G3213" s="0">
        <v>2.8726949691772461</v>
      </c>
      <c r="H3213" s="0">
        <v>3.5500001907348633</v>
      </c>
      <c r="I3213" s="0">
        <v>0.67730510234832764</v>
      </c>
      <c r="J3213" s="0">
        <v>0.24267472326755524</v>
      </c>
      <c r="K3213" s="0">
        <v>98.5</v>
      </c>
      <c r="L3213" s="0">
        <v>2.7909998893737793</v>
      </c>
      <c r="M3213" s="0">
        <v>1</v>
      </c>
      <c r="N3213" s="0">
        <v>1</v>
      </c>
      <c r="O3213" s="0"/>
      <c r="P3213" s="0"/>
      <c r="Q3213" s="0">
        <v>0.27814069390296936</v>
      </c>
      <c r="R3213" s="0">
        <v>0.36630493402481079</v>
      </c>
      <c r="S3213" s="0">
        <v>0.55004632472991943</v>
      </c>
      <c r="T3213" s="0">
        <v>0.67730510234832764</v>
      </c>
      <c r="U3213" s="0">
        <v>0.80456387996673584</v>
      </c>
      <c r="V3213" s="0">
        <v>0.98830527067184448</v>
      </c>
      <c r="W3213" s="0">
        <v>1.0764695405960083</v>
      </c>
      <c r="X3213" s="0">
        <v>0.0028726949822157621</v>
      </c>
      <c r="Y3213" s="0">
        <v>0.0035500002559274435</v>
      </c>
      <c r="Z3213" s="0">
        <v>0.00067730509908869863</v>
      </c>
      <c r="AA3213" s="0">
        <v>0.00024267472326755524</v>
      </c>
      <c r="AB3213" s="0">
        <v>0.00027814070926979184</v>
      </c>
      <c r="AC3213" s="0">
        <v>0.00036630491376854479</v>
      </c>
      <c r="AD3213" s="0">
        <v>0.00055004633031785488</v>
      </c>
      <c r="AE3213" s="0">
        <v>0.00067730509908869863</v>
      </c>
      <c r="AF3213" s="0">
        <v>0.00080456386785954237</v>
      </c>
      <c r="AG3213" s="0">
        <v>0.00098830531351268291</v>
      </c>
      <c r="AH3213" s="0">
        <v>0.0010764695471152663</v>
      </c>
    </row>
    <row r="3214" x14ac:dyDescent="0.4">
      <c r="A3214" s="11" t="str">
        <f>Data[[#This Row],[category]]&amp;Data[[#This Row],[subcategory]]&amp;Data[[#This Row],[date]]&amp;Data[[#This Row],[hour]]</f>
        <v>NAICS 2-digit codeUtilitiesAvg. Weekday Event15</v>
      </c>
      <c r="B3214" s="11" t="s">
        <v>141</v>
      </c>
      <c r="C3214" t="s">
        <v>134</v>
      </c>
      <c r="D3214" t="s">
        <v>161</v>
      </c>
      <c r="E3214" t="s">
        <v>67</v>
      </c>
      <c r="F3214" s="0">
        <v>1</v>
      </c>
      <c r="G3214" s="0">
        <v>2.5729236602783203</v>
      </c>
      <c r="H3214" s="0">
        <v>3.5724999904632568</v>
      </c>
      <c r="I3214" s="0">
        <v>0.9995763897895813</v>
      </c>
      <c r="J3214" s="0">
        <v>0.28011283278465271</v>
      </c>
      <c r="K3214" s="0">
        <v>96</v>
      </c>
      <c r="L3214" s="0">
        <v>3.5684776306152344</v>
      </c>
      <c r="M3214" s="0">
        <v>1</v>
      </c>
      <c r="N3214" s="0">
        <v>1</v>
      </c>
      <c r="O3214" s="0"/>
      <c r="P3214" s="0"/>
      <c r="Q3214" s="0">
        <v>0.53883177042007446</v>
      </c>
      <c r="R3214" s="0">
        <v>0.64059734344482422</v>
      </c>
      <c r="S3214" s="0">
        <v>0.85268509387969971</v>
      </c>
      <c r="T3214" s="0">
        <v>0.9995763897895813</v>
      </c>
      <c r="U3214" s="0">
        <v>1.1464676856994629</v>
      </c>
      <c r="V3214" s="0">
        <v>1.3585554361343384</v>
      </c>
      <c r="W3214" s="0">
        <v>1.4603209495544434</v>
      </c>
      <c r="X3214" s="0">
        <v>0.0025729236658662558</v>
      </c>
      <c r="Y3214" s="0">
        <v>0.0035725000780075788</v>
      </c>
      <c r="Z3214" s="0">
        <v>0.00099957641214132309</v>
      </c>
      <c r="AA3214" s="0">
        <v>0.00028011284302920103</v>
      </c>
      <c r="AB3214" s="0">
        <v>0.0005388318095356226</v>
      </c>
      <c r="AC3214" s="0">
        <v>0.00064059736905619502</v>
      </c>
      <c r="AD3214" s="0">
        <v>0.00085268507245928049</v>
      </c>
      <c r="AE3214" s="0">
        <v>0.00099957641214132309</v>
      </c>
      <c r="AF3214" s="0">
        <v>0.0011464677518233657</v>
      </c>
      <c r="AG3214" s="0">
        <v>0.0013585555134341121</v>
      </c>
      <c r="AH3214" s="0">
        <v>0.0014603210147470236</v>
      </c>
    </row>
    <row r="3215" x14ac:dyDescent="0.4">
      <c r="A3215" s="11" t="str">
        <f>Data[[#This Row],[category]]&amp;Data[[#This Row],[subcategory]]&amp;Data[[#This Row],[date]]&amp;Data[[#This Row],[hour]]</f>
        <v>NAICS 2-digit codeUtilitiesAvg. Weekday Event16</v>
      </c>
      <c r="B3215" s="11" t="s">
        <v>141</v>
      </c>
      <c r="C3215" t="s">
        <v>134</v>
      </c>
      <c r="D3215" t="s">
        <v>161</v>
      </c>
      <c r="E3215" t="s">
        <v>68</v>
      </c>
      <c r="F3215" s="0">
        <v>1</v>
      </c>
      <c r="G3215" s="0">
        <v>2.3999145030975342</v>
      </c>
      <c r="H3215" s="0">
        <v>3.5625</v>
      </c>
      <c r="I3215" s="0">
        <v>1.1625854969024658</v>
      </c>
      <c r="J3215" s="0">
        <v>0.233401820063591</v>
      </c>
      <c r="K3215" s="0">
        <v>95.5</v>
      </c>
      <c r="L3215" s="0">
        <v>4.9810471534729004</v>
      </c>
      <c r="M3215" s="0">
        <v>1</v>
      </c>
      <c r="N3215" s="0">
        <v>1</v>
      </c>
      <c r="O3215" s="0"/>
      <c r="P3215" s="0"/>
      <c r="Q3215" s="0">
        <v>0.77867364883422852</v>
      </c>
      <c r="R3215" s="0">
        <v>0.86346900463104248</v>
      </c>
      <c r="S3215" s="0">
        <v>1.0401895046234131</v>
      </c>
      <c r="T3215" s="0">
        <v>1.1625854969024658</v>
      </c>
      <c r="U3215" s="0">
        <v>1.2849814891815186</v>
      </c>
      <c r="V3215" s="0">
        <v>1.4617019891738892</v>
      </c>
      <c r="W3215" s="0">
        <v>1.5464973449707031</v>
      </c>
      <c r="X3215" s="0">
        <v>0.0023999144323170185</v>
      </c>
      <c r="Y3215" s="0">
        <v>0.0035625000018626451</v>
      </c>
      <c r="Z3215" s="0">
        <v>0.0011625854531303048</v>
      </c>
      <c r="AA3215" s="0">
        <v>0.00023340182087849826</v>
      </c>
      <c r="AB3215" s="0">
        <v>0.00077867362415418029</v>
      </c>
      <c r="AC3215" s="0">
        <v>0.00086346897296607494</v>
      </c>
      <c r="AD3215" s="0">
        <v>0.001040189410559833</v>
      </c>
      <c r="AE3215" s="0">
        <v>0.0011625854531303048</v>
      </c>
      <c r="AF3215" s="0">
        <v>0.0012849814957007766</v>
      </c>
      <c r="AG3215" s="0">
        <v>0.0014617019332945347</v>
      </c>
      <c r="AH3215" s="0">
        <v>0.0015464973403140903</v>
      </c>
    </row>
    <row r="3216" x14ac:dyDescent="0.4">
      <c r="A3216" s="11" t="str">
        <f>Data[[#This Row],[category]]&amp;Data[[#This Row],[subcategory]]&amp;Data[[#This Row],[date]]&amp;Data[[#This Row],[hour]]</f>
        <v>NAICS 2-digit codeUtilitiesAvg. Weekday Event17</v>
      </c>
      <c r="B3216" s="11" t="s">
        <v>141</v>
      </c>
      <c r="C3216" t="s">
        <v>134</v>
      </c>
      <c r="D3216" t="s">
        <v>161</v>
      </c>
      <c r="E3216" t="s">
        <v>69</v>
      </c>
      <c r="F3216" s="0">
        <v>1</v>
      </c>
      <c r="G3216" s="0">
        <v>2.7651762962341309</v>
      </c>
      <c r="H3216" s="0">
        <v>3.5525000095367432</v>
      </c>
      <c r="I3216" s="0">
        <v>0.78732359409332275</v>
      </c>
      <c r="J3216" s="0">
        <v>0.24284341931343079</v>
      </c>
      <c r="K3216" s="0">
        <v>96</v>
      </c>
      <c r="L3216" s="0">
        <v>3.2421038150787354</v>
      </c>
      <c r="M3216" s="0">
        <v>1</v>
      </c>
      <c r="N3216" s="0">
        <v>1</v>
      </c>
      <c r="O3216" s="0"/>
      <c r="P3216" s="0"/>
      <c r="Q3216" s="0">
        <v>0.38788172602653503</v>
      </c>
      <c r="R3216" s="0">
        <v>0.47610723972320557</v>
      </c>
      <c r="S3216" s="0">
        <v>0.65997636318206787</v>
      </c>
      <c r="T3216" s="0">
        <v>0.78732359409332275</v>
      </c>
      <c r="U3216" s="0">
        <v>0.91467082500457764</v>
      </c>
      <c r="V3216" s="0">
        <v>1.0985399484634399</v>
      </c>
      <c r="W3216" s="0">
        <v>1.1867654323577881</v>
      </c>
      <c r="X3216" s="0">
        <v>0.0027651763521134853</v>
      </c>
      <c r="Y3216" s="0">
        <v>0.0035524999257177114</v>
      </c>
      <c r="Z3216" s="0">
        <v>0.00078732357360422611</v>
      </c>
      <c r="AA3216" s="0">
        <v>0.00024284342362079769</v>
      </c>
      <c r="AB3216" s="0">
        <v>0.00038788167876191437</v>
      </c>
      <c r="AC3216" s="0">
        <v>0.00047610720503143966</v>
      </c>
      <c r="AD3216" s="0">
        <v>0.0006599763291887939</v>
      </c>
      <c r="AE3216" s="0">
        <v>0.00078732357360422611</v>
      </c>
      <c r="AF3216" s="0">
        <v>0.00091467081801965833</v>
      </c>
      <c r="AG3216" s="0">
        <v>0.0010985399130731821</v>
      </c>
      <c r="AH3216" s="0">
        <v>0.0011867654975503683</v>
      </c>
    </row>
    <row r="3217" x14ac:dyDescent="0.4">
      <c r="A3217" s="11" t="str">
        <f>Data[[#This Row],[category]]&amp;Data[[#This Row],[subcategory]]&amp;Data[[#This Row],[date]]&amp;Data[[#This Row],[hour]]</f>
        <v>NAICS 2-digit codeUtilitiesAvg. Weekday Event18</v>
      </c>
      <c r="B3217" s="11" t="s">
        <v>141</v>
      </c>
      <c r="C3217" t="s">
        <v>134</v>
      </c>
      <c r="D3217" t="s">
        <v>161</v>
      </c>
      <c r="E3217" t="s">
        <v>70</v>
      </c>
      <c r="F3217" s="0">
        <v>1</v>
      </c>
      <c r="G3217" s="0">
        <v>3.1871354579925537</v>
      </c>
      <c r="H3217" s="0">
        <v>3.5724999904632568</v>
      </c>
      <c r="I3217" s="0">
        <v>0.38536456227302551</v>
      </c>
      <c r="J3217" s="0">
        <v>0.21960116922855377</v>
      </c>
      <c r="K3217" s="0">
        <v>91</v>
      </c>
      <c r="L3217" s="0">
        <v>1.7548383474349976</v>
      </c>
      <c r="M3217" s="0">
        <v>1</v>
      </c>
      <c r="N3217" s="0">
        <v>0</v>
      </c>
      <c r="O3217" s="0"/>
      <c r="P3217" s="0"/>
      <c r="Q3217" s="0">
        <v>0.024152781814336777</v>
      </c>
      <c r="R3217" s="0">
        <v>0.10393434017896652</v>
      </c>
      <c r="S3217" s="0">
        <v>0.27020558714866638</v>
      </c>
      <c r="T3217" s="0">
        <v>0.38536456227302551</v>
      </c>
      <c r="U3217" s="0">
        <v>0.50052350759506226</v>
      </c>
      <c r="V3217" s="0">
        <v>0.66679477691650391</v>
      </c>
      <c r="W3217" s="0">
        <v>0.74657636880874634</v>
      </c>
      <c r="X3217" s="0">
        <v>0.0031871355604380369</v>
      </c>
      <c r="Y3217" s="0">
        <v>0.0035725000780075788</v>
      </c>
      <c r="Z3217" s="0">
        <v>0.00038536457577720284</v>
      </c>
      <c r="AA3217" s="0">
        <v>0.00021960116282571107</v>
      </c>
      <c r="AB3217" s="0">
        <v>2.41528068727348e-005</v>
      </c>
      <c r="AC3217" s="0">
        <v>0.00010393436241429299</v>
      </c>
      <c r="AD3217" s="0">
        <v>0.00027020560810342431</v>
      </c>
      <c r="AE3217" s="0">
        <v>0.00038536457577720284</v>
      </c>
      <c r="AF3217" s="0">
        <v>0.00050052354345098138</v>
      </c>
      <c r="AG3217" s="0">
        <v>0.00066679477458819747</v>
      </c>
      <c r="AH3217" s="0">
        <v>0.0007465763483196497</v>
      </c>
    </row>
    <row r="3218" x14ac:dyDescent="0.4">
      <c r="A3218" s="11" t="str">
        <f>Data[[#This Row],[category]]&amp;Data[[#This Row],[subcategory]]&amp;Data[[#This Row],[date]]&amp;Data[[#This Row],[hour]]</f>
        <v>NAICS 2-digit codeUtilitiesAvg. Weekday Event19</v>
      </c>
      <c r="B3218" s="11" t="s">
        <v>141</v>
      </c>
      <c r="C3218" t="s">
        <v>134</v>
      </c>
      <c r="D3218" t="s">
        <v>161</v>
      </c>
      <c r="E3218" t="s">
        <v>71</v>
      </c>
      <c r="F3218" s="0">
        <v>1</v>
      </c>
      <c r="G3218" s="0">
        <v>4.858090877532959</v>
      </c>
      <c r="H3218" s="0">
        <v>3.7100000381469727</v>
      </c>
      <c r="I3218" s="0">
        <v>-1.1480908393859863</v>
      </c>
      <c r="J3218" s="0">
        <v>0.52050232887268066</v>
      </c>
      <c r="K3218" s="0">
        <v>89.5</v>
      </c>
      <c r="L3218" s="0">
        <v>-2.2057361602783203</v>
      </c>
      <c r="M3218" s="0">
        <v>1</v>
      </c>
      <c r="N3218" s="0">
        <v>1</v>
      </c>
      <c r="O3218" s="0"/>
      <c r="P3218" s="0"/>
      <c r="Q3218" s="0">
        <v>-2.0042409896850586</v>
      </c>
      <c r="R3218" s="0">
        <v>-1.8151414394378662</v>
      </c>
      <c r="S3218" s="0">
        <v>-1.4210425615310669</v>
      </c>
      <c r="T3218" s="0">
        <v>-1.1480908393859863</v>
      </c>
      <c r="U3218" s="0">
        <v>-0.87513917684555054</v>
      </c>
      <c r="V3218" s="0">
        <v>-0.48104026913642883</v>
      </c>
      <c r="W3218" s="0">
        <v>-0.29194068908691406</v>
      </c>
      <c r="X3218" s="0">
        <v>0.0048580910079181194</v>
      </c>
      <c r="Y3218" s="0">
        <v>0.0037100000772625208</v>
      </c>
      <c r="Z3218" s="0">
        <v>-0.0011480908142402768</v>
      </c>
      <c r="AA3218" s="0">
        <v>0.00052050233352929354</v>
      </c>
      <c r="AB3218" s="0">
        <v>-0.0020042408723384142</v>
      </c>
      <c r="AC3218" s="0">
        <v>-0.001815141411498189</v>
      </c>
      <c r="AD3218" s="0">
        <v>-0.0014210424851626158</v>
      </c>
      <c r="AE3218" s="0">
        <v>-0.0011480908142402768</v>
      </c>
      <c r="AF3218" s="0">
        <v>-0.00087513914331793785</v>
      </c>
      <c r="AG3218" s="0">
        <v>-0.00048104024608619511</v>
      </c>
      <c r="AH3218" s="0">
        <v>-0.00029194066883064806</v>
      </c>
    </row>
    <row r="3219" x14ac:dyDescent="0.4">
      <c r="A3219" s="11" t="str">
        <f>Data[[#This Row],[category]]&amp;Data[[#This Row],[subcategory]]&amp;Data[[#This Row],[date]]&amp;Data[[#This Row],[hour]]</f>
        <v>NAICS 2-digit codeUtilitiesAvg. Weekday Event20</v>
      </c>
      <c r="B3219" s="11" t="s">
        <v>141</v>
      </c>
      <c r="C3219" t="s">
        <v>134</v>
      </c>
      <c r="D3219" t="s">
        <v>161</v>
      </c>
      <c r="E3219" t="s">
        <v>54</v>
      </c>
      <c r="F3219" s="0">
        <v>1</v>
      </c>
      <c r="G3219" s="0">
        <v>4.8775405883789062</v>
      </c>
      <c r="H3219" s="0">
        <v>3.817500114440918</v>
      </c>
      <c r="I3219" s="0">
        <v>-1.0600407123565674</v>
      </c>
      <c r="J3219" s="0">
        <v>0.75449919700622559</v>
      </c>
      <c r="K3219" s="0">
        <v>86</v>
      </c>
      <c r="L3219" s="0">
        <v>-1.4049593210220337</v>
      </c>
      <c r="M3219" s="0">
        <v>0</v>
      </c>
      <c r="N3219" s="0">
        <v>0</v>
      </c>
      <c r="O3219" s="0"/>
      <c r="P3219" s="0"/>
      <c r="Q3219" s="0">
        <v>-2.3010814189910889</v>
      </c>
      <c r="R3219" s="0">
        <v>-2.026970386505127</v>
      </c>
      <c r="S3219" s="0">
        <v>-1.4557005167007446</v>
      </c>
      <c r="T3219" s="0">
        <v>-1.0600407123565674</v>
      </c>
      <c r="U3219" s="0">
        <v>-0.66438096761703491</v>
      </c>
      <c r="V3219" s="0">
        <v>-0.093111082911491394</v>
      </c>
      <c r="W3219" s="0">
        <v>0.18100002408027649</v>
      </c>
      <c r="X3219" s="0">
        <v>0.0048775407485663891</v>
      </c>
      <c r="Y3219" s="0">
        <v>0.0038175000809133053</v>
      </c>
      <c r="Z3219" s="0">
        <v>-0.0010600406676530838</v>
      </c>
      <c r="AA3219" s="0">
        <v>0.0007544992258772254</v>
      </c>
      <c r="AB3219" s="0">
        <v>-0.0023010815493762493</v>
      </c>
      <c r="AC3219" s="0">
        <v>-0.0020269702654331923</v>
      </c>
      <c r="AD3219" s="0">
        <v>-0.0014557004906237125</v>
      </c>
      <c r="AE3219" s="0">
        <v>-0.0010600406676530838</v>
      </c>
      <c r="AF3219" s="0">
        <v>-0.00066438090289011598</v>
      </c>
      <c r="AG3219" s="0">
        <v>-9.3111004389356822e-005</v>
      </c>
      <c r="AH3219" s="0">
        <v>0.00018100012675859034</v>
      </c>
    </row>
    <row r="3220" x14ac:dyDescent="0.4">
      <c r="A3220" s="11" t="str">
        <f>Data[[#This Row],[category]]&amp;Data[[#This Row],[subcategory]]&amp;Data[[#This Row],[date]]&amp;Data[[#This Row],[hour]]</f>
        <v>NAICS 2-digit codeUtilitiesAvg. Weekday Event21</v>
      </c>
      <c r="B3220" s="11" t="s">
        <v>141</v>
      </c>
      <c r="C3220" t="s">
        <v>134</v>
      </c>
      <c r="D3220" t="s">
        <v>161</v>
      </c>
      <c r="E3220" t="s">
        <v>72</v>
      </c>
      <c r="F3220" s="0">
        <v>1</v>
      </c>
      <c r="G3220" s="0">
        <v>6.5924930572509766</v>
      </c>
      <c r="H3220" s="0">
        <v>3.8250000476837158</v>
      </c>
      <c r="I3220" s="0">
        <v>-2.7674932479858398</v>
      </c>
      <c r="J3220" s="0">
        <v>0.80992758274078369</v>
      </c>
      <c r="K3220" s="0">
        <v>82.5</v>
      </c>
      <c r="L3220" s="0">
        <v>-3.4169638156890869</v>
      </c>
      <c r="M3220" s="0">
        <v>1</v>
      </c>
      <c r="N3220" s="0">
        <v>1</v>
      </c>
      <c r="O3220" s="0"/>
      <c r="P3220" s="0"/>
      <c r="Q3220" s="0">
        <v>-4.099705696105957</v>
      </c>
      <c r="R3220" s="0">
        <v>-3.8054571151733398</v>
      </c>
      <c r="S3220" s="0">
        <v>-3.1922197341918945</v>
      </c>
      <c r="T3220" s="0">
        <v>-2.7674932479858398</v>
      </c>
      <c r="U3220" s="0">
        <v>-2.3427667617797852</v>
      </c>
      <c r="V3220" s="0">
        <v>-1.7295292615890503</v>
      </c>
      <c r="W3220" s="0">
        <v>-1.4352809190750122</v>
      </c>
      <c r="X3220" s="0">
        <v>0.0065924930386245251</v>
      </c>
      <c r="Y3220" s="0">
        <v>0.0038250000216066837</v>
      </c>
      <c r="Z3220" s="0">
        <v>-0.002767493249848485</v>
      </c>
      <c r="AA3220" s="0">
        <v>0.00080992758739739656</v>
      </c>
      <c r="AB3220" s="0">
        <v>-0.0040997057221829891</v>
      </c>
      <c r="AC3220" s="0">
        <v>-0.0038054571487009525</v>
      </c>
      <c r="AD3220" s="0">
        <v>-0.0031922196503728628</v>
      </c>
      <c r="AE3220" s="0">
        <v>-0.002767493249848485</v>
      </c>
      <c r="AF3220" s="0">
        <v>-0.0023427668493241072</v>
      </c>
      <c r="AG3220" s="0">
        <v>-0.0017295292345806956</v>
      </c>
      <c r="AH3220" s="0">
        <v>-0.0014352808939293027</v>
      </c>
    </row>
    <row r="3221" x14ac:dyDescent="0.4">
      <c r="A3221" s="11" t="str">
        <f>Data[[#This Row],[category]]&amp;Data[[#This Row],[subcategory]]&amp;Data[[#This Row],[date]]&amp;Data[[#This Row],[hour]]</f>
        <v>NAICS 2-digit codeUtilitiesAvg. Weekday Event22</v>
      </c>
      <c r="B3221" s="11" t="s">
        <v>141</v>
      </c>
      <c r="C3221" t="s">
        <v>134</v>
      </c>
      <c r="D3221" t="s">
        <v>161</v>
      </c>
      <c r="E3221" t="s">
        <v>73</v>
      </c>
      <c r="F3221" s="0">
        <v>1</v>
      </c>
      <c r="G3221" s="0">
        <v>5.9549102783203125</v>
      </c>
      <c r="H3221" s="0">
        <v>3.8299999237060547</v>
      </c>
      <c r="I3221" s="0">
        <v>-2.1249103546142578</v>
      </c>
      <c r="J3221" s="0">
        <v>1.0587999820709229</v>
      </c>
      <c r="K3221" s="0">
        <v>79.5</v>
      </c>
      <c r="L3221" s="0">
        <v>-2.0069043636322021</v>
      </c>
      <c r="M3221" s="0">
        <v>1</v>
      </c>
      <c r="N3221" s="0">
        <v>1</v>
      </c>
      <c r="O3221" s="0"/>
      <c r="P3221" s="0"/>
      <c r="Q3221" s="0">
        <v>-3.8664813041687012</v>
      </c>
      <c r="R3221" s="0">
        <v>-3.4818172454833984</v>
      </c>
      <c r="S3221" s="0">
        <v>-2.6801455020904541</v>
      </c>
      <c r="T3221" s="0">
        <v>-2.1249103546142578</v>
      </c>
      <c r="U3221" s="0">
        <v>-1.569675087928772</v>
      </c>
      <c r="V3221" s="0">
        <v>-0.76800358295440674</v>
      </c>
      <c r="W3221" s="0">
        <v>-0.38333937525749207</v>
      </c>
      <c r="X3221" s="0">
        <v>0.0059549100697040558</v>
      </c>
      <c r="Y3221" s="0">
        <v>0.0038299998268485069</v>
      </c>
      <c r="Z3221" s="0">
        <v>-0.0021249102428555489</v>
      </c>
      <c r="AA3221" s="0">
        <v>0.0010588000295683742</v>
      </c>
      <c r="AB3221" s="0">
        <v>-0.0038664813619107008</v>
      </c>
      <c r="AC3221" s="0">
        <v>-0.0034818169660866261</v>
      </c>
      <c r="AD3221" s="0">
        <v>-0.0026801454368978739</v>
      </c>
      <c r="AE3221" s="0">
        <v>-0.0021249102428555489</v>
      </c>
      <c r="AF3221" s="0">
        <v>-0.001569674932397902</v>
      </c>
      <c r="AG3221" s="0">
        <v>-0.00076800340320914984</v>
      </c>
      <c r="AH3221" s="0">
        <v>-0.00038333918200805783</v>
      </c>
    </row>
    <row r="3222" x14ac:dyDescent="0.4">
      <c r="A3222" s="11" t="str">
        <f>Data[[#This Row],[category]]&amp;Data[[#This Row],[subcategory]]&amp;Data[[#This Row],[date]]&amp;Data[[#This Row],[hour]]</f>
        <v>NAICS 2-digit codeUtilitiesAvg. Weekday Event23</v>
      </c>
      <c r="B3222" s="11" t="s">
        <v>141</v>
      </c>
      <c r="C3222" t="s">
        <v>134</v>
      </c>
      <c r="D3222" t="s">
        <v>161</v>
      </c>
      <c r="E3222" t="s">
        <v>74</v>
      </c>
      <c r="F3222" s="0">
        <v>1</v>
      </c>
      <c r="G3222" s="0">
        <v>4.9354391098022461</v>
      </c>
      <c r="H3222" s="0">
        <v>3.817500114440918</v>
      </c>
      <c r="I3222" s="0">
        <v>-1.1179393529891968</v>
      </c>
      <c r="J3222" s="0">
        <v>1.0940616130828857</v>
      </c>
      <c r="K3222" s="0">
        <v>78.5</v>
      </c>
      <c r="L3222" s="0">
        <v>-1.021824836730957</v>
      </c>
      <c r="M3222" s="0">
        <v>0</v>
      </c>
      <c r="N3222" s="0">
        <v>0</v>
      </c>
      <c r="O3222" s="0"/>
      <c r="P3222" s="0"/>
      <c r="Q3222" s="0">
        <v>-2.9175105094909668</v>
      </c>
      <c r="R3222" s="0">
        <v>-2.5200357437133789</v>
      </c>
      <c r="S3222" s="0">
        <v>-1.6916657686233521</v>
      </c>
      <c r="T3222" s="0">
        <v>-1.1179393529891968</v>
      </c>
      <c r="U3222" s="0">
        <v>-0.54421287775039673</v>
      </c>
      <c r="V3222" s="0">
        <v>0.28415700793266296</v>
      </c>
      <c r="W3222" s="0">
        <v>0.68163186311721802</v>
      </c>
      <c r="X3222" s="0">
        <v>0.0049354392103850842</v>
      </c>
      <c r="Y3222" s="0">
        <v>0.0038175000809133053</v>
      </c>
      <c r="Z3222" s="0">
        <v>-0.0011179393623024225</v>
      </c>
      <c r="AA3222" s="0">
        <v>0.0010940616484731436</v>
      </c>
      <c r="AB3222" s="0">
        <v>-0.0029175106901675463</v>
      </c>
      <c r="AC3222" s="0">
        <v>-0.002520035719498992</v>
      </c>
      <c r="AD3222" s="0">
        <v>-0.001691665849648416</v>
      </c>
      <c r="AE3222" s="0">
        <v>-0.0011179393623024225</v>
      </c>
      <c r="AF3222" s="0">
        <v>-0.000544212874956429</v>
      </c>
      <c r="AG3222" s="0">
        <v>0.00028415705310180783</v>
      </c>
      <c r="AH3222" s="0">
        <v>0.00068163190735504031</v>
      </c>
    </row>
    <row r="3223" x14ac:dyDescent="0.4">
      <c r="A3223" s="11" t="str">
        <f>Data[[#This Row],[category]]&amp;Data[[#This Row],[subcategory]]&amp;Data[[#This Row],[date]]&amp;Data[[#This Row],[hour]]</f>
        <v>NAICS 2-digit codeUtilitiesAvg. Weekday Event24</v>
      </c>
      <c r="B3223" s="11" t="s">
        <v>141</v>
      </c>
      <c r="C3223" t="s">
        <v>134</v>
      </c>
      <c r="D3223" t="s">
        <v>161</v>
      </c>
      <c r="E3223" t="s">
        <v>75</v>
      </c>
      <c r="F3223" s="0">
        <v>1</v>
      </c>
      <c r="G3223" s="0">
        <v>3.2029738426208496</v>
      </c>
      <c r="H3223" s="0">
        <v>3.8000001907348633</v>
      </c>
      <c r="I3223" s="0">
        <v>0.59702634811401367</v>
      </c>
      <c r="J3223" s="0">
        <v>0.51161003112792969</v>
      </c>
      <c r="K3223" s="0">
        <v>78</v>
      </c>
      <c r="L3223" s="0">
        <v>1.1669559478759766</v>
      </c>
      <c r="M3223" s="0">
        <v>0</v>
      </c>
      <c r="N3223" s="0">
        <v>0</v>
      </c>
      <c r="O3223" s="0"/>
      <c r="P3223" s="0"/>
      <c r="Q3223" s="0">
        <v>-0.24449726939201355</v>
      </c>
      <c r="R3223" s="0">
        <v>-0.05862828716635704</v>
      </c>
      <c r="S3223" s="0">
        <v>0.32873779535293579</v>
      </c>
      <c r="T3223" s="0">
        <v>0.59702634811401367</v>
      </c>
      <c r="U3223" s="0">
        <v>0.86531490087509155</v>
      </c>
      <c r="V3223" s="0">
        <v>1.2526810169219971</v>
      </c>
      <c r="W3223" s="0">
        <v>1.4385499954223633</v>
      </c>
      <c r="X3223" s="0">
        <v>0.0032029738649725914</v>
      </c>
      <c r="Y3223" s="0">
        <v>0.0038000002969056368</v>
      </c>
      <c r="Z3223" s="0">
        <v>0.00059702637372538447</v>
      </c>
      <c r="AA3223" s="0">
        <v>0.00051161000737920403</v>
      </c>
      <c r="AB3223" s="0">
        <v>-0.0002444972051307559</v>
      </c>
      <c r="AC3223" s="0">
        <v>-5.8628233091440052e-005</v>
      </c>
      <c r="AD3223" s="0">
        <v>0.00032873783493414521</v>
      </c>
      <c r="AE3223" s="0">
        <v>0.00059702637372538447</v>
      </c>
      <c r="AF3223" s="0">
        <v>0.00086531491251662374</v>
      </c>
      <c r="AG3223" s="0">
        <v>0.0012526810169219971</v>
      </c>
      <c r="AH3223" s="0">
        <v>0.0014385499525815248</v>
      </c>
    </row>
    <row r="3224" x14ac:dyDescent="0.4">
      <c r="A3224" s="11" t="str">
        <f>Data[[#This Row],[category]]&amp;Data[[#This Row],[subcategory]]&amp;Data[[#This Row],[date]]&amp;Data[[#This Row],[hour]]</f>
        <v>NAICS 2-digit codeUtilitiesAvg. Weekday EventAvg. 11 to 6 pm</v>
      </c>
      <c r="B3224" s="11" t="s">
        <v>141</v>
      </c>
      <c r="C3224" t="s">
        <v>134</v>
      </c>
      <c r="D3224" t="s">
        <v>161</v>
      </c>
      <c r="E3224" t="s">
        <v>76</v>
      </c>
      <c r="F3224" s="0">
        <v>1</v>
      </c>
      <c r="G3224" s="0">
        <v>2.8100910186767578</v>
      </c>
      <c r="H3224" s="0">
        <v>3.5567858219146729</v>
      </c>
      <c r="I3224" s="0">
        <v>0.74669480323791504</v>
      </c>
      <c r="J3224" s="0">
        <v>0.17435084283351898</v>
      </c>
      <c r="K3224" s="0">
        <v>97.071426391601563</v>
      </c>
      <c r="L3224" s="0">
        <v>4.2827138900756836</v>
      </c>
      <c r="M3224" s="0">
        <v>1</v>
      </c>
      <c r="N3224" s="0">
        <v>1</v>
      </c>
      <c r="O3224" s="0"/>
      <c r="P3224" s="0"/>
      <c r="Q3224" s="0">
        <v>0.45991319417953491</v>
      </c>
      <c r="R3224" s="0">
        <v>0.52325522899627686</v>
      </c>
      <c r="S3224" s="0">
        <v>0.65526515245437622</v>
      </c>
      <c r="T3224" s="0">
        <v>0.74669480323791504</v>
      </c>
      <c r="U3224" s="0">
        <v>0.83812445402145386</v>
      </c>
      <c r="V3224" s="0">
        <v>0.97013437747955322</v>
      </c>
      <c r="W3224" s="0">
        <v>1.0334764719009399</v>
      </c>
      <c r="X3224" s="0">
        <v>0.0028100910130888224</v>
      </c>
      <c r="Y3224" s="0">
        <v>0.0035567858722060919</v>
      </c>
      <c r="Z3224" s="0">
        <v>0.0007466948009096086</v>
      </c>
      <c r="AA3224" s="0">
        <v>0.00017435084737371653</v>
      </c>
      <c r="AB3224" s="0">
        <v>0.00045991316437721252</v>
      </c>
      <c r="AC3224" s="0">
        <v>0.00052325520664453506</v>
      </c>
      <c r="AD3224" s="0">
        <v>0.00065526511752977967</v>
      </c>
      <c r="AE3224" s="0">
        <v>0.0007466948009096086</v>
      </c>
      <c r="AF3224" s="0">
        <v>0.00083812448428943753</v>
      </c>
      <c r="AG3224" s="0">
        <v>0.00097013439517468214</v>
      </c>
      <c r="AH3224" s="0">
        <v>0.0010334764374420047</v>
      </c>
    </row>
    <row r="3225" x14ac:dyDescent="0.4">
      <c r="A3225" s="11" t="str">
        <f>Data[[#This Row],[category]]&amp;Data[[#This Row],[subcategory]]&amp;Data[[#This Row],[date]]&amp;Data[[#This Row],[hour]]</f>
        <v>NAICS 2-digit codeUtilitiesAvg. Weekday EventAvg. 2 to 6pm</v>
      </c>
      <c r="B3225" s="11" t="s">
        <v>141</v>
      </c>
      <c r="C3225" t="s">
        <v>134</v>
      </c>
      <c r="D3225" t="s">
        <v>161</v>
      </c>
      <c r="E3225" t="s">
        <v>77</v>
      </c>
      <c r="F3225" s="0">
        <v>1</v>
      </c>
      <c r="G3225" s="0">
        <v>2.7312874794006348</v>
      </c>
      <c r="H3225" s="0">
        <v>3.565000057220459</v>
      </c>
      <c r="I3225" s="0">
        <v>0.83371251821517944</v>
      </c>
      <c r="J3225" s="0">
        <v>0.20232626795768738</v>
      </c>
      <c r="K3225" s="0">
        <v>94.625</v>
      </c>
      <c r="L3225" s="0">
        <v>4.1206340789794922</v>
      </c>
      <c r="M3225" s="0">
        <v>1</v>
      </c>
      <c r="N3225" s="0">
        <v>1</v>
      </c>
      <c r="O3225" s="0"/>
      <c r="P3225" s="0"/>
      <c r="Q3225" s="0">
        <v>0.50091540813446045</v>
      </c>
      <c r="R3225" s="0">
        <v>0.5744209885597229</v>
      </c>
      <c r="S3225" s="0">
        <v>0.72761249542236328</v>
      </c>
      <c r="T3225" s="0">
        <v>0.83371251821517944</v>
      </c>
      <c r="U3225" s="0">
        <v>0.93981254100799561</v>
      </c>
      <c r="V3225" s="0">
        <v>1.0930041074752808</v>
      </c>
      <c r="W3225" s="0">
        <v>1.1665096282958984</v>
      </c>
      <c r="X3225" s="0">
        <v>0.0027312873862683773</v>
      </c>
      <c r="Y3225" s="0">
        <v>0.0035650001373142004</v>
      </c>
      <c r="Z3225" s="0">
        <v>0.00083371251821517944</v>
      </c>
      <c r="AA3225" s="0">
        <v>0.00020232626411598176</v>
      </c>
      <c r="AB3225" s="0">
        <v>0.00050091545563191175</v>
      </c>
      <c r="AC3225" s="0">
        <v>0.0005744209629483521</v>
      </c>
      <c r="AD3225" s="0">
        <v>0.00072761252522468567</v>
      </c>
      <c r="AE3225" s="0">
        <v>0.00083371251821517944</v>
      </c>
      <c r="AF3225" s="0">
        <v>0.00093981251120567322</v>
      </c>
      <c r="AG3225" s="0">
        <v>0.0010930040152743459</v>
      </c>
      <c r="AH3225" s="0">
        <v>0.0011665095807984471</v>
      </c>
    </row>
    <row r="3226" x14ac:dyDescent="0.4">
      <c r="A3226" s="11" t="str">
        <f>Data[[#This Row],[category]]&amp;Data[[#This Row],[subcategory]]&amp;Data[[#This Row],[date]]&amp;Data[[#This Row],[hour]]</f>
        <v>NAICS 2-digit codeWholesale Trade8/31/20171</v>
      </c>
      <c r="B3226" s="11" t="s">
        <v>141</v>
      </c>
      <c r="C3226" t="s">
        <v>53</v>
      </c>
      <c r="D3226" t="s">
        <v>109</v>
      </c>
      <c r="E3226" t="s">
        <v>40</v>
      </c>
      <c r="F3226" s="0">
        <v>15</v>
      </c>
      <c r="G3226" s="0">
        <v>24.676952362060547</v>
      </c>
      <c r="H3226" s="0">
        <v>28.760713577270508</v>
      </c>
      <c r="I3226" s="0">
        <v>4.0837621688842773</v>
      </c>
      <c r="J3226" s="0">
        <v>2.9425504207611084</v>
      </c>
      <c r="K3226" s="0">
        <v>72.266670227050781</v>
      </c>
      <c r="L3226" s="0">
        <v>1.3878308534622192</v>
      </c>
      <c r="M3226" s="0">
        <v>0</v>
      </c>
      <c r="N3226" s="0">
        <v>0</v>
      </c>
      <c r="O3226" s="0">
        <v>61.176933288574219</v>
      </c>
      <c r="P3226" s="0">
        <v>52.821575164794922</v>
      </c>
      <c r="Q3226" s="0">
        <v>-0.75630253553390503</v>
      </c>
      <c r="R3226" s="0">
        <v>0.31273207068443298</v>
      </c>
      <c r="S3226" s="0">
        <v>2.5406873226165771</v>
      </c>
      <c r="T3226" s="0">
        <v>4.0837621688842773</v>
      </c>
      <c r="U3226" s="0">
        <v>5.6268372535705566</v>
      </c>
      <c r="V3226" s="0">
        <v>7.8547921180725098</v>
      </c>
      <c r="W3226" s="0">
        <v>8.9238271713256836</v>
      </c>
      <c r="X3226" s="0">
        <v>0.37015429139137268</v>
      </c>
      <c r="Y3226" s="0">
        <v>0.43141070008277893</v>
      </c>
      <c r="Z3226" s="0">
        <v>0.061256431043148041</v>
      </c>
      <c r="AA3226" s="0">
        <v>0.044138256460428238</v>
      </c>
      <c r="AB3226" s="0">
        <v>-0.011344539932906628</v>
      </c>
      <c r="AC3226" s="0">
        <v>0.0046909796074032784</v>
      </c>
      <c r="AD3226" s="0">
        <v>0.038110308349132538</v>
      </c>
      <c r="AE3226" s="0">
        <v>0.061256431043148041</v>
      </c>
      <c r="AF3226" s="0">
        <v>0.084402553737163544</v>
      </c>
      <c r="AG3226" s="0">
        <v>0.11782187968492508</v>
      </c>
      <c r="AH3226" s="0">
        <v>0.13385739922523499</v>
      </c>
    </row>
    <row r="3227" x14ac:dyDescent="0.4">
      <c r="A3227" s="11" t="str">
        <f>Data[[#This Row],[category]]&amp;Data[[#This Row],[subcategory]]&amp;Data[[#This Row],[date]]&amp;Data[[#This Row],[hour]]</f>
        <v>NAICS 2-digit codeWholesale Trade8/31/20172</v>
      </c>
      <c r="B3227" s="11" t="s">
        <v>141</v>
      </c>
      <c r="C3227" t="s">
        <v>53</v>
      </c>
      <c r="D3227" t="s">
        <v>109</v>
      </c>
      <c r="E3227" t="s">
        <v>41</v>
      </c>
      <c r="F3227" s="0">
        <v>15</v>
      </c>
      <c r="G3227" s="0">
        <v>24.157430648803711</v>
      </c>
      <c r="H3227" s="0">
        <v>28.680246353149414</v>
      </c>
      <c r="I3227" s="0">
        <v>4.5228161811828613</v>
      </c>
      <c r="J3227" s="0">
        <v>2.9679327011108398</v>
      </c>
      <c r="K3227" s="0">
        <v>71.400001525878906</v>
      </c>
      <c r="L3227" s="0">
        <v>1.5238944292068481</v>
      </c>
      <c r="M3227" s="0">
        <v>0</v>
      </c>
      <c r="N3227" s="0">
        <v>0</v>
      </c>
      <c r="O3227" s="0">
        <v>61.176933288574219</v>
      </c>
      <c r="P3227" s="0">
        <v>52.821575164794922</v>
      </c>
      <c r="Q3227" s="0">
        <v>-0.35899868607521057</v>
      </c>
      <c r="R3227" s="0">
        <v>0.71925735473632813</v>
      </c>
      <c r="S3227" s="0">
        <v>2.9664306640625</v>
      </c>
      <c r="T3227" s="0">
        <v>4.5228161811828613</v>
      </c>
      <c r="U3227" s="0">
        <v>6.0792016983032227</v>
      </c>
      <c r="V3227" s="0">
        <v>8.3263750076293945</v>
      </c>
      <c r="W3227" s="0">
        <v>9.4046306610107422</v>
      </c>
      <c r="X3227" s="0">
        <v>0.36236146092414856</v>
      </c>
      <c r="Y3227" s="0">
        <v>0.43020370602607727</v>
      </c>
      <c r="Z3227" s="0">
        <v>0.067842245101928711</v>
      </c>
      <c r="AA3227" s="0">
        <v>0.044518992304801941</v>
      </c>
      <c r="AB3227" s="0">
        <v>-0.0053849807009100914</v>
      </c>
      <c r="AC3227" s="0">
        <v>0.010788860730826855</v>
      </c>
      <c r="AD3227" s="0">
        <v>0.044496461749076843</v>
      </c>
      <c r="AE3227" s="0">
        <v>0.067842245101928711</v>
      </c>
      <c r="AF3227" s="0">
        <v>0.091188028454780579</v>
      </c>
      <c r="AG3227" s="0">
        <v>0.12489563226699829</v>
      </c>
      <c r="AH3227" s="0">
        <v>0.14106947183609009</v>
      </c>
    </row>
    <row r="3228" x14ac:dyDescent="0.4">
      <c r="A3228" s="11" t="str">
        <f>Data[[#This Row],[category]]&amp;Data[[#This Row],[subcategory]]&amp;Data[[#This Row],[date]]&amp;Data[[#This Row],[hour]]</f>
        <v>NAICS 2-digit codeWholesale Trade8/31/20173</v>
      </c>
      <c r="B3228" s="11" t="s">
        <v>141</v>
      </c>
      <c r="C3228" t="s">
        <v>53</v>
      </c>
      <c r="D3228" t="s">
        <v>109</v>
      </c>
      <c r="E3228" t="s">
        <v>42</v>
      </c>
      <c r="F3228" s="0">
        <v>15</v>
      </c>
      <c r="G3228" s="0">
        <v>24.904848098754883</v>
      </c>
      <c r="H3228" s="0">
        <v>28.663684844970703</v>
      </c>
      <c r="I3228" s="0">
        <v>3.7588369846343994</v>
      </c>
      <c r="J3228" s="0">
        <v>2.8883481025695801</v>
      </c>
      <c r="K3228" s="0">
        <v>71.199996948242187</v>
      </c>
      <c r="L3228" s="0">
        <v>1.3013794422149658</v>
      </c>
      <c r="M3228" s="0">
        <v>0</v>
      </c>
      <c r="N3228" s="0">
        <v>0</v>
      </c>
      <c r="O3228" s="0">
        <v>61.176933288574219</v>
      </c>
      <c r="P3228" s="0">
        <v>52.821575164794922</v>
      </c>
      <c r="Q3228" s="0">
        <v>-0.99207288026809692</v>
      </c>
      <c r="R3228" s="0">
        <v>0.057269953191280365</v>
      </c>
      <c r="S3228" s="0">
        <v>2.2441856861114502</v>
      </c>
      <c r="T3228" s="0">
        <v>3.7588369846343994</v>
      </c>
      <c r="U3228" s="0">
        <v>5.2734880447387695</v>
      </c>
      <c r="V3228" s="0">
        <v>7.4604039192199707</v>
      </c>
      <c r="W3228" s="0">
        <v>8.5097465515136719</v>
      </c>
      <c r="X3228" s="0">
        <v>0.3735727071762085</v>
      </c>
      <c r="Y3228" s="0">
        <v>0.42995527386665344</v>
      </c>
      <c r="Z3228" s="0">
        <v>0.056382555514574051</v>
      </c>
      <c r="AA3228" s="0">
        <v>0.043325223028659821</v>
      </c>
      <c r="AB3228" s="0">
        <v>-0.014881094917654991</v>
      </c>
      <c r="AC3228" s="0">
        <v>0.00085904810111969709</v>
      </c>
      <c r="AD3228" s="0">
        <v>0.033662784844636917</v>
      </c>
      <c r="AE3228" s="0">
        <v>0.056382555514574051</v>
      </c>
      <c r="AF3228" s="0">
        <v>0.079102322459220886</v>
      </c>
      <c r="AG3228" s="0">
        <v>0.11190606653690338</v>
      </c>
      <c r="AH3228" s="0">
        <v>0.12764620780944824</v>
      </c>
    </row>
    <row r="3229" x14ac:dyDescent="0.4">
      <c r="A3229" s="11" t="str">
        <f>Data[[#This Row],[category]]&amp;Data[[#This Row],[subcategory]]&amp;Data[[#This Row],[date]]&amp;Data[[#This Row],[hour]]</f>
        <v>NAICS 2-digit codeWholesale Trade8/31/20174</v>
      </c>
      <c r="B3229" s="11" t="s">
        <v>141</v>
      </c>
      <c r="C3229" t="s">
        <v>53</v>
      </c>
      <c r="D3229" t="s">
        <v>109</v>
      </c>
      <c r="E3229" t="s">
        <v>43</v>
      </c>
      <c r="F3229" s="0">
        <v>15</v>
      </c>
      <c r="G3229" s="0">
        <v>24.32725715637207</v>
      </c>
      <c r="H3229" s="0">
        <v>28.092733383178711</v>
      </c>
      <c r="I3229" s="0">
        <v>3.7654774188995361</v>
      </c>
      <c r="J3229" s="0">
        <v>2.7667679786682129</v>
      </c>
      <c r="K3229" s="0">
        <v>71.599998474121094</v>
      </c>
      <c r="L3229" s="0">
        <v>1.3609660863876343</v>
      </c>
      <c r="M3229" s="0">
        <v>0</v>
      </c>
      <c r="N3229" s="0">
        <v>0</v>
      </c>
      <c r="O3229" s="0">
        <v>61.176933288574219</v>
      </c>
      <c r="P3229" s="0">
        <v>52.821575164794922</v>
      </c>
      <c r="Q3229" s="0">
        <v>-0.78545093536376953</v>
      </c>
      <c r="R3229" s="0">
        <v>0.21972158551216125</v>
      </c>
      <c r="S3229" s="0">
        <v>2.3145828247070312</v>
      </c>
      <c r="T3229" s="0">
        <v>3.7654774188995361</v>
      </c>
      <c r="U3229" s="0">
        <v>5.216372013092041</v>
      </c>
      <c r="V3229" s="0">
        <v>7.3112330436706543</v>
      </c>
      <c r="W3229" s="0">
        <v>8.3164052963256836</v>
      </c>
      <c r="X3229" s="0">
        <v>0.3649088442325592</v>
      </c>
      <c r="Y3229" s="0">
        <v>0.42139101028442383</v>
      </c>
      <c r="Z3229" s="0">
        <v>0.056482162326574326</v>
      </c>
      <c r="AA3229" s="0">
        <v>0.041501518338918686</v>
      </c>
      <c r="AB3229" s="0">
        <v>-0.011781760491430759</v>
      </c>
      <c r="AC3229" s="0">
        <v>0.003295826492831111</v>
      </c>
      <c r="AD3229" s="0">
        <v>0.034718744456768036</v>
      </c>
      <c r="AE3229" s="0">
        <v>0.056482162326574326</v>
      </c>
      <c r="AF3229" s="0">
        <v>0.078245580196380615</v>
      </c>
      <c r="AG3229" s="0">
        <v>0.10966850072145462</v>
      </c>
      <c r="AH3229" s="0">
        <v>0.12474608421325684</v>
      </c>
    </row>
    <row r="3230" x14ac:dyDescent="0.4">
      <c r="A3230" s="11" t="str">
        <f>Data[[#This Row],[category]]&amp;Data[[#This Row],[subcategory]]&amp;Data[[#This Row],[date]]&amp;Data[[#This Row],[hour]]</f>
        <v>NAICS 2-digit codeWholesale Trade8/31/20175</v>
      </c>
      <c r="B3230" s="11" t="s">
        <v>141</v>
      </c>
      <c r="C3230" t="s">
        <v>53</v>
      </c>
      <c r="D3230" t="s">
        <v>109</v>
      </c>
      <c r="E3230" t="s">
        <v>44</v>
      </c>
      <c r="F3230" s="0">
        <v>15</v>
      </c>
      <c r="G3230" s="0">
        <v>25.168651580810547</v>
      </c>
      <c r="H3230" s="0">
        <v>28.972522735595703</v>
      </c>
      <c r="I3230" s="0">
        <v>3.8038694858551025</v>
      </c>
      <c r="J3230" s="0">
        <v>3.1022732257843018</v>
      </c>
      <c r="K3230" s="0">
        <v>71</v>
      </c>
      <c r="L3230" s="0">
        <v>1.2261555194854736</v>
      </c>
      <c r="M3230" s="0">
        <v>0</v>
      </c>
      <c r="N3230" s="0">
        <v>0</v>
      </c>
      <c r="O3230" s="0">
        <v>61.176933288574219</v>
      </c>
      <c r="P3230" s="0">
        <v>52.821575164794922</v>
      </c>
      <c r="Q3230" s="0">
        <v>-1.2989158630371094</v>
      </c>
      <c r="R3230" s="0">
        <v>-0.17185361683368683</v>
      </c>
      <c r="S3230" s="0">
        <v>2.1770358085632324</v>
      </c>
      <c r="T3230" s="0">
        <v>3.8038694858551025</v>
      </c>
      <c r="U3230" s="0">
        <v>5.4307031631469727</v>
      </c>
      <c r="V3230" s="0">
        <v>7.7795925140380859</v>
      </c>
      <c r="W3230" s="0">
        <v>8.9066553115844727</v>
      </c>
      <c r="X3230" s="0">
        <v>0.37752977013587952</v>
      </c>
      <c r="Y3230" s="0">
        <v>0.43458783626556396</v>
      </c>
      <c r="Z3230" s="0">
        <v>0.057058043777942657</v>
      </c>
      <c r="AA3230" s="0">
        <v>0.04653409868478775</v>
      </c>
      <c r="AB3230" s="0">
        <v>-0.019483737647533417</v>
      </c>
      <c r="AC3230" s="0">
        <v>-0.0025778033304959536</v>
      </c>
      <c r="AD3230" s="0">
        <v>0.032655537128448486</v>
      </c>
      <c r="AE3230" s="0">
        <v>0.057058043777942657</v>
      </c>
      <c r="AF3230" s="0">
        <v>0.081460550427436829</v>
      </c>
      <c r="AG3230" s="0">
        <v>0.1166938915848732</v>
      </c>
      <c r="AH3230" s="0">
        <v>0.13359981775283813</v>
      </c>
    </row>
    <row r="3231" x14ac:dyDescent="0.4">
      <c r="A3231" s="11" t="str">
        <f>Data[[#This Row],[category]]&amp;Data[[#This Row],[subcategory]]&amp;Data[[#This Row],[date]]&amp;Data[[#This Row],[hour]]</f>
        <v>NAICS 2-digit codeWholesale Trade8/31/20176</v>
      </c>
      <c r="B3231" s="11" t="s">
        <v>141</v>
      </c>
      <c r="C3231" t="s">
        <v>53</v>
      </c>
      <c r="D3231" t="s">
        <v>109</v>
      </c>
      <c r="E3231" t="s">
        <v>45</v>
      </c>
      <c r="F3231" s="0">
        <v>15</v>
      </c>
      <c r="G3231" s="0">
        <v>31.265132904052734</v>
      </c>
      <c r="H3231" s="0">
        <v>33.019115447998047</v>
      </c>
      <c r="I3231" s="0">
        <v>1.7539829015731812</v>
      </c>
      <c r="J3231" s="0">
        <v>3.2994952201843262</v>
      </c>
      <c r="K3231" s="0">
        <v>70.666664123535156</v>
      </c>
      <c r="L3231" s="0">
        <v>0.53159129619598389</v>
      </c>
      <c r="M3231" s="0">
        <v>0</v>
      </c>
      <c r="N3231" s="0">
        <v>0</v>
      </c>
      <c r="O3231" s="0">
        <v>61.176933288574219</v>
      </c>
      <c r="P3231" s="0">
        <v>52.821575164794922</v>
      </c>
      <c r="Q3231" s="0">
        <v>-3.673203706741333</v>
      </c>
      <c r="R3231" s="0">
        <v>-2.4744904041290283</v>
      </c>
      <c r="S3231" s="0">
        <v>0.02372591570019722</v>
      </c>
      <c r="T3231" s="0">
        <v>1.7539829015731812</v>
      </c>
      <c r="U3231" s="0">
        <v>3.4842398166656494</v>
      </c>
      <c r="V3231" s="0">
        <v>5.9824562072753906</v>
      </c>
      <c r="W3231" s="0">
        <v>7.1811695098876953</v>
      </c>
      <c r="X3231" s="0">
        <v>0.46897700428962708</v>
      </c>
      <c r="Y3231" s="0">
        <v>0.4952867329120636</v>
      </c>
      <c r="Z3231" s="0">
        <v>0.026309743523597717</v>
      </c>
      <c r="AA3231" s="0">
        <v>0.049492429941892624</v>
      </c>
      <c r="AB3231" s="0">
        <v>-0.055098060518503189</v>
      </c>
      <c r="AC3231" s="0">
        <v>-0.037117358297109604</v>
      </c>
      <c r="AD3231" s="0">
        <v>0.00035588789614848793</v>
      </c>
      <c r="AE3231" s="0">
        <v>0.026309743523597717</v>
      </c>
      <c r="AF3231" s="0">
        <v>0.052263598889112473</v>
      </c>
      <c r="AG3231" s="0">
        <v>0.08973684161901474</v>
      </c>
      <c r="AH3231" s="0">
        <v>0.10771754384040833</v>
      </c>
    </row>
    <row r="3232" x14ac:dyDescent="0.4">
      <c r="A3232" s="11" t="str">
        <f>Data[[#This Row],[category]]&amp;Data[[#This Row],[subcategory]]&amp;Data[[#This Row],[date]]&amp;Data[[#This Row],[hour]]</f>
        <v>NAICS 2-digit codeWholesale Trade8/31/20177</v>
      </c>
      <c r="B3232" s="11" t="s">
        <v>141</v>
      </c>
      <c r="C3232" t="s">
        <v>53</v>
      </c>
      <c r="D3232" t="s">
        <v>109</v>
      </c>
      <c r="E3232" t="s">
        <v>59</v>
      </c>
      <c r="F3232" s="0">
        <v>15</v>
      </c>
      <c r="G3232" s="0">
        <v>42.681713104248047</v>
      </c>
      <c r="H3232" s="0">
        <v>47.116878509521484</v>
      </c>
      <c r="I3232" s="0">
        <v>4.4351658821105957</v>
      </c>
      <c r="J3232" s="0">
        <v>3.9400460720062256</v>
      </c>
      <c r="K3232" s="0">
        <v>70.333335876464844</v>
      </c>
      <c r="L3232" s="0">
        <v>1.1256633996963501</v>
      </c>
      <c r="M3232" s="0">
        <v>0</v>
      </c>
      <c r="N3232" s="0">
        <v>0</v>
      </c>
      <c r="O3232" s="0">
        <v>61.176933288574219</v>
      </c>
      <c r="P3232" s="0">
        <v>52.821575164794922</v>
      </c>
      <c r="Q3232" s="0">
        <v>-2.04563307762146</v>
      </c>
      <c r="R3232" s="0">
        <v>-0.61420631408691406</v>
      </c>
      <c r="S3232" s="0">
        <v>2.3690037727355957</v>
      </c>
      <c r="T3232" s="0">
        <v>4.4351658821105957</v>
      </c>
      <c r="U3232" s="0">
        <v>6.5013279914855957</v>
      </c>
      <c r="V3232" s="0">
        <v>9.4845380783081055</v>
      </c>
      <c r="W3232" s="0">
        <v>10.91596508026123</v>
      </c>
      <c r="X3232" s="0">
        <v>0.64022570848464966</v>
      </c>
      <c r="Y3232" s="0">
        <v>0.7067531943321228</v>
      </c>
      <c r="Z3232" s="0">
        <v>0.066527485847473145</v>
      </c>
      <c r="AA3232" s="0">
        <v>0.059100691229104996</v>
      </c>
      <c r="AB3232" s="0">
        <v>-0.030684500932693481</v>
      </c>
      <c r="AC3232" s="0">
        <v>-0.0092130973935127258</v>
      </c>
      <c r="AD3232" s="0">
        <v>0.035535052418708801</v>
      </c>
      <c r="AE3232" s="0">
        <v>0.066527485847473145</v>
      </c>
      <c r="AF3232" s="0">
        <v>0.097519919276237488</v>
      </c>
      <c r="AG3232" s="0">
        <v>0.14226807653903961</v>
      </c>
      <c r="AH3232" s="0">
        <v>0.16373947262763977</v>
      </c>
    </row>
    <row r="3233" x14ac:dyDescent="0.4">
      <c r="A3233" s="11" t="str">
        <f>Data[[#This Row],[category]]&amp;Data[[#This Row],[subcategory]]&amp;Data[[#This Row],[date]]&amp;Data[[#This Row],[hour]]</f>
        <v>NAICS 2-digit codeWholesale Trade8/31/20178</v>
      </c>
      <c r="B3233" s="11" t="s">
        <v>141</v>
      </c>
      <c r="C3233" t="s">
        <v>53</v>
      </c>
      <c r="D3233" t="s">
        <v>109</v>
      </c>
      <c r="E3233" t="s">
        <v>60</v>
      </c>
      <c r="F3233" s="0">
        <v>15</v>
      </c>
      <c r="G3233" s="0">
        <v>55.723354339599609</v>
      </c>
      <c r="H3233" s="0">
        <v>53.905662536621094</v>
      </c>
      <c r="I3233" s="0">
        <v>-1.8176908493041992</v>
      </c>
      <c r="J3233" s="0">
        <v>2.3740770816802979</v>
      </c>
      <c r="K3233" s="0">
        <v>74.733329772949219</v>
      </c>
      <c r="L3233" s="0">
        <v>-0.76564103364944458</v>
      </c>
      <c r="M3233" s="0">
        <v>0</v>
      </c>
      <c r="N3233" s="0">
        <v>0</v>
      </c>
      <c r="O3233" s="0">
        <v>61.176933288574219</v>
      </c>
      <c r="P3233" s="0">
        <v>52.821575164794922</v>
      </c>
      <c r="Q3233" s="0">
        <v>-5.7227001190185547</v>
      </c>
      <c r="R3233" s="0">
        <v>-4.8601932525634766</v>
      </c>
      <c r="S3233" s="0">
        <v>-3.0626580715179443</v>
      </c>
      <c r="T3233" s="0">
        <v>-1.8176908493041992</v>
      </c>
      <c r="U3233" s="0">
        <v>-0.5727236270904541</v>
      </c>
      <c r="V3233" s="0">
        <v>1.224811315536499</v>
      </c>
      <c r="W3233" s="0">
        <v>2.0873184204101562</v>
      </c>
      <c r="X3233" s="0">
        <v>0.8358502984046936</v>
      </c>
      <c r="Y3233" s="0">
        <v>0.80858492851257324</v>
      </c>
      <c r="Z3233" s="0">
        <v>-0.027265362441539764</v>
      </c>
      <c r="AA3233" s="0">
        <v>0.03561115637421608</v>
      </c>
      <c r="AB3233" s="0">
        <v>-0.085840500891208649</v>
      </c>
      <c r="AC3233" s="0">
        <v>-0.072902895510196686</v>
      </c>
      <c r="AD3233" s="0">
        <v>-0.045939870178699493</v>
      </c>
      <c r="AE3233" s="0">
        <v>-0.027265362441539764</v>
      </c>
      <c r="AF3233" s="0">
        <v>-0.0085908537730574608</v>
      </c>
      <c r="AG3233" s="0">
        <v>0.018372170627117157</v>
      </c>
      <c r="AH3233" s="0">
        <v>0.03130977600812912</v>
      </c>
    </row>
    <row r="3234" x14ac:dyDescent="0.4">
      <c r="A3234" s="11" t="str">
        <f>Data[[#This Row],[category]]&amp;Data[[#This Row],[subcategory]]&amp;Data[[#This Row],[date]]&amp;Data[[#This Row],[hour]]</f>
        <v>NAICS 2-digit codeWholesale Trade8/31/20179</v>
      </c>
      <c r="B3234" s="11" t="s">
        <v>141</v>
      </c>
      <c r="C3234" t="s">
        <v>53</v>
      </c>
      <c r="D3234" t="s">
        <v>109</v>
      </c>
      <c r="E3234" t="s">
        <v>61</v>
      </c>
      <c r="F3234" s="0">
        <v>15</v>
      </c>
      <c r="G3234" s="0">
        <v>65.169204711914063</v>
      </c>
      <c r="H3234" s="0">
        <v>65.045982360839844</v>
      </c>
      <c r="I3234" s="0">
        <v>-0.12322241067886353</v>
      </c>
      <c r="J3234" s="0">
        <v>2.8233268260955811</v>
      </c>
      <c r="K3234" s="0">
        <v>80.066665649414063</v>
      </c>
      <c r="L3234" s="0">
        <v>-0.043644402176141739</v>
      </c>
      <c r="M3234" s="0">
        <v>0</v>
      </c>
      <c r="N3234" s="0">
        <v>0</v>
      </c>
      <c r="O3234" s="0">
        <v>61.176933288574219</v>
      </c>
      <c r="P3234" s="0">
        <v>52.821575164794922</v>
      </c>
      <c r="Q3234" s="0">
        <v>-4.7671818733215332</v>
      </c>
      <c r="R3234" s="0">
        <v>-3.7414612770080566</v>
      </c>
      <c r="S3234" s="0">
        <v>-1.6037764549255371</v>
      </c>
      <c r="T3234" s="0">
        <v>-0.12322241067886353</v>
      </c>
      <c r="U3234" s="0">
        <v>1.3573316335678101</v>
      </c>
      <c r="V3234" s="0">
        <v>3.4950165748596191</v>
      </c>
      <c r="W3234" s="0">
        <v>4.5207371711730957</v>
      </c>
      <c r="X3234" s="0">
        <v>0.97753804922103882</v>
      </c>
      <c r="Y3234" s="0">
        <v>0.97568970918655396</v>
      </c>
      <c r="Z3234" s="0">
        <v>-0.001848336192779243</v>
      </c>
      <c r="AA3234" s="0">
        <v>0.042349901050329208</v>
      </c>
      <c r="AB3234" s="0">
        <v>-0.071507722139358521</v>
      </c>
      <c r="AC3234" s="0">
        <v>-0.056121919304132462</v>
      </c>
      <c r="AD3234" s="0">
        <v>-0.024056645110249519</v>
      </c>
      <c r="AE3234" s="0">
        <v>-0.001848336192779243</v>
      </c>
      <c r="AF3234" s="0">
        <v>0.020359974354505539</v>
      </c>
      <c r="AG3234" s="0">
        <v>0.052425246685743332</v>
      </c>
      <c r="AH3234" s="0">
        <v>0.067811049520969391</v>
      </c>
    </row>
    <row r="3235" x14ac:dyDescent="0.4">
      <c r="A3235" s="11" t="str">
        <f>Data[[#This Row],[category]]&amp;Data[[#This Row],[subcategory]]&amp;Data[[#This Row],[date]]&amp;Data[[#This Row],[hour]]</f>
        <v>NAICS 2-digit codeWholesale Trade8/31/201710</v>
      </c>
      <c r="B3235" s="11" t="s">
        <v>141</v>
      </c>
      <c r="C3235" t="s">
        <v>53</v>
      </c>
      <c r="D3235" t="s">
        <v>109</v>
      </c>
      <c r="E3235" t="s">
        <v>62</v>
      </c>
      <c r="F3235" s="0">
        <v>15</v>
      </c>
      <c r="G3235" s="0">
        <v>68.253776550292969</v>
      </c>
      <c r="H3235" s="0">
        <v>69.252174377441406</v>
      </c>
      <c r="I3235" s="0">
        <v>0.99839848279953003</v>
      </c>
      <c r="J3235" s="0">
        <v>1.1511242389678955</v>
      </c>
      <c r="K3235" s="0">
        <v>83.599998474121094</v>
      </c>
      <c r="L3235" s="0">
        <v>0.86732470989227295</v>
      </c>
      <c r="M3235" s="0">
        <v>0</v>
      </c>
      <c r="N3235" s="0">
        <v>0</v>
      </c>
      <c r="O3235" s="0">
        <v>61.176933288574219</v>
      </c>
      <c r="P3235" s="0">
        <v>52.821575164794922</v>
      </c>
      <c r="Q3235" s="0">
        <v>-0.89503240585327148</v>
      </c>
      <c r="R3235" s="0">
        <v>-0.47682657837867737</v>
      </c>
      <c r="S3235" s="0">
        <v>0.39474833011627197</v>
      </c>
      <c r="T3235" s="0">
        <v>0.99839848279953003</v>
      </c>
      <c r="U3235" s="0">
        <v>1.6020486354827881</v>
      </c>
      <c r="V3235" s="0">
        <v>2.473623514175415</v>
      </c>
      <c r="W3235" s="0">
        <v>2.891829252243042</v>
      </c>
      <c r="X3235" s="0">
        <v>1.0238066911697388</v>
      </c>
      <c r="Y3235" s="0">
        <v>1.0387825965881348</v>
      </c>
      <c r="Z3235" s="0">
        <v>0.014975977130234241</v>
      </c>
      <c r="AA3235" s="0">
        <v>0.017266863957047462</v>
      </c>
      <c r="AB3235" s="0">
        <v>-0.013425487093627453</v>
      </c>
      <c r="AC3235" s="0">
        <v>-0.0071523995138704777</v>
      </c>
      <c r="AD3235" s="0">
        <v>0.0059212245978415012</v>
      </c>
      <c r="AE3235" s="0">
        <v>0.014975977130234241</v>
      </c>
      <c r="AF3235" s="0">
        <v>0.024030730128288269</v>
      </c>
      <c r="AG3235" s="0">
        <v>0.037104353308677673</v>
      </c>
      <c r="AH3235" s="0">
        <v>0.043377440422773361</v>
      </c>
    </row>
    <row r="3236" x14ac:dyDescent="0.4">
      <c r="A3236" s="11" t="str">
        <f>Data[[#This Row],[category]]&amp;Data[[#This Row],[subcategory]]&amp;Data[[#This Row],[date]]&amp;Data[[#This Row],[hour]]</f>
        <v>NAICS 2-digit codeWholesale Trade8/31/201711</v>
      </c>
      <c r="B3236" s="11" t="s">
        <v>141</v>
      </c>
      <c r="C3236" t="s">
        <v>53</v>
      </c>
      <c r="D3236" t="s">
        <v>109</v>
      </c>
      <c r="E3236" t="s">
        <v>63</v>
      </c>
      <c r="F3236" s="0">
        <v>15</v>
      </c>
      <c r="G3236" s="0">
        <v>72.105476379394531</v>
      </c>
      <c r="H3236" s="0">
        <v>71.107078552246094</v>
      </c>
      <c r="I3236" s="0">
        <v>-0.99839818477630615</v>
      </c>
      <c r="J3236" s="0">
        <v>1.1511253118515015</v>
      </c>
      <c r="K3236" s="0">
        <v>88.133331298828125</v>
      </c>
      <c r="L3236" s="0">
        <v>-0.86732363700866699</v>
      </c>
      <c r="M3236" s="0">
        <v>0</v>
      </c>
      <c r="N3236" s="0">
        <v>0</v>
      </c>
      <c r="O3236" s="0">
        <v>61.176933288574219</v>
      </c>
      <c r="P3236" s="0">
        <v>52.821575164794922</v>
      </c>
      <c r="Q3236" s="0">
        <v>-2.8918309211730957</v>
      </c>
      <c r="R3236" s="0">
        <v>-2.4736247062683105</v>
      </c>
      <c r="S3236" s="0">
        <v>-1.6020488739013672</v>
      </c>
      <c r="T3236" s="0">
        <v>-0.99839818477630615</v>
      </c>
      <c r="U3236" s="0">
        <v>-0.39474749565124512</v>
      </c>
      <c r="V3236" s="0">
        <v>0.47682824730873108</v>
      </c>
      <c r="W3236" s="0">
        <v>0.89503443241119385</v>
      </c>
      <c r="X3236" s="0">
        <v>1.0815821886062622</v>
      </c>
      <c r="Y3236" s="0">
        <v>1.0666061639785767</v>
      </c>
      <c r="Z3236" s="0">
        <v>-0.014975972473621368</v>
      </c>
      <c r="AA3236" s="0">
        <v>0.017266878858208656</v>
      </c>
      <c r="AB3236" s="0">
        <v>-0.043377459049224854</v>
      </c>
      <c r="AC3236" s="0">
        <v>-0.037104368209838867</v>
      </c>
      <c r="AD3236" s="0">
        <v>-0.024030731990933418</v>
      </c>
      <c r="AE3236" s="0">
        <v>-0.014975972473621368</v>
      </c>
      <c r="AF3236" s="0">
        <v>-0.0059212124906480312</v>
      </c>
      <c r="AG3236" s="0">
        <v>0.0071524232625961304</v>
      </c>
      <c r="AH3236" s="0">
        <v>0.013425515964627266</v>
      </c>
    </row>
    <row r="3237" x14ac:dyDescent="0.4">
      <c r="A3237" s="11" t="str">
        <f>Data[[#This Row],[category]]&amp;Data[[#This Row],[subcategory]]&amp;Data[[#This Row],[date]]&amp;Data[[#This Row],[hour]]</f>
        <v>NAICS 2-digit codeWholesale Trade8/31/201712</v>
      </c>
      <c r="B3237" s="11" t="s">
        <v>141</v>
      </c>
      <c r="C3237" t="s">
        <v>53</v>
      </c>
      <c r="D3237" t="s">
        <v>109</v>
      </c>
      <c r="E3237" t="s">
        <v>64</v>
      </c>
      <c r="F3237" s="0">
        <v>15</v>
      </c>
      <c r="G3237" s="0">
        <v>74.78228759765625</v>
      </c>
      <c r="H3237" s="0">
        <v>71.375778198242187</v>
      </c>
      <c r="I3237" s="0">
        <v>-3.4065103530883789</v>
      </c>
      <c r="J3237" s="0">
        <v>2.0906004905700684</v>
      </c>
      <c r="K3237" s="0">
        <v>89.933334350585937</v>
      </c>
      <c r="L3237" s="0">
        <v>-1.6294411420822144</v>
      </c>
      <c r="M3237" s="0">
        <v>0</v>
      </c>
      <c r="N3237" s="0">
        <v>0</v>
      </c>
      <c r="O3237" s="0">
        <v>61.176933288574219</v>
      </c>
      <c r="P3237" s="0">
        <v>52.821575164794922</v>
      </c>
      <c r="Q3237" s="0">
        <v>-6.8452420234680176</v>
      </c>
      <c r="R3237" s="0">
        <v>-6.0857224464416504</v>
      </c>
      <c r="S3237" s="0">
        <v>-4.5028223991394043</v>
      </c>
      <c r="T3237" s="0">
        <v>-3.4065103530883789</v>
      </c>
      <c r="U3237" s="0">
        <v>-2.3101983070373535</v>
      </c>
      <c r="V3237" s="0">
        <v>-0.72729802131652832</v>
      </c>
      <c r="W3237" s="0">
        <v>0.032221447676420212</v>
      </c>
      <c r="X3237" s="0">
        <v>1.1217342615127563</v>
      </c>
      <c r="Y3237" s="0">
        <v>1.0706366300582886</v>
      </c>
      <c r="Z3237" s="0">
        <v>-0.051097653806209564</v>
      </c>
      <c r="AA3237" s="0">
        <v>0.031359005719423294</v>
      </c>
      <c r="AB3237" s="0">
        <v>-0.10267862677574158</v>
      </c>
      <c r="AC3237" s="0">
        <v>-0.091285839676856995</v>
      </c>
      <c r="AD3237" s="0">
        <v>-0.067542329430580139</v>
      </c>
      <c r="AE3237" s="0">
        <v>-0.051097653806209564</v>
      </c>
      <c r="AF3237" s="0">
        <v>-0.034652974456548691</v>
      </c>
      <c r="AG3237" s="0">
        <v>-0.010909470729529858</v>
      </c>
      <c r="AH3237" s="0">
        <v>0.00048332050209864974</v>
      </c>
    </row>
    <row r="3238" x14ac:dyDescent="0.4">
      <c r="A3238" s="11" t="str">
        <f>Data[[#This Row],[category]]&amp;Data[[#This Row],[subcategory]]&amp;Data[[#This Row],[date]]&amp;Data[[#This Row],[hour]]</f>
        <v>NAICS 2-digit codeWholesale Trade8/31/201713</v>
      </c>
      <c r="B3238" s="11" t="s">
        <v>141</v>
      </c>
      <c r="C3238" t="s">
        <v>53</v>
      </c>
      <c r="D3238" t="s">
        <v>109</v>
      </c>
      <c r="E3238" t="s">
        <v>65</v>
      </c>
      <c r="F3238" s="0">
        <v>15</v>
      </c>
      <c r="G3238" s="0">
        <v>78.282920837402344</v>
      </c>
      <c r="H3238" s="0">
        <v>73.201545715332031</v>
      </c>
      <c r="I3238" s="0">
        <v>-5.0813751220703125</v>
      </c>
      <c r="J3238" s="0">
        <v>3.3256173133850098</v>
      </c>
      <c r="K3238" s="0">
        <v>87.933334350585938</v>
      </c>
      <c r="L3238" s="0">
        <v>-1.5279494524002075</v>
      </c>
      <c r="M3238" s="0">
        <v>0</v>
      </c>
      <c r="N3238" s="0">
        <v>0</v>
      </c>
      <c r="O3238" s="0">
        <v>61.176933288574219</v>
      </c>
      <c r="P3238" s="0">
        <v>52.821575164794922</v>
      </c>
      <c r="Q3238" s="0">
        <v>-10.551528930664062</v>
      </c>
      <c r="R3238" s="0">
        <v>-9.3433256149291992</v>
      </c>
      <c r="S3238" s="0">
        <v>-6.8253307342529297</v>
      </c>
      <c r="T3238" s="0">
        <v>-5.0813751220703125</v>
      </c>
      <c r="U3238" s="0">
        <v>-3.3374197483062744</v>
      </c>
      <c r="V3238" s="0">
        <v>-0.81942504644393921</v>
      </c>
      <c r="W3238" s="0">
        <v>0.38877856731414795</v>
      </c>
      <c r="X3238" s="0">
        <v>1.1742438077926636</v>
      </c>
      <c r="Y3238" s="0">
        <v>1.0980231761932373</v>
      </c>
      <c r="Z3238" s="0">
        <v>-0.076220624148845673</v>
      </c>
      <c r="AA3238" s="0">
        <v>0.049884259700775146</v>
      </c>
      <c r="AB3238" s="0">
        <v>-0.15827293694019318</v>
      </c>
      <c r="AC3238" s="0">
        <v>-0.14014987647533417</v>
      </c>
      <c r="AD3238" s="0">
        <v>-0.10237995535135269</v>
      </c>
      <c r="AE3238" s="0">
        <v>-0.076220624148845673</v>
      </c>
      <c r="AF3238" s="0">
        <v>-0.050061292946338654</v>
      </c>
      <c r="AG3238" s="0">
        <v>-0.012291372753679752</v>
      </c>
      <c r="AH3238" s="0">
        <v>0.0058316811919212341</v>
      </c>
    </row>
    <row r="3239" x14ac:dyDescent="0.4">
      <c r="A3239" s="11" t="str">
        <f>Data[[#This Row],[category]]&amp;Data[[#This Row],[subcategory]]&amp;Data[[#This Row],[date]]&amp;Data[[#This Row],[hour]]</f>
        <v>NAICS 2-digit codeWholesale Trade8/31/201714</v>
      </c>
      <c r="B3239" s="11" t="s">
        <v>141</v>
      </c>
      <c r="C3239" t="s">
        <v>53</v>
      </c>
      <c r="D3239" t="s">
        <v>109</v>
      </c>
      <c r="E3239" t="s">
        <v>66</v>
      </c>
      <c r="F3239" s="0">
        <v>15</v>
      </c>
      <c r="G3239" s="0">
        <v>75.366188049316406</v>
      </c>
      <c r="H3239" s="0">
        <v>72.374900817871094</v>
      </c>
      <c r="I3239" s="0">
        <v>-2.9912877082824707</v>
      </c>
      <c r="J3239" s="0">
        <v>2.0027501583099365</v>
      </c>
      <c r="K3239" s="0">
        <v>88.866668701171875</v>
      </c>
      <c r="L3239" s="0">
        <v>-1.4935899972915649</v>
      </c>
      <c r="M3239" s="0">
        <v>0</v>
      </c>
      <c r="N3239" s="0">
        <v>0</v>
      </c>
      <c r="O3239" s="0">
        <v>61.176933288574219</v>
      </c>
      <c r="P3239" s="0">
        <v>52.821575164794922</v>
      </c>
      <c r="Q3239" s="0">
        <v>-6.2855186462402344</v>
      </c>
      <c r="R3239" s="0">
        <v>-5.557915210723877</v>
      </c>
      <c r="S3239" s="0">
        <v>-4.0415310859680176</v>
      </c>
      <c r="T3239" s="0">
        <v>-2.9912877082824707</v>
      </c>
      <c r="U3239" s="0">
        <v>-1.9410444498062134</v>
      </c>
      <c r="V3239" s="0">
        <v>-0.42466011643409729</v>
      </c>
      <c r="W3239" s="0">
        <v>0.30294314026832581</v>
      </c>
      <c r="X3239" s="0">
        <v>1.1304928064346313</v>
      </c>
      <c r="Y3239" s="0">
        <v>1.0856235027313232</v>
      </c>
      <c r="Z3239" s="0">
        <v>-0.044869314879179001</v>
      </c>
      <c r="AA3239" s="0">
        <v>0.030041253194212914</v>
      </c>
      <c r="AB3239" s="0">
        <v>-0.094282776117324829</v>
      </c>
      <c r="AC3239" s="0">
        <v>-0.083368733525276184</v>
      </c>
      <c r="AD3239" s="0">
        <v>-0.060622964054346085</v>
      </c>
      <c r="AE3239" s="0">
        <v>-0.044869314879179001</v>
      </c>
      <c r="AF3239" s="0">
        <v>-0.029115665704011917</v>
      </c>
      <c r="AG3239" s="0">
        <v>-0.0063698999583721161</v>
      </c>
      <c r="AH3239" s="0">
        <v>0.0045441496185958385</v>
      </c>
    </row>
    <row r="3240" x14ac:dyDescent="0.4">
      <c r="A3240" s="11" t="str">
        <f>Data[[#This Row],[category]]&amp;Data[[#This Row],[subcategory]]&amp;Data[[#This Row],[date]]&amp;Data[[#This Row],[hour]]</f>
        <v>NAICS 2-digit codeWholesale Trade8/31/201715</v>
      </c>
      <c r="B3240" s="11" t="s">
        <v>141</v>
      </c>
      <c r="C3240" t="s">
        <v>53</v>
      </c>
      <c r="D3240" t="s">
        <v>109</v>
      </c>
      <c r="E3240" t="s">
        <v>67</v>
      </c>
      <c r="F3240" s="0">
        <v>15</v>
      </c>
      <c r="G3240" s="0">
        <v>71.573928833007812</v>
      </c>
      <c r="H3240" s="0">
        <v>62.418647766113281</v>
      </c>
      <c r="I3240" s="0">
        <v>-9.1552810668945313</v>
      </c>
      <c r="J3240" s="0">
        <v>3.4448893070220947</v>
      </c>
      <c r="K3240" s="0">
        <v>87.800003051757813</v>
      </c>
      <c r="L3240" s="0">
        <v>-2.6576416492462158</v>
      </c>
      <c r="M3240" s="0">
        <v>1</v>
      </c>
      <c r="N3240" s="0">
        <v>1</v>
      </c>
      <c r="O3240" s="0">
        <v>61.176933288574219</v>
      </c>
      <c r="P3240" s="0">
        <v>52.821575164794922</v>
      </c>
      <c r="Q3240" s="0">
        <v>-14.821619987487793</v>
      </c>
      <c r="R3240" s="0">
        <v>-13.570084571838379</v>
      </c>
      <c r="S3240" s="0">
        <v>-10.961782455444336</v>
      </c>
      <c r="T3240" s="0">
        <v>-9.1552810668945313</v>
      </c>
      <c r="U3240" s="0">
        <v>-7.3487792015075684</v>
      </c>
      <c r="V3240" s="0">
        <v>-4.7404775619506836</v>
      </c>
      <c r="W3240" s="0">
        <v>-3.4889423847198486</v>
      </c>
      <c r="X3240" s="0">
        <v>1.0736088752746582</v>
      </c>
      <c r="Y3240" s="0">
        <v>0.93627971410751343</v>
      </c>
      <c r="Z3240" s="0">
        <v>-0.13732922077178955</v>
      </c>
      <c r="AA3240" s="0">
        <v>0.051673337817192078</v>
      </c>
      <c r="AB3240" s="0">
        <v>-0.22232429683208466</v>
      </c>
      <c r="AC3240" s="0">
        <v>-0.20355126261711121</v>
      </c>
      <c r="AD3240" s="0">
        <v>-0.16442674398422241</v>
      </c>
      <c r="AE3240" s="0">
        <v>-0.13732922077178955</v>
      </c>
      <c r="AF3240" s="0">
        <v>-0.11023169755935669</v>
      </c>
      <c r="AG3240" s="0">
        <v>-0.071107171475887299</v>
      </c>
      <c r="AH3240" s="0">
        <v>-0.052334144711494446</v>
      </c>
    </row>
    <row r="3241" x14ac:dyDescent="0.4">
      <c r="A3241" s="11" t="str">
        <f>Data[[#This Row],[category]]&amp;Data[[#This Row],[subcategory]]&amp;Data[[#This Row],[date]]&amp;Data[[#This Row],[hour]]</f>
        <v>NAICS 2-digit codeWholesale Trade8/31/201716</v>
      </c>
      <c r="B3241" s="11" t="s">
        <v>141</v>
      </c>
      <c r="C3241" t="s">
        <v>53</v>
      </c>
      <c r="D3241" t="s">
        <v>109</v>
      </c>
      <c r="E3241" t="s">
        <v>68</v>
      </c>
      <c r="F3241" s="0">
        <v>15</v>
      </c>
      <c r="G3241" s="0">
        <v>62.424083709716797</v>
      </c>
      <c r="H3241" s="0">
        <v>61.63348388671875</v>
      </c>
      <c r="I3241" s="0">
        <v>-0.79060155153274536</v>
      </c>
      <c r="J3241" s="0">
        <v>3.9115269184112549</v>
      </c>
      <c r="K3241" s="0">
        <v>85.199996948242188</v>
      </c>
      <c r="L3241" s="0">
        <v>-0.20212095975875854</v>
      </c>
      <c r="M3241" s="0">
        <v>0</v>
      </c>
      <c r="N3241" s="0">
        <v>0</v>
      </c>
      <c r="O3241" s="0">
        <v>61.176933288574219</v>
      </c>
      <c r="P3241" s="0">
        <v>52.821575164794922</v>
      </c>
      <c r="Q3241" s="0">
        <v>-7.2244906425476074</v>
      </c>
      <c r="R3241" s="0">
        <v>-5.8034248352050781</v>
      </c>
      <c r="S3241" s="0">
        <v>-2.8418083190917969</v>
      </c>
      <c r="T3241" s="0">
        <v>-0.79060155153274536</v>
      </c>
      <c r="U3241" s="0">
        <v>1.2606052160263062</v>
      </c>
      <c r="V3241" s="0">
        <v>4.222221851348877</v>
      </c>
      <c r="W3241" s="0">
        <v>5.6432876586914062</v>
      </c>
      <c r="X3241" s="0">
        <v>0.93636125326156616</v>
      </c>
      <c r="Y3241" s="0">
        <v>0.92450225353240967</v>
      </c>
      <c r="Z3241" s="0">
        <v>-0.01185902301222086</v>
      </c>
      <c r="AA3241" s="0">
        <v>0.058672904968261719</v>
      </c>
      <c r="AB3241" s="0">
        <v>-0.10836736112833023</v>
      </c>
      <c r="AC3241" s="0">
        <v>-0.087051376700401306</v>
      </c>
      <c r="AD3241" s="0">
        <v>-0.042627125978469849</v>
      </c>
      <c r="AE3241" s="0">
        <v>-0.01185902301222086</v>
      </c>
      <c r="AF3241" s="0">
        <v>0.01890907809138298</v>
      </c>
      <c r="AG3241" s="0">
        <v>0.063333332538604736</v>
      </c>
      <c r="AH3241" s="0">
        <v>0.084649316966533661</v>
      </c>
    </row>
    <row r="3242" x14ac:dyDescent="0.4">
      <c r="A3242" s="11" t="str">
        <f>Data[[#This Row],[category]]&amp;Data[[#This Row],[subcategory]]&amp;Data[[#This Row],[date]]&amp;Data[[#This Row],[hour]]</f>
        <v>NAICS 2-digit codeWholesale Trade8/31/201717</v>
      </c>
      <c r="B3242" s="11" t="s">
        <v>141</v>
      </c>
      <c r="C3242" t="s">
        <v>53</v>
      </c>
      <c r="D3242" t="s">
        <v>109</v>
      </c>
      <c r="E3242" t="s">
        <v>69</v>
      </c>
      <c r="F3242" s="0">
        <v>15</v>
      </c>
      <c r="G3242" s="0">
        <v>53.641586303710938</v>
      </c>
      <c r="H3242" s="0">
        <v>51.273578643798828</v>
      </c>
      <c r="I3242" s="0">
        <v>-2.3680071830749512</v>
      </c>
      <c r="J3242" s="0">
        <v>2.8544449806213379</v>
      </c>
      <c r="K3242" s="0">
        <v>84.133331298828125</v>
      </c>
      <c r="L3242" s="0">
        <v>-0.82958585023880005</v>
      </c>
      <c r="M3242" s="0">
        <v>0</v>
      </c>
      <c r="N3242" s="0">
        <v>0</v>
      </c>
      <c r="O3242" s="0">
        <v>61.176933288574219</v>
      </c>
      <c r="P3242" s="0">
        <v>52.821575164794922</v>
      </c>
      <c r="Q3242" s="0">
        <v>-7.0631513595581055</v>
      </c>
      <c r="R3242" s="0">
        <v>-6.026125431060791</v>
      </c>
      <c r="S3242" s="0">
        <v>-3.8648796081542969</v>
      </c>
      <c r="T3242" s="0">
        <v>-2.3680071830749512</v>
      </c>
      <c r="U3242" s="0">
        <v>-0.87113475799560547</v>
      </c>
      <c r="V3242" s="0">
        <v>1.2901113033294678</v>
      </c>
      <c r="W3242" s="0">
        <v>2.3271369934082031</v>
      </c>
      <c r="X3242" s="0">
        <v>0.80462378263473511</v>
      </c>
      <c r="Y3242" s="0">
        <v>0.76910370588302612</v>
      </c>
      <c r="Z3242" s="0">
        <v>-0.035520106554031372</v>
      </c>
      <c r="AA3242" s="0">
        <v>0.042816676199436188</v>
      </c>
      <c r="AB3242" s="0">
        <v>-0.10594727098941803</v>
      </c>
      <c r="AC3242" s="0">
        <v>-0.090391881763935089</v>
      </c>
      <c r="AD3242" s="0">
        <v>-0.057973194867372513</v>
      </c>
      <c r="AE3242" s="0">
        <v>-0.035520106554031372</v>
      </c>
      <c r="AF3242" s="0">
        <v>-0.013067019172012806</v>
      </c>
      <c r="AG3242" s="0">
        <v>0.019351672381162643</v>
      </c>
      <c r="AH3242" s="0">
        <v>0.034907057881355286</v>
      </c>
    </row>
    <row r="3243" x14ac:dyDescent="0.4">
      <c r="A3243" s="11" t="str">
        <f>Data[[#This Row],[category]]&amp;Data[[#This Row],[subcategory]]&amp;Data[[#This Row],[date]]&amp;Data[[#This Row],[hour]]</f>
        <v>NAICS 2-digit codeWholesale Trade8/31/201718</v>
      </c>
      <c r="B3243" s="11" t="s">
        <v>141</v>
      </c>
      <c r="C3243" t="s">
        <v>53</v>
      </c>
      <c r="D3243" t="s">
        <v>109</v>
      </c>
      <c r="E3243" t="s">
        <v>70</v>
      </c>
      <c r="F3243" s="0">
        <v>15</v>
      </c>
      <c r="G3243" s="0">
        <v>42.239559173583984</v>
      </c>
      <c r="H3243" s="0">
        <v>35.960590362548828</v>
      </c>
      <c r="I3243" s="0">
        <v>-6.278965950012207</v>
      </c>
      <c r="J3243" s="0">
        <v>3.3334779739379883</v>
      </c>
      <c r="K3243" s="0">
        <v>84.400001525878906</v>
      </c>
      <c r="L3243" s="0">
        <v>-1.8836081027984619</v>
      </c>
      <c r="M3243" s="0">
        <v>1</v>
      </c>
      <c r="N3243" s="0">
        <v>0</v>
      </c>
      <c r="O3243" s="0">
        <v>61.176933288574219</v>
      </c>
      <c r="P3243" s="0">
        <v>52.821575164794922</v>
      </c>
      <c r="Q3243" s="0">
        <v>-11.762049674987793</v>
      </c>
      <c r="R3243" s="0">
        <v>-10.550990104675293</v>
      </c>
      <c r="S3243" s="0">
        <v>-8.027043342590332</v>
      </c>
      <c r="T3243" s="0">
        <v>-6.278965950012207</v>
      </c>
      <c r="U3243" s="0">
        <v>-4.530888557434082</v>
      </c>
      <c r="V3243" s="0">
        <v>-2.0069420337677002</v>
      </c>
      <c r="W3243" s="0">
        <v>-0.79588264226913452</v>
      </c>
      <c r="X3243" s="0">
        <v>0.63359338045120239</v>
      </c>
      <c r="Y3243" s="0">
        <v>0.53940886259078979</v>
      </c>
      <c r="Z3243" s="0">
        <v>-0.09418448805809021</v>
      </c>
      <c r="AA3243" s="0">
        <v>0.050002168864011765</v>
      </c>
      <c r="AB3243" s="0">
        <v>-0.17643073201179504</v>
      </c>
      <c r="AC3243" s="0">
        <v>-0.15826484560966492</v>
      </c>
      <c r="AD3243" s="0">
        <v>-0.1204056516289711</v>
      </c>
      <c r="AE3243" s="0">
        <v>-0.09418448805809021</v>
      </c>
      <c r="AF3243" s="0">
        <v>-0.06796332448720932</v>
      </c>
      <c r="AG3243" s="0">
        <v>-0.030104130506515503</v>
      </c>
      <c r="AH3243" s="0">
        <v>-0.011938239447772503</v>
      </c>
    </row>
    <row r="3244" x14ac:dyDescent="0.4">
      <c r="A3244" s="11" t="str">
        <f>Data[[#This Row],[category]]&amp;Data[[#This Row],[subcategory]]&amp;Data[[#This Row],[date]]&amp;Data[[#This Row],[hour]]</f>
        <v>NAICS 2-digit codeWholesale Trade8/31/201719</v>
      </c>
      <c r="B3244" s="11" t="s">
        <v>141</v>
      </c>
      <c r="C3244" t="s">
        <v>53</v>
      </c>
      <c r="D3244" t="s">
        <v>109</v>
      </c>
      <c r="E3244" t="s">
        <v>71</v>
      </c>
      <c r="F3244" s="0">
        <v>15</v>
      </c>
      <c r="G3244" s="0">
        <v>34.577175140380859</v>
      </c>
      <c r="H3244" s="0">
        <v>33.766212463378906</v>
      </c>
      <c r="I3244" s="0">
        <v>-0.81096041202545166</v>
      </c>
      <c r="J3244" s="0">
        <v>2.8184504508972168</v>
      </c>
      <c r="K3244" s="0">
        <v>79.400001525878906</v>
      </c>
      <c r="L3244" s="0">
        <v>-0.28773272037506104</v>
      </c>
      <c r="M3244" s="0">
        <v>0</v>
      </c>
      <c r="N3244" s="0">
        <v>0</v>
      </c>
      <c r="O3244" s="0">
        <v>61.176933288574219</v>
      </c>
      <c r="P3244" s="0">
        <v>52.821575164794922</v>
      </c>
      <c r="Q3244" s="0">
        <v>-5.4468989372253418</v>
      </c>
      <c r="R3244" s="0">
        <v>-4.4229497909545898</v>
      </c>
      <c r="S3244" s="0">
        <v>-2.2889573574066162</v>
      </c>
      <c r="T3244" s="0">
        <v>-0.81096041202545166</v>
      </c>
      <c r="U3244" s="0">
        <v>0.66703647375106812</v>
      </c>
      <c r="V3244" s="0">
        <v>2.8010292053222656</v>
      </c>
      <c r="W3244" s="0">
        <v>3.8249781131744385</v>
      </c>
      <c r="X3244" s="0">
        <v>0.5186576247215271</v>
      </c>
      <c r="Y3244" s="0">
        <v>0.5064932107925415</v>
      </c>
      <c r="Z3244" s="0">
        <v>-0.012164406478404999</v>
      </c>
      <c r="AA3244" s="0">
        <v>0.042276754975318909</v>
      </c>
      <c r="AB3244" s="0">
        <v>-0.08170347660779953</v>
      </c>
      <c r="AC3244" s="0">
        <v>-0.0663442462682724</v>
      </c>
      <c r="AD3244" s="0">
        <v>-0.03433435782790184</v>
      </c>
      <c r="AE3244" s="0">
        <v>-0.012164406478404999</v>
      </c>
      <c r="AF3244" s="0">
        <v>0.010005545802414417</v>
      </c>
      <c r="AG3244" s="0">
        <v>0.042015433311462402</v>
      </c>
      <c r="AH3244" s="0">
        <v>0.057374667376279831</v>
      </c>
    </row>
    <row r="3245" x14ac:dyDescent="0.4">
      <c r="A3245" s="11" t="str">
        <f>Data[[#This Row],[category]]&amp;Data[[#This Row],[subcategory]]&amp;Data[[#This Row],[date]]&amp;Data[[#This Row],[hour]]</f>
        <v>NAICS 2-digit codeWholesale Trade8/31/201720</v>
      </c>
      <c r="B3245" s="11" t="s">
        <v>141</v>
      </c>
      <c r="C3245" t="s">
        <v>53</v>
      </c>
      <c r="D3245" t="s">
        <v>109</v>
      </c>
      <c r="E3245" t="s">
        <v>54</v>
      </c>
      <c r="F3245" s="0">
        <v>15</v>
      </c>
      <c r="G3245" s="0">
        <v>30.535125732421875</v>
      </c>
      <c r="H3245" s="0">
        <v>30.342390060424805</v>
      </c>
      <c r="I3245" s="0">
        <v>-0.19273503124713898</v>
      </c>
      <c r="J3245" s="0">
        <v>2.151970386505127</v>
      </c>
      <c r="K3245" s="0">
        <v>76.333335876464844</v>
      </c>
      <c r="L3245" s="0">
        <v>-0.089562118053436279</v>
      </c>
      <c r="M3245" s="0">
        <v>0</v>
      </c>
      <c r="N3245" s="0">
        <v>0</v>
      </c>
      <c r="O3245" s="0">
        <v>61.176933288574219</v>
      </c>
      <c r="P3245" s="0">
        <v>52.821575164794922</v>
      </c>
      <c r="Q3245" s="0">
        <v>-3.7324113845825195</v>
      </c>
      <c r="R3245" s="0">
        <v>-2.9505960941314697</v>
      </c>
      <c r="S3245" s="0">
        <v>-1.3212294578552246</v>
      </c>
      <c r="T3245" s="0">
        <v>-0.19273503124713898</v>
      </c>
      <c r="U3245" s="0">
        <v>0.93575936555862427</v>
      </c>
      <c r="V3245" s="0">
        <v>2.5651259422302246</v>
      </c>
      <c r="W3245" s="0">
        <v>3.3469412326812744</v>
      </c>
      <c r="X3245" s="0">
        <v>0.45802688598632813</v>
      </c>
      <c r="Y3245" s="0">
        <v>0.45513585209846497</v>
      </c>
      <c r="Z3245" s="0">
        <v>-0.0028910255059599876</v>
      </c>
      <c r="AA3245" s="0">
        <v>0.032279554754495621</v>
      </c>
      <c r="AB3245" s="0">
        <v>-0.055986169725656509</v>
      </c>
      <c r="AC3245" s="0">
        <v>-0.04425894096493721</v>
      </c>
      <c r="AD3245" s="0">
        <v>-0.019818440079689026</v>
      </c>
      <c r="AE3245" s="0">
        <v>-0.0028910255059599876</v>
      </c>
      <c r="AF3245" s="0">
        <v>0.014036389999091625</v>
      </c>
      <c r="AG3245" s="0">
        <v>0.038476888090372086</v>
      </c>
      <c r="AH3245" s="0">
        <v>0.050204116851091385</v>
      </c>
    </row>
    <row r="3246" x14ac:dyDescent="0.4">
      <c r="A3246" s="11" t="str">
        <f>Data[[#This Row],[category]]&amp;Data[[#This Row],[subcategory]]&amp;Data[[#This Row],[date]]&amp;Data[[#This Row],[hour]]</f>
        <v>NAICS 2-digit codeWholesale Trade8/31/201721</v>
      </c>
      <c r="B3246" s="11" t="s">
        <v>141</v>
      </c>
      <c r="C3246" t="s">
        <v>53</v>
      </c>
      <c r="D3246" t="s">
        <v>109</v>
      </c>
      <c r="E3246" t="s">
        <v>72</v>
      </c>
      <c r="F3246" s="0">
        <v>15</v>
      </c>
      <c r="G3246" s="0">
        <v>27.340629577636719</v>
      </c>
      <c r="H3246" s="0">
        <v>27.424755096435547</v>
      </c>
      <c r="I3246" s="0">
        <v>0.084126174449920654</v>
      </c>
      <c r="J3246" s="0">
        <v>2.4233353137969971</v>
      </c>
      <c r="K3246" s="0">
        <v>75.333335876464844</v>
      </c>
      <c r="L3246" s="0">
        <v>0.034715037792921066</v>
      </c>
      <c r="M3246" s="0">
        <v>0</v>
      </c>
      <c r="N3246" s="0">
        <v>0</v>
      </c>
      <c r="O3246" s="0">
        <v>61.176933288574219</v>
      </c>
      <c r="P3246" s="0">
        <v>52.821575164794922</v>
      </c>
      <c r="Q3246" s="0">
        <v>-3.9019057750701904</v>
      </c>
      <c r="R3246" s="0">
        <v>-3.0215029716491699</v>
      </c>
      <c r="S3246" s="0">
        <v>-1.1866720914840698</v>
      </c>
      <c r="T3246" s="0">
        <v>0.084126174449920654</v>
      </c>
      <c r="U3246" s="0">
        <v>1.3549244403839111</v>
      </c>
      <c r="V3246" s="0">
        <v>3.1897554397583008</v>
      </c>
      <c r="W3246" s="0">
        <v>4.0701580047607422</v>
      </c>
      <c r="X3246" s="0">
        <v>0.41010943055152893</v>
      </c>
      <c r="Y3246" s="0">
        <v>0.41137132048606873</v>
      </c>
      <c r="Z3246" s="0">
        <v>0.0012618926120921969</v>
      </c>
      <c r="AA3246" s="0">
        <v>0.036350030452013016</v>
      </c>
      <c r="AB3246" s="0">
        <v>-0.058528587222099304</v>
      </c>
      <c r="AC3246" s="0">
        <v>-0.045322544872760773</v>
      </c>
      <c r="AD3246" s="0">
        <v>-0.017800081521272659</v>
      </c>
      <c r="AE3246" s="0">
        <v>0.0012618926120921969</v>
      </c>
      <c r="AF3246" s="0">
        <v>0.020323866978287697</v>
      </c>
      <c r="AG3246" s="0">
        <v>0.047846332192420959</v>
      </c>
      <c r="AH3246" s="0">
        <v>0.061052370816469193</v>
      </c>
    </row>
    <row r="3247" x14ac:dyDescent="0.4">
      <c r="A3247" s="11" t="str">
        <f>Data[[#This Row],[category]]&amp;Data[[#This Row],[subcategory]]&amp;Data[[#This Row],[date]]&amp;Data[[#This Row],[hour]]</f>
        <v>NAICS 2-digit codeWholesale Trade8/31/201722</v>
      </c>
      <c r="B3247" s="11" t="s">
        <v>141</v>
      </c>
      <c r="C3247" t="s">
        <v>53</v>
      </c>
      <c r="D3247" t="s">
        <v>109</v>
      </c>
      <c r="E3247" t="s">
        <v>73</v>
      </c>
      <c r="F3247" s="0">
        <v>15</v>
      </c>
      <c r="G3247" s="0">
        <v>27.314950942993164</v>
      </c>
      <c r="H3247" s="0">
        <v>27.087837219238281</v>
      </c>
      <c r="I3247" s="0">
        <v>-0.2271144837141037</v>
      </c>
      <c r="J3247" s="0">
        <v>2.4793353080749512</v>
      </c>
      <c r="K3247" s="0">
        <v>74.599998474121094</v>
      </c>
      <c r="L3247" s="0">
        <v>-0.091602973639965057</v>
      </c>
      <c r="M3247" s="0">
        <v>0</v>
      </c>
      <c r="N3247" s="0">
        <v>0</v>
      </c>
      <c r="O3247" s="0">
        <v>61.176933288574219</v>
      </c>
      <c r="P3247" s="0">
        <v>52.821575164794922</v>
      </c>
      <c r="Q3247" s="0">
        <v>-4.3052582740783691</v>
      </c>
      <c r="R3247" s="0">
        <v>-3.404510498046875</v>
      </c>
      <c r="S3247" s="0">
        <v>-1.5272791385650635</v>
      </c>
      <c r="T3247" s="0">
        <v>-0.2271144837141037</v>
      </c>
      <c r="U3247" s="0">
        <v>1.0730502605438232</v>
      </c>
      <c r="V3247" s="0">
        <v>2.9502816200256348</v>
      </c>
      <c r="W3247" s="0">
        <v>3.8510291576385498</v>
      </c>
      <c r="X3247" s="0">
        <v>0.40972426533699036</v>
      </c>
      <c r="Y3247" s="0">
        <v>0.40631756186485291</v>
      </c>
      <c r="Z3247" s="0">
        <v>-0.0034067172091454268</v>
      </c>
      <c r="AA3247" s="0">
        <v>0.037190031260251999</v>
      </c>
      <c r="AB3247" s="0">
        <v>-0.06457887589931488</v>
      </c>
      <c r="AC3247" s="0">
        <v>-0.051067661494016647</v>
      </c>
      <c r="AD3247" s="0">
        <v>-0.022909188643097878</v>
      </c>
      <c r="AE3247" s="0">
        <v>-0.0034067172091454268</v>
      </c>
      <c r="AF3247" s="0">
        <v>0.016095753759145737</v>
      </c>
      <c r="AG3247" s="0">
        <v>0.044254224747419357</v>
      </c>
      <c r="AH3247" s="0">
        <v>0.05776543915271759</v>
      </c>
    </row>
    <row r="3248" x14ac:dyDescent="0.4">
      <c r="A3248" s="11" t="str">
        <f>Data[[#This Row],[category]]&amp;Data[[#This Row],[subcategory]]&amp;Data[[#This Row],[date]]&amp;Data[[#This Row],[hour]]</f>
        <v>NAICS 2-digit codeWholesale Trade8/31/201723</v>
      </c>
      <c r="B3248" s="11" t="s">
        <v>141</v>
      </c>
      <c r="C3248" t="s">
        <v>53</v>
      </c>
      <c r="D3248" t="s">
        <v>109</v>
      </c>
      <c r="E3248" t="s">
        <v>74</v>
      </c>
      <c r="F3248" s="0">
        <v>15</v>
      </c>
      <c r="G3248" s="0">
        <v>25.44025993347168</v>
      </c>
      <c r="H3248" s="0">
        <v>25.587804794311523</v>
      </c>
      <c r="I3248" s="0">
        <v>0.14754453301429749</v>
      </c>
      <c r="J3248" s="0">
        <v>2.3952624797821045</v>
      </c>
      <c r="K3248" s="0">
        <v>72.533332824707031</v>
      </c>
      <c r="L3248" s="0">
        <v>0.061598483473062515</v>
      </c>
      <c r="M3248" s="0">
        <v>0</v>
      </c>
      <c r="N3248" s="0">
        <v>0</v>
      </c>
      <c r="O3248" s="0">
        <v>61.176933288574219</v>
      </c>
      <c r="P3248" s="0">
        <v>52.821575164794922</v>
      </c>
      <c r="Q3248" s="0">
        <v>-3.7923116683959961</v>
      </c>
      <c r="R3248" s="0">
        <v>-2.9221079349517822</v>
      </c>
      <c r="S3248" s="0">
        <v>-1.1085323095321655</v>
      </c>
      <c r="T3248" s="0">
        <v>0.14754453301429749</v>
      </c>
      <c r="U3248" s="0">
        <v>1.4036214351654053</v>
      </c>
      <c r="V3248" s="0">
        <v>3.2171969413757324</v>
      </c>
      <c r="W3248" s="0">
        <v>4.0874009132385254</v>
      </c>
      <c r="X3248" s="0">
        <v>0.3816038966178894</v>
      </c>
      <c r="Y3248" s="0">
        <v>0.38381707668304443</v>
      </c>
      <c r="Z3248" s="0">
        <v>0.0022131679579615593</v>
      </c>
      <c r="AA3248" s="0">
        <v>0.035928938537836075</v>
      </c>
      <c r="AB3248" s="0">
        <v>-0.056884676218032837</v>
      </c>
      <c r="AC3248" s="0">
        <v>-0.043831620365381241</v>
      </c>
      <c r="AD3248" s="0">
        <v>-0.01662798598408699</v>
      </c>
      <c r="AE3248" s="0">
        <v>0.0022131679579615593</v>
      </c>
      <c r="AF3248" s="0">
        <v>0.021054321900010109</v>
      </c>
      <c r="AG3248" s="0">
        <v>0.04825795441865921</v>
      </c>
      <c r="AH3248" s="0">
        <v>0.061311013996601105</v>
      </c>
    </row>
    <row r="3249" x14ac:dyDescent="0.4">
      <c r="A3249" s="11" t="str">
        <f>Data[[#This Row],[category]]&amp;Data[[#This Row],[subcategory]]&amp;Data[[#This Row],[date]]&amp;Data[[#This Row],[hour]]</f>
        <v>NAICS 2-digit codeWholesale Trade8/31/201724</v>
      </c>
      <c r="B3249" s="11" t="s">
        <v>141</v>
      </c>
      <c r="C3249" t="s">
        <v>53</v>
      </c>
      <c r="D3249" t="s">
        <v>109</v>
      </c>
      <c r="E3249" t="s">
        <v>75</v>
      </c>
      <c r="F3249" s="0">
        <v>15</v>
      </c>
      <c r="G3249" s="0">
        <v>23.912054061889648</v>
      </c>
      <c r="H3249" s="0">
        <v>24.411710739135742</v>
      </c>
      <c r="I3249" s="0">
        <v>0.49965685606002808</v>
      </c>
      <c r="J3249" s="0">
        <v>2.3635661602020264</v>
      </c>
      <c r="K3249" s="0">
        <v>72.333335876464844</v>
      </c>
      <c r="L3249" s="0">
        <v>0.21139957010746002</v>
      </c>
      <c r="M3249" s="0">
        <v>0</v>
      </c>
      <c r="N3249" s="0">
        <v>0</v>
      </c>
      <c r="O3249" s="0">
        <v>61.176933288574219</v>
      </c>
      <c r="P3249" s="0">
        <v>52.821575164794922</v>
      </c>
      <c r="Q3249" s="0">
        <v>-3.3880634307861328</v>
      </c>
      <c r="R3249" s="0">
        <v>-2.5293750762939453</v>
      </c>
      <c r="S3249" s="0">
        <v>-0.73979842662811279</v>
      </c>
      <c r="T3249" s="0">
        <v>0.49965685606002808</v>
      </c>
      <c r="U3249" s="0">
        <v>1.7391121387481689</v>
      </c>
      <c r="V3249" s="0">
        <v>3.5286886692047119</v>
      </c>
      <c r="W3249" s="0">
        <v>4.3873772621154785</v>
      </c>
      <c r="X3249" s="0">
        <v>0.35868081450462341</v>
      </c>
      <c r="Y3249" s="0">
        <v>0.36617565155029297</v>
      </c>
      <c r="Z3249" s="0">
        <v>0.0074948528781533241</v>
      </c>
      <c r="AA3249" s="0">
        <v>0.035453490912914276</v>
      </c>
      <c r="AB3249" s="0">
        <v>-0.050820950418710709</v>
      </c>
      <c r="AC3249" s="0">
        <v>-0.037940625101327896</v>
      </c>
      <c r="AD3249" s="0">
        <v>-0.011096975766122341</v>
      </c>
      <c r="AE3249" s="0">
        <v>0.0074948528781533241</v>
      </c>
      <c r="AF3249" s="0">
        <v>0.026086682453751564</v>
      </c>
      <c r="AG3249" s="0">
        <v>0.052930328994989395</v>
      </c>
      <c r="AH3249" s="0">
        <v>0.065810658037662506</v>
      </c>
    </row>
    <row r="3250" x14ac:dyDescent="0.4">
      <c r="A3250" s="11" t="str">
        <f>Data[[#This Row],[category]]&amp;Data[[#This Row],[subcategory]]&amp;Data[[#This Row],[date]]&amp;Data[[#This Row],[hour]]</f>
        <v>NAICS 2-digit codeWholesale Trade8/31/2017Avg. 11 to 6 pm</v>
      </c>
      <c r="B3250" s="11" t="s">
        <v>141</v>
      </c>
      <c r="C3250" t="s">
        <v>53</v>
      </c>
      <c r="D3250" t="s">
        <v>109</v>
      </c>
      <c r="E3250" t="s">
        <v>76</v>
      </c>
      <c r="F3250" s="0">
        <v>15</v>
      </c>
      <c r="G3250" s="0">
        <v>65.472938537597656</v>
      </c>
      <c r="H3250" s="0">
        <v>61.176933288574219</v>
      </c>
      <c r="I3250" s="0">
        <v>-4.2960042953491211</v>
      </c>
      <c r="J3250" s="0">
        <v>1.7070002555847168</v>
      </c>
      <c r="K3250" s="0">
        <v>86.895240783691406</v>
      </c>
      <c r="L3250" s="0">
        <v>-2.5166981220245361</v>
      </c>
      <c r="M3250" s="0">
        <v>1</v>
      </c>
      <c r="N3250" s="0">
        <v>1</v>
      </c>
      <c r="O3250" s="0"/>
      <c r="P3250" s="0"/>
      <c r="Q3250" s="0">
        <v>-7.1037697792053223</v>
      </c>
      <c r="R3250" s="0">
        <v>-6.4836130142211914</v>
      </c>
      <c r="S3250" s="0">
        <v>-5.1911559104919434</v>
      </c>
      <c r="T3250" s="0">
        <v>-4.2960042953491211</v>
      </c>
      <c r="U3250" s="0">
        <v>-3.4008524417877197</v>
      </c>
      <c r="V3250" s="0">
        <v>-2.1083953380584717</v>
      </c>
      <c r="W3250" s="0">
        <v>-1.4882386922836304</v>
      </c>
      <c r="X3250" s="0">
        <v>0.98209404945373535</v>
      </c>
      <c r="Y3250" s="0">
        <v>0.91765397787094116</v>
      </c>
      <c r="Z3250" s="0">
        <v>-0.064440064132213593</v>
      </c>
      <c r="AA3250" s="0">
        <v>0.025605004280805588</v>
      </c>
      <c r="AB3250" s="0">
        <v>-0.10655654966831207</v>
      </c>
      <c r="AC3250" s="0">
        <v>-0.097254194319248199</v>
      </c>
      <c r="AD3250" s="0">
        <v>-0.07786734402179718</v>
      </c>
      <c r="AE3250" s="0">
        <v>-0.064440064132213593</v>
      </c>
      <c r="AF3250" s="0">
        <v>-0.051012787967920303</v>
      </c>
      <c r="AG3250" s="0">
        <v>-0.031625930219888687</v>
      </c>
      <c r="AH3250" s="0">
        <v>-0.022323580458760262</v>
      </c>
    </row>
    <row r="3251" x14ac:dyDescent="0.4">
      <c r="A3251" s="11" t="str">
        <f>Data[[#This Row],[category]]&amp;Data[[#This Row],[subcategory]]&amp;Data[[#This Row],[date]]&amp;Data[[#This Row],[hour]]</f>
        <v>NAICS 2-digit codeWholesale Trade8/31/2017Avg. 2 to 6pm</v>
      </c>
      <c r="B3251" s="11" t="s">
        <v>141</v>
      </c>
      <c r="C3251" t="s">
        <v>53</v>
      </c>
      <c r="D3251" t="s">
        <v>109</v>
      </c>
      <c r="E3251" t="s">
        <v>77</v>
      </c>
      <c r="F3251" s="0">
        <v>15</v>
      </c>
      <c r="G3251" s="0">
        <v>57.46978759765625</v>
      </c>
      <c r="H3251" s="0">
        <v>52.821575164794922</v>
      </c>
      <c r="I3251" s="0">
        <v>-4.6482138633728027</v>
      </c>
      <c r="J3251" s="0">
        <v>2.2377710342407227</v>
      </c>
      <c r="K3251" s="0">
        <v>85.383331298828125</v>
      </c>
      <c r="L3251" s="0">
        <v>-2.077162504196167</v>
      </c>
      <c r="M3251" s="0">
        <v>1</v>
      </c>
      <c r="N3251" s="0">
        <v>1</v>
      </c>
      <c r="O3251" s="0"/>
      <c r="P3251" s="0"/>
      <c r="Q3251" s="0">
        <v>-8.3290195465087891</v>
      </c>
      <c r="R3251" s="0">
        <v>-7.5160326957702637</v>
      </c>
      <c r="S3251" s="0">
        <v>-5.8217020034790039</v>
      </c>
      <c r="T3251" s="0">
        <v>-4.6482138633728027</v>
      </c>
      <c r="U3251" s="0">
        <v>-3.4747254848480225</v>
      </c>
      <c r="V3251" s="0">
        <v>-1.7803949117660522</v>
      </c>
      <c r="W3251" s="0">
        <v>-0.96740806102752686</v>
      </c>
      <c r="X3251" s="0">
        <v>0.86204683780670166</v>
      </c>
      <c r="Y3251" s="0">
        <v>0.79232364892959595</v>
      </c>
      <c r="Z3251" s="0">
        <v>-0.069723211228847504</v>
      </c>
      <c r="AA3251" s="0">
        <v>0.033566564321517944</v>
      </c>
      <c r="AB3251" s="0">
        <v>-0.12493529915809631</v>
      </c>
      <c r="AC3251" s="0">
        <v>-0.11274049431085587</v>
      </c>
      <c r="AD3251" s="0">
        <v>-0.087325535714626312</v>
      </c>
      <c r="AE3251" s="0">
        <v>-0.069723211228847504</v>
      </c>
      <c r="AF3251" s="0">
        <v>-0.052120886743068695</v>
      </c>
      <c r="AG3251" s="0">
        <v>-0.026705928146839142</v>
      </c>
      <c r="AH3251" s="0">
        <v>-0.014511126093566418</v>
      </c>
    </row>
    <row r="3252" x14ac:dyDescent="0.4">
      <c r="A3252" s="11" t="str">
        <f>Data[[#This Row],[category]]&amp;Data[[#This Row],[subcategory]]&amp;Data[[#This Row],[date]]&amp;Data[[#This Row],[hour]]</f>
        <v>NAICS 2-digit codeWholesale Trade9/1/20171</v>
      </c>
      <c r="B3252" s="11" t="s">
        <v>141</v>
      </c>
      <c r="C3252" t="s">
        <v>53</v>
      </c>
      <c r="D3252" t="s">
        <v>112</v>
      </c>
      <c r="E3252" t="s">
        <v>40</v>
      </c>
      <c r="F3252" s="0">
        <v>15</v>
      </c>
      <c r="G3252" s="0">
        <v>23.498571395874023</v>
      </c>
      <c r="H3252" s="0">
        <v>25.252763748168945</v>
      </c>
      <c r="I3252" s="0">
        <v>1.7541912794113159</v>
      </c>
      <c r="J3252" s="0">
        <v>2.3382420539855957</v>
      </c>
      <c r="K3252" s="0">
        <v>73.333335876464844</v>
      </c>
      <c r="L3252" s="0">
        <v>0.7502179741859436</v>
      </c>
      <c r="M3252" s="0">
        <v>0</v>
      </c>
      <c r="N3252" s="0">
        <v>0</v>
      </c>
      <c r="O3252" s="0">
        <v>56.676364898681641</v>
      </c>
      <c r="P3252" s="0">
        <v>47.243747711181641</v>
      </c>
      <c r="Q3252" s="0">
        <v>-2.0918745994567871</v>
      </c>
      <c r="R3252" s="0">
        <v>-1.2423864603042603</v>
      </c>
      <c r="S3252" s="0">
        <v>0.52801597118377686</v>
      </c>
      <c r="T3252" s="0">
        <v>1.7541912794113159</v>
      </c>
      <c r="U3252" s="0">
        <v>2.9803667068481445</v>
      </c>
      <c r="V3252" s="0">
        <v>4.7507691383361816</v>
      </c>
      <c r="W3252" s="0">
        <v>5.600257396697998</v>
      </c>
      <c r="X3252" s="0">
        <v>0.35247856378555298</v>
      </c>
      <c r="Y3252" s="0">
        <v>0.3787914514541626</v>
      </c>
      <c r="Z3252" s="0">
        <v>0.026312869042158127</v>
      </c>
      <c r="AA3252" s="0">
        <v>0.035073630511760712</v>
      </c>
      <c r="AB3252" s="0">
        <v>-0.031378120183944702</v>
      </c>
      <c r="AC3252" s="0">
        <v>-0.018635796383023262</v>
      </c>
      <c r="AD3252" s="0">
        <v>0.007920239120721817</v>
      </c>
      <c r="AE3252" s="0">
        <v>0.026312869042158127</v>
      </c>
      <c r="AF3252" s="0">
        <v>0.044705498963594437</v>
      </c>
      <c r="AG3252" s="0">
        <v>0.071261532604694366</v>
      </c>
      <c r="AH3252" s="0">
        <v>0.084003858268260956</v>
      </c>
    </row>
    <row r="3253" x14ac:dyDescent="0.4">
      <c r="A3253" s="11" t="str">
        <f>Data[[#This Row],[category]]&amp;Data[[#This Row],[subcategory]]&amp;Data[[#This Row],[date]]&amp;Data[[#This Row],[hour]]</f>
        <v>NAICS 2-digit codeWholesale Trade9/1/20172</v>
      </c>
      <c r="B3253" s="11" t="s">
        <v>141</v>
      </c>
      <c r="C3253" t="s">
        <v>53</v>
      </c>
      <c r="D3253" t="s">
        <v>112</v>
      </c>
      <c r="E3253" t="s">
        <v>41</v>
      </c>
      <c r="F3253" s="0">
        <v>15</v>
      </c>
      <c r="G3253" s="0">
        <v>23.627870559692383</v>
      </c>
      <c r="H3253" s="0">
        <v>26.191169738769531</v>
      </c>
      <c r="I3253" s="0">
        <v>2.5632991790771484</v>
      </c>
      <c r="J3253" s="0">
        <v>3.038036584854126</v>
      </c>
      <c r="K3253" s="0">
        <v>72.333335876464844</v>
      </c>
      <c r="L3253" s="0">
        <v>0.8437354564666748</v>
      </c>
      <c r="M3253" s="0">
        <v>0</v>
      </c>
      <c r="N3253" s="0">
        <v>0</v>
      </c>
      <c r="O3253" s="0">
        <v>56.676364898681641</v>
      </c>
      <c r="P3253" s="0">
        <v>47.243747711181641</v>
      </c>
      <c r="Q3253" s="0">
        <v>-2.433826208114624</v>
      </c>
      <c r="R3253" s="0">
        <v>-1.3301013708114624</v>
      </c>
      <c r="S3253" s="0">
        <v>0.97015124559402466</v>
      </c>
      <c r="T3253" s="0">
        <v>2.5632991790771484</v>
      </c>
      <c r="U3253" s="0">
        <v>4.1564469337463379</v>
      </c>
      <c r="V3253" s="0">
        <v>6.4566998481750488</v>
      </c>
      <c r="W3253" s="0">
        <v>7.5604248046875</v>
      </c>
      <c r="X3253" s="0">
        <v>0.3544180691242218</v>
      </c>
      <c r="Y3253" s="0">
        <v>0.39286753535270691</v>
      </c>
      <c r="Z3253" s="0">
        <v>0.038449488580226898</v>
      </c>
      <c r="AA3253" s="0">
        <v>0.045570548623800278</v>
      </c>
      <c r="AB3253" s="0">
        <v>-0.036507394164800644</v>
      </c>
      <c r="AC3253" s="0">
        <v>-0.019951518625020981</v>
      </c>
      <c r="AD3253" s="0">
        <v>0.014552269130945206</v>
      </c>
      <c r="AE3253" s="0">
        <v>0.038449488580226898</v>
      </c>
      <c r="AF3253" s="0">
        <v>0.062346708029508591</v>
      </c>
      <c r="AG3253" s="0">
        <v>0.096850499510765076</v>
      </c>
      <c r="AH3253" s="0">
        <v>0.11340636759996414</v>
      </c>
    </row>
    <row r="3254" x14ac:dyDescent="0.4">
      <c r="A3254" s="11" t="str">
        <f>Data[[#This Row],[category]]&amp;Data[[#This Row],[subcategory]]&amp;Data[[#This Row],[date]]&amp;Data[[#This Row],[hour]]</f>
        <v>NAICS 2-digit codeWholesale Trade9/1/20173</v>
      </c>
      <c r="B3254" s="11" t="s">
        <v>141</v>
      </c>
      <c r="C3254" t="s">
        <v>53</v>
      </c>
      <c r="D3254" t="s">
        <v>112</v>
      </c>
      <c r="E3254" t="s">
        <v>42</v>
      </c>
      <c r="F3254" s="0">
        <v>15</v>
      </c>
      <c r="G3254" s="0">
        <v>23.782188415527344</v>
      </c>
      <c r="H3254" s="0">
        <v>25.827434539794922</v>
      </c>
      <c r="I3254" s="0">
        <v>2.0452456474304199</v>
      </c>
      <c r="J3254" s="0">
        <v>2.3361461162567139</v>
      </c>
      <c r="K3254" s="0">
        <v>72.400001525878906</v>
      </c>
      <c r="L3254" s="0">
        <v>0.87547850608825684</v>
      </c>
      <c r="M3254" s="0">
        <v>0</v>
      </c>
      <c r="N3254" s="0">
        <v>0</v>
      </c>
      <c r="O3254" s="0">
        <v>56.676364898681641</v>
      </c>
      <c r="P3254" s="0">
        <v>47.243747711181641</v>
      </c>
      <c r="Q3254" s="0">
        <v>-1.7973728179931641</v>
      </c>
      <c r="R3254" s="0">
        <v>-0.94864606857299805</v>
      </c>
      <c r="S3254" s="0">
        <v>0.82016944885253906</v>
      </c>
      <c r="T3254" s="0">
        <v>2.0452456474304199</v>
      </c>
      <c r="U3254" s="0">
        <v>3.2703218460083008</v>
      </c>
      <c r="V3254" s="0">
        <v>5.0391373634338379</v>
      </c>
      <c r="W3254" s="0">
        <v>5.8878641128540039</v>
      </c>
      <c r="X3254" s="0">
        <v>0.3567328155040741</v>
      </c>
      <c r="Y3254" s="0">
        <v>0.38741150498390198</v>
      </c>
      <c r="Z3254" s="0">
        <v>0.030678683891892433</v>
      </c>
      <c r="AA3254" s="0">
        <v>0.035042192786931992</v>
      </c>
      <c r="AB3254" s="0">
        <v>-0.026960594579577446</v>
      </c>
      <c r="AC3254" s="0">
        <v>-0.014229693450033665</v>
      </c>
      <c r="AD3254" s="0">
        <v>0.012302540242671967</v>
      </c>
      <c r="AE3254" s="0">
        <v>0.030678683891892433</v>
      </c>
      <c r="AF3254" s="0">
        <v>0.0490548275411129</v>
      </c>
      <c r="AG3254" s="0">
        <v>0.075587064027786255</v>
      </c>
      <c r="AH3254" s="0">
        <v>0.088317960500717163</v>
      </c>
    </row>
    <row r="3255" x14ac:dyDescent="0.4">
      <c r="A3255" s="11" t="str">
        <f>Data[[#This Row],[category]]&amp;Data[[#This Row],[subcategory]]&amp;Data[[#This Row],[date]]&amp;Data[[#This Row],[hour]]</f>
        <v>NAICS 2-digit codeWholesale Trade9/1/20174</v>
      </c>
      <c r="B3255" s="11" t="s">
        <v>141</v>
      </c>
      <c r="C3255" t="s">
        <v>53</v>
      </c>
      <c r="D3255" t="s">
        <v>112</v>
      </c>
      <c r="E3255" t="s">
        <v>43</v>
      </c>
      <c r="F3255" s="0">
        <v>15</v>
      </c>
      <c r="G3255" s="0">
        <v>23.778133392333984</v>
      </c>
      <c r="H3255" s="0">
        <v>26.995670318603516</v>
      </c>
      <c r="I3255" s="0">
        <v>3.217536449432373</v>
      </c>
      <c r="J3255" s="0">
        <v>2.3220822811126709</v>
      </c>
      <c r="K3255" s="0">
        <v>71.333335876464844</v>
      </c>
      <c r="L3255" s="0">
        <v>1.3856254816055298</v>
      </c>
      <c r="M3255" s="0">
        <v>0</v>
      </c>
      <c r="N3255" s="0">
        <v>0</v>
      </c>
      <c r="O3255" s="0">
        <v>56.676364898681641</v>
      </c>
      <c r="P3255" s="0">
        <v>47.243747711181641</v>
      </c>
      <c r="Q3255" s="0">
        <v>-0.60194903612136841</v>
      </c>
      <c r="R3255" s="0">
        <v>0.24166826903820038</v>
      </c>
      <c r="S3255" s="0">
        <v>1.9998352527618408</v>
      </c>
      <c r="T3255" s="0">
        <v>3.217536449432373</v>
      </c>
      <c r="U3255" s="0">
        <v>4.4352374076843262</v>
      </c>
      <c r="V3255" s="0">
        <v>6.1934046745300293</v>
      </c>
      <c r="W3255" s="0">
        <v>7.0370221138000488</v>
      </c>
      <c r="X3255" s="0">
        <v>0.35667198896408081</v>
      </c>
      <c r="Y3255" s="0">
        <v>0.40493506193161011</v>
      </c>
      <c r="Z3255" s="0">
        <v>0.048263046890497208</v>
      </c>
      <c r="AA3255" s="0">
        <v>0.034831233322620392</v>
      </c>
      <c r="AB3255" s="0">
        <v>-0.0090292338281869888</v>
      </c>
      <c r="AC3255" s="0">
        <v>0.0036250252742320299</v>
      </c>
      <c r="AD3255" s="0">
        <v>0.029997529461979866</v>
      </c>
      <c r="AE3255" s="0">
        <v>0.048263046890497208</v>
      </c>
      <c r="AF3255" s="0">
        <v>0.066528566181659698</v>
      </c>
      <c r="AG3255" s="0">
        <v>0.092901065945625305</v>
      </c>
      <c r="AH3255" s="0">
        <v>0.10555532574653625</v>
      </c>
    </row>
    <row r="3256" x14ac:dyDescent="0.4">
      <c r="A3256" s="11" t="str">
        <f>Data[[#This Row],[category]]&amp;Data[[#This Row],[subcategory]]&amp;Data[[#This Row],[date]]&amp;Data[[#This Row],[hour]]</f>
        <v>NAICS 2-digit codeWholesale Trade9/1/20175</v>
      </c>
      <c r="B3256" s="11" t="s">
        <v>141</v>
      </c>
      <c r="C3256" t="s">
        <v>53</v>
      </c>
      <c r="D3256" t="s">
        <v>112</v>
      </c>
      <c r="E3256" t="s">
        <v>44</v>
      </c>
      <c r="F3256" s="0">
        <v>15</v>
      </c>
      <c r="G3256" s="0">
        <v>24.403221130371094</v>
      </c>
      <c r="H3256" s="0">
        <v>31.18182373046875</v>
      </c>
      <c r="I3256" s="0">
        <v>6.7786030769348145</v>
      </c>
      <c r="J3256" s="0">
        <v>4.6571340560913086</v>
      </c>
      <c r="K3256" s="0">
        <v>70.933334350585938</v>
      </c>
      <c r="L3256" s="0">
        <v>1.4555310010910034</v>
      </c>
      <c r="M3256" s="0">
        <v>0</v>
      </c>
      <c r="N3256" s="0">
        <v>0</v>
      </c>
      <c r="O3256" s="0">
        <v>56.676364898681641</v>
      </c>
      <c r="P3256" s="0">
        <v>47.243747711181641</v>
      </c>
      <c r="Q3256" s="0">
        <v>-0.88170075416564941</v>
      </c>
      <c r="R3256" s="0">
        <v>0.81024563312530518</v>
      </c>
      <c r="S3256" s="0">
        <v>4.3363995552062988</v>
      </c>
      <c r="T3256" s="0">
        <v>6.7786030769348145</v>
      </c>
      <c r="U3256" s="0">
        <v>9.2208061218261719</v>
      </c>
      <c r="V3256" s="0">
        <v>12.746960639953613</v>
      </c>
      <c r="W3256" s="0">
        <v>14.438906669616699</v>
      </c>
      <c r="X3256" s="0">
        <v>0.36604830622673035</v>
      </c>
      <c r="Y3256" s="0">
        <v>0.46772736310958862</v>
      </c>
      <c r="Z3256" s="0">
        <v>0.10167904943227768</v>
      </c>
      <c r="AA3256" s="0">
        <v>0.069857008755207062</v>
      </c>
      <c r="AB3256" s="0">
        <v>-0.013225505128502846</v>
      </c>
      <c r="AC3256" s="0">
        <v>0.012153690680861473</v>
      </c>
      <c r="AD3256" s="0">
        <v>0.065045997500419617</v>
      </c>
      <c r="AE3256" s="0">
        <v>0.10167904943227768</v>
      </c>
      <c r="AF3256" s="0">
        <v>0.13831210136413574</v>
      </c>
      <c r="AG3256" s="0">
        <v>0.19120441377162933</v>
      </c>
      <c r="AH3256" s="0">
        <v>0.21658360958099365</v>
      </c>
    </row>
    <row r="3257" x14ac:dyDescent="0.4">
      <c r="A3257" s="11" t="str">
        <f>Data[[#This Row],[category]]&amp;Data[[#This Row],[subcategory]]&amp;Data[[#This Row],[date]]&amp;Data[[#This Row],[hour]]</f>
        <v>NAICS 2-digit codeWholesale Trade9/1/20176</v>
      </c>
      <c r="B3257" s="11" t="s">
        <v>141</v>
      </c>
      <c r="C3257" t="s">
        <v>53</v>
      </c>
      <c r="D3257" t="s">
        <v>112</v>
      </c>
      <c r="E3257" t="s">
        <v>45</v>
      </c>
      <c r="F3257" s="0">
        <v>15</v>
      </c>
      <c r="G3257" s="0">
        <v>29.115161895751953</v>
      </c>
      <c r="H3257" s="0">
        <v>35.809703826904297</v>
      </c>
      <c r="I3257" s="0">
        <v>6.6945443153381348</v>
      </c>
      <c r="J3257" s="0">
        <v>5.3503947257995605</v>
      </c>
      <c r="K3257" s="0">
        <v>71.466667175292969</v>
      </c>
      <c r="L3257" s="0">
        <v>1.2512243986129761</v>
      </c>
      <c r="M3257" s="0">
        <v>0</v>
      </c>
      <c r="N3257" s="0">
        <v>0</v>
      </c>
      <c r="O3257" s="0">
        <v>56.676364898681641</v>
      </c>
      <c r="P3257" s="0">
        <v>47.243747711181641</v>
      </c>
      <c r="Q3257" s="0">
        <v>-2.106071949005127</v>
      </c>
      <c r="R3257" s="0">
        <v>-0.16226242482662201</v>
      </c>
      <c r="S3257" s="0">
        <v>3.8887946605682373</v>
      </c>
      <c r="T3257" s="0">
        <v>6.6945443153381348</v>
      </c>
      <c r="U3257" s="0">
        <v>9.5002937316894531</v>
      </c>
      <c r="V3257" s="0">
        <v>13.551350593566895</v>
      </c>
      <c r="W3257" s="0">
        <v>15.495160102844238</v>
      </c>
      <c r="X3257" s="0">
        <v>0.43672743439674377</v>
      </c>
      <c r="Y3257" s="0">
        <v>0.53714555501937866</v>
      </c>
      <c r="Z3257" s="0">
        <v>0.10041816532611847</v>
      </c>
      <c r="AA3257" s="0">
        <v>0.080255918204784393</v>
      </c>
      <c r="AB3257" s="0">
        <v>-0.031591072678565979</v>
      </c>
      <c r="AC3257" s="0">
        <v>-0.0024339323863387108</v>
      </c>
      <c r="AD3257" s="0">
        <v>0.058331921696662903</v>
      </c>
      <c r="AE3257" s="0">
        <v>0.10041816532611847</v>
      </c>
      <c r="AF3257" s="0">
        <v>0.14250440895557404</v>
      </c>
      <c r="AG3257" s="0">
        <v>0.20327025651931763</v>
      </c>
      <c r="AH3257" s="0">
        <v>0.23242740333080292</v>
      </c>
    </row>
    <row r="3258" x14ac:dyDescent="0.4">
      <c r="A3258" s="11" t="str">
        <f>Data[[#This Row],[category]]&amp;Data[[#This Row],[subcategory]]&amp;Data[[#This Row],[date]]&amp;Data[[#This Row],[hour]]</f>
        <v>NAICS 2-digit codeWholesale Trade9/1/20177</v>
      </c>
      <c r="B3258" s="11" t="s">
        <v>141</v>
      </c>
      <c r="C3258" t="s">
        <v>53</v>
      </c>
      <c r="D3258" t="s">
        <v>112</v>
      </c>
      <c r="E3258" t="s">
        <v>59</v>
      </c>
      <c r="F3258" s="0">
        <v>15</v>
      </c>
      <c r="G3258" s="0">
        <v>41.665706634521484</v>
      </c>
      <c r="H3258" s="0">
        <v>46.418529510498047</v>
      </c>
      <c r="I3258" s="0">
        <v>4.7528223991394043</v>
      </c>
      <c r="J3258" s="0">
        <v>5.4712300300598145</v>
      </c>
      <c r="K3258" s="0">
        <v>71.199996948242187</v>
      </c>
      <c r="L3258" s="0">
        <v>0.86869359016418457</v>
      </c>
      <c r="M3258" s="0">
        <v>0</v>
      </c>
      <c r="N3258" s="0">
        <v>0</v>
      </c>
      <c r="O3258" s="0">
        <v>56.676364898681641</v>
      </c>
      <c r="P3258" s="0">
        <v>47.243747711181641</v>
      </c>
      <c r="Q3258" s="0">
        <v>-4.2465500831604004</v>
      </c>
      <c r="R3258" s="0">
        <v>-2.2588410377502441</v>
      </c>
      <c r="S3258" s="0">
        <v>1.8837065696716309</v>
      </c>
      <c r="T3258" s="0">
        <v>4.7528223991394043</v>
      </c>
      <c r="U3258" s="0">
        <v>7.6219382286071777</v>
      </c>
      <c r="V3258" s="0">
        <v>11.764485359191895</v>
      </c>
      <c r="W3258" s="0">
        <v>13.752195358276367</v>
      </c>
      <c r="X3258" s="0">
        <v>0.62498557567596436</v>
      </c>
      <c r="Y3258" s="0">
        <v>0.696277916431427</v>
      </c>
      <c r="Z3258" s="0">
        <v>0.07129233330488205</v>
      </c>
      <c r="AA3258" s="0">
        <v>0.082068450748920441</v>
      </c>
      <c r="AB3258" s="0">
        <v>-0.063698254525661469</v>
      </c>
      <c r="AC3258" s="0">
        <v>-0.033882617950439453</v>
      </c>
      <c r="AD3258" s="0">
        <v>0.02825559489428997</v>
      </c>
      <c r="AE3258" s="0">
        <v>0.07129233330488205</v>
      </c>
      <c r="AF3258" s="0">
        <v>0.11432906985282898</v>
      </c>
      <c r="AG3258" s="0">
        <v>0.17646728456020355</v>
      </c>
      <c r="AH3258" s="0">
        <v>0.20628292858600616</v>
      </c>
    </row>
    <row r="3259" x14ac:dyDescent="0.4">
      <c r="A3259" s="11" t="str">
        <f>Data[[#This Row],[category]]&amp;Data[[#This Row],[subcategory]]&amp;Data[[#This Row],[date]]&amp;Data[[#This Row],[hour]]</f>
        <v>NAICS 2-digit codeWholesale Trade9/1/20178</v>
      </c>
      <c r="B3259" s="11" t="s">
        <v>141</v>
      </c>
      <c r="C3259" t="s">
        <v>53</v>
      </c>
      <c r="D3259" t="s">
        <v>112</v>
      </c>
      <c r="E3259" t="s">
        <v>60</v>
      </c>
      <c r="F3259" s="0">
        <v>15</v>
      </c>
      <c r="G3259" s="0">
        <v>52.40057373046875</v>
      </c>
      <c r="H3259" s="0">
        <v>54.855712890625</v>
      </c>
      <c r="I3259" s="0">
        <v>2.4551379680633545</v>
      </c>
      <c r="J3259" s="0">
        <v>4.8900318145751953</v>
      </c>
      <c r="K3259" s="0">
        <v>77.866668701171875</v>
      </c>
      <c r="L3259" s="0">
        <v>0.50206995010375977</v>
      </c>
      <c r="M3259" s="0">
        <v>0</v>
      </c>
      <c r="N3259" s="0">
        <v>0</v>
      </c>
      <c r="O3259" s="0">
        <v>56.676364898681641</v>
      </c>
      <c r="P3259" s="0">
        <v>47.243747711181641</v>
      </c>
      <c r="Q3259" s="0">
        <v>-5.5882487297058105</v>
      </c>
      <c r="R3259" s="0">
        <v>-3.8116898536682129</v>
      </c>
      <c r="S3259" s="0">
        <v>-0.1091972216963768</v>
      </c>
      <c r="T3259" s="0">
        <v>2.4551379680633545</v>
      </c>
      <c r="U3259" s="0">
        <v>5.0194730758666992</v>
      </c>
      <c r="V3259" s="0">
        <v>8.7219657897949219</v>
      </c>
      <c r="W3259" s="0">
        <v>10.49852466583252</v>
      </c>
      <c r="X3259" s="0">
        <v>0.78600859642028809</v>
      </c>
      <c r="Y3259" s="0">
        <v>0.82283568382263184</v>
      </c>
      <c r="Z3259" s="0">
        <v>0.036827068775892258</v>
      </c>
      <c r="AA3259" s="0">
        <v>0.073350474238395691</v>
      </c>
      <c r="AB3259" s="0">
        <v>-0.083823725581169128</v>
      </c>
      <c r="AC3259" s="0">
        <v>-0.057175345718860626</v>
      </c>
      <c r="AD3259" s="0">
        <v>-0.0016379575245082378</v>
      </c>
      <c r="AE3259" s="0">
        <v>0.036827068775892258</v>
      </c>
      <c r="AF3259" s="0">
        <v>0.075292095541954041</v>
      </c>
      <c r="AG3259" s="0">
        <v>0.13082948327064514</v>
      </c>
      <c r="AH3259" s="0">
        <v>0.15747785568237305</v>
      </c>
    </row>
    <row r="3260" x14ac:dyDescent="0.4">
      <c r="A3260" s="11" t="str">
        <f>Data[[#This Row],[category]]&amp;Data[[#This Row],[subcategory]]&amp;Data[[#This Row],[date]]&amp;Data[[#This Row],[hour]]</f>
        <v>NAICS 2-digit codeWholesale Trade9/1/20179</v>
      </c>
      <c r="B3260" s="11" t="s">
        <v>141</v>
      </c>
      <c r="C3260" t="s">
        <v>53</v>
      </c>
      <c r="D3260" t="s">
        <v>112</v>
      </c>
      <c r="E3260" t="s">
        <v>61</v>
      </c>
      <c r="F3260" s="0">
        <v>15</v>
      </c>
      <c r="G3260" s="0">
        <v>64.066871643066406</v>
      </c>
      <c r="H3260" s="0">
        <v>65.4805908203125</v>
      </c>
      <c r="I3260" s="0">
        <v>1.4137222766876221</v>
      </c>
      <c r="J3260" s="0">
        <v>3.1002035140991211</v>
      </c>
      <c r="K3260" s="0">
        <v>86</v>
      </c>
      <c r="L3260" s="0">
        <v>0.45600950717926025</v>
      </c>
      <c r="M3260" s="0">
        <v>0</v>
      </c>
      <c r="N3260" s="0">
        <v>0</v>
      </c>
      <c r="O3260" s="0">
        <v>56.676364898681641</v>
      </c>
      <c r="P3260" s="0">
        <v>47.243747711181641</v>
      </c>
      <c r="Q3260" s="0">
        <v>-3.6856586933135986</v>
      </c>
      <c r="R3260" s="0">
        <v>-2.5593483448028564</v>
      </c>
      <c r="S3260" s="0">
        <v>-0.21202602982521057</v>
      </c>
      <c r="T3260" s="0">
        <v>1.4137222766876221</v>
      </c>
      <c r="U3260" s="0">
        <v>3.0394706726074219</v>
      </c>
      <c r="V3260" s="0">
        <v>5.3867931365966797</v>
      </c>
      <c r="W3260" s="0">
        <v>6.5131034851074219</v>
      </c>
      <c r="X3260" s="0">
        <v>0.96100306510925293</v>
      </c>
      <c r="Y3260" s="0">
        <v>0.98220884799957275</v>
      </c>
      <c r="Z3260" s="0">
        <v>0.021205835044384003</v>
      </c>
      <c r="AA3260" s="0">
        <v>0.046503052115440369</v>
      </c>
      <c r="AB3260" s="0">
        <v>-0.055284880101680756</v>
      </c>
      <c r="AC3260" s="0">
        <v>-0.038390222936868668</v>
      </c>
      <c r="AD3260" s="0">
        <v>-0.003180389292538166</v>
      </c>
      <c r="AE3260" s="0">
        <v>0.021205835044384003</v>
      </c>
      <c r="AF3260" s="0">
        <v>0.045592058449983597</v>
      </c>
      <c r="AG3260" s="0">
        <v>0.080801896750926971</v>
      </c>
      <c r="AH3260" s="0">
        <v>0.097696550190448761</v>
      </c>
    </row>
    <row r="3261" x14ac:dyDescent="0.4">
      <c r="A3261" s="11" t="str">
        <f>Data[[#This Row],[category]]&amp;Data[[#This Row],[subcategory]]&amp;Data[[#This Row],[date]]&amp;Data[[#This Row],[hour]]</f>
        <v>NAICS 2-digit codeWholesale Trade9/1/201710</v>
      </c>
      <c r="B3261" s="11" t="s">
        <v>141</v>
      </c>
      <c r="C3261" t="s">
        <v>53</v>
      </c>
      <c r="D3261" t="s">
        <v>112</v>
      </c>
      <c r="E3261" t="s">
        <v>62</v>
      </c>
      <c r="F3261" s="0">
        <v>15</v>
      </c>
      <c r="G3261" s="0">
        <v>69.984275817871094</v>
      </c>
      <c r="H3261" s="0">
        <v>70.95233154296875</v>
      </c>
      <c r="I3261" s="0">
        <v>0.9680594801902771</v>
      </c>
      <c r="J3261" s="0">
        <v>1.1366652250289917</v>
      </c>
      <c r="K3261" s="0">
        <v>91.733329772949219</v>
      </c>
      <c r="L3261" s="0">
        <v>0.85166633129119873</v>
      </c>
      <c r="M3261" s="0">
        <v>0</v>
      </c>
      <c r="N3261" s="0">
        <v>0</v>
      </c>
      <c r="O3261" s="0">
        <v>56.676364898681641</v>
      </c>
      <c r="P3261" s="0">
        <v>47.243747711181641</v>
      </c>
      <c r="Q3261" s="0">
        <v>-0.90158843994140625</v>
      </c>
      <c r="R3261" s="0">
        <v>-0.48863562941551208</v>
      </c>
      <c r="S3261" s="0">
        <v>0.37199166417121887</v>
      </c>
      <c r="T3261" s="0">
        <v>0.9680594801902771</v>
      </c>
      <c r="U3261" s="0">
        <v>1.5641273260116577</v>
      </c>
      <c r="V3261" s="0">
        <v>2.4247546195983887</v>
      </c>
      <c r="W3261" s="0">
        <v>2.8377072811126709</v>
      </c>
      <c r="X3261" s="0">
        <v>1.0497641563415527</v>
      </c>
      <c r="Y3261" s="0">
        <v>1.0642849206924438</v>
      </c>
      <c r="Z3261" s="0">
        <v>0.014520891942083836</v>
      </c>
      <c r="AA3261" s="0">
        <v>0.01704997755587101</v>
      </c>
      <c r="AB3261" s="0">
        <v>-0.013523825444281101</v>
      </c>
      <c r="AC3261" s="0">
        <v>-0.0073295333422720432</v>
      </c>
      <c r="AD3261" s="0">
        <v>0.0055798748508095741</v>
      </c>
      <c r="AE3261" s="0">
        <v>0.014520891942083836</v>
      </c>
      <c r="AF3261" s="0">
        <v>0.023461908102035522</v>
      </c>
      <c r="AG3261" s="0">
        <v>0.036371316760778427</v>
      </c>
      <c r="AH3261" s="0">
        <v>0.042565610259771347</v>
      </c>
    </row>
    <row r="3262" x14ac:dyDescent="0.4">
      <c r="A3262" s="11" t="str">
        <f>Data[[#This Row],[category]]&amp;Data[[#This Row],[subcategory]]&amp;Data[[#This Row],[date]]&amp;Data[[#This Row],[hour]]</f>
        <v>NAICS 2-digit codeWholesale Trade9/1/201711</v>
      </c>
      <c r="B3262" s="11" t="s">
        <v>141</v>
      </c>
      <c r="C3262" t="s">
        <v>53</v>
      </c>
      <c r="D3262" t="s">
        <v>112</v>
      </c>
      <c r="E3262" t="s">
        <v>63</v>
      </c>
      <c r="F3262" s="0">
        <v>15</v>
      </c>
      <c r="G3262" s="0">
        <v>73.441596984863281</v>
      </c>
      <c r="H3262" s="0">
        <v>72.473541259765625</v>
      </c>
      <c r="I3262" s="0">
        <v>-0.96805590391159058</v>
      </c>
      <c r="J3262" s="0">
        <v>1.1366654634475708</v>
      </c>
      <c r="K3262" s="0">
        <v>93.666664123535156</v>
      </c>
      <c r="L3262" s="0">
        <v>-0.85166299343109131</v>
      </c>
      <c r="M3262" s="0">
        <v>0</v>
      </c>
      <c r="N3262" s="0">
        <v>0</v>
      </c>
      <c r="O3262" s="0">
        <v>56.676364898681641</v>
      </c>
      <c r="P3262" s="0">
        <v>47.243747711181641</v>
      </c>
      <c r="Q3262" s="0">
        <v>-2.8377041816711426</v>
      </c>
      <c r="R3262" s="0">
        <v>-2.4247512817382812</v>
      </c>
      <c r="S3262" s="0">
        <v>-1.5641238689422607</v>
      </c>
      <c r="T3262" s="0">
        <v>-0.96805590391159058</v>
      </c>
      <c r="U3262" s="0">
        <v>-0.37198793888092041</v>
      </c>
      <c r="V3262" s="0">
        <v>0.48863950371742249</v>
      </c>
      <c r="W3262" s="0">
        <v>0.9015924334526062</v>
      </c>
      <c r="X3262" s="0">
        <v>1.1016240119934082</v>
      </c>
      <c r="Y3262" s="0">
        <v>1.0871031284332275</v>
      </c>
      <c r="Z3262" s="0">
        <v>-0.014520838856697083</v>
      </c>
      <c r="AA3262" s="0">
        <v>0.017049981281161308</v>
      </c>
      <c r="AB3262" s="0">
        <v>-0.042565561830997467</v>
      </c>
      <c r="AC3262" s="0">
        <v>-0.036371268332004547</v>
      </c>
      <c r="AD3262" s="0">
        <v>-0.023461857810616493</v>
      </c>
      <c r="AE3262" s="0">
        <v>-0.014520838856697083</v>
      </c>
      <c r="AF3262" s="0">
        <v>-0.0055798199027776718</v>
      </c>
      <c r="AG3262" s="0">
        <v>0.0073295915499329567</v>
      </c>
      <c r="AH3262" s="0">
        <v>0.013523885048925877</v>
      </c>
    </row>
    <row r="3263" x14ac:dyDescent="0.4">
      <c r="A3263" s="11" t="str">
        <f>Data[[#This Row],[category]]&amp;Data[[#This Row],[subcategory]]&amp;Data[[#This Row],[date]]&amp;Data[[#This Row],[hour]]</f>
        <v>NAICS 2-digit codeWholesale Trade9/1/201712</v>
      </c>
      <c r="B3263" s="11" t="s">
        <v>141</v>
      </c>
      <c r="C3263" t="s">
        <v>53</v>
      </c>
      <c r="D3263" t="s">
        <v>112</v>
      </c>
      <c r="E3263" t="s">
        <v>64</v>
      </c>
      <c r="F3263" s="0">
        <v>15</v>
      </c>
      <c r="G3263" s="0">
        <v>75.366127014160156</v>
      </c>
      <c r="H3263" s="0">
        <v>69.320091247558594</v>
      </c>
      <c r="I3263" s="0">
        <v>-6.0460362434387207</v>
      </c>
      <c r="J3263" s="0">
        <v>2.6647844314575195</v>
      </c>
      <c r="K3263" s="0">
        <v>94.066665649414063</v>
      </c>
      <c r="L3263" s="0">
        <v>-2.2688651084899902</v>
      </c>
      <c r="M3263" s="0">
        <v>1</v>
      </c>
      <c r="N3263" s="0">
        <v>1</v>
      </c>
      <c r="O3263" s="0">
        <v>56.676364898681641</v>
      </c>
      <c r="P3263" s="0">
        <v>47.243747711181641</v>
      </c>
      <c r="Q3263" s="0">
        <v>-10.429216384887695</v>
      </c>
      <c r="R3263" s="0">
        <v>-9.461094856262207</v>
      </c>
      <c r="S3263" s="0">
        <v>-7.4434504508972168</v>
      </c>
      <c r="T3263" s="0">
        <v>-6.0460362434387207</v>
      </c>
      <c r="U3263" s="0">
        <v>-4.6486220359802246</v>
      </c>
      <c r="V3263" s="0">
        <v>-2.6309776306152344</v>
      </c>
      <c r="W3263" s="0">
        <v>-1.662855863571167</v>
      </c>
      <c r="X3263" s="0">
        <v>1.1304918527603149</v>
      </c>
      <c r="Y3263" s="0">
        <v>1.0398013591766357</v>
      </c>
      <c r="Z3263" s="0">
        <v>-0.090690545737743378</v>
      </c>
      <c r="AA3263" s="0">
        <v>0.039971765130758286</v>
      </c>
      <c r="AB3263" s="0">
        <v>-0.15643824636936188</v>
      </c>
      <c r="AC3263" s="0">
        <v>-0.141916424036026</v>
      </c>
      <c r="AD3263" s="0">
        <v>-0.11165176331996918</v>
      </c>
      <c r="AE3263" s="0">
        <v>-0.090690545737743378</v>
      </c>
      <c r="AF3263" s="0">
        <v>-0.069729328155517578</v>
      </c>
      <c r="AG3263" s="0">
        <v>-0.039464667439460754</v>
      </c>
      <c r="AH3263" s="0">
        <v>-0.024942843243479729</v>
      </c>
    </row>
    <row r="3264" x14ac:dyDescent="0.4">
      <c r="A3264" s="11" t="str">
        <f>Data[[#This Row],[category]]&amp;Data[[#This Row],[subcategory]]&amp;Data[[#This Row],[date]]&amp;Data[[#This Row],[hour]]</f>
        <v>NAICS 2-digit codeWholesale Trade9/1/201713</v>
      </c>
      <c r="B3264" s="11" t="s">
        <v>141</v>
      </c>
      <c r="C3264" t="s">
        <v>53</v>
      </c>
      <c r="D3264" t="s">
        <v>112</v>
      </c>
      <c r="E3264" t="s">
        <v>65</v>
      </c>
      <c r="F3264" s="0">
        <v>15</v>
      </c>
      <c r="G3264" s="0">
        <v>76.979812622070313</v>
      </c>
      <c r="H3264" s="0">
        <v>70.368728637695313</v>
      </c>
      <c r="I3264" s="0">
        <v>-6.6110849380493164</v>
      </c>
      <c r="J3264" s="0">
        <v>2.6675183773040771</v>
      </c>
      <c r="K3264" s="0">
        <v>93.666664123535156</v>
      </c>
      <c r="L3264" s="0">
        <v>-2.4783651828765869</v>
      </c>
      <c r="M3264" s="0">
        <v>1</v>
      </c>
      <c r="N3264" s="0">
        <v>1</v>
      </c>
      <c r="O3264" s="0">
        <v>56.676364898681641</v>
      </c>
      <c r="P3264" s="0">
        <v>47.243747711181641</v>
      </c>
      <c r="Q3264" s="0">
        <v>-10.998762130737305</v>
      </c>
      <c r="R3264" s="0">
        <v>-10.029646873474121</v>
      </c>
      <c r="S3264" s="0">
        <v>-8.0099325180053711</v>
      </c>
      <c r="T3264" s="0">
        <v>-6.6110849380493164</v>
      </c>
      <c r="U3264" s="0">
        <v>-5.2122368812561035</v>
      </c>
      <c r="V3264" s="0">
        <v>-3.1925225257873535</v>
      </c>
      <c r="W3264" s="0">
        <v>-2.2234077453613281</v>
      </c>
      <c r="X3264" s="0">
        <v>1.1546971797943115</v>
      </c>
      <c r="Y3264" s="0">
        <v>1.0555309057235718</v>
      </c>
      <c r="Z3264" s="0">
        <v>-0.099166274070739746</v>
      </c>
      <c r="AA3264" s="0">
        <v>0.040012776851654053</v>
      </c>
      <c r="AB3264" s="0">
        <v>-0.16498143970966339</v>
      </c>
      <c r="AC3264" s="0">
        <v>-0.15044471621513367</v>
      </c>
      <c r="AD3264" s="0">
        <v>-0.12014899402856827</v>
      </c>
      <c r="AE3264" s="0">
        <v>-0.099166274070739746</v>
      </c>
      <c r="AF3264" s="0">
        <v>-0.078183554112911224</v>
      </c>
      <c r="AG3264" s="0">
        <v>-0.047887835651636124</v>
      </c>
      <c r="AH3264" s="0">
        <v>-0.0333511121571064</v>
      </c>
    </row>
    <row r="3265" x14ac:dyDescent="0.4">
      <c r="A3265" s="11" t="str">
        <f>Data[[#This Row],[category]]&amp;Data[[#This Row],[subcategory]]&amp;Data[[#This Row],[date]]&amp;Data[[#This Row],[hour]]</f>
        <v>NAICS 2-digit codeWholesale Trade9/1/201714</v>
      </c>
      <c r="B3265" s="11" t="s">
        <v>141</v>
      </c>
      <c r="C3265" t="s">
        <v>53</v>
      </c>
      <c r="D3265" t="s">
        <v>112</v>
      </c>
      <c r="E3265" t="s">
        <v>66</v>
      </c>
      <c r="F3265" s="0">
        <v>15</v>
      </c>
      <c r="G3265" s="0">
        <v>76.683937072753906</v>
      </c>
      <c r="H3265" s="0">
        <v>68.070755004882813</v>
      </c>
      <c r="I3265" s="0">
        <v>-8.6131820678710937</v>
      </c>
      <c r="J3265" s="0">
        <v>3.5438389778137207</v>
      </c>
      <c r="K3265" s="0">
        <v>93.333335876464844</v>
      </c>
      <c r="L3265" s="0">
        <v>-2.4304666519165039</v>
      </c>
      <c r="M3265" s="0">
        <v>1</v>
      </c>
      <c r="N3265" s="0">
        <v>1</v>
      </c>
      <c r="O3265" s="0">
        <v>56.676364898681641</v>
      </c>
      <c r="P3265" s="0">
        <v>47.243747711181641</v>
      </c>
      <c r="Q3265" s="0">
        <v>-14.442278861999512</v>
      </c>
      <c r="R3265" s="0">
        <v>-13.154794692993164</v>
      </c>
      <c r="S3265" s="0">
        <v>-10.471572875976562</v>
      </c>
      <c r="T3265" s="0">
        <v>-8.6131820678710937</v>
      </c>
      <c r="U3265" s="0">
        <v>-6.754791259765625</v>
      </c>
      <c r="V3265" s="0">
        <v>-4.0715694427490234</v>
      </c>
      <c r="W3265" s="0">
        <v>-2.784085750579834</v>
      </c>
      <c r="X3265" s="0">
        <v>1.1502590179443359</v>
      </c>
      <c r="Y3265" s="0">
        <v>1.0210613012313843</v>
      </c>
      <c r="Z3265" s="0">
        <v>-0.12919773161411285</v>
      </c>
      <c r="AA3265" s="0">
        <v>0.053157582879066467</v>
      </c>
      <c r="AB3265" s="0">
        <v>-0.21663416922092438</v>
      </c>
      <c r="AC3265" s="0">
        <v>-0.19732192158699036</v>
      </c>
      <c r="AD3265" s="0">
        <v>-0.15707360208034515</v>
      </c>
      <c r="AE3265" s="0">
        <v>-0.12919773161411285</v>
      </c>
      <c r="AF3265" s="0">
        <v>-0.10132186859846115</v>
      </c>
      <c r="AG3265" s="0">
        <v>-0.061073549091815948</v>
      </c>
      <c r="AH3265" s="0">
        <v>-0.041761290282011032</v>
      </c>
    </row>
    <row r="3266" x14ac:dyDescent="0.4">
      <c r="A3266" s="11" t="str">
        <f>Data[[#This Row],[category]]&amp;Data[[#This Row],[subcategory]]&amp;Data[[#This Row],[date]]&amp;Data[[#This Row],[hour]]</f>
        <v>NAICS 2-digit codeWholesale Trade9/1/201715</v>
      </c>
      <c r="B3266" s="11" t="s">
        <v>141</v>
      </c>
      <c r="C3266" t="s">
        <v>53</v>
      </c>
      <c r="D3266" t="s">
        <v>112</v>
      </c>
      <c r="E3266" t="s">
        <v>67</v>
      </c>
      <c r="F3266" s="0">
        <v>15</v>
      </c>
      <c r="G3266" s="0">
        <v>73.971145629882813</v>
      </c>
      <c r="H3266" s="0">
        <v>54.278564453125</v>
      </c>
      <c r="I3266" s="0">
        <v>-19.692584991455078</v>
      </c>
      <c r="J3266" s="0">
        <v>7.9362368583679199</v>
      </c>
      <c r="K3266" s="0">
        <v>92.333335876464844</v>
      </c>
      <c r="L3266" s="0">
        <v>-2.4813504219055176</v>
      </c>
      <c r="M3266" s="0">
        <v>1</v>
      </c>
      <c r="N3266" s="0">
        <v>1</v>
      </c>
      <c r="O3266" s="0">
        <v>56.676364898681641</v>
      </c>
      <c r="P3266" s="0">
        <v>47.243747711181641</v>
      </c>
      <c r="Q3266" s="0">
        <v>-32.746532440185547</v>
      </c>
      <c r="R3266" s="0">
        <v>-29.86328125</v>
      </c>
      <c r="S3266" s="0">
        <v>-23.854351043701172</v>
      </c>
      <c r="T3266" s="0">
        <v>-19.692584991455078</v>
      </c>
      <c r="U3266" s="0">
        <v>-15.530817985534668</v>
      </c>
      <c r="V3266" s="0">
        <v>-9.5218877792358398</v>
      </c>
      <c r="W3266" s="0">
        <v>-6.6386370658874512</v>
      </c>
      <c r="X3266" s="0">
        <v>1.1095671653747559</v>
      </c>
      <c r="Y3266" s="0">
        <v>0.814178466796875</v>
      </c>
      <c r="Z3266" s="0">
        <v>-0.29538878798484802</v>
      </c>
      <c r="AA3266" s="0">
        <v>0.11904355138540268</v>
      </c>
      <c r="AB3266" s="0">
        <v>-0.49119800329208374</v>
      </c>
      <c r="AC3266" s="0">
        <v>-0.44794923067092896</v>
      </c>
      <c r="AD3266" s="0">
        <v>-0.35781529545783997</v>
      </c>
      <c r="AE3266" s="0">
        <v>-0.29538878798484802</v>
      </c>
      <c r="AF3266" s="0">
        <v>-0.23296229541301727</v>
      </c>
      <c r="AG3266" s="0">
        <v>-0.14282834529876709</v>
      </c>
      <c r="AH3266" s="0">
        <v>-0.099579572677612305</v>
      </c>
    </row>
    <row r="3267" x14ac:dyDescent="0.4">
      <c r="A3267" s="11" t="str">
        <f>Data[[#This Row],[category]]&amp;Data[[#This Row],[subcategory]]&amp;Data[[#This Row],[date]]&amp;Data[[#This Row],[hour]]</f>
        <v>NAICS 2-digit codeWholesale Trade9/1/201716</v>
      </c>
      <c r="B3267" s="11" t="s">
        <v>141</v>
      </c>
      <c r="C3267" t="s">
        <v>53</v>
      </c>
      <c r="D3267" t="s">
        <v>112</v>
      </c>
      <c r="E3267" t="s">
        <v>68</v>
      </c>
      <c r="F3267" s="0">
        <v>15</v>
      </c>
      <c r="G3267" s="0">
        <v>62.793708801269531</v>
      </c>
      <c r="H3267" s="0">
        <v>53.771717071533203</v>
      </c>
      <c r="I3267" s="0">
        <v>-9.0219898223876953</v>
      </c>
      <c r="J3267" s="0">
        <v>5.9424648284912109</v>
      </c>
      <c r="K3267" s="0">
        <v>91.199996948242188</v>
      </c>
      <c r="L3267" s="0">
        <v>-1.5182235240936279</v>
      </c>
      <c r="M3267" s="0">
        <v>0</v>
      </c>
      <c r="N3267" s="0">
        <v>0</v>
      </c>
      <c r="O3267" s="0">
        <v>56.676364898681641</v>
      </c>
      <c r="P3267" s="0">
        <v>47.243747711181641</v>
      </c>
      <c r="Q3267" s="0">
        <v>-18.796474456787109</v>
      </c>
      <c r="R3267" s="0">
        <v>-16.637565612792969</v>
      </c>
      <c r="S3267" s="0">
        <v>-12.138221740722656</v>
      </c>
      <c r="T3267" s="0">
        <v>-9.0219898223876953</v>
      </c>
      <c r="U3267" s="0">
        <v>-5.9057583808898926</v>
      </c>
      <c r="V3267" s="0">
        <v>-1.4064147472381592</v>
      </c>
      <c r="W3267" s="0">
        <v>0.75249499082565308</v>
      </c>
      <c r="X3267" s="0">
        <v>0.94190561771392822</v>
      </c>
      <c r="Y3267" s="0">
        <v>0.80657577514648438</v>
      </c>
      <c r="Z3267" s="0">
        <v>-0.13532984256744385</v>
      </c>
      <c r="AA3267" s="0">
        <v>0.089136973023414612</v>
      </c>
      <c r="AB3267" s="0">
        <v>-0.28194710612297058</v>
      </c>
      <c r="AC3267" s="0">
        <v>-0.24956347048282623</v>
      </c>
      <c r="AD3267" s="0">
        <v>-0.18207331001758575</v>
      </c>
      <c r="AE3267" s="0">
        <v>-0.13532984256744385</v>
      </c>
      <c r="AF3267" s="0">
        <v>-0.088586367666721344</v>
      </c>
      <c r="AG3267" s="0">
        <v>-0.021096214652061462</v>
      </c>
      <c r="AH3267" s="0">
        <v>0.011287431232631207</v>
      </c>
    </row>
    <row r="3268" x14ac:dyDescent="0.4">
      <c r="A3268" s="11" t="str">
        <f>Data[[#This Row],[category]]&amp;Data[[#This Row],[subcategory]]&amp;Data[[#This Row],[date]]&amp;Data[[#This Row],[hour]]</f>
        <v>NAICS 2-digit codeWholesale Trade9/1/201717</v>
      </c>
      <c r="B3268" s="11" t="s">
        <v>141</v>
      </c>
      <c r="C3268" t="s">
        <v>53</v>
      </c>
      <c r="D3268" t="s">
        <v>112</v>
      </c>
      <c r="E3268" t="s">
        <v>69</v>
      </c>
      <c r="F3268" s="0">
        <v>15</v>
      </c>
      <c r="G3268" s="0">
        <v>53.384788513183594</v>
      </c>
      <c r="H3268" s="0">
        <v>46.397377014160156</v>
      </c>
      <c r="I3268" s="0">
        <v>-6.9874110221862793</v>
      </c>
      <c r="J3268" s="0">
        <v>5.6142754554748535</v>
      </c>
      <c r="K3268" s="0">
        <v>88.800003051757813</v>
      </c>
      <c r="L3268" s="0">
        <v>-1.2445793151855469</v>
      </c>
      <c r="M3268" s="0">
        <v>0</v>
      </c>
      <c r="N3268" s="0">
        <v>0</v>
      </c>
      <c r="O3268" s="0">
        <v>56.676364898681641</v>
      </c>
      <c r="P3268" s="0">
        <v>47.243747711181641</v>
      </c>
      <c r="Q3268" s="0">
        <v>-16.222072601318359</v>
      </c>
      <c r="R3268" s="0">
        <v>-14.182394981384277</v>
      </c>
      <c r="S3268" s="0">
        <v>-9.9315395355224609</v>
      </c>
      <c r="T3268" s="0">
        <v>-6.9874110221862793</v>
      </c>
      <c r="U3268" s="0">
        <v>-4.0432820320129395</v>
      </c>
      <c r="V3268" s="0">
        <v>0.20757247507572174</v>
      </c>
      <c r="W3268" s="0">
        <v>2.2472503185272217</v>
      </c>
      <c r="X3268" s="0">
        <v>0.80077183246612549</v>
      </c>
      <c r="Y3268" s="0">
        <v>0.6959606409072876</v>
      </c>
      <c r="Z3268" s="0">
        <v>-0.1048111617565155</v>
      </c>
      <c r="AA3268" s="0">
        <v>0.08421412855386734</v>
      </c>
      <c r="AB3268" s="0">
        <v>-0.24333107471466064</v>
      </c>
      <c r="AC3268" s="0">
        <v>-0.21273590624332428</v>
      </c>
      <c r="AD3268" s="0">
        <v>-0.14897309243679047</v>
      </c>
      <c r="AE3268" s="0">
        <v>-0.1048111617565155</v>
      </c>
      <c r="AF3268" s="0">
        <v>-0.06064923107624054</v>
      </c>
      <c r="AG3268" s="0">
        <v>0.0031135864555835724</v>
      </c>
      <c r="AH3268" s="0">
        <v>0.033708751201629639</v>
      </c>
    </row>
    <row r="3269" x14ac:dyDescent="0.4">
      <c r="A3269" s="11" t="str">
        <f>Data[[#This Row],[category]]&amp;Data[[#This Row],[subcategory]]&amp;Data[[#This Row],[date]]&amp;Data[[#This Row],[hour]]</f>
        <v>NAICS 2-digit codeWholesale Trade9/1/201718</v>
      </c>
      <c r="B3269" s="11" t="s">
        <v>141</v>
      </c>
      <c r="C3269" t="s">
        <v>53</v>
      </c>
      <c r="D3269" t="s">
        <v>112</v>
      </c>
      <c r="E3269" t="s">
        <v>70</v>
      </c>
      <c r="F3269" s="0">
        <v>15</v>
      </c>
      <c r="G3269" s="0">
        <v>42.230022430419922</v>
      </c>
      <c r="H3269" s="0">
        <v>34.527328491210937</v>
      </c>
      <c r="I3269" s="0">
        <v>-7.7026939392089844</v>
      </c>
      <c r="J3269" s="0">
        <v>4.3231892585754395</v>
      </c>
      <c r="K3269" s="0">
        <v>86.599998474121094</v>
      </c>
      <c r="L3269" s="0">
        <v>-1.7817156314849854</v>
      </c>
      <c r="M3269" s="0">
        <v>1</v>
      </c>
      <c r="N3269" s="0">
        <v>0</v>
      </c>
      <c r="O3269" s="0">
        <v>56.676364898681641</v>
      </c>
      <c r="P3269" s="0">
        <v>47.243747711181641</v>
      </c>
      <c r="Q3269" s="0">
        <v>-14.81370735168457</v>
      </c>
      <c r="R3269" s="0">
        <v>-13.243083953857422</v>
      </c>
      <c r="S3269" s="0">
        <v>-9.9697761535644531</v>
      </c>
      <c r="T3269" s="0">
        <v>-7.7026939392089844</v>
      </c>
      <c r="U3269" s="0">
        <v>-5.4356112480163574</v>
      </c>
      <c r="V3269" s="0">
        <v>-2.1623039245605469</v>
      </c>
      <c r="W3269" s="0">
        <v>-0.59168040752410889</v>
      </c>
      <c r="X3269" s="0">
        <v>0.63345032930374146</v>
      </c>
      <c r="Y3269" s="0">
        <v>0.5179099440574646</v>
      </c>
      <c r="Z3269" s="0">
        <v>-0.11554040759801865</v>
      </c>
      <c r="AA3269" s="0">
        <v>0.064847841858863831</v>
      </c>
      <c r="AB3269" s="0">
        <v>-0.22220560908317566</v>
      </c>
      <c r="AC3269" s="0">
        <v>-0.19864626228809357</v>
      </c>
      <c r="AD3269" s="0">
        <v>-0.14954665303230286</v>
      </c>
      <c r="AE3269" s="0">
        <v>-0.11554040759801865</v>
      </c>
      <c r="AF3269" s="0">
        <v>-0.081534169614315033</v>
      </c>
      <c r="AG3269" s="0">
        <v>-0.032434552907943726</v>
      </c>
      <c r="AH3269" s="0">
        <v>-0.008875199593603611</v>
      </c>
    </row>
    <row r="3270" x14ac:dyDescent="0.4">
      <c r="A3270" s="11" t="str">
        <f>Data[[#This Row],[category]]&amp;Data[[#This Row],[subcategory]]&amp;Data[[#This Row],[date]]&amp;Data[[#This Row],[hour]]</f>
        <v>NAICS 2-digit codeWholesale Trade9/1/201719</v>
      </c>
      <c r="B3270" s="11" t="s">
        <v>141</v>
      </c>
      <c r="C3270" t="s">
        <v>53</v>
      </c>
      <c r="D3270" t="s">
        <v>112</v>
      </c>
      <c r="E3270" t="s">
        <v>71</v>
      </c>
      <c r="F3270" s="0">
        <v>15</v>
      </c>
      <c r="G3270" s="0">
        <v>36.738956451416016</v>
      </c>
      <c r="H3270" s="0">
        <v>32.527450561523437</v>
      </c>
      <c r="I3270" s="0">
        <v>-4.2115058898925781</v>
      </c>
      <c r="J3270" s="0">
        <v>3.8246099948883057</v>
      </c>
      <c r="K3270" s="0">
        <v>83.266670227050781</v>
      </c>
      <c r="L3270" s="0">
        <v>-1.1011595726013184</v>
      </c>
      <c r="M3270" s="0">
        <v>0</v>
      </c>
      <c r="N3270" s="0">
        <v>0</v>
      </c>
      <c r="O3270" s="0">
        <v>56.676364898681641</v>
      </c>
      <c r="P3270" s="0">
        <v>47.243747711181641</v>
      </c>
      <c r="Q3270" s="0">
        <v>-10.502429962158203</v>
      </c>
      <c r="R3270" s="0">
        <v>-9.112940788269043</v>
      </c>
      <c r="S3270" s="0">
        <v>-6.2171335220336914</v>
      </c>
      <c r="T3270" s="0">
        <v>-4.2115058898925781</v>
      </c>
      <c r="U3270" s="0">
        <v>-2.2058784961700439</v>
      </c>
      <c r="V3270" s="0">
        <v>0.68992900848388672</v>
      </c>
      <c r="W3270" s="0">
        <v>2.0794177055358887</v>
      </c>
      <c r="X3270" s="0">
        <v>0.55108433961868286</v>
      </c>
      <c r="Y3270" s="0">
        <v>0.48791176080703735</v>
      </c>
      <c r="Z3270" s="0">
        <v>-0.063172586262226105</v>
      </c>
      <c r="AA3270" s="0">
        <v>0.057369150221347809</v>
      </c>
      <c r="AB3270" s="0">
        <v>-0.15753644704818726</v>
      </c>
      <c r="AC3270" s="0">
        <v>-0.13669410347938538</v>
      </c>
      <c r="AD3270" s="0">
        <v>-0.09325699508190155</v>
      </c>
      <c r="AE3270" s="0">
        <v>-0.063172586262226105</v>
      </c>
      <c r="AF3270" s="0">
        <v>-0.033088173717260361</v>
      </c>
      <c r="AG3270" s="0">
        <v>0.010348938405513763</v>
      </c>
      <c r="AH3270" s="0">
        <v>0.031191268935799599</v>
      </c>
    </row>
    <row r="3271" x14ac:dyDescent="0.4">
      <c r="A3271" s="11" t="str">
        <f>Data[[#This Row],[category]]&amp;Data[[#This Row],[subcategory]]&amp;Data[[#This Row],[date]]&amp;Data[[#This Row],[hour]]</f>
        <v>NAICS 2-digit codeWholesale Trade9/1/201720</v>
      </c>
      <c r="B3271" s="11" t="s">
        <v>141</v>
      </c>
      <c r="C3271" t="s">
        <v>53</v>
      </c>
      <c r="D3271" t="s">
        <v>112</v>
      </c>
      <c r="E3271" t="s">
        <v>54</v>
      </c>
      <c r="F3271" s="0">
        <v>15</v>
      </c>
      <c r="G3271" s="0">
        <v>32.189952850341797</v>
      </c>
      <c r="H3271" s="0">
        <v>28.590606689453125</v>
      </c>
      <c r="I3271" s="0">
        <v>-3.5993461608886719</v>
      </c>
      <c r="J3271" s="0">
        <v>2.9854567050933838</v>
      </c>
      <c r="K3271" s="0">
        <v>80.199996948242188</v>
      </c>
      <c r="L3271" s="0">
        <v>-1.2056266069412231</v>
      </c>
      <c r="M3271" s="0">
        <v>0</v>
      </c>
      <c r="N3271" s="0">
        <v>0</v>
      </c>
      <c r="O3271" s="0">
        <v>56.676364898681641</v>
      </c>
      <c r="P3271" s="0">
        <v>47.243747711181641</v>
      </c>
      <c r="Q3271" s="0">
        <v>-8.5099859237670898</v>
      </c>
      <c r="R3271" s="0">
        <v>-7.4253630638122559</v>
      </c>
      <c r="S3271" s="0">
        <v>-5.1649212837219238</v>
      </c>
      <c r="T3271" s="0">
        <v>-3.5993461608886719</v>
      </c>
      <c r="U3271" s="0">
        <v>-2.0337710380554199</v>
      </c>
      <c r="V3271" s="0">
        <v>0.22667054831981659</v>
      </c>
      <c r="W3271" s="0">
        <v>1.3112931251525879</v>
      </c>
      <c r="X3271" s="0">
        <v>0.48284929990768433</v>
      </c>
      <c r="Y3271" s="0">
        <v>0.42885911464691162</v>
      </c>
      <c r="Z3271" s="0">
        <v>-0.053990192711353302</v>
      </c>
      <c r="AA3271" s="0">
        <v>0.044781848788261414</v>
      </c>
      <c r="AB3271" s="0">
        <v>-0.12764978408813477</v>
      </c>
      <c r="AC3271" s="0">
        <v>-0.1113804429769516</v>
      </c>
      <c r="AD3271" s="0">
        <v>-0.077473819255828857</v>
      </c>
      <c r="AE3271" s="0">
        <v>-0.053990192711353302</v>
      </c>
      <c r="AF3271" s="0">
        <v>-0.030506568029522896</v>
      </c>
      <c r="AG3271" s="0">
        <v>0.0034000556915998459</v>
      </c>
      <c r="AH3271" s="0">
        <v>0.019669393077492714</v>
      </c>
    </row>
    <row r="3272" x14ac:dyDescent="0.4">
      <c r="A3272" s="11" t="str">
        <f>Data[[#This Row],[category]]&amp;Data[[#This Row],[subcategory]]&amp;Data[[#This Row],[date]]&amp;Data[[#This Row],[hour]]</f>
        <v>NAICS 2-digit codeWholesale Trade9/1/201721</v>
      </c>
      <c r="B3272" s="11" t="s">
        <v>141</v>
      </c>
      <c r="C3272" t="s">
        <v>53</v>
      </c>
      <c r="D3272" t="s">
        <v>112</v>
      </c>
      <c r="E3272" t="s">
        <v>72</v>
      </c>
      <c r="F3272" s="0">
        <v>15</v>
      </c>
      <c r="G3272" s="0">
        <v>32.954929351806641</v>
      </c>
      <c r="H3272" s="0">
        <v>27.534568786621094</v>
      </c>
      <c r="I3272" s="0">
        <v>-5.4203619956970215</v>
      </c>
      <c r="J3272" s="0">
        <v>3.1147453784942627</v>
      </c>
      <c r="K3272" s="0">
        <v>78.800003051757813</v>
      </c>
      <c r="L3272" s="0">
        <v>-1.7402263879776001</v>
      </c>
      <c r="M3272" s="0">
        <v>1</v>
      </c>
      <c r="N3272" s="0">
        <v>0</v>
      </c>
      <c r="O3272" s="0">
        <v>56.676364898681641</v>
      </c>
      <c r="P3272" s="0">
        <v>47.243747711181641</v>
      </c>
      <c r="Q3272" s="0">
        <v>-10.543662071228027</v>
      </c>
      <c r="R3272" s="0">
        <v>-9.4120683670043945</v>
      </c>
      <c r="S3272" s="0">
        <v>-7.0537362098693848</v>
      </c>
      <c r="T3272" s="0">
        <v>-5.4203619956970215</v>
      </c>
      <c r="U3272" s="0">
        <v>-3.7869880199432373</v>
      </c>
      <c r="V3272" s="0">
        <v>-1.4286551475524902</v>
      </c>
      <c r="W3272" s="0">
        <v>-0.29706177115440369</v>
      </c>
      <c r="X3272" s="0">
        <v>0.49432393908500671</v>
      </c>
      <c r="Y3272" s="0">
        <v>0.41301852464675903</v>
      </c>
      <c r="Z3272" s="0">
        <v>-0.081305429339408875</v>
      </c>
      <c r="AA3272" s="0">
        <v>0.046721179038286209</v>
      </c>
      <c r="AB3272" s="0">
        <v>-0.1581549346446991</v>
      </c>
      <c r="AC3272" s="0">
        <v>-0.14118103682994843</v>
      </c>
      <c r="AD3272" s="0">
        <v>-0.10580603778362274</v>
      </c>
      <c r="AE3272" s="0">
        <v>-0.081305429339408875</v>
      </c>
      <c r="AF3272" s="0">
        <v>-0.056804820895195007</v>
      </c>
      <c r="AG3272" s="0">
        <v>-0.021429829299449921</v>
      </c>
      <c r="AH3272" s="0">
        <v>-0.0044559286907315254</v>
      </c>
    </row>
    <row r="3273" x14ac:dyDescent="0.4">
      <c r="A3273" s="11" t="str">
        <f>Data[[#This Row],[category]]&amp;Data[[#This Row],[subcategory]]&amp;Data[[#This Row],[date]]&amp;Data[[#This Row],[hour]]</f>
        <v>NAICS 2-digit codeWholesale Trade9/1/201722</v>
      </c>
      <c r="B3273" s="11" t="s">
        <v>141</v>
      </c>
      <c r="C3273" t="s">
        <v>53</v>
      </c>
      <c r="D3273" t="s">
        <v>112</v>
      </c>
      <c r="E3273" t="s">
        <v>73</v>
      </c>
      <c r="F3273" s="0">
        <v>15</v>
      </c>
      <c r="G3273" s="0">
        <v>31.270622253417969</v>
      </c>
      <c r="H3273" s="0">
        <v>26.480611801147461</v>
      </c>
      <c r="I3273" s="0">
        <v>-4.7900099754333496</v>
      </c>
      <c r="J3273" s="0">
        <v>2.8209822177886963</v>
      </c>
      <c r="K3273" s="0">
        <v>77.466667175292969</v>
      </c>
      <c r="L3273" s="0">
        <v>-1.6979936361312866</v>
      </c>
      <c r="M3273" s="0">
        <v>1</v>
      </c>
      <c r="N3273" s="0">
        <v>0</v>
      </c>
      <c r="O3273" s="0">
        <v>56.676364898681641</v>
      </c>
      <c r="P3273" s="0">
        <v>47.243747711181641</v>
      </c>
      <c r="Q3273" s="0">
        <v>-9.4301128387451172</v>
      </c>
      <c r="R3273" s="0">
        <v>-8.4052438735961914</v>
      </c>
      <c r="S3273" s="0">
        <v>-6.2693343162536621</v>
      </c>
      <c r="T3273" s="0">
        <v>-4.7900099754333496</v>
      </c>
      <c r="U3273" s="0">
        <v>-3.310685396194458</v>
      </c>
      <c r="V3273" s="0">
        <v>-1.1747758388519287</v>
      </c>
      <c r="W3273" s="0">
        <v>-0.14990714192390442</v>
      </c>
      <c r="X3273" s="0">
        <v>0.46905934810638428</v>
      </c>
      <c r="Y3273" s="0">
        <v>0.39720916748046875</v>
      </c>
      <c r="Z3273" s="0">
        <v>-0.07185015082359314</v>
      </c>
      <c r="AA3273" s="0">
        <v>0.042314734309911728</v>
      </c>
      <c r="AB3273" s="0">
        <v>-0.14145170152187347</v>
      </c>
      <c r="AC3273" s="0">
        <v>-0.12607866525650024</v>
      </c>
      <c r="AD3273" s="0">
        <v>-0.094040021300315857</v>
      </c>
      <c r="AE3273" s="0">
        <v>-0.07185015082359314</v>
      </c>
      <c r="AF3273" s="0">
        <v>-0.049660284072160721</v>
      </c>
      <c r="AG3273" s="0">
        <v>-0.017621636390686035</v>
      </c>
      <c r="AH3273" s="0">
        <v>-0.0022486066445708275</v>
      </c>
    </row>
    <row r="3274" x14ac:dyDescent="0.4">
      <c r="A3274" s="11" t="str">
        <f>Data[[#This Row],[category]]&amp;Data[[#This Row],[subcategory]]&amp;Data[[#This Row],[date]]&amp;Data[[#This Row],[hour]]</f>
        <v>NAICS 2-digit codeWholesale Trade9/1/201723</v>
      </c>
      <c r="B3274" s="11" t="s">
        <v>141</v>
      </c>
      <c r="C3274" t="s">
        <v>53</v>
      </c>
      <c r="D3274" t="s">
        <v>112</v>
      </c>
      <c r="E3274" t="s">
        <v>74</v>
      </c>
      <c r="F3274" s="0">
        <v>15</v>
      </c>
      <c r="G3274" s="0">
        <v>28.00471305847168</v>
      </c>
      <c r="H3274" s="0">
        <v>24.718517303466797</v>
      </c>
      <c r="I3274" s="0">
        <v>-3.2861952781677246</v>
      </c>
      <c r="J3274" s="0">
        <v>2.459489107131958</v>
      </c>
      <c r="K3274" s="0">
        <v>75.866668701171875</v>
      </c>
      <c r="L3274" s="0">
        <v>-1.3361291885375977</v>
      </c>
      <c r="M3274" s="0">
        <v>0</v>
      </c>
      <c r="N3274" s="0">
        <v>0</v>
      </c>
      <c r="O3274" s="0">
        <v>56.676364898681641</v>
      </c>
      <c r="P3274" s="0">
        <v>47.243747711181641</v>
      </c>
      <c r="Q3274" s="0">
        <v>-7.3316950798034668</v>
      </c>
      <c r="R3274" s="0">
        <v>-6.4381575584411621</v>
      </c>
      <c r="S3274" s="0">
        <v>-4.5759525299072266</v>
      </c>
      <c r="T3274" s="0">
        <v>-3.2861952781677246</v>
      </c>
      <c r="U3274" s="0">
        <v>-1.9964379072189331</v>
      </c>
      <c r="V3274" s="0">
        <v>-0.13423316180706024</v>
      </c>
      <c r="W3274" s="0">
        <v>0.75930428504943848</v>
      </c>
      <c r="X3274" s="0">
        <v>0.42007070779800415</v>
      </c>
      <c r="Y3274" s="0">
        <v>0.37077775597572327</v>
      </c>
      <c r="Z3274" s="0">
        <v>-0.049292929470539093</v>
      </c>
      <c r="AA3274" s="0">
        <v>0.03689233586192131</v>
      </c>
      <c r="AB3274" s="0">
        <v>-0.1099754199385643</v>
      </c>
      <c r="AC3274" s="0">
        <v>-0.096572361886501312</v>
      </c>
      <c r="AD3274" s="0">
        <v>-0.068639285862445831</v>
      </c>
      <c r="AE3274" s="0">
        <v>-0.049292929470539093</v>
      </c>
      <c r="AF3274" s="0">
        <v>-0.029946569353342056</v>
      </c>
      <c r="AG3274" s="0">
        <v>-0.0020134986843913794</v>
      </c>
      <c r="AH3274" s="0">
        <v>0.011389562860131264</v>
      </c>
    </row>
    <row r="3275" x14ac:dyDescent="0.4">
      <c r="A3275" s="11" t="str">
        <f>Data[[#This Row],[category]]&amp;Data[[#This Row],[subcategory]]&amp;Data[[#This Row],[date]]&amp;Data[[#This Row],[hour]]</f>
        <v>NAICS 2-digit codeWholesale Trade9/1/201724</v>
      </c>
      <c r="B3275" s="11" t="s">
        <v>141</v>
      </c>
      <c r="C3275" t="s">
        <v>53</v>
      </c>
      <c r="D3275" t="s">
        <v>112</v>
      </c>
      <c r="E3275" t="s">
        <v>75</v>
      </c>
      <c r="F3275" s="0">
        <v>15</v>
      </c>
      <c r="G3275" s="0">
        <v>26.722890853881836</v>
      </c>
      <c r="H3275" s="0">
        <v>23.714439392089844</v>
      </c>
      <c r="I3275" s="0">
        <v>-3.008450984954834</v>
      </c>
      <c r="J3275" s="0">
        <v>2.4517223834991455</v>
      </c>
      <c r="K3275" s="0">
        <v>75.133331298828125</v>
      </c>
      <c r="L3275" s="0">
        <v>-1.227076530456543</v>
      </c>
      <c r="M3275" s="0">
        <v>0</v>
      </c>
      <c r="N3275" s="0">
        <v>0</v>
      </c>
      <c r="O3275" s="0">
        <v>56.676364898681641</v>
      </c>
      <c r="P3275" s="0">
        <v>47.243747711181641</v>
      </c>
      <c r="Q3275" s="0">
        <v>-7.041175365447998</v>
      </c>
      <c r="R3275" s="0">
        <v>-6.1504597663879395</v>
      </c>
      <c r="S3275" s="0">
        <v>-4.294135570526123</v>
      </c>
      <c r="T3275" s="0">
        <v>-3.008450984954834</v>
      </c>
      <c r="U3275" s="0">
        <v>-1.7227665185928345</v>
      </c>
      <c r="V3275" s="0">
        <v>0.13355767726898193</v>
      </c>
      <c r="W3275" s="0">
        <v>1.0242735147476196</v>
      </c>
      <c r="X3275" s="0">
        <v>0.40084335207939148</v>
      </c>
      <c r="Y3275" s="0">
        <v>0.35571658611297607</v>
      </c>
      <c r="Z3275" s="0">
        <v>-0.045126765966415405</v>
      </c>
      <c r="AA3275" s="0">
        <v>0.036775834858417511</v>
      </c>
      <c r="AB3275" s="0">
        <v>-0.10561763495206833</v>
      </c>
      <c r="AC3275" s="0">
        <v>-0.092256896197795868</v>
      </c>
      <c r="AD3275" s="0">
        <v>-0.064412035048007965</v>
      </c>
      <c r="AE3275" s="0">
        <v>-0.045126765966415405</v>
      </c>
      <c r="AF3275" s="0">
        <v>-0.025841498747467995</v>
      </c>
      <c r="AG3275" s="0">
        <v>0.0020033628679811954</v>
      </c>
      <c r="AH3275" s="0">
        <v>0.01536409929394722</v>
      </c>
    </row>
    <row r="3276" x14ac:dyDescent="0.4">
      <c r="A3276" s="11" t="str">
        <f>Data[[#This Row],[category]]&amp;Data[[#This Row],[subcategory]]&amp;Data[[#This Row],[date]]&amp;Data[[#This Row],[hour]]</f>
        <v>NAICS 2-digit codeWholesale Trade9/1/2017Avg. 11 to 6 pm</v>
      </c>
      <c r="B3276" s="11" t="s">
        <v>141</v>
      </c>
      <c r="C3276" t="s">
        <v>53</v>
      </c>
      <c r="D3276" t="s">
        <v>112</v>
      </c>
      <c r="E3276" t="s">
        <v>76</v>
      </c>
      <c r="F3276" s="0">
        <v>15</v>
      </c>
      <c r="G3276" s="0">
        <v>65.9156494140625</v>
      </c>
      <c r="H3276" s="0">
        <v>56.676364898681641</v>
      </c>
      <c r="I3276" s="0">
        <v>-9.239283561706543</v>
      </c>
      <c r="J3276" s="0">
        <v>4.1112837791442871</v>
      </c>
      <c r="K3276" s="0">
        <v>91.428573608398437</v>
      </c>
      <c r="L3276" s="0">
        <v>-2.2472989559173584</v>
      </c>
      <c r="M3276" s="0">
        <v>1</v>
      </c>
      <c r="N3276" s="0">
        <v>1</v>
      </c>
      <c r="O3276" s="0"/>
      <c r="P3276" s="0"/>
      <c r="Q3276" s="0">
        <v>-16.001743316650391</v>
      </c>
      <c r="R3276" s="0">
        <v>-14.508105278015137</v>
      </c>
      <c r="S3276" s="0">
        <v>-11.395242691040039</v>
      </c>
      <c r="T3276" s="0">
        <v>-9.239283561706543</v>
      </c>
      <c r="U3276" s="0">
        <v>-7.0833244323730469</v>
      </c>
      <c r="V3276" s="0">
        <v>-3.970461368560791</v>
      </c>
      <c r="W3276" s="0">
        <v>-2.4768235683441162</v>
      </c>
      <c r="X3276" s="0">
        <v>0.98873472213745117</v>
      </c>
      <c r="Y3276" s="0">
        <v>0.85014545917510986</v>
      </c>
      <c r="Z3276" s="0">
        <v>-0.13858924806118011</v>
      </c>
      <c r="AA3276" s="0">
        <v>0.061669256538152695</v>
      </c>
      <c r="AB3276" s="0">
        <v>-0.24002614617347717</v>
      </c>
      <c r="AC3276" s="0">
        <v>-0.2176215797662735</v>
      </c>
      <c r="AD3276" s="0">
        <v>-0.17092864215373993</v>
      </c>
      <c r="AE3276" s="0">
        <v>-0.13858924806118011</v>
      </c>
      <c r="AF3276" s="0">
        <v>-0.1062498614192009</v>
      </c>
      <c r="AG3276" s="0">
        <v>-0.059556916356086731</v>
      </c>
      <c r="AH3276" s="0">
        <v>-0.037152346223592758</v>
      </c>
    </row>
    <row r="3277" x14ac:dyDescent="0.4">
      <c r="A3277" s="11" t="str">
        <f>Data[[#This Row],[category]]&amp;Data[[#This Row],[subcategory]]&amp;Data[[#This Row],[date]]&amp;Data[[#This Row],[hour]]</f>
        <v>NAICS 2-digit codeWholesale Trade9/1/2017Avg. 2 to 6pm</v>
      </c>
      <c r="B3277" s="11" t="s">
        <v>141</v>
      </c>
      <c r="C3277" t="s">
        <v>53</v>
      </c>
      <c r="D3277" t="s">
        <v>112</v>
      </c>
      <c r="E3277" t="s">
        <v>77</v>
      </c>
      <c r="F3277" s="0">
        <v>15</v>
      </c>
      <c r="G3277" s="0">
        <v>58.094917297363281</v>
      </c>
      <c r="H3277" s="0">
        <v>47.243747711181641</v>
      </c>
      <c r="I3277" s="0">
        <v>-10.851169586181641</v>
      </c>
      <c r="J3277" s="0">
        <v>5.6096839904785156</v>
      </c>
      <c r="K3277" s="0">
        <v>89.73333740234375</v>
      </c>
      <c r="L3277" s="0">
        <v>-1.934363842010498</v>
      </c>
      <c r="M3277" s="0">
        <v>1</v>
      </c>
      <c r="N3277" s="0">
        <v>0</v>
      </c>
      <c r="O3277" s="0"/>
      <c r="P3277" s="0"/>
      <c r="Q3277" s="0">
        <v>-20.078279495239258</v>
      </c>
      <c r="R3277" s="0">
        <v>-18.040267944335938</v>
      </c>
      <c r="S3277" s="0">
        <v>-13.792890548706055</v>
      </c>
      <c r="T3277" s="0">
        <v>-10.851169586181641</v>
      </c>
      <c r="U3277" s="0">
        <v>-7.9094486236572266</v>
      </c>
      <c r="V3277" s="0">
        <v>-3.6620702743530273</v>
      </c>
      <c r="W3277" s="0">
        <v>-1.6240605115890503</v>
      </c>
      <c r="X3277" s="0">
        <v>0.87142378091812134</v>
      </c>
      <c r="Y3277" s="0">
        <v>0.7086561918258667</v>
      </c>
      <c r="Z3277" s="0">
        <v>-0.16276754438877106</v>
      </c>
      <c r="AA3277" s="0">
        <v>0.084145262837409973</v>
      </c>
      <c r="AB3277" s="0">
        <v>-0.30117419362068176</v>
      </c>
      <c r="AC3277" s="0">
        <v>-0.27060404419898987</v>
      </c>
      <c r="AD3277" s="0">
        <v>-0.20689336955547333</v>
      </c>
      <c r="AE3277" s="0">
        <v>-0.16276754438877106</v>
      </c>
      <c r="AF3277" s="0">
        <v>-0.11864172667264938</v>
      </c>
      <c r="AG3277" s="0">
        <v>-0.054931052029132843</v>
      </c>
      <c r="AH3277" s="0">
        <v>-0.024360904470086098</v>
      </c>
    </row>
    <row r="3278" x14ac:dyDescent="0.4">
      <c r="A3278" s="11" t="str">
        <f>Data[[#This Row],[category]]&amp;Data[[#This Row],[subcategory]]&amp;Data[[#This Row],[date]]&amp;Data[[#This Row],[hour]]</f>
        <v>NAICS 2-digit codeWholesale Trade9/2/20171</v>
      </c>
      <c r="B3278" s="11" t="s">
        <v>141</v>
      </c>
      <c r="C3278" t="s">
        <v>53</v>
      </c>
      <c r="D3278" t="s">
        <v>113</v>
      </c>
      <c r="E3278" t="s">
        <v>40</v>
      </c>
      <c r="F3278" s="0">
        <v>15</v>
      </c>
      <c r="G3278" s="0">
        <v>27.043121337890625</v>
      </c>
      <c r="H3278" s="0">
        <v>23.635818481445313</v>
      </c>
      <c r="I3278" s="0">
        <v>-3.4073033332824707</v>
      </c>
      <c r="J3278" s="0">
        <v>2.7417185306549072</v>
      </c>
      <c r="K3278" s="0">
        <v>74.333335876464844</v>
      </c>
      <c r="L3278" s="0">
        <v>-1.2427618503570557</v>
      </c>
      <c r="M3278" s="0">
        <v>0</v>
      </c>
      <c r="N3278" s="0">
        <v>0</v>
      </c>
      <c r="O3278" s="0">
        <v>30.250133514404297</v>
      </c>
      <c r="P3278" s="0">
        <v>27.652496337890625</v>
      </c>
      <c r="Q3278" s="0">
        <v>-7.9170289039611816</v>
      </c>
      <c r="R3278" s="0">
        <v>-6.920957088470459</v>
      </c>
      <c r="S3278" s="0">
        <v>-4.8450617790222168</v>
      </c>
      <c r="T3278" s="0">
        <v>-3.4073033332824707</v>
      </c>
      <c r="U3278" s="0">
        <v>-1.9695447683334351</v>
      </c>
      <c r="V3278" s="0">
        <v>0.10635033994913101</v>
      </c>
      <c r="W3278" s="0">
        <v>1.1024223566055298</v>
      </c>
      <c r="X3278" s="0">
        <v>0.40564683079719543</v>
      </c>
      <c r="Y3278" s="0">
        <v>0.35453727841377258</v>
      </c>
      <c r="Z3278" s="0">
        <v>-0.051109548658132553</v>
      </c>
      <c r="AA3278" s="0">
        <v>0.04112577810883522</v>
      </c>
      <c r="AB3278" s="0">
        <v>-0.11875543743371964</v>
      </c>
      <c r="AC3278" s="0">
        <v>-0.10381435602903366</v>
      </c>
      <c r="AD3278" s="0">
        <v>-0.072675928473472595</v>
      </c>
      <c r="AE3278" s="0">
        <v>-0.051109548658132553</v>
      </c>
      <c r="AF3278" s="0">
        <v>-0.029543168842792511</v>
      </c>
      <c r="AG3278" s="0">
        <v>0.0015952566172927618</v>
      </c>
      <c r="AH3278" s="0">
        <v>0.01653633639216423</v>
      </c>
    </row>
    <row r="3279" x14ac:dyDescent="0.4">
      <c r="A3279" s="11" t="str">
        <f>Data[[#This Row],[category]]&amp;Data[[#This Row],[subcategory]]&amp;Data[[#This Row],[date]]&amp;Data[[#This Row],[hour]]</f>
        <v>NAICS 2-digit codeWholesale Trade9/2/20172</v>
      </c>
      <c r="B3279" s="11" t="s">
        <v>141</v>
      </c>
      <c r="C3279" t="s">
        <v>53</v>
      </c>
      <c r="D3279" t="s">
        <v>113</v>
      </c>
      <c r="E3279" t="s">
        <v>41</v>
      </c>
      <c r="F3279" s="0">
        <v>15</v>
      </c>
      <c r="G3279" s="0">
        <v>26.29066276550293</v>
      </c>
      <c r="H3279" s="0">
        <v>24.345985412597656</v>
      </c>
      <c r="I3279" s="0">
        <v>-1.9446784257888794</v>
      </c>
      <c r="J3279" s="0">
        <v>3.2939066886901855</v>
      </c>
      <c r="K3279" s="0">
        <v>72.866668701171875</v>
      </c>
      <c r="L3279" s="0">
        <v>-0.59038662910461426</v>
      </c>
      <c r="M3279" s="0">
        <v>0</v>
      </c>
      <c r="N3279" s="0">
        <v>0</v>
      </c>
      <c r="O3279" s="0">
        <v>30.250133514404297</v>
      </c>
      <c r="P3279" s="0">
        <v>27.652496337890625</v>
      </c>
      <c r="Q3279" s="0">
        <v>-7.3626728057861328</v>
      </c>
      <c r="R3279" s="0">
        <v>-6.165989875793457</v>
      </c>
      <c r="S3279" s="0">
        <v>-3.6720046997070312</v>
      </c>
      <c r="T3279" s="0">
        <v>-1.9446784257888794</v>
      </c>
      <c r="U3279" s="0">
        <v>-0.21735206246376038</v>
      </c>
      <c r="V3279" s="0">
        <v>2.2766327857971191</v>
      </c>
      <c r="W3279" s="0">
        <v>3.473315954208374</v>
      </c>
      <c r="X3279" s="0">
        <v>0.39435994625091553</v>
      </c>
      <c r="Y3279" s="0">
        <v>0.36518979072570801</v>
      </c>
      <c r="Z3279" s="0">
        <v>-0.029170176014304161</v>
      </c>
      <c r="AA3279" s="0">
        <v>0.049408599734306335</v>
      </c>
      <c r="AB3279" s="0">
        <v>-0.11044009029865265</v>
      </c>
      <c r="AC3279" s="0">
        <v>-0.092489846050739288</v>
      </c>
      <c r="AD3279" s="0">
        <v>-0.055080071091651917</v>
      </c>
      <c r="AE3279" s="0">
        <v>-0.029170176014304161</v>
      </c>
      <c r="AF3279" s="0">
        <v>-0.0032602809369564056</v>
      </c>
      <c r="AG3279" s="0">
        <v>0.034149494022130966</v>
      </c>
      <c r="AH3279" s="0">
        <v>0.052099738270044327</v>
      </c>
    </row>
    <row r="3280" x14ac:dyDescent="0.4">
      <c r="A3280" s="11" t="str">
        <f>Data[[#This Row],[category]]&amp;Data[[#This Row],[subcategory]]&amp;Data[[#This Row],[date]]&amp;Data[[#This Row],[hour]]</f>
        <v>NAICS 2-digit codeWholesale Trade9/2/20173</v>
      </c>
      <c r="B3280" s="11" t="s">
        <v>141</v>
      </c>
      <c r="C3280" t="s">
        <v>53</v>
      </c>
      <c r="D3280" t="s">
        <v>113</v>
      </c>
      <c r="E3280" t="s">
        <v>42</v>
      </c>
      <c r="F3280" s="0">
        <v>15</v>
      </c>
      <c r="G3280" s="0">
        <v>26.573459625244141</v>
      </c>
      <c r="H3280" s="0">
        <v>24.004659652709961</v>
      </c>
      <c r="I3280" s="0">
        <v>-2.5687994956970215</v>
      </c>
      <c r="J3280" s="0">
        <v>2.8513174057006836</v>
      </c>
      <c r="K3280" s="0">
        <v>73.400001525878906</v>
      </c>
      <c r="L3280" s="0">
        <v>-0.9009166955947876</v>
      </c>
      <c r="M3280" s="0">
        <v>0</v>
      </c>
      <c r="N3280" s="0">
        <v>0</v>
      </c>
      <c r="O3280" s="0">
        <v>30.250133514404297</v>
      </c>
      <c r="P3280" s="0">
        <v>27.652496337890625</v>
      </c>
      <c r="Q3280" s="0">
        <v>-7.2587990760803223</v>
      </c>
      <c r="R3280" s="0">
        <v>-6.2229099273681641</v>
      </c>
      <c r="S3280" s="0">
        <v>-4.0640316009521484</v>
      </c>
      <c r="T3280" s="0">
        <v>-2.5687994956970215</v>
      </c>
      <c r="U3280" s="0">
        <v>-1.0735671520233154</v>
      </c>
      <c r="V3280" s="0">
        <v>1.0853108167648315</v>
      </c>
      <c r="W3280" s="0">
        <v>2.1212003231048584</v>
      </c>
      <c r="X3280" s="0">
        <v>0.39860188961029053</v>
      </c>
      <c r="Y3280" s="0">
        <v>0.36006990075111389</v>
      </c>
      <c r="Z3280" s="0">
        <v>-0.038531992584466934</v>
      </c>
      <c r="AA3280" s="0">
        <v>0.042769759893417358</v>
      </c>
      <c r="AB3280" s="0">
        <v>-0.10888198763132095</v>
      </c>
      <c r="AC3280" s="0">
        <v>-0.093343645334243774</v>
      </c>
      <c r="AD3280" s="0">
        <v>-0.060960475355386734</v>
      </c>
      <c r="AE3280" s="0">
        <v>-0.038531992584466934</v>
      </c>
      <c r="AF3280" s="0">
        <v>-0.016103507950901985</v>
      </c>
      <c r="AG3280" s="0">
        <v>0.016279660165309906</v>
      </c>
      <c r="AH3280" s="0">
        <v>0.031818002462387085</v>
      </c>
    </row>
    <row r="3281" x14ac:dyDescent="0.4">
      <c r="A3281" s="11" t="str">
        <f>Data[[#This Row],[category]]&amp;Data[[#This Row],[subcategory]]&amp;Data[[#This Row],[date]]&amp;Data[[#This Row],[hour]]</f>
        <v>NAICS 2-digit codeWholesale Trade9/2/20174</v>
      </c>
      <c r="B3281" s="11" t="s">
        <v>141</v>
      </c>
      <c r="C3281" t="s">
        <v>53</v>
      </c>
      <c r="D3281" t="s">
        <v>113</v>
      </c>
      <c r="E3281" t="s">
        <v>43</v>
      </c>
      <c r="F3281" s="0">
        <v>15</v>
      </c>
      <c r="G3281" s="0">
        <v>26.04246711730957</v>
      </c>
      <c r="H3281" s="0">
        <v>24.208362579345703</v>
      </c>
      <c r="I3281" s="0">
        <v>-1.8341045379638672</v>
      </c>
      <c r="J3281" s="0">
        <v>2.9886815547943115</v>
      </c>
      <c r="K3281" s="0">
        <v>72.933334350585937</v>
      </c>
      <c r="L3281" s="0">
        <v>-0.61368352174758911</v>
      </c>
      <c r="M3281" s="0">
        <v>0</v>
      </c>
      <c r="N3281" s="0">
        <v>0</v>
      </c>
      <c r="O3281" s="0">
        <v>30.250133514404297</v>
      </c>
      <c r="P3281" s="0">
        <v>27.652496337890625</v>
      </c>
      <c r="Q3281" s="0">
        <v>-6.7500481605529785</v>
      </c>
      <c r="R3281" s="0">
        <v>-5.6642541885375977</v>
      </c>
      <c r="S3281" s="0">
        <v>-3.4013707637786865</v>
      </c>
      <c r="T3281" s="0">
        <v>-1.8341045379638672</v>
      </c>
      <c r="U3281" s="0">
        <v>-0.26683840155601501</v>
      </c>
      <c r="V3281" s="0">
        <v>1.9960449934005737</v>
      </c>
      <c r="W3281" s="0">
        <v>3.0818390846252441</v>
      </c>
      <c r="X3281" s="0">
        <v>0.39063701033592224</v>
      </c>
      <c r="Y3281" s="0">
        <v>0.36312544345855713</v>
      </c>
      <c r="Z3281" s="0">
        <v>-0.027511568740010262</v>
      </c>
      <c r="AA3281" s="0">
        <v>0.044830221682786942</v>
      </c>
      <c r="AB3281" s="0">
        <v>-0.10125072300434113</v>
      </c>
      <c r="AC3281" s="0">
        <v>-0.084963805973529816</v>
      </c>
      <c r="AD3281" s="0">
        <v>-0.051020558923482895</v>
      </c>
      <c r="AE3281" s="0">
        <v>-0.027511568740010262</v>
      </c>
      <c r="AF3281" s="0">
        <v>-0.0040025776252150536</v>
      </c>
      <c r="AG3281" s="0">
        <v>0.029940672218799591</v>
      </c>
      <c r="AH3281" s="0">
        <v>0.046227585524320602</v>
      </c>
    </row>
    <row r="3282" x14ac:dyDescent="0.4">
      <c r="A3282" s="11" t="str">
        <f>Data[[#This Row],[category]]&amp;Data[[#This Row],[subcategory]]&amp;Data[[#This Row],[date]]&amp;Data[[#This Row],[hour]]</f>
        <v>NAICS 2-digit codeWholesale Trade9/2/20175</v>
      </c>
      <c r="B3282" s="11" t="s">
        <v>141</v>
      </c>
      <c r="C3282" t="s">
        <v>53</v>
      </c>
      <c r="D3282" t="s">
        <v>113</v>
      </c>
      <c r="E3282" t="s">
        <v>44</v>
      </c>
      <c r="F3282" s="0">
        <v>15</v>
      </c>
      <c r="G3282" s="0">
        <v>25.656990051269531</v>
      </c>
      <c r="H3282" s="0">
        <v>28.321130752563477</v>
      </c>
      <c r="I3282" s="0">
        <v>2.6641416549682617</v>
      </c>
      <c r="J3282" s="0">
        <v>4.641817569732666</v>
      </c>
      <c r="K3282" s="0">
        <v>71.800003051757813</v>
      </c>
      <c r="L3282" s="0">
        <v>0.5739436149597168</v>
      </c>
      <c r="M3282" s="0">
        <v>0</v>
      </c>
      <c r="N3282" s="0">
        <v>0</v>
      </c>
      <c r="O3282" s="0">
        <v>30.250133514404297</v>
      </c>
      <c r="P3282" s="0">
        <v>27.652496337890625</v>
      </c>
      <c r="Q3282" s="0">
        <v>-4.9709687232971191</v>
      </c>
      <c r="R3282" s="0">
        <v>-3.2845869064331055</v>
      </c>
      <c r="S3282" s="0">
        <v>0.22997014224529266</v>
      </c>
      <c r="T3282" s="0">
        <v>2.6641416549682617</v>
      </c>
      <c r="U3282" s="0">
        <v>5.0983133316040039</v>
      </c>
      <c r="V3282" s="0">
        <v>8.6128702163696289</v>
      </c>
      <c r="W3282" s="0">
        <v>10.299252510070801</v>
      </c>
      <c r="X3282" s="0">
        <v>0.38485485315322876</v>
      </c>
      <c r="Y3282" s="0">
        <v>0.42481696605682373</v>
      </c>
      <c r="Z3282" s="0">
        <v>0.039962124079465866</v>
      </c>
      <c r="AA3282" s="0">
        <v>0.069627262651920319</v>
      </c>
      <c r="AB3282" s="0">
        <v>-0.074564531445503235</v>
      </c>
      <c r="AC3282" s="0">
        <v>-0.049268804490566254</v>
      </c>
      <c r="AD3282" s="0">
        <v>0.0034495517611503601</v>
      </c>
      <c r="AE3282" s="0">
        <v>0.039962124079465866</v>
      </c>
      <c r="AF3282" s="0">
        <v>0.076474696397781372</v>
      </c>
      <c r="AG3282" s="0">
        <v>0.12919305264949799</v>
      </c>
      <c r="AH3282" s="0">
        <v>0.15448877215385437</v>
      </c>
    </row>
    <row r="3283" x14ac:dyDescent="0.4">
      <c r="A3283" s="11" t="str">
        <f>Data[[#This Row],[category]]&amp;Data[[#This Row],[subcategory]]&amp;Data[[#This Row],[date]]&amp;Data[[#This Row],[hour]]</f>
        <v>NAICS 2-digit codeWholesale Trade9/2/20176</v>
      </c>
      <c r="B3283" s="11" t="s">
        <v>141</v>
      </c>
      <c r="C3283" t="s">
        <v>53</v>
      </c>
      <c r="D3283" t="s">
        <v>113</v>
      </c>
      <c r="E3283" t="s">
        <v>45</v>
      </c>
      <c r="F3283" s="0">
        <v>15</v>
      </c>
      <c r="G3283" s="0">
        <v>27.790592193603516</v>
      </c>
      <c r="H3283" s="0">
        <v>30.836116790771484</v>
      </c>
      <c r="I3283" s="0">
        <v>3.0455243587493896</v>
      </c>
      <c r="J3283" s="0">
        <v>3.6433775424957275</v>
      </c>
      <c r="K3283" s="0">
        <v>72.533332824707031</v>
      </c>
      <c r="L3283" s="0">
        <v>0.83590686321258545</v>
      </c>
      <c r="M3283" s="0">
        <v>0</v>
      </c>
      <c r="N3283" s="0">
        <v>0</v>
      </c>
      <c r="O3283" s="0">
        <v>30.250133514404297</v>
      </c>
      <c r="P3283" s="0">
        <v>27.652496337890625</v>
      </c>
      <c r="Q3283" s="0">
        <v>-2.9472982883453369</v>
      </c>
      <c r="R3283" s="0">
        <v>-1.6236518621444702</v>
      </c>
      <c r="S3283" s="0">
        <v>1.1349352598190308</v>
      </c>
      <c r="T3283" s="0">
        <v>3.0455243587493896</v>
      </c>
      <c r="U3283" s="0">
        <v>4.956113338470459</v>
      </c>
      <c r="V3283" s="0">
        <v>7.7147006988525391</v>
      </c>
      <c r="W3283" s="0">
        <v>9.0383472442626953</v>
      </c>
      <c r="X3283" s="0">
        <v>0.41685888171195984</v>
      </c>
      <c r="Y3283" s="0">
        <v>0.46254175901412964</v>
      </c>
      <c r="Z3283" s="0">
        <v>0.045682866126298904</v>
      </c>
      <c r="AA3283" s="0">
        <v>0.054650664329528809</v>
      </c>
      <c r="AB3283" s="0">
        <v>-0.044209476560354233</v>
      </c>
      <c r="AC3283" s="0">
        <v>-0.024354778230190277</v>
      </c>
      <c r="AD3283" s="0">
        <v>0.017024029046297073</v>
      </c>
      <c r="AE3283" s="0">
        <v>0.045682866126298904</v>
      </c>
      <c r="AF3283" s="0">
        <v>0.074341699481010437</v>
      </c>
      <c r="AG3283" s="0">
        <v>0.11572051048278809</v>
      </c>
      <c r="AH3283" s="0">
        <v>0.13557520508766174</v>
      </c>
    </row>
    <row r="3284" x14ac:dyDescent="0.4">
      <c r="A3284" s="11" t="str">
        <f>Data[[#This Row],[category]]&amp;Data[[#This Row],[subcategory]]&amp;Data[[#This Row],[date]]&amp;Data[[#This Row],[hour]]</f>
        <v>NAICS 2-digit codeWholesale Trade9/2/20177</v>
      </c>
      <c r="B3284" s="11" t="s">
        <v>141</v>
      </c>
      <c r="C3284" t="s">
        <v>53</v>
      </c>
      <c r="D3284" t="s">
        <v>113</v>
      </c>
      <c r="E3284" t="s">
        <v>59</v>
      </c>
      <c r="F3284" s="0">
        <v>15</v>
      </c>
      <c r="G3284" s="0">
        <v>33.131034851074219</v>
      </c>
      <c r="H3284" s="0">
        <v>31.706804275512695</v>
      </c>
      <c r="I3284" s="0">
        <v>-1.4242303371429443</v>
      </c>
      <c r="J3284" s="0">
        <v>3.0128867626190186</v>
      </c>
      <c r="K3284" s="0">
        <v>72.800003051757812</v>
      </c>
      <c r="L3284" s="0">
        <v>-0.47271287441253662</v>
      </c>
      <c r="M3284" s="0">
        <v>0</v>
      </c>
      <c r="N3284" s="0">
        <v>0</v>
      </c>
      <c r="O3284" s="0">
        <v>30.250133514404297</v>
      </c>
      <c r="P3284" s="0">
        <v>27.652496337890625</v>
      </c>
      <c r="Q3284" s="0">
        <v>-6.3799881935119629</v>
      </c>
      <c r="R3284" s="0">
        <v>-5.2853999137878418</v>
      </c>
      <c r="S3284" s="0">
        <v>-3.0041897296905518</v>
      </c>
      <c r="T3284" s="0">
        <v>-1.4242303371429443</v>
      </c>
      <c r="U3284" s="0">
        <v>0.1557290256023407</v>
      </c>
      <c r="V3284" s="0">
        <v>2.4369394779205322</v>
      </c>
      <c r="W3284" s="0">
        <v>3.5315272808074951</v>
      </c>
      <c r="X3284" s="0">
        <v>0.49696552753448486</v>
      </c>
      <c r="Y3284" s="0">
        <v>0.47560206055641174</v>
      </c>
      <c r="Z3284" s="0">
        <v>-0.021363455802202225</v>
      </c>
      <c r="AA3284" s="0">
        <v>0.045193299651145935</v>
      </c>
      <c r="AB3284" s="0">
        <v>-0.095699816942214966</v>
      </c>
      <c r="AC3284" s="0">
        <v>-0.079281002283096313</v>
      </c>
      <c r="AD3284" s="0">
        <v>-0.045062843710184097</v>
      </c>
      <c r="AE3284" s="0">
        <v>-0.021363455802202225</v>
      </c>
      <c r="AF3284" s="0">
        <v>0.0023359337355941534</v>
      </c>
      <c r="AG3284" s="0">
        <v>0.036554086953401566</v>
      </c>
      <c r="AH3284" s="0">
        <v>0.052972905337810516</v>
      </c>
    </row>
    <row r="3285" x14ac:dyDescent="0.4">
      <c r="A3285" s="11" t="str">
        <f>Data[[#This Row],[category]]&amp;Data[[#This Row],[subcategory]]&amp;Data[[#This Row],[date]]&amp;Data[[#This Row],[hour]]</f>
        <v>NAICS 2-digit codeWholesale Trade9/2/20178</v>
      </c>
      <c r="B3285" s="11" t="s">
        <v>141</v>
      </c>
      <c r="C3285" t="s">
        <v>53</v>
      </c>
      <c r="D3285" t="s">
        <v>113</v>
      </c>
      <c r="E3285" t="s">
        <v>60</v>
      </c>
      <c r="F3285" s="0">
        <v>15</v>
      </c>
      <c r="G3285" s="0">
        <v>32.520492553710937</v>
      </c>
      <c r="H3285" s="0">
        <v>31.570453643798828</v>
      </c>
      <c r="I3285" s="0">
        <v>-0.95003849267959595</v>
      </c>
      <c r="J3285" s="0">
        <v>2.0401017665863037</v>
      </c>
      <c r="K3285" s="0">
        <v>76.533332824707031</v>
      </c>
      <c r="L3285" s="0">
        <v>-0.46568191051483154</v>
      </c>
      <c r="M3285" s="0">
        <v>0</v>
      </c>
      <c r="N3285" s="0">
        <v>0</v>
      </c>
      <c r="O3285" s="0">
        <v>30.250133514404297</v>
      </c>
      <c r="P3285" s="0">
        <v>27.652496337890625</v>
      </c>
      <c r="Q3285" s="0">
        <v>-4.3057074546813965</v>
      </c>
      <c r="R3285" s="0">
        <v>-3.5645341873168945</v>
      </c>
      <c r="S3285" s="0">
        <v>-2.0198688507080078</v>
      </c>
      <c r="T3285" s="0">
        <v>-0.95003849267959595</v>
      </c>
      <c r="U3285" s="0">
        <v>0.1197919175028801</v>
      </c>
      <c r="V3285" s="0">
        <v>1.6644570827484131</v>
      </c>
      <c r="W3285" s="0">
        <v>2.405630350112915</v>
      </c>
      <c r="X3285" s="0">
        <v>0.48780739307403564</v>
      </c>
      <c r="Y3285" s="0">
        <v>0.47355681657791138</v>
      </c>
      <c r="Z3285" s="0">
        <v>-0.014250577427446842</v>
      </c>
      <c r="AA3285" s="0">
        <v>0.03060152567923069</v>
      </c>
      <c r="AB3285" s="0">
        <v>-0.0645856112241745</v>
      </c>
      <c r="AC3285" s="0">
        <v>-0.053468011319637299</v>
      </c>
      <c r="AD3285" s="0">
        <v>-0.030298033729195595</v>
      </c>
      <c r="AE3285" s="0">
        <v>-0.014250577427446842</v>
      </c>
      <c r="AF3285" s="0">
        <v>0.0017968782922253013</v>
      </c>
      <c r="AG3285" s="0">
        <v>0.024966856464743614</v>
      </c>
      <c r="AH3285" s="0">
        <v>0.036084454506635666</v>
      </c>
    </row>
    <row r="3286" x14ac:dyDescent="0.4">
      <c r="A3286" s="11" t="str">
        <f>Data[[#This Row],[category]]&amp;Data[[#This Row],[subcategory]]&amp;Data[[#This Row],[date]]&amp;Data[[#This Row],[hour]]</f>
        <v>NAICS 2-digit codeWholesale Trade9/2/20179</v>
      </c>
      <c r="B3286" s="11" t="s">
        <v>141</v>
      </c>
      <c r="C3286" t="s">
        <v>53</v>
      </c>
      <c r="D3286" t="s">
        <v>113</v>
      </c>
      <c r="E3286" t="s">
        <v>61</v>
      </c>
      <c r="F3286" s="0">
        <v>15</v>
      </c>
      <c r="G3286" s="0">
        <v>31.412664413452148</v>
      </c>
      <c r="H3286" s="0">
        <v>33.569480895996094</v>
      </c>
      <c r="I3286" s="0">
        <v>2.1568174362182617</v>
      </c>
      <c r="J3286" s="0">
        <v>1.6000276803970337</v>
      </c>
      <c r="K3286" s="0">
        <v>81.400001525878906</v>
      </c>
      <c r="L3286" s="0">
        <v>1.3479875326156616</v>
      </c>
      <c r="M3286" s="0">
        <v>0</v>
      </c>
      <c r="N3286" s="0">
        <v>0</v>
      </c>
      <c r="O3286" s="0">
        <v>30.250133514404297</v>
      </c>
      <c r="P3286" s="0">
        <v>27.652496337890625</v>
      </c>
      <c r="Q3286" s="0">
        <v>-0.47499388456344604</v>
      </c>
      <c r="R3286" s="0">
        <v>0.10629945993423462</v>
      </c>
      <c r="S3286" s="0">
        <v>1.3177621364593506</v>
      </c>
      <c r="T3286" s="0">
        <v>2.1568174362182617</v>
      </c>
      <c r="U3286" s="0">
        <v>2.9958727359771729</v>
      </c>
      <c r="V3286" s="0">
        <v>4.2073354721069336</v>
      </c>
      <c r="W3286" s="0">
        <v>4.7886285781860352</v>
      </c>
      <c r="X3286" s="0">
        <v>0.47118997573852539</v>
      </c>
      <c r="Y3286" s="0">
        <v>0.50354218482971191</v>
      </c>
      <c r="Z3286" s="0">
        <v>0.032352261245250702</v>
      </c>
      <c r="AA3286" s="0">
        <v>0.024000415578484535</v>
      </c>
      <c r="AB3286" s="0">
        <v>-0.0071249091997742653</v>
      </c>
      <c r="AC3286" s="0">
        <v>0.0015944910701364279</v>
      </c>
      <c r="AD3286" s="0">
        <v>0.019766431301832199</v>
      </c>
      <c r="AE3286" s="0">
        <v>0.032352261245250702</v>
      </c>
      <c r="AF3286" s="0">
        <v>0.044938091188669205</v>
      </c>
      <c r="AG3286" s="0">
        <v>0.063110031187534332</v>
      </c>
      <c r="AH3286" s="0">
        <v>0.071829430758953094</v>
      </c>
    </row>
    <row r="3287" x14ac:dyDescent="0.4">
      <c r="A3287" s="11" t="str">
        <f>Data[[#This Row],[category]]&amp;Data[[#This Row],[subcategory]]&amp;Data[[#This Row],[date]]&amp;Data[[#This Row],[hour]]</f>
        <v>NAICS 2-digit codeWholesale Trade9/2/201710</v>
      </c>
      <c r="B3287" s="11" t="s">
        <v>141</v>
      </c>
      <c r="C3287" t="s">
        <v>53</v>
      </c>
      <c r="D3287" t="s">
        <v>113</v>
      </c>
      <c r="E3287" t="s">
        <v>62</v>
      </c>
      <c r="F3287" s="0">
        <v>15</v>
      </c>
      <c r="G3287" s="0">
        <v>33.492950439453125</v>
      </c>
      <c r="H3287" s="0">
        <v>34.163288116455078</v>
      </c>
      <c r="I3287" s="0">
        <v>0.67033976316452026</v>
      </c>
      <c r="J3287" s="0">
        <v>0.86916923522949219</v>
      </c>
      <c r="K3287" s="0">
        <v>86.866668701171875</v>
      </c>
      <c r="L3287" s="0">
        <v>0.77124196290969849</v>
      </c>
      <c r="M3287" s="0">
        <v>0</v>
      </c>
      <c r="N3287" s="0">
        <v>0</v>
      </c>
      <c r="O3287" s="0">
        <v>30.250133514404297</v>
      </c>
      <c r="P3287" s="0">
        <v>27.652496337890625</v>
      </c>
      <c r="Q3287" s="0">
        <v>-0.75931638479232788</v>
      </c>
      <c r="R3287" s="0">
        <v>-0.44354543089866638</v>
      </c>
      <c r="S3287" s="0">
        <v>0.21454696357250214</v>
      </c>
      <c r="T3287" s="0">
        <v>0.67033976316452026</v>
      </c>
      <c r="U3287" s="0">
        <v>1.126132607460022</v>
      </c>
      <c r="V3287" s="0">
        <v>1.7842249870300293</v>
      </c>
      <c r="W3287" s="0">
        <v>2.0999958515167236</v>
      </c>
      <c r="X3287" s="0">
        <v>0.50239425897598267</v>
      </c>
      <c r="Y3287" s="0">
        <v>0.51244932413101196</v>
      </c>
      <c r="Z3287" s="0">
        <v>0.010055096819996834</v>
      </c>
      <c r="AA3287" s="0">
        <v>0.013037538155913353</v>
      </c>
      <c r="AB3287" s="0">
        <v>-0.011389745399355888</v>
      </c>
      <c r="AC3287" s="0">
        <v>-0.0066531808115541935</v>
      </c>
      <c r="AD3287" s="0">
        <v>0.0032182051800191402</v>
      </c>
      <c r="AE3287" s="0">
        <v>0.010055096819996834</v>
      </c>
      <c r="AF3287" s="0">
        <v>0.01689198799431324</v>
      </c>
      <c r="AG3287" s="0">
        <v>0.026763373985886574</v>
      </c>
      <c r="AH3287" s="0">
        <v>0.031499937176704407</v>
      </c>
    </row>
    <row r="3288" x14ac:dyDescent="0.4">
      <c r="A3288" s="11" t="str">
        <f>Data[[#This Row],[category]]&amp;Data[[#This Row],[subcategory]]&amp;Data[[#This Row],[date]]&amp;Data[[#This Row],[hour]]</f>
        <v>NAICS 2-digit codeWholesale Trade9/2/201711</v>
      </c>
      <c r="B3288" s="11" t="s">
        <v>141</v>
      </c>
      <c r="C3288" t="s">
        <v>53</v>
      </c>
      <c r="D3288" t="s">
        <v>113</v>
      </c>
      <c r="E3288" t="s">
        <v>63</v>
      </c>
      <c r="F3288" s="0">
        <v>15</v>
      </c>
      <c r="G3288" s="0">
        <v>36.400009155273438</v>
      </c>
      <c r="H3288" s="0">
        <v>35.729671478271484</v>
      </c>
      <c r="I3288" s="0">
        <v>-0.67033952474594116</v>
      </c>
      <c r="J3288" s="0">
        <v>0.86916917562484741</v>
      </c>
      <c r="K3288" s="0">
        <v>90.533332824707031</v>
      </c>
      <c r="L3288" s="0">
        <v>-0.77124172449111938</v>
      </c>
      <c r="M3288" s="0">
        <v>0</v>
      </c>
      <c r="N3288" s="0">
        <v>0</v>
      </c>
      <c r="O3288" s="0">
        <v>30.250133514404297</v>
      </c>
      <c r="P3288" s="0">
        <v>27.652496337890625</v>
      </c>
      <c r="Q3288" s="0">
        <v>-2.0999956130981445</v>
      </c>
      <c r="R3288" s="0">
        <v>-1.7842246294021606</v>
      </c>
      <c r="S3288" s="0">
        <v>-1.1261322498321533</v>
      </c>
      <c r="T3288" s="0">
        <v>-0.67033952474594116</v>
      </c>
      <c r="U3288" s="0">
        <v>-0.21454676985740662</v>
      </c>
      <c r="V3288" s="0">
        <v>0.44354557991027832</v>
      </c>
      <c r="W3288" s="0">
        <v>0.75931656360626221</v>
      </c>
      <c r="X3288" s="0">
        <v>0.54600012302398682</v>
      </c>
      <c r="Y3288" s="0">
        <v>0.53594505786895752</v>
      </c>
      <c r="Z3288" s="0">
        <v>-0.010055093094706535</v>
      </c>
      <c r="AA3288" s="0">
        <v>0.013037537224590778</v>
      </c>
      <c r="AB3288" s="0">
        <v>-0.031499933451414108</v>
      </c>
      <c r="AC3288" s="0">
        <v>-0.026763370260596275</v>
      </c>
      <c r="AD3288" s="0">
        <v>-0.016891984269022942</v>
      </c>
      <c r="AE3288" s="0">
        <v>-0.010055093094706535</v>
      </c>
      <c r="AF3288" s="0">
        <v>-0.0032182019203901291</v>
      </c>
      <c r="AG3288" s="0">
        <v>0.00665318313986063</v>
      </c>
      <c r="AH3288" s="0">
        <v>0.011389747262001038</v>
      </c>
    </row>
    <row r="3289" x14ac:dyDescent="0.4">
      <c r="A3289" s="11" t="str">
        <f>Data[[#This Row],[category]]&amp;Data[[#This Row],[subcategory]]&amp;Data[[#This Row],[date]]&amp;Data[[#This Row],[hour]]</f>
        <v>NAICS 2-digit codeWholesale Trade9/2/201712</v>
      </c>
      <c r="B3289" s="11" t="s">
        <v>141</v>
      </c>
      <c r="C3289" t="s">
        <v>53</v>
      </c>
      <c r="D3289" t="s">
        <v>113</v>
      </c>
      <c r="E3289" t="s">
        <v>64</v>
      </c>
      <c r="F3289" s="0">
        <v>15</v>
      </c>
      <c r="G3289" s="0">
        <v>36.325016021728516</v>
      </c>
      <c r="H3289" s="0">
        <v>35.55511474609375</v>
      </c>
      <c r="I3289" s="0">
        <v>-0.76989787817001343</v>
      </c>
      <c r="J3289" s="0">
        <v>1.4961532354354858</v>
      </c>
      <c r="K3289" s="0">
        <v>93.599998474121094</v>
      </c>
      <c r="L3289" s="0">
        <v>-0.51458489894866943</v>
      </c>
      <c r="M3289" s="0">
        <v>0</v>
      </c>
      <c r="N3289" s="0">
        <v>0</v>
      </c>
      <c r="O3289" s="0">
        <v>30.250133514404297</v>
      </c>
      <c r="P3289" s="0">
        <v>27.652496337890625</v>
      </c>
      <c r="Q3289" s="0">
        <v>-3.2308509349822998</v>
      </c>
      <c r="R3289" s="0">
        <v>-2.6872954368591309</v>
      </c>
      <c r="S3289" s="0">
        <v>-1.5544813871383667</v>
      </c>
      <c r="T3289" s="0">
        <v>-0.76989787817001343</v>
      </c>
      <c r="U3289" s="0">
        <v>0.014685645699501038</v>
      </c>
      <c r="V3289" s="0">
        <v>1.147499680519104</v>
      </c>
      <c r="W3289" s="0">
        <v>1.6910551786422729</v>
      </c>
      <c r="X3289" s="0">
        <v>0.54487526416778564</v>
      </c>
      <c r="Y3289" s="0">
        <v>0.53332674503326416</v>
      </c>
      <c r="Z3289" s="0">
        <v>-0.011548467911779881</v>
      </c>
      <c r="AA3289" s="0">
        <v>0.022442298009991646</v>
      </c>
      <c r="AB3289" s="0">
        <v>-0.048462763428688049</v>
      </c>
      <c r="AC3289" s="0">
        <v>-0.040309429168701172</v>
      </c>
      <c r="AD3289" s="0">
        <v>-0.023317219689488411</v>
      </c>
      <c r="AE3289" s="0">
        <v>-0.011548467911779881</v>
      </c>
      <c r="AF3289" s="0">
        <v>0.00022028466628398746</v>
      </c>
      <c r="AG3289" s="0">
        <v>0.017212493345141411</v>
      </c>
      <c r="AH3289" s="0">
        <v>0.025365827605128288</v>
      </c>
    </row>
    <row r="3290" x14ac:dyDescent="0.4">
      <c r="A3290" s="11" t="str">
        <f>Data[[#This Row],[category]]&amp;Data[[#This Row],[subcategory]]&amp;Data[[#This Row],[date]]&amp;Data[[#This Row],[hour]]</f>
        <v>NAICS 2-digit codeWholesale Trade9/2/201713</v>
      </c>
      <c r="B3290" s="11" t="s">
        <v>141</v>
      </c>
      <c r="C3290" t="s">
        <v>53</v>
      </c>
      <c r="D3290" t="s">
        <v>113</v>
      </c>
      <c r="E3290" t="s">
        <v>65</v>
      </c>
      <c r="F3290" s="0">
        <v>15</v>
      </c>
      <c r="G3290" s="0">
        <v>36.916110992431641</v>
      </c>
      <c r="H3290" s="0">
        <v>33.12176513671875</v>
      </c>
      <c r="I3290" s="0">
        <v>-3.7943437099456787</v>
      </c>
      <c r="J3290" s="0">
        <v>3.9809596538543701</v>
      </c>
      <c r="K3290" s="0">
        <v>95.133331298828125</v>
      </c>
      <c r="L3290" s="0">
        <v>-0.95312285423278809</v>
      </c>
      <c r="M3290" s="0">
        <v>0</v>
      </c>
      <c r="N3290" s="0">
        <v>0</v>
      </c>
      <c r="O3290" s="0">
        <v>30.250133514404297</v>
      </c>
      <c r="P3290" s="0">
        <v>27.652496337890625</v>
      </c>
      <c r="Q3290" s="0">
        <v>-10.342439651489258</v>
      </c>
      <c r="R3290" s="0">
        <v>-8.896148681640625</v>
      </c>
      <c r="S3290" s="0">
        <v>-5.8819608688354492</v>
      </c>
      <c r="T3290" s="0">
        <v>-3.7943437099456787</v>
      </c>
      <c r="U3290" s="0">
        <v>-1.7067264318466187</v>
      </c>
      <c r="V3290" s="0">
        <v>1.3074613809585571</v>
      </c>
      <c r="W3290" s="0">
        <v>2.7537522315979004</v>
      </c>
      <c r="X3290" s="0">
        <v>0.5537416934967041</v>
      </c>
      <c r="Y3290" s="0">
        <v>0.49682646989822388</v>
      </c>
      <c r="Z3290" s="0">
        <v>-0.056915156543254852</v>
      </c>
      <c r="AA3290" s="0">
        <v>0.059714395552873611</v>
      </c>
      <c r="AB3290" s="0">
        <v>-0.1551366001367569</v>
      </c>
      <c r="AC3290" s="0">
        <v>-0.1334422379732132</v>
      </c>
      <c r="AD3290" s="0">
        <v>-0.08822941780090332</v>
      </c>
      <c r="AE3290" s="0">
        <v>-0.056915156543254852</v>
      </c>
      <c r="AF3290" s="0">
        <v>-0.025600897148251534</v>
      </c>
      <c r="AG3290" s="0">
        <v>0.019611921161413193</v>
      </c>
      <c r="AH3290" s="0">
        <v>0.041306283324956894</v>
      </c>
    </row>
    <row r="3291" x14ac:dyDescent="0.4">
      <c r="A3291" s="11" t="str">
        <f>Data[[#This Row],[category]]&amp;Data[[#This Row],[subcategory]]&amp;Data[[#This Row],[date]]&amp;Data[[#This Row],[hour]]</f>
        <v>NAICS 2-digit codeWholesale Trade9/2/201714</v>
      </c>
      <c r="B3291" s="11" t="s">
        <v>141</v>
      </c>
      <c r="C3291" t="s">
        <v>53</v>
      </c>
      <c r="D3291" t="s">
        <v>113</v>
      </c>
      <c r="E3291" t="s">
        <v>66</v>
      </c>
      <c r="F3291" s="0">
        <v>15</v>
      </c>
      <c r="G3291" s="0">
        <v>38.426136016845703</v>
      </c>
      <c r="H3291" s="0">
        <v>32.464065551757813</v>
      </c>
      <c r="I3291" s="0">
        <v>-5.9620709419250488</v>
      </c>
      <c r="J3291" s="0">
        <v>4.8969874382019043</v>
      </c>
      <c r="K3291" s="0">
        <v>93.133331298828125</v>
      </c>
      <c r="L3291" s="0">
        <v>-1.217497706413269</v>
      </c>
      <c r="M3291" s="0">
        <v>0</v>
      </c>
      <c r="N3291" s="0">
        <v>0</v>
      </c>
      <c r="O3291" s="0">
        <v>30.250133514404297</v>
      </c>
      <c r="P3291" s="0">
        <v>27.652496337890625</v>
      </c>
      <c r="Q3291" s="0">
        <v>-14.016898155212402</v>
      </c>
      <c r="R3291" s="0">
        <v>-12.237812995910645</v>
      </c>
      <c r="S3291" s="0">
        <v>-8.5300540924072266</v>
      </c>
      <c r="T3291" s="0">
        <v>-5.9620709419250488</v>
      </c>
      <c r="U3291" s="0">
        <v>-3.3940882682800293</v>
      </c>
      <c r="V3291" s="0">
        <v>0.31367096304893494</v>
      </c>
      <c r="W3291" s="0">
        <v>2.0927565097808838</v>
      </c>
      <c r="X3291" s="0">
        <v>0.57639205455780029</v>
      </c>
      <c r="Y3291" s="0">
        <v>0.48696097731590271</v>
      </c>
      <c r="Z3291" s="0">
        <v>-0.089431062340736389</v>
      </c>
      <c r="AA3291" s="0">
        <v>0.073454812169075012</v>
      </c>
      <c r="AB3291" s="0">
        <v>-0.21025347709655762</v>
      </c>
      <c r="AC3291" s="0">
        <v>-0.18356719613075256</v>
      </c>
      <c r="AD3291" s="0">
        <v>-0.12795080244541168</v>
      </c>
      <c r="AE3291" s="0">
        <v>-0.089431062340736389</v>
      </c>
      <c r="AF3291" s="0">
        <v>-0.050911322236061096</v>
      </c>
      <c r="AG3291" s="0">
        <v>0.0047050672583281994</v>
      </c>
      <c r="AH3291" s="0">
        <v>0.031391352415084839</v>
      </c>
    </row>
    <row r="3292" x14ac:dyDescent="0.4">
      <c r="A3292" s="11" t="str">
        <f>Data[[#This Row],[category]]&amp;Data[[#This Row],[subcategory]]&amp;Data[[#This Row],[date]]&amp;Data[[#This Row],[hour]]</f>
        <v>NAICS 2-digit codeWholesale Trade9/2/201715</v>
      </c>
      <c r="B3292" s="11" t="s">
        <v>141</v>
      </c>
      <c r="C3292" t="s">
        <v>53</v>
      </c>
      <c r="D3292" t="s">
        <v>113</v>
      </c>
      <c r="E3292" t="s">
        <v>67</v>
      </c>
      <c r="F3292" s="0">
        <v>15</v>
      </c>
      <c r="G3292" s="0">
        <v>37.664539337158203</v>
      </c>
      <c r="H3292" s="0">
        <v>28.501865386962891</v>
      </c>
      <c r="I3292" s="0">
        <v>-9.1626739501953125</v>
      </c>
      <c r="J3292" s="0">
        <v>4.4832782745361328</v>
      </c>
      <c r="K3292" s="0">
        <v>91.333335876464844</v>
      </c>
      <c r="L3292" s="0">
        <v>-2.0437440872192383</v>
      </c>
      <c r="M3292" s="0">
        <v>1</v>
      </c>
      <c r="N3292" s="0">
        <v>1</v>
      </c>
      <c r="O3292" s="0">
        <v>30.250133514404297</v>
      </c>
      <c r="P3292" s="0">
        <v>27.652496337890625</v>
      </c>
      <c r="Q3292" s="0">
        <v>-16.537010192871094</v>
      </c>
      <c r="R3292" s="0">
        <v>-14.908226013183594</v>
      </c>
      <c r="S3292" s="0">
        <v>-11.513707160949707</v>
      </c>
      <c r="T3292" s="0">
        <v>-9.1626739501953125</v>
      </c>
      <c r="U3292" s="0">
        <v>-6.811640739440918</v>
      </c>
      <c r="V3292" s="0">
        <v>-3.4171216487884521</v>
      </c>
      <c r="W3292" s="0">
        <v>-1.7883374691009521</v>
      </c>
      <c r="X3292" s="0">
        <v>0.56496810913085938</v>
      </c>
      <c r="Y3292" s="0">
        <v>0.42752799391746521</v>
      </c>
      <c r="Z3292" s="0">
        <v>-0.13744011521339417</v>
      </c>
      <c r="AA3292" s="0">
        <v>0.067249171435832977</v>
      </c>
      <c r="AB3292" s="0">
        <v>-0.24805516004562378</v>
      </c>
      <c r="AC3292" s="0">
        <v>-0.22362339496612549</v>
      </c>
      <c r="AD3292" s="0">
        <v>-0.17270562052726746</v>
      </c>
      <c r="AE3292" s="0">
        <v>-0.13744011521339417</v>
      </c>
      <c r="AF3292" s="0">
        <v>-0.10217461735010147</v>
      </c>
      <c r="AG3292" s="0">
        <v>-0.051256835460662842</v>
      </c>
      <c r="AH3292" s="0">
        <v>-0.0268250722438097</v>
      </c>
    </row>
    <row r="3293" x14ac:dyDescent="0.4">
      <c r="A3293" s="11" t="str">
        <f>Data[[#This Row],[category]]&amp;Data[[#This Row],[subcategory]]&amp;Data[[#This Row],[date]]&amp;Data[[#This Row],[hour]]</f>
        <v>NAICS 2-digit codeWholesale Trade9/2/201716</v>
      </c>
      <c r="B3293" s="11" t="s">
        <v>141</v>
      </c>
      <c r="C3293" t="s">
        <v>53</v>
      </c>
      <c r="D3293" t="s">
        <v>113</v>
      </c>
      <c r="E3293" t="s">
        <v>68</v>
      </c>
      <c r="F3293" s="0">
        <v>15</v>
      </c>
      <c r="G3293" s="0">
        <v>35.708858489990234</v>
      </c>
      <c r="H3293" s="0">
        <v>27.997634887695313</v>
      </c>
      <c r="I3293" s="0">
        <v>-7.7112236022949219</v>
      </c>
      <c r="J3293" s="0">
        <v>4.3867387771606445</v>
      </c>
      <c r="K3293" s="0">
        <v>92.066665649414063</v>
      </c>
      <c r="L3293" s="0">
        <v>-1.757848858833313</v>
      </c>
      <c r="M3293" s="0">
        <v>1</v>
      </c>
      <c r="N3293" s="0">
        <v>0</v>
      </c>
      <c r="O3293" s="0">
        <v>30.250133514404297</v>
      </c>
      <c r="P3293" s="0">
        <v>27.652496337890625</v>
      </c>
      <c r="Q3293" s="0">
        <v>-14.926766395568848</v>
      </c>
      <c r="R3293" s="0">
        <v>-13.33305549621582</v>
      </c>
      <c r="S3293" s="0">
        <v>-10.011631965637207</v>
      </c>
      <c r="T3293" s="0">
        <v>-7.7112236022949219</v>
      </c>
      <c r="U3293" s="0">
        <v>-5.4108157157897949</v>
      </c>
      <c r="V3293" s="0">
        <v>-2.0893917083740234</v>
      </c>
      <c r="W3293" s="0">
        <v>-0.49568042159080505</v>
      </c>
      <c r="X3293" s="0">
        <v>0.53563284873962402</v>
      </c>
      <c r="Y3293" s="0">
        <v>0.41996452212333679</v>
      </c>
      <c r="Z3293" s="0">
        <v>-0.11566835641860962</v>
      </c>
      <c r="AA3293" s="0">
        <v>0.065801084041595459</v>
      </c>
      <c r="AB3293" s="0">
        <v>-0.22390151023864746</v>
      </c>
      <c r="AC3293" s="0">
        <v>-0.19999584555625916</v>
      </c>
      <c r="AD3293" s="0">
        <v>-0.15017448365688324</v>
      </c>
      <c r="AE3293" s="0">
        <v>-0.11566835641860962</v>
      </c>
      <c r="AF3293" s="0">
        <v>-0.081162236630916595</v>
      </c>
      <c r="AG3293" s="0">
        <v>-0.03134087473154068</v>
      </c>
      <c r="AH3293" s="0">
        <v>-0.0074352044612169266</v>
      </c>
    </row>
    <row r="3294" x14ac:dyDescent="0.4">
      <c r="A3294" s="11" t="str">
        <f>Data[[#This Row],[category]]&amp;Data[[#This Row],[subcategory]]&amp;Data[[#This Row],[date]]&amp;Data[[#This Row],[hour]]</f>
        <v>NAICS 2-digit codeWholesale Trade9/2/201717</v>
      </c>
      <c r="B3294" s="11" t="s">
        <v>141</v>
      </c>
      <c r="C3294" t="s">
        <v>53</v>
      </c>
      <c r="D3294" t="s">
        <v>113</v>
      </c>
      <c r="E3294" t="s">
        <v>69</v>
      </c>
      <c r="F3294" s="0">
        <v>15</v>
      </c>
      <c r="G3294" s="0">
        <v>38.161750793457031</v>
      </c>
      <c r="H3294" s="0">
        <v>27.370698928833008</v>
      </c>
      <c r="I3294" s="0">
        <v>-10.79105281829834</v>
      </c>
      <c r="J3294" s="0">
        <v>4.399749755859375</v>
      </c>
      <c r="K3294" s="0">
        <v>91.400001525878906</v>
      </c>
      <c r="L3294" s="0">
        <v>-2.4526515007019043</v>
      </c>
      <c r="M3294" s="0">
        <v>1</v>
      </c>
      <c r="N3294" s="0">
        <v>1</v>
      </c>
      <c r="O3294" s="0">
        <v>30.250133514404297</v>
      </c>
      <c r="P3294" s="0">
        <v>27.652496337890625</v>
      </c>
      <c r="Q3294" s="0">
        <v>-18.027997970581055</v>
      </c>
      <c r="R3294" s="0">
        <v>-16.429559707641602</v>
      </c>
      <c r="S3294" s="0">
        <v>-13.098283767700195</v>
      </c>
      <c r="T3294" s="0">
        <v>-10.79105281829834</v>
      </c>
      <c r="U3294" s="0">
        <v>-8.4838218688964844</v>
      </c>
      <c r="V3294" s="0">
        <v>-5.1525464057922363</v>
      </c>
      <c r="W3294" s="0">
        <v>-3.5541083812713623</v>
      </c>
      <c r="X3294" s="0">
        <v>0.57242625951766968</v>
      </c>
      <c r="Y3294" s="0">
        <v>0.4105604887008667</v>
      </c>
      <c r="Z3294" s="0">
        <v>-0.16186578571796417</v>
      </c>
      <c r="AA3294" s="0">
        <v>0.065996244549751282</v>
      </c>
      <c r="AB3294" s="0">
        <v>-0.27041995525360107</v>
      </c>
      <c r="AC3294" s="0">
        <v>-0.24644337594509125</v>
      </c>
      <c r="AD3294" s="0">
        <v>-0.19647425413131714</v>
      </c>
      <c r="AE3294" s="0">
        <v>-0.16186578571796417</v>
      </c>
      <c r="AF3294" s="0">
        <v>-0.12725731730461121</v>
      </c>
      <c r="AG3294" s="0">
        <v>-0.077288195490837097</v>
      </c>
      <c r="AH3294" s="0">
        <v>-0.053311623632907867</v>
      </c>
    </row>
    <row r="3295" x14ac:dyDescent="0.4">
      <c r="A3295" s="11" t="str">
        <f>Data[[#This Row],[category]]&amp;Data[[#This Row],[subcategory]]&amp;Data[[#This Row],[date]]&amp;Data[[#This Row],[hour]]</f>
        <v>NAICS 2-digit codeWholesale Trade9/2/201718</v>
      </c>
      <c r="B3295" s="11" t="s">
        <v>141</v>
      </c>
      <c r="C3295" t="s">
        <v>53</v>
      </c>
      <c r="D3295" t="s">
        <v>113</v>
      </c>
      <c r="E3295" t="s">
        <v>70</v>
      </c>
      <c r="F3295" s="0">
        <v>15</v>
      </c>
      <c r="G3295" s="0">
        <v>34.111919403076172</v>
      </c>
      <c r="H3295" s="0">
        <v>26.739788055419922</v>
      </c>
      <c r="I3295" s="0">
        <v>-7.37213134765625</v>
      </c>
      <c r="J3295" s="0">
        <v>4.4623126983642578</v>
      </c>
      <c r="K3295" s="0">
        <v>89.066665649414063</v>
      </c>
      <c r="L3295" s="0">
        <v>-1.6520875692367554</v>
      </c>
      <c r="M3295" s="0">
        <v>1</v>
      </c>
      <c r="N3295" s="0">
        <v>0</v>
      </c>
      <c r="O3295" s="0">
        <v>30.250133514404297</v>
      </c>
      <c r="P3295" s="0">
        <v>27.652496337890625</v>
      </c>
      <c r="Q3295" s="0">
        <v>-14.711982727050781</v>
      </c>
      <c r="R3295" s="0">
        <v>-13.090815544128418</v>
      </c>
      <c r="S3295" s="0">
        <v>-9.7121706008911133</v>
      </c>
      <c r="T3295" s="0">
        <v>-7.37213134765625</v>
      </c>
      <c r="U3295" s="0">
        <v>-5.0320920944213867</v>
      </c>
      <c r="V3295" s="0">
        <v>-1.6534475088119507</v>
      </c>
      <c r="W3295" s="0">
        <v>-0.032280120998620987</v>
      </c>
      <c r="X3295" s="0">
        <v>0.51167881488800049</v>
      </c>
      <c r="Y3295" s="0">
        <v>0.40109682083129883</v>
      </c>
      <c r="Z3295" s="0">
        <v>-0.11058197170495987</v>
      </c>
      <c r="AA3295" s="0">
        <v>0.066934689879417419</v>
      </c>
      <c r="AB3295" s="0">
        <v>-0.22067974507808685</v>
      </c>
      <c r="AC3295" s="0">
        <v>-0.19636222720146179</v>
      </c>
      <c r="AD3295" s="0">
        <v>-0.14568255841732025</v>
      </c>
      <c r="AE3295" s="0">
        <v>-0.11058197170495987</v>
      </c>
      <c r="AF3295" s="0">
        <v>-0.075481384992599487</v>
      </c>
      <c r="AG3295" s="0">
        <v>-0.024801714345812798</v>
      </c>
      <c r="AH3295" s="0">
        <v>-0.00048420429811812937</v>
      </c>
    </row>
    <row r="3296" x14ac:dyDescent="0.4">
      <c r="A3296" s="11" t="str">
        <f>Data[[#This Row],[category]]&amp;Data[[#This Row],[subcategory]]&amp;Data[[#This Row],[date]]&amp;Data[[#This Row],[hour]]</f>
        <v>NAICS 2-digit codeWholesale Trade9/2/201719</v>
      </c>
      <c r="B3296" s="11" t="s">
        <v>141</v>
      </c>
      <c r="C3296" t="s">
        <v>53</v>
      </c>
      <c r="D3296" t="s">
        <v>113</v>
      </c>
      <c r="E3296" t="s">
        <v>71</v>
      </c>
      <c r="F3296" s="0">
        <v>15</v>
      </c>
      <c r="G3296" s="0">
        <v>32.453666687011719</v>
      </c>
      <c r="H3296" s="0">
        <v>27.619979858398438</v>
      </c>
      <c r="I3296" s="0">
        <v>-4.8336853981018066</v>
      </c>
      <c r="J3296" s="0">
        <v>4.2600741386413574</v>
      </c>
      <c r="K3296" s="0">
        <v>86.199996948242188</v>
      </c>
      <c r="L3296" s="0">
        <v>-1.1346482038497925</v>
      </c>
      <c r="M3296" s="0">
        <v>0</v>
      </c>
      <c r="N3296" s="0">
        <v>0</v>
      </c>
      <c r="O3296" s="0">
        <v>30.250133514404297</v>
      </c>
      <c r="P3296" s="0">
        <v>27.652496337890625</v>
      </c>
      <c r="Q3296" s="0">
        <v>-11.840884208679199</v>
      </c>
      <c r="R3296" s="0">
        <v>-10.293190002441406</v>
      </c>
      <c r="S3296" s="0">
        <v>-7.0676703453063965</v>
      </c>
      <c r="T3296" s="0">
        <v>-4.8336853981018066</v>
      </c>
      <c r="U3296" s="0">
        <v>-2.5997004508972168</v>
      </c>
      <c r="V3296" s="0">
        <v>0.62581926584243774</v>
      </c>
      <c r="W3296" s="0">
        <v>2.1735129356384277</v>
      </c>
      <c r="X3296" s="0">
        <v>0.48680499196052551</v>
      </c>
      <c r="Y3296" s="0">
        <v>0.41429969668388367</v>
      </c>
      <c r="Z3296" s="0">
        <v>-0.072505280375480652</v>
      </c>
      <c r="AA3296" s="0">
        <v>0.063901111483573914</v>
      </c>
      <c r="AB3296" s="0">
        <v>-0.17761325836181641</v>
      </c>
      <c r="AC3296" s="0">
        <v>-0.15439784526824951</v>
      </c>
      <c r="AD3296" s="0">
        <v>-0.10601505637168884</v>
      </c>
      <c r="AE3296" s="0">
        <v>-0.072505280375480652</v>
      </c>
      <c r="AF3296" s="0">
        <v>-0.038995504379272461</v>
      </c>
      <c r="AG3296" s="0">
        <v>0.0093872891739010811</v>
      </c>
      <c r="AH3296" s="0">
        <v>0.032602693885564804</v>
      </c>
    </row>
    <row r="3297" x14ac:dyDescent="0.4">
      <c r="A3297" s="11" t="str">
        <f>Data[[#This Row],[category]]&amp;Data[[#This Row],[subcategory]]&amp;Data[[#This Row],[date]]&amp;Data[[#This Row],[hour]]</f>
        <v>NAICS 2-digit codeWholesale Trade9/2/201720</v>
      </c>
      <c r="B3297" s="11" t="s">
        <v>141</v>
      </c>
      <c r="C3297" t="s">
        <v>53</v>
      </c>
      <c r="D3297" t="s">
        <v>113</v>
      </c>
      <c r="E3297" t="s">
        <v>54</v>
      </c>
      <c r="F3297" s="0">
        <v>15</v>
      </c>
      <c r="G3297" s="0">
        <v>31.485103607177734</v>
      </c>
      <c r="H3297" s="0">
        <v>27.181768417358398</v>
      </c>
      <c r="I3297" s="0">
        <v>-4.3033347129821777</v>
      </c>
      <c r="J3297" s="0">
        <v>5.5591335296630859</v>
      </c>
      <c r="K3297" s="0">
        <v>83.266670227050781</v>
      </c>
      <c r="L3297" s="0">
        <v>-0.77410167455673218</v>
      </c>
      <c r="M3297" s="0">
        <v>0</v>
      </c>
      <c r="N3297" s="0">
        <v>0</v>
      </c>
      <c r="O3297" s="0">
        <v>30.250133514404297</v>
      </c>
      <c r="P3297" s="0">
        <v>27.652496337890625</v>
      </c>
      <c r="Q3297" s="0">
        <v>-13.447295188903809</v>
      </c>
      <c r="R3297" s="0">
        <v>-11.427651405334473</v>
      </c>
      <c r="S3297" s="0">
        <v>-7.2185473442077637</v>
      </c>
      <c r="T3297" s="0">
        <v>-4.3033347129821777</v>
      </c>
      <c r="U3297" s="0">
        <v>-1.3881222009658813</v>
      </c>
      <c r="V3297" s="0">
        <v>2.820981502532959</v>
      </c>
      <c r="W3297" s="0">
        <v>4.8406262397766113</v>
      </c>
      <c r="X3297" s="0">
        <v>0.47227656841278076</v>
      </c>
      <c r="Y3297" s="0">
        <v>0.40772652626037598</v>
      </c>
      <c r="Z3297" s="0">
        <v>-0.064550019800662994</v>
      </c>
      <c r="AA3297" s="0">
        <v>0.083387002348899841</v>
      </c>
      <c r="AB3297" s="0">
        <v>-0.20170943439006805</v>
      </c>
      <c r="AC3297" s="0">
        <v>-0.17141476273536682</v>
      </c>
      <c r="AD3297" s="0">
        <v>-0.10827820748090744</v>
      </c>
      <c r="AE3297" s="0">
        <v>-0.064550019800662994</v>
      </c>
      <c r="AF3297" s="0">
        <v>-0.020821832120418549</v>
      </c>
      <c r="AG3297" s="0">
        <v>0.042314723134040833</v>
      </c>
      <c r="AH3297" s="0">
        <v>0.072609394788742065</v>
      </c>
    </row>
    <row r="3298" x14ac:dyDescent="0.4">
      <c r="A3298" s="11" t="str">
        <f>Data[[#This Row],[category]]&amp;Data[[#This Row],[subcategory]]&amp;Data[[#This Row],[date]]&amp;Data[[#This Row],[hour]]</f>
        <v>NAICS 2-digit codeWholesale Trade9/2/201721</v>
      </c>
      <c r="B3298" s="11" t="s">
        <v>141</v>
      </c>
      <c r="C3298" t="s">
        <v>53</v>
      </c>
      <c r="D3298" t="s">
        <v>113</v>
      </c>
      <c r="E3298" t="s">
        <v>72</v>
      </c>
      <c r="F3298" s="0">
        <v>15</v>
      </c>
      <c r="G3298" s="0">
        <v>30.996253967285156</v>
      </c>
      <c r="H3298" s="0">
        <v>26.80616569519043</v>
      </c>
      <c r="I3298" s="0">
        <v>-4.1900887489318848</v>
      </c>
      <c r="J3298" s="0">
        <v>5.6304764747619629</v>
      </c>
      <c r="K3298" s="0">
        <v>83.266670227050781</v>
      </c>
      <c r="L3298" s="0">
        <v>-0.74418014287948608</v>
      </c>
      <c r="M3298" s="0">
        <v>0</v>
      </c>
      <c r="N3298" s="0">
        <v>0</v>
      </c>
      <c r="O3298" s="0">
        <v>30.250133514404297</v>
      </c>
      <c r="P3298" s="0">
        <v>27.652496337890625</v>
      </c>
      <c r="Q3298" s="0">
        <v>-13.451398849487305</v>
      </c>
      <c r="R3298" s="0">
        <v>-11.405835151672363</v>
      </c>
      <c r="S3298" s="0">
        <v>-7.1427135467529297</v>
      </c>
      <c r="T3298" s="0">
        <v>-4.1900887489318848</v>
      </c>
      <c r="U3298" s="0">
        <v>-1.2374639511108398</v>
      </c>
      <c r="V3298" s="0">
        <v>3.0256571769714355</v>
      </c>
      <c r="W3298" s="0">
        <v>5.071220874786377</v>
      </c>
      <c r="X3298" s="0">
        <v>0.46494379639625549</v>
      </c>
      <c r="Y3298" s="0">
        <v>0.40209248661994934</v>
      </c>
      <c r="Z3298" s="0">
        <v>-0.062851332128047943</v>
      </c>
      <c r="AA3298" s="0">
        <v>0.084457144141197205</v>
      </c>
      <c r="AB3298" s="0">
        <v>-0.20177097618579865</v>
      </c>
      <c r="AC3298" s="0">
        <v>-0.17108751833438873</v>
      </c>
      <c r="AD3298" s="0">
        <v>-0.10714070498943329</v>
      </c>
      <c r="AE3298" s="0">
        <v>-0.062851332128047943</v>
      </c>
      <c r="AF3298" s="0">
        <v>-0.018561962991952896</v>
      </c>
      <c r="AG3298" s="0">
        <v>0.045384854078292847</v>
      </c>
      <c r="AH3298" s="0">
        <v>0.076068304479122162</v>
      </c>
    </row>
    <row r="3299" x14ac:dyDescent="0.4">
      <c r="A3299" s="11" t="str">
        <f>Data[[#This Row],[category]]&amp;Data[[#This Row],[subcategory]]&amp;Data[[#This Row],[date]]&amp;Data[[#This Row],[hour]]</f>
        <v>NAICS 2-digit codeWholesale Trade9/2/201722</v>
      </c>
      <c r="B3299" s="11" t="s">
        <v>141</v>
      </c>
      <c r="C3299" t="s">
        <v>53</v>
      </c>
      <c r="D3299" t="s">
        <v>113</v>
      </c>
      <c r="E3299" t="s">
        <v>73</v>
      </c>
      <c r="F3299" s="0">
        <v>15</v>
      </c>
      <c r="G3299" s="0">
        <v>32.003265380859375</v>
      </c>
      <c r="H3299" s="0">
        <v>27.250919342041016</v>
      </c>
      <c r="I3299" s="0">
        <v>-4.7523465156555176</v>
      </c>
      <c r="J3299" s="0">
        <v>6.1465883255004883</v>
      </c>
      <c r="K3299" s="0">
        <v>84.599998474121094</v>
      </c>
      <c r="L3299" s="0">
        <v>-0.77316820621490479</v>
      </c>
      <c r="M3299" s="0">
        <v>0</v>
      </c>
      <c r="N3299" s="0">
        <v>0</v>
      </c>
      <c r="O3299" s="0">
        <v>30.250133514404297</v>
      </c>
      <c r="P3299" s="0">
        <v>27.652496337890625</v>
      </c>
      <c r="Q3299" s="0">
        <v>-14.862585067749023</v>
      </c>
      <c r="R3299" s="0">
        <v>-12.6295166015625</v>
      </c>
      <c r="S3299" s="0">
        <v>-7.9756207466125488</v>
      </c>
      <c r="T3299" s="0">
        <v>-4.7523465156555176</v>
      </c>
      <c r="U3299" s="0">
        <v>-1.5290724039077759</v>
      </c>
      <c r="V3299" s="0">
        <v>3.1248233318328857</v>
      </c>
      <c r="W3299" s="0">
        <v>5.3578915596008301</v>
      </c>
      <c r="X3299" s="0">
        <v>0.48004898428916931</v>
      </c>
      <c r="Y3299" s="0">
        <v>0.40876379609107971</v>
      </c>
      <c r="Z3299" s="0">
        <v>-0.071285195648670197</v>
      </c>
      <c r="AA3299" s="0">
        <v>0.092198826372623444</v>
      </c>
      <c r="AB3299" s="0">
        <v>-0.22293877601623535</v>
      </c>
      <c r="AC3299" s="0">
        <v>-0.18944273889064789</v>
      </c>
      <c r="AD3299" s="0">
        <v>-0.11963430792093277</v>
      </c>
      <c r="AE3299" s="0">
        <v>-0.071285195648670197</v>
      </c>
      <c r="AF3299" s="0">
        <v>-0.022936083376407623</v>
      </c>
      <c r="AG3299" s="0">
        <v>0.046872355043888092</v>
      </c>
      <c r="AH3299" s="0">
        <v>0.080368377268314362</v>
      </c>
    </row>
    <row r="3300" x14ac:dyDescent="0.4">
      <c r="A3300" s="11" t="str">
        <f>Data[[#This Row],[category]]&amp;Data[[#This Row],[subcategory]]&amp;Data[[#This Row],[date]]&amp;Data[[#This Row],[hour]]</f>
        <v>NAICS 2-digit codeWholesale Trade9/2/201723</v>
      </c>
      <c r="B3300" s="11" t="s">
        <v>141</v>
      </c>
      <c r="C3300" t="s">
        <v>53</v>
      </c>
      <c r="D3300" t="s">
        <v>113</v>
      </c>
      <c r="E3300" t="s">
        <v>74</v>
      </c>
      <c r="F3300" s="0">
        <v>15</v>
      </c>
      <c r="G3300" s="0">
        <v>33.230827331542969</v>
      </c>
      <c r="H3300" s="0">
        <v>25.792182922363281</v>
      </c>
      <c r="I3300" s="0">
        <v>-7.4386439323425293</v>
      </c>
      <c r="J3300" s="0">
        <v>6.933631420135498</v>
      </c>
      <c r="K3300" s="0">
        <v>83.066665649414063</v>
      </c>
      <c r="L3300" s="0">
        <v>-1.0728352069854736</v>
      </c>
      <c r="M3300" s="0">
        <v>0</v>
      </c>
      <c r="N3300" s="0">
        <v>0</v>
      </c>
      <c r="O3300" s="0">
        <v>30.250133514404297</v>
      </c>
      <c r="P3300" s="0">
        <v>27.652496337890625</v>
      </c>
      <c r="Q3300" s="0">
        <v>-18.843452453613281</v>
      </c>
      <c r="R3300" s="0">
        <v>-16.32444953918457</v>
      </c>
      <c r="S3300" s="0">
        <v>-11.074644088745117</v>
      </c>
      <c r="T3300" s="0">
        <v>-7.4386439323425293</v>
      </c>
      <c r="U3300" s="0">
        <v>-3.8026440143585205</v>
      </c>
      <c r="V3300" s="0">
        <v>1.4471622705459595</v>
      </c>
      <c r="W3300" s="0">
        <v>3.9661648273468018</v>
      </c>
      <c r="X3300" s="0">
        <v>0.49846240878105164</v>
      </c>
      <c r="Y3300" s="0">
        <v>0.38688275218009949</v>
      </c>
      <c r="Z3300" s="0">
        <v>-0.11157965660095215</v>
      </c>
      <c r="AA3300" s="0">
        <v>0.10400447249412537</v>
      </c>
      <c r="AB3300" s="0">
        <v>-0.28265178203582764</v>
      </c>
      <c r="AC3300" s="0">
        <v>-0.2448667585849762</v>
      </c>
      <c r="AD3300" s="0">
        <v>-0.16611965000629425</v>
      </c>
      <c r="AE3300" s="0">
        <v>-0.11157965660095215</v>
      </c>
      <c r="AF3300" s="0">
        <v>-0.057039659470319748</v>
      </c>
      <c r="AG3300" s="0">
        <v>0.021707437932491302</v>
      </c>
      <c r="AH3300" s="0">
        <v>0.059492476284503937</v>
      </c>
    </row>
    <row r="3301" x14ac:dyDescent="0.4">
      <c r="A3301" s="11" t="str">
        <f>Data[[#This Row],[category]]&amp;Data[[#This Row],[subcategory]]&amp;Data[[#This Row],[date]]&amp;Data[[#This Row],[hour]]</f>
        <v>NAICS 2-digit codeWholesale Trade9/2/201724</v>
      </c>
      <c r="B3301" s="11" t="s">
        <v>141</v>
      </c>
      <c r="C3301" t="s">
        <v>53</v>
      </c>
      <c r="D3301" t="s">
        <v>113</v>
      </c>
      <c r="E3301" t="s">
        <v>75</v>
      </c>
      <c r="F3301" s="0">
        <v>15</v>
      </c>
      <c r="G3301" s="0">
        <v>33.453479766845703</v>
      </c>
      <c r="H3301" s="0">
        <v>26.828268051147461</v>
      </c>
      <c r="I3301" s="0">
        <v>-6.6252102851867676</v>
      </c>
      <c r="J3301" s="0">
        <v>6.3904662132263184</v>
      </c>
      <c r="K3301" s="0">
        <v>84.333335876464844</v>
      </c>
      <c r="L3301" s="0">
        <v>-1.0367335081100464</v>
      </c>
      <c r="M3301" s="0">
        <v>0</v>
      </c>
      <c r="N3301" s="0">
        <v>0</v>
      </c>
      <c r="O3301" s="0">
        <v>30.250133514404297</v>
      </c>
      <c r="P3301" s="0">
        <v>27.652496337890625</v>
      </c>
      <c r="Q3301" s="0">
        <v>-17.136590957641602</v>
      </c>
      <c r="R3301" s="0">
        <v>-14.814922332763672</v>
      </c>
      <c r="S3301" s="0">
        <v>-9.9763736724853516</v>
      </c>
      <c r="T3301" s="0">
        <v>-6.6252102851867676</v>
      </c>
      <c r="U3301" s="0">
        <v>-3.2740464210510254</v>
      </c>
      <c r="V3301" s="0">
        <v>1.5645016431808472</v>
      </c>
      <c r="W3301" s="0">
        <v>3.8861713409423828</v>
      </c>
      <c r="X3301" s="0">
        <v>0.50180220603942871</v>
      </c>
      <c r="Y3301" s="0">
        <v>0.40242400765419006</v>
      </c>
      <c r="Z3301" s="0">
        <v>-0.099378153681755066</v>
      </c>
      <c r="AA3301" s="0">
        <v>0.095856994390487671</v>
      </c>
      <c r="AB3301" s="0">
        <v>-0.25704887509346008</v>
      </c>
      <c r="AC3301" s="0">
        <v>-0.22222383320331573</v>
      </c>
      <c r="AD3301" s="0">
        <v>-0.1496456116437912</v>
      </c>
      <c r="AE3301" s="0">
        <v>-0.099378153681755066</v>
      </c>
      <c r="AF3301" s="0">
        <v>-0.049110695719718933</v>
      </c>
      <c r="AG3301" s="0">
        <v>0.023467527702450752</v>
      </c>
      <c r="AH3301" s="0">
        <v>0.05829257145524025</v>
      </c>
    </row>
    <row r="3302" x14ac:dyDescent="0.4">
      <c r="A3302" s="11" t="str">
        <f>Data[[#This Row],[category]]&amp;Data[[#This Row],[subcategory]]&amp;Data[[#This Row],[date]]&amp;Data[[#This Row],[hour]]</f>
        <v>NAICS 2-digit codeWholesale Trade9/2/2017Avg. 11 to 6 pm</v>
      </c>
      <c r="B3302" s="11" t="s">
        <v>141</v>
      </c>
      <c r="C3302" t="s">
        <v>53</v>
      </c>
      <c r="D3302" t="s">
        <v>113</v>
      </c>
      <c r="E3302" t="s">
        <v>76</v>
      </c>
      <c r="F3302" s="0">
        <v>15</v>
      </c>
      <c r="G3302" s="0">
        <v>36.759189605712891</v>
      </c>
      <c r="H3302" s="0">
        <v>30.250133514404297</v>
      </c>
      <c r="I3302" s="0">
        <v>-6.5090560913085938</v>
      </c>
      <c r="J3302" s="0">
        <v>3.2823307514190674</v>
      </c>
      <c r="K3302" s="0">
        <v>92.24761962890625</v>
      </c>
      <c r="L3302" s="0">
        <v>-1.9830591678619385</v>
      </c>
      <c r="M3302" s="0">
        <v>1</v>
      </c>
      <c r="N3302" s="0">
        <v>1</v>
      </c>
      <c r="O3302" s="0"/>
      <c r="P3302" s="0"/>
      <c r="Q3302" s="0">
        <v>-11.90800952911377</v>
      </c>
      <c r="R3302" s="0">
        <v>-10.715532302856445</v>
      </c>
      <c r="S3302" s="0">
        <v>-8.2303123474121094</v>
      </c>
      <c r="T3302" s="0">
        <v>-6.5090560913085938</v>
      </c>
      <c r="U3302" s="0">
        <v>-4.7878003120422363</v>
      </c>
      <c r="V3302" s="0">
        <v>-2.3025798797607422</v>
      </c>
      <c r="W3302" s="0">
        <v>-1.1101024150848389</v>
      </c>
      <c r="X3302" s="0">
        <v>0.55138784646987915</v>
      </c>
      <c r="Y3302" s="0">
        <v>0.45375201106071472</v>
      </c>
      <c r="Z3302" s="0">
        <v>-0.097635842859745026</v>
      </c>
      <c r="AA3302" s="0">
        <v>0.049234960228204727</v>
      </c>
      <c r="AB3302" s="0">
        <v>-0.17862014472484589</v>
      </c>
      <c r="AC3302" s="0">
        <v>-0.16073298454284668</v>
      </c>
      <c r="AD3302" s="0">
        <v>-0.12345468252897263</v>
      </c>
      <c r="AE3302" s="0">
        <v>-0.097635842859745026</v>
      </c>
      <c r="AF3302" s="0">
        <v>-0.071817003190517426</v>
      </c>
      <c r="AG3302" s="0">
        <v>-0.034538701176643372</v>
      </c>
      <c r="AH3302" s="0">
        <v>-0.016651539131999016</v>
      </c>
    </row>
    <row r="3303" x14ac:dyDescent="0.4">
      <c r="A3303" s="11" t="str">
        <f>Data[[#This Row],[category]]&amp;Data[[#This Row],[subcategory]]&amp;Data[[#This Row],[date]]&amp;Data[[#This Row],[hour]]</f>
        <v>NAICS 2-digit codeWholesale Trade9/2/2017Avg. 2 to 6pm</v>
      </c>
      <c r="B3303" s="11" t="s">
        <v>141</v>
      </c>
      <c r="C3303" t="s">
        <v>53</v>
      </c>
      <c r="D3303" t="s">
        <v>113</v>
      </c>
      <c r="E3303" t="s">
        <v>77</v>
      </c>
      <c r="F3303" s="0">
        <v>15</v>
      </c>
      <c r="G3303" s="0">
        <v>36.411766052246094</v>
      </c>
      <c r="H3303" s="0">
        <v>27.652496337890625</v>
      </c>
      <c r="I3303" s="0">
        <v>-8.7592706680297852</v>
      </c>
      <c r="J3303" s="0">
        <v>3.9453816413879395</v>
      </c>
      <c r="K3303" s="0">
        <v>90.966667175292969</v>
      </c>
      <c r="L3303" s="0">
        <v>-2.22013258934021</v>
      </c>
      <c r="M3303" s="0">
        <v>1</v>
      </c>
      <c r="N3303" s="0">
        <v>1</v>
      </c>
      <c r="O3303" s="0"/>
      <c r="P3303" s="0"/>
      <c r="Q3303" s="0">
        <v>-15.248846054077148</v>
      </c>
      <c r="R3303" s="0">
        <v>-13.81548023223877</v>
      </c>
      <c r="S3303" s="0">
        <v>-10.828230857849121</v>
      </c>
      <c r="T3303" s="0">
        <v>-8.7592706680297852</v>
      </c>
      <c r="U3303" s="0">
        <v>-6.6903104782104492</v>
      </c>
      <c r="V3303" s="0">
        <v>-3.7030606269836426</v>
      </c>
      <c r="W3303" s="0">
        <v>-2.2696952819824219</v>
      </c>
      <c r="X3303" s="0">
        <v>0.5461764931678772</v>
      </c>
      <c r="Y3303" s="0">
        <v>0.41478744149208069</v>
      </c>
      <c r="Z3303" s="0">
        <v>-0.1313890665769577</v>
      </c>
      <c r="AA3303" s="0">
        <v>0.059180725365877151</v>
      </c>
      <c r="AB3303" s="0">
        <v>-0.22873269021511078</v>
      </c>
      <c r="AC3303" s="0">
        <v>-0.20723222196102142</v>
      </c>
      <c r="AD3303" s="0">
        <v>-0.16242347657680511</v>
      </c>
      <c r="AE3303" s="0">
        <v>-0.1313890665769577</v>
      </c>
      <c r="AF3303" s="0">
        <v>-0.10035466402769089</v>
      </c>
      <c r="AG3303" s="0">
        <v>-0.05554591491818428</v>
      </c>
      <c r="AH3303" s="0">
        <v>-0.03404543548822403</v>
      </c>
    </row>
    <row r="3304" x14ac:dyDescent="0.4">
      <c r="A3304" s="11" t="str">
        <f>Data[[#This Row],[category]]&amp;Data[[#This Row],[subcategory]]&amp;Data[[#This Row],[date]]&amp;Data[[#This Row],[hour]]</f>
        <v>NAICS 2-digit codeWholesale TradeAvg. Weekday Event1</v>
      </c>
      <c r="B3304" s="11" t="s">
        <v>141</v>
      </c>
      <c r="C3304" t="s">
        <v>53</v>
      </c>
      <c r="D3304" t="s">
        <v>161</v>
      </c>
      <c r="E3304" t="s">
        <v>40</v>
      </c>
      <c r="F3304" s="0">
        <v>15</v>
      </c>
      <c r="G3304" s="0">
        <v>24.087762832641602</v>
      </c>
      <c r="H3304" s="0">
        <v>27.006738662719727</v>
      </c>
      <c r="I3304" s="0">
        <v>2.9189767837524414</v>
      </c>
      <c r="J3304" s="0">
        <v>1.646740198135376</v>
      </c>
      <c r="K3304" s="0">
        <v>72.800003051757812</v>
      </c>
      <c r="L3304" s="0">
        <v>1.7725788354873657</v>
      </c>
      <c r="M3304" s="0">
        <v>1</v>
      </c>
      <c r="N3304" s="0">
        <v>0</v>
      </c>
      <c r="O3304" s="0"/>
      <c r="P3304" s="0"/>
      <c r="Q3304" s="0">
        <v>0.21033020317554474</v>
      </c>
      <c r="R3304" s="0">
        <v>0.80859428644180298</v>
      </c>
      <c r="S3304" s="0">
        <v>2.0554254055023193</v>
      </c>
      <c r="T3304" s="0">
        <v>2.9189767837524414</v>
      </c>
      <c r="U3304" s="0">
        <v>3.7825281620025635</v>
      </c>
      <c r="V3304" s="0">
        <v>5.0293593406677246</v>
      </c>
      <c r="W3304" s="0">
        <v>5.6276235580444336</v>
      </c>
      <c r="X3304" s="0">
        <v>0.36131644248962402</v>
      </c>
      <c r="Y3304" s="0">
        <v>0.40510109066963196</v>
      </c>
      <c r="Z3304" s="0">
        <v>0.043784651905298233</v>
      </c>
      <c r="AA3304" s="0">
        <v>0.024701103568077087</v>
      </c>
      <c r="AB3304" s="0">
        <v>0.0031549520790576935</v>
      </c>
      <c r="AC3304" s="0">
        <v>0.012128913775086403</v>
      </c>
      <c r="AD3304" s="0">
        <v>0.030831379815936089</v>
      </c>
      <c r="AE3304" s="0">
        <v>0.043784651905298233</v>
      </c>
      <c r="AF3304" s="0">
        <v>0.056737922132015228</v>
      </c>
      <c r="AG3304" s="0">
        <v>0.075440391898155212</v>
      </c>
      <c r="AH3304" s="0">
        <v>0.084414348006248474</v>
      </c>
    </row>
    <row r="3305" x14ac:dyDescent="0.4">
      <c r="A3305" s="11" t="str">
        <f>Data[[#This Row],[category]]&amp;Data[[#This Row],[subcategory]]&amp;Data[[#This Row],[date]]&amp;Data[[#This Row],[hour]]</f>
        <v>NAICS 2-digit codeWholesale TradeAvg. Weekday Event2</v>
      </c>
      <c r="B3305" s="11" t="s">
        <v>141</v>
      </c>
      <c r="C3305" t="s">
        <v>53</v>
      </c>
      <c r="D3305" t="s">
        <v>161</v>
      </c>
      <c r="E3305" t="s">
        <v>41</v>
      </c>
      <c r="F3305" s="0">
        <v>15</v>
      </c>
      <c r="G3305" s="0">
        <v>23.892650604248047</v>
      </c>
      <c r="H3305" s="0">
        <v>27.435708999633789</v>
      </c>
      <c r="I3305" s="0">
        <v>3.5430576801300049</v>
      </c>
      <c r="J3305" s="0">
        <v>1.8677041530609131</v>
      </c>
      <c r="K3305" s="0">
        <v>71.866668701171875</v>
      </c>
      <c r="L3305" s="0">
        <v>1.8970122337341309</v>
      </c>
      <c r="M3305" s="0">
        <v>1</v>
      </c>
      <c r="N3305" s="0">
        <v>0</v>
      </c>
      <c r="O3305" s="0"/>
      <c r="P3305" s="0"/>
      <c r="Q3305" s="0">
        <v>0.47095772624015808</v>
      </c>
      <c r="R3305" s="0">
        <v>1.149498462677002</v>
      </c>
      <c r="S3305" s="0">
        <v>2.5636327266693115</v>
      </c>
      <c r="T3305" s="0">
        <v>3.5430576801300049</v>
      </c>
      <c r="U3305" s="0">
        <v>4.5224828720092773</v>
      </c>
      <c r="V3305" s="0">
        <v>5.9366168975830078</v>
      </c>
      <c r="W3305" s="0">
        <v>6.6151576042175293</v>
      </c>
      <c r="X3305" s="0">
        <v>0.35838976502418518</v>
      </c>
      <c r="Y3305" s="0">
        <v>0.41153562068939209</v>
      </c>
      <c r="Z3305" s="0">
        <v>0.053145866841077805</v>
      </c>
      <c r="AA3305" s="0">
        <v>0.028015561401844025</v>
      </c>
      <c r="AB3305" s="0">
        <v>0.0070643690414726734</v>
      </c>
      <c r="AC3305" s="0">
        <v>0.01724248006939888</v>
      </c>
      <c r="AD3305" s="0">
        <v>0.038454491645097733</v>
      </c>
      <c r="AE3305" s="0">
        <v>0.053145866841077805</v>
      </c>
      <c r="AF3305" s="0">
        <v>0.067837238311767578</v>
      </c>
      <c r="AG3305" s="0">
        <v>0.089049249887466431</v>
      </c>
      <c r="AH3305" s="0">
        <v>0.099227361381053925</v>
      </c>
    </row>
    <row r="3306" x14ac:dyDescent="0.4">
      <c r="A3306" s="11" t="str">
        <f>Data[[#This Row],[category]]&amp;Data[[#This Row],[subcategory]]&amp;Data[[#This Row],[date]]&amp;Data[[#This Row],[hour]]</f>
        <v>NAICS 2-digit codeWholesale TradeAvg. Weekday Event3</v>
      </c>
      <c r="B3306" s="11" t="s">
        <v>141</v>
      </c>
      <c r="C3306" t="s">
        <v>53</v>
      </c>
      <c r="D3306" t="s">
        <v>161</v>
      </c>
      <c r="E3306" t="s">
        <v>42</v>
      </c>
      <c r="F3306" s="0">
        <v>15</v>
      </c>
      <c r="G3306" s="0">
        <v>24.343517303466797</v>
      </c>
      <c r="H3306" s="0">
        <v>27.245559692382813</v>
      </c>
      <c r="I3306" s="0">
        <v>2.9020414352416992</v>
      </c>
      <c r="J3306" s="0">
        <v>1.64378821849823</v>
      </c>
      <c r="K3306" s="0">
        <v>71.800003051757813</v>
      </c>
      <c r="L3306" s="0">
        <v>1.765459418296814</v>
      </c>
      <c r="M3306" s="0">
        <v>1</v>
      </c>
      <c r="N3306" s="0">
        <v>0</v>
      </c>
      <c r="O3306" s="0"/>
      <c r="P3306" s="0"/>
      <c r="Q3306" s="0">
        <v>0.1982504278421402</v>
      </c>
      <c r="R3306" s="0">
        <v>0.79544204473495483</v>
      </c>
      <c r="S3306" s="0">
        <v>2.0400381088256836</v>
      </c>
      <c r="T3306" s="0">
        <v>2.9020414352416992</v>
      </c>
      <c r="U3306" s="0">
        <v>3.7640447616577148</v>
      </c>
      <c r="V3306" s="0">
        <v>5.0086407661437988</v>
      </c>
      <c r="W3306" s="0">
        <v>5.605832576751709</v>
      </c>
      <c r="X3306" s="0">
        <v>0.3651527464389801</v>
      </c>
      <c r="Y3306" s="0">
        <v>0.40868338942527771</v>
      </c>
      <c r="Z3306" s="0">
        <v>0.043530620634555817</v>
      </c>
      <c r="AA3306" s="0">
        <v>0.02465682290494442</v>
      </c>
      <c r="AB3306" s="0">
        <v>0.0029737560544162989</v>
      </c>
      <c r="AC3306" s="0">
        <v>0.011931630782783031</v>
      </c>
      <c r="AD3306" s="0">
        <v>0.030600570142269135</v>
      </c>
      <c r="AE3306" s="0">
        <v>0.043530620634555817</v>
      </c>
      <c r="AF3306" s="0">
        <v>0.056460671126842499</v>
      </c>
      <c r="AG3306" s="0">
        <v>0.075129613280296326</v>
      </c>
      <c r="AH3306" s="0">
        <v>0.084087483584880829</v>
      </c>
    </row>
    <row r="3307" x14ac:dyDescent="0.4">
      <c r="A3307" s="11" t="str">
        <f>Data[[#This Row],[category]]&amp;Data[[#This Row],[subcategory]]&amp;Data[[#This Row],[date]]&amp;Data[[#This Row],[hour]]</f>
        <v>NAICS 2-digit codeWholesale TradeAvg. Weekday Event4</v>
      </c>
      <c r="B3307" s="11" t="s">
        <v>141</v>
      </c>
      <c r="C3307" t="s">
        <v>53</v>
      </c>
      <c r="D3307" t="s">
        <v>161</v>
      </c>
      <c r="E3307" t="s">
        <v>43</v>
      </c>
      <c r="F3307" s="0">
        <v>15</v>
      </c>
      <c r="G3307" s="0">
        <v>24.052694320678711</v>
      </c>
      <c r="H3307" s="0">
        <v>27.544200897216797</v>
      </c>
      <c r="I3307" s="0">
        <v>3.4915070533752441</v>
      </c>
      <c r="J3307" s="0">
        <v>1.642181396484375</v>
      </c>
      <c r="K3307" s="0">
        <v>71.466667175292969</v>
      </c>
      <c r="L3307" s="0">
        <v>2.1261396408081055</v>
      </c>
      <c r="M3307" s="0">
        <v>1</v>
      </c>
      <c r="N3307" s="0">
        <v>1</v>
      </c>
      <c r="O3307" s="0"/>
      <c r="P3307" s="0"/>
      <c r="Q3307" s="0">
        <v>0.7903590202331543</v>
      </c>
      <c r="R3307" s="0">
        <v>1.3869669437408447</v>
      </c>
      <c r="S3307" s="0">
        <v>2.6303462982177734</v>
      </c>
      <c r="T3307" s="0">
        <v>3.4915070533752441</v>
      </c>
      <c r="U3307" s="0">
        <v>4.3526678085327148</v>
      </c>
      <c r="V3307" s="0">
        <v>5.5960474014282227</v>
      </c>
      <c r="W3307" s="0">
        <v>6.192655086517334</v>
      </c>
      <c r="X3307" s="0">
        <v>0.36079040169715881</v>
      </c>
      <c r="Y3307" s="0">
        <v>0.41316300630569458</v>
      </c>
      <c r="Z3307" s="0">
        <v>0.052372604608535767</v>
      </c>
      <c r="AA3307" s="0">
        <v>0.024632720276713371</v>
      </c>
      <c r="AB3307" s="0">
        <v>0.011855385266244411</v>
      </c>
      <c r="AC3307" s="0">
        <v>0.020804503932595253</v>
      </c>
      <c r="AD3307" s="0">
        <v>0.039455194026231766</v>
      </c>
      <c r="AE3307" s="0">
        <v>0.052372604608535767</v>
      </c>
      <c r="AF3307" s="0">
        <v>0.065290018916130066</v>
      </c>
      <c r="AG3307" s="0">
        <v>0.083940707147121429</v>
      </c>
      <c r="AH3307" s="0">
        <v>0.092889823019504547</v>
      </c>
    </row>
    <row r="3308" x14ac:dyDescent="0.4">
      <c r="A3308" s="11" t="str">
        <f>Data[[#This Row],[category]]&amp;Data[[#This Row],[subcategory]]&amp;Data[[#This Row],[date]]&amp;Data[[#This Row],[hour]]</f>
        <v>NAICS 2-digit codeWholesale TradeAvg. Weekday Event5</v>
      </c>
      <c r="B3308" s="11" t="s">
        <v>141</v>
      </c>
      <c r="C3308" t="s">
        <v>53</v>
      </c>
      <c r="D3308" t="s">
        <v>161</v>
      </c>
      <c r="E3308" t="s">
        <v>44</v>
      </c>
      <c r="F3308" s="0">
        <v>15</v>
      </c>
      <c r="G3308" s="0">
        <v>24.78593635559082</v>
      </c>
      <c r="H3308" s="0">
        <v>30.077173233032227</v>
      </c>
      <c r="I3308" s="0">
        <v>5.291236400604248</v>
      </c>
      <c r="J3308" s="0">
        <v>2.4777822494506836</v>
      </c>
      <c r="K3308" s="0">
        <v>70.966667175292969</v>
      </c>
      <c r="L3308" s="0">
        <v>2.1354727745056152</v>
      </c>
      <c r="M3308" s="0">
        <v>1</v>
      </c>
      <c r="N3308" s="0">
        <v>1</v>
      </c>
      <c r="O3308" s="0"/>
      <c r="P3308" s="0"/>
      <c r="Q3308" s="0">
        <v>1.2156473398208618</v>
      </c>
      <c r="R3308" s="0">
        <v>2.115830659866333</v>
      </c>
      <c r="S3308" s="0">
        <v>3.9918861389160156</v>
      </c>
      <c r="T3308" s="0">
        <v>5.291236400604248</v>
      </c>
      <c r="U3308" s="0">
        <v>6.5905866622924805</v>
      </c>
      <c r="V3308" s="0">
        <v>8.4666423797607422</v>
      </c>
      <c r="W3308" s="0">
        <v>9.3668251037597656</v>
      </c>
      <c r="X3308" s="0">
        <v>0.37178903818130493</v>
      </c>
      <c r="Y3308" s="0">
        <v>0.45115759968757629</v>
      </c>
      <c r="Z3308" s="0">
        <v>0.079368546605110168</v>
      </c>
      <c r="AA3308" s="0">
        <v>0.037166733294725418</v>
      </c>
      <c r="AB3308" s="0">
        <v>0.018234711140394211</v>
      </c>
      <c r="AC3308" s="0">
        <v>0.031737461686134338</v>
      </c>
      <c r="AD3308" s="0">
        <v>0.059878293424844742</v>
      </c>
      <c r="AE3308" s="0">
        <v>0.079368546605110168</v>
      </c>
      <c r="AF3308" s="0">
        <v>0.098858803510665894</v>
      </c>
      <c r="AG3308" s="0">
        <v>0.126999631524086</v>
      </c>
      <c r="AH3308" s="0">
        <v>0.14050237834453583</v>
      </c>
    </row>
    <row r="3309" x14ac:dyDescent="0.4">
      <c r="A3309" s="11" t="str">
        <f>Data[[#This Row],[category]]&amp;Data[[#This Row],[subcategory]]&amp;Data[[#This Row],[date]]&amp;Data[[#This Row],[hour]]</f>
        <v>NAICS 2-digit codeWholesale TradeAvg. Weekday Event6</v>
      </c>
      <c r="B3309" s="11" t="s">
        <v>141</v>
      </c>
      <c r="C3309" t="s">
        <v>53</v>
      </c>
      <c r="D3309" t="s">
        <v>161</v>
      </c>
      <c r="E3309" t="s">
        <v>45</v>
      </c>
      <c r="F3309" s="0">
        <v>15</v>
      </c>
      <c r="G3309" s="0">
        <v>30.190147399902344</v>
      </c>
      <c r="H3309" s="0">
        <v>34.414409637451172</v>
      </c>
      <c r="I3309" s="0">
        <v>4.2242636680603027</v>
      </c>
      <c r="J3309" s="0">
        <v>2.491981029510498</v>
      </c>
      <c r="K3309" s="0">
        <v>71.066665649414063</v>
      </c>
      <c r="L3309" s="0">
        <v>1.6951427459716797</v>
      </c>
      <c r="M3309" s="0">
        <v>1</v>
      </c>
      <c r="N3309" s="0">
        <v>0</v>
      </c>
      <c r="O3309" s="0"/>
      <c r="P3309" s="0"/>
      <c r="Q3309" s="0">
        <v>0.12531962990760803</v>
      </c>
      <c r="R3309" s="0">
        <v>1.0306614637374878</v>
      </c>
      <c r="S3309" s="0">
        <v>2.9174675941467285</v>
      </c>
      <c r="T3309" s="0">
        <v>4.2242636680603027</v>
      </c>
      <c r="U3309" s="0">
        <v>5.531059741973877</v>
      </c>
      <c r="V3309" s="0">
        <v>7.4178657531738281</v>
      </c>
      <c r="W3309" s="0">
        <v>8.3232078552246094</v>
      </c>
      <c r="X3309" s="0">
        <v>0.45285221934318542</v>
      </c>
      <c r="Y3309" s="0">
        <v>0.51621615886688232</v>
      </c>
      <c r="Z3309" s="0">
        <v>0.063363954424858093</v>
      </c>
      <c r="AA3309" s="0">
        <v>0.037379715591669083</v>
      </c>
      <c r="AB3309" s="0">
        <v>0.0018797937082126737</v>
      </c>
      <c r="AC3309" s="0">
        <v>0.015459921211004257</v>
      </c>
      <c r="AD3309" s="0">
        <v>0.04376201331615448</v>
      </c>
      <c r="AE3309" s="0">
        <v>0.063363954424858093</v>
      </c>
      <c r="AF3309" s="0">
        <v>0.082965895533561707</v>
      </c>
      <c r="AG3309" s="0">
        <v>0.11126798391342163</v>
      </c>
      <c r="AH3309" s="0">
        <v>0.12484811246395111</v>
      </c>
    </row>
    <row r="3310" x14ac:dyDescent="0.4">
      <c r="A3310" s="11" t="str">
        <f>Data[[#This Row],[category]]&amp;Data[[#This Row],[subcategory]]&amp;Data[[#This Row],[date]]&amp;Data[[#This Row],[hour]]</f>
        <v>NAICS 2-digit codeWholesale TradeAvg. Weekday Event7</v>
      </c>
      <c r="B3310" s="11" t="s">
        <v>141</v>
      </c>
      <c r="C3310" t="s">
        <v>53</v>
      </c>
      <c r="D3310" t="s">
        <v>161</v>
      </c>
      <c r="E3310" t="s">
        <v>59</v>
      </c>
      <c r="F3310" s="0">
        <v>15</v>
      </c>
      <c r="G3310" s="0">
        <v>42.173709869384766</v>
      </c>
      <c r="H3310" s="0">
        <v>46.767704010009766</v>
      </c>
      <c r="I3310" s="0">
        <v>4.593994140625</v>
      </c>
      <c r="J3310" s="0">
        <v>2.5525534152984619</v>
      </c>
      <c r="K3310" s="0">
        <v>70.76666259765625</v>
      </c>
      <c r="L3310" s="0">
        <v>1.7997641563415527</v>
      </c>
      <c r="M3310" s="0">
        <v>1</v>
      </c>
      <c r="N3310" s="0">
        <v>0</v>
      </c>
      <c r="O3310" s="0"/>
      <c r="P3310" s="0"/>
      <c r="Q3310" s="0">
        <v>0.39541739225387573</v>
      </c>
      <c r="R3310" s="0">
        <v>1.3227653503417969</v>
      </c>
      <c r="S3310" s="0">
        <v>3.2554337978363037</v>
      </c>
      <c r="T3310" s="0">
        <v>4.593994140625</v>
      </c>
      <c r="U3310" s="0">
        <v>5.9325542449951172</v>
      </c>
      <c r="V3310" s="0">
        <v>7.8652229309082031</v>
      </c>
      <c r="W3310" s="0">
        <v>8.7925710678100586</v>
      </c>
      <c r="X3310" s="0">
        <v>0.63260567188262939</v>
      </c>
      <c r="Y3310" s="0">
        <v>0.7015155553817749</v>
      </c>
      <c r="Z3310" s="0">
        <v>0.068909913301467896</v>
      </c>
      <c r="AA3310" s="0">
        <v>0.038288302719593048</v>
      </c>
      <c r="AB3310" s="0">
        <v>0.005931259598582983</v>
      </c>
      <c r="AC3310" s="0">
        <v>0.019841479137539864</v>
      </c>
      <c r="AD3310" s="0">
        <v>0.048831507563591003</v>
      </c>
      <c r="AE3310" s="0">
        <v>0.068909913301467896</v>
      </c>
      <c r="AF3310" s="0">
        <v>0.088988319039344788</v>
      </c>
      <c r="AG3310" s="0">
        <v>0.11797834932804108</v>
      </c>
      <c r="AH3310" s="0">
        <v>0.13188856840133667</v>
      </c>
    </row>
    <row r="3311" x14ac:dyDescent="0.4">
      <c r="A3311" s="11" t="str">
        <f>Data[[#This Row],[category]]&amp;Data[[#This Row],[subcategory]]&amp;Data[[#This Row],[date]]&amp;Data[[#This Row],[hour]]</f>
        <v>NAICS 2-digit codeWholesale TradeAvg. Weekday Event8</v>
      </c>
      <c r="B3311" s="11" t="s">
        <v>141</v>
      </c>
      <c r="C3311" t="s">
        <v>53</v>
      </c>
      <c r="D3311" t="s">
        <v>161</v>
      </c>
      <c r="E3311" t="s">
        <v>60</v>
      </c>
      <c r="F3311" s="0">
        <v>15</v>
      </c>
      <c r="G3311" s="0">
        <v>54.061962127685547</v>
      </c>
      <c r="H3311" s="0">
        <v>54.380687713623047</v>
      </c>
      <c r="I3311" s="0">
        <v>0.31872355937957764</v>
      </c>
      <c r="J3311" s="0">
        <v>2.0028669834136963</v>
      </c>
      <c r="K3311" s="0">
        <v>76.300003051757813</v>
      </c>
      <c r="L3311" s="0">
        <v>0.1591336578130722</v>
      </c>
      <c r="M3311" s="0">
        <v>0</v>
      </c>
      <c r="N3311" s="0">
        <v>0</v>
      </c>
      <c r="O3311" s="0"/>
      <c r="P3311" s="0"/>
      <c r="Q3311" s="0">
        <v>-2.9756994247436523</v>
      </c>
      <c r="R3311" s="0">
        <v>-2.2480537891387939</v>
      </c>
      <c r="S3311" s="0">
        <v>-0.73158091306686401</v>
      </c>
      <c r="T3311" s="0">
        <v>0.31872355937957764</v>
      </c>
      <c r="U3311" s="0">
        <v>1.3690280914306641</v>
      </c>
      <c r="V3311" s="0">
        <v>2.8855009078979492</v>
      </c>
      <c r="W3311" s="0">
        <v>3.6131465435028076</v>
      </c>
      <c r="X3311" s="0">
        <v>0.81092941761016846</v>
      </c>
      <c r="Y3311" s="0">
        <v>0.81571030616760254</v>
      </c>
      <c r="Z3311" s="0">
        <v>0.0047808531671762466</v>
      </c>
      <c r="AA3311" s="0">
        <v>0.030043004080653191</v>
      </c>
      <c r="AB3311" s="0">
        <v>-0.044635489583015442</v>
      </c>
      <c r="AC3311" s="0">
        <v>-0.033720806241035461</v>
      </c>
      <c r="AD3311" s="0">
        <v>-0.010973713360726833</v>
      </c>
      <c r="AE3311" s="0">
        <v>0.0047808531671762466</v>
      </c>
      <c r="AF3311" s="0">
        <v>0.020535420626401901</v>
      </c>
      <c r="AG3311" s="0">
        <v>0.043282512575387955</v>
      </c>
      <c r="AH3311" s="0">
        <v>0.054197195917367935</v>
      </c>
    </row>
    <row r="3312" x14ac:dyDescent="0.4">
      <c r="A3312" s="11" t="str">
        <f>Data[[#This Row],[category]]&amp;Data[[#This Row],[subcategory]]&amp;Data[[#This Row],[date]]&amp;Data[[#This Row],[hour]]</f>
        <v>NAICS 2-digit codeWholesale TradeAvg. Weekday Event9</v>
      </c>
      <c r="B3312" s="11" t="s">
        <v>141</v>
      </c>
      <c r="C3312" t="s">
        <v>53</v>
      </c>
      <c r="D3312" t="s">
        <v>161</v>
      </c>
      <c r="E3312" t="s">
        <v>61</v>
      </c>
      <c r="F3312" s="0">
        <v>15</v>
      </c>
      <c r="G3312" s="0">
        <v>64.618034362792969</v>
      </c>
      <c r="H3312" s="0">
        <v>65.263290405273437</v>
      </c>
      <c r="I3312" s="0">
        <v>0.64524996280670166</v>
      </c>
      <c r="J3312" s="0">
        <v>1.5397849082946777</v>
      </c>
      <c r="K3312" s="0">
        <v>83.033332824707031</v>
      </c>
      <c r="L3312" s="0">
        <v>0.41905200481414795</v>
      </c>
      <c r="M3312" s="0">
        <v>0</v>
      </c>
      <c r="N3312" s="0">
        <v>0</v>
      </c>
      <c r="O3312" s="0"/>
      <c r="P3312" s="0"/>
      <c r="Q3312" s="0">
        <v>-1.8874708414077759</v>
      </c>
      <c r="R3312" s="0">
        <v>-1.3280638456344604</v>
      </c>
      <c r="S3312" s="0">
        <v>-0.16221402585506439</v>
      </c>
      <c r="T3312" s="0">
        <v>0.64524996280670166</v>
      </c>
      <c r="U3312" s="0">
        <v>1.4527139663696289</v>
      </c>
      <c r="V3312" s="0">
        <v>2.6185636520385742</v>
      </c>
      <c r="W3312" s="0">
        <v>3.1779706478118896</v>
      </c>
      <c r="X3312" s="0">
        <v>0.96927052736282349</v>
      </c>
      <c r="Y3312" s="0">
        <v>0.97894936800003052</v>
      </c>
      <c r="Z3312" s="0">
        <v>0.0096787493675947189</v>
      </c>
      <c r="AA3312" s="0">
        <v>0.023096773773431778</v>
      </c>
      <c r="AB3312" s="0">
        <v>-0.028312062844634056</v>
      </c>
      <c r="AC3312" s="0">
        <v>-0.019920956343412399</v>
      </c>
      <c r="AD3312" s="0">
        <v>-0.0024332106113433838</v>
      </c>
      <c r="AE3312" s="0">
        <v>0.0096787493675947189</v>
      </c>
      <c r="AF3312" s="0">
        <v>0.021790709346532822</v>
      </c>
      <c r="AG3312" s="0">
        <v>0.039278455078601837</v>
      </c>
      <c r="AH3312" s="0">
        <v>0.047669559717178345</v>
      </c>
    </row>
    <row r="3313" x14ac:dyDescent="0.4">
      <c r="A3313" s="11" t="str">
        <f>Data[[#This Row],[category]]&amp;Data[[#This Row],[subcategory]]&amp;Data[[#This Row],[date]]&amp;Data[[#This Row],[hour]]</f>
        <v>NAICS 2-digit codeWholesale TradeAvg. Weekday Event10</v>
      </c>
      <c r="B3313" s="11" t="s">
        <v>141</v>
      </c>
      <c r="C3313" t="s">
        <v>53</v>
      </c>
      <c r="D3313" t="s">
        <v>161</v>
      </c>
      <c r="E3313" t="s">
        <v>62</v>
      </c>
      <c r="F3313" s="0">
        <v>15</v>
      </c>
      <c r="G3313" s="0">
        <v>69.119026184082031</v>
      </c>
      <c r="H3313" s="0">
        <v>70.102256774902344</v>
      </c>
      <c r="I3313" s="0">
        <v>0.98322898149490356</v>
      </c>
      <c r="J3313" s="0">
        <v>0.6331896185874939</v>
      </c>
      <c r="K3313" s="0">
        <v>87.666664123535156</v>
      </c>
      <c r="L3313" s="0">
        <v>1.5528191328048706</v>
      </c>
      <c r="M3313" s="0">
        <v>0</v>
      </c>
      <c r="N3313" s="0">
        <v>0</v>
      </c>
      <c r="O3313" s="0"/>
      <c r="P3313" s="0"/>
      <c r="Q3313" s="0">
        <v>-0.058275260031223297</v>
      </c>
      <c r="R3313" s="0">
        <v>0.1717638373374939</v>
      </c>
      <c r="S3313" s="0">
        <v>0.65118402242660522</v>
      </c>
      <c r="T3313" s="0">
        <v>0.98322898149490356</v>
      </c>
      <c r="U3313" s="0">
        <v>1.3152740001678467</v>
      </c>
      <c r="V3313" s="0">
        <v>1.794694185256958</v>
      </c>
      <c r="W3313" s="0">
        <v>2.024733304977417</v>
      </c>
      <c r="X3313" s="0">
        <v>1.036785364151001</v>
      </c>
      <c r="Y3313" s="0">
        <v>1.0515338182449341</v>
      </c>
      <c r="Z3313" s="0">
        <v>0.014748434536159039</v>
      </c>
      <c r="AA3313" s="0">
        <v>0.0094978446140885353</v>
      </c>
      <c r="AB3313" s="0">
        <v>-0.00087412964785471559</v>
      </c>
      <c r="AC3313" s="0">
        <v>0.0025764568708837032</v>
      </c>
      <c r="AD3313" s="0">
        <v>0.0097677595913410187</v>
      </c>
      <c r="AE3313" s="0">
        <v>0.014748434536159039</v>
      </c>
      <c r="AF3313" s="0">
        <v>0.019729109480977058</v>
      </c>
      <c r="AG3313" s="0">
        <v>0.026920411735773087</v>
      </c>
      <c r="AH3313" s="0">
        <v>0.030370999127626419</v>
      </c>
    </row>
    <row r="3314" x14ac:dyDescent="0.4">
      <c r="A3314" s="11" t="str">
        <f>Data[[#This Row],[category]]&amp;Data[[#This Row],[subcategory]]&amp;Data[[#This Row],[date]]&amp;Data[[#This Row],[hour]]</f>
        <v>NAICS 2-digit codeWholesale TradeAvg. Weekday Event11</v>
      </c>
      <c r="B3314" s="11" t="s">
        <v>141</v>
      </c>
      <c r="C3314" t="s">
        <v>53</v>
      </c>
      <c r="D3314" t="s">
        <v>161</v>
      </c>
      <c r="E3314" t="s">
        <v>63</v>
      </c>
      <c r="F3314" s="0">
        <v>15</v>
      </c>
      <c r="G3314" s="0">
        <v>72.773536682128906</v>
      </c>
      <c r="H3314" s="0">
        <v>71.790313720703125</v>
      </c>
      <c r="I3314" s="0">
        <v>-0.98322701454162598</v>
      </c>
      <c r="J3314" s="0">
        <v>0.633189857006073</v>
      </c>
      <c r="K3314" s="0">
        <v>90.899993896484375</v>
      </c>
      <c r="L3314" s="0">
        <v>-1.5528154373168945</v>
      </c>
      <c r="M3314" s="0">
        <v>0</v>
      </c>
      <c r="N3314" s="0">
        <v>0</v>
      </c>
      <c r="O3314" s="0"/>
      <c r="P3314" s="0"/>
      <c r="Q3314" s="0">
        <v>-2.0247316360473633</v>
      </c>
      <c r="R3314" s="0">
        <v>-1.7946925163269043</v>
      </c>
      <c r="S3314" s="0">
        <v>-1.3152720928192139</v>
      </c>
      <c r="T3314" s="0">
        <v>-0.98322701454162598</v>
      </c>
      <c r="U3314" s="0">
        <v>-0.65118193626403809</v>
      </c>
      <c r="V3314" s="0">
        <v>-0.17176155745983124</v>
      </c>
      <c r="W3314" s="0">
        <v>0.058277618139982224</v>
      </c>
      <c r="X3314" s="0">
        <v>1.0916030406951904</v>
      </c>
      <c r="Y3314" s="0">
        <v>1.0768547058105469</v>
      </c>
      <c r="Z3314" s="0">
        <v>-0.014748405665159225</v>
      </c>
      <c r="AA3314" s="0">
        <v>0.0094978474080562592</v>
      </c>
      <c r="AB3314" s="0">
        <v>-0.030370974913239479</v>
      </c>
      <c r="AC3314" s="0">
        <v>-0.026920387521386147</v>
      </c>
      <c r="AD3314" s="0">
        <v>-0.01972908154129982</v>
      </c>
      <c r="AE3314" s="0">
        <v>-0.014748405665159225</v>
      </c>
      <c r="AF3314" s="0">
        <v>-0.009767729789018631</v>
      </c>
      <c r="AG3314" s="0">
        <v>-0.0025764245074242353</v>
      </c>
      <c r="AH3314" s="0">
        <v>0.00087416311725974083</v>
      </c>
    </row>
    <row r="3315" x14ac:dyDescent="0.4">
      <c r="A3315" s="11" t="str">
        <f>Data[[#This Row],[category]]&amp;Data[[#This Row],[subcategory]]&amp;Data[[#This Row],[date]]&amp;Data[[#This Row],[hour]]</f>
        <v>NAICS 2-digit codeWholesale TradeAvg. Weekday Event12</v>
      </c>
      <c r="B3315" s="11" t="s">
        <v>141</v>
      </c>
      <c r="C3315" t="s">
        <v>53</v>
      </c>
      <c r="D3315" t="s">
        <v>161</v>
      </c>
      <c r="E3315" t="s">
        <v>64</v>
      </c>
      <c r="F3315" s="0">
        <v>15</v>
      </c>
      <c r="G3315" s="0">
        <v>75.074211120605469</v>
      </c>
      <c r="H3315" s="0">
        <v>70.347938537597656</v>
      </c>
      <c r="I3315" s="0">
        <v>-4.7262735366821289</v>
      </c>
      <c r="J3315" s="0">
        <v>1.3014931678771973</v>
      </c>
      <c r="K3315" s="0">
        <v>92</v>
      </c>
      <c r="L3315" s="0">
        <v>-3.6314239501953125</v>
      </c>
      <c r="M3315" s="0">
        <v>1</v>
      </c>
      <c r="N3315" s="0">
        <v>1</v>
      </c>
      <c r="O3315" s="0"/>
      <c r="P3315" s="0"/>
      <c r="Q3315" s="0">
        <v>-6.8670392036437988</v>
      </c>
      <c r="R3315" s="0">
        <v>-6.3942041397094727</v>
      </c>
      <c r="S3315" s="0">
        <v>-5.4087772369384766</v>
      </c>
      <c r="T3315" s="0">
        <v>-4.7262735366821289</v>
      </c>
      <c r="U3315" s="0">
        <v>-4.0437698364257812</v>
      </c>
      <c r="V3315" s="0">
        <v>-3.0583429336547852</v>
      </c>
      <c r="W3315" s="0">
        <v>-2.585507869720459</v>
      </c>
      <c r="X3315" s="0">
        <v>1.1261131763458252</v>
      </c>
      <c r="Y3315" s="0">
        <v>1.0552190542221069</v>
      </c>
      <c r="Z3315" s="0">
        <v>-0.070894099771976471</v>
      </c>
      <c r="AA3315" s="0">
        <v>0.019522396847605705</v>
      </c>
      <c r="AB3315" s="0">
        <v>-0.10300558805465698</v>
      </c>
      <c r="AC3315" s="0">
        <v>-0.095913060009479523</v>
      </c>
      <c r="AD3315" s="0">
        <v>-0.081131651997566223</v>
      </c>
      <c r="AE3315" s="0">
        <v>-0.070894099771976471</v>
      </c>
      <c r="AF3315" s="0">
        <v>-0.06065654382109642</v>
      </c>
      <c r="AG3315" s="0">
        <v>-0.045875143259763718</v>
      </c>
      <c r="AH3315" s="0">
        <v>-0.038782615214586258</v>
      </c>
    </row>
    <row r="3316" x14ac:dyDescent="0.4">
      <c r="A3316" s="11" t="str">
        <f>Data[[#This Row],[category]]&amp;Data[[#This Row],[subcategory]]&amp;Data[[#This Row],[date]]&amp;Data[[#This Row],[hour]]</f>
        <v>NAICS 2-digit codeWholesale TradeAvg. Weekday Event13</v>
      </c>
      <c r="B3316" s="11" t="s">
        <v>141</v>
      </c>
      <c r="C3316" t="s">
        <v>53</v>
      </c>
      <c r="D3316" t="s">
        <v>161</v>
      </c>
      <c r="E3316" t="s">
        <v>65</v>
      </c>
      <c r="F3316" s="0">
        <v>15</v>
      </c>
      <c r="G3316" s="0">
        <v>77.631370544433594</v>
      </c>
      <c r="H3316" s="0">
        <v>71.785133361816406</v>
      </c>
      <c r="I3316" s="0">
        <v>-5.8462300300598145</v>
      </c>
      <c r="J3316" s="0">
        <v>1.9833669662475586</v>
      </c>
      <c r="K3316" s="0">
        <v>90.800003051757812</v>
      </c>
      <c r="L3316" s="0">
        <v>-2.9476289749145508</v>
      </c>
      <c r="M3316" s="0">
        <v>1</v>
      </c>
      <c r="N3316" s="0">
        <v>1</v>
      </c>
      <c r="O3316" s="0"/>
      <c r="P3316" s="0"/>
      <c r="Q3316" s="0">
        <v>-9.1085786819458008</v>
      </c>
      <c r="R3316" s="0">
        <v>-8.3880167007446289</v>
      </c>
      <c r="S3316" s="0">
        <v>-6.8863086700439453</v>
      </c>
      <c r="T3316" s="0">
        <v>-5.8462300300598145</v>
      </c>
      <c r="U3316" s="0">
        <v>-4.8061513900756836</v>
      </c>
      <c r="V3316" s="0">
        <v>-3.3044428825378418</v>
      </c>
      <c r="W3316" s="0">
        <v>-2.5838816165924072</v>
      </c>
      <c r="X3316" s="0">
        <v>1.1644705533981323</v>
      </c>
      <c r="Y3316" s="0">
        <v>1.0767769813537598</v>
      </c>
      <c r="Z3316" s="0">
        <v>-0.087693452835083008</v>
      </c>
      <c r="AA3316" s="0">
        <v>0.029750503599643707</v>
      </c>
      <c r="AB3316" s="0">
        <v>-0.13662867248058319</v>
      </c>
      <c r="AC3316" s="0">
        <v>-0.12582026422023773</v>
      </c>
      <c r="AD3316" s="0">
        <v>-0.10329463332891464</v>
      </c>
      <c r="AE3316" s="0">
        <v>-0.087693452835083008</v>
      </c>
      <c r="AF3316" s="0">
        <v>-0.072092272341251373</v>
      </c>
      <c r="AG3316" s="0">
        <v>-0.049566648900508881</v>
      </c>
      <c r="AH3316" s="0">
        <v>-0.038758229464292526</v>
      </c>
    </row>
    <row r="3317" x14ac:dyDescent="0.4">
      <c r="A3317" s="11" t="str">
        <f>Data[[#This Row],[category]]&amp;Data[[#This Row],[subcategory]]&amp;Data[[#This Row],[date]]&amp;Data[[#This Row],[hour]]</f>
        <v>NAICS 2-digit codeWholesale TradeAvg. Weekday Event14</v>
      </c>
      <c r="B3317" s="11" t="s">
        <v>141</v>
      </c>
      <c r="C3317" t="s">
        <v>53</v>
      </c>
      <c r="D3317" t="s">
        <v>161</v>
      </c>
      <c r="E3317" t="s">
        <v>66</v>
      </c>
      <c r="F3317" s="0">
        <v>15</v>
      </c>
      <c r="G3317" s="0">
        <v>76.025062561035156</v>
      </c>
      <c r="H3317" s="0">
        <v>70.222824096679688</v>
      </c>
      <c r="I3317" s="0">
        <v>-5.8022346496582031</v>
      </c>
      <c r="J3317" s="0">
        <v>2.1864073276519775</v>
      </c>
      <c r="K3317" s="0">
        <v>91.100006103515625</v>
      </c>
      <c r="L3317" s="0">
        <v>-2.653775691986084</v>
      </c>
      <c r="M3317" s="0">
        <v>1</v>
      </c>
      <c r="N3317" s="0">
        <v>1</v>
      </c>
      <c r="O3317" s="0"/>
      <c r="P3317" s="0"/>
      <c r="Q3317" s="0">
        <v>-9.398554801940918</v>
      </c>
      <c r="R3317" s="0">
        <v>-8.6042280197143555</v>
      </c>
      <c r="S3317" s="0">
        <v>-6.9487876892089844</v>
      </c>
      <c r="T3317" s="0">
        <v>-5.8022346496582031</v>
      </c>
      <c r="U3317" s="0">
        <v>-4.6556816101074219</v>
      </c>
      <c r="V3317" s="0">
        <v>-3.0002408027648926</v>
      </c>
      <c r="W3317" s="0">
        <v>-2.2059147357940674</v>
      </c>
      <c r="X3317" s="0">
        <v>1.1403759717941284</v>
      </c>
      <c r="Y3317" s="0">
        <v>1.053342342376709</v>
      </c>
      <c r="Z3317" s="0">
        <v>-0.08703351765871048</v>
      </c>
      <c r="AA3317" s="0">
        <v>0.032796110957860947</v>
      </c>
      <c r="AB3317" s="0">
        <v>-0.14097832143306732</v>
      </c>
      <c r="AC3317" s="0">
        <v>-0.12906342744827271</v>
      </c>
      <c r="AD3317" s="0">
        <v>-0.1042318120598793</v>
      </c>
      <c r="AE3317" s="0">
        <v>-0.08703351765871048</v>
      </c>
      <c r="AF3317" s="0">
        <v>-0.069835223257541656</v>
      </c>
      <c r="AG3317" s="0">
        <v>-0.045003611594438553</v>
      </c>
      <c r="AH3317" s="0">
        <v>-0.033088713884353638</v>
      </c>
    </row>
    <row r="3318" x14ac:dyDescent="0.4">
      <c r="A3318" s="11" t="str">
        <f>Data[[#This Row],[category]]&amp;Data[[#This Row],[subcategory]]&amp;Data[[#This Row],[date]]&amp;Data[[#This Row],[hour]]</f>
        <v>NAICS 2-digit codeWholesale TradeAvg. Weekday Event15</v>
      </c>
      <c r="B3318" s="11" t="s">
        <v>141</v>
      </c>
      <c r="C3318" t="s">
        <v>53</v>
      </c>
      <c r="D3318" t="s">
        <v>161</v>
      </c>
      <c r="E3318" t="s">
        <v>67</v>
      </c>
      <c r="F3318" s="0">
        <v>15</v>
      </c>
      <c r="G3318" s="0">
        <v>72.772537231445313</v>
      </c>
      <c r="H3318" s="0">
        <v>58.348606109619141</v>
      </c>
      <c r="I3318" s="0">
        <v>-14.423933029174805</v>
      </c>
      <c r="J3318" s="0">
        <v>3.3643462657928467</v>
      </c>
      <c r="K3318" s="0">
        <v>90.066665649414063</v>
      </c>
      <c r="L3318" s="0">
        <v>-4.2872915267944336</v>
      </c>
      <c r="M3318" s="0">
        <v>1</v>
      </c>
      <c r="N3318" s="0">
        <v>1</v>
      </c>
      <c r="O3318" s="0"/>
      <c r="P3318" s="0"/>
      <c r="Q3318" s="0">
        <v>-19.957790374755859</v>
      </c>
      <c r="R3318" s="0">
        <v>-18.735515594482422</v>
      </c>
      <c r="S3318" s="0">
        <v>-16.188198089599609</v>
      </c>
      <c r="T3318" s="0">
        <v>-14.423933029174805</v>
      </c>
      <c r="U3318" s="0">
        <v>-12.65966796875</v>
      </c>
      <c r="V3318" s="0">
        <v>-10.112349510192871</v>
      </c>
      <c r="W3318" s="0">
        <v>-8.89007568359375</v>
      </c>
      <c r="X3318" s="0">
        <v>1.091588020324707</v>
      </c>
      <c r="Y3318" s="0">
        <v>0.8752291202545166</v>
      </c>
      <c r="Z3318" s="0">
        <v>-0.21635898947715759</v>
      </c>
      <c r="AA3318" s="0">
        <v>0.050465192645788193</v>
      </c>
      <c r="AB3318" s="0">
        <v>-0.29936683177947998</v>
      </c>
      <c r="AC3318" s="0">
        <v>-0.2810327410697937</v>
      </c>
      <c r="AD3318" s="0">
        <v>-0.24282296001911163</v>
      </c>
      <c r="AE3318" s="0">
        <v>-0.21635898947715759</v>
      </c>
      <c r="AF3318" s="0">
        <v>-0.18989501893520355</v>
      </c>
      <c r="AG3318" s="0">
        <v>-0.15168523788452148</v>
      </c>
      <c r="AH3318" s="0">
        <v>-0.13335113227367401</v>
      </c>
    </row>
    <row r="3319" x14ac:dyDescent="0.4">
      <c r="A3319" s="11" t="str">
        <f>Data[[#This Row],[category]]&amp;Data[[#This Row],[subcategory]]&amp;Data[[#This Row],[date]]&amp;Data[[#This Row],[hour]]</f>
        <v>NAICS 2-digit codeWholesale TradeAvg. Weekday Event16</v>
      </c>
      <c r="B3319" s="11" t="s">
        <v>141</v>
      </c>
      <c r="C3319" t="s">
        <v>53</v>
      </c>
      <c r="D3319" t="s">
        <v>161</v>
      </c>
      <c r="E3319" t="s">
        <v>68</v>
      </c>
      <c r="F3319" s="0">
        <v>15</v>
      </c>
      <c r="G3319" s="0">
        <v>62.608898162841797</v>
      </c>
      <c r="H3319" s="0">
        <v>57.702602386474609</v>
      </c>
      <c r="I3319" s="0">
        <v>-4.9062957763671875</v>
      </c>
      <c r="J3319" s="0">
        <v>2.8644406795501709</v>
      </c>
      <c r="K3319" s="0">
        <v>88.199996948242188</v>
      </c>
      <c r="L3319" s="0">
        <v>-1.712828516960144</v>
      </c>
      <c r="M3319" s="0">
        <v>1</v>
      </c>
      <c r="N3319" s="0">
        <v>0</v>
      </c>
      <c r="O3319" s="0"/>
      <c r="P3319" s="0"/>
      <c r="Q3319" s="0">
        <v>-9.6178817749023437</v>
      </c>
      <c r="R3319" s="0">
        <v>-8.5772237777709961</v>
      </c>
      <c r="S3319" s="0">
        <v>-6.4084100723266602</v>
      </c>
      <c r="T3319" s="0">
        <v>-4.9062957763671875</v>
      </c>
      <c r="U3319" s="0">
        <v>-3.4041817188262939</v>
      </c>
      <c r="V3319" s="0">
        <v>-1.2353672981262207</v>
      </c>
      <c r="W3319" s="0">
        <v>-0.1947101354598999</v>
      </c>
      <c r="X3319" s="0">
        <v>0.93913346529006958</v>
      </c>
      <c r="Y3319" s="0">
        <v>0.86553901433944702</v>
      </c>
      <c r="Z3319" s="0">
        <v>-0.073594436049461365</v>
      </c>
      <c r="AA3319" s="0">
        <v>0.042966611683368683</v>
      </c>
      <c r="AB3319" s="0">
        <v>-0.1442682296037674</v>
      </c>
      <c r="AC3319" s="0">
        <v>-0.12865836918354034</v>
      </c>
      <c r="AD3319" s="0">
        <v>-0.096126146614551544</v>
      </c>
      <c r="AE3319" s="0">
        <v>-0.073594436049461365</v>
      </c>
      <c r="AF3319" s="0">
        <v>-0.051062721759080887</v>
      </c>
      <c r="AG3319" s="0">
        <v>-0.018530508503317833</v>
      </c>
      <c r="AH3319" s="0">
        <v>-0.0029206490144133568</v>
      </c>
    </row>
    <row r="3320" x14ac:dyDescent="0.4">
      <c r="A3320" s="11" t="str">
        <f>Data[[#This Row],[category]]&amp;Data[[#This Row],[subcategory]]&amp;Data[[#This Row],[date]]&amp;Data[[#This Row],[hour]]</f>
        <v>NAICS 2-digit codeWholesale TradeAvg. Weekday Event17</v>
      </c>
      <c r="B3320" s="11" t="s">
        <v>141</v>
      </c>
      <c r="C3320" t="s">
        <v>53</v>
      </c>
      <c r="D3320" t="s">
        <v>161</v>
      </c>
      <c r="E3320" t="s">
        <v>69</v>
      </c>
      <c r="F3320" s="0">
        <v>15</v>
      </c>
      <c r="G3320" s="0">
        <v>53.513187408447266</v>
      </c>
      <c r="H3320" s="0">
        <v>48.835475921630859</v>
      </c>
      <c r="I3320" s="0">
        <v>-4.6777091026306152</v>
      </c>
      <c r="J3320" s="0">
        <v>2.6413066387176514</v>
      </c>
      <c r="K3320" s="0">
        <v>86.466667175292969</v>
      </c>
      <c r="L3320" s="0">
        <v>-1.7709829807281494</v>
      </c>
      <c r="M3320" s="0">
        <v>1</v>
      </c>
      <c r="N3320" s="0">
        <v>0</v>
      </c>
      <c r="O3320" s="0"/>
      <c r="P3320" s="0"/>
      <c r="Q3320" s="0">
        <v>-9.0222721099853516</v>
      </c>
      <c r="R3320" s="0">
        <v>-8.0626792907714844</v>
      </c>
      <c r="S3320" s="0">
        <v>-6.0628118515014648</v>
      </c>
      <c r="T3320" s="0">
        <v>-4.6777091026306152</v>
      </c>
      <c r="U3320" s="0">
        <v>-3.2926065921783447</v>
      </c>
      <c r="V3320" s="0">
        <v>-1.2927384376525879</v>
      </c>
      <c r="W3320" s="0">
        <v>-0.33314630389213562</v>
      </c>
      <c r="X3320" s="0">
        <v>0.80269783735275269</v>
      </c>
      <c r="Y3320" s="0">
        <v>0.73253214359283447</v>
      </c>
      <c r="Z3320" s="0">
        <v>-0.070165634155273438</v>
      </c>
      <c r="AA3320" s="0">
        <v>0.039619598537683487</v>
      </c>
      <c r="AB3320" s="0">
        <v>-0.1353340744972229</v>
      </c>
      <c r="AC3320" s="0">
        <v>-0.1209401935338974</v>
      </c>
      <c r="AD3320" s="0">
        <v>-0.090942174196243286</v>
      </c>
      <c r="AE3320" s="0">
        <v>-0.070165634155273438</v>
      </c>
      <c r="AF3320" s="0">
        <v>-0.049389097839593887</v>
      </c>
      <c r="AG3320" s="0">
        <v>-0.019391074776649475</v>
      </c>
      <c r="AH3320" s="0">
        <v>-0.0049971938133239746</v>
      </c>
    </row>
    <row r="3321" x14ac:dyDescent="0.4">
      <c r="A3321" s="11" t="str">
        <f>Data[[#This Row],[category]]&amp;Data[[#This Row],[subcategory]]&amp;Data[[#This Row],[date]]&amp;Data[[#This Row],[hour]]</f>
        <v>NAICS 2-digit codeWholesale TradeAvg. Weekday Event18</v>
      </c>
      <c r="B3321" s="11" t="s">
        <v>141</v>
      </c>
      <c r="C3321" t="s">
        <v>53</v>
      </c>
      <c r="D3321" t="s">
        <v>161</v>
      </c>
      <c r="E3321" t="s">
        <v>70</v>
      </c>
      <c r="F3321" s="0">
        <v>15</v>
      </c>
      <c r="G3321" s="0">
        <v>42.234790802001953</v>
      </c>
      <c r="H3321" s="0">
        <v>35.243961334228516</v>
      </c>
      <c r="I3321" s="0">
        <v>-6.9908299446105957</v>
      </c>
      <c r="J3321" s="0">
        <v>2.4110019207000732</v>
      </c>
      <c r="K3321" s="0">
        <v>85.5</v>
      </c>
      <c r="L3321" s="0">
        <v>-2.8995537757873535</v>
      </c>
      <c r="M3321" s="0">
        <v>1</v>
      </c>
      <c r="N3321" s="0">
        <v>1</v>
      </c>
      <c r="O3321" s="0"/>
      <c r="P3321" s="0"/>
      <c r="Q3321" s="0">
        <v>-10.956575393676758</v>
      </c>
      <c r="R3321" s="0">
        <v>-10.080653190612793</v>
      </c>
      <c r="S3321" s="0">
        <v>-8.2551603317260742</v>
      </c>
      <c r="T3321" s="0">
        <v>-6.9908299446105957</v>
      </c>
      <c r="U3321" s="0">
        <v>-5.726499080657959</v>
      </c>
      <c r="V3321" s="0">
        <v>-3.9010066986083984</v>
      </c>
      <c r="W3321" s="0">
        <v>-3.0250847339630127</v>
      </c>
      <c r="X3321" s="0">
        <v>0.63352185487747192</v>
      </c>
      <c r="Y3321" s="0">
        <v>0.5286594033241272</v>
      </c>
      <c r="Z3321" s="0">
        <v>-0.10486245155334473</v>
      </c>
      <c r="AA3321" s="0">
        <v>0.036165028810501099</v>
      </c>
      <c r="AB3321" s="0">
        <v>-0.16434863209724426</v>
      </c>
      <c r="AC3321" s="0">
        <v>-0.15120980143547058</v>
      </c>
      <c r="AD3321" s="0">
        <v>-0.12382741272449493</v>
      </c>
      <c r="AE3321" s="0">
        <v>-0.10486245155334473</v>
      </c>
      <c r="AF3321" s="0">
        <v>-0.085897490382194519</v>
      </c>
      <c r="AG3321" s="0">
        <v>-0.058515101671218872</v>
      </c>
      <c r="AH3321" s="0">
        <v>-0.04537627100944519</v>
      </c>
    </row>
    <row r="3322" x14ac:dyDescent="0.4">
      <c r="A3322" s="11" t="str">
        <f>Data[[#This Row],[category]]&amp;Data[[#This Row],[subcategory]]&amp;Data[[#This Row],[date]]&amp;Data[[#This Row],[hour]]</f>
        <v>NAICS 2-digit codeWholesale TradeAvg. Weekday Event19</v>
      </c>
      <c r="B3322" s="11" t="s">
        <v>141</v>
      </c>
      <c r="C3322" t="s">
        <v>53</v>
      </c>
      <c r="D3322" t="s">
        <v>161</v>
      </c>
      <c r="E3322" t="s">
        <v>71</v>
      </c>
      <c r="F3322" s="0">
        <v>15</v>
      </c>
      <c r="G3322" s="0">
        <v>35.658065795898438</v>
      </c>
      <c r="H3322" s="0">
        <v>33.146831512451172</v>
      </c>
      <c r="I3322" s="0">
        <v>-2.5112330913543701</v>
      </c>
      <c r="J3322" s="0">
        <v>2.1815040111541748</v>
      </c>
      <c r="K3322" s="0">
        <v>81.333335876464844</v>
      </c>
      <c r="L3322" s="0">
        <v>-1.1511476039886475</v>
      </c>
      <c r="M3322" s="0">
        <v>0</v>
      </c>
      <c r="N3322" s="0">
        <v>0</v>
      </c>
      <c r="O3322" s="0"/>
      <c r="P3322" s="0"/>
      <c r="Q3322" s="0">
        <v>-6.0994877815246582</v>
      </c>
      <c r="R3322" s="0">
        <v>-5.3069429397583008</v>
      </c>
      <c r="S3322" s="0">
        <v>-3.6552150249481201</v>
      </c>
      <c r="T3322" s="0">
        <v>-2.5112330913543701</v>
      </c>
      <c r="U3322" s="0">
        <v>-1.3672512769699097</v>
      </c>
      <c r="V3322" s="0">
        <v>0.28447678685188293</v>
      </c>
      <c r="W3322" s="0">
        <v>1.0770217180252075</v>
      </c>
      <c r="X3322" s="0">
        <v>0.53487098217010498</v>
      </c>
      <c r="Y3322" s="0">
        <v>0.49720248579978943</v>
      </c>
      <c r="Z3322" s="0">
        <v>-0.037668496370315552</v>
      </c>
      <c r="AA3322" s="0">
        <v>0.032722558826208115</v>
      </c>
      <c r="AB3322" s="0">
        <v>-0.091492317616939545</v>
      </c>
      <c r="AC3322" s="0">
        <v>-0.079604141414165497</v>
      </c>
      <c r="AD3322" s="0">
        <v>-0.054828222841024399</v>
      </c>
      <c r="AE3322" s="0">
        <v>-0.037668496370315552</v>
      </c>
      <c r="AF3322" s="0">
        <v>-0.020508769899606705</v>
      </c>
      <c r="AG3322" s="0">
        <v>0.0042671500705182552</v>
      </c>
      <c r="AH3322" s="0">
        <v>0.016155323013663292</v>
      </c>
    </row>
    <row r="3323" x14ac:dyDescent="0.4">
      <c r="A3323" s="11" t="str">
        <f>Data[[#This Row],[category]]&amp;Data[[#This Row],[subcategory]]&amp;Data[[#This Row],[date]]&amp;Data[[#This Row],[hour]]</f>
        <v>NAICS 2-digit codeWholesale TradeAvg. Weekday Event20</v>
      </c>
      <c r="B3323" s="11" t="s">
        <v>141</v>
      </c>
      <c r="C3323" t="s">
        <v>53</v>
      </c>
      <c r="D3323" t="s">
        <v>161</v>
      </c>
      <c r="E3323" t="s">
        <v>54</v>
      </c>
      <c r="F3323" s="0">
        <v>15</v>
      </c>
      <c r="G3323" s="0">
        <v>31.362539291381836</v>
      </c>
      <c r="H3323" s="0">
        <v>29.466499328613281</v>
      </c>
      <c r="I3323" s="0">
        <v>-1.8960405588150024</v>
      </c>
      <c r="J3323" s="0">
        <v>2.268237829208374</v>
      </c>
      <c r="K3323" s="0">
        <v>78.26666259765625</v>
      </c>
      <c r="L3323" s="0">
        <v>-0.83590906858444214</v>
      </c>
      <c r="M3323" s="0">
        <v>0</v>
      </c>
      <c r="N3323" s="0">
        <v>0</v>
      </c>
      <c r="O3323" s="0"/>
      <c r="P3323" s="0"/>
      <c r="Q3323" s="0">
        <v>-5.6269598007202148</v>
      </c>
      <c r="R3323" s="0">
        <v>-4.8029041290283203</v>
      </c>
      <c r="S3323" s="0">
        <v>-3.0855057239532471</v>
      </c>
      <c r="T3323" s="0">
        <v>-1.8960405588150024</v>
      </c>
      <c r="U3323" s="0">
        <v>-0.70657545328140259</v>
      </c>
      <c r="V3323" s="0">
        <v>1.010823130607605</v>
      </c>
      <c r="W3323" s="0">
        <v>1.83487868309021</v>
      </c>
      <c r="X3323" s="0">
        <v>0.47043809294700623</v>
      </c>
      <c r="Y3323" s="0">
        <v>0.44199749827384949</v>
      </c>
      <c r="Z3323" s="0">
        <v>-0.028440607711672783</v>
      </c>
      <c r="AA3323" s="0">
        <v>0.034023568034172058</v>
      </c>
      <c r="AB3323" s="0">
        <v>-0.084404394030570984</v>
      </c>
      <c r="AC3323" s="0">
        <v>-0.072043567895889282</v>
      </c>
      <c r="AD3323" s="0">
        <v>-0.046282585710287094</v>
      </c>
      <c r="AE3323" s="0">
        <v>-0.028440607711672783</v>
      </c>
      <c r="AF3323" s="0">
        <v>-0.010598631575703621</v>
      </c>
      <c r="AG3323" s="0">
        <v>0.015162348747253418</v>
      </c>
      <c r="AH3323" s="0">
        <v>0.027523182332515717</v>
      </c>
    </row>
    <row r="3324" x14ac:dyDescent="0.4">
      <c r="A3324" s="11" t="str">
        <f>Data[[#This Row],[category]]&amp;Data[[#This Row],[subcategory]]&amp;Data[[#This Row],[date]]&amp;Data[[#This Row],[hour]]</f>
        <v>NAICS 2-digit codeWholesale TradeAvg. Weekday Event21</v>
      </c>
      <c r="B3324" s="11" t="s">
        <v>141</v>
      </c>
      <c r="C3324" t="s">
        <v>53</v>
      </c>
      <c r="D3324" t="s">
        <v>161</v>
      </c>
      <c r="E3324" t="s">
        <v>72</v>
      </c>
      <c r="F3324" s="0">
        <v>15</v>
      </c>
      <c r="G3324" s="0">
        <v>30.14777946472168</v>
      </c>
      <c r="H3324" s="0">
        <v>27.47966194152832</v>
      </c>
      <c r="I3324" s="0">
        <v>-2.6681180000305176</v>
      </c>
      <c r="J3324" s="0">
        <v>2.3419013023376465</v>
      </c>
      <c r="K3324" s="0">
        <v>77.066665649414063</v>
      </c>
      <c r="L3324" s="0">
        <v>-1.1392956972122192</v>
      </c>
      <c r="M3324" s="0">
        <v>0</v>
      </c>
      <c r="N3324" s="0">
        <v>0</v>
      </c>
      <c r="O3324" s="0"/>
      <c r="P3324" s="0"/>
      <c r="Q3324" s="0">
        <v>-6.52020263671875</v>
      </c>
      <c r="R3324" s="0">
        <v>-5.6693854331970215</v>
      </c>
      <c r="S3324" s="0">
        <v>-3.8962123394012451</v>
      </c>
      <c r="T3324" s="0">
        <v>-2.6681180000305176</v>
      </c>
      <c r="U3324" s="0">
        <v>-1.4400237798690796</v>
      </c>
      <c r="V3324" s="0">
        <v>0.33314928412437439</v>
      </c>
      <c r="W3324" s="0">
        <v>1.1839668750762939</v>
      </c>
      <c r="X3324" s="0">
        <v>0.45221668481826782</v>
      </c>
      <c r="Y3324" s="0">
        <v>0.41219493746757507</v>
      </c>
      <c r="Z3324" s="0">
        <v>-0.04002176970243454</v>
      </c>
      <c r="AA3324" s="0">
        <v>0.03512851893901825</v>
      </c>
      <c r="AB3324" s="0">
        <v>-0.097803041338920593</v>
      </c>
      <c r="AC3324" s="0">
        <v>-0.085040777921676636</v>
      </c>
      <c r="AD3324" s="0">
        <v>-0.058443181216716766</v>
      </c>
      <c r="AE3324" s="0">
        <v>-0.04002176970243454</v>
      </c>
      <c r="AF3324" s="0">
        <v>-0.021600356325507164</v>
      </c>
      <c r="AG3324" s="0">
        <v>0.0049972385168075562</v>
      </c>
      <c r="AH3324" s="0">
        <v>0.017759501934051514</v>
      </c>
    </row>
    <row r="3325" x14ac:dyDescent="0.4">
      <c r="A3325" s="11" t="str">
        <f>Data[[#This Row],[category]]&amp;Data[[#This Row],[subcategory]]&amp;Data[[#This Row],[date]]&amp;Data[[#This Row],[hour]]</f>
        <v>NAICS 2-digit codeWholesale TradeAvg. Weekday Event22</v>
      </c>
      <c r="B3325" s="11" t="s">
        <v>141</v>
      </c>
      <c r="C3325" t="s">
        <v>53</v>
      </c>
      <c r="D3325" t="s">
        <v>161</v>
      </c>
      <c r="E3325" t="s">
        <v>73</v>
      </c>
      <c r="F3325" s="0">
        <v>15</v>
      </c>
      <c r="G3325" s="0">
        <v>29.292787551879883</v>
      </c>
      <c r="H3325" s="0">
        <v>26.784225463867188</v>
      </c>
      <c r="I3325" s="0">
        <v>-2.5085623264312744</v>
      </c>
      <c r="J3325" s="0">
        <v>2.4356386661529541</v>
      </c>
      <c r="K3325" s="0">
        <v>76.033332824707031</v>
      </c>
      <c r="L3325" s="0">
        <v>-1.0299402475357056</v>
      </c>
      <c r="M3325" s="0">
        <v>0</v>
      </c>
      <c r="N3325" s="0">
        <v>0</v>
      </c>
      <c r="O3325" s="0"/>
      <c r="P3325" s="0"/>
      <c r="Q3325" s="0">
        <v>-6.51483154296875</v>
      </c>
      <c r="R3325" s="0">
        <v>-5.6299591064453125</v>
      </c>
      <c r="S3325" s="0">
        <v>-3.7858123779296875</v>
      </c>
      <c r="T3325" s="0">
        <v>-2.5085623264312744</v>
      </c>
      <c r="U3325" s="0">
        <v>-1.2313121557235718</v>
      </c>
      <c r="V3325" s="0">
        <v>0.61283421516418457</v>
      </c>
      <c r="W3325" s="0">
        <v>1.4977067708969116</v>
      </c>
      <c r="X3325" s="0">
        <v>0.43939182162284851</v>
      </c>
      <c r="Y3325" s="0">
        <v>0.40176337957382202</v>
      </c>
      <c r="Z3325" s="0">
        <v>-0.037628434598445892</v>
      </c>
      <c r="AA3325" s="0">
        <v>0.036534581333398819</v>
      </c>
      <c r="AB3325" s="0">
        <v>-0.097722470760345459</v>
      </c>
      <c r="AC3325" s="0">
        <v>-0.084449388086795807</v>
      </c>
      <c r="AD3325" s="0">
        <v>-0.056787189096212387</v>
      </c>
      <c r="AE3325" s="0">
        <v>-0.037628434598445892</v>
      </c>
      <c r="AF3325" s="0">
        <v>-0.018469681963324547</v>
      </c>
      <c r="AG3325" s="0">
        <v>0.0091925151646137238</v>
      </c>
      <c r="AH3325" s="0">
        <v>0.022465603426098824</v>
      </c>
    </row>
    <row r="3326" x14ac:dyDescent="0.4">
      <c r="A3326" s="11" t="str">
        <f>Data[[#This Row],[category]]&amp;Data[[#This Row],[subcategory]]&amp;Data[[#This Row],[date]]&amp;Data[[#This Row],[hour]]</f>
        <v>NAICS 2-digit codeWholesale TradeAvg. Weekday Event23</v>
      </c>
      <c r="B3326" s="11" t="s">
        <v>141</v>
      </c>
      <c r="C3326" t="s">
        <v>53</v>
      </c>
      <c r="D3326" t="s">
        <v>161</v>
      </c>
      <c r="E3326" t="s">
        <v>74</v>
      </c>
      <c r="F3326" s="0">
        <v>15</v>
      </c>
      <c r="G3326" s="0">
        <v>26.72248649597168</v>
      </c>
      <c r="H3326" s="0">
        <v>25.153162002563477</v>
      </c>
      <c r="I3326" s="0">
        <v>-1.56932532787323</v>
      </c>
      <c r="J3326" s="0">
        <v>2.6176958084106445</v>
      </c>
      <c r="K3326" s="0">
        <v>74.199996948242188</v>
      </c>
      <c r="L3326" s="0">
        <v>-0.59950637817382813</v>
      </c>
      <c r="M3326" s="0">
        <v>0</v>
      </c>
      <c r="N3326" s="0">
        <v>0</v>
      </c>
      <c r="O3326" s="0"/>
      <c r="P3326" s="0"/>
      <c r="Q3326" s="0">
        <v>-5.8750519752502441</v>
      </c>
      <c r="R3326" s="0">
        <v>-4.9240374565124512</v>
      </c>
      <c r="S3326" s="0">
        <v>-2.9420464038848877</v>
      </c>
      <c r="T3326" s="0">
        <v>-1.56932532787323</v>
      </c>
      <c r="U3326" s="0">
        <v>-0.19660429656505585</v>
      </c>
      <c r="V3326" s="0">
        <v>1.7853868007659912</v>
      </c>
      <c r="W3326" s="0">
        <v>2.7364010810852051</v>
      </c>
      <c r="X3326" s="0">
        <v>0.40083730220794678</v>
      </c>
      <c r="Y3326" s="0">
        <v>0.37729743123054504</v>
      </c>
      <c r="Z3326" s="0">
        <v>-0.02353988029062748</v>
      </c>
      <c r="AA3326" s="0">
        <v>0.039265438914299011</v>
      </c>
      <c r="AB3326" s="0">
        <v>-0.08812578022480011</v>
      </c>
      <c r="AC3326" s="0">
        <v>-0.073860563337802887</v>
      </c>
      <c r="AD3326" s="0">
        <v>-0.044130697846412659</v>
      </c>
      <c r="AE3326" s="0">
        <v>-0.02353988029062748</v>
      </c>
      <c r="AF3326" s="0">
        <v>-0.0029490638989955187</v>
      </c>
      <c r="AG3326" s="0">
        <v>0.026780804619193077</v>
      </c>
      <c r="AH3326" s="0">
        <v>0.041046019643545151</v>
      </c>
    </row>
    <row r="3327" x14ac:dyDescent="0.4">
      <c r="A3327" s="11" t="str">
        <f>Data[[#This Row],[category]]&amp;Data[[#This Row],[subcategory]]&amp;Data[[#This Row],[date]]&amp;Data[[#This Row],[hour]]</f>
        <v>NAICS 2-digit codeWholesale TradeAvg. Weekday Event24</v>
      </c>
      <c r="B3327" s="11" t="s">
        <v>141</v>
      </c>
      <c r="C3327" t="s">
        <v>53</v>
      </c>
      <c r="D3327" t="s">
        <v>161</v>
      </c>
      <c r="E3327" t="s">
        <v>75</v>
      </c>
      <c r="F3327" s="0">
        <v>15</v>
      </c>
      <c r="G3327" s="0">
        <v>25.317472457885742</v>
      </c>
      <c r="H3327" s="0">
        <v>24.063074111938477</v>
      </c>
      <c r="I3327" s="0">
        <v>-1.2543970346450806</v>
      </c>
      <c r="J3327" s="0">
        <v>2.449462890625</v>
      </c>
      <c r="K3327" s="0">
        <v>73.73333740234375</v>
      </c>
      <c r="L3327" s="0">
        <v>-0.51211106777191162</v>
      </c>
      <c r="M3327" s="0">
        <v>0</v>
      </c>
      <c r="N3327" s="0">
        <v>0</v>
      </c>
      <c r="O3327" s="0"/>
      <c r="P3327" s="0"/>
      <c r="Q3327" s="0">
        <v>-5.2834048271179199</v>
      </c>
      <c r="R3327" s="0">
        <v>-4.3935098648071289</v>
      </c>
      <c r="S3327" s="0">
        <v>-2.5388965606689453</v>
      </c>
      <c r="T3327" s="0">
        <v>-1.2543970346450806</v>
      </c>
      <c r="U3327" s="0">
        <v>0.030102560296654701</v>
      </c>
      <c r="V3327" s="0">
        <v>1.8847159147262573</v>
      </c>
      <c r="W3327" s="0">
        <v>2.7746109962463379</v>
      </c>
      <c r="X3327" s="0">
        <v>0.37976208329200745</v>
      </c>
      <c r="Y3327" s="0">
        <v>0.36094611883163452</v>
      </c>
      <c r="Z3327" s="0">
        <v>-0.018815955147147179</v>
      </c>
      <c r="AA3327" s="0">
        <v>0.036741942167282104</v>
      </c>
      <c r="AB3327" s="0">
        <v>-0.07925107330083847</v>
      </c>
      <c r="AC3327" s="0">
        <v>-0.065902650356292725</v>
      </c>
      <c r="AD3327" s="0">
        <v>-0.038083449006080627</v>
      </c>
      <c r="AE3327" s="0">
        <v>-0.018815955147147179</v>
      </c>
      <c r="AF3327" s="0">
        <v>0.00045153815881349146</v>
      </c>
      <c r="AG3327" s="0">
        <v>0.028270738199353218</v>
      </c>
      <c r="AH3327" s="0">
        <v>0.041619163006544113</v>
      </c>
    </row>
    <row r="3328" x14ac:dyDescent="0.4">
      <c r="A3328" s="11" t="str">
        <f>Data[[#This Row],[category]]&amp;Data[[#This Row],[subcategory]]&amp;Data[[#This Row],[date]]&amp;Data[[#This Row],[hour]]</f>
        <v>NAICS 2-digit codeWholesale TradeAvg. Weekday EventAvg. 11 to 6 pm</v>
      </c>
      <c r="B3328" s="11" t="s">
        <v>141</v>
      </c>
      <c r="C3328" t="s">
        <v>53</v>
      </c>
      <c r="D3328" t="s">
        <v>161</v>
      </c>
      <c r="E3328" t="s">
        <v>76</v>
      </c>
      <c r="F3328" s="0">
        <v>15</v>
      </c>
      <c r="G3328" s="0">
        <v>65.694290161132813</v>
      </c>
      <c r="H3328" s="0">
        <v>58.926647186279297</v>
      </c>
      <c r="I3328" s="0">
        <v>-6.767643928527832</v>
      </c>
      <c r="J3328" s="0">
        <v>2.2773551940917969</v>
      </c>
      <c r="K3328" s="0">
        <v>89.161903381347656</v>
      </c>
      <c r="L3328" s="0">
        <v>-2.9717121124267578</v>
      </c>
      <c r="M3328" s="0">
        <v>1</v>
      </c>
      <c r="N3328" s="0">
        <v>1</v>
      </c>
      <c r="O3328" s="0"/>
      <c r="P3328" s="0"/>
      <c r="Q3328" s="0">
        <v>-10.51356029510498</v>
      </c>
      <c r="R3328" s="0">
        <v>-9.686192512512207</v>
      </c>
      <c r="S3328" s="0">
        <v>-7.9618902206420898</v>
      </c>
      <c r="T3328" s="0">
        <v>-6.767643928527832</v>
      </c>
      <c r="U3328" s="0">
        <v>-5.5733976364135742</v>
      </c>
      <c r="V3328" s="0">
        <v>-3.8490958213806152</v>
      </c>
      <c r="W3328" s="0">
        <v>-3.0217280387878418</v>
      </c>
      <c r="X3328" s="0">
        <v>0.98541432619094849</v>
      </c>
      <c r="Y3328" s="0">
        <v>0.88389968872070313</v>
      </c>
      <c r="Z3328" s="0">
        <v>-0.10151465982198715</v>
      </c>
      <c r="AA3328" s="0">
        <v>0.034160327166318893</v>
      </c>
      <c r="AB3328" s="0">
        <v>-0.15770339965820313</v>
      </c>
      <c r="AC3328" s="0">
        <v>-0.14529287815093994</v>
      </c>
      <c r="AD3328" s="0">
        <v>-0.119428351521492</v>
      </c>
      <c r="AE3328" s="0">
        <v>-0.10151465982198715</v>
      </c>
      <c r="AF3328" s="0">
        <v>-0.0836009681224823</v>
      </c>
      <c r="AG3328" s="0">
        <v>-0.057736437767744064</v>
      </c>
      <c r="AH3328" s="0">
        <v>-0.045325919985771179</v>
      </c>
    </row>
    <row r="3329" x14ac:dyDescent="0.4">
      <c r="A3329" s="11" t="str">
        <f>Data[[#This Row],[category]]&amp;Data[[#This Row],[subcategory]]&amp;Data[[#This Row],[date]]&amp;Data[[#This Row],[hour]]</f>
        <v>NAICS 2-digit codeWholesale TradeAvg. Weekday EventAvg. 2 to 6pm</v>
      </c>
      <c r="B3329" s="11" t="s">
        <v>141</v>
      </c>
      <c r="C3329" t="s">
        <v>53</v>
      </c>
      <c r="D3329" t="s">
        <v>161</v>
      </c>
      <c r="E3329" t="s">
        <v>77</v>
      </c>
      <c r="F3329" s="0">
        <v>15</v>
      </c>
      <c r="G3329" s="0">
        <v>57.782352447509766</v>
      </c>
      <c r="H3329" s="0">
        <v>50.032661437988281</v>
      </c>
      <c r="I3329" s="0">
        <v>-7.7496919631958008</v>
      </c>
      <c r="J3329" s="0">
        <v>3.0698935985565186</v>
      </c>
      <c r="K3329" s="0">
        <v>87.558334350585938</v>
      </c>
      <c r="L3329" s="0">
        <v>-2.5244171619415283</v>
      </c>
      <c r="M3329" s="0">
        <v>1</v>
      </c>
      <c r="N3329" s="0">
        <v>1</v>
      </c>
      <c r="O3329" s="0"/>
      <c r="P3329" s="0"/>
      <c r="Q3329" s="0">
        <v>-12.799217224121094</v>
      </c>
      <c r="R3329" s="0">
        <v>-11.683918952941895</v>
      </c>
      <c r="S3329" s="0">
        <v>-9.3595457077026367</v>
      </c>
      <c r="T3329" s="0">
        <v>-7.7496919631958008</v>
      </c>
      <c r="U3329" s="0">
        <v>-6.1398382186889648</v>
      </c>
      <c r="V3329" s="0">
        <v>-3.815464973449707</v>
      </c>
      <c r="W3329" s="0">
        <v>-2.7001662254333496</v>
      </c>
      <c r="X3329" s="0">
        <v>0.86673527956008911</v>
      </c>
      <c r="Y3329" s="0">
        <v>0.75048995018005371</v>
      </c>
      <c r="Z3329" s="0">
        <v>-0.11624538153409958</v>
      </c>
      <c r="AA3329" s="0">
        <v>0.046048402786254883</v>
      </c>
      <c r="AB3329" s="0">
        <v>-0.1919882595539093</v>
      </c>
      <c r="AC3329" s="0">
        <v>-0.17525878548622131</v>
      </c>
      <c r="AD3329" s="0">
        <v>-0.14039318263530731</v>
      </c>
      <c r="AE3329" s="0">
        <v>-0.11624538153409958</v>
      </c>
      <c r="AF3329" s="0">
        <v>-0.092097572982311249</v>
      </c>
      <c r="AG3329" s="0">
        <v>-0.057231977581977844</v>
      </c>
      <c r="AH3329" s="0">
        <v>-0.040502499788999557</v>
      </c>
    </row>
    <row r="3330" x14ac:dyDescent="0.4">
      <c r="A3330" s="11" t="str">
        <f>Data[[#This Row],[category]]&amp;Data[[#This Row],[subcategory]]&amp;Data[[#This Row],[date]]&amp;Data[[#This Row],[hour]]</f>
        <v>Rate sizeLarge8/31/20171</v>
      </c>
      <c r="B3330" s="11" t="s">
        <v>153</v>
      </c>
      <c r="C3330" t="s">
        <v>114</v>
      </c>
      <c r="D3330" t="s">
        <v>109</v>
      </c>
      <c r="E3330" t="s">
        <v>40</v>
      </c>
      <c r="F3330" s="0">
        <v>106</v>
      </c>
      <c r="G3330" s="0">
        <v>183.34678649902344</v>
      </c>
      <c r="H3330" s="0">
        <v>179.71968078613281</v>
      </c>
      <c r="I3330" s="0">
        <v>-3.627119779586792</v>
      </c>
      <c r="J3330" s="0">
        <v>5.9088001251220703</v>
      </c>
      <c r="K3330" s="0">
        <v>62.471698760986328</v>
      </c>
      <c r="L3330" s="0">
        <v>-0.66660547256469727</v>
      </c>
      <c r="M3330" s="0">
        <v>0</v>
      </c>
      <c r="N3330" s="0">
        <v>0</v>
      </c>
      <c r="O3330" s="0">
        <v>346.99972534179687</v>
      </c>
      <c r="P3330" s="0">
        <v>321.60598754882812</v>
      </c>
      <c r="Q3330" s="0">
        <v>-11.311310768127441</v>
      </c>
      <c r="R3330" s="0">
        <v>-9.1646308898925781</v>
      </c>
      <c r="S3330" s="0">
        <v>-4.6907768249511719</v>
      </c>
      <c r="T3330" s="0">
        <v>-1.5921992063522339</v>
      </c>
      <c r="U3330" s="0">
        <v>1.5063786506652832</v>
      </c>
      <c r="V3330" s="0">
        <v>5.9802327156066895</v>
      </c>
      <c r="W3330" s="0">
        <v>8.1269121170043945</v>
      </c>
      <c r="X3330" s="0">
        <v>19.434760123584709</v>
      </c>
      <c r="Y3330" s="0">
        <v>19.050286404640573</v>
      </c>
      <c r="Z3330" s="0">
        <v>-0.38447469651948196</v>
      </c>
      <c r="AA3330" s="0">
        <v>0.5377008318901062</v>
      </c>
      <c r="AB3330" s="0">
        <v>-1.0293292999267578</v>
      </c>
      <c r="AC3330" s="0">
        <v>-0.83398145437240601</v>
      </c>
      <c r="AD3330" s="0">
        <v>-0.42686071991920471</v>
      </c>
      <c r="AE3330" s="0">
        <v>-0.14489012956619263</v>
      </c>
      <c r="AF3330" s="0">
        <v>0.13708046078681946</v>
      </c>
      <c r="AG3330" s="0">
        <v>0.54420119524002075</v>
      </c>
      <c r="AH3330" s="0">
        <v>0.73954904079437256</v>
      </c>
    </row>
    <row r="3331" x14ac:dyDescent="0.4">
      <c r="A3331" s="11" t="str">
        <f>Data[[#This Row],[category]]&amp;Data[[#This Row],[subcategory]]&amp;Data[[#This Row],[date]]&amp;Data[[#This Row],[hour]]</f>
        <v>Rate sizeLarge8/31/20172</v>
      </c>
      <c r="B3331" s="11" t="s">
        <v>153</v>
      </c>
      <c r="C3331" t="s">
        <v>114</v>
      </c>
      <c r="D3331" t="s">
        <v>109</v>
      </c>
      <c r="E3331" t="s">
        <v>41</v>
      </c>
      <c r="F3331" s="0">
        <v>106</v>
      </c>
      <c r="G3331" s="0">
        <v>174.63047790527344</v>
      </c>
      <c r="H3331" s="0">
        <v>173.78532409667969</v>
      </c>
      <c r="I3331" s="0">
        <v>-0.84514147043228149</v>
      </c>
      <c r="J3331" s="0">
        <v>5.9045062065124512</v>
      </c>
      <c r="K3331" s="0">
        <v>62.226413726806641</v>
      </c>
      <c r="L3331" s="0">
        <v>-0.15566684305667877</v>
      </c>
      <c r="M3331" s="0">
        <v>0</v>
      </c>
      <c r="N3331" s="0">
        <v>0</v>
      </c>
      <c r="O3331" s="0">
        <v>346.99972534179687</v>
      </c>
      <c r="P3331" s="0">
        <v>321.60598754882812</v>
      </c>
      <c r="Q3331" s="0">
        <v>-8.4237251281738281</v>
      </c>
      <c r="R3331" s="0">
        <v>-6.2786054611206055</v>
      </c>
      <c r="S3331" s="0">
        <v>-1.8080023527145386</v>
      </c>
      <c r="T3331" s="0">
        <v>1.2883237600326538</v>
      </c>
      <c r="U3331" s="0">
        <v>4.3846497535705566</v>
      </c>
      <c r="V3331" s="0">
        <v>8.8552532196044922</v>
      </c>
      <c r="W3331" s="0">
        <v>11.000371932983398</v>
      </c>
      <c r="X3331" s="0">
        <v>18.510830029175697</v>
      </c>
      <c r="Y3331" s="0">
        <v>18.421244335274213</v>
      </c>
      <c r="Z3331" s="0">
        <v>-0.089584994691354974</v>
      </c>
      <c r="AA3331" s="0">
        <v>0.53731006383895874</v>
      </c>
      <c r="AB3331" s="0">
        <v>-0.7665589451789856</v>
      </c>
      <c r="AC3331" s="0">
        <v>-0.57135307788848877</v>
      </c>
      <c r="AD3331" s="0">
        <v>-0.16452820599079132</v>
      </c>
      <c r="AE3331" s="0">
        <v>0.11723746359348297</v>
      </c>
      <c r="AF3331" s="0">
        <v>0.39900314807891846</v>
      </c>
      <c r="AG3331" s="0">
        <v>0.8058280348777771</v>
      </c>
      <c r="AH3331" s="0">
        <v>1.0010339021682739</v>
      </c>
    </row>
    <row r="3332" x14ac:dyDescent="0.4">
      <c r="A3332" s="11" t="str">
        <f>Data[[#This Row],[category]]&amp;Data[[#This Row],[subcategory]]&amp;Data[[#This Row],[date]]&amp;Data[[#This Row],[hour]]</f>
        <v>Rate sizeLarge8/31/20173</v>
      </c>
      <c r="B3332" s="11" t="s">
        <v>153</v>
      </c>
      <c r="C3332" t="s">
        <v>114</v>
      </c>
      <c r="D3332" t="s">
        <v>109</v>
      </c>
      <c r="E3332" t="s">
        <v>42</v>
      </c>
      <c r="F3332" s="0">
        <v>106</v>
      </c>
      <c r="G3332" s="0">
        <v>166.83132934570312</v>
      </c>
      <c r="H3332" s="0">
        <v>170.52435302734375</v>
      </c>
      <c r="I3332" s="0">
        <v>3.6930167675018311</v>
      </c>
      <c r="J3332" s="0">
        <v>6.283757209777832</v>
      </c>
      <c r="K3332" s="0">
        <v>61.594341278076172</v>
      </c>
      <c r="L3332" s="0">
        <v>0.61881035566329956</v>
      </c>
      <c r="M3332" s="0">
        <v>0</v>
      </c>
      <c r="N3332" s="0">
        <v>0</v>
      </c>
      <c r="O3332" s="0">
        <v>346.99972534179687</v>
      </c>
      <c r="P3332" s="0">
        <v>321.60598754882812</v>
      </c>
      <c r="Q3332" s="0">
        <v>-4.8577661514282227</v>
      </c>
      <c r="R3332" s="0">
        <v>-2.574864387512207</v>
      </c>
      <c r="S3332" s="0">
        <v>2.1828889846801758</v>
      </c>
      <c r="T3332" s="0">
        <v>5.4780945777893066</v>
      </c>
      <c r="U3332" s="0">
        <v>8.7733001708984375</v>
      </c>
      <c r="V3332" s="0">
        <v>13.53105354309082</v>
      </c>
      <c r="W3332" s="0">
        <v>15.813955307006836</v>
      </c>
      <c r="X3332" s="0">
        <v>17.684121540472177</v>
      </c>
      <c r="Y3332" s="0">
        <v>18.075581208790108</v>
      </c>
      <c r="Z3332" s="0">
        <v>0.39145978109652219</v>
      </c>
      <c r="AA3332" s="0">
        <v>0.57182192802429199</v>
      </c>
      <c r="AB3332" s="0">
        <v>-0.44205677509307861</v>
      </c>
      <c r="AC3332" s="0">
        <v>-0.23431268334388733</v>
      </c>
      <c r="AD3332" s="0">
        <v>0.19864289462566376</v>
      </c>
      <c r="AE3332" s="0">
        <v>0.49850660562515259</v>
      </c>
      <c r="AF3332" s="0">
        <v>0.79837030172348022</v>
      </c>
      <c r="AG3332" s="0">
        <v>1.2313258647918701</v>
      </c>
      <c r="AH3332" s="0">
        <v>1.4390699863433838</v>
      </c>
    </row>
    <row r="3333" x14ac:dyDescent="0.4">
      <c r="A3333" s="11" t="str">
        <f>Data[[#This Row],[category]]&amp;Data[[#This Row],[subcategory]]&amp;Data[[#This Row],[date]]&amp;Data[[#This Row],[hour]]</f>
        <v>Rate sizeLarge8/31/20174</v>
      </c>
      <c r="B3333" s="11" t="s">
        <v>153</v>
      </c>
      <c r="C3333" t="s">
        <v>114</v>
      </c>
      <c r="D3333" t="s">
        <v>109</v>
      </c>
      <c r="E3333" t="s">
        <v>43</v>
      </c>
      <c r="F3333" s="0">
        <v>106</v>
      </c>
      <c r="G3333" s="0">
        <v>151.67678833007812</v>
      </c>
      <c r="H3333" s="0">
        <v>168.19728088378906</v>
      </c>
      <c r="I3333" s="0">
        <v>16.520488739013672</v>
      </c>
      <c r="J3333" s="0">
        <v>10.24817943572998</v>
      </c>
      <c r="K3333" s="0">
        <v>61.933963775634766</v>
      </c>
      <c r="L3333" s="0">
        <v>1.5907624959945679</v>
      </c>
      <c r="M3333" s="0">
        <v>1</v>
      </c>
      <c r="N3333" s="0">
        <v>0</v>
      </c>
      <c r="O3333" s="0">
        <v>346.99972534179687</v>
      </c>
      <c r="P3333" s="0">
        <v>321.60598754882812</v>
      </c>
      <c r="Q3333" s="0">
        <v>0.75573265552520752</v>
      </c>
      <c r="R3333" s="0">
        <v>4.4789175987243652</v>
      </c>
      <c r="S3333" s="0">
        <v>12.238337516784668</v>
      </c>
      <c r="T3333" s="0">
        <v>17.61248779296875</v>
      </c>
      <c r="U3333" s="0">
        <v>22.986639022827148</v>
      </c>
      <c r="V3333" s="0">
        <v>30.746057510375977</v>
      </c>
      <c r="W3333" s="0">
        <v>34.469242095947266</v>
      </c>
      <c r="X3333" s="0">
        <v>16.077739288066997</v>
      </c>
      <c r="Y3333" s="0">
        <v>17.828911695609897</v>
      </c>
      <c r="Z3333" s="0">
        <v>1.7511718895913042</v>
      </c>
      <c r="AA3333" s="0">
        <v>0.93258434534072876</v>
      </c>
      <c r="AB3333" s="0">
        <v>0.068771608173847198</v>
      </c>
      <c r="AC3333" s="0">
        <v>0.40758141875267029</v>
      </c>
      <c r="AD3333" s="0">
        <v>1.113688588142395</v>
      </c>
      <c r="AE3333" s="0">
        <v>1.6027363538742065</v>
      </c>
      <c r="AF3333" s="0">
        <v>2.0917840003967285</v>
      </c>
      <c r="AG3333" s="0">
        <v>2.79789137840271</v>
      </c>
      <c r="AH3333" s="0">
        <v>3.1367011070251465</v>
      </c>
    </row>
    <row r="3334" x14ac:dyDescent="0.4">
      <c r="A3334" s="11" t="str">
        <f>Data[[#This Row],[category]]&amp;Data[[#This Row],[subcategory]]&amp;Data[[#This Row],[date]]&amp;Data[[#This Row],[hour]]</f>
        <v>Rate sizeLarge8/31/20175</v>
      </c>
      <c r="B3334" s="11" t="s">
        <v>153</v>
      </c>
      <c r="C3334" t="s">
        <v>114</v>
      </c>
      <c r="D3334" t="s">
        <v>109</v>
      </c>
      <c r="E3334" t="s">
        <v>44</v>
      </c>
      <c r="F3334" s="0">
        <v>106</v>
      </c>
      <c r="G3334" s="0">
        <v>151.81272888183594</v>
      </c>
      <c r="H3334" s="0">
        <v>168.09336853027344</v>
      </c>
      <c r="I3334" s="0">
        <v>16.280654907226562</v>
      </c>
      <c r="J3334" s="0">
        <v>9.5750522613525391</v>
      </c>
      <c r="K3334" s="0">
        <v>61.915096282958984</v>
      </c>
      <c r="L3334" s="0">
        <v>1.6718565225601196</v>
      </c>
      <c r="M3334" s="0">
        <v>1</v>
      </c>
      <c r="N3334" s="0">
        <v>0</v>
      </c>
      <c r="O3334" s="0">
        <v>346.99972534179687</v>
      </c>
      <c r="P3334" s="0">
        <v>321.60598754882812</v>
      </c>
      <c r="Q3334" s="0">
        <v>1.6351566314697266</v>
      </c>
      <c r="R3334" s="0">
        <v>5.113792896270752</v>
      </c>
      <c r="S3334" s="0">
        <v>12.363554000854492</v>
      </c>
      <c r="T3334" s="0">
        <v>17.384716033935547</v>
      </c>
      <c r="U3334" s="0">
        <v>22.405878067016602</v>
      </c>
      <c r="V3334" s="0">
        <v>29.6556396484375</v>
      </c>
      <c r="W3334" s="0">
        <v>33.13427734375</v>
      </c>
      <c r="X3334" s="0">
        <v>16.092149140568239</v>
      </c>
      <c r="Y3334" s="0">
        <v>17.817897609284181</v>
      </c>
      <c r="Z3334" s="0">
        <v>1.7257494924428443</v>
      </c>
      <c r="AA3334" s="0">
        <v>0.87132978439331055</v>
      </c>
      <c r="AB3334" s="0">
        <v>0.14879924058914185</v>
      </c>
      <c r="AC3334" s="0">
        <v>0.46535515785217285</v>
      </c>
      <c r="AD3334" s="0">
        <v>1.1250834465026855</v>
      </c>
      <c r="AE3334" s="0">
        <v>1.5820091962814331</v>
      </c>
      <c r="AF3334" s="0">
        <v>2.0389349460601807</v>
      </c>
      <c r="AG3334" s="0">
        <v>2.6986632347106934</v>
      </c>
      <c r="AH3334" s="0">
        <v>3.0152192115783691</v>
      </c>
    </row>
    <row r="3335" x14ac:dyDescent="0.4">
      <c r="A3335" s="11" t="str">
        <f>Data[[#This Row],[category]]&amp;Data[[#This Row],[subcategory]]&amp;Data[[#This Row],[date]]&amp;Data[[#This Row],[hour]]</f>
        <v>Rate sizeLarge8/31/20176</v>
      </c>
      <c r="B3335" s="11" t="s">
        <v>153</v>
      </c>
      <c r="C3335" t="s">
        <v>114</v>
      </c>
      <c r="D3335" t="s">
        <v>109</v>
      </c>
      <c r="E3335" t="s">
        <v>45</v>
      </c>
      <c r="F3335" s="0">
        <v>106</v>
      </c>
      <c r="G3335" s="0">
        <v>170.78639221191406</v>
      </c>
      <c r="H3335" s="0">
        <v>178.85987854003906</v>
      </c>
      <c r="I3335" s="0">
        <v>8.0735025405883789</v>
      </c>
      <c r="J3335" s="0">
        <v>7.815392017364502</v>
      </c>
      <c r="K3335" s="0">
        <v>61.613208770751953</v>
      </c>
      <c r="L3335" s="0">
        <v>1.0331516265869141</v>
      </c>
      <c r="M3335" s="0">
        <v>0</v>
      </c>
      <c r="N3335" s="0">
        <v>0</v>
      </c>
      <c r="O3335" s="0">
        <v>346.99972534179687</v>
      </c>
      <c r="P3335" s="0">
        <v>321.60598754882812</v>
      </c>
      <c r="Q3335" s="0">
        <v>-4.0794792175292969</v>
      </c>
      <c r="R3335" s="0">
        <v>-1.240131139755249</v>
      </c>
      <c r="S3335" s="0">
        <v>4.6773014068603516</v>
      </c>
      <c r="T3335" s="0">
        <v>8.7756967544555664</v>
      </c>
      <c r="U3335" s="0">
        <v>12.874092102050781</v>
      </c>
      <c r="V3335" s="0">
        <v>18.791524887084961</v>
      </c>
      <c r="W3335" s="0">
        <v>21.63087272644043</v>
      </c>
      <c r="X3335" s="0">
        <v>18.103357249292834</v>
      </c>
      <c r="Y3335" s="0">
        <v>18.959147645637408</v>
      </c>
      <c r="Z3335" s="0">
        <v>0.8557912544303552</v>
      </c>
      <c r="AA3335" s="0">
        <v>0.71120065450668335</v>
      </c>
      <c r="AB3335" s="0">
        <v>-0.37123256921768188</v>
      </c>
      <c r="AC3335" s="0">
        <v>-0.11285191774368286</v>
      </c>
      <c r="AD3335" s="0">
        <v>0.42563441395759583</v>
      </c>
      <c r="AE3335" s="0">
        <v>0.79858839511871338</v>
      </c>
      <c r="AF3335" s="0">
        <v>1.1715424060821533</v>
      </c>
      <c r="AG3335" s="0">
        <v>1.7100286483764648</v>
      </c>
      <c r="AH3335" s="0">
        <v>1.9684094190597534</v>
      </c>
    </row>
    <row r="3336" x14ac:dyDescent="0.4">
      <c r="A3336" s="11" t="str">
        <f>Data[[#This Row],[category]]&amp;Data[[#This Row],[subcategory]]&amp;Data[[#This Row],[date]]&amp;Data[[#This Row],[hour]]</f>
        <v>Rate sizeLarge8/31/20177</v>
      </c>
      <c r="B3336" s="11" t="s">
        <v>153</v>
      </c>
      <c r="C3336" t="s">
        <v>114</v>
      </c>
      <c r="D3336" t="s">
        <v>109</v>
      </c>
      <c r="E3336" t="s">
        <v>59</v>
      </c>
      <c r="F3336" s="0">
        <v>106</v>
      </c>
      <c r="G3336" s="0">
        <v>213.05380249023437</v>
      </c>
      <c r="H3336" s="0">
        <v>221.84931945800781</v>
      </c>
      <c r="I3336" s="0">
        <v>8.7955102920532227</v>
      </c>
      <c r="J3336" s="0">
        <v>6.3651132583618164</v>
      </c>
      <c r="K3336" s="0">
        <v>61.330188751220703</v>
      </c>
      <c r="L3336" s="0">
        <v>1.3911577463150024</v>
      </c>
      <c r="M3336" s="0">
        <v>0</v>
      </c>
      <c r="N3336" s="0">
        <v>0</v>
      </c>
      <c r="O3336" s="0">
        <v>346.99972534179687</v>
      </c>
      <c r="P3336" s="0">
        <v>321.60598754882812</v>
      </c>
      <c r="Q3336" s="0">
        <v>-1.2594468593597412</v>
      </c>
      <c r="R3336" s="0">
        <v>1.0530118942260742</v>
      </c>
      <c r="S3336" s="0">
        <v>5.8723640441894531</v>
      </c>
      <c r="T3336" s="0">
        <v>9.2102327346801758</v>
      </c>
      <c r="U3336" s="0">
        <v>12.548101425170898</v>
      </c>
      <c r="V3336" s="0">
        <v>17.367454528808594</v>
      </c>
      <c r="W3336" s="0">
        <v>19.679912567138672</v>
      </c>
      <c r="X3336" s="0">
        <v>22.583702422234705</v>
      </c>
      <c r="Y3336" s="0">
        <v>23.516027354895137</v>
      </c>
      <c r="Z3336" s="0">
        <v>0.93232406364401543</v>
      </c>
      <c r="AA3336" s="0">
        <v>0.57922530174255371</v>
      </c>
      <c r="AB3336" s="0">
        <v>-0.11460965126752853</v>
      </c>
      <c r="AC3336" s="0">
        <v>0.095824100077152252</v>
      </c>
      <c r="AD3336" s="0">
        <v>0.53438514471054077</v>
      </c>
      <c r="AE3336" s="0">
        <v>0.83813118934631348</v>
      </c>
      <c r="AF3336" s="0">
        <v>1.141877293586731</v>
      </c>
      <c r="AG3336" s="0">
        <v>1.5804382562637329</v>
      </c>
      <c r="AH3336" s="0">
        <v>1.7908719778060913</v>
      </c>
    </row>
    <row r="3337" x14ac:dyDescent="0.4">
      <c r="A3337" s="11" t="str">
        <f>Data[[#This Row],[category]]&amp;Data[[#This Row],[subcategory]]&amp;Data[[#This Row],[date]]&amp;Data[[#This Row],[hour]]</f>
        <v>Rate sizeLarge8/31/20178</v>
      </c>
      <c r="B3337" s="11" t="s">
        <v>153</v>
      </c>
      <c r="C3337" t="s">
        <v>114</v>
      </c>
      <c r="D3337" t="s">
        <v>109</v>
      </c>
      <c r="E3337" t="s">
        <v>60</v>
      </c>
      <c r="F3337" s="0">
        <v>106</v>
      </c>
      <c r="G3337" s="0">
        <v>268.9757080078125</v>
      </c>
      <c r="H3337" s="0">
        <v>269.26797485351562</v>
      </c>
      <c r="I3337" s="0">
        <v>0.29226931929588318</v>
      </c>
      <c r="J3337" s="0">
        <v>4.180699348449707</v>
      </c>
      <c r="K3337" s="0">
        <v>64.047172546386719</v>
      </c>
      <c r="L3337" s="0">
        <v>0.071803450584411621</v>
      </c>
      <c r="M3337" s="0">
        <v>0</v>
      </c>
      <c r="N3337" s="0">
        <v>0</v>
      </c>
      <c r="O3337" s="0">
        <v>346.99972534179687</v>
      </c>
      <c r="P3337" s="0">
        <v>321.60598754882812</v>
      </c>
      <c r="Q3337" s="0">
        <v>-5.8663668632507324</v>
      </c>
      <c r="R3337" s="0">
        <v>-4.3475103378295898</v>
      </c>
      <c r="S3337" s="0">
        <v>-1.1820892095565796</v>
      </c>
      <c r="T3337" s="0">
        <v>1.0102716684341431</v>
      </c>
      <c r="U3337" s="0">
        <v>3.2026326656341553</v>
      </c>
      <c r="V3337" s="0">
        <v>6.3680534362792969</v>
      </c>
      <c r="W3337" s="0">
        <v>7.8869099617004395</v>
      </c>
      <c r="X3337" s="0">
        <v>28.511425032261897</v>
      </c>
      <c r="Y3337" s="0">
        <v>28.542404822545862</v>
      </c>
      <c r="Z3337" s="0">
        <v>0.030980546677498721</v>
      </c>
      <c r="AA3337" s="0">
        <v>0.38044363260269165</v>
      </c>
      <c r="AB3337" s="0">
        <v>-0.53383934497833252</v>
      </c>
      <c r="AC3337" s="0">
        <v>-0.39562341570854187</v>
      </c>
      <c r="AD3337" s="0">
        <v>-0.10757011920213699</v>
      </c>
      <c r="AE3337" s="0">
        <v>0.091934718191623688</v>
      </c>
      <c r="AF3337" s="0">
        <v>0.29143956303596497</v>
      </c>
      <c r="AG3337" s="0">
        <v>0.57949286699295044</v>
      </c>
      <c r="AH3337" s="0">
        <v>0.71770882606506348</v>
      </c>
    </row>
    <row r="3338" x14ac:dyDescent="0.4">
      <c r="A3338" s="11" t="str">
        <f>Data[[#This Row],[category]]&amp;Data[[#This Row],[subcategory]]&amp;Data[[#This Row],[date]]&amp;Data[[#This Row],[hour]]</f>
        <v>Rate sizeLarge8/31/20179</v>
      </c>
      <c r="B3338" s="11" t="s">
        <v>153</v>
      </c>
      <c r="C3338" t="s">
        <v>114</v>
      </c>
      <c r="D3338" t="s">
        <v>109</v>
      </c>
      <c r="E3338" t="s">
        <v>61</v>
      </c>
      <c r="F3338" s="0">
        <v>106</v>
      </c>
      <c r="G3338" s="0">
        <v>308.77194213867187</v>
      </c>
      <c r="H3338" s="0">
        <v>313.18789672851562</v>
      </c>
      <c r="I3338" s="0">
        <v>4.415959358215332</v>
      </c>
      <c r="J3338" s="0">
        <v>2.9445023536682129</v>
      </c>
      <c r="K3338" s="0">
        <v>68.481132507324219</v>
      </c>
      <c r="L3338" s="0">
        <v>1.5244210958480835</v>
      </c>
      <c r="M3338" s="0">
        <v>0</v>
      </c>
      <c r="N3338" s="0">
        <v>0</v>
      </c>
      <c r="O3338" s="0">
        <v>346.99972534179687</v>
      </c>
      <c r="P3338" s="0">
        <v>321.60598754882812</v>
      </c>
      <c r="Q3338" s="0">
        <v>-0.21697552502155304</v>
      </c>
      <c r="R3338" s="0">
        <v>0.85276824235916138</v>
      </c>
      <c r="S3338" s="0">
        <v>3.0822012424468994</v>
      </c>
      <c r="T3338" s="0">
        <v>4.6262998580932617</v>
      </c>
      <c r="U3338" s="0">
        <v>6.1703982353210449</v>
      </c>
      <c r="V3338" s="0">
        <v>8.3998317718505859</v>
      </c>
      <c r="W3338" s="0">
        <v>9.4695749282836914</v>
      </c>
      <c r="X3338" s="0">
        <v>32.729826599328369</v>
      </c>
      <c r="Y3338" s="0">
        <v>33.19791797410732</v>
      </c>
      <c r="Z3338" s="0">
        <v>0.46809171684195322</v>
      </c>
      <c r="AA3338" s="0">
        <v>0.26794970035552979</v>
      </c>
      <c r="AB3338" s="0">
        <v>-0.019744738936424255</v>
      </c>
      <c r="AC3338" s="0">
        <v>0.07760193943977356</v>
      </c>
      <c r="AD3338" s="0">
        <v>0.28048032522201538</v>
      </c>
      <c r="AE3338" s="0">
        <v>0.42099329829216003</v>
      </c>
      <c r="AF3338" s="0">
        <v>0.56150627136230469</v>
      </c>
      <c r="AG3338" s="0">
        <v>0.76438462734222412</v>
      </c>
      <c r="AH3338" s="0">
        <v>0.86173135042190552</v>
      </c>
    </row>
    <row r="3339" x14ac:dyDescent="0.4">
      <c r="A3339" s="11" t="str">
        <f>Data[[#This Row],[category]]&amp;Data[[#This Row],[subcategory]]&amp;Data[[#This Row],[date]]&amp;Data[[#This Row],[hour]]</f>
        <v>Rate sizeLarge8/31/201710</v>
      </c>
      <c r="B3339" s="11" t="s">
        <v>153</v>
      </c>
      <c r="C3339" t="s">
        <v>114</v>
      </c>
      <c r="D3339" t="s">
        <v>109</v>
      </c>
      <c r="E3339" t="s">
        <v>62</v>
      </c>
      <c r="F3339" s="0">
        <v>106</v>
      </c>
      <c r="G3339" s="0">
        <v>338.4984130859375</v>
      </c>
      <c r="H3339" s="0">
        <v>339.19943237304687</v>
      </c>
      <c r="I3339" s="0">
        <v>0.70100301504135132</v>
      </c>
      <c r="J3339" s="0">
        <v>1.6589652299880981</v>
      </c>
      <c r="K3339" s="0">
        <v>71.726417541503906</v>
      </c>
      <c r="L3339" s="0">
        <v>0.4333568811416626</v>
      </c>
      <c r="M3339" s="0">
        <v>0</v>
      </c>
      <c r="N3339" s="0">
        <v>0</v>
      </c>
      <c r="O3339" s="0">
        <v>346.99972534179687</v>
      </c>
      <c r="P3339" s="0">
        <v>321.60598754882812</v>
      </c>
      <c r="Q3339" s="0">
        <v>-1.9945863485336304</v>
      </c>
      <c r="R3339" s="0">
        <v>-1.3918808698654175</v>
      </c>
      <c r="S3339" s="0">
        <v>-0.13579362630844116</v>
      </c>
      <c r="T3339" s="0">
        <v>0.73416858911514282</v>
      </c>
      <c r="U3339" s="0">
        <v>1.6041308641433716</v>
      </c>
      <c r="V3339" s="0">
        <v>2.8602180480957031</v>
      </c>
      <c r="W3339" s="0">
        <v>3.462923526763916</v>
      </c>
      <c r="X3339" s="0">
        <v>35.880831747344047</v>
      </c>
      <c r="Y3339" s="0">
        <v>35.955140931977496</v>
      </c>
      <c r="Z3339" s="0">
        <v>0.074306320387367925</v>
      </c>
      <c r="AA3339" s="0">
        <v>0.15096583962440491</v>
      </c>
      <c r="AB3339" s="0">
        <v>-0.18150736391544342</v>
      </c>
      <c r="AC3339" s="0">
        <v>-0.12666116654872894</v>
      </c>
      <c r="AD3339" s="0">
        <v>-0.012357222847640514</v>
      </c>
      <c r="AE3339" s="0">
        <v>0.066809341311454773</v>
      </c>
      <c r="AF3339" s="0">
        <v>0.14597590267658234</v>
      </c>
      <c r="AG3339" s="0">
        <v>0.26027986407279968</v>
      </c>
      <c r="AH3339" s="0">
        <v>0.31512606143951416</v>
      </c>
    </row>
    <row r="3340" x14ac:dyDescent="0.4">
      <c r="A3340" s="11" t="str">
        <f>Data[[#This Row],[category]]&amp;Data[[#This Row],[subcategory]]&amp;Data[[#This Row],[date]]&amp;Data[[#This Row],[hour]]</f>
        <v>Rate sizeLarge8/31/201711</v>
      </c>
      <c r="B3340" s="11" t="s">
        <v>153</v>
      </c>
      <c r="C3340" t="s">
        <v>114</v>
      </c>
      <c r="D3340" t="s">
        <v>109</v>
      </c>
      <c r="E3340" t="s">
        <v>63</v>
      </c>
      <c r="F3340" s="0">
        <v>106</v>
      </c>
      <c r="G3340" s="0">
        <v>354.53964233398437</v>
      </c>
      <c r="H3340" s="0">
        <v>353.838623046875</v>
      </c>
      <c r="I3340" s="0">
        <v>-0.70100367069244385</v>
      </c>
      <c r="J3340" s="0">
        <v>1.6589646339416504</v>
      </c>
      <c r="K3340" s="0">
        <v>74.094345092773438</v>
      </c>
      <c r="L3340" s="0">
        <v>-0.43335738778114319</v>
      </c>
      <c r="M3340" s="0">
        <v>0</v>
      </c>
      <c r="N3340" s="0">
        <v>0</v>
      </c>
      <c r="O3340" s="0">
        <v>346.99972534179687</v>
      </c>
      <c r="P3340" s="0">
        <v>321.60598754882812</v>
      </c>
      <c r="Q3340" s="0">
        <v>-3.462923526763916</v>
      </c>
      <c r="R3340" s="0">
        <v>-2.8602182865142822</v>
      </c>
      <c r="S3340" s="0">
        <v>-1.6041314601898193</v>
      </c>
      <c r="T3340" s="0">
        <v>-0.734169602394104</v>
      </c>
      <c r="U3340" s="0">
        <v>0.13579230010509491</v>
      </c>
      <c r="V3340" s="0">
        <v>1.3918790817260742</v>
      </c>
      <c r="W3340" s="0">
        <v>1.9945844411849976</v>
      </c>
      <c r="X3340" s="0">
        <v>37.581203241457885</v>
      </c>
      <c r="Y3340" s="0">
        <v>37.506895174925354</v>
      </c>
      <c r="Z3340" s="0">
        <v>-0.074306390268675596</v>
      </c>
      <c r="AA3340" s="0">
        <v>0.15096578001976013</v>
      </c>
      <c r="AB3340" s="0">
        <v>-0.31512603163719177</v>
      </c>
      <c r="AC3340" s="0">
        <v>-0.26027986407279968</v>
      </c>
      <c r="AD3340" s="0">
        <v>-0.14597596228122711</v>
      </c>
      <c r="AE3340" s="0">
        <v>-0.066809430718421936</v>
      </c>
      <c r="AF3340" s="0">
        <v>0.012357101775705814</v>
      </c>
      <c r="AG3340" s="0">
        <v>0.12666100263595581</v>
      </c>
      <c r="AH3340" s="0">
        <v>0.18150718510150909</v>
      </c>
    </row>
    <row r="3341" x14ac:dyDescent="0.4">
      <c r="A3341" s="11" t="str">
        <f>Data[[#This Row],[category]]&amp;Data[[#This Row],[subcategory]]&amp;Data[[#This Row],[date]]&amp;Data[[#This Row],[hour]]</f>
        <v>Rate sizeLarge8/31/201712</v>
      </c>
      <c r="B3341" s="11" t="s">
        <v>153</v>
      </c>
      <c r="C3341" t="s">
        <v>114</v>
      </c>
      <c r="D3341" t="s">
        <v>109</v>
      </c>
      <c r="E3341" t="s">
        <v>64</v>
      </c>
      <c r="F3341" s="0">
        <v>106</v>
      </c>
      <c r="G3341" s="0">
        <v>366.3785400390625</v>
      </c>
      <c r="H3341" s="0">
        <v>372.41607666015625</v>
      </c>
      <c r="I3341" s="0">
        <v>6.0375399589538574</v>
      </c>
      <c r="J3341" s="0">
        <v>3.6600451469421387</v>
      </c>
      <c r="K3341" s="0">
        <v>77.066032409667969</v>
      </c>
      <c r="L3341" s="0">
        <v>1.6710906028747559</v>
      </c>
      <c r="M3341" s="0">
        <v>1</v>
      </c>
      <c r="N3341" s="0">
        <v>0</v>
      </c>
      <c r="O3341" s="0">
        <v>346.99972534179687</v>
      </c>
      <c r="P3341" s="0">
        <v>321.60598754882812</v>
      </c>
      <c r="Q3341" s="0">
        <v>0.052241668105125427</v>
      </c>
      <c r="R3341" s="0">
        <v>1.3819435834884644</v>
      </c>
      <c r="S3341" s="0">
        <v>4.1531505584716797</v>
      </c>
      <c r="T3341" s="0">
        <v>6.0724802017211914</v>
      </c>
      <c r="U3341" s="0">
        <v>7.9918098449707031</v>
      </c>
      <c r="V3341" s="0">
        <v>10.763016700744629</v>
      </c>
      <c r="W3341" s="0">
        <v>12.092719078063965</v>
      </c>
      <c r="X3341" s="0">
        <v>38.836125049969745</v>
      </c>
      <c r="Y3341" s="0">
        <v>39.476104190232491</v>
      </c>
      <c r="Z3341" s="0">
        <v>0.63997924760715841</v>
      </c>
      <c r="AA3341" s="0">
        <v>0.33306410908699036</v>
      </c>
      <c r="AB3341" s="0">
        <v>0.0047539672814309597</v>
      </c>
      <c r="AC3341" s="0">
        <v>0.12575684487819672</v>
      </c>
      <c r="AD3341" s="0">
        <v>0.37793669104576111</v>
      </c>
      <c r="AE3341" s="0">
        <v>0.55259567499160767</v>
      </c>
      <c r="AF3341" s="0">
        <v>0.72725468873977661</v>
      </c>
      <c r="AG3341" s="0">
        <v>0.97943449020385742</v>
      </c>
      <c r="AH3341" s="0">
        <v>1.1004374027252197</v>
      </c>
    </row>
    <row r="3342" x14ac:dyDescent="0.4">
      <c r="A3342" s="11" t="str">
        <f>Data[[#This Row],[category]]&amp;Data[[#This Row],[subcategory]]&amp;Data[[#This Row],[date]]&amp;Data[[#This Row],[hour]]</f>
        <v>Rate sizeLarge8/31/201713</v>
      </c>
      <c r="B3342" s="11" t="s">
        <v>153</v>
      </c>
      <c r="C3342" t="s">
        <v>114</v>
      </c>
      <c r="D3342" t="s">
        <v>109</v>
      </c>
      <c r="E3342" t="s">
        <v>65</v>
      </c>
      <c r="F3342" s="0">
        <v>106</v>
      </c>
      <c r="G3342" s="0">
        <v>371.45626831054687</v>
      </c>
      <c r="H3342" s="0">
        <v>382.39779663085937</v>
      </c>
      <c r="I3342" s="0">
        <v>10.941489219665527</v>
      </c>
      <c r="J3342" s="0">
        <v>6.3930740356445313</v>
      </c>
      <c r="K3342" s="0">
        <v>75.867919921875</v>
      </c>
      <c r="L3342" s="0">
        <v>1.738215446472168</v>
      </c>
      <c r="M3342" s="0">
        <v>1</v>
      </c>
      <c r="N3342" s="0">
        <v>0</v>
      </c>
      <c r="O3342" s="0">
        <v>346.99972534179687</v>
      </c>
      <c r="P3342" s="0">
        <v>321.60598754882812</v>
      </c>
      <c r="Q3342" s="0">
        <v>0.73309111595153809</v>
      </c>
      <c r="R3342" s="0">
        <v>3.0557081699371338</v>
      </c>
      <c r="S3342" s="0">
        <v>7.8962306976318359</v>
      </c>
      <c r="T3342" s="0">
        <v>11.248762130737305</v>
      </c>
      <c r="U3342" s="0">
        <v>14.601293563842773</v>
      </c>
      <c r="V3342" s="0">
        <v>19.441816329956055</v>
      </c>
      <c r="W3342" s="0">
        <v>21.764432907104492</v>
      </c>
      <c r="X3342" s="0">
        <v>39.374363742776552</v>
      </c>
      <c r="Y3342" s="0">
        <v>40.534165014667572</v>
      </c>
      <c r="Z3342" s="0">
        <v>1.1597978776026918</v>
      </c>
      <c r="AA3342" s="0">
        <v>0.58176976442337036</v>
      </c>
      <c r="AB3342" s="0">
        <v>0.066711187362670898</v>
      </c>
      <c r="AC3342" s="0">
        <v>0.27806934714317322</v>
      </c>
      <c r="AD3342" s="0">
        <v>0.71855694055557251</v>
      </c>
      <c r="AE3342" s="0">
        <v>1.0236372947692871</v>
      </c>
      <c r="AF3342" s="0">
        <v>1.3287177085876465</v>
      </c>
      <c r="AG3342" s="0">
        <v>1.7692052125930786</v>
      </c>
      <c r="AH3342" s="0">
        <v>1.9805634021759033</v>
      </c>
    </row>
    <row r="3343" x14ac:dyDescent="0.4">
      <c r="A3343" s="11" t="str">
        <f>Data[[#This Row],[category]]&amp;Data[[#This Row],[subcategory]]&amp;Data[[#This Row],[date]]&amp;Data[[#This Row],[hour]]</f>
        <v>Rate sizeLarge8/31/201714</v>
      </c>
      <c r="B3343" s="11" t="s">
        <v>153</v>
      </c>
      <c r="C3343" t="s">
        <v>114</v>
      </c>
      <c r="D3343" t="s">
        <v>109</v>
      </c>
      <c r="E3343" t="s">
        <v>66</v>
      </c>
      <c r="F3343" s="0">
        <v>106</v>
      </c>
      <c r="G3343" s="0">
        <v>372.70846557617187</v>
      </c>
      <c r="H3343" s="0">
        <v>385.07675170898437</v>
      </c>
      <c r="I3343" s="0">
        <v>12.368309020996094</v>
      </c>
      <c r="J3343" s="0">
        <v>6.4581270217895508</v>
      </c>
      <c r="K3343" s="0">
        <v>75.952827453613281</v>
      </c>
      <c r="L3343" s="0">
        <v>1.9426681995391846</v>
      </c>
      <c r="M3343" s="0">
        <v>1</v>
      </c>
      <c r="N3343" s="0">
        <v>0</v>
      </c>
      <c r="O3343" s="0">
        <v>346.99972534179687</v>
      </c>
      <c r="P3343" s="0">
        <v>321.60598754882812</v>
      </c>
      <c r="Q3343" s="0">
        <v>1.8124088048934937</v>
      </c>
      <c r="R3343" s="0">
        <v>4.1586594581604004</v>
      </c>
      <c r="S3343" s="0">
        <v>9.0484371185302734</v>
      </c>
      <c r="T3343" s="0">
        <v>12.43508243560791</v>
      </c>
      <c r="U3343" s="0">
        <v>15.821727752685547</v>
      </c>
      <c r="V3343" s="0">
        <v>20.711505889892578</v>
      </c>
      <c r="W3343" s="0">
        <v>23.057756423950195</v>
      </c>
      <c r="X3343" s="0">
        <v>39.507096600507616</v>
      </c>
      <c r="Y3343" s="0">
        <v>40.818135304386217</v>
      </c>
      <c r="Z3343" s="0">
        <v>1.3110407679307672</v>
      </c>
      <c r="AA3343" s="0">
        <v>0.58768957853317261</v>
      </c>
      <c r="AB3343" s="0">
        <v>0.16492918133735657</v>
      </c>
      <c r="AC3343" s="0">
        <v>0.37843802571296692</v>
      </c>
      <c r="AD3343" s="0">
        <v>0.82340776920318604</v>
      </c>
      <c r="AE3343" s="0">
        <v>1.1315925121307373</v>
      </c>
      <c r="AF3343" s="0">
        <v>1.4397772550582886</v>
      </c>
      <c r="AG3343" s="0">
        <v>1.8847470283508301</v>
      </c>
      <c r="AH3343" s="0">
        <v>2.0982558727264404</v>
      </c>
    </row>
    <row r="3344" x14ac:dyDescent="0.4">
      <c r="A3344" s="11" t="str">
        <f>Data[[#This Row],[category]]&amp;Data[[#This Row],[subcategory]]&amp;Data[[#This Row],[date]]&amp;Data[[#This Row],[hour]]</f>
        <v>Rate sizeLarge8/31/201715</v>
      </c>
      <c r="B3344" s="11" t="s">
        <v>153</v>
      </c>
      <c r="C3344" t="s">
        <v>114</v>
      </c>
      <c r="D3344" t="s">
        <v>109</v>
      </c>
      <c r="E3344" t="s">
        <v>67</v>
      </c>
      <c r="F3344" s="0">
        <v>106</v>
      </c>
      <c r="G3344" s="0">
        <v>361.1253662109375</v>
      </c>
      <c r="H3344" s="0">
        <v>355.06658935546875</v>
      </c>
      <c r="I3344" s="0">
        <v>-6.058772087097168</v>
      </c>
      <c r="J3344" s="0">
        <v>9.0677509307861328</v>
      </c>
      <c r="K3344" s="0">
        <v>74.679244995117188</v>
      </c>
      <c r="L3344" s="0">
        <v>-0.6765364408493042</v>
      </c>
      <c r="M3344" s="0">
        <v>0</v>
      </c>
      <c r="N3344" s="0">
        <v>0</v>
      </c>
      <c r="O3344" s="0">
        <v>346.99972534179687</v>
      </c>
      <c r="P3344" s="0">
        <v>321.60598754882812</v>
      </c>
      <c r="Q3344" s="0">
        <v>-20.955961227416992</v>
      </c>
      <c r="R3344" s="0">
        <v>-17.661628723144531</v>
      </c>
      <c r="S3344" s="0">
        <v>-10.795970916748047</v>
      </c>
      <c r="T3344" s="0">
        <v>-6.0408377647399902</v>
      </c>
      <c r="U3344" s="0">
        <v>-1.285704493522644</v>
      </c>
      <c r="V3344" s="0">
        <v>5.5799527168273926</v>
      </c>
      <c r="W3344" s="0">
        <v>8.8742856979370117</v>
      </c>
      <c r="X3344" s="0">
        <v>38.27928748175642</v>
      </c>
      <c r="Y3344" s="0">
        <v>37.637057927210378</v>
      </c>
      <c r="Z3344" s="0">
        <v>-0.64222981968394388</v>
      </c>
      <c r="AA3344" s="0">
        <v>0.82516533136367798</v>
      </c>
      <c r="AB3344" s="0">
        <v>-1.9069924354553223</v>
      </c>
      <c r="AC3344" s="0">
        <v>-1.6072081327438354</v>
      </c>
      <c r="AD3344" s="0">
        <v>-0.98243337869644165</v>
      </c>
      <c r="AE3344" s="0">
        <v>-0.54971623420715332</v>
      </c>
      <c r="AF3344" s="0">
        <v>-0.11699911206960678</v>
      </c>
      <c r="AG3344" s="0">
        <v>0.50777566432952881</v>
      </c>
      <c r="AH3344" s="0">
        <v>0.80755996704101563</v>
      </c>
    </row>
    <row r="3345" x14ac:dyDescent="0.4">
      <c r="A3345" s="11" t="str">
        <f>Data[[#This Row],[category]]&amp;Data[[#This Row],[subcategory]]&amp;Data[[#This Row],[date]]&amp;Data[[#This Row],[hour]]</f>
        <v>Rate sizeLarge8/31/201716</v>
      </c>
      <c r="B3345" s="11" t="s">
        <v>153</v>
      </c>
      <c r="C3345" t="s">
        <v>114</v>
      </c>
      <c r="D3345" t="s">
        <v>109</v>
      </c>
      <c r="E3345" t="s">
        <v>68</v>
      </c>
      <c r="F3345" s="0">
        <v>106</v>
      </c>
      <c r="G3345" s="0">
        <v>342.91436767578125</v>
      </c>
      <c r="H3345" s="0">
        <v>333.2880859375</v>
      </c>
      <c r="I3345" s="0">
        <v>-9.62628173828125</v>
      </c>
      <c r="J3345" s="0">
        <v>9.1717205047607422</v>
      </c>
      <c r="K3345" s="0">
        <v>73.801887512207031</v>
      </c>
      <c r="L3345" s="0">
        <v>-1.0738240480422974</v>
      </c>
      <c r="M3345" s="0">
        <v>0</v>
      </c>
      <c r="N3345" s="0">
        <v>0</v>
      </c>
      <c r="O3345" s="0">
        <v>346.99972534179687</v>
      </c>
      <c r="P3345" s="0">
        <v>321.60598754882812</v>
      </c>
      <c r="Q3345" s="0">
        <v>-25.441679000854492</v>
      </c>
      <c r="R3345" s="0">
        <v>-22.109575271606445</v>
      </c>
      <c r="S3345" s="0">
        <v>-15.165197372436523</v>
      </c>
      <c r="T3345" s="0">
        <v>-10.355542182922363</v>
      </c>
      <c r="U3345" s="0">
        <v>-5.5458874702453613</v>
      </c>
      <c r="V3345" s="0">
        <v>1.3984905481338501</v>
      </c>
      <c r="W3345" s="0">
        <v>4.730595588684082</v>
      </c>
      <c r="X3345" s="0">
        <v>36.348923548635639</v>
      </c>
      <c r="Y3345" s="0">
        <v>35.328536776041418</v>
      </c>
      <c r="Z3345" s="0">
        <v>-1.0203858947180902</v>
      </c>
      <c r="AA3345" s="0">
        <v>0.83462655544281006</v>
      </c>
      <c r="AB3345" s="0">
        <v>-2.3151929378509521</v>
      </c>
      <c r="AC3345" s="0">
        <v>-2.0119712352752686</v>
      </c>
      <c r="AD3345" s="0">
        <v>-1.3800328969955444</v>
      </c>
      <c r="AE3345" s="0">
        <v>-0.94235432147979736</v>
      </c>
      <c r="AF3345" s="0">
        <v>-0.50467574596405029</v>
      </c>
      <c r="AG3345" s="0">
        <v>0.1272626519203186</v>
      </c>
      <c r="AH3345" s="0">
        <v>0.43048420548439026</v>
      </c>
    </row>
    <row r="3346" x14ac:dyDescent="0.4">
      <c r="A3346" s="11" t="str">
        <f>Data[[#This Row],[category]]&amp;Data[[#This Row],[subcategory]]&amp;Data[[#This Row],[date]]&amp;Data[[#This Row],[hour]]</f>
        <v>Rate sizeLarge8/31/201717</v>
      </c>
      <c r="B3346" s="11" t="s">
        <v>153</v>
      </c>
      <c r="C3346" t="s">
        <v>114</v>
      </c>
      <c r="D3346" t="s">
        <v>109</v>
      </c>
      <c r="E3346" t="s">
        <v>69</v>
      </c>
      <c r="F3346" s="0">
        <v>106</v>
      </c>
      <c r="G3346" s="0">
        <v>317.9044189453125</v>
      </c>
      <c r="H3346" s="0">
        <v>308.65145874023437</v>
      </c>
      <c r="I3346" s="0">
        <v>-9.2529525756835937</v>
      </c>
      <c r="J3346" s="0">
        <v>10.157097816467285</v>
      </c>
      <c r="K3346" s="0">
        <v>73.78302001953125</v>
      </c>
      <c r="L3346" s="0">
        <v>-0.93119901418685913</v>
      </c>
      <c r="M3346" s="0">
        <v>0</v>
      </c>
      <c r="N3346" s="0">
        <v>0</v>
      </c>
      <c r="O3346" s="0">
        <v>346.99972534179687</v>
      </c>
      <c r="P3346" s="0">
        <v>321.60598754882812</v>
      </c>
      <c r="Q3346" s="0">
        <v>-26.306797027587891</v>
      </c>
      <c r="R3346" s="0">
        <v>-22.616703033447266</v>
      </c>
      <c r="S3346" s="0">
        <v>-14.92624568939209</v>
      </c>
      <c r="T3346" s="0">
        <v>-9.599858283996582</v>
      </c>
      <c r="U3346" s="0">
        <v>-4.2734708786010742</v>
      </c>
      <c r="V3346" s="0">
        <v>3.4169862270355225</v>
      </c>
      <c r="W3346" s="0">
        <v>7.1070809364318848</v>
      </c>
      <c r="X3346" s="0">
        <v>33.697867288858539</v>
      </c>
      <c r="Y3346" s="0">
        <v>32.717055247993429</v>
      </c>
      <c r="Z3346" s="0">
        <v>-0.98081300674685612</v>
      </c>
      <c r="AA3346" s="0">
        <v>0.92429590225219727</v>
      </c>
      <c r="AB3346" s="0">
        <v>-2.393918514251709</v>
      </c>
      <c r="AC3346" s="0">
        <v>-2.0581200122833252</v>
      </c>
      <c r="AD3346" s="0">
        <v>-1.3582884073257446</v>
      </c>
      <c r="AE3346" s="0">
        <v>-0.87358713150024414</v>
      </c>
      <c r="AF3346" s="0">
        <v>-0.38888588547706604</v>
      </c>
      <c r="AG3346" s="0">
        <v>0.31094571948051453</v>
      </c>
      <c r="AH3346" s="0">
        <v>0.64674431085586548</v>
      </c>
    </row>
    <row r="3347" x14ac:dyDescent="0.4">
      <c r="A3347" s="11" t="str">
        <f>Data[[#This Row],[category]]&amp;Data[[#This Row],[subcategory]]&amp;Data[[#This Row],[date]]&amp;Data[[#This Row],[hour]]</f>
        <v>Rate sizeLarge8/31/201718</v>
      </c>
      <c r="B3347" s="11" t="s">
        <v>153</v>
      </c>
      <c r="C3347" t="s">
        <v>114</v>
      </c>
      <c r="D3347" t="s">
        <v>109</v>
      </c>
      <c r="E3347" t="s">
        <v>70</v>
      </c>
      <c r="F3347" s="0">
        <v>106</v>
      </c>
      <c r="G3347" s="0">
        <v>299.04470825195312</v>
      </c>
      <c r="H3347" s="0">
        <v>286.81124877929687</v>
      </c>
      <c r="I3347" s="0">
        <v>-12.233442306518555</v>
      </c>
      <c r="J3347" s="0">
        <v>7.8541975021362305</v>
      </c>
      <c r="K3347" s="0">
        <v>72.264152526855469</v>
      </c>
      <c r="L3347" s="0">
        <v>-1.6048061847686768</v>
      </c>
      <c r="M3347" s="0">
        <v>0</v>
      </c>
      <c r="N3347" s="0">
        <v>0</v>
      </c>
      <c r="O3347" s="0">
        <v>346.99972534179687</v>
      </c>
      <c r="P3347" s="0">
        <v>321.60598754882812</v>
      </c>
      <c r="Q3347" s="0">
        <v>-25.138725280761719</v>
      </c>
      <c r="R3347" s="0">
        <v>-22.2852783203125</v>
      </c>
      <c r="S3347" s="0">
        <v>-16.338464736938477</v>
      </c>
      <c r="T3347" s="0">
        <v>-12.219719886779785</v>
      </c>
      <c r="U3347" s="0">
        <v>-8.1009750366210937</v>
      </c>
      <c r="V3347" s="0">
        <v>-2.154160737991333</v>
      </c>
      <c r="W3347" s="0">
        <v>0.69928538799285889</v>
      </c>
      <c r="X3347" s="0">
        <v>31.69873863826102</v>
      </c>
      <c r="Y3347" s="0">
        <v>30.401993597064521</v>
      </c>
      <c r="Z3347" s="0">
        <v>-1.296744903925195</v>
      </c>
      <c r="AA3347" s="0">
        <v>0.71473199129104614</v>
      </c>
      <c r="AB3347" s="0">
        <v>-2.2876241207122803</v>
      </c>
      <c r="AC3347" s="0">
        <v>-2.0279603004455566</v>
      </c>
      <c r="AD3347" s="0">
        <v>-1.4868003129959106</v>
      </c>
      <c r="AE3347" s="0">
        <v>-1.1119945049285889</v>
      </c>
      <c r="AF3347" s="0">
        <v>-0.73718869686126709</v>
      </c>
      <c r="AG3347" s="0">
        <v>-0.19602860510349274</v>
      </c>
      <c r="AH3347" s="0">
        <v>0.063635006546974182</v>
      </c>
    </row>
    <row r="3348" x14ac:dyDescent="0.4">
      <c r="A3348" s="11" t="str">
        <f>Data[[#This Row],[category]]&amp;Data[[#This Row],[subcategory]]&amp;Data[[#This Row],[date]]&amp;Data[[#This Row],[hour]]</f>
        <v>Rate sizeLarge8/31/201719</v>
      </c>
      <c r="B3348" s="11" t="s">
        <v>153</v>
      </c>
      <c r="C3348" t="s">
        <v>114</v>
      </c>
      <c r="D3348" t="s">
        <v>109</v>
      </c>
      <c r="E3348" t="s">
        <v>71</v>
      </c>
      <c r="F3348" s="0">
        <v>106</v>
      </c>
      <c r="G3348" s="0">
        <v>273.84588623046875</v>
      </c>
      <c r="H3348" s="0">
        <v>275.35592651367187</v>
      </c>
      <c r="I3348" s="0">
        <v>1.5100481510162354</v>
      </c>
      <c r="J3348" s="0">
        <v>8.0204067230224609</v>
      </c>
      <c r="K3348" s="0">
        <v>68.584907531738281</v>
      </c>
      <c r="L3348" s="0">
        <v>0.19179505109786987</v>
      </c>
      <c r="M3348" s="0">
        <v>0</v>
      </c>
      <c r="N3348" s="0">
        <v>0</v>
      </c>
      <c r="O3348" s="0">
        <v>346.99972534179687</v>
      </c>
      <c r="P3348" s="0">
        <v>321.60598754882812</v>
      </c>
      <c r="Q3348" s="0">
        <v>-10.612547874450684</v>
      </c>
      <c r="R3348" s="0">
        <v>-7.6987175941467285</v>
      </c>
      <c r="S3348" s="0">
        <v>-1.6260583400726318</v>
      </c>
      <c r="T3348" s="0">
        <v>2.5798470973968506</v>
      </c>
      <c r="U3348" s="0">
        <v>6.7857522964477539</v>
      </c>
      <c r="V3348" s="0">
        <v>12.85841178894043</v>
      </c>
      <c r="W3348" s="0">
        <v>15.772242546081543</v>
      </c>
      <c r="X3348" s="0">
        <v>29.027665097387107</v>
      </c>
      <c r="Y3348" s="0">
        <v>29.187728333747248</v>
      </c>
      <c r="Z3348" s="0">
        <v>0.16006510945323132</v>
      </c>
      <c r="AA3348" s="0">
        <v>0.72985702753067017</v>
      </c>
      <c r="AB3348" s="0">
        <v>-0.96574187278747559</v>
      </c>
      <c r="AC3348" s="0">
        <v>-0.70058333873748779</v>
      </c>
      <c r="AD3348" s="0">
        <v>-0.14797131717205048</v>
      </c>
      <c r="AE3348" s="0">
        <v>0.23476608097553253</v>
      </c>
      <c r="AF3348" s="0">
        <v>0.61750346422195435</v>
      </c>
      <c r="AG3348" s="0">
        <v>1.1701154708862305</v>
      </c>
      <c r="AH3348" s="0">
        <v>1.4352740049362183</v>
      </c>
    </row>
    <row r="3349" x14ac:dyDescent="0.4">
      <c r="A3349" s="11" t="str">
        <f>Data[[#This Row],[category]]&amp;Data[[#This Row],[subcategory]]&amp;Data[[#This Row],[date]]&amp;Data[[#This Row],[hour]]</f>
        <v>Rate sizeLarge8/31/201720</v>
      </c>
      <c r="B3349" s="11" t="s">
        <v>153</v>
      </c>
      <c r="C3349" t="s">
        <v>114</v>
      </c>
      <c r="D3349" t="s">
        <v>109</v>
      </c>
      <c r="E3349" t="s">
        <v>54</v>
      </c>
      <c r="F3349" s="0">
        <v>106</v>
      </c>
      <c r="G3349" s="0">
        <v>247.94352722167969</v>
      </c>
      <c r="H3349" s="0">
        <v>255.74151611328125</v>
      </c>
      <c r="I3349" s="0">
        <v>7.7979822158813477</v>
      </c>
      <c r="J3349" s="0">
        <v>7.6286048889160156</v>
      </c>
      <c r="K3349" s="0">
        <v>66.179244995117188</v>
      </c>
      <c r="L3349" s="0">
        <v>1.0416175127029419</v>
      </c>
      <c r="M3349" s="0">
        <v>0</v>
      </c>
      <c r="N3349" s="0">
        <v>0</v>
      </c>
      <c r="O3349" s="0">
        <v>346.99972534179687</v>
      </c>
      <c r="P3349" s="0">
        <v>321.60598754882812</v>
      </c>
      <c r="Q3349" s="0">
        <v>-3.4038228988647461</v>
      </c>
      <c r="R3349" s="0">
        <v>-0.63233506679534912</v>
      </c>
      <c r="S3349" s="0">
        <v>5.1436710357666016</v>
      </c>
      <c r="T3349" s="0">
        <v>9.1441154479980469</v>
      </c>
      <c r="U3349" s="0">
        <v>13.144559860229492</v>
      </c>
      <c r="V3349" s="0">
        <v>18.920566558837891</v>
      </c>
      <c r="W3349" s="0">
        <v>21.692054748535156</v>
      </c>
      <c r="X3349" s="0">
        <v>26.282014314657467</v>
      </c>
      <c r="Y3349" s="0">
        <v>27.108600170011929</v>
      </c>
      <c r="Z3349" s="0">
        <v>0.82658609618649848</v>
      </c>
      <c r="AA3349" s="0">
        <v>0.69420301914215088</v>
      </c>
      <c r="AB3349" s="0">
        <v>-0.3097478449344635</v>
      </c>
      <c r="AC3349" s="0">
        <v>-0.057542447000741959</v>
      </c>
      <c r="AD3349" s="0">
        <v>0.46807411313056946</v>
      </c>
      <c r="AE3349" s="0">
        <v>0.83211451768875122</v>
      </c>
      <c r="AF3349" s="0">
        <v>1.1961549520492554</v>
      </c>
      <c r="AG3349" s="0">
        <v>1.7217714786529541</v>
      </c>
      <c r="AH3349" s="0">
        <v>1.9739768505096436</v>
      </c>
    </row>
    <row r="3350" x14ac:dyDescent="0.4">
      <c r="A3350" s="11" t="str">
        <f>Data[[#This Row],[category]]&amp;Data[[#This Row],[subcategory]]&amp;Data[[#This Row],[date]]&amp;Data[[#This Row],[hour]]</f>
        <v>Rate sizeLarge8/31/201721</v>
      </c>
      <c r="B3350" s="11" t="s">
        <v>153</v>
      </c>
      <c r="C3350" t="s">
        <v>114</v>
      </c>
      <c r="D3350" t="s">
        <v>109</v>
      </c>
      <c r="E3350" t="s">
        <v>72</v>
      </c>
      <c r="F3350" s="0">
        <v>106</v>
      </c>
      <c r="G3350" s="0">
        <v>243.64466857910156</v>
      </c>
      <c r="H3350" s="0">
        <v>241.71247863769531</v>
      </c>
      <c r="I3350" s="0">
        <v>-1.9321916103363037</v>
      </c>
      <c r="J3350" s="0">
        <v>7.0081896781921387</v>
      </c>
      <c r="K3350" s="0">
        <v>65.028297424316406</v>
      </c>
      <c r="L3350" s="0">
        <v>-0.28930264711380005</v>
      </c>
      <c r="M3350" s="0">
        <v>0</v>
      </c>
      <c r="N3350" s="0">
        <v>0</v>
      </c>
      <c r="O3350" s="0">
        <v>346.99972534179687</v>
      </c>
      <c r="P3350" s="0">
        <v>321.60598754882812</v>
      </c>
      <c r="Q3350" s="0">
        <v>-11.812553405761719</v>
      </c>
      <c r="R3350" s="0">
        <v>-9.2664632797241211</v>
      </c>
      <c r="S3350" s="0">
        <v>-3.9602053165435791</v>
      </c>
      <c r="T3350" s="0">
        <v>-0.28510713577270508</v>
      </c>
      <c r="U3350" s="0">
        <v>3.3899910449981689</v>
      </c>
      <c r="V3350" s="0">
        <v>8.6962490081787109</v>
      </c>
      <c r="W3350" s="0">
        <v>11.242339134216309</v>
      </c>
      <c r="X3350" s="0">
        <v>25.826334733076106</v>
      </c>
      <c r="Y3350" s="0">
        <v>25.621522455006186</v>
      </c>
      <c r="Z3350" s="0">
        <v>-0.20481230615946683</v>
      </c>
      <c r="AA3350" s="0">
        <v>0.63774526119232178</v>
      </c>
      <c r="AB3350" s="0">
        <v>-1.0749423503875732</v>
      </c>
      <c r="AC3350" s="0">
        <v>-0.84324818849563599</v>
      </c>
      <c r="AD3350" s="0">
        <v>-0.3603786826133728</v>
      </c>
      <c r="AE3350" s="0">
        <v>-0.025944748893380165</v>
      </c>
      <c r="AF3350" s="0">
        <v>0.30848920345306396</v>
      </c>
      <c r="AG3350" s="0">
        <v>0.79135870933532715</v>
      </c>
      <c r="AH3350" s="0">
        <v>1.0230528116226196</v>
      </c>
    </row>
    <row r="3351" x14ac:dyDescent="0.4">
      <c r="A3351" s="11" t="str">
        <f>Data[[#This Row],[category]]&amp;Data[[#This Row],[subcategory]]&amp;Data[[#This Row],[date]]&amp;Data[[#This Row],[hour]]</f>
        <v>Rate sizeLarge8/31/201722</v>
      </c>
      <c r="B3351" s="11" t="s">
        <v>153</v>
      </c>
      <c r="C3351" t="s">
        <v>114</v>
      </c>
      <c r="D3351" t="s">
        <v>109</v>
      </c>
      <c r="E3351" t="s">
        <v>73</v>
      </c>
      <c r="F3351" s="0">
        <v>106</v>
      </c>
      <c r="G3351" s="0">
        <v>232.14675903320312</v>
      </c>
      <c r="H3351" s="0">
        <v>222.42575073242187</v>
      </c>
      <c r="I3351" s="0">
        <v>-9.7210226058959961</v>
      </c>
      <c r="J3351" s="0">
        <v>7.005826473236084</v>
      </c>
      <c r="K3351" s="0">
        <v>63.915096282958984</v>
      </c>
      <c r="L3351" s="0">
        <v>-1.4613450765609741</v>
      </c>
      <c r="M3351" s="0">
        <v>0</v>
      </c>
      <c r="N3351" s="0">
        <v>0</v>
      </c>
      <c r="O3351" s="0">
        <v>346.99972534179687</v>
      </c>
      <c r="P3351" s="0">
        <v>321.60598754882812</v>
      </c>
      <c r="Q3351" s="0">
        <v>-19.698005676269531</v>
      </c>
      <c r="R3351" s="0">
        <v>-17.152774810791016</v>
      </c>
      <c r="S3351" s="0">
        <v>-11.848304748535156</v>
      </c>
      <c r="T3351" s="0">
        <v>-8.1744461059570312</v>
      </c>
      <c r="U3351" s="0">
        <v>-4.500586986541748</v>
      </c>
      <c r="V3351" s="0">
        <v>0.80388176441192627</v>
      </c>
      <c r="W3351" s="0">
        <v>3.3491129875183105</v>
      </c>
      <c r="X3351" s="0">
        <v>24.607555877701493</v>
      </c>
      <c r="Y3351" s="0">
        <v>23.577129216527986</v>
      </c>
      <c r="Z3351" s="0">
        <v>-1.0304284191368265</v>
      </c>
      <c r="AA3351" s="0">
        <v>0.63753020763397217</v>
      </c>
      <c r="AB3351" s="0">
        <v>-1.7925184965133667</v>
      </c>
      <c r="AC3351" s="0">
        <v>-1.56090247631073</v>
      </c>
      <c r="AD3351" s="0">
        <v>-1.0781958103179932</v>
      </c>
      <c r="AE3351" s="0">
        <v>-0.74387460947036743</v>
      </c>
      <c r="AF3351" s="0">
        <v>-0.40955343842506409</v>
      </c>
      <c r="AG3351" s="0">
        <v>0.073153227567672729</v>
      </c>
      <c r="AH3351" s="0">
        <v>0.30476927757263184</v>
      </c>
    </row>
    <row r="3352" x14ac:dyDescent="0.4">
      <c r="A3352" s="11" t="str">
        <f>Data[[#This Row],[category]]&amp;Data[[#This Row],[subcategory]]&amp;Data[[#This Row],[date]]&amp;Data[[#This Row],[hour]]</f>
        <v>Rate sizeLarge8/31/201723</v>
      </c>
      <c r="B3352" s="11" t="s">
        <v>153</v>
      </c>
      <c r="C3352" t="s">
        <v>114</v>
      </c>
      <c r="D3352" t="s">
        <v>109</v>
      </c>
      <c r="E3352" t="s">
        <v>74</v>
      </c>
      <c r="F3352" s="0">
        <v>106</v>
      </c>
      <c r="G3352" s="0">
        <v>216.26904296875</v>
      </c>
      <c r="H3352" s="0">
        <v>207.24212646484375</v>
      </c>
      <c r="I3352" s="0">
        <v>-9.0269250869750977</v>
      </c>
      <c r="J3352" s="0">
        <v>6.8957614898681641</v>
      </c>
      <c r="K3352" s="0">
        <v>62.471698760986328</v>
      </c>
      <c r="L3352" s="0">
        <v>-1.3951292037963867</v>
      </c>
      <c r="M3352" s="0">
        <v>0</v>
      </c>
      <c r="N3352" s="0">
        <v>0</v>
      </c>
      <c r="O3352" s="0">
        <v>346.99972534179687</v>
      </c>
      <c r="P3352" s="0">
        <v>321.60598754882812</v>
      </c>
      <c r="Q3352" s="0">
        <v>-18.207544326782227</v>
      </c>
      <c r="R3352" s="0">
        <v>-15.702300071716309</v>
      </c>
      <c r="S3352" s="0">
        <v>-10.481167793273926</v>
      </c>
      <c r="T3352" s="0">
        <v>-6.8650264739990234</v>
      </c>
      <c r="U3352" s="0">
        <v>-3.2488856315612793</v>
      </c>
      <c r="V3352" s="0">
        <v>1.9722474813461304</v>
      </c>
      <c r="W3352" s="0">
        <v>4.4774918556213379</v>
      </c>
      <c r="X3352" s="0">
        <v>22.92451839187925</v>
      </c>
      <c r="Y3352" s="0">
        <v>21.967665071397739</v>
      </c>
      <c r="Z3352" s="0">
        <v>-0.9568540670343576</v>
      </c>
      <c r="AA3352" s="0">
        <v>0.6275143027305603</v>
      </c>
      <c r="AB3352" s="0">
        <v>-1.6568865776062012</v>
      </c>
      <c r="AC3352" s="0">
        <v>-1.4289093017578125</v>
      </c>
      <c r="AD3352" s="0">
        <v>-0.95378625392913818</v>
      </c>
      <c r="AE3352" s="0">
        <v>-0.62471741437911987</v>
      </c>
      <c r="AF3352" s="0">
        <v>-0.29564860463142395</v>
      </c>
      <c r="AG3352" s="0">
        <v>0.17947451770305634</v>
      </c>
      <c r="AH3352" s="0">
        <v>0.40745174884796143</v>
      </c>
    </row>
    <row r="3353" x14ac:dyDescent="0.4">
      <c r="A3353" s="11" t="str">
        <f>Data[[#This Row],[category]]&amp;Data[[#This Row],[subcategory]]&amp;Data[[#This Row],[date]]&amp;Data[[#This Row],[hour]]</f>
        <v>Rate sizeLarge8/31/201724</v>
      </c>
      <c r="B3353" s="11" t="s">
        <v>153</v>
      </c>
      <c r="C3353" t="s">
        <v>114</v>
      </c>
      <c r="D3353" t="s">
        <v>109</v>
      </c>
      <c r="E3353" t="s">
        <v>75</v>
      </c>
      <c r="F3353" s="0">
        <v>106</v>
      </c>
      <c r="G3353" s="0">
        <v>198.696533203125</v>
      </c>
      <c r="H3353" s="0">
        <v>191.84904479980469</v>
      </c>
      <c r="I3353" s="0">
        <v>-6.8474864959716797</v>
      </c>
      <c r="J3353" s="0">
        <v>6.6777667999267578</v>
      </c>
      <c r="K3353" s="0">
        <v>62.764148712158203</v>
      </c>
      <c r="L3353" s="0">
        <v>-1.0771528482437134</v>
      </c>
      <c r="M3353" s="0">
        <v>0</v>
      </c>
      <c r="N3353" s="0">
        <v>0</v>
      </c>
      <c r="O3353" s="0">
        <v>346.99972534179687</v>
      </c>
      <c r="P3353" s="0">
        <v>321.60598754882812</v>
      </c>
      <c r="Q3353" s="0">
        <v>-15.404854774475098</v>
      </c>
      <c r="R3353" s="0">
        <v>-12.978808403015137</v>
      </c>
      <c r="S3353" s="0">
        <v>-7.9227304458618164</v>
      </c>
      <c r="T3353" s="0">
        <v>-4.4209060668945312</v>
      </c>
      <c r="U3353" s="0">
        <v>-0.91908174753189087</v>
      </c>
      <c r="V3353" s="0">
        <v>4.1369962692260742</v>
      </c>
      <c r="W3353" s="0">
        <v>6.5630426406860352</v>
      </c>
      <c r="X3353" s="0">
        <v>21.06183258542945</v>
      </c>
      <c r="Y3353" s="0">
        <v>20.335999435018223</v>
      </c>
      <c r="Z3353" s="0">
        <v>-0.7258335798706318</v>
      </c>
      <c r="AA3353" s="0">
        <v>0.60767680406570435</v>
      </c>
      <c r="AB3353" s="0">
        <v>-1.4018418788909912</v>
      </c>
      <c r="AC3353" s="0">
        <v>-1.1810716390609741</v>
      </c>
      <c r="AD3353" s="0">
        <v>-0.72096848487854004</v>
      </c>
      <c r="AE3353" s="0">
        <v>-0.40230244398117065</v>
      </c>
      <c r="AF3353" s="0">
        <v>-0.083636417984962463</v>
      </c>
      <c r="AG3353" s="0">
        <v>0.37646672129631042</v>
      </c>
      <c r="AH3353" s="0">
        <v>0.59723693132400513</v>
      </c>
    </row>
    <row r="3354" x14ac:dyDescent="0.4">
      <c r="A3354" s="11" t="str">
        <f>Data[[#This Row],[category]]&amp;Data[[#This Row],[subcategory]]&amp;Data[[#This Row],[date]]&amp;Data[[#This Row],[hour]]</f>
        <v>Rate sizeLarge8/31/2017Avg. 11 to 6 pm</v>
      </c>
      <c r="B3354" s="11" t="s">
        <v>153</v>
      </c>
      <c r="C3354" t="s">
        <v>114</v>
      </c>
      <c r="D3354" t="s">
        <v>109</v>
      </c>
      <c r="E3354" t="s">
        <v>76</v>
      </c>
      <c r="F3354" s="0">
        <v>106</v>
      </c>
      <c r="G3354" s="0">
        <v>347.36175537109375</v>
      </c>
      <c r="H3354" s="0">
        <v>346.24398803710937</v>
      </c>
      <c r="I3354" s="0">
        <v>-1.1177301406860352</v>
      </c>
      <c r="J3354" s="0">
        <v>6.2914371490478516</v>
      </c>
      <c r="K3354" s="0">
        <v>74.773582458496094</v>
      </c>
      <c r="L3354" s="0">
        <v>-0.18047316372394562</v>
      </c>
      <c r="M3354" s="0">
        <v>0</v>
      </c>
      <c r="N3354" s="0">
        <v>0</v>
      </c>
      <c r="O3354" s="0"/>
      <c r="P3354" s="0"/>
      <c r="Q3354" s="0">
        <v>-11.557012557983398</v>
      </c>
      <c r="R3354" s="0">
        <v>-9.2713203430175781</v>
      </c>
      <c r="S3354" s="0">
        <v>-4.5077519416809082</v>
      </c>
      <c r="T3354" s="0">
        <v>-1.2085191011428833</v>
      </c>
      <c r="U3354" s="0">
        <v>2.0907137393951416</v>
      </c>
      <c r="V3354" s="0">
        <v>6.8542819023132324</v>
      </c>
      <c r="W3354" s="0">
        <v>9.1399736404418945</v>
      </c>
      <c r="X3354" s="0">
        <v>36.820344932898962</v>
      </c>
      <c r="Y3354" s="0">
        <v>36.701862721856735</v>
      </c>
      <c r="Z3354" s="0">
        <v>-0.11847939268299518</v>
      </c>
      <c r="AA3354" s="0">
        <v>0.57252079248428345</v>
      </c>
      <c r="AB3354" s="0">
        <v>-1.0516881942749023</v>
      </c>
      <c r="AC3354" s="0">
        <v>-0.84369015693664551</v>
      </c>
      <c r="AD3354" s="0">
        <v>-0.4102054238319397</v>
      </c>
      <c r="AE3354" s="0">
        <v>-0.10997524112462997</v>
      </c>
      <c r="AF3354" s="0">
        <v>0.19025495648384094</v>
      </c>
      <c r="AG3354" s="0">
        <v>0.62373965978622437</v>
      </c>
      <c r="AH3354" s="0">
        <v>0.83173763751983643</v>
      </c>
    </row>
    <row r="3355" x14ac:dyDescent="0.4">
      <c r="A3355" s="11" t="str">
        <f>Data[[#This Row],[category]]&amp;Data[[#This Row],[subcategory]]&amp;Data[[#This Row],[date]]&amp;Data[[#This Row],[hour]]</f>
        <v>Rate sizeLarge8/31/2017Avg. 2 to 6pm</v>
      </c>
      <c r="B3355" s="11" t="s">
        <v>153</v>
      </c>
      <c r="C3355" t="s">
        <v>114</v>
      </c>
      <c r="D3355" t="s">
        <v>109</v>
      </c>
      <c r="E3355" t="s">
        <v>77</v>
      </c>
      <c r="F3355" s="0">
        <v>106</v>
      </c>
      <c r="G3355" s="0">
        <v>330.24722290039062</v>
      </c>
      <c r="H3355" s="0">
        <v>320.954345703125</v>
      </c>
      <c r="I3355" s="0">
        <v>-9.2928619384765625</v>
      </c>
      <c r="J3355" s="0">
        <v>8.1140661239624023</v>
      </c>
      <c r="K3355" s="0">
        <v>73.632080078125</v>
      </c>
      <c r="L3355" s="0">
        <v>-1.166765570640564</v>
      </c>
      <c r="M3355" s="0">
        <v>0</v>
      </c>
      <c r="N3355" s="0">
        <v>0</v>
      </c>
      <c r="O3355" s="0"/>
      <c r="P3355" s="0"/>
      <c r="Q3355" s="0">
        <v>-22.900440216064453</v>
      </c>
      <c r="R3355" s="0">
        <v>-19.952583312988281</v>
      </c>
      <c r="S3355" s="0">
        <v>-13.809009552001953</v>
      </c>
      <c r="T3355" s="0">
        <v>-9.5539894104003906</v>
      </c>
      <c r="U3355" s="0">
        <v>-5.2989687919616699</v>
      </c>
      <c r="V3355" s="0">
        <v>0.8446047306060791</v>
      </c>
      <c r="W3355" s="0">
        <v>3.792461633682251</v>
      </c>
      <c r="X3355" s="0">
        <v>35.006205342530954</v>
      </c>
      <c r="Y3355" s="0">
        <v>34.021161431180019</v>
      </c>
      <c r="Z3355" s="0">
        <v>-0.98504340626852138</v>
      </c>
      <c r="AA3355" s="0">
        <v>0.73838001489639282</v>
      </c>
      <c r="AB3355" s="0">
        <v>-2.0839400291442871</v>
      </c>
      <c r="AC3355" s="0">
        <v>-1.8156850337982178</v>
      </c>
      <c r="AD3355" s="0">
        <v>-1.256619930267334</v>
      </c>
      <c r="AE3355" s="0">
        <v>-0.86941301822662354</v>
      </c>
      <c r="AF3355" s="0">
        <v>-0.48220616579055786</v>
      </c>
      <c r="AG3355" s="0">
        <v>0.076859049499034882</v>
      </c>
      <c r="AH3355" s="0">
        <v>0.34511402249336243</v>
      </c>
    </row>
    <row r="3356" x14ac:dyDescent="0.4">
      <c r="A3356" s="11" t="str">
        <f>Data[[#This Row],[category]]&amp;Data[[#This Row],[subcategory]]&amp;Data[[#This Row],[date]]&amp;Data[[#This Row],[hour]]</f>
        <v>Rate sizeLarge9/1/20171</v>
      </c>
      <c r="B3356" s="11" t="s">
        <v>153</v>
      </c>
      <c r="C3356" t="s">
        <v>114</v>
      </c>
      <c r="D3356" t="s">
        <v>112</v>
      </c>
      <c r="E3356" t="s">
        <v>40</v>
      </c>
      <c r="F3356" s="0">
        <v>106</v>
      </c>
      <c r="G3356" s="0">
        <v>193.32136535644531</v>
      </c>
      <c r="H3356" s="0">
        <v>181.30912780761719</v>
      </c>
      <c r="I3356" s="0">
        <v>-12.012253761291504</v>
      </c>
      <c r="J3356" s="0">
        <v>6.7755122184753418</v>
      </c>
      <c r="K3356" s="0">
        <v>63.386795043945313</v>
      </c>
      <c r="L3356" s="0">
        <v>-1.8153082132339478</v>
      </c>
      <c r="M3356" s="0">
        <v>0</v>
      </c>
      <c r="N3356" s="0">
        <v>0</v>
      </c>
      <c r="O3356" s="0">
        <v>357.03335571289062</v>
      </c>
      <c r="P3356" s="0">
        <v>327.42181396484375</v>
      </c>
      <c r="Q3356" s="0">
        <v>-20.857967376708984</v>
      </c>
      <c r="R3356" s="0">
        <v>-18.39640998840332</v>
      </c>
      <c r="S3356" s="0">
        <v>-13.266324043273926</v>
      </c>
      <c r="T3356" s="0">
        <v>-9.7132415771484375</v>
      </c>
      <c r="U3356" s="0">
        <v>-6.1601595878601074</v>
      </c>
      <c r="V3356" s="0">
        <v>-1.0300732851028442</v>
      </c>
      <c r="W3356" s="0">
        <v>1.4314842224121094</v>
      </c>
      <c r="X3356" s="0">
        <v>20.492064647415461</v>
      </c>
      <c r="Y3356" s="0">
        <v>19.218767457122961</v>
      </c>
      <c r="Z3356" s="0">
        <v>-1.2732989011388836</v>
      </c>
      <c r="AA3356" s="0">
        <v>0.61657160520553589</v>
      </c>
      <c r="AB3356" s="0">
        <v>-1.8980749845504761</v>
      </c>
      <c r="AC3356" s="0">
        <v>-1.674073338508606</v>
      </c>
      <c r="AD3356" s="0">
        <v>-1.2072354555130005</v>
      </c>
      <c r="AE3356" s="0">
        <v>-0.88390499353408813</v>
      </c>
      <c r="AF3356" s="0">
        <v>-0.56057453155517578</v>
      </c>
      <c r="AG3356" s="0">
        <v>-0.093736685812473297</v>
      </c>
      <c r="AH3356" s="0">
        <v>0.13026504218578339</v>
      </c>
    </row>
    <row r="3357" x14ac:dyDescent="0.4">
      <c r="A3357" s="11" t="str">
        <f>Data[[#This Row],[category]]&amp;Data[[#This Row],[subcategory]]&amp;Data[[#This Row],[date]]&amp;Data[[#This Row],[hour]]</f>
        <v>Rate sizeLarge9/1/20172</v>
      </c>
      <c r="B3357" s="11" t="s">
        <v>153</v>
      </c>
      <c r="C3357" t="s">
        <v>114</v>
      </c>
      <c r="D3357" t="s">
        <v>112</v>
      </c>
      <c r="E3357" t="s">
        <v>41</v>
      </c>
      <c r="F3357" s="0">
        <v>106</v>
      </c>
      <c r="G3357" s="0">
        <v>188.01837158203125</v>
      </c>
      <c r="H3357" s="0">
        <v>173.88398742675781</v>
      </c>
      <c r="I3357" s="0">
        <v>-14.134387016296387</v>
      </c>
      <c r="J3357" s="0">
        <v>6.7620964050292969</v>
      </c>
      <c r="K3357" s="0">
        <v>62.641510009765625</v>
      </c>
      <c r="L3357" s="0">
        <v>-2.1813583374023438</v>
      </c>
      <c r="M3357" s="0">
        <v>1</v>
      </c>
      <c r="N3357" s="0">
        <v>0</v>
      </c>
      <c r="O3357" s="0">
        <v>357.03335571289062</v>
      </c>
      <c r="P3357" s="0">
        <v>327.42181396484375</v>
      </c>
      <c r="Q3357" s="0">
        <v>-22.599096298217773</v>
      </c>
      <c r="R3357" s="0">
        <v>-20.142412185668945</v>
      </c>
      <c r="S3357" s="0">
        <v>-15.02248477935791</v>
      </c>
      <c r="T3357" s="0">
        <v>-11.476437568664551</v>
      </c>
      <c r="U3357" s="0">
        <v>-7.9303908348083496</v>
      </c>
      <c r="V3357" s="0">
        <v>-2.8104622364044189</v>
      </c>
      <c r="W3357" s="0">
        <v>-0.35377877950668335</v>
      </c>
      <c r="X3357" s="0">
        <v>19.929947594988434</v>
      </c>
      <c r="Y3357" s="0">
        <v>18.431702433459563</v>
      </c>
      <c r="Z3357" s="0">
        <v>-1.4982450130466631</v>
      </c>
      <c r="AA3357" s="0">
        <v>0.61535078287124634</v>
      </c>
      <c r="AB3357" s="0">
        <v>-2.0565178394317627</v>
      </c>
      <c r="AC3357" s="0">
        <v>-1.8329596519470215</v>
      </c>
      <c r="AD3357" s="0">
        <v>-1.3670461177825928</v>
      </c>
      <c r="AE3357" s="0">
        <v>-1.0443558692932129</v>
      </c>
      <c r="AF3357" s="0">
        <v>-0.72166562080383301</v>
      </c>
      <c r="AG3357" s="0">
        <v>-0.25575211644172668</v>
      </c>
      <c r="AH3357" s="0">
        <v>-0.032193902879953384</v>
      </c>
    </row>
    <row r="3358" x14ac:dyDescent="0.4">
      <c r="A3358" s="11" t="str">
        <f>Data[[#This Row],[category]]&amp;Data[[#This Row],[subcategory]]&amp;Data[[#This Row],[date]]&amp;Data[[#This Row],[hour]]</f>
        <v>Rate sizeLarge9/1/20173</v>
      </c>
      <c r="B3358" s="11" t="s">
        <v>153</v>
      </c>
      <c r="C3358" t="s">
        <v>114</v>
      </c>
      <c r="D3358" t="s">
        <v>112</v>
      </c>
      <c r="E3358" t="s">
        <v>42</v>
      </c>
      <c r="F3358" s="0">
        <v>106</v>
      </c>
      <c r="G3358" s="0">
        <v>185.45585632324219</v>
      </c>
      <c r="H3358" s="0">
        <v>169.824462890625</v>
      </c>
      <c r="I3358" s="0">
        <v>-15.631392478942871</v>
      </c>
      <c r="J3358" s="0">
        <v>6.4999074935913086</v>
      </c>
      <c r="K3358" s="0">
        <v>62.943397521972656</v>
      </c>
      <c r="L3358" s="0">
        <v>-2.5208365917205811</v>
      </c>
      <c r="M3358" s="0">
        <v>1</v>
      </c>
      <c r="N3358" s="0">
        <v>1</v>
      </c>
      <c r="O3358" s="0">
        <v>357.03335571289062</v>
      </c>
      <c r="P3358" s="0">
        <v>327.42181396484375</v>
      </c>
      <c r="Q3358" s="0">
        <v>-23.8642578125</v>
      </c>
      <c r="R3358" s="0">
        <v>-21.502828598022461</v>
      </c>
      <c r="S3358" s="0">
        <v>-16.581415176391602</v>
      </c>
      <c r="T3358" s="0">
        <v>-13.172861099243164</v>
      </c>
      <c r="U3358" s="0">
        <v>-9.7643060684204102</v>
      </c>
      <c r="V3358" s="0">
        <v>-4.8428945541381836</v>
      </c>
      <c r="W3358" s="0">
        <v>-2.4814646244049072</v>
      </c>
      <c r="X3358" s="0">
        <v>19.658320189767991</v>
      </c>
      <c r="Y3358" s="0">
        <v>18.001392569786081</v>
      </c>
      <c r="Z3358" s="0">
        <v>-1.6569276174906031</v>
      </c>
      <c r="AA3358" s="0">
        <v>0.59149158000946045</v>
      </c>
      <c r="AB3358" s="0">
        <v>-2.171647310256958</v>
      </c>
      <c r="AC3358" s="0">
        <v>-1.9567573070526123</v>
      </c>
      <c r="AD3358" s="0">
        <v>-1.5089088678359985</v>
      </c>
      <c r="AE3358" s="0">
        <v>-1.1987303495407104</v>
      </c>
      <c r="AF3358" s="0">
        <v>-0.88855189085006714</v>
      </c>
      <c r="AG3358" s="0">
        <v>-0.44070339202880859</v>
      </c>
      <c r="AH3358" s="0">
        <v>-0.22581328451633453</v>
      </c>
    </row>
    <row r="3359" x14ac:dyDescent="0.4">
      <c r="A3359" s="11" t="str">
        <f>Data[[#This Row],[category]]&amp;Data[[#This Row],[subcategory]]&amp;Data[[#This Row],[date]]&amp;Data[[#This Row],[hour]]</f>
        <v>Rate sizeLarge9/1/20174</v>
      </c>
      <c r="B3359" s="11" t="s">
        <v>153</v>
      </c>
      <c r="C3359" t="s">
        <v>114</v>
      </c>
      <c r="D3359" t="s">
        <v>112</v>
      </c>
      <c r="E3359" t="s">
        <v>43</v>
      </c>
      <c r="F3359" s="0">
        <v>106</v>
      </c>
      <c r="G3359" s="0">
        <v>173.48875427246094</v>
      </c>
      <c r="H3359" s="0">
        <v>168.39193725585937</v>
      </c>
      <c r="I3359" s="0">
        <v>-5.0968160629272461</v>
      </c>
      <c r="J3359" s="0">
        <v>6.6409039497375488</v>
      </c>
      <c r="K3359" s="0">
        <v>62.226413726806641</v>
      </c>
      <c r="L3359" s="0">
        <v>-0.77876913547515869</v>
      </c>
      <c r="M3359" s="0">
        <v>0</v>
      </c>
      <c r="N3359" s="0">
        <v>0</v>
      </c>
      <c r="O3359" s="0">
        <v>357.03335571289062</v>
      </c>
      <c r="P3359" s="0">
        <v>327.42181396484375</v>
      </c>
      <c r="Q3359" s="0">
        <v>-14.192487716674805</v>
      </c>
      <c r="R3359" s="0">
        <v>-11.779833793640137</v>
      </c>
      <c r="S3359" s="0">
        <v>-6.7516665458679199</v>
      </c>
      <c r="T3359" s="0">
        <v>-3.2691731452941895</v>
      </c>
      <c r="U3359" s="0">
        <v>0.2133202850818634</v>
      </c>
      <c r="V3359" s="0">
        <v>5.2414875030517578</v>
      </c>
      <c r="W3359" s="0">
        <v>7.654141902923584</v>
      </c>
      <c r="X3359" s="0">
        <v>18.389807893440143</v>
      </c>
      <c r="Y3359" s="0">
        <v>17.849545650223078</v>
      </c>
      <c r="Z3359" s="0">
        <v>-0.54026249029295081</v>
      </c>
      <c r="AA3359" s="0">
        <v>0.60432225465774536</v>
      </c>
      <c r="AB3359" s="0">
        <v>-1.2915164232254028</v>
      </c>
      <c r="AC3359" s="0">
        <v>-1.0719648599624634</v>
      </c>
      <c r="AD3359" s="0">
        <v>-0.61440169811248779</v>
      </c>
      <c r="AE3359" s="0">
        <v>-0.29749476909637451</v>
      </c>
      <c r="AF3359" s="0">
        <v>0.019412131980061531</v>
      </c>
      <c r="AG3359" s="0">
        <v>0.47697535157203674</v>
      </c>
      <c r="AH3359" s="0">
        <v>0.69652688503265381</v>
      </c>
    </row>
    <row r="3360" x14ac:dyDescent="0.4">
      <c r="A3360" s="11" t="str">
        <f>Data[[#This Row],[category]]&amp;Data[[#This Row],[subcategory]]&amp;Data[[#This Row],[date]]&amp;Data[[#This Row],[hour]]</f>
        <v>Rate sizeLarge9/1/20175</v>
      </c>
      <c r="B3360" s="11" t="s">
        <v>153</v>
      </c>
      <c r="C3360" t="s">
        <v>114</v>
      </c>
      <c r="D3360" t="s">
        <v>112</v>
      </c>
      <c r="E3360" t="s">
        <v>44</v>
      </c>
      <c r="F3360" s="0">
        <v>106</v>
      </c>
      <c r="G3360" s="0">
        <v>172.10166931152344</v>
      </c>
      <c r="H3360" s="0">
        <v>168.64518737792969</v>
      </c>
      <c r="I3360" s="0">
        <v>-3.4564800262451172</v>
      </c>
      <c r="J3360" s="0">
        <v>6.281196117401123</v>
      </c>
      <c r="K3360" s="0">
        <v>61.839626312255859</v>
      </c>
      <c r="L3360" s="0">
        <v>-0.56700736284255981</v>
      </c>
      <c r="M3360" s="0">
        <v>0</v>
      </c>
      <c r="N3360" s="0">
        <v>0</v>
      </c>
      <c r="O3360" s="0">
        <v>357.03335571289062</v>
      </c>
      <c r="P3360" s="0">
        <v>327.42181396484375</v>
      </c>
      <c r="Q3360" s="0">
        <v>-11.842947959899902</v>
      </c>
      <c r="R3360" s="0">
        <v>-9.5609769821166992</v>
      </c>
      <c r="S3360" s="0">
        <v>-4.8051624298095703</v>
      </c>
      <c r="T3360" s="0">
        <v>-1.5112999677658081</v>
      </c>
      <c r="U3360" s="0">
        <v>1.7825624942779541</v>
      </c>
      <c r="V3360" s="0">
        <v>6.5383768081665039</v>
      </c>
      <c r="W3360" s="0">
        <v>8.820347785949707</v>
      </c>
      <c r="X3360" s="0">
        <v>18.242776563797875</v>
      </c>
      <c r="Y3360" s="0">
        <v>17.87639053886836</v>
      </c>
      <c r="Z3360" s="0">
        <v>-0.36638689517017259</v>
      </c>
      <c r="AA3360" s="0">
        <v>0.57158887386322021</v>
      </c>
      <c r="AB3360" s="0">
        <v>-1.07770836353302</v>
      </c>
      <c r="AC3360" s="0">
        <v>-0.87004894018173218</v>
      </c>
      <c r="AD3360" s="0">
        <v>-0.43726980686187744</v>
      </c>
      <c r="AE3360" s="0">
        <v>-0.13752830028533936</v>
      </c>
      <c r="AF3360" s="0">
        <v>0.16221319139003754</v>
      </c>
      <c r="AG3360" s="0">
        <v>0.59499233961105347</v>
      </c>
      <c r="AH3360" s="0">
        <v>0.80265170335769653</v>
      </c>
    </row>
    <row r="3361" x14ac:dyDescent="0.4">
      <c r="A3361" s="11" t="str">
        <f>Data[[#This Row],[category]]&amp;Data[[#This Row],[subcategory]]&amp;Data[[#This Row],[date]]&amp;Data[[#This Row],[hour]]</f>
        <v>Rate sizeLarge9/1/20176</v>
      </c>
      <c r="B3361" s="11" t="s">
        <v>153</v>
      </c>
      <c r="C3361" t="s">
        <v>114</v>
      </c>
      <c r="D3361" t="s">
        <v>112</v>
      </c>
      <c r="E3361" t="s">
        <v>45</v>
      </c>
      <c r="F3361" s="0">
        <v>106</v>
      </c>
      <c r="G3361" s="0">
        <v>188.81507873535156</v>
      </c>
      <c r="H3361" s="0">
        <v>178.70254516601562</v>
      </c>
      <c r="I3361" s="0">
        <v>-10.112540245056152</v>
      </c>
      <c r="J3361" s="0">
        <v>5.8652029037475586</v>
      </c>
      <c r="K3361" s="0">
        <v>62</v>
      </c>
      <c r="L3361" s="0">
        <v>-1.8213427066802979</v>
      </c>
      <c r="M3361" s="0">
        <v>0</v>
      </c>
      <c r="N3361" s="0">
        <v>0</v>
      </c>
      <c r="O3361" s="0">
        <v>357.03335571289062</v>
      </c>
      <c r="P3361" s="0">
        <v>327.42181396484375</v>
      </c>
      <c r="Q3361" s="0">
        <v>-18.25078010559082</v>
      </c>
      <c r="R3361" s="0">
        <v>-16.119939804077148</v>
      </c>
      <c r="S3361" s="0">
        <v>-11.679094314575195</v>
      </c>
      <c r="T3361" s="0">
        <v>-8.6033792495727539</v>
      </c>
      <c r="U3361" s="0">
        <v>-5.5276637077331543</v>
      </c>
      <c r="V3361" s="0">
        <v>-1.0868192911148071</v>
      </c>
      <c r="W3361" s="0">
        <v>1.0440210103988647</v>
      </c>
      <c r="X3361" s="0">
        <v>20.01439866053024</v>
      </c>
      <c r="Y3361" s="0">
        <v>18.942469218183337</v>
      </c>
      <c r="Z3361" s="0">
        <v>-1.0719293044527745</v>
      </c>
      <c r="AA3361" s="0">
        <v>0.53373348712921143</v>
      </c>
      <c r="AB3361" s="0">
        <v>-1.6608209609985352</v>
      </c>
      <c r="AC3361" s="0">
        <v>-1.4669144153594971</v>
      </c>
      <c r="AD3361" s="0">
        <v>-1.0627975463867187</v>
      </c>
      <c r="AE3361" s="0">
        <v>-0.78290748596191406</v>
      </c>
      <c r="AF3361" s="0">
        <v>-0.5030173659324646</v>
      </c>
      <c r="AG3361" s="0">
        <v>-0.098900496959686279</v>
      </c>
      <c r="AH3361" s="0">
        <v>0.095005974173545837</v>
      </c>
    </row>
    <row r="3362" x14ac:dyDescent="0.4">
      <c r="A3362" s="11" t="str">
        <f>Data[[#This Row],[category]]&amp;Data[[#This Row],[subcategory]]&amp;Data[[#This Row],[date]]&amp;Data[[#This Row],[hour]]</f>
        <v>Rate sizeLarge9/1/20177</v>
      </c>
      <c r="B3362" s="11" t="s">
        <v>153</v>
      </c>
      <c r="C3362" t="s">
        <v>114</v>
      </c>
      <c r="D3362" t="s">
        <v>112</v>
      </c>
      <c r="E3362" t="s">
        <v>59</v>
      </c>
      <c r="F3362" s="0">
        <v>106</v>
      </c>
      <c r="G3362" s="0">
        <v>227.21336364746094</v>
      </c>
      <c r="H3362" s="0">
        <v>217.67840576171875</v>
      </c>
      <c r="I3362" s="0">
        <v>-9.5349664688110352</v>
      </c>
      <c r="J3362" s="0">
        <v>6.7363142967224121</v>
      </c>
      <c r="K3362" s="0">
        <v>61.924530029296875</v>
      </c>
      <c r="L3362" s="0">
        <v>-1.4453227519989014</v>
      </c>
      <c r="M3362" s="0">
        <v>0</v>
      </c>
      <c r="N3362" s="0">
        <v>0</v>
      </c>
      <c r="O3362" s="0">
        <v>357.03335571289062</v>
      </c>
      <c r="P3362" s="0">
        <v>327.42181396484375</v>
      </c>
      <c r="Q3362" s="0">
        <v>-20.245100021362305</v>
      </c>
      <c r="R3362" s="0">
        <v>-17.797782897949219</v>
      </c>
      <c r="S3362" s="0">
        <v>-12.697375297546387</v>
      </c>
      <c r="T3362" s="0">
        <v>-9.1648483276367188</v>
      </c>
      <c r="U3362" s="0">
        <v>-5.632321834564209</v>
      </c>
      <c r="V3362" s="0">
        <v>-0.53191417455673218</v>
      </c>
      <c r="W3362" s="0">
        <v>1.9154026508331299</v>
      </c>
      <c r="X3362" s="0">
        <v>24.084616681998799</v>
      </c>
      <c r="Y3362" s="0">
        <v>23.073910379359965</v>
      </c>
      <c r="Z3362" s="0">
        <v>-1.0107064149503051</v>
      </c>
      <c r="AA3362" s="0">
        <v>0.61300462484359741</v>
      </c>
      <c r="AB3362" s="0">
        <v>-1.8423041105270386</v>
      </c>
      <c r="AC3362" s="0">
        <v>-1.6195982694625854</v>
      </c>
      <c r="AD3362" s="0">
        <v>-1.1554610729217529</v>
      </c>
      <c r="AE3362" s="0">
        <v>-0.83400118350982666</v>
      </c>
      <c r="AF3362" s="0">
        <v>-0.51254123449325562</v>
      </c>
      <c r="AG3362" s="0">
        <v>-0.048404145985841751</v>
      </c>
      <c r="AH3362" s="0">
        <v>0.17430169880390167</v>
      </c>
    </row>
    <row r="3363" x14ac:dyDescent="0.4">
      <c r="A3363" s="11" t="str">
        <f>Data[[#This Row],[category]]&amp;Data[[#This Row],[subcategory]]&amp;Data[[#This Row],[date]]&amp;Data[[#This Row],[hour]]</f>
        <v>Rate sizeLarge9/1/20178</v>
      </c>
      <c r="B3363" s="11" t="s">
        <v>153</v>
      </c>
      <c r="C3363" t="s">
        <v>114</v>
      </c>
      <c r="D3363" t="s">
        <v>112</v>
      </c>
      <c r="E3363" t="s">
        <v>60</v>
      </c>
      <c r="F3363" s="0">
        <v>106</v>
      </c>
      <c r="G3363" s="0">
        <v>282.78311157226563</v>
      </c>
      <c r="H3363" s="0">
        <v>272.34561157226562</v>
      </c>
      <c r="I3363" s="0">
        <v>-10.437507629394531</v>
      </c>
      <c r="J3363" s="0">
        <v>4.5678701400756836</v>
      </c>
      <c r="K3363" s="0">
        <v>67.103775024414062</v>
      </c>
      <c r="L3363" s="0">
        <v>-2.3779828548431396</v>
      </c>
      <c r="M3363" s="0">
        <v>1</v>
      </c>
      <c r="N3363" s="0">
        <v>1</v>
      </c>
      <c r="O3363" s="0">
        <v>357.03335571289062</v>
      </c>
      <c r="P3363" s="0">
        <v>327.42181396484375</v>
      </c>
      <c r="Q3363" s="0">
        <v>-17.09263801574707</v>
      </c>
      <c r="R3363" s="0">
        <v>-15.433121681213379</v>
      </c>
      <c r="S3363" s="0">
        <v>-11.974554061889648</v>
      </c>
      <c r="T3363" s="0">
        <v>-9.5791606903076172</v>
      </c>
      <c r="U3363" s="0">
        <v>-7.1837673187255859</v>
      </c>
      <c r="V3363" s="0">
        <v>-3.7251994609832764</v>
      </c>
      <c r="W3363" s="0">
        <v>-2.0656828880310059</v>
      </c>
      <c r="X3363" s="0">
        <v>29.975010338746394</v>
      </c>
      <c r="Y3363" s="0">
        <v>28.868635667902549</v>
      </c>
      <c r="Z3363" s="0">
        <v>-1.106375845123857</v>
      </c>
      <c r="AA3363" s="0">
        <v>0.41567617654800415</v>
      </c>
      <c r="AB3363" s="0">
        <v>-1.5554300546646118</v>
      </c>
      <c r="AC3363" s="0">
        <v>-1.4044140577316284</v>
      </c>
      <c r="AD3363" s="0">
        <v>-1.0896843671798706</v>
      </c>
      <c r="AE3363" s="0">
        <v>-0.8717036247253418</v>
      </c>
      <c r="AF3363" s="0">
        <v>-0.65372282266616821</v>
      </c>
      <c r="AG3363" s="0">
        <v>-0.33899316191673279</v>
      </c>
      <c r="AH3363" s="0">
        <v>-0.18797716498374939</v>
      </c>
    </row>
    <row r="3364" x14ac:dyDescent="0.4">
      <c r="A3364" s="11" t="str">
        <f>Data[[#This Row],[category]]&amp;Data[[#This Row],[subcategory]]&amp;Data[[#This Row],[date]]&amp;Data[[#This Row],[hour]]</f>
        <v>Rate sizeLarge9/1/20179</v>
      </c>
      <c r="B3364" s="11" t="s">
        <v>153</v>
      </c>
      <c r="C3364" t="s">
        <v>114</v>
      </c>
      <c r="D3364" t="s">
        <v>112</v>
      </c>
      <c r="E3364" t="s">
        <v>61</v>
      </c>
      <c r="F3364" s="0">
        <v>106</v>
      </c>
      <c r="G3364" s="0">
        <v>330.63446044921875</v>
      </c>
      <c r="H3364" s="0">
        <v>326.46347045898437</v>
      </c>
      <c r="I3364" s="0">
        <v>-4.1709823608398437</v>
      </c>
      <c r="J3364" s="0">
        <v>3.0394806861877441</v>
      </c>
      <c r="K3364" s="0">
        <v>74.018867492675781</v>
      </c>
      <c r="L3364" s="0">
        <v>-1.3822044134140015</v>
      </c>
      <c r="M3364" s="0">
        <v>0</v>
      </c>
      <c r="N3364" s="0">
        <v>0</v>
      </c>
      <c r="O3364" s="0">
        <v>357.03335571289062</v>
      </c>
      <c r="P3364" s="0">
        <v>327.42181396484375</v>
      </c>
      <c r="Q3364" s="0">
        <v>-8.9903459548950195</v>
      </c>
      <c r="R3364" s="0">
        <v>-7.8860964775085449</v>
      </c>
      <c r="S3364" s="0">
        <v>-5.5847506523132324</v>
      </c>
      <c r="T3364" s="0">
        <v>-3.9908452033996582</v>
      </c>
      <c r="U3364" s="0">
        <v>-2.3969399929046631</v>
      </c>
      <c r="V3364" s="0">
        <v>-0.095593973994255066</v>
      </c>
      <c r="W3364" s="0">
        <v>1.0086556673049927</v>
      </c>
      <c r="X3364" s="0">
        <v>35.047253394450763</v>
      </c>
      <c r="Y3364" s="0">
        <v>34.605128701826871</v>
      </c>
      <c r="Z3364" s="0">
        <v>-0.44212413021599795</v>
      </c>
      <c r="AA3364" s="0">
        <v>0.27659273147583008</v>
      </c>
      <c r="AB3364" s="0">
        <v>-0.81812149286270142</v>
      </c>
      <c r="AC3364" s="0">
        <v>-0.71763479709625244</v>
      </c>
      <c r="AD3364" s="0">
        <v>-0.50821232795715332</v>
      </c>
      <c r="AE3364" s="0">
        <v>-0.3631669282913208</v>
      </c>
      <c r="AF3364" s="0">
        <v>-0.21812155842781067</v>
      </c>
      <c r="AG3364" s="0">
        <v>-0.0086990799754858017</v>
      </c>
      <c r="AH3364" s="0">
        <v>0.091787628829479218</v>
      </c>
    </row>
    <row r="3365" x14ac:dyDescent="0.4">
      <c r="A3365" s="11" t="str">
        <f>Data[[#This Row],[category]]&amp;Data[[#This Row],[subcategory]]&amp;Data[[#This Row],[date]]&amp;Data[[#This Row],[hour]]</f>
        <v>Rate sizeLarge9/1/201710</v>
      </c>
      <c r="B3365" s="11" t="s">
        <v>153</v>
      </c>
      <c r="C3365" t="s">
        <v>114</v>
      </c>
      <c r="D3365" t="s">
        <v>112</v>
      </c>
      <c r="E3365" t="s">
        <v>62</v>
      </c>
      <c r="F3365" s="0">
        <v>106</v>
      </c>
      <c r="G3365" s="0">
        <v>362.24697875976562</v>
      </c>
      <c r="H3365" s="0">
        <v>361.97488403320312</v>
      </c>
      <c r="I3365" s="0">
        <v>-0.27206501364707947</v>
      </c>
      <c r="J3365" s="0">
        <v>1.6232815980911255</v>
      </c>
      <c r="K3365" s="0">
        <v>77.839622497558594</v>
      </c>
      <c r="L3365" s="0">
        <v>-0.17199245095252991</v>
      </c>
      <c r="M3365" s="0">
        <v>0</v>
      </c>
      <c r="N3365" s="0">
        <v>0</v>
      </c>
      <c r="O3365" s="0">
        <v>357.03335571289062</v>
      </c>
      <c r="P3365" s="0">
        <v>327.42181396484375</v>
      </c>
      <c r="Q3365" s="0">
        <v>-2.9336228370666504</v>
      </c>
      <c r="R3365" s="0">
        <v>-2.343881368637085</v>
      </c>
      <c r="S3365" s="0">
        <v>-1.114811897277832</v>
      </c>
      <c r="T3365" s="0">
        <v>-0.26356220245361328</v>
      </c>
      <c r="U3365" s="0">
        <v>0.58768749237060547</v>
      </c>
      <c r="V3365" s="0">
        <v>1.8167568445205688</v>
      </c>
      <c r="W3365" s="0">
        <v>2.4064984321594238</v>
      </c>
      <c r="X3365" s="0">
        <v>38.398178471293193</v>
      </c>
      <c r="Y3365" s="0">
        <v>38.369338319593091</v>
      </c>
      <c r="Z3365" s="0">
        <v>-0.028838892731048726</v>
      </c>
      <c r="AA3365" s="0">
        <v>0.14771862328052521</v>
      </c>
      <c r="AB3365" s="0">
        <v>-0.26695966720581055</v>
      </c>
      <c r="AC3365" s="0">
        <v>-0.21329319477081299</v>
      </c>
      <c r="AD3365" s="0">
        <v>-0.10144788026809692</v>
      </c>
      <c r="AE3365" s="0">
        <v>-0.023984160274267197</v>
      </c>
      <c r="AF3365" s="0">
        <v>0.053479559719562531</v>
      </c>
      <c r="AG3365" s="0">
        <v>0.165324866771698</v>
      </c>
      <c r="AH3365" s="0">
        <v>0.21899135410785675</v>
      </c>
    </row>
    <row r="3366" x14ac:dyDescent="0.4">
      <c r="A3366" s="11" t="str">
        <f>Data[[#This Row],[category]]&amp;Data[[#This Row],[subcategory]]&amp;Data[[#This Row],[date]]&amp;Data[[#This Row],[hour]]</f>
        <v>Rate sizeLarge9/1/201711</v>
      </c>
      <c r="B3366" s="11" t="s">
        <v>153</v>
      </c>
      <c r="C3366" t="s">
        <v>114</v>
      </c>
      <c r="D3366" t="s">
        <v>112</v>
      </c>
      <c r="E3366" t="s">
        <v>63</v>
      </c>
      <c r="F3366" s="0">
        <v>106</v>
      </c>
      <c r="G3366" s="0">
        <v>381.47113037109375</v>
      </c>
      <c r="H3366" s="0">
        <v>381.7431640625</v>
      </c>
      <c r="I3366" s="0">
        <v>0.27206632494926453</v>
      </c>
      <c r="J3366" s="0">
        <v>1.6232813596725464</v>
      </c>
      <c r="K3366" s="0">
        <v>80.811317443847656</v>
      </c>
      <c r="L3366" s="0">
        <v>0.17199328541755676</v>
      </c>
      <c r="M3366" s="0">
        <v>0</v>
      </c>
      <c r="N3366" s="0">
        <v>0</v>
      </c>
      <c r="O3366" s="0">
        <v>357.03335571289062</v>
      </c>
      <c r="P3366" s="0">
        <v>327.42181396484375</v>
      </c>
      <c r="Q3366" s="0">
        <v>-2.4064972400665283</v>
      </c>
      <c r="R3366" s="0">
        <v>-1.8167556524276733</v>
      </c>
      <c r="S3366" s="0">
        <v>-0.58768653869628906</v>
      </c>
      <c r="T3366" s="0">
        <v>0.26356306672096252</v>
      </c>
      <c r="U3366" s="0">
        <v>1.1148126125335693</v>
      </c>
      <c r="V3366" s="0">
        <v>2.3438818454742432</v>
      </c>
      <c r="W3366" s="0">
        <v>2.9336233139038086</v>
      </c>
      <c r="X3366" s="0">
        <v>40.435938425572317</v>
      </c>
      <c r="Y3366" s="0">
        <v>40.464776341070575</v>
      </c>
      <c r="Z3366" s="0">
        <v>0.028839029223816787</v>
      </c>
      <c r="AA3366" s="0">
        <v>0.14771860837936401</v>
      </c>
      <c r="AB3366" s="0">
        <v>-0.21899124979972839</v>
      </c>
      <c r="AC3366" s="0">
        <v>-0.16532477736473083</v>
      </c>
      <c r="AD3366" s="0">
        <v>-0.053479474037885666</v>
      </c>
      <c r="AE3366" s="0">
        <v>0.023984238505363464</v>
      </c>
      <c r="AF3366" s="0">
        <v>0.10144795477390289</v>
      </c>
      <c r="AG3366" s="0">
        <v>0.21329325437545776</v>
      </c>
      <c r="AH3366" s="0">
        <v>0.26695972681045532</v>
      </c>
    </row>
    <row r="3367" x14ac:dyDescent="0.4">
      <c r="A3367" s="11" t="str">
        <f>Data[[#This Row],[category]]&amp;Data[[#This Row],[subcategory]]&amp;Data[[#This Row],[date]]&amp;Data[[#This Row],[hour]]</f>
        <v>Rate sizeLarge9/1/201712</v>
      </c>
      <c r="B3367" s="11" t="s">
        <v>153</v>
      </c>
      <c r="C3367" t="s">
        <v>114</v>
      </c>
      <c r="D3367" t="s">
        <v>112</v>
      </c>
      <c r="E3367" t="s">
        <v>64</v>
      </c>
      <c r="F3367" s="0">
        <v>106</v>
      </c>
      <c r="G3367" s="0">
        <v>392.36758422851563</v>
      </c>
      <c r="H3367" s="0">
        <v>391.98046875</v>
      </c>
      <c r="I3367" s="0">
        <v>-0.38711625337600708</v>
      </c>
      <c r="J3367" s="0">
        <v>3.4138863086700439</v>
      </c>
      <c r="K3367" s="0">
        <v>80.952827453613281</v>
      </c>
      <c r="L3367" s="0">
        <v>-0.11389756947755814</v>
      </c>
      <c r="M3367" s="0">
        <v>0</v>
      </c>
      <c r="N3367" s="0">
        <v>0</v>
      </c>
      <c r="O3367" s="0">
        <v>357.03335571289062</v>
      </c>
      <c r="P3367" s="0">
        <v>327.42181396484375</v>
      </c>
      <c r="Q3367" s="0">
        <v>-6.1367511749267578</v>
      </c>
      <c r="R3367" s="0">
        <v>-4.8964791297912598</v>
      </c>
      <c r="S3367" s="0">
        <v>-2.3116517066955566</v>
      </c>
      <c r="T3367" s="0">
        <v>-0.52140802145004272</v>
      </c>
      <c r="U3367" s="0">
        <v>1.2688356637954712</v>
      </c>
      <c r="V3367" s="0">
        <v>3.8536632061004639</v>
      </c>
      <c r="W3367" s="0">
        <v>5.093935489654541</v>
      </c>
      <c r="X3367" s="0">
        <v>41.590964182790913</v>
      </c>
      <c r="Y3367" s="0">
        <v>41.549929894872847</v>
      </c>
      <c r="Z3367" s="0">
        <v>-0.041034322364358951</v>
      </c>
      <c r="AA3367" s="0">
        <v>0.31066364049911499</v>
      </c>
      <c r="AB3367" s="0">
        <v>-0.5584443211555481</v>
      </c>
      <c r="AC3367" s="0">
        <v>-0.44557958841323853</v>
      </c>
      <c r="AD3367" s="0">
        <v>-0.21036030352115631</v>
      </c>
      <c r="AE3367" s="0">
        <v>-0.047448128461837769</v>
      </c>
      <c r="AF3367" s="0">
        <v>0.11546404659748077</v>
      </c>
      <c r="AG3367" s="0">
        <v>0.35068333148956299</v>
      </c>
      <c r="AH3367" s="0">
        <v>0.46354809403419495</v>
      </c>
    </row>
    <row r="3368" x14ac:dyDescent="0.4">
      <c r="A3368" s="11" t="str">
        <f>Data[[#This Row],[category]]&amp;Data[[#This Row],[subcategory]]&amp;Data[[#This Row],[date]]&amp;Data[[#This Row],[hour]]</f>
        <v>Rate sizeLarge9/1/201713</v>
      </c>
      <c r="B3368" s="11" t="s">
        <v>153</v>
      </c>
      <c r="C3368" t="s">
        <v>114</v>
      </c>
      <c r="D3368" t="s">
        <v>112</v>
      </c>
      <c r="E3368" t="s">
        <v>65</v>
      </c>
      <c r="F3368" s="0">
        <v>106</v>
      </c>
      <c r="G3368" s="0">
        <v>390.75823974609375</v>
      </c>
      <c r="H3368" s="0">
        <v>394.32266235351562</v>
      </c>
      <c r="I3368" s="0">
        <v>3.5644035339355469</v>
      </c>
      <c r="J3368" s="0">
        <v>4.3067378997802734</v>
      </c>
      <c r="K3368" s="0">
        <v>80.764152526855469</v>
      </c>
      <c r="L3368" s="0">
        <v>0.82997184991836548</v>
      </c>
      <c r="M3368" s="0">
        <v>0</v>
      </c>
      <c r="N3368" s="0">
        <v>0</v>
      </c>
      <c r="O3368" s="0">
        <v>357.03335571289062</v>
      </c>
      <c r="P3368" s="0">
        <v>327.42181396484375</v>
      </c>
      <c r="Q3368" s="0">
        <v>-3.4862110614776611</v>
      </c>
      <c r="R3368" s="0">
        <v>-1.9215643405914307</v>
      </c>
      <c r="S3368" s="0">
        <v>1.3392868041992187</v>
      </c>
      <c r="T3368" s="0">
        <v>3.5977423191070557</v>
      </c>
      <c r="U3368" s="0">
        <v>5.8561978340148926</v>
      </c>
      <c r="V3368" s="0">
        <v>9.1170492172241211</v>
      </c>
      <c r="W3368" s="0">
        <v>10.681695938110352</v>
      </c>
      <c r="X3368" s="0">
        <v>41.420374791574829</v>
      </c>
      <c r="Y3368" s="0">
        <v>41.798202626259226</v>
      </c>
      <c r="Z3368" s="0">
        <v>0.37782676337343274</v>
      </c>
      <c r="AA3368" s="0">
        <v>0.39191314578056335</v>
      </c>
      <c r="AB3368" s="0">
        <v>-0.31724521517753601</v>
      </c>
      <c r="AC3368" s="0">
        <v>-0.17486235499382019</v>
      </c>
      <c r="AD3368" s="0">
        <v>0.1218750923871994</v>
      </c>
      <c r="AE3368" s="0">
        <v>0.32739454507827759</v>
      </c>
      <c r="AF3368" s="0">
        <v>0.53291398286819458</v>
      </c>
      <c r="AG3368" s="0">
        <v>0.82965147495269775</v>
      </c>
      <c r="AH3368" s="0">
        <v>0.9720342755317688</v>
      </c>
    </row>
    <row r="3369" x14ac:dyDescent="0.4">
      <c r="A3369" s="11" t="str">
        <f>Data[[#This Row],[category]]&amp;Data[[#This Row],[subcategory]]&amp;Data[[#This Row],[date]]&amp;Data[[#This Row],[hour]]</f>
        <v>Rate sizeLarge9/1/201714</v>
      </c>
      <c r="B3369" s="11" t="s">
        <v>153</v>
      </c>
      <c r="C3369" t="s">
        <v>114</v>
      </c>
      <c r="D3369" t="s">
        <v>112</v>
      </c>
      <c r="E3369" t="s">
        <v>66</v>
      </c>
      <c r="F3369" s="0">
        <v>106</v>
      </c>
      <c r="G3369" s="0">
        <v>393.19158935546875</v>
      </c>
      <c r="H3369" s="0">
        <v>400.33059692382812</v>
      </c>
      <c r="I3369" s="0">
        <v>7.1390233039855957</v>
      </c>
      <c r="J3369" s="0">
        <v>4.4318747520446777</v>
      </c>
      <c r="K3369" s="0">
        <v>80.405662536621094</v>
      </c>
      <c r="L3369" s="0">
        <v>1.6244668960571289</v>
      </c>
      <c r="M3369" s="0">
        <v>0</v>
      </c>
      <c r="N3369" s="0">
        <v>0</v>
      </c>
      <c r="O3369" s="0">
        <v>357.03335571289062</v>
      </c>
      <c r="P3369" s="0">
        <v>327.42181396484375</v>
      </c>
      <c r="Q3369" s="0">
        <v>-0.43231856822967529</v>
      </c>
      <c r="R3369" s="0">
        <v>1.177790641784668</v>
      </c>
      <c r="S3369" s="0">
        <v>4.5333890914916992</v>
      </c>
      <c r="T3369" s="0">
        <v>6.8574666976928711</v>
      </c>
      <c r="U3369" s="0">
        <v>9.181544303894043</v>
      </c>
      <c r="V3369" s="0">
        <v>12.537142753601074</v>
      </c>
      <c r="W3369" s="0">
        <v>14.147252082824707</v>
      </c>
      <c r="X3369" s="0">
        <v>41.678308457042732</v>
      </c>
      <c r="Y3369" s="0">
        <v>42.435043350905332</v>
      </c>
      <c r="Z3369" s="0">
        <v>0.75673647494276253</v>
      </c>
      <c r="AA3369" s="0">
        <v>0.40330061316490173</v>
      </c>
      <c r="AB3369" s="0">
        <v>-0.039341017603874207</v>
      </c>
      <c r="AC3369" s="0">
        <v>0.10717892646789551</v>
      </c>
      <c r="AD3369" s="0">
        <v>0.41253840923309326</v>
      </c>
      <c r="AE3369" s="0">
        <v>0.62402945756912231</v>
      </c>
      <c r="AF3369" s="0">
        <v>0.83552050590515137</v>
      </c>
      <c r="AG3369" s="0">
        <v>1.1408799886703491</v>
      </c>
      <c r="AH3369" s="0">
        <v>1.2873998880386353</v>
      </c>
    </row>
    <row r="3370" x14ac:dyDescent="0.4">
      <c r="A3370" s="11" t="str">
        <f>Data[[#This Row],[category]]&amp;Data[[#This Row],[subcategory]]&amp;Data[[#This Row],[date]]&amp;Data[[#This Row],[hour]]</f>
        <v>Rate sizeLarge9/1/201715</v>
      </c>
      <c r="B3370" s="11" t="s">
        <v>153</v>
      </c>
      <c r="C3370" t="s">
        <v>114</v>
      </c>
      <c r="D3370" t="s">
        <v>112</v>
      </c>
      <c r="E3370" t="s">
        <v>67</v>
      </c>
      <c r="F3370" s="0">
        <v>106</v>
      </c>
      <c r="G3370" s="0">
        <v>382.86151123046875</v>
      </c>
      <c r="H3370" s="0">
        <v>365.20050048828125</v>
      </c>
      <c r="I3370" s="0">
        <v>-17.660976409912109</v>
      </c>
      <c r="J3370" s="0">
        <v>6.8295378684997559</v>
      </c>
      <c r="K3370" s="0">
        <v>79.528305053710938</v>
      </c>
      <c r="L3370" s="0">
        <v>-2.6055030822753906</v>
      </c>
      <c r="M3370" s="0">
        <v>1</v>
      </c>
      <c r="N3370" s="0">
        <v>1</v>
      </c>
      <c r="O3370" s="0">
        <v>357.03335571289062</v>
      </c>
      <c r="P3370" s="0">
        <v>327.42181396484375</v>
      </c>
      <c r="Q3370" s="0">
        <v>-29.330789566040039</v>
      </c>
      <c r="R3370" s="0">
        <v>-26.849603652954102</v>
      </c>
      <c r="S3370" s="0">
        <v>-21.678611755371094</v>
      </c>
      <c r="T3370" s="0">
        <v>-18.097198486328125</v>
      </c>
      <c r="U3370" s="0">
        <v>-14.515785217285156</v>
      </c>
      <c r="V3370" s="0">
        <v>-9.3447933197021484</v>
      </c>
      <c r="W3370" s="0">
        <v>-6.8636083602905273</v>
      </c>
      <c r="X3370" s="0">
        <v>40.583319955983256</v>
      </c>
      <c r="Y3370" s="0">
        <v>38.711254115886945</v>
      </c>
      <c r="Z3370" s="0">
        <v>-1.8720635084149231</v>
      </c>
      <c r="AA3370" s="0">
        <v>0.62148797512054443</v>
      </c>
      <c r="AB3370" s="0">
        <v>-2.6691019535064697</v>
      </c>
      <c r="AC3370" s="0">
        <v>-2.4433140754699707</v>
      </c>
      <c r="AD3370" s="0">
        <v>-1.9727537631988525</v>
      </c>
      <c r="AE3370" s="0">
        <v>-1.6468451023101807</v>
      </c>
      <c r="AF3370" s="0">
        <v>-1.3209364414215088</v>
      </c>
      <c r="AG3370" s="0">
        <v>-0.8503761887550354</v>
      </c>
      <c r="AH3370" s="0">
        <v>-0.62458837032318115</v>
      </c>
    </row>
    <row r="3371" x14ac:dyDescent="0.4">
      <c r="A3371" s="11" t="str">
        <f>Data[[#This Row],[category]]&amp;Data[[#This Row],[subcategory]]&amp;Data[[#This Row],[date]]&amp;Data[[#This Row],[hour]]</f>
        <v>Rate sizeLarge9/1/201716</v>
      </c>
      <c r="B3371" s="11" t="s">
        <v>153</v>
      </c>
      <c r="C3371" t="s">
        <v>114</v>
      </c>
      <c r="D3371" t="s">
        <v>112</v>
      </c>
      <c r="E3371" t="s">
        <v>68</v>
      </c>
      <c r="F3371" s="0">
        <v>106</v>
      </c>
      <c r="G3371" s="0">
        <v>356.25564575195312</v>
      </c>
      <c r="H3371" s="0">
        <v>342.33828735351562</v>
      </c>
      <c r="I3371" s="0">
        <v>-13.917328834533691</v>
      </c>
      <c r="J3371" s="0">
        <v>7.4836359024047852</v>
      </c>
      <c r="K3371" s="0">
        <v>79.226417541503906</v>
      </c>
      <c r="L3371" s="0">
        <v>-1.8961842060089111</v>
      </c>
      <c r="M3371" s="0">
        <v>1</v>
      </c>
      <c r="N3371" s="0">
        <v>1</v>
      </c>
      <c r="O3371" s="0">
        <v>357.03335571289062</v>
      </c>
      <c r="P3371" s="0">
        <v>327.42181396484375</v>
      </c>
      <c r="Q3371" s="0">
        <v>-27.688783645629883</v>
      </c>
      <c r="R3371" s="0">
        <v>-24.969963073730469</v>
      </c>
      <c r="S3371" s="0">
        <v>-19.303720474243164</v>
      </c>
      <c r="T3371" s="0">
        <v>-15.379297256469727</v>
      </c>
      <c r="U3371" s="0">
        <v>-11.454874992370605</v>
      </c>
      <c r="V3371" s="0">
        <v>-5.7886319160461426</v>
      </c>
      <c r="W3371" s="0">
        <v>-3.0698115825653076</v>
      </c>
      <c r="X3371" s="0">
        <v>37.763096991751254</v>
      </c>
      <c r="Y3371" s="0">
        <v>36.287859837961548</v>
      </c>
      <c r="Z3371" s="0">
        <v>-1.4752368461749397</v>
      </c>
      <c r="AA3371" s="0">
        <v>0.68101084232330322</v>
      </c>
      <c r="AB3371" s="0">
        <v>-2.5196793079376221</v>
      </c>
      <c r="AC3371" s="0">
        <v>-2.2722666263580322</v>
      </c>
      <c r="AD3371" s="0">
        <v>-1.7566385269165039</v>
      </c>
      <c r="AE3371" s="0">
        <v>-1.3995161056518555</v>
      </c>
      <c r="AF3371" s="0">
        <v>-1.042393684387207</v>
      </c>
      <c r="AG3371" s="0">
        <v>-0.52676558494567871</v>
      </c>
      <c r="AH3371" s="0">
        <v>-0.27935296297073364</v>
      </c>
    </row>
    <row r="3372" x14ac:dyDescent="0.4">
      <c r="A3372" s="11" t="str">
        <f>Data[[#This Row],[category]]&amp;Data[[#This Row],[subcategory]]&amp;Data[[#This Row],[date]]&amp;Data[[#This Row],[hour]]</f>
        <v>Rate sizeLarge9/1/201717</v>
      </c>
      <c r="B3372" s="11" t="s">
        <v>153</v>
      </c>
      <c r="C3372" t="s">
        <v>114</v>
      </c>
      <c r="D3372" t="s">
        <v>112</v>
      </c>
      <c r="E3372" t="s">
        <v>69</v>
      </c>
      <c r="F3372" s="0">
        <v>106</v>
      </c>
      <c r="G3372" s="0">
        <v>328.99716186523437</v>
      </c>
      <c r="H3372" s="0">
        <v>311.00881958007812</v>
      </c>
      <c r="I3372" s="0">
        <v>-17.988346099853516</v>
      </c>
      <c r="J3372" s="0">
        <v>7.8495378494262695</v>
      </c>
      <c r="K3372" s="0">
        <v>77.405662536621094</v>
      </c>
      <c r="L3372" s="0">
        <v>-2.3292336463928223</v>
      </c>
      <c r="M3372" s="0">
        <v>1</v>
      </c>
      <c r="N3372" s="0">
        <v>1</v>
      </c>
      <c r="O3372" s="0">
        <v>357.03335571289062</v>
      </c>
      <c r="P3372" s="0">
        <v>327.42181396484375</v>
      </c>
      <c r="Q3372" s="0">
        <v>-31.8106689453125</v>
      </c>
      <c r="R3372" s="0">
        <v>-28.958915710449219</v>
      </c>
      <c r="S3372" s="0">
        <v>-23.015630722045898</v>
      </c>
      <c r="T3372" s="0">
        <v>-18.899328231811523</v>
      </c>
      <c r="U3372" s="0">
        <v>-14.783026695251465</v>
      </c>
      <c r="V3372" s="0">
        <v>-8.8397407531738281</v>
      </c>
      <c r="W3372" s="0">
        <v>-5.9879875183105469</v>
      </c>
      <c r="X3372" s="0">
        <v>34.873699676529611</v>
      </c>
      <c r="Y3372" s="0">
        <v>32.966933687901673</v>
      </c>
      <c r="Z3372" s="0">
        <v>-1.906764720799158</v>
      </c>
      <c r="AA3372" s="0">
        <v>0.71430796384811401</v>
      </c>
      <c r="AB3372" s="0">
        <v>-2.8947708606719971</v>
      </c>
      <c r="AC3372" s="0">
        <v>-2.6352612972259521</v>
      </c>
      <c r="AD3372" s="0">
        <v>-2.0944223403930664</v>
      </c>
      <c r="AE3372" s="0">
        <v>-1.7198388576507568</v>
      </c>
      <c r="AF3372" s="0">
        <v>-1.3452553749084473</v>
      </c>
      <c r="AG3372" s="0">
        <v>-0.80441635847091675</v>
      </c>
      <c r="AH3372" s="0">
        <v>-0.54490679502487183</v>
      </c>
    </row>
    <row r="3373" x14ac:dyDescent="0.4">
      <c r="A3373" s="11" t="str">
        <f>Data[[#This Row],[category]]&amp;Data[[#This Row],[subcategory]]&amp;Data[[#This Row],[date]]&amp;Data[[#This Row],[hour]]</f>
        <v>Rate sizeLarge9/1/201718</v>
      </c>
      <c r="B3373" s="11" t="s">
        <v>153</v>
      </c>
      <c r="C3373" t="s">
        <v>114</v>
      </c>
      <c r="D3373" t="s">
        <v>112</v>
      </c>
      <c r="E3373" t="s">
        <v>70</v>
      </c>
      <c r="F3373" s="0">
        <v>106</v>
      </c>
      <c r="G3373" s="0">
        <v>303.10888671875</v>
      </c>
      <c r="H3373" s="0">
        <v>288.4307861328125</v>
      </c>
      <c r="I3373" s="0">
        <v>-14.678094863891602</v>
      </c>
      <c r="J3373" s="0">
        <v>8.7010841369628906</v>
      </c>
      <c r="K3373" s="0">
        <v>75.122642517089844</v>
      </c>
      <c r="L3373" s="0">
        <v>-1.7433205842971802</v>
      </c>
      <c r="M3373" s="0">
        <v>1</v>
      </c>
      <c r="N3373" s="0">
        <v>0</v>
      </c>
      <c r="O3373" s="0">
        <v>357.03335571289062</v>
      </c>
      <c r="P3373" s="0">
        <v>327.42181396484375</v>
      </c>
      <c r="Q3373" s="0">
        <v>-29.06907844543457</v>
      </c>
      <c r="R3373" s="0">
        <v>-25.907957077026367</v>
      </c>
      <c r="S3373" s="0">
        <v>-19.319921493530273</v>
      </c>
      <c r="T3373" s="0">
        <v>-14.757068634033203</v>
      </c>
      <c r="U3373" s="0">
        <v>-10.194215774536133</v>
      </c>
      <c r="V3373" s="0">
        <v>-3.6061806678771973</v>
      </c>
      <c r="W3373" s="0">
        <v>-0.44505882263183594</v>
      </c>
      <c r="X3373" s="0">
        <v>32.12954146485842</v>
      </c>
      <c r="Y3373" s="0">
        <v>30.573662894397444</v>
      </c>
      <c r="Z3373" s="0">
        <v>-1.5558780996963895</v>
      </c>
      <c r="AA3373" s="0">
        <v>0.79179865121841431</v>
      </c>
      <c r="AB3373" s="0">
        <v>-2.6452860832214355</v>
      </c>
      <c r="AC3373" s="0">
        <v>-2.3576240539550781</v>
      </c>
      <c r="AD3373" s="0">
        <v>-1.758112907409668</v>
      </c>
      <c r="AE3373" s="0">
        <v>-1.3428932428359985</v>
      </c>
      <c r="AF3373" s="0">
        <v>-0.92767363786697388</v>
      </c>
      <c r="AG3373" s="0">
        <v>-0.32816243171691895</v>
      </c>
      <c r="AH3373" s="0">
        <v>-0.040500357747077942</v>
      </c>
    </row>
    <row r="3374" x14ac:dyDescent="0.4">
      <c r="A3374" s="11" t="str">
        <f>Data[[#This Row],[category]]&amp;Data[[#This Row],[subcategory]]&amp;Data[[#This Row],[date]]&amp;Data[[#This Row],[hour]]</f>
        <v>Rate sizeLarge9/1/201719</v>
      </c>
      <c r="B3374" s="11" t="s">
        <v>153</v>
      </c>
      <c r="C3374" t="s">
        <v>114</v>
      </c>
      <c r="D3374" t="s">
        <v>112</v>
      </c>
      <c r="E3374" t="s">
        <v>71</v>
      </c>
      <c r="F3374" s="0">
        <v>106</v>
      </c>
      <c r="G3374" s="0">
        <v>277.82888793945312</v>
      </c>
      <c r="H3374" s="0">
        <v>269.6527099609375</v>
      </c>
      <c r="I3374" s="0">
        <v>-8.1761941909790039</v>
      </c>
      <c r="J3374" s="0">
        <v>8.4433259963989258</v>
      </c>
      <c r="K3374" s="0">
        <v>72.867927551269531</v>
      </c>
      <c r="L3374" s="0">
        <v>-1.0072002410888672</v>
      </c>
      <c r="M3374" s="0">
        <v>0</v>
      </c>
      <c r="N3374" s="0">
        <v>0</v>
      </c>
      <c r="O3374" s="0">
        <v>357.03335571289062</v>
      </c>
      <c r="P3374" s="0">
        <v>327.42181396484375</v>
      </c>
      <c r="Q3374" s="0">
        <v>-20.710901260375977</v>
      </c>
      <c r="R3374" s="0">
        <v>-17.643423080444336</v>
      </c>
      <c r="S3374" s="0">
        <v>-11.25054931640625</v>
      </c>
      <c r="T3374" s="0">
        <v>-6.8228650093078613</v>
      </c>
      <c r="U3374" s="0">
        <v>-2.3951804637908936</v>
      </c>
      <c r="V3374" s="0">
        <v>3.9976925849914551</v>
      </c>
      <c r="W3374" s="0">
        <v>7.0651702880859375</v>
      </c>
      <c r="X3374" s="0">
        <v>29.449860896685529</v>
      </c>
      <c r="Y3374" s="0">
        <v>28.583186427627609</v>
      </c>
      <c r="Z3374" s="0">
        <v>-0.86667661295664589</v>
      </c>
      <c r="AA3374" s="0">
        <v>0.76834267377853394</v>
      </c>
      <c r="AB3374" s="0">
        <v>-1.8846919536590576</v>
      </c>
      <c r="AC3374" s="0">
        <v>-1.6055514812469482</v>
      </c>
      <c r="AD3374" s="0">
        <v>-1.0238000154495239</v>
      </c>
      <c r="AE3374" s="0">
        <v>-0.62088072299957275</v>
      </c>
      <c r="AF3374" s="0">
        <v>-0.21796143054962158</v>
      </c>
      <c r="AG3374" s="0">
        <v>0.36379003524780273</v>
      </c>
      <c r="AH3374" s="0">
        <v>0.64293050765991211</v>
      </c>
    </row>
    <row r="3375" x14ac:dyDescent="0.4">
      <c r="A3375" s="11" t="str">
        <f>Data[[#This Row],[category]]&amp;Data[[#This Row],[subcategory]]&amp;Data[[#This Row],[date]]&amp;Data[[#This Row],[hour]]</f>
        <v>Rate sizeLarge9/1/201720</v>
      </c>
      <c r="B3375" s="11" t="s">
        <v>153</v>
      </c>
      <c r="C3375" t="s">
        <v>114</v>
      </c>
      <c r="D3375" t="s">
        <v>112</v>
      </c>
      <c r="E3375" t="s">
        <v>54</v>
      </c>
      <c r="F3375" s="0">
        <v>106</v>
      </c>
      <c r="G3375" s="0">
        <v>259.7237548828125</v>
      </c>
      <c r="H3375" s="0">
        <v>255.96011352539062</v>
      </c>
      <c r="I3375" s="0">
        <v>-3.763617992401123</v>
      </c>
      <c r="J3375" s="0">
        <v>7.6839118003845215</v>
      </c>
      <c r="K3375" s="0">
        <v>69.943397521972656</v>
      </c>
      <c r="L3375" s="0">
        <v>-0.49246904253959656</v>
      </c>
      <c r="M3375" s="0">
        <v>0</v>
      </c>
      <c r="N3375" s="0">
        <v>0</v>
      </c>
      <c r="O3375" s="0">
        <v>357.03335571289062</v>
      </c>
      <c r="P3375" s="0">
        <v>327.42181396484375</v>
      </c>
      <c r="Q3375" s="0">
        <v>-15.309273719787598</v>
      </c>
      <c r="R3375" s="0">
        <v>-12.517693519592285</v>
      </c>
      <c r="S3375" s="0">
        <v>-6.6998109817504883</v>
      </c>
      <c r="T3375" s="0">
        <v>-2.6703639030456543</v>
      </c>
      <c r="U3375" s="0">
        <v>1.3590834140777588</v>
      </c>
      <c r="V3375" s="0">
        <v>7.1769652366638184</v>
      </c>
      <c r="W3375" s="0">
        <v>9.9685459136962891</v>
      </c>
      <c r="X3375" s="0">
        <v>27.530717686301365</v>
      </c>
      <c r="Y3375" s="0">
        <v>27.131772698030701</v>
      </c>
      <c r="Z3375" s="0">
        <v>-0.39894350855577204</v>
      </c>
      <c r="AA3375" s="0">
        <v>0.69923597574234009</v>
      </c>
      <c r="AB3375" s="0">
        <v>-1.393143892288208</v>
      </c>
      <c r="AC3375" s="0">
        <v>-1.1391100883483887</v>
      </c>
      <c r="AD3375" s="0">
        <v>-0.60968279838562012</v>
      </c>
      <c r="AE3375" s="0">
        <v>-0.24300311505794525</v>
      </c>
      <c r="AF3375" s="0">
        <v>0.12367659062147141</v>
      </c>
      <c r="AG3375" s="0">
        <v>0.65310382843017578</v>
      </c>
      <c r="AH3375" s="0">
        <v>0.90713769197463989</v>
      </c>
    </row>
    <row r="3376" x14ac:dyDescent="0.4">
      <c r="A3376" s="11" t="str">
        <f>Data[[#This Row],[category]]&amp;Data[[#This Row],[subcategory]]&amp;Data[[#This Row],[date]]&amp;Data[[#This Row],[hour]]</f>
        <v>Rate sizeLarge9/1/201721</v>
      </c>
      <c r="B3376" s="11" t="s">
        <v>153</v>
      </c>
      <c r="C3376" t="s">
        <v>114</v>
      </c>
      <c r="D3376" t="s">
        <v>112</v>
      </c>
      <c r="E3376" t="s">
        <v>72</v>
      </c>
      <c r="F3376" s="0">
        <v>106</v>
      </c>
      <c r="G3376" s="0">
        <v>245.67930603027344</v>
      </c>
      <c r="H3376" s="0">
        <v>244.86054992675781</v>
      </c>
      <c r="I3376" s="0">
        <v>-0.81877779960632324</v>
      </c>
      <c r="J3376" s="0">
        <v>8.6782035827636719</v>
      </c>
      <c r="K3376" s="0">
        <v>68.726417541503906</v>
      </c>
      <c r="L3376" s="0">
        <v>-0.09312216192483902</v>
      </c>
      <c r="M3376" s="0">
        <v>0</v>
      </c>
      <c r="N3376" s="0">
        <v>0</v>
      </c>
      <c r="O3376" s="0">
        <v>357.03335571289062</v>
      </c>
      <c r="P3376" s="0">
        <v>327.42181396484375</v>
      </c>
      <c r="Q3376" s="0">
        <v>-14.019715309143066</v>
      </c>
      <c r="R3376" s="0">
        <v>-10.86690616607666</v>
      </c>
      <c r="S3376" s="0">
        <v>-4.2961945533752441</v>
      </c>
      <c r="T3376" s="0">
        <v>0.25465965270996094</v>
      </c>
      <c r="U3376" s="0">
        <v>4.805513858795166</v>
      </c>
      <c r="V3376" s="0">
        <v>11.376225471496582</v>
      </c>
      <c r="W3376" s="0">
        <v>14.529034614562988</v>
      </c>
      <c r="X3376" s="0">
        <v>26.042007235025785</v>
      </c>
      <c r="Y3376" s="0">
        <v>25.955217754080998</v>
      </c>
      <c r="Z3376" s="0">
        <v>-0.086790449317844465</v>
      </c>
      <c r="AA3376" s="0">
        <v>0.78971654176712036</v>
      </c>
      <c r="AB3376" s="0">
        <v>-1.2757941484451294</v>
      </c>
      <c r="AC3376" s="0">
        <v>-0.9888884425163269</v>
      </c>
      <c r="AD3376" s="0">
        <v>-0.39095371961593628</v>
      </c>
      <c r="AE3376" s="0">
        <v>0.023174028843641281</v>
      </c>
      <c r="AF3376" s="0">
        <v>0.43730178475379944</v>
      </c>
      <c r="AG3376" s="0">
        <v>1.0352364778518677</v>
      </c>
      <c r="AH3376" s="0">
        <v>1.3221421241760254</v>
      </c>
    </row>
    <row r="3377" x14ac:dyDescent="0.4">
      <c r="A3377" s="11" t="str">
        <f>Data[[#This Row],[category]]&amp;Data[[#This Row],[subcategory]]&amp;Data[[#This Row],[date]]&amp;Data[[#This Row],[hour]]</f>
        <v>Rate sizeLarge9/1/201722</v>
      </c>
      <c r="B3377" s="11" t="s">
        <v>153</v>
      </c>
      <c r="C3377" t="s">
        <v>114</v>
      </c>
      <c r="D3377" t="s">
        <v>112</v>
      </c>
      <c r="E3377" t="s">
        <v>73</v>
      </c>
      <c r="F3377" s="0">
        <v>106</v>
      </c>
      <c r="G3377" s="0">
        <v>235.12364196777344</v>
      </c>
      <c r="H3377" s="0">
        <v>232.41067504882812</v>
      </c>
      <c r="I3377" s="0">
        <v>-2.7129764556884766</v>
      </c>
      <c r="J3377" s="0">
        <v>8.0099716186523437</v>
      </c>
      <c r="K3377" s="0">
        <v>67.603775024414063</v>
      </c>
      <c r="L3377" s="0">
        <v>-0.33805745840072632</v>
      </c>
      <c r="M3377" s="0">
        <v>0</v>
      </c>
      <c r="N3377" s="0">
        <v>0</v>
      </c>
      <c r="O3377" s="0">
        <v>357.03335571289062</v>
      </c>
      <c r="P3377" s="0">
        <v>327.42181396484375</v>
      </c>
      <c r="Q3377" s="0">
        <v>-14.798098564147949</v>
      </c>
      <c r="R3377" s="0">
        <v>-11.888058662414551</v>
      </c>
      <c r="S3377" s="0">
        <v>-5.8233003616333008</v>
      </c>
      <c r="T3377" s="0">
        <v>-1.622867226600647</v>
      </c>
      <c r="U3377" s="0">
        <v>2.5775659084320068</v>
      </c>
      <c r="V3377" s="0">
        <v>8.6423244476318359</v>
      </c>
      <c r="W3377" s="0">
        <v>11.552363395690918</v>
      </c>
      <c r="X3377" s="0">
        <v>24.923106355976039</v>
      </c>
      <c r="Y3377" s="0">
        <v>24.635531089647188</v>
      </c>
      <c r="Z3377" s="0">
        <v>-0.28757551155182509</v>
      </c>
      <c r="AA3377" s="0">
        <v>0.72890740633010864</v>
      </c>
      <c r="AB3377" s="0">
        <v>-1.346626877784729</v>
      </c>
      <c r="AC3377" s="0">
        <v>-1.0818133354187012</v>
      </c>
      <c r="AD3377" s="0">
        <v>-0.52992033958435059</v>
      </c>
      <c r="AE3377" s="0">
        <v>-0.14768092334270477</v>
      </c>
      <c r="AF3377" s="0">
        <v>0.23455849289894104</v>
      </c>
      <c r="AG3377" s="0">
        <v>0.78645151853561401</v>
      </c>
      <c r="AH3377" s="0">
        <v>1.0512651205062866</v>
      </c>
    </row>
    <row r="3378" x14ac:dyDescent="0.4">
      <c r="A3378" s="11" t="str">
        <f>Data[[#This Row],[category]]&amp;Data[[#This Row],[subcategory]]&amp;Data[[#This Row],[date]]&amp;Data[[#This Row],[hour]]</f>
        <v>Rate sizeLarge9/1/201723</v>
      </c>
      <c r="B3378" s="11" t="s">
        <v>153</v>
      </c>
      <c r="C3378" t="s">
        <v>114</v>
      </c>
      <c r="D3378" t="s">
        <v>112</v>
      </c>
      <c r="E3378" t="s">
        <v>74</v>
      </c>
      <c r="F3378" s="0">
        <v>106</v>
      </c>
      <c r="G3378" s="0">
        <v>229.15449523925781</v>
      </c>
      <c r="H3378" s="0">
        <v>218.70936584472656</v>
      </c>
      <c r="I3378" s="0">
        <v>-10.44510555267334</v>
      </c>
      <c r="J3378" s="0">
        <v>7.2974791526794434</v>
      </c>
      <c r="K3378" s="0">
        <v>66.811317443847656</v>
      </c>
      <c r="L3378" s="0">
        <v>-1.498010516166687</v>
      </c>
      <c r="M3378" s="0">
        <v>0</v>
      </c>
      <c r="N3378" s="0">
        <v>0</v>
      </c>
      <c r="O3378" s="0">
        <v>357.03335571289062</v>
      </c>
      <c r="P3378" s="0">
        <v>327.42181396484375</v>
      </c>
      <c r="Q3378" s="0">
        <v>-20.025705337524414</v>
      </c>
      <c r="R3378" s="0">
        <v>-17.374517440795898</v>
      </c>
      <c r="S3378" s="0">
        <v>-11.849223136901855</v>
      </c>
      <c r="T3378" s="0">
        <v>-8.0224208831787109</v>
      </c>
      <c r="U3378" s="0">
        <v>-4.1956191062927246</v>
      </c>
      <c r="V3378" s="0">
        <v>1.3296749591827393</v>
      </c>
      <c r="W3378" s="0">
        <v>3.9808642864227295</v>
      </c>
      <c r="X3378" s="0">
        <v>24.290375935744841</v>
      </c>
      <c r="Y3378" s="0">
        <v>23.183193228710657</v>
      </c>
      <c r="Z3378" s="0">
        <v>-1.1071811808563201</v>
      </c>
      <c r="AA3378" s="0">
        <v>0.66407060623168945</v>
      </c>
      <c r="AB3378" s="0">
        <v>-1.8223392963409424</v>
      </c>
      <c r="AC3378" s="0">
        <v>-1.5810810327529907</v>
      </c>
      <c r="AD3378" s="0">
        <v>-1.0782792568206787</v>
      </c>
      <c r="AE3378" s="0">
        <v>-0.73004031181335449</v>
      </c>
      <c r="AF3378" s="0">
        <v>-0.38180133700370789</v>
      </c>
      <c r="AG3378" s="0">
        <v>0.12100041657686234</v>
      </c>
      <c r="AH3378" s="0">
        <v>0.36225864291191101</v>
      </c>
    </row>
    <row r="3379" x14ac:dyDescent="0.4">
      <c r="A3379" s="11" t="str">
        <f>Data[[#This Row],[category]]&amp;Data[[#This Row],[subcategory]]&amp;Data[[#This Row],[date]]&amp;Data[[#This Row],[hour]]</f>
        <v>Rate sizeLarge9/1/201724</v>
      </c>
      <c r="B3379" s="11" t="s">
        <v>153</v>
      </c>
      <c r="C3379" t="s">
        <v>114</v>
      </c>
      <c r="D3379" t="s">
        <v>112</v>
      </c>
      <c r="E3379" t="s">
        <v>75</v>
      </c>
      <c r="F3379" s="0">
        <v>106</v>
      </c>
      <c r="G3379" s="0">
        <v>210.52836608886719</v>
      </c>
      <c r="H3379" s="0">
        <v>202.86360168457031</v>
      </c>
      <c r="I3379" s="0">
        <v>-7.6647834777832031</v>
      </c>
      <c r="J3379" s="0">
        <v>7.3241124153137207</v>
      </c>
      <c r="K3379" s="0">
        <v>66.207550048828125</v>
      </c>
      <c r="L3379" s="0">
        <v>-1.1026957035064697</v>
      </c>
      <c r="M3379" s="0">
        <v>0</v>
      </c>
      <c r="N3379" s="0">
        <v>0</v>
      </c>
      <c r="O3379" s="0">
        <v>357.03335571289062</v>
      </c>
      <c r="P3379" s="0">
        <v>327.42181396484375</v>
      </c>
      <c r="Q3379" s="0">
        <v>-16.731227874755859</v>
      </c>
      <c r="R3379" s="0">
        <v>-14.070363998413086</v>
      </c>
      <c r="S3379" s="0">
        <v>-8.5249042510986328</v>
      </c>
      <c r="T3379" s="0">
        <v>-4.684135913848877</v>
      </c>
      <c r="U3379" s="0">
        <v>-0.84336763620376587</v>
      </c>
      <c r="V3379" s="0">
        <v>4.7020916938781738</v>
      </c>
      <c r="W3379" s="0">
        <v>7.3629570007324219</v>
      </c>
      <c r="X3379" s="0">
        <v>22.316007450705662</v>
      </c>
      <c r="Y3379" s="0">
        <v>21.503541078437955</v>
      </c>
      <c r="Z3379" s="0">
        <v>-0.81246702928901837</v>
      </c>
      <c r="AA3379" s="0">
        <v>0.66649425029754639</v>
      </c>
      <c r="AB3379" s="0">
        <v>-1.522541880607605</v>
      </c>
      <c r="AC3379" s="0">
        <v>-1.2804031372070313</v>
      </c>
      <c r="AD3379" s="0">
        <v>-0.77576631307601929</v>
      </c>
      <c r="AE3379" s="0">
        <v>-0.42625635862350464</v>
      </c>
      <c r="AF3379" s="0">
        <v>-0.076746433973312378</v>
      </c>
      <c r="AG3379" s="0">
        <v>0.42789039015769958</v>
      </c>
      <c r="AH3379" s="0">
        <v>0.67002910375595093</v>
      </c>
    </row>
    <row r="3380" x14ac:dyDescent="0.4">
      <c r="A3380" s="11" t="str">
        <f>Data[[#This Row],[category]]&amp;Data[[#This Row],[subcategory]]&amp;Data[[#This Row],[date]]&amp;Data[[#This Row],[hour]]</f>
        <v>Rate sizeLarge9/1/2017Avg. 11 to 6 pm</v>
      </c>
      <c r="B3380" s="11" t="s">
        <v>153</v>
      </c>
      <c r="C3380" t="s">
        <v>114</v>
      </c>
      <c r="D3380" t="s">
        <v>112</v>
      </c>
      <c r="E3380" t="s">
        <v>76</v>
      </c>
      <c r="F3380" s="0">
        <v>106</v>
      </c>
      <c r="G3380" s="0">
        <v>363.93435668945312</v>
      </c>
      <c r="H3380" s="0">
        <v>356.23031616210937</v>
      </c>
      <c r="I3380" s="0">
        <v>-7.7040624618530273</v>
      </c>
      <c r="J3380" s="0">
        <v>4.520289421081543</v>
      </c>
      <c r="K3380" s="0">
        <v>79.057952880859375</v>
      </c>
      <c r="L3380" s="0">
        <v>-1.7210825681686401</v>
      </c>
      <c r="M3380" s="0">
        <v>1</v>
      </c>
      <c r="N3380" s="0">
        <v>0</v>
      </c>
      <c r="O3380" s="0"/>
      <c r="P3380" s="0"/>
      <c r="Q3380" s="0">
        <v>-15.606513023376465</v>
      </c>
      <c r="R3380" s="0">
        <v>-13.964282989501953</v>
      </c>
      <c r="S3380" s="0">
        <v>-10.541741371154785</v>
      </c>
      <c r="T3380" s="0">
        <v>-8.1712989807128906</v>
      </c>
      <c r="U3380" s="0">
        <v>-5.8008570671081543</v>
      </c>
      <c r="V3380" s="0">
        <v>-2.3783149719238281</v>
      </c>
      <c r="W3380" s="0">
        <v>-0.73608452081680298</v>
      </c>
      <c r="X3380" s="0">
        <v>38.577043332027166</v>
      </c>
      <c r="Y3380" s="0">
        <v>37.760412204228224</v>
      </c>
      <c r="Z3380" s="0">
        <v>-0.81663060459223646</v>
      </c>
      <c r="AA3380" s="0">
        <v>0.41134634613990784</v>
      </c>
      <c r="AB3380" s="0">
        <v>-1.4201927185058594</v>
      </c>
      <c r="AC3380" s="0">
        <v>-1.2707498073577881</v>
      </c>
      <c r="AD3380" s="0">
        <v>-0.95929843187332153</v>
      </c>
      <c r="AE3380" s="0">
        <v>-0.74358820915222168</v>
      </c>
      <c r="AF3380" s="0">
        <v>-0.52787798643112183</v>
      </c>
      <c r="AG3380" s="0">
        <v>-0.21642665565013885</v>
      </c>
      <c r="AH3380" s="0">
        <v>-0.066983677446842194</v>
      </c>
    </row>
    <row r="3381" x14ac:dyDescent="0.4">
      <c r="A3381" s="11" t="str">
        <f>Data[[#This Row],[category]]&amp;Data[[#This Row],[subcategory]]&amp;Data[[#This Row],[date]]&amp;Data[[#This Row],[hour]]</f>
        <v>Rate sizeLarge9/1/2017Avg. 2 to 6pm</v>
      </c>
      <c r="B3381" s="11" t="s">
        <v>153</v>
      </c>
      <c r="C3381" t="s">
        <v>114</v>
      </c>
      <c r="D3381" t="s">
        <v>112</v>
      </c>
      <c r="E3381" t="s">
        <v>77</v>
      </c>
      <c r="F3381" s="0">
        <v>106</v>
      </c>
      <c r="G3381" s="0">
        <v>342.80581665039062</v>
      </c>
      <c r="H3381" s="0">
        <v>326.74459838867188</v>
      </c>
      <c r="I3381" s="0">
        <v>-16.061185836791992</v>
      </c>
      <c r="J3381" s="0">
        <v>6.6209549903869629</v>
      </c>
      <c r="K3381" s="0">
        <v>77.820755004882813</v>
      </c>
      <c r="L3381" s="0">
        <v>-2.4679310321807861</v>
      </c>
      <c r="M3381" s="0">
        <v>1</v>
      </c>
      <c r="N3381" s="0">
        <v>1</v>
      </c>
      <c r="O3381" s="0"/>
      <c r="P3381" s="0"/>
      <c r="Q3381" s="0">
        <v>-27.673723220825195</v>
      </c>
      <c r="R3381" s="0">
        <v>-25.268318176269531</v>
      </c>
      <c r="S3381" s="0">
        <v>-20.255254745483398</v>
      </c>
      <c r="T3381" s="0">
        <v>-16.783222198486328</v>
      </c>
      <c r="U3381" s="0">
        <v>-13.311189651489258</v>
      </c>
      <c r="V3381" s="0">
        <v>-8.2981271743774414</v>
      </c>
      <c r="W3381" s="0">
        <v>-5.8927202224731445</v>
      </c>
      <c r="X3381" s="0">
        <v>36.337415081331102</v>
      </c>
      <c r="Y3381" s="0">
        <v>34.634927644002147</v>
      </c>
      <c r="Z3381" s="0">
        <v>-1.7024856671893358</v>
      </c>
      <c r="AA3381" s="0">
        <v>0.60250687599182129</v>
      </c>
      <c r="AB3381" s="0">
        <v>-2.5183088779449463</v>
      </c>
      <c r="AC3381" s="0">
        <v>-2.2994167804718018</v>
      </c>
      <c r="AD3381" s="0">
        <v>-1.8432281017303467</v>
      </c>
      <c r="AE3381" s="0">
        <v>-1.5272731781005859</v>
      </c>
      <c r="AF3381" s="0">
        <v>-1.2113182544708252</v>
      </c>
      <c r="AG3381" s="0">
        <v>-0.75512957572937012</v>
      </c>
      <c r="AH3381" s="0">
        <v>-0.53623753786087036</v>
      </c>
    </row>
    <row r="3382" x14ac:dyDescent="0.4">
      <c r="A3382" s="11" t="str">
        <f>Data[[#This Row],[category]]&amp;Data[[#This Row],[subcategory]]&amp;Data[[#This Row],[date]]&amp;Data[[#This Row],[hour]]</f>
        <v>Rate sizeLarge9/2/20171</v>
      </c>
      <c r="B3382" s="11" t="s">
        <v>153</v>
      </c>
      <c r="C3382" t="s">
        <v>114</v>
      </c>
      <c r="D3382" t="s">
        <v>113</v>
      </c>
      <c r="E3382" t="s">
        <v>40</v>
      </c>
      <c r="F3382" s="0">
        <v>106</v>
      </c>
      <c r="G3382" s="0">
        <v>180.74400329589844</v>
      </c>
      <c r="H3382" s="0">
        <v>190.75791931152344</v>
      </c>
      <c r="I3382" s="0">
        <v>10.013914108276367</v>
      </c>
      <c r="J3382" s="0">
        <v>5.2908191680908203</v>
      </c>
      <c r="K3382" s="0">
        <v>65.207550048828125</v>
      </c>
      <c r="L3382" s="0">
        <v>1.9372433423995972</v>
      </c>
      <c r="M3382" s="0">
        <v>1</v>
      </c>
      <c r="N3382" s="0">
        <v>1</v>
      </c>
      <c r="O3382" s="0">
        <v>268.26608276367188</v>
      </c>
      <c r="P3382" s="0">
        <v>267.19598388671875</v>
      </c>
      <c r="Q3382" s="0">
        <v>1.9388773441314697</v>
      </c>
      <c r="R3382" s="0">
        <v>3.8610429763793945</v>
      </c>
      <c r="S3382" s="0">
        <v>7.8669919967651367</v>
      </c>
      <c r="T3382" s="0">
        <v>10.641500473022461</v>
      </c>
      <c r="U3382" s="0">
        <v>13.416008949279785</v>
      </c>
      <c r="V3382" s="0">
        <v>17.421958923339844</v>
      </c>
      <c r="W3382" s="0">
        <v>19.344123840332031</v>
      </c>
      <c r="X3382" s="0">
        <v>19.158864468740944</v>
      </c>
      <c r="Y3382" s="0">
        <v>20.220338953948939</v>
      </c>
      <c r="Z3382" s="0">
        <v>1.0614748620812546</v>
      </c>
      <c r="AA3382" s="0">
        <v>0.48146453499794006</v>
      </c>
      <c r="AB3382" s="0">
        <v>0.17643782496452332</v>
      </c>
      <c r="AC3382" s="0">
        <v>0.35135489702224731</v>
      </c>
      <c r="AD3382" s="0">
        <v>0.71589624881744385</v>
      </c>
      <c r="AE3382" s="0">
        <v>0.9683765172958374</v>
      </c>
      <c r="AF3382" s="0">
        <v>1.220856785774231</v>
      </c>
      <c r="AG3382" s="0">
        <v>1.5853981971740723</v>
      </c>
      <c r="AH3382" s="0">
        <v>1.7603151798248291</v>
      </c>
    </row>
    <row r="3383" x14ac:dyDescent="0.4">
      <c r="A3383" s="11" t="str">
        <f>Data[[#This Row],[category]]&amp;Data[[#This Row],[subcategory]]&amp;Data[[#This Row],[date]]&amp;Data[[#This Row],[hour]]</f>
        <v>Rate sizeLarge9/2/20172</v>
      </c>
      <c r="B3383" s="11" t="s">
        <v>153</v>
      </c>
      <c r="C3383" t="s">
        <v>114</v>
      </c>
      <c r="D3383" t="s">
        <v>113</v>
      </c>
      <c r="E3383" t="s">
        <v>41</v>
      </c>
      <c r="F3383" s="0">
        <v>106</v>
      </c>
      <c r="G3383" s="0">
        <v>172.57072448730469</v>
      </c>
      <c r="H3383" s="0">
        <v>183.88424682617187</v>
      </c>
      <c r="I3383" s="0">
        <v>11.313529014587402</v>
      </c>
      <c r="J3383" s="0">
        <v>5.2620153427124023</v>
      </c>
      <c r="K3383" s="0">
        <v>64.056602478027344</v>
      </c>
      <c r="L3383" s="0">
        <v>2.2117478847503662</v>
      </c>
      <c r="M3383" s="0">
        <v>1</v>
      </c>
      <c r="N3383" s="0">
        <v>1</v>
      </c>
      <c r="O3383" s="0">
        <v>268.26608276367188</v>
      </c>
      <c r="P3383" s="0">
        <v>267.19598388671875</v>
      </c>
      <c r="Q3383" s="0">
        <v>3.2467801570892334</v>
      </c>
      <c r="R3383" s="0">
        <v>5.1584811210632324</v>
      </c>
      <c r="S3383" s="0">
        <v>9.1426219940185547</v>
      </c>
      <c r="T3383" s="0">
        <v>11.90202522277832</v>
      </c>
      <c r="U3383" s="0">
        <v>14.661428451538086</v>
      </c>
      <c r="V3383" s="0">
        <v>18.64556884765625</v>
      </c>
      <c r="W3383" s="0">
        <v>20.557270050048828</v>
      </c>
      <c r="X3383" s="0">
        <v>18.292496298547821</v>
      </c>
      <c r="Y3383" s="0">
        <v>19.491730124972829</v>
      </c>
      <c r="Z3383" s="0">
        <v>1.1992340360689313</v>
      </c>
      <c r="AA3383" s="0">
        <v>0.47884339094161987</v>
      </c>
      <c r="AB3383" s="0">
        <v>0.29545706510543823</v>
      </c>
      <c r="AC3383" s="0">
        <v>0.46942183375358582</v>
      </c>
      <c r="AD3383" s="0">
        <v>0.83197861909866333</v>
      </c>
      <c r="AE3383" s="0">
        <v>1.0830843448638916</v>
      </c>
      <c r="AF3383" s="0">
        <v>1.3341900110244751</v>
      </c>
      <c r="AG3383" s="0">
        <v>1.696746826171875</v>
      </c>
      <c r="AH3383" s="0">
        <v>1.8707116842269897</v>
      </c>
    </row>
    <row r="3384" x14ac:dyDescent="0.4">
      <c r="A3384" s="11" t="str">
        <f>Data[[#This Row],[category]]&amp;Data[[#This Row],[subcategory]]&amp;Data[[#This Row],[date]]&amp;Data[[#This Row],[hour]]</f>
        <v>Rate sizeLarge9/2/20173</v>
      </c>
      <c r="B3384" s="11" t="s">
        <v>153</v>
      </c>
      <c r="C3384" t="s">
        <v>114</v>
      </c>
      <c r="D3384" t="s">
        <v>113</v>
      </c>
      <c r="E3384" t="s">
        <v>42</v>
      </c>
      <c r="F3384" s="0">
        <v>106</v>
      </c>
      <c r="G3384" s="0">
        <v>165.86698913574219</v>
      </c>
      <c r="H3384" s="0">
        <v>178.328857421875</v>
      </c>
      <c r="I3384" s="0">
        <v>12.461874008178711</v>
      </c>
      <c r="J3384" s="0">
        <v>6.4562544822692871</v>
      </c>
      <c r="K3384" s="0">
        <v>64.188674926757812</v>
      </c>
      <c r="L3384" s="0">
        <v>1.9337469339370728</v>
      </c>
      <c r="M3384" s="0">
        <v>1</v>
      </c>
      <c r="N3384" s="0">
        <v>1</v>
      </c>
      <c r="O3384" s="0">
        <v>268.26608276367188</v>
      </c>
      <c r="P3384" s="0">
        <v>267.19598388671875</v>
      </c>
      <c r="Q3384" s="0">
        <v>2.3814754486083984</v>
      </c>
      <c r="R3384" s="0">
        <v>4.727046012878418</v>
      </c>
      <c r="S3384" s="0">
        <v>9.6154060363769531</v>
      </c>
      <c r="T3384" s="0">
        <v>13.001069068908691</v>
      </c>
      <c r="U3384" s="0">
        <v>16.38673210144043</v>
      </c>
      <c r="V3384" s="0">
        <v>21.275091171264648</v>
      </c>
      <c r="W3384" s="0">
        <v>23.620662689208984</v>
      </c>
      <c r="X3384" s="0">
        <v>17.581900831798528</v>
      </c>
      <c r="Y3384" s="0">
        <v>18.902858661384542</v>
      </c>
      <c r="Z3384" s="0">
        <v>1.3209586569508043</v>
      </c>
      <c r="AA3384" s="0">
        <v>0.58751916885375977</v>
      </c>
      <c r="AB3384" s="0">
        <v>0.21671420335769653</v>
      </c>
      <c r="AC3384" s="0">
        <v>0.43016111850738525</v>
      </c>
      <c r="AD3384" s="0">
        <v>0.87500190734863281</v>
      </c>
      <c r="AE3384" s="0">
        <v>1.183097243309021</v>
      </c>
      <c r="AF3384" s="0">
        <v>1.4911925792694092</v>
      </c>
      <c r="AG3384" s="0">
        <v>1.9360333681106567</v>
      </c>
      <c r="AH3384" s="0">
        <v>2.1494803428649902</v>
      </c>
    </row>
    <row r="3385" x14ac:dyDescent="0.4">
      <c r="A3385" s="11" t="str">
        <f>Data[[#This Row],[category]]&amp;Data[[#This Row],[subcategory]]&amp;Data[[#This Row],[date]]&amp;Data[[#This Row],[hour]]</f>
        <v>Rate sizeLarge9/2/20174</v>
      </c>
      <c r="B3385" s="11" t="s">
        <v>153</v>
      </c>
      <c r="C3385" t="s">
        <v>114</v>
      </c>
      <c r="D3385" t="s">
        <v>113</v>
      </c>
      <c r="E3385" t="s">
        <v>43</v>
      </c>
      <c r="F3385" s="0">
        <v>106</v>
      </c>
      <c r="G3385" s="0">
        <v>158.84452819824219</v>
      </c>
      <c r="H3385" s="0">
        <v>176.06388854980469</v>
      </c>
      <c r="I3385" s="0">
        <v>17.219381332397461</v>
      </c>
      <c r="J3385" s="0">
        <v>7.0360851287841797</v>
      </c>
      <c r="K3385" s="0">
        <v>63.641510009765625</v>
      </c>
      <c r="L3385" s="0">
        <v>2.412790060043335</v>
      </c>
      <c r="M3385" s="0">
        <v>1</v>
      </c>
      <c r="N3385" s="0">
        <v>1</v>
      </c>
      <c r="O3385" s="0">
        <v>268.26608276367188</v>
      </c>
      <c r="P3385" s="0">
        <v>267.19598388671875</v>
      </c>
      <c r="Q3385" s="0">
        <v>5.8036842346191406</v>
      </c>
      <c r="R3385" s="0">
        <v>8.3599081039428711</v>
      </c>
      <c r="S3385" s="0">
        <v>13.687287330627441</v>
      </c>
      <c r="T3385" s="0">
        <v>17.37701416015625</v>
      </c>
      <c r="U3385" s="0">
        <v>21.066740036010742</v>
      </c>
      <c r="V3385" s="0">
        <v>26.394119262695313</v>
      </c>
      <c r="W3385" s="0">
        <v>28.950344085693359</v>
      </c>
      <c r="X3385" s="0">
        <v>16.837519341750827</v>
      </c>
      <c r="Y3385" s="0">
        <v>18.662772419808924</v>
      </c>
      <c r="Z3385" s="0">
        <v>1.8252543247107305</v>
      </c>
      <c r="AA3385" s="0">
        <v>0.64028376340866089</v>
      </c>
      <c r="AB3385" s="0">
        <v>0.52813518047332764</v>
      </c>
      <c r="AC3385" s="0">
        <v>0.76075160503387451</v>
      </c>
      <c r="AD3385" s="0">
        <v>1.2455431222915649</v>
      </c>
      <c r="AE3385" s="0">
        <v>1.5813082456588745</v>
      </c>
      <c r="AF3385" s="0">
        <v>1.9170733690261841</v>
      </c>
      <c r="AG3385" s="0">
        <v>2.4018650054931641</v>
      </c>
      <c r="AH3385" s="0">
        <v>2.6344814300537109</v>
      </c>
    </row>
    <row r="3386" x14ac:dyDescent="0.4">
      <c r="A3386" s="11" t="str">
        <f>Data[[#This Row],[category]]&amp;Data[[#This Row],[subcategory]]&amp;Data[[#This Row],[date]]&amp;Data[[#This Row],[hour]]</f>
        <v>Rate sizeLarge9/2/20175</v>
      </c>
      <c r="B3386" s="11" t="s">
        <v>153</v>
      </c>
      <c r="C3386" t="s">
        <v>114</v>
      </c>
      <c r="D3386" t="s">
        <v>113</v>
      </c>
      <c r="E3386" t="s">
        <v>44</v>
      </c>
      <c r="F3386" s="0">
        <v>106</v>
      </c>
      <c r="G3386" s="0">
        <v>148.98516845703125</v>
      </c>
      <c r="H3386" s="0">
        <v>172.94746398925781</v>
      </c>
      <c r="I3386" s="0">
        <v>23.96229362487793</v>
      </c>
      <c r="J3386" s="0">
        <v>9.8381137847900391</v>
      </c>
      <c r="K3386" s="0">
        <v>62.952831268310547</v>
      </c>
      <c r="L3386" s="0">
        <v>2.3364300727844238</v>
      </c>
      <c r="M3386" s="0">
        <v>1</v>
      </c>
      <c r="N3386" s="0">
        <v>1</v>
      </c>
      <c r="O3386" s="0">
        <v>268.26608276367188</v>
      </c>
      <c r="P3386" s="0">
        <v>267.19598388671875</v>
      </c>
      <c r="Q3386" s="0">
        <v>7.3149504661560059</v>
      </c>
      <c r="R3386" s="0">
        <v>10.889157295227051</v>
      </c>
      <c r="S3386" s="0">
        <v>18.338096618652344</v>
      </c>
      <c r="T3386" s="0">
        <v>23.497207641601563</v>
      </c>
      <c r="U3386" s="0">
        <v>28.656318664550781</v>
      </c>
      <c r="V3386" s="0">
        <v>36.105258941650391</v>
      </c>
      <c r="W3386" s="0">
        <v>39.679466247558594</v>
      </c>
      <c r="X3386" s="0">
        <v>15.792427452629511</v>
      </c>
      <c r="Y3386" s="0">
        <v>18.332430860465596</v>
      </c>
      <c r="Z3386" s="0">
        <v>2.5400030646578271</v>
      </c>
      <c r="AA3386" s="0">
        <v>0.89526838064193726</v>
      </c>
      <c r="AB3386" s="0">
        <v>0.66566038131713867</v>
      </c>
      <c r="AC3386" s="0">
        <v>0.99091321229934692</v>
      </c>
      <c r="AD3386" s="0">
        <v>1.6687666177749634</v>
      </c>
      <c r="AE3386" s="0">
        <v>2.1382458209991455</v>
      </c>
      <c r="AF3386" s="0">
        <v>2.6077249050140381</v>
      </c>
      <c r="AG3386" s="0">
        <v>3.2855784893035889</v>
      </c>
      <c r="AH3386" s="0">
        <v>3.6108312606811523</v>
      </c>
    </row>
    <row r="3387" x14ac:dyDescent="0.4">
      <c r="A3387" s="11" t="str">
        <f>Data[[#This Row],[category]]&amp;Data[[#This Row],[subcategory]]&amp;Data[[#This Row],[date]]&amp;Data[[#This Row],[hour]]</f>
        <v>Rate sizeLarge9/2/20176</v>
      </c>
      <c r="B3387" s="11" t="s">
        <v>153</v>
      </c>
      <c r="C3387" t="s">
        <v>114</v>
      </c>
      <c r="D3387" t="s">
        <v>113</v>
      </c>
      <c r="E3387" t="s">
        <v>45</v>
      </c>
      <c r="F3387" s="0">
        <v>106</v>
      </c>
      <c r="G3387" s="0">
        <v>160.64552307128906</v>
      </c>
      <c r="H3387" s="0">
        <v>178.02568054199219</v>
      </c>
      <c r="I3387" s="0">
        <v>17.380155563354492</v>
      </c>
      <c r="J3387" s="0">
        <v>8.0154838562011719</v>
      </c>
      <c r="K3387" s="0">
        <v>63.188678741455078</v>
      </c>
      <c r="L3387" s="0">
        <v>2.1199803352355957</v>
      </c>
      <c r="M3387" s="0">
        <v>1</v>
      </c>
      <c r="N3387" s="0">
        <v>1</v>
      </c>
      <c r="O3387" s="0">
        <v>268.26608276367188</v>
      </c>
      <c r="P3387" s="0">
        <v>267.19598388671875</v>
      </c>
      <c r="Q3387" s="0">
        <v>4.0314407348632812</v>
      </c>
      <c r="R3387" s="0">
        <v>6.9434823989868164</v>
      </c>
      <c r="S3387" s="0">
        <v>13.01241397857666</v>
      </c>
      <c r="T3387" s="0">
        <v>17.215738296508789</v>
      </c>
      <c r="U3387" s="0">
        <v>21.419061660766602</v>
      </c>
      <c r="V3387" s="0">
        <v>27.487993240356445</v>
      </c>
      <c r="W3387" s="0">
        <v>30.400035858154297</v>
      </c>
      <c r="X3387" s="0">
        <v>17.028424842977973</v>
      </c>
      <c r="Y3387" s="0">
        <v>18.870722373077488</v>
      </c>
      <c r="Z3387" s="0">
        <v>1.8422965480242404</v>
      </c>
      <c r="AA3387" s="0">
        <v>0.72940903902053833</v>
      </c>
      <c r="AB3387" s="0">
        <v>0.36686104536056519</v>
      </c>
      <c r="AC3387" s="0">
        <v>0.63185685873031616</v>
      </c>
      <c r="AD3387" s="0">
        <v>1.1841297149658203</v>
      </c>
      <c r="AE3387" s="0">
        <v>1.5666321516036987</v>
      </c>
      <c r="AF3387" s="0">
        <v>1.9491345882415771</v>
      </c>
      <c r="AG3387" s="0">
        <v>2.5014073848724365</v>
      </c>
      <c r="AH3387" s="0">
        <v>2.7664031982421875</v>
      </c>
    </row>
    <row r="3388" x14ac:dyDescent="0.4">
      <c r="A3388" s="11" t="str">
        <f>Data[[#This Row],[category]]&amp;Data[[#This Row],[subcategory]]&amp;Data[[#This Row],[date]]&amp;Data[[#This Row],[hour]]</f>
        <v>Rate sizeLarge9/2/20177</v>
      </c>
      <c r="B3388" s="11" t="s">
        <v>153</v>
      </c>
      <c r="C3388" t="s">
        <v>114</v>
      </c>
      <c r="D3388" t="s">
        <v>113</v>
      </c>
      <c r="E3388" t="s">
        <v>59</v>
      </c>
      <c r="F3388" s="0">
        <v>106</v>
      </c>
      <c r="G3388" s="0">
        <v>178.83525085449219</v>
      </c>
      <c r="H3388" s="0">
        <v>188.10736083984375</v>
      </c>
      <c r="I3388" s="0">
        <v>9.2721090316772461</v>
      </c>
      <c r="J3388" s="0">
        <v>7.5127420425415039</v>
      </c>
      <c r="K3388" s="0">
        <v>63.320755004882812</v>
      </c>
      <c r="L3388" s="0">
        <v>1.2233234643936157</v>
      </c>
      <c r="M3388" s="0">
        <v>0</v>
      </c>
      <c r="N3388" s="0">
        <v>0</v>
      </c>
      <c r="O3388" s="0">
        <v>268.26608276367188</v>
      </c>
      <c r="P3388" s="0">
        <v>267.19598388671875</v>
      </c>
      <c r="Q3388" s="0">
        <v>-3.4283773899078369</v>
      </c>
      <c r="R3388" s="0">
        <v>-0.69898265600204468</v>
      </c>
      <c r="S3388" s="0">
        <v>4.9892978668212891</v>
      </c>
      <c r="T3388" s="0">
        <v>8.9289836883544922</v>
      </c>
      <c r="U3388" s="0">
        <v>12.868669509887695</v>
      </c>
      <c r="V3388" s="0">
        <v>18.556949615478516</v>
      </c>
      <c r="W3388" s="0">
        <v>21.286344528198242</v>
      </c>
      <c r="X3388" s="0">
        <v>18.956536101697004</v>
      </c>
      <c r="Y3388" s="0">
        <v>19.939380703550395</v>
      </c>
      <c r="Z3388" s="0">
        <v>0.9828435186931207</v>
      </c>
      <c r="AA3388" s="0">
        <v>0.68365955352783203</v>
      </c>
      <c r="AB3388" s="0">
        <v>-0.31198239326477051</v>
      </c>
      <c r="AC3388" s="0">
        <v>-0.063607476651668549</v>
      </c>
      <c r="AD3388" s="0">
        <v>0.45402607321739197</v>
      </c>
      <c r="AE3388" s="0">
        <v>0.81253749132156372</v>
      </c>
      <c r="AF3388" s="0">
        <v>1.1710488796234131</v>
      </c>
      <c r="AG3388" s="0">
        <v>1.6886824369430542</v>
      </c>
      <c r="AH3388" s="0">
        <v>1.9370573759078979</v>
      </c>
    </row>
    <row r="3389" x14ac:dyDescent="0.4">
      <c r="A3389" s="11" t="str">
        <f>Data[[#This Row],[category]]&amp;Data[[#This Row],[subcategory]]&amp;Data[[#This Row],[date]]&amp;Data[[#This Row],[hour]]</f>
        <v>Rate sizeLarge9/2/20178</v>
      </c>
      <c r="B3389" s="11" t="s">
        <v>153</v>
      </c>
      <c r="C3389" t="s">
        <v>114</v>
      </c>
      <c r="D3389" t="s">
        <v>113</v>
      </c>
      <c r="E3389" t="s">
        <v>60</v>
      </c>
      <c r="F3389" s="0">
        <v>106</v>
      </c>
      <c r="G3389" s="0">
        <v>200.60879516601562</v>
      </c>
      <c r="H3389" s="0">
        <v>203.49369812011719</v>
      </c>
      <c r="I3389" s="0">
        <v>2.8848879337310791</v>
      </c>
      <c r="J3389" s="0">
        <v>5.200535774230957</v>
      </c>
      <c r="K3389" s="0">
        <v>65.5</v>
      </c>
      <c r="L3389" s="0">
        <v>0.55124163627624512</v>
      </c>
      <c r="M3389" s="0">
        <v>0</v>
      </c>
      <c r="N3389" s="0">
        <v>0</v>
      </c>
      <c r="O3389" s="0">
        <v>268.26608276367188</v>
      </c>
      <c r="P3389" s="0">
        <v>267.19598388671875</v>
      </c>
      <c r="Q3389" s="0">
        <v>-5.894744873046875</v>
      </c>
      <c r="R3389" s="0">
        <v>-4.0053796768188477</v>
      </c>
      <c r="S3389" s="0">
        <v>-0.067788437008857727</v>
      </c>
      <c r="T3389" s="0">
        <v>2.6593751907348633</v>
      </c>
      <c r="U3389" s="0">
        <v>5.3865389823913574</v>
      </c>
      <c r="V3389" s="0">
        <v>9.3241300582885742</v>
      </c>
      <c r="W3389" s="0">
        <v>11.213495254516602</v>
      </c>
      <c r="X3389" s="0">
        <v>21.26453275889812</v>
      </c>
      <c r="Y3389" s="0">
        <v>21.570332220230981</v>
      </c>
      <c r="Z3389" s="0">
        <v>0.30579812110030918</v>
      </c>
      <c r="AA3389" s="0">
        <v>0.47324874997138977</v>
      </c>
      <c r="AB3389" s="0">
        <v>-0.53642177581787109</v>
      </c>
      <c r="AC3389" s="0">
        <v>-0.36448952555656433</v>
      </c>
      <c r="AD3389" s="0">
        <v>-0.0061687440611422062</v>
      </c>
      <c r="AE3389" s="0">
        <v>0.24200314283370972</v>
      </c>
      <c r="AF3389" s="0">
        <v>0.4901750385761261</v>
      </c>
      <c r="AG3389" s="0">
        <v>0.84849584102630615</v>
      </c>
      <c r="AH3389" s="0">
        <v>1.0204280614852905</v>
      </c>
    </row>
    <row r="3390" x14ac:dyDescent="0.4">
      <c r="A3390" s="11" t="str">
        <f>Data[[#This Row],[category]]&amp;Data[[#This Row],[subcategory]]&amp;Data[[#This Row],[date]]&amp;Data[[#This Row],[hour]]</f>
        <v>Rate sizeLarge9/2/20179</v>
      </c>
      <c r="B3390" s="11" t="s">
        <v>153</v>
      </c>
      <c r="C3390" t="s">
        <v>114</v>
      </c>
      <c r="D3390" t="s">
        <v>113</v>
      </c>
      <c r="E3390" t="s">
        <v>61</v>
      </c>
      <c r="F3390" s="0">
        <v>106</v>
      </c>
      <c r="G3390" s="0">
        <v>222.64535522460937</v>
      </c>
      <c r="H3390" s="0">
        <v>223.71348571777344</v>
      </c>
      <c r="I3390" s="0">
        <v>1.0681266784667969</v>
      </c>
      <c r="J3390" s="0">
        <v>3.3058946132659912</v>
      </c>
      <c r="K3390" s="0">
        <v>69.471694946289063</v>
      </c>
      <c r="L3390" s="0">
        <v>0.32747554779052734</v>
      </c>
      <c r="M3390" s="0">
        <v>0</v>
      </c>
      <c r="N3390" s="0">
        <v>0</v>
      </c>
      <c r="O3390" s="0">
        <v>268.26608276367188</v>
      </c>
      <c r="P3390" s="0">
        <v>267.19598388671875</v>
      </c>
      <c r="Q3390" s="0">
        <v>-4.3091115951538086</v>
      </c>
      <c r="R3390" s="0">
        <v>-3.1080729961395264</v>
      </c>
      <c r="S3390" s="0">
        <v>-0.60501152276992798</v>
      </c>
      <c r="T3390" s="0">
        <v>1.1286013126373291</v>
      </c>
      <c r="U3390" s="0">
        <v>2.8622140884399414</v>
      </c>
      <c r="V3390" s="0">
        <v>5.3652758598327637</v>
      </c>
      <c r="W3390" s="0">
        <v>6.5663142204284668</v>
      </c>
      <c r="X3390" s="0">
        <v>23.600407557552259</v>
      </c>
      <c r="Y3390" s="0">
        <v>23.713629458516117</v>
      </c>
      <c r="Z3390" s="0">
        <v>0.11322142743364913</v>
      </c>
      <c r="AA3390" s="0">
        <v>0.30083641409873962</v>
      </c>
      <c r="AB3390" s="0">
        <v>-0.39212915301322937</v>
      </c>
      <c r="AC3390" s="0">
        <v>-0.28283464908599854</v>
      </c>
      <c r="AD3390" s="0">
        <v>-0.055056046694517136</v>
      </c>
      <c r="AE3390" s="0">
        <v>0.10270272195339203</v>
      </c>
      <c r="AF3390" s="0">
        <v>0.2604614794254303</v>
      </c>
      <c r="AG3390" s="0">
        <v>0.48824009299278259</v>
      </c>
      <c r="AH3390" s="0">
        <v>0.59753459692001343</v>
      </c>
    </row>
    <row r="3391" x14ac:dyDescent="0.4">
      <c r="A3391" s="11" t="str">
        <f>Data[[#This Row],[category]]&amp;Data[[#This Row],[subcategory]]&amp;Data[[#This Row],[date]]&amp;Data[[#This Row],[hour]]</f>
        <v>Rate sizeLarge9/2/201710</v>
      </c>
      <c r="B3391" s="11" t="s">
        <v>153</v>
      </c>
      <c r="C3391" t="s">
        <v>114</v>
      </c>
      <c r="D3391" t="s">
        <v>113</v>
      </c>
      <c r="E3391" t="s">
        <v>62</v>
      </c>
      <c r="F3391" s="0">
        <v>106</v>
      </c>
      <c r="G3391" s="0">
        <v>241.35519409179687</v>
      </c>
      <c r="H3391" s="0">
        <v>242.09712219238281</v>
      </c>
      <c r="I3391" s="0">
        <v>0.74192601442337036</v>
      </c>
      <c r="J3391" s="0">
        <v>2.14434814453125</v>
      </c>
      <c r="K3391" s="0">
        <v>74.075469970703125</v>
      </c>
      <c r="L3391" s="0">
        <v>0.35749942064285278</v>
      </c>
      <c r="M3391" s="0">
        <v>0</v>
      </c>
      <c r="N3391" s="0">
        <v>0</v>
      </c>
      <c r="O3391" s="0">
        <v>268.26608276367188</v>
      </c>
      <c r="P3391" s="0">
        <v>267.19598388671875</v>
      </c>
      <c r="Q3391" s="0">
        <v>-2.821242094039917</v>
      </c>
      <c r="R3391" s="0">
        <v>-2.0421960353851318</v>
      </c>
      <c r="S3391" s="0">
        <v>-0.4186006486415863</v>
      </c>
      <c r="T3391" s="0">
        <v>0.70589661598205566</v>
      </c>
      <c r="U3391" s="0">
        <v>1.83039391040802</v>
      </c>
      <c r="V3391" s="0">
        <v>3.4539892673492432</v>
      </c>
      <c r="W3391" s="0">
        <v>4.2330355644226074</v>
      </c>
      <c r="X3391" s="0">
        <v>25.583651372257819</v>
      </c>
      <c r="Y3391" s="0">
        <v>25.662294941885222</v>
      </c>
      <c r="Z3391" s="0">
        <v>0.078644157900176204</v>
      </c>
      <c r="AA3391" s="0">
        <v>0.1951356828212738</v>
      </c>
      <c r="AB3391" s="0">
        <v>-0.25673305988311768</v>
      </c>
      <c r="AC3391" s="0">
        <v>-0.18583984673023224</v>
      </c>
      <c r="AD3391" s="0">
        <v>-0.038092661648988724</v>
      </c>
      <c r="AE3391" s="0">
        <v>0.064236588776111603</v>
      </c>
      <c r="AF3391" s="0">
        <v>0.16656583547592163</v>
      </c>
      <c r="AG3391" s="0">
        <v>0.31431302428245544</v>
      </c>
      <c r="AH3391" s="0">
        <v>0.38520622253417969</v>
      </c>
    </row>
    <row r="3392" x14ac:dyDescent="0.4">
      <c r="A3392" s="11" t="str">
        <f>Data[[#This Row],[category]]&amp;Data[[#This Row],[subcategory]]&amp;Data[[#This Row],[date]]&amp;Data[[#This Row],[hour]]</f>
        <v>Rate sizeLarge9/2/201711</v>
      </c>
      <c r="B3392" s="11" t="s">
        <v>153</v>
      </c>
      <c r="C3392" t="s">
        <v>114</v>
      </c>
      <c r="D3392" t="s">
        <v>113</v>
      </c>
      <c r="E3392" t="s">
        <v>63</v>
      </c>
      <c r="F3392" s="0">
        <v>106</v>
      </c>
      <c r="G3392" s="0">
        <v>252.5921630859375</v>
      </c>
      <c r="H3392" s="0">
        <v>251.85023498535156</v>
      </c>
      <c r="I3392" s="0">
        <v>-0.74192863702774048</v>
      </c>
      <c r="J3392" s="0">
        <v>2.1443483829498291</v>
      </c>
      <c r="K3392" s="0">
        <v>76.867927551269531</v>
      </c>
      <c r="L3392" s="0">
        <v>-0.35750067234039307</v>
      </c>
      <c r="M3392" s="0">
        <v>0</v>
      </c>
      <c r="N3392" s="0">
        <v>0</v>
      </c>
      <c r="O3392" s="0">
        <v>268.26608276367188</v>
      </c>
      <c r="P3392" s="0">
        <v>267.19598388671875</v>
      </c>
      <c r="Q3392" s="0">
        <v>-4.2330384254455566</v>
      </c>
      <c r="R3392" s="0">
        <v>-3.4539921283721924</v>
      </c>
      <c r="S3392" s="0">
        <v>-1.8303965330123901</v>
      </c>
      <c r="T3392" s="0">
        <v>-0.70589911937713623</v>
      </c>
      <c r="U3392" s="0">
        <v>0.41859826445579529</v>
      </c>
      <c r="V3392" s="0">
        <v>2.0421938896179199</v>
      </c>
      <c r="W3392" s="0">
        <v>2.8212401866912842</v>
      </c>
      <c r="X3392" s="0">
        <v>26.774768871199747</v>
      </c>
      <c r="Y3392" s="0">
        <v>26.696124203401922</v>
      </c>
      <c r="Z3392" s="0">
        <v>-0.07864443499443112</v>
      </c>
      <c r="AA3392" s="0">
        <v>0.195135697722435</v>
      </c>
      <c r="AB3392" s="0">
        <v>-0.38520649075508118</v>
      </c>
      <c r="AC3392" s="0">
        <v>-0.31431329250335693</v>
      </c>
      <c r="AD3392" s="0">
        <v>-0.16656607389450073</v>
      </c>
      <c r="AE3392" s="0">
        <v>-0.064236819744110107</v>
      </c>
      <c r="AF3392" s="0">
        <v>0.038092441856861115</v>
      </c>
      <c r="AG3392" s="0">
        <v>0.18583963811397552</v>
      </c>
      <c r="AH3392" s="0">
        <v>0.25673285126686096</v>
      </c>
    </row>
    <row r="3393" x14ac:dyDescent="0.4">
      <c r="A3393" s="11" t="str">
        <f>Data[[#This Row],[category]]&amp;Data[[#This Row],[subcategory]]&amp;Data[[#This Row],[date]]&amp;Data[[#This Row],[hour]]</f>
        <v>Rate sizeLarge9/2/201712</v>
      </c>
      <c r="B3393" s="11" t="s">
        <v>153</v>
      </c>
      <c r="C3393" t="s">
        <v>114</v>
      </c>
      <c r="D3393" t="s">
        <v>113</v>
      </c>
      <c r="E3393" t="s">
        <v>64</v>
      </c>
      <c r="F3393" s="0">
        <v>106</v>
      </c>
      <c r="G3393" s="0">
        <v>259.56179809570312</v>
      </c>
      <c r="H3393" s="0">
        <v>260.92642211914062</v>
      </c>
      <c r="I3393" s="0">
        <v>1.3646292686462402</v>
      </c>
      <c r="J3393" s="0">
        <v>3.2653646469116211</v>
      </c>
      <c r="K3393" s="0">
        <v>79.622642517089844</v>
      </c>
      <c r="L3393" s="0">
        <v>0.42358168959617615</v>
      </c>
      <c r="M3393" s="0">
        <v>0</v>
      </c>
      <c r="N3393" s="0">
        <v>0</v>
      </c>
      <c r="O3393" s="0">
        <v>268.26608276367188</v>
      </c>
      <c r="P3393" s="0">
        <v>267.19598388671875</v>
      </c>
      <c r="Q3393" s="0">
        <v>-4.2588710784912109</v>
      </c>
      <c r="R3393" s="0">
        <v>-3.0725572109222412</v>
      </c>
      <c r="S3393" s="0">
        <v>-0.60018295049667358</v>
      </c>
      <c r="T3393" s="0">
        <v>1.1121759414672852</v>
      </c>
      <c r="U3393" s="0">
        <v>2.8245348930358887</v>
      </c>
      <c r="V3393" s="0">
        <v>5.2969093322753906</v>
      </c>
      <c r="W3393" s="0">
        <v>6.4832229614257812</v>
      </c>
      <c r="X3393" s="0">
        <v>27.5135511420239</v>
      </c>
      <c r="Y3393" s="0">
        <v>27.658200765229068</v>
      </c>
      <c r="Z3393" s="0">
        <v>0.14465070700383859</v>
      </c>
      <c r="AA3393" s="0">
        <v>0.29714816808700562</v>
      </c>
      <c r="AB3393" s="0">
        <v>-0.38755723834037781</v>
      </c>
      <c r="AC3393" s="0">
        <v>-0.27960267663002014</v>
      </c>
      <c r="AD3393" s="0">
        <v>-0.054616641253232956</v>
      </c>
      <c r="AE3393" s="0">
        <v>0.10120800882577896</v>
      </c>
      <c r="AF3393" s="0">
        <v>0.25703266263008118</v>
      </c>
      <c r="AG3393" s="0">
        <v>0.48201870918273926</v>
      </c>
      <c r="AH3393" s="0">
        <v>0.58997327089309692</v>
      </c>
    </row>
    <row r="3394" x14ac:dyDescent="0.4">
      <c r="A3394" s="11" t="str">
        <f>Data[[#This Row],[category]]&amp;Data[[#This Row],[subcategory]]&amp;Data[[#This Row],[date]]&amp;Data[[#This Row],[hour]]</f>
        <v>Rate sizeLarge9/2/201713</v>
      </c>
      <c r="B3394" s="11" t="s">
        <v>153</v>
      </c>
      <c r="C3394" t="s">
        <v>114</v>
      </c>
      <c r="D3394" t="s">
        <v>113</v>
      </c>
      <c r="E3394" t="s">
        <v>65</v>
      </c>
      <c r="F3394" s="0">
        <v>106</v>
      </c>
      <c r="G3394" s="0">
        <v>266.61660766601562</v>
      </c>
      <c r="H3394" s="0">
        <v>271.84234619140625</v>
      </c>
      <c r="I3394" s="0">
        <v>5.2257676124572754</v>
      </c>
      <c r="J3394" s="0">
        <v>4.6226811408996582</v>
      </c>
      <c r="K3394" s="0">
        <v>81.584907531738281</v>
      </c>
      <c r="L3394" s="0">
        <v>1.1458300352096558</v>
      </c>
      <c r="M3394" s="0">
        <v>0</v>
      </c>
      <c r="N3394" s="0">
        <v>0</v>
      </c>
      <c r="O3394" s="0">
        <v>268.26608276367188</v>
      </c>
      <c r="P3394" s="0">
        <v>267.19598388671875</v>
      </c>
      <c r="Q3394" s="0">
        <v>-2.862579345703125</v>
      </c>
      <c r="R3394" s="0">
        <v>-1.1831496953964233</v>
      </c>
      <c r="S3394" s="0">
        <v>2.3169181346893311</v>
      </c>
      <c r="T3394" s="0">
        <v>4.7410545349121094</v>
      </c>
      <c r="U3394" s="0">
        <v>7.1651906967163086</v>
      </c>
      <c r="V3394" s="0">
        <v>10.665258407592773</v>
      </c>
      <c r="W3394" s="0">
        <v>12.344688415527344</v>
      </c>
      <c r="X3394" s="0">
        <v>28.261359672187638</v>
      </c>
      <c r="Y3394" s="0">
        <v>28.815289665788193</v>
      </c>
      <c r="Z3394" s="0">
        <v>0.55393134196101057</v>
      </c>
      <c r="AA3394" s="0">
        <v>0.420663982629776</v>
      </c>
      <c r="AB3394" s="0">
        <v>-0.26049470901489258</v>
      </c>
      <c r="AC3394" s="0">
        <v>-0.10766661167144775</v>
      </c>
      <c r="AD3394" s="0">
        <v>0.21083956956863403</v>
      </c>
      <c r="AE3394" s="0">
        <v>0.4314359724521637</v>
      </c>
      <c r="AF3394" s="0">
        <v>0.65203237533569336</v>
      </c>
      <c r="AG3394" s="0">
        <v>0.97053855657577515</v>
      </c>
      <c r="AH3394" s="0">
        <v>1.1233665943145752</v>
      </c>
    </row>
    <row r="3395" x14ac:dyDescent="0.4">
      <c r="A3395" s="11" t="str">
        <f>Data[[#This Row],[category]]&amp;Data[[#This Row],[subcategory]]&amp;Data[[#This Row],[date]]&amp;Data[[#This Row],[hour]]</f>
        <v>Rate sizeLarge9/2/201714</v>
      </c>
      <c r="B3395" s="11" t="s">
        <v>153</v>
      </c>
      <c r="C3395" t="s">
        <v>114</v>
      </c>
      <c r="D3395" t="s">
        <v>113</v>
      </c>
      <c r="E3395" t="s">
        <v>66</v>
      </c>
      <c r="F3395" s="0">
        <v>106</v>
      </c>
      <c r="G3395" s="0">
        <v>272.70840454101562</v>
      </c>
      <c r="H3395" s="0">
        <v>275.395751953125</v>
      </c>
      <c r="I3395" s="0">
        <v>2.687342643737793</v>
      </c>
      <c r="J3395" s="0">
        <v>5.3497953414916992</v>
      </c>
      <c r="K3395" s="0">
        <v>80.490562438964844</v>
      </c>
      <c r="L3395" s="0">
        <v>0.50208735466003418</v>
      </c>
      <c r="M3395" s="0">
        <v>0</v>
      </c>
      <c r="N3395" s="0">
        <v>0</v>
      </c>
      <c r="O3395" s="0">
        <v>268.26608276367188</v>
      </c>
      <c r="P3395" s="0">
        <v>267.19598388671875</v>
      </c>
      <c r="Q3395" s="0">
        <v>-5.915316104888916</v>
      </c>
      <c r="R3395" s="0">
        <v>-3.971724271774292</v>
      </c>
      <c r="S3395" s="0">
        <v>0.078878879547119141</v>
      </c>
      <c r="T3395" s="0">
        <v>2.8843142986297607</v>
      </c>
      <c r="U3395" s="0">
        <v>5.6897497177124023</v>
      </c>
      <c r="V3395" s="0">
        <v>9.7403526306152344</v>
      </c>
      <c r="W3395" s="0">
        <v>11.683944702148438</v>
      </c>
      <c r="X3395" s="0">
        <v>28.907089901070112</v>
      </c>
      <c r="Y3395" s="0">
        <v>29.191948967418451</v>
      </c>
      <c r="Z3395" s="0">
        <v>0.28485831558556457</v>
      </c>
      <c r="AA3395" s="0">
        <v>0.48683136701583862</v>
      </c>
      <c r="AB3395" s="0">
        <v>-0.53829371929168701</v>
      </c>
      <c r="AC3395" s="0">
        <v>-0.36142688989639282</v>
      </c>
      <c r="AD3395" s="0">
        <v>0.0071779810823500156</v>
      </c>
      <c r="AE3395" s="0">
        <v>0.26247259974479675</v>
      </c>
      <c r="AF3395" s="0">
        <v>0.51776719093322754</v>
      </c>
      <c r="AG3395" s="0">
        <v>0.88637208938598633</v>
      </c>
      <c r="AH3395" s="0">
        <v>1.0632389783859253</v>
      </c>
    </row>
    <row r="3396" x14ac:dyDescent="0.4">
      <c r="A3396" s="11" t="str">
        <f>Data[[#This Row],[category]]&amp;Data[[#This Row],[subcategory]]&amp;Data[[#This Row],[date]]&amp;Data[[#This Row],[hour]]</f>
        <v>Rate sizeLarge9/2/201715</v>
      </c>
      <c r="B3396" s="11" t="s">
        <v>153</v>
      </c>
      <c r="C3396" t="s">
        <v>114</v>
      </c>
      <c r="D3396" t="s">
        <v>113</v>
      </c>
      <c r="E3396" t="s">
        <v>67</v>
      </c>
      <c r="F3396" s="0">
        <v>106</v>
      </c>
      <c r="G3396" s="0">
        <v>265.70846557617187</v>
      </c>
      <c r="H3396" s="0">
        <v>263.1907958984375</v>
      </c>
      <c r="I3396" s="0">
        <v>-2.5176641941070557</v>
      </c>
      <c r="J3396" s="0">
        <v>6.3798527717590332</v>
      </c>
      <c r="K3396" s="0">
        <v>79.056602478027344</v>
      </c>
      <c r="L3396" s="0">
        <v>-0.39069026708602905</v>
      </c>
      <c r="M3396" s="0">
        <v>0</v>
      </c>
      <c r="N3396" s="0">
        <v>0</v>
      </c>
      <c r="O3396" s="0">
        <v>268.26608276367188</v>
      </c>
      <c r="P3396" s="0">
        <v>267.19598388671875</v>
      </c>
      <c r="Q3396" s="0">
        <v>-12.586817741394043</v>
      </c>
      <c r="R3396" s="0">
        <v>-10.269003868103027</v>
      </c>
      <c r="S3396" s="0">
        <v>-5.4384913444519043</v>
      </c>
      <c r="T3396" s="0">
        <v>-2.0928933620452881</v>
      </c>
      <c r="U3396" s="0">
        <v>1.2527047395706177</v>
      </c>
      <c r="V3396" s="0">
        <v>6.0832171440124512</v>
      </c>
      <c r="W3396" s="0">
        <v>8.4010305404663086</v>
      </c>
      <c r="X3396" s="0">
        <v>28.16509709612329</v>
      </c>
      <c r="Y3396" s="0">
        <v>27.898223589953957</v>
      </c>
      <c r="Z3396" s="0">
        <v>-0.26687239429669185</v>
      </c>
      <c r="AA3396" s="0">
        <v>0.58056658506393433</v>
      </c>
      <c r="AB3396" s="0">
        <v>-1.1454002857208252</v>
      </c>
      <c r="AC3396" s="0">
        <v>-0.93447929620742798</v>
      </c>
      <c r="AD3396" s="0">
        <v>-0.49490270018577576</v>
      </c>
      <c r="AE3396" s="0">
        <v>-0.19045329093933105</v>
      </c>
      <c r="AF3396" s="0">
        <v>0.11399612575769424</v>
      </c>
      <c r="AG3396" s="0">
        <v>0.55357271432876587</v>
      </c>
      <c r="AH3396" s="0">
        <v>0.76449376344680786</v>
      </c>
    </row>
    <row r="3397" x14ac:dyDescent="0.4">
      <c r="A3397" s="11" t="str">
        <f>Data[[#This Row],[category]]&amp;Data[[#This Row],[subcategory]]&amp;Data[[#This Row],[date]]&amp;Data[[#This Row],[hour]]</f>
        <v>Rate sizeLarge9/2/201716</v>
      </c>
      <c r="B3397" s="11" t="s">
        <v>153</v>
      </c>
      <c r="C3397" t="s">
        <v>114</v>
      </c>
      <c r="D3397" t="s">
        <v>113</v>
      </c>
      <c r="E3397" t="s">
        <v>68</v>
      </c>
      <c r="F3397" s="0">
        <v>106</v>
      </c>
      <c r="G3397" s="0">
        <v>263.68463134765625</v>
      </c>
      <c r="H3397" s="0">
        <v>266.03497314453125</v>
      </c>
      <c r="I3397" s="0">
        <v>2.3503348827362061</v>
      </c>
      <c r="J3397" s="0">
        <v>7.1094965934753418</v>
      </c>
      <c r="K3397" s="0">
        <v>78.820755004882813</v>
      </c>
      <c r="L3397" s="0">
        <v>0.33197161555290222</v>
      </c>
      <c r="M3397" s="0">
        <v>0</v>
      </c>
      <c r="N3397" s="0">
        <v>0</v>
      </c>
      <c r="O3397" s="0">
        <v>268.26608276367188</v>
      </c>
      <c r="P3397" s="0">
        <v>267.19598388671875</v>
      </c>
      <c r="Q3397" s="0">
        <v>-8.5258121490478516</v>
      </c>
      <c r="R3397" s="0">
        <v>-5.9429168701171875</v>
      </c>
      <c r="S3397" s="0">
        <v>-0.55995428562164307</v>
      </c>
      <c r="T3397" s="0">
        <v>3.1682693958282471</v>
      </c>
      <c r="U3397" s="0">
        <v>6.8964929580688477</v>
      </c>
      <c r="V3397" s="0">
        <v>12.27945613861084</v>
      </c>
      <c r="W3397" s="0">
        <v>14.862350463867187</v>
      </c>
      <c r="X3397" s="0">
        <v>27.950571496658565</v>
      </c>
      <c r="Y3397" s="0">
        <v>28.199707551435992</v>
      </c>
      <c r="Z3397" s="0">
        <v>0.2491354882530285</v>
      </c>
      <c r="AA3397" s="0">
        <v>0.64696419239044189</v>
      </c>
      <c r="AB3397" s="0">
        <v>-0.7758488655090332</v>
      </c>
      <c r="AC3397" s="0">
        <v>-0.54080545902252197</v>
      </c>
      <c r="AD3397" s="0">
        <v>-0.050955828279256821</v>
      </c>
      <c r="AE3397" s="0">
        <v>0.28831252455711365</v>
      </c>
      <c r="AF3397" s="0">
        <v>0.62758088111877441</v>
      </c>
      <c r="AG3397" s="0">
        <v>1.1174304485321045</v>
      </c>
      <c r="AH3397" s="0">
        <v>1.3524739742279053</v>
      </c>
    </row>
    <row r="3398" x14ac:dyDescent="0.4">
      <c r="A3398" s="11" t="str">
        <f>Data[[#This Row],[category]]&amp;Data[[#This Row],[subcategory]]&amp;Data[[#This Row],[date]]&amp;Data[[#This Row],[hour]]</f>
        <v>Rate sizeLarge9/2/201717</v>
      </c>
      <c r="B3398" s="11" t="s">
        <v>153</v>
      </c>
      <c r="C3398" t="s">
        <v>114</v>
      </c>
      <c r="D3398" t="s">
        <v>113</v>
      </c>
      <c r="E3398" t="s">
        <v>69</v>
      </c>
      <c r="F3398" s="0">
        <v>106</v>
      </c>
      <c r="G3398" s="0">
        <v>261.99713134765625</v>
      </c>
      <c r="H3398" s="0">
        <v>268.5577392578125</v>
      </c>
      <c r="I3398" s="0">
        <v>6.5605854988098145</v>
      </c>
      <c r="J3398" s="0">
        <v>7.608187198638916</v>
      </c>
      <c r="K3398" s="0">
        <v>78.735847473144531</v>
      </c>
      <c r="L3398" s="0">
        <v>0.87490206956863403</v>
      </c>
      <c r="M3398" s="0">
        <v>0</v>
      </c>
      <c r="N3398" s="0">
        <v>0</v>
      </c>
      <c r="O3398" s="0">
        <v>268.26608276367188</v>
      </c>
      <c r="P3398" s="0">
        <v>267.19598388671875</v>
      </c>
      <c r="Q3398" s="0">
        <v>-5.5210123062133789</v>
      </c>
      <c r="R3398" s="0">
        <v>-2.7569422721862793</v>
      </c>
      <c r="S3398" s="0">
        <v>3.0036046504974365</v>
      </c>
      <c r="T3398" s="0">
        <v>6.9933419227600098</v>
      </c>
      <c r="U3398" s="0">
        <v>10.983078956604004</v>
      </c>
      <c r="V3398" s="0">
        <v>16.743625640869141</v>
      </c>
      <c r="W3398" s="0">
        <v>19.507696151733398</v>
      </c>
      <c r="X3398" s="0">
        <v>27.771696754383818</v>
      </c>
      <c r="Y3398" s="0">
        <v>28.467120243339579</v>
      </c>
      <c r="Z3398" s="0">
        <v>0.69542206884551572</v>
      </c>
      <c r="AA3398" s="0">
        <v>0.6923450231552124</v>
      </c>
      <c r="AB3398" s="0">
        <v>-0.50241208076477051</v>
      </c>
      <c r="AC3398" s="0">
        <v>-0.25088170170783997</v>
      </c>
      <c r="AD3398" s="0">
        <v>0.27332806587219238</v>
      </c>
      <c r="AE3398" s="0">
        <v>0.63639414310455322</v>
      </c>
      <c r="AF3398" s="0">
        <v>0.99946022033691406</v>
      </c>
      <c r="AG3398" s="0">
        <v>1.523669958114624</v>
      </c>
      <c r="AH3398" s="0">
        <v>1.775200366973877</v>
      </c>
    </row>
    <row r="3399" x14ac:dyDescent="0.4">
      <c r="A3399" s="11" t="str">
        <f>Data[[#This Row],[category]]&amp;Data[[#This Row],[subcategory]]&amp;Data[[#This Row],[date]]&amp;Data[[#This Row],[hour]]</f>
        <v>Rate sizeLarge9/2/201718</v>
      </c>
      <c r="B3399" s="11" t="s">
        <v>153</v>
      </c>
      <c r="C3399" t="s">
        <v>114</v>
      </c>
      <c r="D3399" t="s">
        <v>113</v>
      </c>
      <c r="E3399" t="s">
        <v>70</v>
      </c>
      <c r="F3399" s="0">
        <v>106</v>
      </c>
      <c r="G3399" s="0">
        <v>255.62342834472656</v>
      </c>
      <c r="H3399" s="0">
        <v>269.64151000976562</v>
      </c>
      <c r="I3399" s="0">
        <v>14.018068313598633</v>
      </c>
      <c r="J3399" s="0">
        <v>7.7263984680175781</v>
      </c>
      <c r="K3399" s="0">
        <v>78.188682556152344</v>
      </c>
      <c r="L3399" s="0">
        <v>1.8739497661590576</v>
      </c>
      <c r="M3399" s="0">
        <v>1</v>
      </c>
      <c r="N3399" s="0">
        <v>0</v>
      </c>
      <c r="O3399" s="0">
        <v>268.26608276367188</v>
      </c>
      <c r="P3399" s="0">
        <v>267.19598388671875</v>
      </c>
      <c r="Q3399" s="0">
        <v>1.4768009185791016</v>
      </c>
      <c r="R3399" s="0">
        <v>4.2838172912597656</v>
      </c>
      <c r="S3399" s="0">
        <v>10.133868217468262</v>
      </c>
      <c r="T3399" s="0">
        <v>14.185595512390137</v>
      </c>
      <c r="U3399" s="0">
        <v>18.237323760986328</v>
      </c>
      <c r="V3399" s="0">
        <v>24.087373733520508</v>
      </c>
      <c r="W3399" s="0">
        <v>26.894390106201172</v>
      </c>
      <c r="X3399" s="0">
        <v>27.096083935027085</v>
      </c>
      <c r="Y3399" s="0">
        <v>28.581999327321785</v>
      </c>
      <c r="Z3399" s="0">
        <v>1.4859152357079393</v>
      </c>
      <c r="AA3399" s="0">
        <v>0.7031022310256958</v>
      </c>
      <c r="AB3399" s="0">
        <v>0.13438889384269714</v>
      </c>
      <c r="AC3399" s="0">
        <v>0.38982737064361572</v>
      </c>
      <c r="AD3399" s="0">
        <v>0.92218196392059326</v>
      </c>
      <c r="AE3399" s="0">
        <v>1.2908891439437866</v>
      </c>
      <c r="AF3399" s="0">
        <v>1.65959632396698</v>
      </c>
      <c r="AG3399" s="0">
        <v>2.191950798034668</v>
      </c>
      <c r="AH3399" s="0">
        <v>2.4473893642425537</v>
      </c>
    </row>
    <row r="3400" x14ac:dyDescent="0.4">
      <c r="A3400" s="11" t="str">
        <f>Data[[#This Row],[category]]&amp;Data[[#This Row],[subcategory]]&amp;Data[[#This Row],[date]]&amp;Data[[#This Row],[hour]]</f>
        <v>Rate sizeLarge9/2/201719</v>
      </c>
      <c r="B3400" s="11" t="s">
        <v>153</v>
      </c>
      <c r="C3400" t="s">
        <v>114</v>
      </c>
      <c r="D3400" t="s">
        <v>113</v>
      </c>
      <c r="E3400" t="s">
        <v>71</v>
      </c>
      <c r="F3400" s="0">
        <v>106</v>
      </c>
      <c r="G3400" s="0">
        <v>247.71903991699219</v>
      </c>
      <c r="H3400" s="0">
        <v>270.30136108398437</v>
      </c>
      <c r="I3400" s="0">
        <v>22.582328796386719</v>
      </c>
      <c r="J3400" s="0">
        <v>7.3017516136169434</v>
      </c>
      <c r="K3400" s="0">
        <v>75.490562438964844</v>
      </c>
      <c r="L3400" s="0">
        <v>3.2890360355377197</v>
      </c>
      <c r="M3400" s="0">
        <v>1</v>
      </c>
      <c r="N3400" s="0">
        <v>1</v>
      </c>
      <c r="O3400" s="0">
        <v>268.26608276367188</v>
      </c>
      <c r="P3400" s="0">
        <v>267.19598388671875</v>
      </c>
      <c r="Q3400" s="0">
        <v>10.946949005126953</v>
      </c>
      <c r="R3400" s="0">
        <v>13.599690437316895</v>
      </c>
      <c r="S3400" s="0">
        <v>19.128219604492188</v>
      </c>
      <c r="T3400" s="0">
        <v>22.95726203918457</v>
      </c>
      <c r="U3400" s="0">
        <v>26.786304473876953</v>
      </c>
      <c r="V3400" s="0">
        <v>32.314834594726562</v>
      </c>
      <c r="W3400" s="0">
        <v>34.967575073242187</v>
      </c>
      <c r="X3400" s="0">
        <v>26.258217794643549</v>
      </c>
      <c r="Y3400" s="0">
        <v>28.651944310936685</v>
      </c>
      <c r="Z3400" s="0">
        <v>2.3937268732047507</v>
      </c>
      <c r="AA3400" s="0">
        <v>0.66445940732955933</v>
      </c>
      <c r="AB3400" s="0">
        <v>0.99617236852645874</v>
      </c>
      <c r="AC3400" s="0">
        <v>1.2375718355178833</v>
      </c>
      <c r="AD3400" s="0">
        <v>1.7406679391860962</v>
      </c>
      <c r="AE3400" s="0">
        <v>2.0891108512878418</v>
      </c>
      <c r="AF3400" s="0">
        <v>2.4375536441802979</v>
      </c>
      <c r="AG3400" s="0">
        <v>2.9406497478485107</v>
      </c>
      <c r="AH3400" s="0">
        <v>3.1820492744445801</v>
      </c>
    </row>
    <row r="3401" x14ac:dyDescent="0.4">
      <c r="A3401" s="11" t="str">
        <f>Data[[#This Row],[category]]&amp;Data[[#This Row],[subcategory]]&amp;Data[[#This Row],[date]]&amp;Data[[#This Row],[hour]]</f>
        <v>Rate sizeLarge9/2/201720</v>
      </c>
      <c r="B3401" s="11" t="s">
        <v>153</v>
      </c>
      <c r="C3401" t="s">
        <v>114</v>
      </c>
      <c r="D3401" t="s">
        <v>113</v>
      </c>
      <c r="E3401" t="s">
        <v>54</v>
      </c>
      <c r="F3401" s="0">
        <v>106</v>
      </c>
      <c r="G3401" s="0">
        <v>242.09403991699219</v>
      </c>
      <c r="H3401" s="0">
        <v>258.39529418945312</v>
      </c>
      <c r="I3401" s="0">
        <v>16.301242828369141</v>
      </c>
      <c r="J3401" s="0">
        <v>6.9783577919006348</v>
      </c>
      <c r="K3401" s="0">
        <v>72.877357482910156</v>
      </c>
      <c r="L3401" s="0">
        <v>2.4239935874938965</v>
      </c>
      <c r="M3401" s="0">
        <v>1</v>
      </c>
      <c r="N3401" s="0">
        <v>1</v>
      </c>
      <c r="O3401" s="0">
        <v>268.26608276367188</v>
      </c>
      <c r="P3401" s="0">
        <v>267.19598388671875</v>
      </c>
      <c r="Q3401" s="0">
        <v>4.9358797073364258</v>
      </c>
      <c r="R3401" s="0">
        <v>7.4711318016052246</v>
      </c>
      <c r="S3401" s="0">
        <v>12.754802703857422</v>
      </c>
      <c r="T3401" s="0">
        <v>16.414257049560547</v>
      </c>
      <c r="U3401" s="0">
        <v>20.073711395263672</v>
      </c>
      <c r="V3401" s="0">
        <v>25.357381820678711</v>
      </c>
      <c r="W3401" s="0">
        <v>27.892633438110352</v>
      </c>
      <c r="X3401" s="0">
        <v>25.661968637783325</v>
      </c>
      <c r="Y3401" s="0">
        <v>27.389902348054989</v>
      </c>
      <c r="Z3401" s="0">
        <v>1.7279317835219354</v>
      </c>
      <c r="AA3401" s="0">
        <v>0.63503056764602661</v>
      </c>
      <c r="AB3401" s="0">
        <v>0.44916507601737976</v>
      </c>
      <c r="AC3401" s="0">
        <v>0.67987298965454102</v>
      </c>
      <c r="AD3401" s="0">
        <v>1.1606870889663696</v>
      </c>
      <c r="AE3401" s="0">
        <v>1.4936974048614502</v>
      </c>
      <c r="AF3401" s="0">
        <v>1.8267077207565308</v>
      </c>
      <c r="AG3401" s="0">
        <v>2.3075218200683594</v>
      </c>
      <c r="AH3401" s="0">
        <v>2.5382297039031982</v>
      </c>
    </row>
    <row r="3402" x14ac:dyDescent="0.4">
      <c r="A3402" s="11" t="str">
        <f>Data[[#This Row],[category]]&amp;Data[[#This Row],[subcategory]]&amp;Data[[#This Row],[date]]&amp;Data[[#This Row],[hour]]</f>
        <v>Rate sizeLarge9/2/201721</v>
      </c>
      <c r="B3402" s="11" t="s">
        <v>153</v>
      </c>
      <c r="C3402" t="s">
        <v>114</v>
      </c>
      <c r="D3402" t="s">
        <v>113</v>
      </c>
      <c r="E3402" t="s">
        <v>72</v>
      </c>
      <c r="F3402" s="0">
        <v>106</v>
      </c>
      <c r="G3402" s="0">
        <v>239.72447204589844</v>
      </c>
      <c r="H3402" s="0">
        <v>249.67666625976562</v>
      </c>
      <c r="I3402" s="0">
        <v>9.952183723449707</v>
      </c>
      <c r="J3402" s="0">
        <v>6.7985610961914062</v>
      </c>
      <c r="K3402" s="0">
        <v>73.160377502441406</v>
      </c>
      <c r="L3402" s="0">
        <v>1.5151398181915283</v>
      </c>
      <c r="M3402" s="0">
        <v>0</v>
      </c>
      <c r="N3402" s="0">
        <v>0</v>
      </c>
      <c r="O3402" s="0">
        <v>268.26608276367188</v>
      </c>
      <c r="P3402" s="0">
        <v>267.19598388671875</v>
      </c>
      <c r="Q3402" s="0">
        <v>-0.95393723249435425</v>
      </c>
      <c r="R3402" s="0">
        <v>1.5159940719604492</v>
      </c>
      <c r="S3402" s="0">
        <v>6.6635317802429199</v>
      </c>
      <c r="T3402" s="0">
        <v>10.228700637817383</v>
      </c>
      <c r="U3402" s="0">
        <v>13.793869972229004</v>
      </c>
      <c r="V3402" s="0">
        <v>18.941408157348633</v>
      </c>
      <c r="W3402" s="0">
        <v>21.411338806152344</v>
      </c>
      <c r="X3402" s="0">
        <v>25.41079477930019</v>
      </c>
      <c r="Y3402" s="0">
        <v>26.465726643146766</v>
      </c>
      <c r="Z3402" s="0">
        <v>1.0549315194538023</v>
      </c>
      <c r="AA3402" s="0">
        <v>0.61866903305053711</v>
      </c>
      <c r="AB3402" s="0">
        <v>-0.086808241903781891</v>
      </c>
      <c r="AC3402" s="0">
        <v>0.13795550167560577</v>
      </c>
      <c r="AD3402" s="0">
        <v>0.60638141632080078</v>
      </c>
      <c r="AE3402" s="0">
        <v>0.93081176280975342</v>
      </c>
      <c r="AF3402" s="0">
        <v>1.2552421092987061</v>
      </c>
      <c r="AG3402" s="0">
        <v>1.7236679792404175</v>
      </c>
      <c r="AH3402" s="0">
        <v>1.9484317302703857</v>
      </c>
    </row>
    <row r="3403" x14ac:dyDescent="0.4">
      <c r="A3403" s="11" t="str">
        <f>Data[[#This Row],[category]]&amp;Data[[#This Row],[subcategory]]&amp;Data[[#This Row],[date]]&amp;Data[[#This Row],[hour]]</f>
        <v>Rate sizeLarge9/2/201722</v>
      </c>
      <c r="B3403" s="11" t="s">
        <v>153</v>
      </c>
      <c r="C3403" t="s">
        <v>114</v>
      </c>
      <c r="D3403" t="s">
        <v>113</v>
      </c>
      <c r="E3403" t="s">
        <v>73</v>
      </c>
      <c r="F3403" s="0">
        <v>106</v>
      </c>
      <c r="G3403" s="0">
        <v>232.9332275390625</v>
      </c>
      <c r="H3403" s="0">
        <v>241.62577819824219</v>
      </c>
      <c r="I3403" s="0">
        <v>8.6925439834594727</v>
      </c>
      <c r="J3403" s="0">
        <v>7.1520447731018066</v>
      </c>
      <c r="K3403" s="0">
        <v>74.226409912109375</v>
      </c>
      <c r="L3403" s="0">
        <v>1.2678617238998413</v>
      </c>
      <c r="M3403" s="0">
        <v>0</v>
      </c>
      <c r="N3403" s="0">
        <v>0</v>
      </c>
      <c r="O3403" s="0">
        <v>268.26608276367188</v>
      </c>
      <c r="P3403" s="0">
        <v>267.19598388671875</v>
      </c>
      <c r="Q3403" s="0">
        <v>-2.7242660522460938</v>
      </c>
      <c r="R3403" s="0">
        <v>-0.12591353058815002</v>
      </c>
      <c r="S3403" s="0">
        <v>5.2892646789550781</v>
      </c>
      <c r="T3403" s="0">
        <v>9.0398006439208984</v>
      </c>
      <c r="U3403" s="0">
        <v>12.790336608886719</v>
      </c>
      <c r="V3403" s="0">
        <v>18.205514907836914</v>
      </c>
      <c r="W3403" s="0">
        <v>20.803867340087891</v>
      </c>
      <c r="X3403" s="0">
        <v>24.690921912995499</v>
      </c>
      <c r="Y3403" s="0">
        <v>25.612332093927428</v>
      </c>
      <c r="Z3403" s="0">
        <v>0.92140966180474548</v>
      </c>
      <c r="AA3403" s="0">
        <v>0.65083605051040649</v>
      </c>
      <c r="AB3403" s="0">
        <v>-0.24790816009044647</v>
      </c>
      <c r="AC3403" s="0">
        <v>-0.011458077467978001</v>
      </c>
      <c r="AD3403" s="0">
        <v>0.48132312297821045</v>
      </c>
      <c r="AE3403" s="0">
        <v>0.82262188196182251</v>
      </c>
      <c r="AF3403" s="0">
        <v>1.1639206409454346</v>
      </c>
      <c r="AG3403" s="0">
        <v>1.6567018032073975</v>
      </c>
      <c r="AH3403" s="0">
        <v>1.8931518793106079</v>
      </c>
    </row>
    <row r="3404" x14ac:dyDescent="0.4">
      <c r="A3404" s="11" t="str">
        <f>Data[[#This Row],[category]]&amp;Data[[#This Row],[subcategory]]&amp;Data[[#This Row],[date]]&amp;Data[[#This Row],[hour]]</f>
        <v>Rate sizeLarge9/2/201723</v>
      </c>
      <c r="B3404" s="11" t="s">
        <v>153</v>
      </c>
      <c r="C3404" t="s">
        <v>114</v>
      </c>
      <c r="D3404" t="s">
        <v>113</v>
      </c>
      <c r="E3404" t="s">
        <v>74</v>
      </c>
      <c r="F3404" s="0">
        <v>106</v>
      </c>
      <c r="G3404" s="0">
        <v>222.56051635742187</v>
      </c>
      <c r="H3404" s="0">
        <v>233.82345581054687</v>
      </c>
      <c r="I3404" s="0">
        <v>11.262935638427734</v>
      </c>
      <c r="J3404" s="0">
        <v>7.1693763732910156</v>
      </c>
      <c r="K3404" s="0">
        <v>74.754722595214844</v>
      </c>
      <c r="L3404" s="0">
        <v>1.5978996753692627</v>
      </c>
      <c r="M3404" s="0">
        <v>0</v>
      </c>
      <c r="N3404" s="0">
        <v>0</v>
      </c>
      <c r="O3404" s="0">
        <v>268.26608276367188</v>
      </c>
      <c r="P3404" s="0">
        <v>267.19598388671875</v>
      </c>
      <c r="Q3404" s="0">
        <v>-0.21438965201377869</v>
      </c>
      <c r="R3404" s="0">
        <v>2.3902595043182373</v>
      </c>
      <c r="S3404" s="0">
        <v>7.8185606002807617</v>
      </c>
      <c r="T3404" s="0">
        <v>11.578185081481934</v>
      </c>
      <c r="U3404" s="0">
        <v>15.337809562683105</v>
      </c>
      <c r="V3404" s="0">
        <v>20.766111373901367</v>
      </c>
      <c r="W3404" s="0">
        <v>23.370759963989258</v>
      </c>
      <c r="X3404" s="0">
        <v>23.591414363904931</v>
      </c>
      <c r="Y3404" s="0">
        <v>24.785285664700915</v>
      </c>
      <c r="Z3404" s="0">
        <v>1.1938711285840258</v>
      </c>
      <c r="AA3404" s="0">
        <v>0.65241324901580811</v>
      </c>
      <c r="AB3404" s="0">
        <v>-0.019509444013237953</v>
      </c>
      <c r="AC3404" s="0">
        <v>0.21751363575458527</v>
      </c>
      <c r="AD3404" s="0">
        <v>0.71148902177810669</v>
      </c>
      <c r="AE3404" s="0">
        <v>1.0536148548126221</v>
      </c>
      <c r="AF3404" s="0">
        <v>1.3957407474517822</v>
      </c>
      <c r="AG3404" s="0">
        <v>1.8897160291671753</v>
      </c>
      <c r="AH3404" s="0">
        <v>2.1267392635345459</v>
      </c>
    </row>
    <row r="3405" x14ac:dyDescent="0.4">
      <c r="A3405" s="11" t="str">
        <f>Data[[#This Row],[category]]&amp;Data[[#This Row],[subcategory]]&amp;Data[[#This Row],[date]]&amp;Data[[#This Row],[hour]]</f>
        <v>Rate sizeLarge9/2/201724</v>
      </c>
      <c r="B3405" s="11" t="s">
        <v>153</v>
      </c>
      <c r="C3405" t="s">
        <v>114</v>
      </c>
      <c r="D3405" t="s">
        <v>113</v>
      </c>
      <c r="E3405" t="s">
        <v>75</v>
      </c>
      <c r="F3405" s="0">
        <v>106</v>
      </c>
      <c r="G3405" s="0">
        <v>204.08441162109375</v>
      </c>
      <c r="H3405" s="0">
        <v>221.17059326171875</v>
      </c>
      <c r="I3405" s="0">
        <v>17.086187362670898</v>
      </c>
      <c r="J3405" s="0">
        <v>7.0145711898803711</v>
      </c>
      <c r="K3405" s="0">
        <v>75.528305053710938</v>
      </c>
      <c r="L3405" s="0">
        <v>2.4626927375793457</v>
      </c>
      <c r="M3405" s="0">
        <v>1</v>
      </c>
      <c r="N3405" s="0">
        <v>1</v>
      </c>
      <c r="O3405" s="0">
        <v>268.26608276367188</v>
      </c>
      <c r="P3405" s="0">
        <v>267.19598388671875</v>
      </c>
      <c r="Q3405" s="0">
        <v>5.4664325714111328</v>
      </c>
      <c r="R3405" s="0">
        <v>8.0148410797119141</v>
      </c>
      <c r="S3405" s="0">
        <v>13.325930595397949</v>
      </c>
      <c r="T3405" s="0">
        <v>17.004375457763672</v>
      </c>
      <c r="U3405" s="0">
        <v>20.682819366455078</v>
      </c>
      <c r="V3405" s="0">
        <v>25.99390983581543</v>
      </c>
      <c r="W3405" s="0">
        <v>28.542318344116211</v>
      </c>
      <c r="X3405" s="0">
        <v>21.63294843795282</v>
      </c>
      <c r="Y3405" s="0">
        <v>23.444082449471566</v>
      </c>
      <c r="Z3405" s="0">
        <v>1.81113592827208</v>
      </c>
      <c r="AA3405" s="0">
        <v>0.63832598924636841</v>
      </c>
      <c r="AB3405" s="0">
        <v>0.49744540452957153</v>
      </c>
      <c r="AC3405" s="0">
        <v>0.72935056686401367</v>
      </c>
      <c r="AD3405" s="0">
        <v>1.2126597166061401</v>
      </c>
      <c r="AE3405" s="0">
        <v>1.5473982095718384</v>
      </c>
      <c r="AF3405" s="0">
        <v>1.8821367025375366</v>
      </c>
      <c r="AG3405" s="0">
        <v>2.3654458522796631</v>
      </c>
      <c r="AH3405" s="0">
        <v>2.59735107421875</v>
      </c>
    </row>
    <row r="3406" x14ac:dyDescent="0.4">
      <c r="A3406" s="11" t="str">
        <f>Data[[#This Row],[category]]&amp;Data[[#This Row],[subcategory]]&amp;Data[[#This Row],[date]]&amp;Data[[#This Row],[hour]]</f>
        <v>Rate sizeLarge9/2/2017Avg. 11 to 6 pm</v>
      </c>
      <c r="B3406" s="11" t="s">
        <v>153</v>
      </c>
      <c r="C3406" t="s">
        <v>114</v>
      </c>
      <c r="D3406" t="s">
        <v>113</v>
      </c>
      <c r="E3406" t="s">
        <v>76</v>
      </c>
      <c r="F3406" s="0">
        <v>106</v>
      </c>
      <c r="G3406" s="0">
        <v>263.7000732421875</v>
      </c>
      <c r="H3406" s="0">
        <v>267.94134521484375</v>
      </c>
      <c r="I3406" s="0">
        <v>4.2412948608398437</v>
      </c>
      <c r="J3406" s="0">
        <v>4.8424949645996094</v>
      </c>
      <c r="K3406" s="0">
        <v>79.5</v>
      </c>
      <c r="L3406" s="0">
        <v>0.88077265024185181</v>
      </c>
      <c r="M3406" s="0">
        <v>0</v>
      </c>
      <c r="N3406" s="0">
        <v>0</v>
      </c>
      <c r="O3406" s="0"/>
      <c r="P3406" s="0"/>
      <c r="Q3406" s="0">
        <v>-3.5377871990203857</v>
      </c>
      <c r="R3406" s="0">
        <v>-1.7784987688064575</v>
      </c>
      <c r="S3406" s="0">
        <v>1.8880013227462769</v>
      </c>
      <c r="T3406" s="0">
        <v>4.4274082183837891</v>
      </c>
      <c r="U3406" s="0">
        <v>6.9668149948120117</v>
      </c>
      <c r="V3406" s="0">
        <v>10.633315086364746</v>
      </c>
      <c r="W3406" s="0">
        <v>12.392603874206543</v>
      </c>
      <c r="X3406" s="0">
        <v>27.952207302225045</v>
      </c>
      <c r="Y3406" s="0">
        <v>28.401783194786077</v>
      </c>
      <c r="Z3406" s="0">
        <v>0.44957725652332964</v>
      </c>
      <c r="AA3406" s="0">
        <v>0.44066703319549561</v>
      </c>
      <c r="AB3406" s="0">
        <v>-0.32193863391876221</v>
      </c>
      <c r="AC3406" s="0">
        <v>-0.16184338927268982</v>
      </c>
      <c r="AD3406" s="0">
        <v>0.17180812358856201</v>
      </c>
      <c r="AE3406" s="0">
        <v>0.40289413928985596</v>
      </c>
      <c r="AF3406" s="0">
        <v>0.6339801549911499</v>
      </c>
      <c r="AG3406" s="0">
        <v>0.96763163805007935</v>
      </c>
      <c r="AH3406" s="0">
        <v>1.1277269124984741</v>
      </c>
    </row>
    <row r="3407" x14ac:dyDescent="0.4">
      <c r="A3407" s="11" t="str">
        <f>Data[[#This Row],[category]]&amp;Data[[#This Row],[subcategory]]&amp;Data[[#This Row],[date]]&amp;Data[[#This Row],[hour]]</f>
        <v>Rate sizeLarge9/2/2017Avg. 2 to 6pm</v>
      </c>
      <c r="B3407" s="11" t="s">
        <v>153</v>
      </c>
      <c r="C3407" t="s">
        <v>114</v>
      </c>
      <c r="D3407" t="s">
        <v>113</v>
      </c>
      <c r="E3407" t="s">
        <v>77</v>
      </c>
      <c r="F3407" s="0">
        <v>106</v>
      </c>
      <c r="G3407" s="0">
        <v>261.75341796875</v>
      </c>
      <c r="H3407" s="0">
        <v>266.85626220703125</v>
      </c>
      <c r="I3407" s="0">
        <v>5.1028313636779785</v>
      </c>
      <c r="J3407" s="0">
        <v>6.6109628677368164</v>
      </c>
      <c r="K3407" s="0">
        <v>78.700469970703125</v>
      </c>
      <c r="L3407" s="0">
        <v>0.77904278039932251</v>
      </c>
      <c r="M3407" s="0">
        <v>0</v>
      </c>
      <c r="N3407" s="0">
        <v>0</v>
      </c>
      <c r="O3407" s="0"/>
      <c r="P3407" s="0"/>
      <c r="Q3407" s="0">
        <v>-5.3104877471923828</v>
      </c>
      <c r="R3407" s="0">
        <v>-2.9087111949920654</v>
      </c>
      <c r="S3407" s="0">
        <v>2.0967862606048584</v>
      </c>
      <c r="T3407" s="0">
        <v>5.5635786056518555</v>
      </c>
      <c r="U3407" s="0">
        <v>9.0303707122802734</v>
      </c>
      <c r="V3407" s="0">
        <v>14.035868644714355</v>
      </c>
      <c r="W3407" s="0">
        <v>16.437644958496094</v>
      </c>
      <c r="X3407" s="0">
        <v>27.745862610038671</v>
      </c>
      <c r="Y3407" s="0">
        <v>28.286762678012828</v>
      </c>
      <c r="Z3407" s="0">
        <v>0.54090010914309283</v>
      </c>
      <c r="AA3407" s="0">
        <v>0.60159760713577271</v>
      </c>
      <c r="AB3407" s="0">
        <v>-0.48325434327125549</v>
      </c>
      <c r="AC3407" s="0">
        <v>-0.26469269394874573</v>
      </c>
      <c r="AD3407" s="0">
        <v>0.19080758094787598</v>
      </c>
      <c r="AE3407" s="0">
        <v>0.50628566741943359</v>
      </c>
      <c r="AF3407" s="0">
        <v>0.82176375389099121</v>
      </c>
      <c r="AG3407" s="0">
        <v>1.2772639989852905</v>
      </c>
      <c r="AH3407" s="0">
        <v>1.4958256483078003</v>
      </c>
    </row>
    <row r="3408" x14ac:dyDescent="0.4">
      <c r="A3408" s="11" t="str">
        <f>Data[[#This Row],[category]]&amp;Data[[#This Row],[subcategory]]&amp;Data[[#This Row],[date]]&amp;Data[[#This Row],[hour]]</f>
        <v>Rate sizeLargeAvg. Weekday Event1</v>
      </c>
      <c r="B3408" s="11" t="s">
        <v>153</v>
      </c>
      <c r="C3408" t="s">
        <v>114</v>
      </c>
      <c r="D3408" t="s">
        <v>161</v>
      </c>
      <c r="E3408" t="s">
        <v>40</v>
      </c>
      <c r="F3408" s="0">
        <v>106</v>
      </c>
      <c r="G3408" s="0">
        <v>188.33407592773437</v>
      </c>
      <c r="H3408" s="0">
        <v>180.514404296875</v>
      </c>
      <c r="I3408" s="0">
        <v>-7.8196864128112793</v>
      </c>
      <c r="J3408" s="0">
        <v>3.6465561389923096</v>
      </c>
      <c r="K3408" s="0">
        <v>62.929244995117188</v>
      </c>
      <c r="L3408" s="0">
        <v>-2.2242143154144287</v>
      </c>
      <c r="M3408" s="0">
        <v>0</v>
      </c>
      <c r="N3408" s="0">
        <v>0</v>
      </c>
      <c r="O3408" s="0"/>
      <c r="P3408" s="0"/>
      <c r="Q3408" s="0">
        <v>-11.650771141052246</v>
      </c>
      <c r="R3408" s="0">
        <v>-10.325970649719238</v>
      </c>
      <c r="S3408" s="0">
        <v>-7.5649762153625488</v>
      </c>
      <c r="T3408" s="0">
        <v>-5.6527204513549805</v>
      </c>
      <c r="U3408" s="0">
        <v>-3.740464448928833</v>
      </c>
      <c r="V3408" s="0">
        <v>-0.97947072982788086</v>
      </c>
      <c r="W3408" s="0">
        <v>0.3453306257724762</v>
      </c>
      <c r="X3408" s="0">
        <v>19.963412385500089</v>
      </c>
      <c r="Y3408" s="0">
        <v>19.134526656339162</v>
      </c>
      <c r="Z3408" s="0">
        <v>-0.82888677738054173</v>
      </c>
      <c r="AA3408" s="0">
        <v>0.33183661103248596</v>
      </c>
      <c r="AB3408" s="0">
        <v>-1.0602202415466309</v>
      </c>
      <c r="AC3408" s="0">
        <v>-0.93966329097747803</v>
      </c>
      <c r="AD3408" s="0">
        <v>-0.68841284513473511</v>
      </c>
      <c r="AE3408" s="0">
        <v>-0.51439756155014038</v>
      </c>
      <c r="AF3408" s="0">
        <v>-0.34038227796554565</v>
      </c>
      <c r="AG3408" s="0">
        <v>-0.089131832122802734</v>
      </c>
      <c r="AH3408" s="0">
        <v>0.031425092369318008</v>
      </c>
    </row>
    <row r="3409" x14ac:dyDescent="0.4">
      <c r="A3409" s="11" t="str">
        <f>Data[[#This Row],[category]]&amp;Data[[#This Row],[subcategory]]&amp;Data[[#This Row],[date]]&amp;Data[[#This Row],[hour]]</f>
        <v>Rate sizeLargeAvg. Weekday Event2</v>
      </c>
      <c r="B3409" s="11" t="s">
        <v>153</v>
      </c>
      <c r="C3409" t="s">
        <v>114</v>
      </c>
      <c r="D3409" t="s">
        <v>161</v>
      </c>
      <c r="E3409" t="s">
        <v>41</v>
      </c>
      <c r="F3409" s="0">
        <v>106</v>
      </c>
      <c r="G3409" s="0">
        <v>181.32441711425781</v>
      </c>
      <c r="H3409" s="0">
        <v>173.83467102050781</v>
      </c>
      <c r="I3409" s="0">
        <v>-7.4897642135620117</v>
      </c>
      <c r="J3409" s="0">
        <v>3.6575217247009277</v>
      </c>
      <c r="K3409" s="0">
        <v>62.433963775634766</v>
      </c>
      <c r="L3409" s="0">
        <v>-2.1420094966888428</v>
      </c>
      <c r="M3409" s="0">
        <v>0</v>
      </c>
      <c r="N3409" s="0">
        <v>0</v>
      </c>
      <c r="O3409" s="0"/>
      <c r="P3409" s="0"/>
      <c r="Q3409" s="0">
        <v>-11.11014461517334</v>
      </c>
      <c r="R3409" s="0">
        <v>-9.7813596725463867</v>
      </c>
      <c r="S3409" s="0">
        <v>-7.0120635032653809</v>
      </c>
      <c r="T3409" s="0">
        <v>-5.0940570831298828</v>
      </c>
      <c r="U3409" s="0">
        <v>-3.1760509014129639</v>
      </c>
      <c r="V3409" s="0">
        <v>-0.40675440430641174</v>
      </c>
      <c r="W3409" s="0">
        <v>0.92203080654144287</v>
      </c>
      <c r="X3409" s="0">
        <v>19.220388253031604</v>
      </c>
      <c r="Y3409" s="0">
        <v>18.426474502467812</v>
      </c>
      <c r="Z3409" s="0">
        <v>-0.79391500593601971</v>
      </c>
      <c r="AA3409" s="0">
        <v>0.33283448219299316</v>
      </c>
      <c r="AB3409" s="0">
        <v>-1.0110231637954712</v>
      </c>
      <c r="AC3409" s="0">
        <v>-0.89010375738143921</v>
      </c>
      <c r="AD3409" s="0">
        <v>-0.63809776306152344</v>
      </c>
      <c r="AE3409" s="0">
        <v>-0.46355918049812317</v>
      </c>
      <c r="AF3409" s="0">
        <v>-0.2890205979347229</v>
      </c>
      <c r="AG3409" s="0">
        <v>-0.037014629691839218</v>
      </c>
      <c r="AH3409" s="0">
        <v>0.083904825150966644</v>
      </c>
    </row>
    <row r="3410" x14ac:dyDescent="0.4">
      <c r="A3410" s="11" t="str">
        <f>Data[[#This Row],[category]]&amp;Data[[#This Row],[subcategory]]&amp;Data[[#This Row],[date]]&amp;Data[[#This Row],[hour]]</f>
        <v>Rate sizeLargeAvg. Weekday Event3</v>
      </c>
      <c r="B3410" s="11" t="s">
        <v>153</v>
      </c>
      <c r="C3410" t="s">
        <v>114</v>
      </c>
      <c r="D3410" t="s">
        <v>161</v>
      </c>
      <c r="E3410" t="s">
        <v>42</v>
      </c>
      <c r="F3410" s="0">
        <v>106</v>
      </c>
      <c r="G3410" s="0">
        <v>176.14360046386719</v>
      </c>
      <c r="H3410" s="0">
        <v>170.17440795898437</v>
      </c>
      <c r="I3410" s="0">
        <v>-5.9691877365112305</v>
      </c>
      <c r="J3410" s="0">
        <v>3.8855862617492676</v>
      </c>
      <c r="K3410" s="0">
        <v>62.268867492675781</v>
      </c>
      <c r="L3410" s="0">
        <v>-1.5812809467315674</v>
      </c>
      <c r="M3410" s="0">
        <v>0</v>
      </c>
      <c r="N3410" s="0">
        <v>0</v>
      </c>
      <c r="O3410" s="0"/>
      <c r="P3410" s="0"/>
      <c r="Q3410" s="0">
        <v>-10.238603591918945</v>
      </c>
      <c r="R3410" s="0">
        <v>-8.8269624710083008</v>
      </c>
      <c r="S3410" s="0">
        <v>-5.8849868774414062</v>
      </c>
      <c r="T3410" s="0">
        <v>-3.8473832607269287</v>
      </c>
      <c r="U3410" s="0">
        <v>-1.8097798824310303</v>
      </c>
      <c r="V3410" s="0">
        <v>1.1321959495544434</v>
      </c>
      <c r="W3410" s="0">
        <v>2.543837308883667</v>
      </c>
      <c r="X3410" s="0">
        <v>18.671220865120084</v>
      </c>
      <c r="Y3410" s="0">
        <v>18.038486889288095</v>
      </c>
      <c r="Z3410" s="0">
        <v>-0.63273390532785578</v>
      </c>
      <c r="AA3410" s="0">
        <v>0.35358834266662598</v>
      </c>
      <c r="AB3410" s="0">
        <v>-0.93171292543411255</v>
      </c>
      <c r="AC3410" s="0">
        <v>-0.80325359106063843</v>
      </c>
      <c r="AD3410" s="0">
        <v>-0.53553378582000732</v>
      </c>
      <c r="AE3410" s="0">
        <v>-0.35011187195777893</v>
      </c>
      <c r="AF3410" s="0">
        <v>-0.16468995809555054</v>
      </c>
      <c r="AG3410" s="0">
        <v>0.10302982479333878</v>
      </c>
      <c r="AH3410" s="0">
        <v>0.23148919641971588</v>
      </c>
    </row>
    <row r="3411" x14ac:dyDescent="0.4">
      <c r="A3411" s="11" t="str">
        <f>Data[[#This Row],[category]]&amp;Data[[#This Row],[subcategory]]&amp;Data[[#This Row],[date]]&amp;Data[[#This Row],[hour]]</f>
        <v>Rate sizeLargeAvg. Weekday Event4</v>
      </c>
      <c r="B3411" s="11" t="s">
        <v>153</v>
      </c>
      <c r="C3411" t="s">
        <v>114</v>
      </c>
      <c r="D3411" t="s">
        <v>161</v>
      </c>
      <c r="E3411" t="s">
        <v>43</v>
      </c>
      <c r="F3411" s="0">
        <v>106</v>
      </c>
      <c r="G3411" s="0">
        <v>162.58277893066406</v>
      </c>
      <c r="H3411" s="0">
        <v>168.29461669921875</v>
      </c>
      <c r="I3411" s="0">
        <v>5.7118368148803711</v>
      </c>
      <c r="J3411" s="0">
        <v>4.8498897552490234</v>
      </c>
      <c r="K3411" s="0">
        <v>62.080192565917969</v>
      </c>
      <c r="L3411" s="0">
        <v>1.1640620231628418</v>
      </c>
      <c r="M3411" s="0">
        <v>0</v>
      </c>
      <c r="N3411" s="0">
        <v>0</v>
      </c>
      <c r="O3411" s="0"/>
      <c r="P3411" s="0"/>
      <c r="Q3411" s="0">
        <v>-0.80570119619369507</v>
      </c>
      <c r="R3411" s="0">
        <v>0.95627373456954956</v>
      </c>
      <c r="S3411" s="0">
        <v>4.6283726692199707</v>
      </c>
      <c r="T3411" s="0">
        <v>7.1716575622558594</v>
      </c>
      <c r="U3411" s="0">
        <v>9.7149419784545898</v>
      </c>
      <c r="V3411" s="0">
        <v>13.387041091918945</v>
      </c>
      <c r="W3411" s="0">
        <v>15.149016380310059</v>
      </c>
      <c r="X3411" s="0">
        <v>17.233774429329259</v>
      </c>
      <c r="Y3411" s="0">
        <v>17.839228672916487</v>
      </c>
      <c r="Z3411" s="0">
        <v>0.60545469719289857</v>
      </c>
      <c r="AA3411" s="0">
        <v>0.44133996963500977</v>
      </c>
      <c r="AB3411" s="0">
        <v>-0.073318794369697571</v>
      </c>
      <c r="AC3411" s="0">
        <v>0.087020926177501678</v>
      </c>
      <c r="AD3411" s="0">
        <v>0.42118194699287415</v>
      </c>
      <c r="AE3411" s="0">
        <v>0.65262085199356079</v>
      </c>
      <c r="AF3411" s="0">
        <v>0.88405978679656982</v>
      </c>
      <c r="AG3411" s="0">
        <v>1.2182208299636841</v>
      </c>
      <c r="AH3411" s="0">
        <v>1.3785605430603027</v>
      </c>
    </row>
    <row r="3412" x14ac:dyDescent="0.4">
      <c r="A3412" s="11" t="str">
        <f>Data[[#This Row],[category]]&amp;Data[[#This Row],[subcategory]]&amp;Data[[#This Row],[date]]&amp;Data[[#This Row],[hour]]</f>
        <v>Rate sizeLargeAvg. Weekday Event5</v>
      </c>
      <c r="B3412" s="11" t="s">
        <v>153</v>
      </c>
      <c r="C3412" t="s">
        <v>114</v>
      </c>
      <c r="D3412" t="s">
        <v>161</v>
      </c>
      <c r="E3412" t="s">
        <v>44</v>
      </c>
      <c r="F3412" s="0">
        <v>106</v>
      </c>
      <c r="G3412" s="0">
        <v>161.95719909667969</v>
      </c>
      <c r="H3412" s="0">
        <v>168.36929321289062</v>
      </c>
      <c r="I3412" s="0">
        <v>6.4120869636535645</v>
      </c>
      <c r="J3412" s="0">
        <v>5.1778864860534668</v>
      </c>
      <c r="K3412" s="0">
        <v>61.877357482910156</v>
      </c>
      <c r="L3412" s="0">
        <v>1.2156842947006226</v>
      </c>
      <c r="M3412" s="0">
        <v>0</v>
      </c>
      <c r="N3412" s="0">
        <v>0</v>
      </c>
      <c r="O3412" s="0"/>
      <c r="P3412" s="0"/>
      <c r="Q3412" s="0">
        <v>-0.58015739917755127</v>
      </c>
      <c r="R3412" s="0">
        <v>1.3009794950485229</v>
      </c>
      <c r="S3412" s="0">
        <v>5.2214217185974121</v>
      </c>
      <c r="T3412" s="0">
        <v>7.9367079734802246</v>
      </c>
      <c r="U3412" s="0">
        <v>10.651994705200195</v>
      </c>
      <c r="V3412" s="0">
        <v>14.572436332702637</v>
      </c>
      <c r="W3412" s="0">
        <v>16.453573226928711</v>
      </c>
      <c r="X3412" s="0">
        <v>17.167462847200433</v>
      </c>
      <c r="Y3412" s="0">
        <v>17.847144623161483</v>
      </c>
      <c r="Z3412" s="0">
        <v>0.67968124029778387</v>
      </c>
      <c r="AA3412" s="0">
        <v>0.47118768095970154</v>
      </c>
      <c r="AB3412" s="0">
        <v>-0.052794318646192551</v>
      </c>
      <c r="AC3412" s="0">
        <v>0.11838913708925247</v>
      </c>
      <c r="AD3412" s="0">
        <v>0.47514939308166504</v>
      </c>
      <c r="AE3412" s="0">
        <v>0.72224044799804688</v>
      </c>
      <c r="AF3412" s="0">
        <v>0.96933150291442871</v>
      </c>
      <c r="AG3412" s="0">
        <v>1.3260917663574219</v>
      </c>
      <c r="AH3412" s="0">
        <v>1.4972752332687378</v>
      </c>
    </row>
    <row r="3413" x14ac:dyDescent="0.4">
      <c r="A3413" s="11" t="str">
        <f>Data[[#This Row],[category]]&amp;Data[[#This Row],[subcategory]]&amp;Data[[#This Row],[date]]&amp;Data[[#This Row],[hour]]</f>
        <v>Rate sizeLargeAvg. Weekday Event6</v>
      </c>
      <c r="B3413" s="11" t="s">
        <v>153</v>
      </c>
      <c r="C3413" t="s">
        <v>114</v>
      </c>
      <c r="D3413" t="s">
        <v>161</v>
      </c>
      <c r="E3413" t="s">
        <v>45</v>
      </c>
      <c r="F3413" s="0">
        <v>106</v>
      </c>
      <c r="G3413" s="0">
        <v>179.80073547363281</v>
      </c>
      <c r="H3413" s="0">
        <v>178.78121948242187</v>
      </c>
      <c r="I3413" s="0">
        <v>-1.0195188522338867</v>
      </c>
      <c r="J3413" s="0">
        <v>4.3412785530090332</v>
      </c>
      <c r="K3413" s="0">
        <v>61.806602478027344</v>
      </c>
      <c r="L3413" s="0">
        <v>-0.23532024025917053</v>
      </c>
      <c r="M3413" s="0">
        <v>0</v>
      </c>
      <c r="N3413" s="0">
        <v>0</v>
      </c>
      <c r="O3413" s="0"/>
      <c r="P3413" s="0"/>
      <c r="Q3413" s="0">
        <v>-7.0546088218688965</v>
      </c>
      <c r="R3413" s="0">
        <v>-5.4774136543273926</v>
      </c>
      <c r="S3413" s="0">
        <v>-2.1904098987579346</v>
      </c>
      <c r="T3413" s="0">
        <v>0.08615875244140625</v>
      </c>
      <c r="U3413" s="0">
        <v>2.3627274036407471</v>
      </c>
      <c r="V3413" s="0">
        <v>5.6497311592102051</v>
      </c>
      <c r="W3413" s="0">
        <v>7.226926326751709</v>
      </c>
      <c r="X3413" s="0">
        <v>19.058877395861074</v>
      </c>
      <c r="Y3413" s="0">
        <v>18.950808716418226</v>
      </c>
      <c r="Z3413" s="0">
        <v>-0.10806900325115451</v>
      </c>
      <c r="AA3413" s="0">
        <v>0.3950563371181488</v>
      </c>
      <c r="AB3413" s="0">
        <v>-0.64196938276290894</v>
      </c>
      <c r="AC3413" s="0">
        <v>-0.49844461679458618</v>
      </c>
      <c r="AD3413" s="0">
        <v>-0.19932730495929718</v>
      </c>
      <c r="AE3413" s="0">
        <v>0.0078404461964964867</v>
      </c>
      <c r="AF3413" s="0">
        <v>0.2150081992149353</v>
      </c>
      <c r="AG3413" s="0">
        <v>0.5141255259513855</v>
      </c>
      <c r="AH3413" s="0">
        <v>0.65765029191970825</v>
      </c>
    </row>
    <row r="3414" x14ac:dyDescent="0.4">
      <c r="A3414" s="11" t="str">
        <f>Data[[#This Row],[category]]&amp;Data[[#This Row],[subcategory]]&amp;Data[[#This Row],[date]]&amp;Data[[#This Row],[hour]]</f>
        <v>Rate sizeLargeAvg. Weekday Event7</v>
      </c>
      <c r="B3414" s="11" t="s">
        <v>153</v>
      </c>
      <c r="C3414" t="s">
        <v>114</v>
      </c>
      <c r="D3414" t="s">
        <v>161</v>
      </c>
      <c r="E3414" t="s">
        <v>59</v>
      </c>
      <c r="F3414" s="0">
        <v>106</v>
      </c>
      <c r="G3414" s="0">
        <v>220.13357543945312</v>
      </c>
      <c r="H3414" s="0">
        <v>219.76385498046875</v>
      </c>
      <c r="I3414" s="0">
        <v>-0.36972832679748535</v>
      </c>
      <c r="J3414" s="0">
        <v>4.1177425384521484</v>
      </c>
      <c r="K3414" s="0">
        <v>61.627361297607422</v>
      </c>
      <c r="L3414" s="0">
        <v>-0.089915581047534943</v>
      </c>
      <c r="M3414" s="0">
        <v>0</v>
      </c>
      <c r="N3414" s="0">
        <v>0</v>
      </c>
      <c r="O3414" s="0"/>
      <c r="P3414" s="0"/>
      <c r="Q3414" s="0">
        <v>-6.7503914833068848</v>
      </c>
      <c r="R3414" s="0">
        <v>-5.2544074058532715</v>
      </c>
      <c r="S3414" s="0">
        <v>-2.1366541385650635</v>
      </c>
      <c r="T3414" s="0">
        <v>0.022692203521728516</v>
      </c>
      <c r="U3414" s="0">
        <v>2.1820385456085205</v>
      </c>
      <c r="V3414" s="0">
        <v>5.2997918128967285</v>
      </c>
      <c r="W3414" s="0">
        <v>6.7957758903503418</v>
      </c>
      <c r="X3414" s="0">
        <v>23.334159562082</v>
      </c>
      <c r="Y3414" s="0">
        <v>23.294968867127547</v>
      </c>
      <c r="Z3414" s="0">
        <v>-0.039191201625074668</v>
      </c>
      <c r="AA3414" s="0">
        <v>0.37471458315849304</v>
      </c>
      <c r="AB3414" s="0">
        <v>-0.61428564786911011</v>
      </c>
      <c r="AC3414" s="0">
        <v>-0.47815108299255371</v>
      </c>
      <c r="AD3414" s="0">
        <v>-0.19443552196025848</v>
      </c>
      <c r="AE3414" s="0">
        <v>0.0020649905782192945</v>
      </c>
      <c r="AF3414" s="0">
        <v>0.19856551289558411</v>
      </c>
      <c r="AG3414" s="0">
        <v>0.48228105902671814</v>
      </c>
      <c r="AH3414" s="0">
        <v>0.61841565370559692</v>
      </c>
    </row>
    <row r="3415" x14ac:dyDescent="0.4">
      <c r="A3415" s="11" t="str">
        <f>Data[[#This Row],[category]]&amp;Data[[#This Row],[subcategory]]&amp;Data[[#This Row],[date]]&amp;Data[[#This Row],[hour]]</f>
        <v>Rate sizeLargeAvg. Weekday Event8</v>
      </c>
      <c r="B3415" s="11" t="s">
        <v>153</v>
      </c>
      <c r="C3415" t="s">
        <v>114</v>
      </c>
      <c r="D3415" t="s">
        <v>161</v>
      </c>
      <c r="E3415" t="s">
        <v>60</v>
      </c>
      <c r="F3415" s="0">
        <v>106</v>
      </c>
      <c r="G3415" s="0">
        <v>275.87942504882812</v>
      </c>
      <c r="H3415" s="0">
        <v>270.80679321289062</v>
      </c>
      <c r="I3415" s="0">
        <v>-5.0726194381713867</v>
      </c>
      <c r="J3415" s="0">
        <v>2.7922041416168213</v>
      </c>
      <c r="K3415" s="0">
        <v>65.575469970703125</v>
      </c>
      <c r="L3415" s="0">
        <v>-1.8367757797241211</v>
      </c>
      <c r="M3415" s="0">
        <v>0</v>
      </c>
      <c r="N3415" s="0">
        <v>0</v>
      </c>
      <c r="O3415" s="0"/>
      <c r="P3415" s="0"/>
      <c r="Q3415" s="0">
        <v>-8.8772115707397461</v>
      </c>
      <c r="R3415" s="0">
        <v>-7.862797737121582</v>
      </c>
      <c r="S3415" s="0">
        <v>-5.7486777305603027</v>
      </c>
      <c r="T3415" s="0">
        <v>-4.2844443321228027</v>
      </c>
      <c r="U3415" s="0">
        <v>-2.8202109336853027</v>
      </c>
      <c r="V3415" s="0">
        <v>-0.70609074831008911</v>
      </c>
      <c r="W3415" s="0">
        <v>0.30832278728485107</v>
      </c>
      <c r="X3415" s="0">
        <v>29.243217685504142</v>
      </c>
      <c r="Y3415" s="0">
        <v>28.705520245224207</v>
      </c>
      <c r="Z3415" s="0">
        <v>-0.53769764056586922</v>
      </c>
      <c r="AA3415" s="0">
        <v>0.2540905773639679</v>
      </c>
      <c r="AB3415" s="0">
        <v>-0.80782622098922729</v>
      </c>
      <c r="AC3415" s="0">
        <v>-0.71551460027694702</v>
      </c>
      <c r="AD3415" s="0">
        <v>-0.52312964200973511</v>
      </c>
      <c r="AE3415" s="0">
        <v>-0.38988444209098816</v>
      </c>
      <c r="AF3415" s="0">
        <v>-0.25663921236991882</v>
      </c>
      <c r="AG3415" s="0">
        <v>-0.064254261553287506</v>
      </c>
      <c r="AH3415" s="0">
        <v>0.028057364746928215</v>
      </c>
    </row>
    <row r="3416" x14ac:dyDescent="0.4">
      <c r="A3416" s="11" t="str">
        <f>Data[[#This Row],[category]]&amp;Data[[#This Row],[subcategory]]&amp;Data[[#This Row],[date]]&amp;Data[[#This Row],[hour]]</f>
        <v>Rate sizeLargeAvg. Weekday Event9</v>
      </c>
      <c r="B3416" s="11" t="s">
        <v>153</v>
      </c>
      <c r="C3416" t="s">
        <v>114</v>
      </c>
      <c r="D3416" t="s">
        <v>161</v>
      </c>
      <c r="E3416" t="s">
        <v>61</v>
      </c>
      <c r="F3416" s="0">
        <v>106</v>
      </c>
      <c r="G3416" s="0">
        <v>319.70321655273437</v>
      </c>
      <c r="H3416" s="0">
        <v>319.82568359375</v>
      </c>
      <c r="I3416" s="0">
        <v>0.12248870730400085</v>
      </c>
      <c r="J3416" s="0">
        <v>1.879736065864563</v>
      </c>
      <c r="K3416" s="0">
        <v>71.25</v>
      </c>
      <c r="L3416" s="0">
        <v>0.065785706043243408</v>
      </c>
      <c r="M3416" s="0">
        <v>0</v>
      </c>
      <c r="N3416" s="0">
        <v>0</v>
      </c>
      <c r="O3416" s="0"/>
      <c r="P3416" s="0"/>
      <c r="Q3416" s="0">
        <v>-2.7741632461547852</v>
      </c>
      <c r="R3416" s="0">
        <v>-2.0912513732910156</v>
      </c>
      <c r="S3416" s="0">
        <v>-0.6680072546005249</v>
      </c>
      <c r="T3416" s="0">
        <v>0.31772732734680176</v>
      </c>
      <c r="U3416" s="0">
        <v>1.3034619092941284</v>
      </c>
      <c r="V3416" s="0">
        <v>2.7267060279846191</v>
      </c>
      <c r="W3416" s="0">
        <v>3.4096179008483887</v>
      </c>
      <c r="X3416" s="0">
        <v>33.88854110502524</v>
      </c>
      <c r="Y3416" s="0">
        <v>33.901523906982803</v>
      </c>
      <c r="Z3416" s="0">
        <v>0.012983803091378088</v>
      </c>
      <c r="AA3416" s="0">
        <v>0.17105598747730255</v>
      </c>
      <c r="AB3416" s="0">
        <v>-0.25244888663291931</v>
      </c>
      <c r="AC3416" s="0">
        <v>-0.19030387699604034</v>
      </c>
      <c r="AD3416" s="0">
        <v>-0.060788661241531372</v>
      </c>
      <c r="AE3416" s="0">
        <v>0.028913186863064766</v>
      </c>
      <c r="AF3416" s="0">
        <v>0.11861503124237061</v>
      </c>
      <c r="AG3416" s="0">
        <v>0.24813026189804077</v>
      </c>
      <c r="AH3416" s="0">
        <v>0.31027525663375854</v>
      </c>
    </row>
    <row r="3417" x14ac:dyDescent="0.4">
      <c r="A3417" s="11" t="str">
        <f>Data[[#This Row],[category]]&amp;Data[[#This Row],[subcategory]]&amp;Data[[#This Row],[date]]&amp;Data[[#This Row],[hour]]</f>
        <v>Rate sizeLargeAvg. Weekday Event10</v>
      </c>
      <c r="B3417" s="11" t="s">
        <v>153</v>
      </c>
      <c r="C3417" t="s">
        <v>114</v>
      </c>
      <c r="D3417" t="s">
        <v>161</v>
      </c>
      <c r="E3417" t="s">
        <v>62</v>
      </c>
      <c r="F3417" s="0">
        <v>106</v>
      </c>
      <c r="G3417" s="0">
        <v>350.3726806640625</v>
      </c>
      <c r="H3417" s="0">
        <v>350.587158203125</v>
      </c>
      <c r="I3417" s="0">
        <v>0.21446903049945831</v>
      </c>
      <c r="J3417" s="0">
        <v>1.0804493427276611</v>
      </c>
      <c r="K3417" s="0">
        <v>74.78302001953125</v>
      </c>
      <c r="L3417" s="0">
        <v>0.20271961390972137</v>
      </c>
      <c r="M3417" s="0">
        <v>0</v>
      </c>
      <c r="N3417" s="0">
        <v>0</v>
      </c>
      <c r="O3417" s="0"/>
      <c r="P3417" s="0"/>
      <c r="Q3417" s="0">
        <v>-1.5418778657913208</v>
      </c>
      <c r="R3417" s="0">
        <v>-1.1493483781814575</v>
      </c>
      <c r="S3417" s="0">
        <v>-0.33128499984741211</v>
      </c>
      <c r="T3417" s="0">
        <v>0.23530319333076477</v>
      </c>
      <c r="U3417" s="0">
        <v>0.80189138650894165</v>
      </c>
      <c r="V3417" s="0">
        <v>1.6199547052383423</v>
      </c>
      <c r="W3417" s="0">
        <v>2.0124843120574951</v>
      </c>
      <c r="X3417" s="0">
        <v>37.139503991217694</v>
      </c>
      <c r="Y3417" s="0">
        <v>37.162239066734827</v>
      </c>
      <c r="Z3417" s="0">
        <v>0.022733717025992393</v>
      </c>
      <c r="AA3417" s="0">
        <v>0.098320886492729187</v>
      </c>
      <c r="AB3417" s="0">
        <v>-0.14031088352203369</v>
      </c>
      <c r="AC3417" s="0">
        <v>-0.10459069907665253</v>
      </c>
      <c r="AD3417" s="0">
        <v>-0.030146932229399681</v>
      </c>
      <c r="AE3417" s="0">
        <v>0.021412590518593788</v>
      </c>
      <c r="AF3417" s="0">
        <v>0.072972111403942108</v>
      </c>
      <c r="AG3417" s="0">
        <v>0.1474158763885498</v>
      </c>
      <c r="AH3417" s="0">
        <v>0.18313606083393097</v>
      </c>
    </row>
    <row r="3418" x14ac:dyDescent="0.4">
      <c r="A3418" s="11" t="str">
        <f>Data[[#This Row],[category]]&amp;Data[[#This Row],[subcategory]]&amp;Data[[#This Row],[date]]&amp;Data[[#This Row],[hour]]</f>
        <v>Rate sizeLargeAvg. Weekday Event11</v>
      </c>
      <c r="B3418" s="11" t="s">
        <v>153</v>
      </c>
      <c r="C3418" t="s">
        <v>114</v>
      </c>
      <c r="D3418" t="s">
        <v>161</v>
      </c>
      <c r="E3418" t="s">
        <v>63</v>
      </c>
      <c r="F3418" s="0">
        <v>106</v>
      </c>
      <c r="G3418" s="0">
        <v>368.00537109375</v>
      </c>
      <c r="H3418" s="0">
        <v>367.7908935546875</v>
      </c>
      <c r="I3418" s="0">
        <v>-0.21446874737739563</v>
      </c>
      <c r="J3418" s="0">
        <v>1.0804492235183716</v>
      </c>
      <c r="K3418" s="0">
        <v>77.452827453613281</v>
      </c>
      <c r="L3418" s="0">
        <v>-0.20271936058998108</v>
      </c>
      <c r="M3418" s="0">
        <v>0</v>
      </c>
      <c r="N3418" s="0">
        <v>0</v>
      </c>
      <c r="O3418" s="0"/>
      <c r="P3418" s="0"/>
      <c r="Q3418" s="0">
        <v>-2.012484073638916</v>
      </c>
      <c r="R3418" s="0">
        <v>-1.6199547052383423</v>
      </c>
      <c r="S3418" s="0">
        <v>-0.80189138650894165</v>
      </c>
      <c r="T3418" s="0">
        <v>-0.23530326783657074</v>
      </c>
      <c r="U3418" s="0">
        <v>0.33128485083580017</v>
      </c>
      <c r="V3418" s="0">
        <v>1.1493481397628784</v>
      </c>
      <c r="W3418" s="0">
        <v>1.5418775081634521</v>
      </c>
      <c r="X3418" s="0">
        <v>39.008569715414176</v>
      </c>
      <c r="Y3418" s="0">
        <v>38.985835738067465</v>
      </c>
      <c r="Z3418" s="0">
        <v>-0.022733687541896214</v>
      </c>
      <c r="AA3418" s="0">
        <v>0.09832087904214859</v>
      </c>
      <c r="AB3418" s="0">
        <v>-0.18313604593276978</v>
      </c>
      <c r="AC3418" s="0">
        <v>-0.1474158763885498</v>
      </c>
      <c r="AD3418" s="0">
        <v>-0.072972118854522705</v>
      </c>
      <c r="AE3418" s="0">
        <v>-0.021412597969174385</v>
      </c>
      <c r="AF3418" s="0">
        <v>0.030146921053528786</v>
      </c>
      <c r="AG3418" s="0">
        <v>0.10459067672491074</v>
      </c>
      <c r="AH3418" s="0">
        <v>0.1403108537197113</v>
      </c>
    </row>
    <row r="3419" x14ac:dyDescent="0.4">
      <c r="A3419" s="11" t="str">
        <f>Data[[#This Row],[category]]&amp;Data[[#This Row],[subcategory]]&amp;Data[[#This Row],[date]]&amp;Data[[#This Row],[hour]]</f>
        <v>Rate sizeLargeAvg. Weekday Event12</v>
      </c>
      <c r="B3419" s="11" t="s">
        <v>153</v>
      </c>
      <c r="C3419" t="s">
        <v>114</v>
      </c>
      <c r="D3419" t="s">
        <v>161</v>
      </c>
      <c r="E3419" t="s">
        <v>64</v>
      </c>
      <c r="F3419" s="0">
        <v>106</v>
      </c>
      <c r="G3419" s="0">
        <v>379.37307739257812</v>
      </c>
      <c r="H3419" s="0">
        <v>382.19827270507812</v>
      </c>
      <c r="I3419" s="0">
        <v>2.8252120018005371</v>
      </c>
      <c r="J3419" s="0">
        <v>2.0647993087768555</v>
      </c>
      <c r="K3419" s="0">
        <v>79.009429931640625</v>
      </c>
      <c r="L3419" s="0">
        <v>1.3793494701385498</v>
      </c>
      <c r="M3419" s="0">
        <v>0</v>
      </c>
      <c r="N3419" s="0">
        <v>0</v>
      </c>
      <c r="O3419" s="0"/>
      <c r="P3419" s="0"/>
      <c r="Q3419" s="0">
        <v>-0.62075656652450562</v>
      </c>
      <c r="R3419" s="0">
        <v>0.12938927114009857</v>
      </c>
      <c r="S3419" s="0">
        <v>1.6927542686462402</v>
      </c>
      <c r="T3419" s="0">
        <v>2.775536060333252</v>
      </c>
      <c r="U3419" s="0">
        <v>3.8583178520202637</v>
      </c>
      <c r="V3419" s="0">
        <v>5.4216828346252441</v>
      </c>
      <c r="W3419" s="0">
        <v>6.1718287467956543</v>
      </c>
      <c r="X3419" s="0">
        <v>40.213546832651673</v>
      </c>
      <c r="Y3419" s="0">
        <v>40.513017042552661</v>
      </c>
      <c r="Z3419" s="0">
        <v>0.29947246363544167</v>
      </c>
      <c r="AA3419" s="0">
        <v>0.18789674341678619</v>
      </c>
      <c r="AB3419" s="0">
        <v>-0.056488852947950363</v>
      </c>
      <c r="AC3419" s="0">
        <v>0.011774422600865364</v>
      </c>
      <c r="AD3419" s="0">
        <v>0.1540406346321106</v>
      </c>
      <c r="AE3419" s="0">
        <v>0.25257378816604614</v>
      </c>
      <c r="AF3419" s="0">
        <v>0.35110694169998169</v>
      </c>
      <c r="AG3419" s="0">
        <v>0.49337315559387207</v>
      </c>
      <c r="AH3419" s="0">
        <v>0.56163644790649414</v>
      </c>
    </row>
    <row r="3420" x14ac:dyDescent="0.4">
      <c r="A3420" s="11" t="str">
        <f>Data[[#This Row],[category]]&amp;Data[[#This Row],[subcategory]]&amp;Data[[#This Row],[date]]&amp;Data[[#This Row],[hour]]</f>
        <v>Rate sizeLargeAvg. Weekday Event13</v>
      </c>
      <c r="B3420" s="11" t="s">
        <v>153</v>
      </c>
      <c r="C3420" t="s">
        <v>114</v>
      </c>
      <c r="D3420" t="s">
        <v>161</v>
      </c>
      <c r="E3420" t="s">
        <v>65</v>
      </c>
      <c r="F3420" s="0">
        <v>106</v>
      </c>
      <c r="G3420" s="0">
        <v>381.10726928710937</v>
      </c>
      <c r="H3420" s="0">
        <v>388.36019897460937</v>
      </c>
      <c r="I3420" s="0">
        <v>7.2529463768005371</v>
      </c>
      <c r="J3420" s="0">
        <v>3.0810413360595703</v>
      </c>
      <c r="K3420" s="0">
        <v>78.3160400390625</v>
      </c>
      <c r="L3420" s="0">
        <v>2.3679747581481934</v>
      </c>
      <c r="M3420" s="0">
        <v>1</v>
      </c>
      <c r="N3420" s="0">
        <v>1</v>
      </c>
      <c r="O3420" s="0"/>
      <c r="P3420" s="0"/>
      <c r="Q3420" s="0">
        <v>2.3553900718688965</v>
      </c>
      <c r="R3420" s="0">
        <v>3.4747388362884521</v>
      </c>
      <c r="S3420" s="0">
        <v>5.8075523376464844</v>
      </c>
      <c r="T3420" s="0">
        <v>7.4232521057128906</v>
      </c>
      <c r="U3420" s="0">
        <v>9.0389518737792969</v>
      </c>
      <c r="V3420" s="0">
        <v>11.37176513671875</v>
      </c>
      <c r="W3420" s="0">
        <v>12.491113662719727</v>
      </c>
      <c r="X3420" s="0">
        <v>40.397370365346113</v>
      </c>
      <c r="Y3420" s="0">
        <v>41.166180506021625</v>
      </c>
      <c r="Z3420" s="0">
        <v>0.76881233327939347</v>
      </c>
      <c r="AA3420" s="0">
        <v>0.28037476539611816</v>
      </c>
      <c r="AB3420" s="0">
        <v>0.21434049308300018</v>
      </c>
      <c r="AC3420" s="0">
        <v>0.31620123982429504</v>
      </c>
      <c r="AD3420" s="0">
        <v>0.52848726511001587</v>
      </c>
      <c r="AE3420" s="0">
        <v>0.67551594972610474</v>
      </c>
      <c r="AF3420" s="0">
        <v>0.8225446343421936</v>
      </c>
      <c r="AG3420" s="0">
        <v>1.0348306894302368</v>
      </c>
      <c r="AH3420" s="0">
        <v>1.1366914510726929</v>
      </c>
    </row>
    <row r="3421" x14ac:dyDescent="0.4">
      <c r="A3421" s="11" t="str">
        <f>Data[[#This Row],[category]]&amp;Data[[#This Row],[subcategory]]&amp;Data[[#This Row],[date]]&amp;Data[[#This Row],[hour]]</f>
        <v>Rate sizeLargeAvg. Weekday Event14</v>
      </c>
      <c r="B3421" s="11" t="s">
        <v>153</v>
      </c>
      <c r="C3421" t="s">
        <v>114</v>
      </c>
      <c r="D3421" t="s">
        <v>161</v>
      </c>
      <c r="E3421" t="s">
        <v>66</v>
      </c>
      <c r="F3421" s="0">
        <v>106</v>
      </c>
      <c r="G3421" s="0">
        <v>382.94998168945312</v>
      </c>
      <c r="H3421" s="0">
        <v>392.70367431640625</v>
      </c>
      <c r="I3421" s="0">
        <v>9.753666877746582</v>
      </c>
      <c r="J3421" s="0">
        <v>3.2700929641723633</v>
      </c>
      <c r="K3421" s="0">
        <v>78.179244995117188</v>
      </c>
      <c r="L3421" s="0">
        <v>2.9948470592498779</v>
      </c>
      <c r="M3421" s="0">
        <v>1</v>
      </c>
      <c r="N3421" s="0">
        <v>1</v>
      </c>
      <c r="O3421" s="0"/>
      <c r="P3421" s="0"/>
      <c r="Q3421" s="0">
        <v>4.2674503326416016</v>
      </c>
      <c r="R3421" s="0">
        <v>5.455482006072998</v>
      </c>
      <c r="S3421" s="0">
        <v>7.9314360618591309</v>
      </c>
      <c r="T3421" s="0">
        <v>9.6462745666503906</v>
      </c>
      <c r="U3421" s="0">
        <v>11.361112594604492</v>
      </c>
      <c r="V3421" s="0">
        <v>13.837067604064941</v>
      </c>
      <c r="W3421" s="0">
        <v>15.02509880065918</v>
      </c>
      <c r="X3421" s="0">
        <v>40.592698096232482</v>
      </c>
      <c r="Y3421" s="0">
        <v>41.626588209544849</v>
      </c>
      <c r="Z3421" s="0">
        <v>1.033888664489754</v>
      </c>
      <c r="AA3421" s="0">
        <v>0.29757845401763916</v>
      </c>
      <c r="AB3421" s="0">
        <v>0.38833802938461304</v>
      </c>
      <c r="AC3421" s="0">
        <v>0.49644887447357178</v>
      </c>
      <c r="AD3421" s="0">
        <v>0.72176074981689453</v>
      </c>
      <c r="AE3421" s="0">
        <v>0.8778110146522522</v>
      </c>
      <c r="AF3421" s="0">
        <v>1.0338612794876099</v>
      </c>
      <c r="AG3421" s="0">
        <v>1.2591731548309326</v>
      </c>
      <c r="AH3421" s="0">
        <v>1.3672840595245361</v>
      </c>
    </row>
    <row r="3422" x14ac:dyDescent="0.4">
      <c r="A3422" s="11" t="str">
        <f>Data[[#This Row],[category]]&amp;Data[[#This Row],[subcategory]]&amp;Data[[#This Row],[date]]&amp;Data[[#This Row],[hour]]</f>
        <v>Rate sizeLargeAvg. Weekday Event15</v>
      </c>
      <c r="B3422" s="11" t="s">
        <v>153</v>
      </c>
      <c r="C3422" t="s">
        <v>114</v>
      </c>
      <c r="D3422" t="s">
        <v>161</v>
      </c>
      <c r="E3422" t="s">
        <v>67</v>
      </c>
      <c r="F3422" s="0">
        <v>106</v>
      </c>
      <c r="G3422" s="0">
        <v>371.993408203125</v>
      </c>
      <c r="H3422" s="0">
        <v>360.13357543945312</v>
      </c>
      <c r="I3422" s="0">
        <v>-11.85987377166748</v>
      </c>
      <c r="J3422" s="0">
        <v>4.4514460563659668</v>
      </c>
      <c r="K3422" s="0">
        <v>77.103775024414063</v>
      </c>
      <c r="L3422" s="0">
        <v>-2.670644998550415</v>
      </c>
      <c r="M3422" s="0">
        <v>1</v>
      </c>
      <c r="N3422" s="0">
        <v>1</v>
      </c>
      <c r="O3422" s="0"/>
      <c r="P3422" s="0"/>
      <c r="Q3422" s="0">
        <v>-19.390995025634766</v>
      </c>
      <c r="R3422" s="0">
        <v>-17.773775100708008</v>
      </c>
      <c r="S3422" s="0">
        <v>-14.403359413146973</v>
      </c>
      <c r="T3422" s="0">
        <v>-12.069018363952637</v>
      </c>
      <c r="U3422" s="0">
        <v>-9.7346773147583008</v>
      </c>
      <c r="V3422" s="0">
        <v>-6.3642606735229492</v>
      </c>
      <c r="W3422" s="0">
        <v>-4.7470412254333496</v>
      </c>
      <c r="X3422" s="0">
        <v>39.431300953513272</v>
      </c>
      <c r="Y3422" s="0">
        <v>38.174158237820009</v>
      </c>
      <c r="Z3422" s="0">
        <v>-1.2571466070373105</v>
      </c>
      <c r="AA3422" s="0">
        <v>0.40508159995079041</v>
      </c>
      <c r="AB3422" s="0">
        <v>-1.7645806074142456</v>
      </c>
      <c r="AC3422" s="0">
        <v>-1.6174136400222778</v>
      </c>
      <c r="AD3422" s="0">
        <v>-1.3107056617736816</v>
      </c>
      <c r="AE3422" s="0">
        <v>-1.098280668258667</v>
      </c>
      <c r="AF3422" s="0">
        <v>-0.88585567474365234</v>
      </c>
      <c r="AG3422" s="0">
        <v>-0.57914769649505615</v>
      </c>
      <c r="AH3422" s="0">
        <v>-0.43198072910308838</v>
      </c>
    </row>
    <row r="3423" x14ac:dyDescent="0.4">
      <c r="A3423" s="11" t="str">
        <f>Data[[#This Row],[category]]&amp;Data[[#This Row],[subcategory]]&amp;Data[[#This Row],[date]]&amp;Data[[#This Row],[hour]]</f>
        <v>Rate sizeLargeAvg. Weekday Event16</v>
      </c>
      <c r="B3423" s="11" t="s">
        <v>153</v>
      </c>
      <c r="C3423" t="s">
        <v>114</v>
      </c>
      <c r="D3423" t="s">
        <v>161</v>
      </c>
      <c r="E3423" t="s">
        <v>68</v>
      </c>
      <c r="F3423" s="0">
        <v>106</v>
      </c>
      <c r="G3423" s="0">
        <v>349.58499145507812</v>
      </c>
      <c r="H3423" s="0">
        <v>337.81320190429688</v>
      </c>
      <c r="I3423" s="0">
        <v>-11.771804809570313</v>
      </c>
      <c r="J3423" s="0">
        <v>4.7326521873474121</v>
      </c>
      <c r="K3423" s="0">
        <v>76.514152526855469</v>
      </c>
      <c r="L3423" s="0">
        <v>-2.522305965423584</v>
      </c>
      <c r="M3423" s="0">
        <v>1</v>
      </c>
      <c r="N3423" s="0">
        <v>1</v>
      </c>
      <c r="O3423" s="0"/>
      <c r="P3423" s="0"/>
      <c r="Q3423" s="0">
        <v>-20.651939392089844</v>
      </c>
      <c r="R3423" s="0">
        <v>-18.932558059692383</v>
      </c>
      <c r="S3423" s="0">
        <v>-15.349225044250488</v>
      </c>
      <c r="T3423" s="0">
        <v>-12.867420196533203</v>
      </c>
      <c r="U3423" s="0">
        <v>-10.385615348815918</v>
      </c>
      <c r="V3423" s="0">
        <v>-6.8022823333740234</v>
      </c>
      <c r="W3423" s="0">
        <v>-5.0829000473022461</v>
      </c>
      <c r="X3423" s="0">
        <v>37.056009701177743</v>
      </c>
      <c r="Y3423" s="0">
        <v>35.808198307001476</v>
      </c>
      <c r="Z3423" s="0">
        <v>-1.2478113440853176</v>
      </c>
      <c r="AA3423" s="0">
        <v>0.4306713342666626</v>
      </c>
      <c r="AB3423" s="0">
        <v>-1.8793265819549561</v>
      </c>
      <c r="AC3423" s="0">
        <v>-1.7228628396987915</v>
      </c>
      <c r="AD3423" s="0">
        <v>-1.3967795372009277</v>
      </c>
      <c r="AE3423" s="0">
        <v>-1.1709352731704712</v>
      </c>
      <c r="AF3423" s="0">
        <v>-0.94509100914001465</v>
      </c>
      <c r="AG3423" s="0">
        <v>-0.61900776624679565</v>
      </c>
      <c r="AH3423" s="0">
        <v>-0.46254396438598633</v>
      </c>
    </row>
    <row r="3424" x14ac:dyDescent="0.4">
      <c r="A3424" s="11" t="str">
        <f>Data[[#This Row],[category]]&amp;Data[[#This Row],[subcategory]]&amp;Data[[#This Row],[date]]&amp;Data[[#This Row],[hour]]</f>
        <v>Rate sizeLargeAvg. Weekday Event17</v>
      </c>
      <c r="B3424" s="11" t="s">
        <v>153</v>
      </c>
      <c r="C3424" t="s">
        <v>114</v>
      </c>
      <c r="D3424" t="s">
        <v>161</v>
      </c>
      <c r="E3424" t="s">
        <v>69</v>
      </c>
      <c r="F3424" s="0">
        <v>106</v>
      </c>
      <c r="G3424" s="0">
        <v>323.45077514648437</v>
      </c>
      <c r="H3424" s="0">
        <v>309.83013916015625</v>
      </c>
      <c r="I3424" s="0">
        <v>-13.620648384094238</v>
      </c>
      <c r="J3424" s="0">
        <v>5.1142268180847168</v>
      </c>
      <c r="K3424" s="0">
        <v>75.594337463378906</v>
      </c>
      <c r="L3424" s="0">
        <v>-2.7060682773590088</v>
      </c>
      <c r="M3424" s="0">
        <v>1</v>
      </c>
      <c r="N3424" s="0">
        <v>1</v>
      </c>
      <c r="O3424" s="0"/>
      <c r="P3424" s="0"/>
      <c r="Q3424" s="0">
        <v>-22.661748886108398</v>
      </c>
      <c r="R3424" s="0">
        <v>-20.803739547729492</v>
      </c>
      <c r="S3424" s="0">
        <v>-16.931497573852539</v>
      </c>
      <c r="T3424" s="0">
        <v>-14.249593734741211</v>
      </c>
      <c r="U3424" s="0">
        <v>-11.567690849304199</v>
      </c>
      <c r="V3424" s="0">
        <v>-7.6954483985900879</v>
      </c>
      <c r="W3424" s="0">
        <v>-5.8374390602111816</v>
      </c>
      <c r="X3424" s="0">
        <v>34.285782364593153</v>
      </c>
      <c r="Y3424" s="0">
        <v>32.841993369777121</v>
      </c>
      <c r="Z3424" s="0">
        <v>-1.4437887767327866</v>
      </c>
      <c r="AA3424" s="0">
        <v>0.46539464592933655</v>
      </c>
      <c r="AB3424" s="0">
        <v>-2.0622191429138184</v>
      </c>
      <c r="AC3424" s="0">
        <v>-1.8931401968002319</v>
      </c>
      <c r="AD3424" s="0">
        <v>-1.5407662391662598</v>
      </c>
      <c r="AE3424" s="0">
        <v>-1.2967129945755005</v>
      </c>
      <c r="AF3424" s="0">
        <v>-1.0526597499847412</v>
      </c>
      <c r="AG3424" s="0">
        <v>-0.70028573274612427</v>
      </c>
      <c r="AH3424" s="0">
        <v>-0.53120690584182739</v>
      </c>
    </row>
    <row r="3425" x14ac:dyDescent="0.4">
      <c r="A3425" s="11" t="str">
        <f>Data[[#This Row],[category]]&amp;Data[[#This Row],[subcategory]]&amp;Data[[#This Row],[date]]&amp;Data[[#This Row],[hour]]</f>
        <v>Rate sizeLargeAvg. Weekday Event18</v>
      </c>
      <c r="B3425" s="11" t="s">
        <v>153</v>
      </c>
      <c r="C3425" t="s">
        <v>114</v>
      </c>
      <c r="D3425" t="s">
        <v>161</v>
      </c>
      <c r="E3425" t="s">
        <v>70</v>
      </c>
      <c r="F3425" s="0">
        <v>106</v>
      </c>
      <c r="G3425" s="0">
        <v>301.0767822265625</v>
      </c>
      <c r="H3425" s="0">
        <v>287.62103271484375</v>
      </c>
      <c r="I3425" s="0">
        <v>-13.455769538879395</v>
      </c>
      <c r="J3425" s="0">
        <v>4.8411617279052734</v>
      </c>
      <c r="K3425" s="0">
        <v>73.693397521972656</v>
      </c>
      <c r="L3425" s="0">
        <v>-2.8584742546081543</v>
      </c>
      <c r="M3425" s="0">
        <v>1</v>
      </c>
      <c r="N3425" s="0">
        <v>1</v>
      </c>
      <c r="O3425" s="0"/>
      <c r="P3425" s="0"/>
      <c r="Q3425" s="0">
        <v>-21.451396942138672</v>
      </c>
      <c r="R3425" s="0">
        <v>-19.692592620849609</v>
      </c>
      <c r="S3425" s="0">
        <v>-16.027101516723633</v>
      </c>
      <c r="T3425" s="0">
        <v>-13.488393783569336</v>
      </c>
      <c r="U3425" s="0">
        <v>-10.949686050415039</v>
      </c>
      <c r="V3425" s="0">
        <v>-7.2841954231262207</v>
      </c>
      <c r="W3425" s="0">
        <v>-5.5253915786743164</v>
      </c>
      <c r="X3425" s="0">
        <v>31.914140061524968</v>
      </c>
      <c r="Y3425" s="0">
        <v>30.487829353866655</v>
      </c>
      <c r="Z3425" s="0">
        <v>-1.4263115631126435</v>
      </c>
      <c r="AA3425" s="0">
        <v>0.4405457079410553</v>
      </c>
      <c r="AB3425" s="0">
        <v>-1.9520770311355591</v>
      </c>
      <c r="AC3425" s="0">
        <v>-1.7920258045196533</v>
      </c>
      <c r="AD3425" s="0">
        <v>-1.4584661722183228</v>
      </c>
      <c r="AE3425" s="0">
        <v>-1.2274438142776489</v>
      </c>
      <c r="AF3425" s="0">
        <v>-0.99642139673233032</v>
      </c>
      <c r="AG3425" s="0">
        <v>-0.66286176443099976</v>
      </c>
      <c r="AH3425" s="0">
        <v>-0.50281059741973877</v>
      </c>
    </row>
    <row r="3426" x14ac:dyDescent="0.4">
      <c r="A3426" s="11" t="str">
        <f>Data[[#This Row],[category]]&amp;Data[[#This Row],[subcategory]]&amp;Data[[#This Row],[date]]&amp;Data[[#This Row],[hour]]</f>
        <v>Rate sizeLargeAvg. Weekday Event19</v>
      </c>
      <c r="B3426" s="11" t="s">
        <v>153</v>
      </c>
      <c r="C3426" t="s">
        <v>114</v>
      </c>
      <c r="D3426" t="s">
        <v>161</v>
      </c>
      <c r="E3426" t="s">
        <v>71</v>
      </c>
      <c r="F3426" s="0">
        <v>106</v>
      </c>
      <c r="G3426" s="0">
        <v>275.83737182617187</v>
      </c>
      <c r="H3426" s="0">
        <v>272.50430297851562</v>
      </c>
      <c r="I3426" s="0">
        <v>-3.3330729007720947</v>
      </c>
      <c r="J3426" s="0">
        <v>4.7358160018920898</v>
      </c>
      <c r="K3426" s="0">
        <v>70.726417541503906</v>
      </c>
      <c r="L3426" s="0">
        <v>-0.72868400812149048</v>
      </c>
      <c r="M3426" s="0">
        <v>0</v>
      </c>
      <c r="N3426" s="0">
        <v>0</v>
      </c>
      <c r="O3426" s="0"/>
      <c r="P3426" s="0"/>
      <c r="Q3426" s="0">
        <v>-9.9112329483032227</v>
      </c>
      <c r="R3426" s="0">
        <v>-8.1907014846801758</v>
      </c>
      <c r="S3426" s="0">
        <v>-4.604973316192627</v>
      </c>
      <c r="T3426" s="0">
        <v>-2.1215090751647949</v>
      </c>
      <c r="U3426" s="0">
        <v>0.36195525527000427</v>
      </c>
      <c r="V3426" s="0">
        <v>3.9476833343505859</v>
      </c>
      <c r="W3426" s="0">
        <v>5.668215274810791</v>
      </c>
      <c r="X3426" s="0">
        <v>29.238762447951103</v>
      </c>
      <c r="Y3426" s="0">
        <v>28.885457380687431</v>
      </c>
      <c r="Z3426" s="0">
        <v>-0.35330571681105344</v>
      </c>
      <c r="AA3426" s="0">
        <v>0.43095925450325012</v>
      </c>
      <c r="AB3426" s="0">
        <v>-0.90192222595214844</v>
      </c>
      <c r="AC3426" s="0">
        <v>-0.7453538179397583</v>
      </c>
      <c r="AD3426" s="0">
        <v>-0.41905257105827332</v>
      </c>
      <c r="AE3426" s="0">
        <v>-0.19305732846260071</v>
      </c>
      <c r="AF3426" s="0">
        <v>0.032937925308942795</v>
      </c>
      <c r="AG3426" s="0">
        <v>0.35923919081687927</v>
      </c>
      <c r="AH3426" s="0">
        <v>0.51580756902694702</v>
      </c>
    </row>
    <row r="3427" x14ac:dyDescent="0.4">
      <c r="A3427" s="11" t="str">
        <f>Data[[#This Row],[category]]&amp;Data[[#This Row],[subcategory]]&amp;Data[[#This Row],[date]]&amp;Data[[#This Row],[hour]]</f>
        <v>Rate sizeLargeAvg. Weekday Event20</v>
      </c>
      <c r="B3427" s="11" t="s">
        <v>153</v>
      </c>
      <c r="C3427" t="s">
        <v>114</v>
      </c>
      <c r="D3427" t="s">
        <v>161</v>
      </c>
      <c r="E3427" t="s">
        <v>54</v>
      </c>
      <c r="F3427" s="0">
        <v>106</v>
      </c>
      <c r="G3427" s="0">
        <v>253.83363342285156</v>
      </c>
      <c r="H3427" s="0">
        <v>255.85081481933594</v>
      </c>
      <c r="I3427" s="0">
        <v>2.0171818733215332</v>
      </c>
      <c r="J3427" s="0">
        <v>4.4377431869506836</v>
      </c>
      <c r="K3427" s="0">
        <v>68.061325073242188</v>
      </c>
      <c r="L3427" s="0">
        <v>0.46181035041809082</v>
      </c>
      <c r="M3427" s="0">
        <v>0</v>
      </c>
      <c r="N3427" s="0">
        <v>0</v>
      </c>
      <c r="O3427" s="0"/>
      <c r="P3427" s="0"/>
      <c r="Q3427" s="0">
        <v>-4.0625619888305664</v>
      </c>
      <c r="R3427" s="0">
        <v>-2.4503209590911865</v>
      </c>
      <c r="S3427" s="0">
        <v>0.90972095727920532</v>
      </c>
      <c r="T3427" s="0">
        <v>3.2368757724761963</v>
      </c>
      <c r="U3427" s="0">
        <v>5.564030647277832</v>
      </c>
      <c r="V3427" s="0">
        <v>8.924072265625</v>
      </c>
      <c r="W3427" s="0">
        <v>10.536314010620117</v>
      </c>
      <c r="X3427" s="0">
        <v>26.906365451394201</v>
      </c>
      <c r="Y3427" s="0">
        <v>27.120186434021313</v>
      </c>
      <c r="Z3427" s="0">
        <v>0.213821280868325</v>
      </c>
      <c r="AA3427" s="0">
        <v>0.40383464097976685</v>
      </c>
      <c r="AB3427" s="0">
        <v>-0.36969318985939026</v>
      </c>
      <c r="AC3427" s="0">
        <v>-0.22297921776771545</v>
      </c>
      <c r="AD3427" s="0">
        <v>0.082784600555896759</v>
      </c>
      <c r="AE3427" s="0">
        <v>0.29455569386482239</v>
      </c>
      <c r="AF3427" s="0">
        <v>0.50632679462432861</v>
      </c>
      <c r="AG3427" s="0">
        <v>0.81209063529968262</v>
      </c>
      <c r="AH3427" s="0">
        <v>0.95880454778671265</v>
      </c>
    </row>
    <row r="3428" x14ac:dyDescent="0.4">
      <c r="A3428" s="11" t="str">
        <f>Data[[#This Row],[category]]&amp;Data[[#This Row],[subcategory]]&amp;Data[[#This Row],[date]]&amp;Data[[#This Row],[hour]]</f>
        <v>Rate sizeLargeAvg. Weekday Event21</v>
      </c>
      <c r="B3428" s="11" t="s">
        <v>153</v>
      </c>
      <c r="C3428" t="s">
        <v>114</v>
      </c>
      <c r="D3428" t="s">
        <v>161</v>
      </c>
      <c r="E3428" t="s">
        <v>72</v>
      </c>
      <c r="F3428" s="0">
        <v>106</v>
      </c>
      <c r="G3428" s="0">
        <v>244.6619873046875</v>
      </c>
      <c r="H3428" s="0">
        <v>243.2864990234375</v>
      </c>
      <c r="I3428" s="0">
        <v>-1.3754845857620239</v>
      </c>
      <c r="J3428" s="0">
        <v>4.4925270080566406</v>
      </c>
      <c r="K3428" s="0">
        <v>66.877357482910156</v>
      </c>
      <c r="L3428" s="0">
        <v>-0.30945846438407898</v>
      </c>
      <c r="M3428" s="0">
        <v>0</v>
      </c>
      <c r="N3428" s="0">
        <v>0</v>
      </c>
      <c r="O3428" s="0"/>
      <c r="P3428" s="0"/>
      <c r="Q3428" s="0">
        <v>-7.4047732353210449</v>
      </c>
      <c r="R3428" s="0">
        <v>-5.7726287841796875</v>
      </c>
      <c r="S3428" s="0">
        <v>-2.3711071014404297</v>
      </c>
      <c r="T3428" s="0">
        <v>-0.01522374153137207</v>
      </c>
      <c r="U3428" s="0">
        <v>2.3406596183776855</v>
      </c>
      <c r="V3428" s="0">
        <v>5.7421813011169434</v>
      </c>
      <c r="W3428" s="0">
        <v>7.3743257522583008</v>
      </c>
      <c r="X3428" s="0">
        <v>25.934170425000485</v>
      </c>
      <c r="Y3428" s="0">
        <v>25.78836898644267</v>
      </c>
      <c r="Z3428" s="0">
        <v>-0.14580136057974274</v>
      </c>
      <c r="AA3428" s="0">
        <v>0.40881994366645813</v>
      </c>
      <c r="AB3428" s="0">
        <v>-0.67383432388305664</v>
      </c>
      <c r="AC3428" s="0">
        <v>-0.52530920505523682</v>
      </c>
      <c r="AD3428" s="0">
        <v>-0.21577075123786926</v>
      </c>
      <c r="AE3428" s="0">
        <v>-0.0013853604905307293</v>
      </c>
      <c r="AF3428" s="0">
        <v>0.21300002932548523</v>
      </c>
      <c r="AG3428" s="0">
        <v>0.52253848314285278</v>
      </c>
      <c r="AH3428" s="0">
        <v>0.67106360197067261</v>
      </c>
    </row>
    <row r="3429" x14ac:dyDescent="0.4">
      <c r="A3429" s="11" t="str">
        <f>Data[[#This Row],[category]]&amp;Data[[#This Row],[subcategory]]&amp;Data[[#This Row],[date]]&amp;Data[[#This Row],[hour]]</f>
        <v>Rate sizeLargeAvg. Weekday Event22</v>
      </c>
      <c r="B3429" s="11" t="s">
        <v>153</v>
      </c>
      <c r="C3429" t="s">
        <v>114</v>
      </c>
      <c r="D3429" t="s">
        <v>161</v>
      </c>
      <c r="E3429" t="s">
        <v>73</v>
      </c>
      <c r="F3429" s="0">
        <v>106</v>
      </c>
      <c r="G3429" s="0">
        <v>233.63520812988281</v>
      </c>
      <c r="H3429" s="0">
        <v>227.41819763183594</v>
      </c>
      <c r="I3429" s="0">
        <v>-6.2170000076293945</v>
      </c>
      <c r="J3429" s="0">
        <v>4.424191951751709</v>
      </c>
      <c r="K3429" s="0">
        <v>65.759429931640625</v>
      </c>
      <c r="L3429" s="0">
        <v>-1.4345930814743042</v>
      </c>
      <c r="M3429" s="0">
        <v>0</v>
      </c>
      <c r="N3429" s="0">
        <v>0</v>
      </c>
      <c r="O3429" s="0"/>
      <c r="P3429" s="0"/>
      <c r="Q3429" s="0">
        <v>-12.17580509185791</v>
      </c>
      <c r="R3429" s="0">
        <v>-10.568487167358398</v>
      </c>
      <c r="S3429" s="0">
        <v>-7.2187051773071289</v>
      </c>
      <c r="T3429" s="0">
        <v>-4.8986568450927734</v>
      </c>
      <c r="U3429" s="0">
        <v>-2.5786082744598389</v>
      </c>
      <c r="V3429" s="0">
        <v>0.77117329835891724</v>
      </c>
      <c r="W3429" s="0">
        <v>2.3784914016723633</v>
      </c>
      <c r="X3429" s="0">
        <v>24.765332224974436</v>
      </c>
      <c r="Y3429" s="0">
        <v>24.106329594037128</v>
      </c>
      <c r="Z3429" s="0">
        <v>-0.65900200449685442</v>
      </c>
      <c r="AA3429" s="0">
        <v>0.40260148048400879</v>
      </c>
      <c r="AB3429" s="0">
        <v>-1.107998251914978</v>
      </c>
      <c r="AC3429" s="0">
        <v>-0.96173232793807983</v>
      </c>
      <c r="AD3429" s="0">
        <v>-0.65690219402313232</v>
      </c>
      <c r="AE3429" s="0">
        <v>-0.4457777738571167</v>
      </c>
      <c r="AF3429" s="0">
        <v>-0.23465335369110107</v>
      </c>
      <c r="AG3429" s="0">
        <v>0.070176780223846436</v>
      </c>
      <c r="AH3429" s="0">
        <v>0.21644273400306702</v>
      </c>
    </row>
    <row r="3430" x14ac:dyDescent="0.4">
      <c r="A3430" s="11" t="str">
        <f>Data[[#This Row],[category]]&amp;Data[[#This Row],[subcategory]]&amp;Data[[#This Row],[date]]&amp;Data[[#This Row],[hour]]</f>
        <v>Rate sizeLargeAvg. Weekday Event23</v>
      </c>
      <c r="B3430" s="11" t="s">
        <v>153</v>
      </c>
      <c r="C3430" t="s">
        <v>114</v>
      </c>
      <c r="D3430" t="s">
        <v>161</v>
      </c>
      <c r="E3430" t="s">
        <v>74</v>
      </c>
      <c r="F3430" s="0">
        <v>106</v>
      </c>
      <c r="G3430" s="0">
        <v>222.71177673339844</v>
      </c>
      <c r="H3430" s="0">
        <v>212.97573852539062</v>
      </c>
      <c r="I3430" s="0">
        <v>-9.7360153198242187</v>
      </c>
      <c r="J3430" s="0">
        <v>4.2795219421386719</v>
      </c>
      <c r="K3430" s="0">
        <v>64.641510009765625</v>
      </c>
      <c r="L3430" s="0">
        <v>-2.3542628288269043</v>
      </c>
      <c r="M3430" s="0">
        <v>1</v>
      </c>
      <c r="N3430" s="0">
        <v>0</v>
      </c>
      <c r="O3430" s="0"/>
      <c r="P3430" s="0"/>
      <c r="Q3430" s="0">
        <v>-14.482911109924316</v>
      </c>
      <c r="R3430" s="0">
        <v>-12.928152084350586</v>
      </c>
      <c r="S3430" s="0">
        <v>-9.6879072189331055</v>
      </c>
      <c r="T3430" s="0">
        <v>-7.4437236785888672</v>
      </c>
      <c r="U3430" s="0">
        <v>-5.1995401382446289</v>
      </c>
      <c r="V3430" s="0">
        <v>-1.9592956304550171</v>
      </c>
      <c r="W3430" s="0">
        <v>-0.40453648567199707</v>
      </c>
      <c r="X3430" s="0">
        <v>23.607447722862506</v>
      </c>
      <c r="Y3430" s="0">
        <v>22.575428591003735</v>
      </c>
      <c r="Z3430" s="0">
        <v>-1.0320176325247952</v>
      </c>
      <c r="AA3430" s="0">
        <v>0.38943648338317871</v>
      </c>
      <c r="AB3430" s="0">
        <v>-1.3179448843002319</v>
      </c>
      <c r="AC3430" s="0">
        <v>-1.1764618158340454</v>
      </c>
      <c r="AD3430" s="0">
        <v>-0.8815995454788208</v>
      </c>
      <c r="AE3430" s="0">
        <v>-0.67737883329391479</v>
      </c>
      <c r="AF3430" s="0">
        <v>-0.47315815091133118</v>
      </c>
      <c r="AG3430" s="0">
        <v>-0.17829589545726776</v>
      </c>
      <c r="AH3430" s="0">
        <v>-0.036812819540500641</v>
      </c>
    </row>
    <row r="3431" x14ac:dyDescent="0.4">
      <c r="A3431" s="11" t="str">
        <f>Data[[#This Row],[category]]&amp;Data[[#This Row],[subcategory]]&amp;Data[[#This Row],[date]]&amp;Data[[#This Row],[hour]]</f>
        <v>Rate sizeLargeAvg. Weekday Event24</v>
      </c>
      <c r="B3431" s="11" t="s">
        <v>153</v>
      </c>
      <c r="C3431" t="s">
        <v>114</v>
      </c>
      <c r="D3431" t="s">
        <v>161</v>
      </c>
      <c r="E3431" t="s">
        <v>75</v>
      </c>
      <c r="F3431" s="0">
        <v>106</v>
      </c>
      <c r="G3431" s="0">
        <v>204.61245727539062</v>
      </c>
      <c r="H3431" s="0">
        <v>197.3563232421875</v>
      </c>
      <c r="I3431" s="0">
        <v>-7.2561354637145996</v>
      </c>
      <c r="J3431" s="0">
        <v>4.217155933380127</v>
      </c>
      <c r="K3431" s="0">
        <v>64.485847473144531</v>
      </c>
      <c r="L3431" s="0">
        <v>-1.7778738737106323</v>
      </c>
      <c r="M3431" s="0">
        <v>0</v>
      </c>
      <c r="N3431" s="0">
        <v>0</v>
      </c>
      <c r="O3431" s="0"/>
      <c r="P3431" s="0"/>
      <c r="Q3431" s="0">
        <v>-11.48912525177002</v>
      </c>
      <c r="R3431" s="0">
        <v>-9.9570236206054687</v>
      </c>
      <c r="S3431" s="0">
        <v>-6.7639994621276855</v>
      </c>
      <c r="T3431" s="0">
        <v>-4.552520751953125</v>
      </c>
      <c r="U3431" s="0">
        <v>-2.3410420417785645</v>
      </c>
      <c r="V3431" s="0">
        <v>0.85198205709457397</v>
      </c>
      <c r="W3431" s="0">
        <v>2.3840835094451904</v>
      </c>
      <c r="X3431" s="0">
        <v>21.688920018067556</v>
      </c>
      <c r="Y3431" s="0">
        <v>20.919770256728089</v>
      </c>
      <c r="Z3431" s="0">
        <v>-0.76915033630318275</v>
      </c>
      <c r="AA3431" s="0">
        <v>0.3837611973285675</v>
      </c>
      <c r="AB3431" s="0">
        <v>-1.0455104112625122</v>
      </c>
      <c r="AC3431" s="0">
        <v>-0.906089186668396</v>
      </c>
      <c r="AD3431" s="0">
        <v>-0.61552399396896362</v>
      </c>
      <c r="AE3431" s="0">
        <v>-0.41427940130233765</v>
      </c>
      <c r="AF3431" s="0">
        <v>-0.21303483843803406</v>
      </c>
      <c r="AG3431" s="0">
        <v>0.077530361711978912</v>
      </c>
      <c r="AH3431" s="0">
        <v>0.21695159375667572</v>
      </c>
    </row>
    <row r="3432" x14ac:dyDescent="0.4">
      <c r="A3432" s="11" t="str">
        <f>Data[[#This Row],[category]]&amp;Data[[#This Row],[subcategory]]&amp;Data[[#This Row],[date]]&amp;Data[[#This Row],[hour]]</f>
        <v>Rate sizeLargeAvg. Weekday EventAvg. 11 to 6 pm</v>
      </c>
      <c r="B3432" s="11" t="s">
        <v>153</v>
      </c>
      <c r="C3432" t="s">
        <v>114</v>
      </c>
      <c r="D3432" t="s">
        <v>161</v>
      </c>
      <c r="E3432" t="s">
        <v>76</v>
      </c>
      <c r="F3432" s="0">
        <v>106</v>
      </c>
      <c r="G3432" s="0">
        <v>355.6480712890625</v>
      </c>
      <c r="H3432" s="0">
        <v>351.23715209960937</v>
      </c>
      <c r="I3432" s="0">
        <v>-4.4108963012695313</v>
      </c>
      <c r="J3432" s="0">
        <v>3.9445846080780029</v>
      </c>
      <c r="K3432" s="0">
        <v>76.915771484375</v>
      </c>
      <c r="L3432" s="0">
        <v>-1.1303073167800903</v>
      </c>
      <c r="M3432" s="0">
        <v>0</v>
      </c>
      <c r="N3432" s="0">
        <v>0</v>
      </c>
      <c r="O3432" s="0"/>
      <c r="P3432" s="0"/>
      <c r="Q3432" s="0">
        <v>-11.178173065185547</v>
      </c>
      <c r="R3432" s="0">
        <v>-9.7450971603393555</v>
      </c>
      <c r="S3432" s="0">
        <v>-6.758450984954834</v>
      </c>
      <c r="T3432" s="0">
        <v>-4.6899089813232422</v>
      </c>
      <c r="U3432" s="0">
        <v>-2.6213667392730713</v>
      </c>
      <c r="V3432" s="0">
        <v>0.36527958512306213</v>
      </c>
      <c r="W3432" s="0">
        <v>1.7983553409576416</v>
      </c>
      <c r="X3432" s="0">
        <v>37.698694681548275</v>
      </c>
      <c r="Y3432" s="0">
        <v>37.231139130228613</v>
      </c>
      <c r="Z3432" s="0">
        <v>-0.46755500721707233</v>
      </c>
      <c r="AA3432" s="0">
        <v>0.3589572012424469</v>
      </c>
      <c r="AB3432" s="0">
        <v>-1.0172138214111328</v>
      </c>
      <c r="AC3432" s="0">
        <v>-0.88680386543273926</v>
      </c>
      <c r="AD3432" s="0">
        <v>-0.61501908302307129</v>
      </c>
      <c r="AE3432" s="0">
        <v>-0.42678171396255493</v>
      </c>
      <c r="AF3432" s="0">
        <v>-0.23854437470436096</v>
      </c>
      <c r="AG3432" s="0">
        <v>0.03324044868350029</v>
      </c>
      <c r="AH3432" s="0">
        <v>0.16365033388137817</v>
      </c>
    </row>
    <row r="3433" x14ac:dyDescent="0.4">
      <c r="A3433" s="11" t="str">
        <f>Data[[#This Row],[category]]&amp;Data[[#This Row],[subcategory]]&amp;Data[[#This Row],[date]]&amp;Data[[#This Row],[hour]]</f>
        <v>Rate sizeLargeAvg. Weekday EventAvg. 2 to 6pm</v>
      </c>
      <c r="B3433" s="11" t="s">
        <v>153</v>
      </c>
      <c r="C3433" t="s">
        <v>114</v>
      </c>
      <c r="D3433" t="s">
        <v>161</v>
      </c>
      <c r="E3433" t="s">
        <v>77</v>
      </c>
      <c r="F3433" s="0">
        <v>106</v>
      </c>
      <c r="G3433" s="0">
        <v>336.5264892578125</v>
      </c>
      <c r="H3433" s="0">
        <v>323.8494873046875</v>
      </c>
      <c r="I3433" s="0">
        <v>-12.677024841308594</v>
      </c>
      <c r="J3433" s="0">
        <v>5.327883243560791</v>
      </c>
      <c r="K3433" s="0">
        <v>75.726417541503906</v>
      </c>
      <c r="L3433" s="0">
        <v>-2.4134953022003174</v>
      </c>
      <c r="M3433" s="0">
        <v>1</v>
      </c>
      <c r="N3433" s="0">
        <v>1</v>
      </c>
      <c r="O3433" s="0"/>
      <c r="P3433" s="0"/>
      <c r="Q3433" s="0">
        <v>-21.932195663452148</v>
      </c>
      <c r="R3433" s="0">
        <v>-19.996562957763672</v>
      </c>
      <c r="S3433" s="0">
        <v>-15.962551116943359</v>
      </c>
      <c r="T3433" s="0">
        <v>-13.168606758117676</v>
      </c>
      <c r="U3433" s="0">
        <v>-10.374662399291992</v>
      </c>
      <c r="V3433" s="0">
        <v>-6.3406496047973633</v>
      </c>
      <c r="W3433" s="0">
        <v>-4.4050188064575195</v>
      </c>
      <c r="X3433" s="0">
        <v>35.671807995659677</v>
      </c>
      <c r="Y3433" s="0">
        <v>34.328045086676298</v>
      </c>
      <c r="Z3433" s="0">
        <v>-1.3437646066102362</v>
      </c>
      <c r="AA3433" s="0">
        <v>0.48483738303184509</v>
      </c>
      <c r="AB3433" s="0">
        <v>-1.995829701423645</v>
      </c>
      <c r="AC3433" s="0">
        <v>-1.8196872472763062</v>
      </c>
      <c r="AD3433" s="0">
        <v>-1.452592134475708</v>
      </c>
      <c r="AE3433" s="0">
        <v>-1.1983431577682495</v>
      </c>
      <c r="AF3433" s="0">
        <v>-0.94409418106079102</v>
      </c>
      <c r="AG3433" s="0">
        <v>-0.57699906826019287</v>
      </c>
      <c r="AH3433" s="0">
        <v>-0.40085664391517639</v>
      </c>
    </row>
    <row r="3434" x14ac:dyDescent="0.4">
      <c r="A3434" s="11" t="str">
        <f>Data[[#This Row],[category]]&amp;Data[[#This Row],[subcategory]]&amp;Data[[#This Row],[date]]&amp;Data[[#This Row],[hour]]</f>
        <v>Rate sizeMedium8/31/20171</v>
      </c>
      <c r="B3434" s="11" t="s">
        <v>153</v>
      </c>
      <c r="C3434" t="s">
        <v>135</v>
      </c>
      <c r="D3434" t="s">
        <v>109</v>
      </c>
      <c r="E3434" t="s">
        <v>40</v>
      </c>
      <c r="F3434" s="0">
        <v>593</v>
      </c>
      <c r="G3434" s="0">
        <v>17.004402160644531</v>
      </c>
      <c r="H3434" s="0">
        <v>19.117044448852539</v>
      </c>
      <c r="I3434" s="0">
        <v>2.1126406192779541</v>
      </c>
      <c r="J3434" s="0">
        <v>0.64143502712249756</v>
      </c>
      <c r="K3434" s="0">
        <v>69.925804138183594</v>
      </c>
      <c r="L3434" s="0">
        <v>3.2433028221130371</v>
      </c>
      <c r="M3434" s="0">
        <v>1</v>
      </c>
      <c r="N3434" s="0">
        <v>1</v>
      </c>
      <c r="O3434" s="0">
        <v>41.346721649169922</v>
      </c>
      <c r="P3434" s="0">
        <v>38.230426788330078</v>
      </c>
      <c r="Q3434" s="0">
        <v>1.1071206331253052</v>
      </c>
      <c r="R3434" s="0">
        <v>1.3401552438735962</v>
      </c>
      <c r="S3434" s="0">
        <v>1.8258185386657715</v>
      </c>
      <c r="T3434" s="0">
        <v>2.1621873378753662</v>
      </c>
      <c r="U3434" s="0">
        <v>2.4985561370849609</v>
      </c>
      <c r="V3434" s="0">
        <v>2.9842193126678467</v>
      </c>
      <c r="W3434" s="0">
        <v>3.2172541618347168</v>
      </c>
      <c r="X3434" s="0">
        <v>10.083610215474385</v>
      </c>
      <c r="Y3434" s="0">
        <v>11.336407523578618</v>
      </c>
      <c r="Z3434" s="0">
        <v>1.2527958789159077</v>
      </c>
      <c r="AA3434" s="0">
        <v>0.36561796069145203</v>
      </c>
      <c r="AB3434" s="0">
        <v>0.63105875253677368</v>
      </c>
      <c r="AC3434" s="0">
        <v>0.76388853788375854</v>
      </c>
      <c r="AD3434" s="0">
        <v>1.0407165288925171</v>
      </c>
      <c r="AE3434" s="0">
        <v>1.2324467897415161</v>
      </c>
      <c r="AF3434" s="0">
        <v>1.4241770505905151</v>
      </c>
      <c r="AG3434" s="0">
        <v>1.7010051012039185</v>
      </c>
      <c r="AH3434" s="0">
        <v>1.8338347673416138</v>
      </c>
    </row>
    <row r="3435" x14ac:dyDescent="0.4">
      <c r="A3435" s="11" t="str">
        <f>Data[[#This Row],[category]]&amp;Data[[#This Row],[subcategory]]&amp;Data[[#This Row],[date]]&amp;Data[[#This Row],[hour]]</f>
        <v>Rate sizeMedium8/31/20172</v>
      </c>
      <c r="B3435" s="11" t="s">
        <v>153</v>
      </c>
      <c r="C3435" t="s">
        <v>135</v>
      </c>
      <c r="D3435" t="s">
        <v>109</v>
      </c>
      <c r="E3435" t="s">
        <v>41</v>
      </c>
      <c r="F3435" s="0">
        <v>593</v>
      </c>
      <c r="G3435" s="0">
        <v>15.777008056640625</v>
      </c>
      <c r="H3435" s="0">
        <v>18.029941558837891</v>
      </c>
      <c r="I3435" s="0">
        <v>2.2529339790344238</v>
      </c>
      <c r="J3435" s="0">
        <v>0.65123534202575684</v>
      </c>
      <c r="K3435" s="0">
        <v>69.590217590332031</v>
      </c>
      <c r="L3435" s="0">
        <v>3.4042208194732666</v>
      </c>
      <c r="M3435" s="0">
        <v>1</v>
      </c>
      <c r="N3435" s="0">
        <v>1</v>
      </c>
      <c r="O3435" s="0">
        <v>41.346721649169922</v>
      </c>
      <c r="P3435" s="0">
        <v>38.230426788330078</v>
      </c>
      <c r="Q3435" s="0">
        <v>1.2345342636108398</v>
      </c>
      <c r="R3435" s="0">
        <v>1.4711294174194336</v>
      </c>
      <c r="S3435" s="0">
        <v>1.9642128944396973</v>
      </c>
      <c r="T3435" s="0">
        <v>2.3057210445404053</v>
      </c>
      <c r="U3435" s="0">
        <v>2.6472291946411133</v>
      </c>
      <c r="V3435" s="0">
        <v>3.140312671661377</v>
      </c>
      <c r="W3435" s="0">
        <v>3.3769078254699707</v>
      </c>
      <c r="X3435" s="0">
        <v>9.3557659124219139</v>
      </c>
      <c r="Y3435" s="0">
        <v>10.691755036849049</v>
      </c>
      <c r="Z3435" s="0">
        <v>1.3359898681620461</v>
      </c>
      <c r="AA3435" s="0">
        <v>0.37120413780212402</v>
      </c>
      <c r="AB3435" s="0">
        <v>0.70368450880050659</v>
      </c>
      <c r="AC3435" s="0">
        <v>0.83854371309280396</v>
      </c>
      <c r="AD3435" s="0">
        <v>1.1196013689041138</v>
      </c>
      <c r="AE3435" s="0">
        <v>1.3142609596252441</v>
      </c>
      <c r="AF3435" s="0">
        <v>1.5089205503463745</v>
      </c>
      <c r="AG3435" s="0">
        <v>1.7899781465530396</v>
      </c>
      <c r="AH3435" s="0">
        <v>1.9248374700546265</v>
      </c>
    </row>
    <row r="3436" x14ac:dyDescent="0.4">
      <c r="A3436" s="11" t="str">
        <f>Data[[#This Row],[category]]&amp;Data[[#This Row],[subcategory]]&amp;Data[[#This Row],[date]]&amp;Data[[#This Row],[hour]]</f>
        <v>Rate sizeMedium8/31/20173</v>
      </c>
      <c r="B3436" s="11" t="s">
        <v>153</v>
      </c>
      <c r="C3436" t="s">
        <v>135</v>
      </c>
      <c r="D3436" t="s">
        <v>109</v>
      </c>
      <c r="E3436" t="s">
        <v>42</v>
      </c>
      <c r="F3436" s="0">
        <v>593</v>
      </c>
      <c r="G3436" s="0">
        <v>15.007697105407715</v>
      </c>
      <c r="H3436" s="0">
        <v>17.457546234130859</v>
      </c>
      <c r="I3436" s="0">
        <v>2.4498491287231445</v>
      </c>
      <c r="J3436" s="0">
        <v>0.62218612432479858</v>
      </c>
      <c r="K3436" s="0">
        <v>69.3271484375</v>
      </c>
      <c r="L3436" s="0">
        <v>3.8582515716552734</v>
      </c>
      <c r="M3436" s="0">
        <v>1</v>
      </c>
      <c r="N3436" s="0">
        <v>1</v>
      </c>
      <c r="O3436" s="0">
        <v>41.346721649169922</v>
      </c>
      <c r="P3436" s="0">
        <v>38.230426788330078</v>
      </c>
      <c r="Q3436" s="0">
        <v>1.5004892349243164</v>
      </c>
      <c r="R3436" s="0">
        <v>1.7265306711196899</v>
      </c>
      <c r="S3436" s="0">
        <v>2.1976196765899658</v>
      </c>
      <c r="T3436" s="0">
        <v>2.5238943099975586</v>
      </c>
      <c r="U3436" s="0">
        <v>2.8501689434051514</v>
      </c>
      <c r="V3436" s="0">
        <v>3.3212578296661377</v>
      </c>
      <c r="W3436" s="0">
        <v>3.5472993850708008</v>
      </c>
      <c r="X3436" s="0">
        <v>8.8995641732064659</v>
      </c>
      <c r="Y3436" s="0">
        <v>10.352324807870716</v>
      </c>
      <c r="Z3436" s="0">
        <v>1.4527605703340776</v>
      </c>
      <c r="AA3436" s="0">
        <v>0.35464608669281006</v>
      </c>
      <c r="AB3436" s="0">
        <v>0.85527884960174561</v>
      </c>
      <c r="AC3436" s="0">
        <v>0.98412251472473145</v>
      </c>
      <c r="AD3436" s="0">
        <v>1.2526431083679199</v>
      </c>
      <c r="AE3436" s="0">
        <v>1.4386197328567505</v>
      </c>
      <c r="AF3436" s="0">
        <v>1.6245963573455811</v>
      </c>
      <c r="AG3436" s="0">
        <v>1.8931169509887695</v>
      </c>
      <c r="AH3436" s="0">
        <v>2.0219607353210449</v>
      </c>
    </row>
    <row r="3437" x14ac:dyDescent="0.4">
      <c r="A3437" s="11" t="str">
        <f>Data[[#This Row],[category]]&amp;Data[[#This Row],[subcategory]]&amp;Data[[#This Row],[date]]&amp;Data[[#This Row],[hour]]</f>
        <v>Rate sizeMedium8/31/20174</v>
      </c>
      <c r="B3437" s="11" t="s">
        <v>153</v>
      </c>
      <c r="C3437" t="s">
        <v>135</v>
      </c>
      <c r="D3437" t="s">
        <v>109</v>
      </c>
      <c r="E3437" t="s">
        <v>43</v>
      </c>
      <c r="F3437" s="0">
        <v>593</v>
      </c>
      <c r="G3437" s="0">
        <v>14.205830574035645</v>
      </c>
      <c r="H3437" s="0">
        <v>17.216091156005859</v>
      </c>
      <c r="I3437" s="0">
        <v>3.0102593898773193</v>
      </c>
      <c r="J3437" s="0">
        <v>0.82907563447952271</v>
      </c>
      <c r="K3437" s="0">
        <v>69.273185729980469</v>
      </c>
      <c r="L3437" s="0">
        <v>3.5850329399108887</v>
      </c>
      <c r="M3437" s="0">
        <v>1</v>
      </c>
      <c r="N3437" s="0">
        <v>1</v>
      </c>
      <c r="O3437" s="0">
        <v>41.346721649169922</v>
      </c>
      <c r="P3437" s="0">
        <v>38.230426788330078</v>
      </c>
      <c r="Q3437" s="0">
        <v>1.6814713478088379</v>
      </c>
      <c r="R3437" s="0">
        <v>1.9826761484146118</v>
      </c>
      <c r="S3437" s="0">
        <v>2.6104116439819336</v>
      </c>
      <c r="T3437" s="0">
        <v>3.0451793670654297</v>
      </c>
      <c r="U3437" s="0">
        <v>3.4799470901489258</v>
      </c>
      <c r="V3437" s="0">
        <v>4.1076827049255371</v>
      </c>
      <c r="W3437" s="0">
        <v>4.4088873863220215</v>
      </c>
      <c r="X3437" s="0">
        <v>8.4240577377174155</v>
      </c>
      <c r="Y3437" s="0">
        <v>10.209142301097733</v>
      </c>
      <c r="Z3437" s="0">
        <v>1.7850838457618154</v>
      </c>
      <c r="AA3437" s="0">
        <v>0.47257310152053833</v>
      </c>
      <c r="AB3437" s="0">
        <v>0.95843863487243652</v>
      </c>
      <c r="AC3437" s="0">
        <v>1.1301254034042358</v>
      </c>
      <c r="AD3437" s="0">
        <v>1.4879345893859863</v>
      </c>
      <c r="AE3437" s="0">
        <v>1.7357522249221802</v>
      </c>
      <c r="AF3437" s="0">
        <v>1.983569860458374</v>
      </c>
      <c r="AG3437" s="0">
        <v>2.341378927230835</v>
      </c>
      <c r="AH3437" s="0">
        <v>2.5130658149719238</v>
      </c>
    </row>
    <row r="3438" x14ac:dyDescent="0.4">
      <c r="A3438" s="11" t="str">
        <f>Data[[#This Row],[category]]&amp;Data[[#This Row],[subcategory]]&amp;Data[[#This Row],[date]]&amp;Data[[#This Row],[hour]]</f>
        <v>Rate sizeMedium8/31/20175</v>
      </c>
      <c r="B3438" s="11" t="s">
        <v>153</v>
      </c>
      <c r="C3438" t="s">
        <v>135</v>
      </c>
      <c r="D3438" t="s">
        <v>109</v>
      </c>
      <c r="E3438" t="s">
        <v>44</v>
      </c>
      <c r="F3438" s="0">
        <v>593</v>
      </c>
      <c r="G3438" s="0">
        <v>14.618579864501953</v>
      </c>
      <c r="H3438" s="0">
        <v>17.623134613037109</v>
      </c>
      <c r="I3438" s="0">
        <v>3.0045559406280518</v>
      </c>
      <c r="J3438" s="0">
        <v>0.77932524681091309</v>
      </c>
      <c r="K3438" s="0">
        <v>69.099494934082031</v>
      </c>
      <c r="L3438" s="0">
        <v>3.8005003929138184</v>
      </c>
      <c r="M3438" s="0">
        <v>1</v>
      </c>
      <c r="N3438" s="0">
        <v>1</v>
      </c>
      <c r="O3438" s="0">
        <v>41.346721649169922</v>
      </c>
      <c r="P3438" s="0">
        <v>38.230426788330078</v>
      </c>
      <c r="Q3438" s="0">
        <v>1.759604811668396</v>
      </c>
      <c r="R3438" s="0">
        <v>2.0427353382110596</v>
      </c>
      <c r="S3438" s="0">
        <v>2.6328022480010986</v>
      </c>
      <c r="T3438" s="0">
        <v>3.0414807796478271</v>
      </c>
      <c r="U3438" s="0">
        <v>3.4501593112945557</v>
      </c>
      <c r="V3438" s="0">
        <v>4.0402264595031738</v>
      </c>
      <c r="W3438" s="0">
        <v>4.3233566284179687</v>
      </c>
      <c r="X3438" s="0">
        <v>8.6688178422335085</v>
      </c>
      <c r="Y3438" s="0">
        <v>10.450518295326393</v>
      </c>
      <c r="Z3438" s="0">
        <v>1.7817016048927892</v>
      </c>
      <c r="AA3438" s="0">
        <v>0.44421538710594177</v>
      </c>
      <c r="AB3438" s="0">
        <v>1.0029747486114502</v>
      </c>
      <c r="AC3438" s="0">
        <v>1.1643590927124023</v>
      </c>
      <c r="AD3438" s="0">
        <v>1.5006972551345825</v>
      </c>
      <c r="AE3438" s="0">
        <v>1.7336440086364746</v>
      </c>
      <c r="AF3438" s="0">
        <v>1.9665907621383667</v>
      </c>
      <c r="AG3438" s="0">
        <v>2.3029289245605469</v>
      </c>
      <c r="AH3438" s="0">
        <v>2.464313268661499</v>
      </c>
    </row>
    <row r="3439" x14ac:dyDescent="0.4">
      <c r="A3439" s="11" t="str">
        <f>Data[[#This Row],[category]]&amp;Data[[#This Row],[subcategory]]&amp;Data[[#This Row],[date]]&amp;Data[[#This Row],[hour]]</f>
        <v>Rate sizeMedium8/31/20176</v>
      </c>
      <c r="B3439" s="11" t="s">
        <v>153</v>
      </c>
      <c r="C3439" t="s">
        <v>135</v>
      </c>
      <c r="D3439" t="s">
        <v>109</v>
      </c>
      <c r="E3439" t="s">
        <v>45</v>
      </c>
      <c r="F3439" s="0">
        <v>593</v>
      </c>
      <c r="G3439" s="0">
        <v>17.04547119140625</v>
      </c>
      <c r="H3439" s="0">
        <v>19.571670532226562</v>
      </c>
      <c r="I3439" s="0">
        <v>2.5261967182159424</v>
      </c>
      <c r="J3439" s="0">
        <v>0.7531241774559021</v>
      </c>
      <c r="K3439" s="0">
        <v>68.544685363769531</v>
      </c>
      <c r="L3439" s="0">
        <v>3.2969620227813721</v>
      </c>
      <c r="M3439" s="0">
        <v>1</v>
      </c>
      <c r="N3439" s="0">
        <v>1</v>
      </c>
      <c r="O3439" s="0">
        <v>41.346721649169922</v>
      </c>
      <c r="P3439" s="0">
        <v>38.230426788330078</v>
      </c>
      <c r="Q3439" s="0">
        <v>1.3025715351104736</v>
      </c>
      <c r="R3439" s="0">
        <v>1.5761830806732178</v>
      </c>
      <c r="S3439" s="0">
        <v>2.1464118957519531</v>
      </c>
      <c r="T3439" s="0">
        <v>2.5413506031036377</v>
      </c>
      <c r="U3439" s="0">
        <v>2.9362893104553223</v>
      </c>
      <c r="V3439" s="0">
        <v>3.5065181255340576</v>
      </c>
      <c r="W3439" s="0">
        <v>3.7801296710968018</v>
      </c>
      <c r="X3439" s="0">
        <v>10.107964904061332</v>
      </c>
      <c r="Y3439" s="0">
        <v>11.606000086595845</v>
      </c>
      <c r="Z3439" s="0">
        <v>1.4980346046183377</v>
      </c>
      <c r="AA3439" s="0">
        <v>0.42928078770637512</v>
      </c>
      <c r="AB3439" s="0">
        <v>0.74246585369110107</v>
      </c>
      <c r="AC3439" s="0">
        <v>0.89842444658279419</v>
      </c>
      <c r="AD3439" s="0">
        <v>1.2234548330307007</v>
      </c>
      <c r="AE3439" s="0">
        <v>1.4485698938369751</v>
      </c>
      <c r="AF3439" s="0">
        <v>1.6736849546432495</v>
      </c>
      <c r="AG3439" s="0">
        <v>1.9987154006958008</v>
      </c>
      <c r="AH3439" s="0">
        <v>2.1546740531921387</v>
      </c>
    </row>
    <row r="3440" x14ac:dyDescent="0.4">
      <c r="A3440" s="11" t="str">
        <f>Data[[#This Row],[category]]&amp;Data[[#This Row],[subcategory]]&amp;Data[[#This Row],[date]]&amp;Data[[#This Row],[hour]]</f>
        <v>Rate sizeMedium8/31/20177</v>
      </c>
      <c r="B3440" s="11" t="s">
        <v>153</v>
      </c>
      <c r="C3440" t="s">
        <v>135</v>
      </c>
      <c r="D3440" t="s">
        <v>109</v>
      </c>
      <c r="E3440" t="s">
        <v>59</v>
      </c>
      <c r="F3440" s="0">
        <v>593</v>
      </c>
      <c r="G3440" s="0">
        <v>21.572227478027344</v>
      </c>
      <c r="H3440" s="0">
        <v>23.466459274291992</v>
      </c>
      <c r="I3440" s="0">
        <v>1.8942313194274902</v>
      </c>
      <c r="J3440" s="0">
        <v>0.65959697961807251</v>
      </c>
      <c r="K3440" s="0">
        <v>68.54132080078125</v>
      </c>
      <c r="L3440" s="0">
        <v>2.8225533962249756</v>
      </c>
      <c r="M3440" s="0">
        <v>1</v>
      </c>
      <c r="N3440" s="0">
        <v>1</v>
      </c>
      <c r="O3440" s="0">
        <v>41.346721649169922</v>
      </c>
      <c r="P3440" s="0">
        <v>38.230426788330078</v>
      </c>
      <c r="Q3440" s="0">
        <v>0.79184156656265259</v>
      </c>
      <c r="R3440" s="0">
        <v>1.0314744710922241</v>
      </c>
      <c r="S3440" s="0">
        <v>1.5308890342712402</v>
      </c>
      <c r="T3440" s="0">
        <v>1.8767820596694946</v>
      </c>
      <c r="U3440" s="0">
        <v>2.222675085067749</v>
      </c>
      <c r="V3440" s="0">
        <v>2.7220895290374756</v>
      </c>
      <c r="W3440" s="0">
        <v>2.9617226123809814</v>
      </c>
      <c r="X3440" s="0">
        <v>12.792331093083476</v>
      </c>
      <c r="Y3440" s="0">
        <v>13.915609927434497</v>
      </c>
      <c r="Z3440" s="0">
        <v>1.1232791720371669</v>
      </c>
      <c r="AA3440" s="0">
        <v>0.3759702742099762</v>
      </c>
      <c r="AB3440" s="0">
        <v>0.45134973526000977</v>
      </c>
      <c r="AC3440" s="0">
        <v>0.587940514087677</v>
      </c>
      <c r="AD3440" s="0">
        <v>0.87260681390762329</v>
      </c>
      <c r="AE3440" s="0">
        <v>1.0697658061981201</v>
      </c>
      <c r="AF3440" s="0">
        <v>1.2669248580932617</v>
      </c>
      <c r="AG3440" s="0">
        <v>1.551591157913208</v>
      </c>
      <c r="AH3440" s="0">
        <v>1.6881818771362305</v>
      </c>
    </row>
    <row r="3441" x14ac:dyDescent="0.4">
      <c r="A3441" s="11" t="str">
        <f>Data[[#This Row],[category]]&amp;Data[[#This Row],[subcategory]]&amp;Data[[#This Row],[date]]&amp;Data[[#This Row],[hour]]</f>
        <v>Rate sizeMedium8/31/20178</v>
      </c>
      <c r="B3441" s="11" t="s">
        <v>153</v>
      </c>
      <c r="C3441" t="s">
        <v>135</v>
      </c>
      <c r="D3441" t="s">
        <v>109</v>
      </c>
      <c r="E3441" t="s">
        <v>60</v>
      </c>
      <c r="F3441" s="0">
        <v>593</v>
      </c>
      <c r="G3441" s="0">
        <v>28.276149749755859</v>
      </c>
      <c r="H3441" s="0">
        <v>28.322078704833984</v>
      </c>
      <c r="I3441" s="0">
        <v>0.045931518077850342</v>
      </c>
      <c r="J3441" s="0">
        <v>0.46146455407142639</v>
      </c>
      <c r="K3441" s="0">
        <v>72.109611511230469</v>
      </c>
      <c r="L3441" s="0">
        <v>0.10025861859321594</v>
      </c>
      <c r="M3441" s="0">
        <v>0</v>
      </c>
      <c r="N3441" s="0">
        <v>0</v>
      </c>
      <c r="O3441" s="0">
        <v>41.346721649169922</v>
      </c>
      <c r="P3441" s="0">
        <v>38.230426788330078</v>
      </c>
      <c r="Q3441" s="0">
        <v>-0.65415221452713013</v>
      </c>
      <c r="R3441" s="0">
        <v>-0.48650118708610535</v>
      </c>
      <c r="S3441" s="0">
        <v>-0.13710281252861023</v>
      </c>
      <c r="T3441" s="0">
        <v>0.10488943755626678</v>
      </c>
      <c r="U3441" s="0">
        <v>0.3468816876411438</v>
      </c>
      <c r="V3441" s="0">
        <v>0.69628006219863892</v>
      </c>
      <c r="W3441" s="0">
        <v>0.86393105983734131</v>
      </c>
      <c r="X3441" s="0">
        <v>16.767756527624471</v>
      </c>
      <c r="Y3441" s="0">
        <v>16.794992922476432</v>
      </c>
      <c r="Z3441" s="0">
        <v>0.027237390408225474</v>
      </c>
      <c r="AA3441" s="0">
        <v>0.26303479075431824</v>
      </c>
      <c r="AB3441" s="0">
        <v>-0.37286674976348877</v>
      </c>
      <c r="AC3441" s="0">
        <v>-0.27730566263198853</v>
      </c>
      <c r="AD3441" s="0">
        <v>-0.078148603439331055</v>
      </c>
      <c r="AE3441" s="0">
        <v>0.059786979109048843</v>
      </c>
      <c r="AF3441" s="0">
        <v>0.19772255420684814</v>
      </c>
      <c r="AG3441" s="0">
        <v>0.39687961339950562</v>
      </c>
      <c r="AH3441" s="0">
        <v>0.49244070053100586</v>
      </c>
    </row>
    <row r="3442" x14ac:dyDescent="0.4">
      <c r="A3442" s="11" t="str">
        <f>Data[[#This Row],[category]]&amp;Data[[#This Row],[subcategory]]&amp;Data[[#This Row],[date]]&amp;Data[[#This Row],[hour]]</f>
        <v>Rate sizeMedium8/31/20179</v>
      </c>
      <c r="B3442" s="11" t="s">
        <v>153</v>
      </c>
      <c r="C3442" t="s">
        <v>135</v>
      </c>
      <c r="D3442" t="s">
        <v>109</v>
      </c>
      <c r="E3442" t="s">
        <v>61</v>
      </c>
      <c r="F3442" s="0">
        <v>593</v>
      </c>
      <c r="G3442" s="0">
        <v>34.031703948974609</v>
      </c>
      <c r="H3442" s="0">
        <v>34.338680267333984</v>
      </c>
      <c r="I3442" s="0">
        <v>0.30697578191757202</v>
      </c>
      <c r="J3442" s="0">
        <v>0.29749876260757446</v>
      </c>
      <c r="K3442" s="0">
        <v>77.564926147460938</v>
      </c>
      <c r="L3442" s="0">
        <v>1.0261728763580322</v>
      </c>
      <c r="M3442" s="0">
        <v>0</v>
      </c>
      <c r="N3442" s="0">
        <v>0</v>
      </c>
      <c r="O3442" s="0">
        <v>41.346721649169922</v>
      </c>
      <c r="P3442" s="0">
        <v>38.230426788330078</v>
      </c>
      <c r="Q3442" s="0">
        <v>-0.16836246848106384</v>
      </c>
      <c r="R3442" s="0">
        <v>-0.060280557721853256</v>
      </c>
      <c r="S3442" s="0">
        <v>0.16497094929218292</v>
      </c>
      <c r="T3442" s="0">
        <v>0.32097944617271423</v>
      </c>
      <c r="U3442" s="0">
        <v>0.47698795795440674</v>
      </c>
      <c r="V3442" s="0">
        <v>0.70223945379257202</v>
      </c>
      <c r="W3442" s="0">
        <v>0.8103213906288147</v>
      </c>
      <c r="X3442" s="0">
        <v>20.180801126468005</v>
      </c>
      <c r="Y3442" s="0">
        <v>20.362837421213595</v>
      </c>
      <c r="Z3442" s="0">
        <v>0.18203663444796275</v>
      </c>
      <c r="AA3442" s="0">
        <v>0.16957429051399231</v>
      </c>
      <c r="AB3442" s="0">
        <v>-0.095966599881649017</v>
      </c>
      <c r="AC3442" s="0">
        <v>-0.034359905868768692</v>
      </c>
      <c r="AD3442" s="0">
        <v>0.094033442437648773</v>
      </c>
      <c r="AE3442" s="0">
        <v>0.18295828998088837</v>
      </c>
      <c r="AF3442" s="0">
        <v>0.27188313007354736</v>
      </c>
      <c r="AG3442" s="0">
        <v>0.40027648210525513</v>
      </c>
      <c r="AH3442" s="0">
        <v>0.46188318729400635</v>
      </c>
    </row>
    <row r="3443" x14ac:dyDescent="0.4">
      <c r="A3443" s="11" t="str">
        <f>Data[[#This Row],[category]]&amp;Data[[#This Row],[subcategory]]&amp;Data[[#This Row],[date]]&amp;Data[[#This Row],[hour]]</f>
        <v>Rate sizeMedium8/31/201710</v>
      </c>
      <c r="B3443" s="11" t="s">
        <v>153</v>
      </c>
      <c r="C3443" t="s">
        <v>135</v>
      </c>
      <c r="D3443" t="s">
        <v>109</v>
      </c>
      <c r="E3443" t="s">
        <v>62</v>
      </c>
      <c r="F3443" s="0">
        <v>593</v>
      </c>
      <c r="G3443" s="0">
        <v>38.710666656494141</v>
      </c>
      <c r="H3443" s="0">
        <v>38.808479309082031</v>
      </c>
      <c r="I3443" s="0">
        <v>0.097814381122589111</v>
      </c>
      <c r="J3443" s="0">
        <v>0.1354648768901825</v>
      </c>
      <c r="K3443" s="0">
        <v>81.386177062988281</v>
      </c>
      <c r="L3443" s="0">
        <v>0.7160031795501709</v>
      </c>
      <c r="M3443" s="0">
        <v>0</v>
      </c>
      <c r="N3443" s="0">
        <v>0</v>
      </c>
      <c r="O3443" s="0">
        <v>41.346721649169922</v>
      </c>
      <c r="P3443" s="0">
        <v>38.230426788330078</v>
      </c>
      <c r="Q3443" s="0">
        <v>-0.11454886943101883</v>
      </c>
      <c r="R3443" s="0">
        <v>-0.065334200859069824</v>
      </c>
      <c r="S3443" s="0">
        <v>0.037233173847198486</v>
      </c>
      <c r="T3443" s="0">
        <v>0.10827102512121201</v>
      </c>
      <c r="U3443" s="0">
        <v>0.17930887639522552</v>
      </c>
      <c r="V3443" s="0">
        <v>0.28187623620033264</v>
      </c>
      <c r="W3443" s="0">
        <v>0.33109092712402344</v>
      </c>
      <c r="X3443" s="0">
        <v>22.955424784353873</v>
      </c>
      <c r="Y3443" s="0">
        <v>23.013428871021716</v>
      </c>
      <c r="Z3443" s="0">
        <v>0.058003926730417418</v>
      </c>
      <c r="AA3443" s="0">
        <v>0.077214978635311127</v>
      </c>
      <c r="AB3443" s="0">
        <v>-0.065292850136756897</v>
      </c>
      <c r="AC3443" s="0">
        <v>-0.037240490317344666</v>
      </c>
      <c r="AD3443" s="0">
        <v>0.021222911775112152</v>
      </c>
      <c r="AE3443" s="0">
        <v>0.061714485287666321</v>
      </c>
      <c r="AF3443" s="0">
        <v>0.10220605880022049</v>
      </c>
      <c r="AG3443" s="0">
        <v>0.16066946089267731</v>
      </c>
      <c r="AH3443" s="0">
        <v>0.18872182071208954</v>
      </c>
    </row>
    <row r="3444" x14ac:dyDescent="0.4">
      <c r="A3444" s="11" t="str">
        <f>Data[[#This Row],[category]]&amp;Data[[#This Row],[subcategory]]&amp;Data[[#This Row],[date]]&amp;Data[[#This Row],[hour]]</f>
        <v>Rate sizeMedium8/31/201711</v>
      </c>
      <c r="B3444" s="11" t="s">
        <v>153</v>
      </c>
      <c r="C3444" t="s">
        <v>135</v>
      </c>
      <c r="D3444" t="s">
        <v>109</v>
      </c>
      <c r="E3444" t="s">
        <v>63</v>
      </c>
      <c r="F3444" s="0">
        <v>593</v>
      </c>
      <c r="G3444" s="0">
        <v>41.958900451660156</v>
      </c>
      <c r="H3444" s="0">
        <v>41.861083984375</v>
      </c>
      <c r="I3444" s="0">
        <v>-0.097814768552780151</v>
      </c>
      <c r="J3444" s="0">
        <v>0.1354648768901825</v>
      </c>
      <c r="K3444" s="0">
        <v>84.693084716796875</v>
      </c>
      <c r="L3444" s="0">
        <v>-0.71600604057312012</v>
      </c>
      <c r="M3444" s="0">
        <v>0</v>
      </c>
      <c r="N3444" s="0">
        <v>0</v>
      </c>
      <c r="O3444" s="0">
        <v>41.346721649169922</v>
      </c>
      <c r="P3444" s="0">
        <v>38.230426788330078</v>
      </c>
      <c r="Q3444" s="0">
        <v>-0.33109128475189209</v>
      </c>
      <c r="R3444" s="0">
        <v>-0.28187662363052368</v>
      </c>
      <c r="S3444" s="0">
        <v>-0.17930924892425537</v>
      </c>
      <c r="T3444" s="0">
        <v>-0.10827139765024185</v>
      </c>
      <c r="U3444" s="0">
        <v>-0.037233546376228333</v>
      </c>
      <c r="V3444" s="0">
        <v>0.065333828330039978</v>
      </c>
      <c r="W3444" s="0">
        <v>0.11454849690198898</v>
      </c>
      <c r="X3444" s="0">
        <v>24.881627576043691</v>
      </c>
      <c r="Y3444" s="0">
        <v>24.823623248184962</v>
      </c>
      <c r="Z3444" s="0">
        <v>-0.05800415581706557</v>
      </c>
      <c r="AA3444" s="0">
        <v>0.077214978635311127</v>
      </c>
      <c r="AB3444" s="0">
        <v>-0.18872202932834625</v>
      </c>
      <c r="AC3444" s="0">
        <v>-0.16066966950893402</v>
      </c>
      <c r="AD3444" s="0">
        <v>-0.1022062748670578</v>
      </c>
      <c r="AE3444" s="0">
        <v>-0.061714697629213333</v>
      </c>
      <c r="AF3444" s="0">
        <v>-0.021223124116659164</v>
      </c>
      <c r="AG3444" s="0">
        <v>0.037240277975797653</v>
      </c>
      <c r="AH3444" s="0">
        <v>0.065292641520500183</v>
      </c>
    </row>
    <row r="3445" x14ac:dyDescent="0.4">
      <c r="A3445" s="11" t="str">
        <f>Data[[#This Row],[category]]&amp;Data[[#This Row],[subcategory]]&amp;Data[[#This Row],[date]]&amp;Data[[#This Row],[hour]]</f>
        <v>Rate sizeMedium8/31/201712</v>
      </c>
      <c r="B3445" s="11" t="s">
        <v>153</v>
      </c>
      <c r="C3445" t="s">
        <v>135</v>
      </c>
      <c r="D3445" t="s">
        <v>109</v>
      </c>
      <c r="E3445" t="s">
        <v>64</v>
      </c>
      <c r="F3445" s="0">
        <v>593</v>
      </c>
      <c r="G3445" s="0">
        <v>44.651729583740234</v>
      </c>
      <c r="H3445" s="0">
        <v>44.601856231689453</v>
      </c>
      <c r="I3445" s="0">
        <v>-0.049870822578668594</v>
      </c>
      <c r="J3445" s="0">
        <v>0.30180644989013672</v>
      </c>
      <c r="K3445" s="0">
        <v>87.556488037109375</v>
      </c>
      <c r="L3445" s="0">
        <v>-0.16472852230072021</v>
      </c>
      <c r="M3445" s="0">
        <v>0</v>
      </c>
      <c r="N3445" s="0">
        <v>0</v>
      </c>
      <c r="O3445" s="0">
        <v>41.346721649169922</v>
      </c>
      <c r="P3445" s="0">
        <v>38.230426788330078</v>
      </c>
      <c r="Q3445" s="0">
        <v>-0.56654667854309082</v>
      </c>
      <c r="R3445" s="0">
        <v>-0.4568997323513031</v>
      </c>
      <c r="S3445" s="0">
        <v>-0.22838667035102844</v>
      </c>
      <c r="T3445" s="0">
        <v>-0.070119217038154602</v>
      </c>
      <c r="U3445" s="0">
        <v>0.088148243725299835</v>
      </c>
      <c r="V3445" s="0">
        <v>0.3166612982749939</v>
      </c>
      <c r="W3445" s="0">
        <v>0.42630821466445923</v>
      </c>
      <c r="X3445" s="0">
        <v>26.478474790399723</v>
      </c>
      <c r="Y3445" s="0">
        <v>26.448901573396888</v>
      </c>
      <c r="Z3445" s="0">
        <v>-0.029573397667602051</v>
      </c>
      <c r="AA3445" s="0">
        <v>0.17202967405319214</v>
      </c>
      <c r="AB3445" s="0">
        <v>-0.32293158769607544</v>
      </c>
      <c r="AC3445" s="0">
        <v>-0.26043283939361572</v>
      </c>
      <c r="AD3445" s="0">
        <v>-0.13018040359020233</v>
      </c>
      <c r="AE3445" s="0">
        <v>-0.039967954158782959</v>
      </c>
      <c r="AF3445" s="0">
        <v>0.050244495272636414</v>
      </c>
      <c r="AG3445" s="0">
        <v>0.180496945977211</v>
      </c>
      <c r="AH3445" s="0">
        <v>0.24299567937850952</v>
      </c>
    </row>
    <row r="3446" x14ac:dyDescent="0.4">
      <c r="A3446" s="11" t="str">
        <f>Data[[#This Row],[category]]&amp;Data[[#This Row],[subcategory]]&amp;Data[[#This Row],[date]]&amp;Data[[#This Row],[hour]]</f>
        <v>Rate sizeMedium8/31/201713</v>
      </c>
      <c r="B3446" s="11" t="s">
        <v>153</v>
      </c>
      <c r="C3446" t="s">
        <v>135</v>
      </c>
      <c r="D3446" t="s">
        <v>109</v>
      </c>
      <c r="E3446" t="s">
        <v>65</v>
      </c>
      <c r="F3446" s="0">
        <v>593</v>
      </c>
      <c r="G3446" s="0">
        <v>45.675655364990234</v>
      </c>
      <c r="H3446" s="0">
        <v>45.7410888671875</v>
      </c>
      <c r="I3446" s="0">
        <v>0.065429262816905975</v>
      </c>
      <c r="J3446" s="0">
        <v>0.39538609981536865</v>
      </c>
      <c r="K3446" s="0">
        <v>86.711639404296875</v>
      </c>
      <c r="L3446" s="0">
        <v>0.16399450600147247</v>
      </c>
      <c r="M3446" s="0">
        <v>0</v>
      </c>
      <c r="N3446" s="0">
        <v>0</v>
      </c>
      <c r="O3446" s="0">
        <v>41.346721649169922</v>
      </c>
      <c r="P3446" s="0">
        <v>38.230426788330078</v>
      </c>
      <c r="Q3446" s="0">
        <v>-0.58301985263824463</v>
      </c>
      <c r="R3446" s="0">
        <v>-0.43937528133392334</v>
      </c>
      <c r="S3446" s="0">
        <v>-0.14000830054283142</v>
      </c>
      <c r="T3446" s="0">
        <v>0.067332379519939423</v>
      </c>
      <c r="U3446" s="0">
        <v>0.27467304468154907</v>
      </c>
      <c r="V3446" s="0">
        <v>0.57404005527496338</v>
      </c>
      <c r="W3446" s="0">
        <v>0.71768462657928467</v>
      </c>
      <c r="X3446" s="0">
        <v>27.085664361778324</v>
      </c>
      <c r="Y3446" s="0">
        <v>27.124464645446228</v>
      </c>
      <c r="Z3446" s="0">
        <v>0.038799553690182856</v>
      </c>
      <c r="AA3446" s="0">
        <v>0.22537007927894592</v>
      </c>
      <c r="AB3446" s="0">
        <v>-0.33232134580612183</v>
      </c>
      <c r="AC3446" s="0">
        <v>-0.25044393539428711</v>
      </c>
      <c r="AD3446" s="0">
        <v>-0.07980472594499588</v>
      </c>
      <c r="AE3446" s="0">
        <v>0.038379456847906113</v>
      </c>
      <c r="AF3446" s="0">
        <v>0.15656363964080811</v>
      </c>
      <c r="AG3446" s="0">
        <v>0.32720282673835754</v>
      </c>
      <c r="AH3446" s="0">
        <v>0.40908023715019226</v>
      </c>
    </row>
    <row r="3447" x14ac:dyDescent="0.4">
      <c r="A3447" s="11" t="str">
        <f>Data[[#This Row],[category]]&amp;Data[[#This Row],[subcategory]]&amp;Data[[#This Row],[date]]&amp;Data[[#This Row],[hour]]</f>
        <v>Rate sizeMedium8/31/201714</v>
      </c>
      <c r="B3447" s="11" t="s">
        <v>153</v>
      </c>
      <c r="C3447" t="s">
        <v>135</v>
      </c>
      <c r="D3447" t="s">
        <v>109</v>
      </c>
      <c r="E3447" t="s">
        <v>66</v>
      </c>
      <c r="F3447" s="0">
        <v>593</v>
      </c>
      <c r="G3447" s="0">
        <v>45.949504852294922</v>
      </c>
      <c r="H3447" s="0">
        <v>46.201633453369141</v>
      </c>
      <c r="I3447" s="0">
        <v>0.25212934613227844</v>
      </c>
      <c r="J3447" s="0">
        <v>0.62450474500656128</v>
      </c>
      <c r="K3447" s="0">
        <v>86.418212890625</v>
      </c>
      <c r="L3447" s="0">
        <v>0.40151551365852356</v>
      </c>
      <c r="M3447" s="0">
        <v>0</v>
      </c>
      <c r="N3447" s="0">
        <v>0</v>
      </c>
      <c r="O3447" s="0">
        <v>41.346721649169922</v>
      </c>
      <c r="P3447" s="0">
        <v>38.230426788330078</v>
      </c>
      <c r="Q3447" s="0">
        <v>-0.72784972190856934</v>
      </c>
      <c r="R3447" s="0">
        <v>-0.50096589326858521</v>
      </c>
      <c r="S3447" s="0">
        <v>-0.028121452778577805</v>
      </c>
      <c r="T3447" s="0">
        <v>0.29936915636062622</v>
      </c>
      <c r="U3447" s="0">
        <v>0.62685978412628174</v>
      </c>
      <c r="V3447" s="0">
        <v>1.0997041463851929</v>
      </c>
      <c r="W3447" s="0">
        <v>1.3265880346298218</v>
      </c>
      <c r="X3447" s="0">
        <v>27.248056244396505</v>
      </c>
      <c r="Y3447" s="0">
        <v>27.397569499106538</v>
      </c>
      <c r="Z3447" s="0">
        <v>0.1495126983068143</v>
      </c>
      <c r="AA3447" s="0">
        <v>0.35596770048141479</v>
      </c>
      <c r="AB3447" s="0">
        <v>-0.41487434506416321</v>
      </c>
      <c r="AC3447" s="0">
        <v>-0.28555053472518921</v>
      </c>
      <c r="AD3447" s="0">
        <v>-0.016029220074415207</v>
      </c>
      <c r="AE3447" s="0">
        <v>0.17064042389392853</v>
      </c>
      <c r="AF3447" s="0">
        <v>0.35731005668640137</v>
      </c>
      <c r="AG3447" s="0">
        <v>0.62683141231536865</v>
      </c>
      <c r="AH3447" s="0">
        <v>0.75615519285202026</v>
      </c>
    </row>
    <row r="3448" x14ac:dyDescent="0.4">
      <c r="A3448" s="11" t="str">
        <f>Data[[#This Row],[category]]&amp;Data[[#This Row],[subcategory]]&amp;Data[[#This Row],[date]]&amp;Data[[#This Row],[hour]]</f>
        <v>Rate sizeMedium8/31/201715</v>
      </c>
      <c r="B3448" s="11" t="s">
        <v>153</v>
      </c>
      <c r="C3448" t="s">
        <v>135</v>
      </c>
      <c r="D3448" t="s">
        <v>109</v>
      </c>
      <c r="E3448" t="s">
        <v>67</v>
      </c>
      <c r="F3448" s="0">
        <v>593</v>
      </c>
      <c r="G3448" s="0">
        <v>44.482757568359375</v>
      </c>
      <c r="H3448" s="0">
        <v>40.299442291259766</v>
      </c>
      <c r="I3448" s="0">
        <v>-4.1833200454711914</v>
      </c>
      <c r="J3448" s="0">
        <v>0.73220735788345337</v>
      </c>
      <c r="K3448" s="0">
        <v>84.487350463867187</v>
      </c>
      <c r="L3448" s="0">
        <v>-5.6696023941040039</v>
      </c>
      <c r="M3448" s="0">
        <v>1</v>
      </c>
      <c r="N3448" s="0">
        <v>1</v>
      </c>
      <c r="O3448" s="0">
        <v>41.346721649169922</v>
      </c>
      <c r="P3448" s="0">
        <v>38.230426788330078</v>
      </c>
      <c r="Q3448" s="0">
        <v>-5.3312182426452637</v>
      </c>
      <c r="R3448" s="0">
        <v>-5.0652060508728027</v>
      </c>
      <c r="S3448" s="0">
        <v>-4.5108141899108887</v>
      </c>
      <c r="T3448" s="0">
        <v>-4.1268444061279297</v>
      </c>
      <c r="U3448" s="0">
        <v>-3.7428743839263916</v>
      </c>
      <c r="V3448" s="0">
        <v>-3.1884829998016357</v>
      </c>
      <c r="W3448" s="0">
        <v>-2.9224705696105957</v>
      </c>
      <c r="X3448" s="0">
        <v>26.378275371001081</v>
      </c>
      <c r="Y3448" s="0">
        <v>23.897568240730251</v>
      </c>
      <c r="Z3448" s="0">
        <v>-2.4807089052102027</v>
      </c>
      <c r="AA3448" s="0">
        <v>0.41735818982124329</v>
      </c>
      <c r="AB3448" s="0">
        <v>-3.0387945175170898</v>
      </c>
      <c r="AC3448" s="0">
        <v>-2.8871674537658691</v>
      </c>
      <c r="AD3448" s="0">
        <v>-2.5711641311645508</v>
      </c>
      <c r="AE3448" s="0">
        <v>-2.3523013591766357</v>
      </c>
      <c r="AF3448" s="0">
        <v>-2.1334385871887207</v>
      </c>
      <c r="AG3448" s="0">
        <v>-1.8174352645874023</v>
      </c>
      <c r="AH3448" s="0">
        <v>-1.6658082008361816</v>
      </c>
    </row>
    <row r="3449" x14ac:dyDescent="0.4">
      <c r="A3449" s="11" t="str">
        <f>Data[[#This Row],[category]]&amp;Data[[#This Row],[subcategory]]&amp;Data[[#This Row],[date]]&amp;Data[[#This Row],[hour]]</f>
        <v>Rate sizeMedium8/31/201716</v>
      </c>
      <c r="B3449" s="11" t="s">
        <v>153</v>
      </c>
      <c r="C3449" t="s">
        <v>135</v>
      </c>
      <c r="D3449" t="s">
        <v>109</v>
      </c>
      <c r="E3449" t="s">
        <v>68</v>
      </c>
      <c r="F3449" s="0">
        <v>593</v>
      </c>
      <c r="G3449" s="0">
        <v>42.031581878662109</v>
      </c>
      <c r="H3449" s="0">
        <v>39.477176666259766</v>
      </c>
      <c r="I3449" s="0">
        <v>-2.5544009208679199</v>
      </c>
      <c r="J3449" s="0">
        <v>0.79759490489959717</v>
      </c>
      <c r="K3449" s="0">
        <v>83.532882690429688</v>
      </c>
      <c r="L3449" s="0">
        <v>-3.154123067855835</v>
      </c>
      <c r="M3449" s="0">
        <v>1</v>
      </c>
      <c r="N3449" s="0">
        <v>1</v>
      </c>
      <c r="O3449" s="0">
        <v>41.346721649169922</v>
      </c>
      <c r="P3449" s="0">
        <v>38.230426788330078</v>
      </c>
      <c r="Q3449" s="0">
        <v>-3.9030895233154297</v>
      </c>
      <c r="R3449" s="0">
        <v>-3.6133217811584473</v>
      </c>
      <c r="S3449" s="0">
        <v>-3.0094218254089355</v>
      </c>
      <c r="T3449" s="0">
        <v>-2.5911626815795898</v>
      </c>
      <c r="U3449" s="0">
        <v>-2.1729035377502441</v>
      </c>
      <c r="V3449" s="0">
        <v>-1.569003701210022</v>
      </c>
      <c r="W3449" s="0">
        <v>-1.27923583984375</v>
      </c>
      <c r="X3449" s="0">
        <v>24.924727408124831</v>
      </c>
      <c r="Y3449" s="0">
        <v>23.409965422642404</v>
      </c>
      <c r="Z3449" s="0">
        <v>-1.5147596778501666</v>
      </c>
      <c r="AA3449" s="0">
        <v>0.45462909340858459</v>
      </c>
      <c r="AB3449" s="0">
        <v>-2.2247610092163086</v>
      </c>
      <c r="AC3449" s="0">
        <v>-2.0595932006835938</v>
      </c>
      <c r="AD3449" s="0">
        <v>-1.7153704166412354</v>
      </c>
      <c r="AE3449" s="0">
        <v>-1.476962685585022</v>
      </c>
      <c r="AF3449" s="0">
        <v>-1.2385549545288086</v>
      </c>
      <c r="AG3449" s="0">
        <v>-0.89433205127716064</v>
      </c>
      <c r="AH3449" s="0">
        <v>-0.72916436195373535</v>
      </c>
    </row>
    <row r="3450" x14ac:dyDescent="0.4">
      <c r="A3450" s="11" t="str">
        <f>Data[[#This Row],[category]]&amp;Data[[#This Row],[subcategory]]&amp;Data[[#This Row],[date]]&amp;Data[[#This Row],[hour]]</f>
        <v>Rate sizeMedium8/31/201717</v>
      </c>
      <c r="B3450" s="11" t="s">
        <v>153</v>
      </c>
      <c r="C3450" t="s">
        <v>135</v>
      </c>
      <c r="D3450" t="s">
        <v>109</v>
      </c>
      <c r="E3450" t="s">
        <v>69</v>
      </c>
      <c r="F3450" s="0">
        <v>593</v>
      </c>
      <c r="G3450" s="0">
        <v>40.361736297607422</v>
      </c>
      <c r="H3450" s="0">
        <v>37.933036804199219</v>
      </c>
      <c r="I3450" s="0">
        <v>-2.4287006855010986</v>
      </c>
      <c r="J3450" s="0">
        <v>0.79297024011611938</v>
      </c>
      <c r="K3450" s="0">
        <v>83.436767578125</v>
      </c>
      <c r="L3450" s="0">
        <v>-3.0282716751098633</v>
      </c>
      <c r="M3450" s="0">
        <v>1</v>
      </c>
      <c r="N3450" s="0">
        <v>1</v>
      </c>
      <c r="O3450" s="0">
        <v>41.346721649169922</v>
      </c>
      <c r="P3450" s="0">
        <v>38.230426788330078</v>
      </c>
      <c r="Q3450" s="0">
        <v>-3.8056156635284424</v>
      </c>
      <c r="R3450" s="0">
        <v>-3.5175280570983887</v>
      </c>
      <c r="S3450" s="0">
        <v>-2.9171297550201416</v>
      </c>
      <c r="T3450" s="0">
        <v>-2.501295804977417</v>
      </c>
      <c r="U3450" s="0">
        <v>-2.0854618549346924</v>
      </c>
      <c r="V3450" s="0">
        <v>-1.4850635528564453</v>
      </c>
      <c r="W3450" s="0">
        <v>-1.1969758272171021</v>
      </c>
      <c r="X3450" s="0">
        <v>23.934509273563325</v>
      </c>
      <c r="Y3450" s="0">
        <v>22.494290297177578</v>
      </c>
      <c r="Z3450" s="0">
        <v>-1.4402194708648746</v>
      </c>
      <c r="AA3450" s="0">
        <v>0.45199304819107056</v>
      </c>
      <c r="AB3450" s="0">
        <v>-2.1692008972167969</v>
      </c>
      <c r="AC3450" s="0">
        <v>-2.0049910545349121</v>
      </c>
      <c r="AD3450" s="0">
        <v>-1.6627639532089233</v>
      </c>
      <c r="AE3450" s="0">
        <v>-1.4257385730743408</v>
      </c>
      <c r="AF3450" s="0">
        <v>-1.1887131929397583</v>
      </c>
      <c r="AG3450" s="0">
        <v>-0.84648615121841431</v>
      </c>
      <c r="AH3450" s="0">
        <v>-0.68227618932723999</v>
      </c>
    </row>
    <row r="3451" x14ac:dyDescent="0.4">
      <c r="A3451" s="11" t="str">
        <f>Data[[#This Row],[category]]&amp;Data[[#This Row],[subcategory]]&amp;Data[[#This Row],[date]]&amp;Data[[#This Row],[hour]]</f>
        <v>Rate sizeMedium8/31/201718</v>
      </c>
      <c r="B3451" s="11" t="s">
        <v>153</v>
      </c>
      <c r="C3451" t="s">
        <v>135</v>
      </c>
      <c r="D3451" t="s">
        <v>109</v>
      </c>
      <c r="E3451" t="s">
        <v>70</v>
      </c>
      <c r="F3451" s="0">
        <v>593</v>
      </c>
      <c r="G3451" s="0">
        <v>37.358020782470703</v>
      </c>
      <c r="H3451" s="0">
        <v>35.33740234375</v>
      </c>
      <c r="I3451" s="0">
        <v>-2.020620584487915</v>
      </c>
      <c r="J3451" s="0">
        <v>0.81579065322875977</v>
      </c>
      <c r="K3451" s="0">
        <v>81.932540893554688</v>
      </c>
      <c r="L3451" s="0">
        <v>-2.4531409740447998</v>
      </c>
      <c r="M3451" s="0">
        <v>1</v>
      </c>
      <c r="N3451" s="0">
        <v>1</v>
      </c>
      <c r="O3451" s="0">
        <v>41.346721649169922</v>
      </c>
      <c r="P3451" s="0">
        <v>38.230426788330078</v>
      </c>
      <c r="Q3451" s="0">
        <v>-3.4631123542785645</v>
      </c>
      <c r="R3451" s="0">
        <v>-3.166733980178833</v>
      </c>
      <c r="S3451" s="0">
        <v>-2.5490572452545166</v>
      </c>
      <c r="T3451" s="0">
        <v>-2.1212561130523682</v>
      </c>
      <c r="U3451" s="0">
        <v>-1.6934551000595093</v>
      </c>
      <c r="V3451" s="0">
        <v>-1.0757783651351929</v>
      </c>
      <c r="W3451" s="0">
        <v>-0.77939987182617188</v>
      </c>
      <c r="X3451" s="0">
        <v>22.153305505345287</v>
      </c>
      <c r="Y3451" s="0">
        <v>20.955079206200534</v>
      </c>
      <c r="Z3451" s="0">
        <v>-1.1982280474400293</v>
      </c>
      <c r="AA3451" s="0">
        <v>0.46500065922737122</v>
      </c>
      <c r="AB3451" s="0">
        <v>-1.9739739894866943</v>
      </c>
      <c r="AC3451" s="0">
        <v>-1.8050383329391479</v>
      </c>
      <c r="AD3451" s="0">
        <v>-1.4529625177383423</v>
      </c>
      <c r="AE3451" s="0">
        <v>-1.2091159820556641</v>
      </c>
      <c r="AF3451" s="0">
        <v>-0.96526938676834106</v>
      </c>
      <c r="AG3451" s="0">
        <v>-0.61319363117218018</v>
      </c>
      <c r="AH3451" s="0">
        <v>-0.44425797462463379</v>
      </c>
    </row>
    <row r="3452" x14ac:dyDescent="0.4">
      <c r="A3452" s="11" t="str">
        <f>Data[[#This Row],[category]]&amp;Data[[#This Row],[subcategory]]&amp;Data[[#This Row],[date]]&amp;Data[[#This Row],[hour]]</f>
        <v>Rate sizeMedium8/31/201719</v>
      </c>
      <c r="B3452" s="11" t="s">
        <v>153</v>
      </c>
      <c r="C3452" t="s">
        <v>135</v>
      </c>
      <c r="D3452" t="s">
        <v>109</v>
      </c>
      <c r="E3452" t="s">
        <v>71</v>
      </c>
      <c r="F3452" s="0">
        <v>593</v>
      </c>
      <c r="G3452" s="0">
        <v>33.053821563720703</v>
      </c>
      <c r="H3452" s="0">
        <v>35.516250610351563</v>
      </c>
      <c r="I3452" s="0">
        <v>2.4624333381652832</v>
      </c>
      <c r="J3452" s="0">
        <v>0.8326459527015686</v>
      </c>
      <c r="K3452" s="0">
        <v>77.853286743164063</v>
      </c>
      <c r="L3452" s="0">
        <v>2.9123315811157227</v>
      </c>
      <c r="M3452" s="0">
        <v>1</v>
      </c>
      <c r="N3452" s="0">
        <v>1</v>
      </c>
      <c r="O3452" s="0">
        <v>41.346721649169922</v>
      </c>
      <c r="P3452" s="0">
        <v>38.230426788330078</v>
      </c>
      <c r="Q3452" s="0">
        <v>1.0480289459228516</v>
      </c>
      <c r="R3452" s="0">
        <v>1.3505309820175171</v>
      </c>
      <c r="S3452" s="0">
        <v>1.9809697866439819</v>
      </c>
      <c r="T3452" s="0">
        <v>2.417609691619873</v>
      </c>
      <c r="U3452" s="0">
        <v>2.8542497158050537</v>
      </c>
      <c r="V3452" s="0">
        <v>3.4846885204315186</v>
      </c>
      <c r="W3452" s="0">
        <v>3.7871904373168945</v>
      </c>
      <c r="X3452" s="0">
        <v>19.600915947625804</v>
      </c>
      <c r="Y3452" s="0">
        <v>21.061136953170404</v>
      </c>
      <c r="Z3452" s="0">
        <v>1.4602229694420388</v>
      </c>
      <c r="AA3452" s="0">
        <v>0.47460818290710449</v>
      </c>
      <c r="AB3452" s="0">
        <v>0.59737658500671387</v>
      </c>
      <c r="AC3452" s="0">
        <v>0.76980268955230713</v>
      </c>
      <c r="AD3452" s="0">
        <v>1.129152774810791</v>
      </c>
      <c r="AE3452" s="0">
        <v>1.3780375719070435</v>
      </c>
      <c r="AF3452" s="0">
        <v>1.6269223690032959</v>
      </c>
      <c r="AG3452" s="0">
        <v>1.9862724542617798</v>
      </c>
      <c r="AH3452" s="0">
        <v>2.158698558807373</v>
      </c>
    </row>
    <row r="3453" x14ac:dyDescent="0.4">
      <c r="A3453" s="11" t="str">
        <f>Data[[#This Row],[category]]&amp;Data[[#This Row],[subcategory]]&amp;Data[[#This Row],[date]]&amp;Data[[#This Row],[hour]]</f>
        <v>Rate sizeMedium8/31/201720</v>
      </c>
      <c r="B3453" s="11" t="s">
        <v>153</v>
      </c>
      <c r="C3453" t="s">
        <v>135</v>
      </c>
      <c r="D3453" t="s">
        <v>109</v>
      </c>
      <c r="E3453" t="s">
        <v>54</v>
      </c>
      <c r="F3453" s="0">
        <v>593</v>
      </c>
      <c r="G3453" s="0">
        <v>30.93608283996582</v>
      </c>
      <c r="H3453" s="0">
        <v>33.599700927734375</v>
      </c>
      <c r="I3453" s="0">
        <v>2.6636185646057129</v>
      </c>
      <c r="J3453" s="0">
        <v>0.81992781162261963</v>
      </c>
      <c r="K3453" s="0">
        <v>74.812820434570313</v>
      </c>
      <c r="L3453" s="0">
        <v>3.1813645362854004</v>
      </c>
      <c r="M3453" s="0">
        <v>1</v>
      </c>
      <c r="N3453" s="0">
        <v>1</v>
      </c>
      <c r="O3453" s="0">
        <v>41.346721649169922</v>
      </c>
      <c r="P3453" s="0">
        <v>38.230426788330078</v>
      </c>
      <c r="Q3453" s="0">
        <v>1.3228375911712646</v>
      </c>
      <c r="R3453" s="0">
        <v>1.6207189559936523</v>
      </c>
      <c r="S3453" s="0">
        <v>2.2415282726287842</v>
      </c>
      <c r="T3453" s="0">
        <v>2.6714987754821777</v>
      </c>
      <c r="U3453" s="0">
        <v>3.1014692783355713</v>
      </c>
      <c r="V3453" s="0">
        <v>3.7222785949707031</v>
      </c>
      <c r="W3453" s="0">
        <v>4.0201601982116699</v>
      </c>
      <c r="X3453" s="0">
        <v>18.345097158222316</v>
      </c>
      <c r="Y3453" s="0">
        <v>19.924623509794159</v>
      </c>
      <c r="Z3453" s="0">
        <v>1.5795258530602645</v>
      </c>
      <c r="AA3453" s="0">
        <v>0.46735885739326477</v>
      </c>
      <c r="AB3453" s="0">
        <v>0.7540174126625061</v>
      </c>
      <c r="AC3453" s="0">
        <v>0.92380982637405396</v>
      </c>
      <c r="AD3453" s="0">
        <v>1.2776710987091064</v>
      </c>
      <c r="AE3453" s="0">
        <v>1.5227543115615845</v>
      </c>
      <c r="AF3453" s="0">
        <v>1.7678375244140625</v>
      </c>
      <c r="AG3453" s="0">
        <v>2.1216988563537598</v>
      </c>
      <c r="AH3453" s="0">
        <v>2.2914912700653076</v>
      </c>
    </row>
    <row r="3454" x14ac:dyDescent="0.4">
      <c r="A3454" s="11" t="str">
        <f>Data[[#This Row],[category]]&amp;Data[[#This Row],[subcategory]]&amp;Data[[#This Row],[date]]&amp;Data[[#This Row],[hour]]</f>
        <v>Rate sizeMedium8/31/201721</v>
      </c>
      <c r="B3454" s="11" t="s">
        <v>153</v>
      </c>
      <c r="C3454" t="s">
        <v>135</v>
      </c>
      <c r="D3454" t="s">
        <v>109</v>
      </c>
      <c r="E3454" t="s">
        <v>72</v>
      </c>
      <c r="F3454" s="0">
        <v>593</v>
      </c>
      <c r="G3454" s="0">
        <v>29.592252731323242</v>
      </c>
      <c r="H3454" s="0">
        <v>31.099878311157227</v>
      </c>
      <c r="I3454" s="0">
        <v>1.5076251029968262</v>
      </c>
      <c r="J3454" s="0">
        <v>0.79247069358825684</v>
      </c>
      <c r="K3454" s="0">
        <v>73.247894287109375</v>
      </c>
      <c r="L3454" s="0">
        <v>1.8622876405715942</v>
      </c>
      <c r="M3454" s="0">
        <v>1</v>
      </c>
      <c r="N3454" s="0">
        <v>0</v>
      </c>
      <c r="O3454" s="0">
        <v>41.346721649169922</v>
      </c>
      <c r="P3454" s="0">
        <v>38.230426788330078</v>
      </c>
      <c r="Q3454" s="0">
        <v>0.23452457785606384</v>
      </c>
      <c r="R3454" s="0">
        <v>0.52243083715438843</v>
      </c>
      <c r="S3454" s="0">
        <v>1.1224508285522461</v>
      </c>
      <c r="T3454" s="0">
        <v>1.5380228757858276</v>
      </c>
      <c r="U3454" s="0">
        <v>1.9535949230194092</v>
      </c>
      <c r="V3454" s="0">
        <v>2.5536148548126221</v>
      </c>
      <c r="W3454" s="0">
        <v>2.8415212631225586</v>
      </c>
      <c r="X3454" s="0">
        <v>17.548206117138047</v>
      </c>
      <c r="Y3454" s="0">
        <v>18.442228369682585</v>
      </c>
      <c r="Z3454" s="0">
        <v>0.89402168567034457</v>
      </c>
      <c r="AA3454" s="0">
        <v>0.45170828700065613</v>
      </c>
      <c r="AB3454" s="0">
        <v>0.13367903232574463</v>
      </c>
      <c r="AC3454" s="0">
        <v>0.29778558015823364</v>
      </c>
      <c r="AD3454" s="0">
        <v>0.63979697227478027</v>
      </c>
      <c r="AE3454" s="0">
        <v>0.87667304277420044</v>
      </c>
      <c r="AF3454" s="0">
        <v>1.1135491132736206</v>
      </c>
      <c r="AG3454" s="0">
        <v>1.4555604457855225</v>
      </c>
      <c r="AH3454" s="0">
        <v>1.6196670532226563</v>
      </c>
    </row>
    <row r="3455" x14ac:dyDescent="0.4">
      <c r="A3455" s="11" t="str">
        <f>Data[[#This Row],[category]]&amp;Data[[#This Row],[subcategory]]&amp;Data[[#This Row],[date]]&amp;Data[[#This Row],[hour]]</f>
        <v>Rate sizeMedium8/31/201722</v>
      </c>
      <c r="B3455" s="11" t="s">
        <v>153</v>
      </c>
      <c r="C3455" t="s">
        <v>135</v>
      </c>
      <c r="D3455" t="s">
        <v>109</v>
      </c>
      <c r="E3455" t="s">
        <v>73</v>
      </c>
      <c r="F3455" s="0">
        <v>593</v>
      </c>
      <c r="G3455" s="0">
        <v>26.300638198852539</v>
      </c>
      <c r="H3455" s="0">
        <v>27.659950256347656</v>
      </c>
      <c r="I3455" s="0">
        <v>1.3593143224716187</v>
      </c>
      <c r="J3455" s="0">
        <v>0.7492135763168335</v>
      </c>
      <c r="K3455" s="0">
        <v>71.860038757324219</v>
      </c>
      <c r="L3455" s="0">
        <v>1.7806574106216431</v>
      </c>
      <c r="M3455" s="0">
        <v>1</v>
      </c>
      <c r="N3455" s="0">
        <v>0</v>
      </c>
      <c r="O3455" s="0">
        <v>41.346721649169922</v>
      </c>
      <c r="P3455" s="0">
        <v>38.230426788330078</v>
      </c>
      <c r="Q3455" s="0">
        <v>0.16117630898952484</v>
      </c>
      <c r="R3455" s="0">
        <v>0.43336713314056396</v>
      </c>
      <c r="S3455" s="0">
        <v>1.000635027885437</v>
      </c>
      <c r="T3455" s="0">
        <v>1.3935229778289795</v>
      </c>
      <c r="U3455" s="0">
        <v>1.786410927772522</v>
      </c>
      <c r="V3455" s="0">
        <v>2.3536787033081055</v>
      </c>
      <c r="W3455" s="0">
        <v>2.6258697509765625</v>
      </c>
      <c r="X3455" s="0">
        <v>15.596277967567929</v>
      </c>
      <c r="Y3455" s="0">
        <v>16.402350828335098</v>
      </c>
      <c r="Z3455" s="0">
        <v>0.80607339144383117</v>
      </c>
      <c r="AA3455" s="0">
        <v>0.42705175280570984</v>
      </c>
      <c r="AB3455" s="0">
        <v>0.091870501637458801</v>
      </c>
      <c r="AC3455" s="0">
        <v>0.24701929092407227</v>
      </c>
      <c r="AD3455" s="0">
        <v>0.57036197185516357</v>
      </c>
      <c r="AE3455" s="0">
        <v>0.7943081259727478</v>
      </c>
      <c r="AF3455" s="0">
        <v>1.018254280090332</v>
      </c>
      <c r="AG3455" s="0">
        <v>1.3415969610214233</v>
      </c>
      <c r="AH3455" s="0">
        <v>1.4967457056045532</v>
      </c>
    </row>
    <row r="3456" x14ac:dyDescent="0.4">
      <c r="A3456" s="11" t="str">
        <f>Data[[#This Row],[category]]&amp;Data[[#This Row],[subcategory]]&amp;Data[[#This Row],[date]]&amp;Data[[#This Row],[hour]]</f>
        <v>Rate sizeMedium8/31/201723</v>
      </c>
      <c r="B3456" s="11" t="s">
        <v>153</v>
      </c>
      <c r="C3456" t="s">
        <v>135</v>
      </c>
      <c r="D3456" t="s">
        <v>109</v>
      </c>
      <c r="E3456" t="s">
        <v>74</v>
      </c>
      <c r="F3456" s="0">
        <v>593</v>
      </c>
      <c r="G3456" s="0">
        <v>22.574474334716797</v>
      </c>
      <c r="H3456" s="0">
        <v>23.929262161254883</v>
      </c>
      <c r="I3456" s="0">
        <v>1.3547873497009277</v>
      </c>
      <c r="J3456" s="0">
        <v>0.76332223415374756</v>
      </c>
      <c r="K3456" s="0">
        <v>70.005058288574219</v>
      </c>
      <c r="L3456" s="0">
        <v>1.7493488788604736</v>
      </c>
      <c r="M3456" s="0">
        <v>1</v>
      </c>
      <c r="N3456" s="0">
        <v>0</v>
      </c>
      <c r="O3456" s="0">
        <v>41.346721649169922</v>
      </c>
      <c r="P3456" s="0">
        <v>38.230426788330078</v>
      </c>
      <c r="Q3456" s="0">
        <v>0.13966800272464752</v>
      </c>
      <c r="R3456" s="0">
        <v>0.41698455810546875</v>
      </c>
      <c r="S3456" s="0">
        <v>0.9949347972869873</v>
      </c>
      <c r="T3456" s="0">
        <v>1.3952213525772095</v>
      </c>
      <c r="U3456" s="0">
        <v>1.7955079078674316</v>
      </c>
      <c r="V3456" s="0">
        <v>2.3734581470489502</v>
      </c>
      <c r="W3456" s="0">
        <v>2.6507747173309326</v>
      </c>
      <c r="X3456" s="0">
        <v>13.386663840008589</v>
      </c>
      <c r="Y3456" s="0">
        <v>14.190052457390072</v>
      </c>
      <c r="Z3456" s="0">
        <v>0.80338889328136753</v>
      </c>
      <c r="AA3456" s="0">
        <v>0.43509367108345032</v>
      </c>
      <c r="AB3456" s="0">
        <v>0.079610764980316162</v>
      </c>
      <c r="AC3456" s="0">
        <v>0.23768119513988495</v>
      </c>
      <c r="AD3456" s="0">
        <v>0.56711280345916748</v>
      </c>
      <c r="AE3456" s="0">
        <v>0.79527616500854492</v>
      </c>
      <c r="AF3456" s="0">
        <v>1.0234395265579224</v>
      </c>
      <c r="AG3456" s="0">
        <v>1.3528711795806885</v>
      </c>
      <c r="AH3456" s="0">
        <v>1.5109416246414185</v>
      </c>
    </row>
    <row r="3457" x14ac:dyDescent="0.4">
      <c r="A3457" s="11" t="str">
        <f>Data[[#This Row],[category]]&amp;Data[[#This Row],[subcategory]]&amp;Data[[#This Row],[date]]&amp;Data[[#This Row],[hour]]</f>
        <v>Rate sizeMedium8/31/201724</v>
      </c>
      <c r="B3457" s="11" t="s">
        <v>153</v>
      </c>
      <c r="C3457" t="s">
        <v>135</v>
      </c>
      <c r="D3457" t="s">
        <v>109</v>
      </c>
      <c r="E3457" t="s">
        <v>75</v>
      </c>
      <c r="F3457" s="0">
        <v>593</v>
      </c>
      <c r="G3457" s="0">
        <v>19.148763656616211</v>
      </c>
      <c r="H3457" s="0">
        <v>21.192478179931641</v>
      </c>
      <c r="I3457" s="0">
        <v>2.0437166690826416</v>
      </c>
      <c r="J3457" s="0">
        <v>0.86090934276580811</v>
      </c>
      <c r="K3457" s="0">
        <v>70.4451904296875</v>
      </c>
      <c r="L3457" s="0">
        <v>2.3412799835205078</v>
      </c>
      <c r="M3457" s="0">
        <v>1</v>
      </c>
      <c r="N3457" s="0">
        <v>1</v>
      </c>
      <c r="O3457" s="0">
        <v>41.346721649169922</v>
      </c>
      <c r="P3457" s="0">
        <v>38.230426788330078</v>
      </c>
      <c r="Q3457" s="0">
        <v>0.6775277853012085</v>
      </c>
      <c r="R3457" s="0">
        <v>0.99029791355133057</v>
      </c>
      <c r="S3457" s="0">
        <v>1.6421363353729248</v>
      </c>
      <c r="T3457" s="0">
        <v>2.0935976505279541</v>
      </c>
      <c r="U3457" s="0">
        <v>2.5450589656829834</v>
      </c>
      <c r="V3457" s="0">
        <v>3.1968972682952881</v>
      </c>
      <c r="W3457" s="0">
        <v>3.5096673965454102</v>
      </c>
      <c r="X3457" s="0">
        <v>11.355216306561395</v>
      </c>
      <c r="Y3457" s="0">
        <v>12.567140007497896</v>
      </c>
      <c r="Z3457" s="0">
        <v>1.2119239652667186</v>
      </c>
      <c r="AA3457" s="0">
        <v>0.49071833491325378</v>
      </c>
      <c r="AB3457" s="0">
        <v>0.38619083166122437</v>
      </c>
      <c r="AC3457" s="0">
        <v>0.56446981430053711</v>
      </c>
      <c r="AD3457" s="0">
        <v>0.93601775169372559</v>
      </c>
      <c r="AE3457" s="0">
        <v>1.1933506727218628</v>
      </c>
      <c r="AF3457" s="0">
        <v>1.45068359375</v>
      </c>
      <c r="AG3457" s="0">
        <v>1.8222315311431885</v>
      </c>
      <c r="AH3457" s="0">
        <v>2.0005104541778564</v>
      </c>
    </row>
    <row r="3458" x14ac:dyDescent="0.4">
      <c r="A3458" s="11" t="str">
        <f>Data[[#This Row],[category]]&amp;Data[[#This Row],[subcategory]]&amp;Data[[#This Row],[date]]&amp;Data[[#This Row],[hour]]</f>
        <v>Rate sizeMedium8/31/2017Avg. 11 to 6 pm</v>
      </c>
      <c r="B3458" s="11" t="s">
        <v>153</v>
      </c>
      <c r="C3458" t="s">
        <v>135</v>
      </c>
      <c r="D3458" t="s">
        <v>109</v>
      </c>
      <c r="E3458" t="s">
        <v>76</v>
      </c>
      <c r="F3458" s="0">
        <v>593</v>
      </c>
      <c r="G3458" s="0">
        <v>42.930137634277344</v>
      </c>
      <c r="H3458" s="0">
        <v>41.370231628417969</v>
      </c>
      <c r="I3458" s="0">
        <v>-1.5599077939987183</v>
      </c>
      <c r="J3458" s="0">
        <v>0.51496338844299316</v>
      </c>
      <c r="K3458" s="0">
        <v>84.86798095703125</v>
      </c>
      <c r="L3458" s="0">
        <v>-2.9915904998779297</v>
      </c>
      <c r="M3458" s="0">
        <v>1</v>
      </c>
      <c r="N3458" s="0">
        <v>1</v>
      </c>
      <c r="O3458" s="0"/>
      <c r="P3458" s="0"/>
      <c r="Q3458" s="0">
        <v>-2.4247503280639648</v>
      </c>
      <c r="R3458" s="0">
        <v>-2.2376630306243896</v>
      </c>
      <c r="S3458" s="0">
        <v>-1.8477580547332764</v>
      </c>
      <c r="T3458" s="0">
        <v>-1.5777109861373901</v>
      </c>
      <c r="U3458" s="0">
        <v>-1.3076639175415039</v>
      </c>
      <c r="V3458" s="0">
        <v>-0.91775882244110107</v>
      </c>
      <c r="W3458" s="0">
        <v>-0.73067158460617065</v>
      </c>
      <c r="X3458" s="0">
        <v>25.457572105319002</v>
      </c>
      <c r="Y3458" s="0">
        <v>24.532548161692144</v>
      </c>
      <c r="Z3458" s="0">
        <v>-0.92502529341058048</v>
      </c>
      <c r="AA3458" s="0">
        <v>0.29352912306785583</v>
      </c>
      <c r="AB3458" s="0">
        <v>-1.3821077346801758</v>
      </c>
      <c r="AC3458" s="0">
        <v>-1.2754679918289185</v>
      </c>
      <c r="AD3458" s="0">
        <v>-1.0532220602035522</v>
      </c>
      <c r="AE3458" s="0">
        <v>-0.89929527044296265</v>
      </c>
      <c r="AF3458" s="0">
        <v>-0.74536842107772827</v>
      </c>
      <c r="AG3458" s="0">
        <v>-0.52312254905700684</v>
      </c>
      <c r="AH3458" s="0">
        <v>-0.4164828360080719</v>
      </c>
    </row>
    <row r="3459" x14ac:dyDescent="0.4">
      <c r="A3459" s="11" t="str">
        <f>Data[[#This Row],[category]]&amp;Data[[#This Row],[subcategory]]&amp;Data[[#This Row],[date]]&amp;Data[[#This Row],[hour]]</f>
        <v>Rate sizeMedium8/31/2017Avg. 2 to 6pm</v>
      </c>
      <c r="B3459" s="11" t="s">
        <v>153</v>
      </c>
      <c r="C3459" t="s">
        <v>135</v>
      </c>
      <c r="D3459" t="s">
        <v>109</v>
      </c>
      <c r="E3459" t="s">
        <v>77</v>
      </c>
      <c r="F3459" s="0">
        <v>593</v>
      </c>
      <c r="G3459" s="0">
        <v>41.058521270751953</v>
      </c>
      <c r="H3459" s="0">
        <v>38.261764526367188</v>
      </c>
      <c r="I3459" s="0">
        <v>-2.7967605590820312</v>
      </c>
      <c r="J3459" s="0">
        <v>0.71292251348495483</v>
      </c>
      <c r="K3459" s="0">
        <v>83.347389221191406</v>
      </c>
      <c r="L3459" s="0">
        <v>-3.8763489723205566</v>
      </c>
      <c r="M3459" s="0">
        <v>1</v>
      </c>
      <c r="N3459" s="0">
        <v>1</v>
      </c>
      <c r="O3459" s="0"/>
      <c r="P3459" s="0"/>
      <c r="Q3459" s="0">
        <v>-4.0077929496765137</v>
      </c>
      <c r="R3459" s="0">
        <v>-3.7487866878509521</v>
      </c>
      <c r="S3459" s="0">
        <v>-3.2089967727661133</v>
      </c>
      <c r="T3459" s="0">
        <v>-2.8351397514343262</v>
      </c>
      <c r="U3459" s="0">
        <v>-2.4612827301025391</v>
      </c>
      <c r="V3459" s="0">
        <v>-1.9214928150177002</v>
      </c>
      <c r="W3459" s="0">
        <v>-1.6624865531921387</v>
      </c>
      <c r="X3459" s="0">
        <v>24.347704011592501</v>
      </c>
      <c r="Y3459" s="0">
        <v>22.689225731389971</v>
      </c>
      <c r="Z3459" s="0">
        <v>-1.6584790470767725</v>
      </c>
      <c r="AA3459" s="0">
        <v>0.40636584162712097</v>
      </c>
      <c r="AB3459" s="0">
        <v>-2.2844419479370117</v>
      </c>
      <c r="AC3459" s="0">
        <v>-2.1368083953857422</v>
      </c>
      <c r="AD3459" s="0">
        <v>-1.8291280269622803</v>
      </c>
      <c r="AE3459" s="0">
        <v>-1.6160296201705933</v>
      </c>
      <c r="AF3459" s="0">
        <v>-1.4029312133789063</v>
      </c>
      <c r="AG3459" s="0">
        <v>-1.0952508449554443</v>
      </c>
      <c r="AH3459" s="0">
        <v>-0.9476172924041748</v>
      </c>
    </row>
    <row r="3460" x14ac:dyDescent="0.4">
      <c r="A3460" s="11" t="str">
        <f>Data[[#This Row],[category]]&amp;Data[[#This Row],[subcategory]]&amp;Data[[#This Row],[date]]&amp;Data[[#This Row],[hour]]</f>
        <v>Rate sizeMedium9/1/20171</v>
      </c>
      <c r="B3460" s="11" t="s">
        <v>153</v>
      </c>
      <c r="C3460" t="s">
        <v>135</v>
      </c>
      <c r="D3460" t="s">
        <v>112</v>
      </c>
      <c r="E3460" t="s">
        <v>40</v>
      </c>
      <c r="F3460" s="0">
        <v>593</v>
      </c>
      <c r="G3460" s="0">
        <v>17.21440315246582</v>
      </c>
      <c r="H3460" s="0">
        <v>19.368888854980469</v>
      </c>
      <c r="I3460" s="0">
        <v>2.1544864177703857</v>
      </c>
      <c r="J3460" s="0">
        <v>0.74711304903030396</v>
      </c>
      <c r="K3460" s="0">
        <v>70.888702392578125</v>
      </c>
      <c r="L3460" s="0">
        <v>2.8447387218475342</v>
      </c>
      <c r="M3460" s="0">
        <v>1</v>
      </c>
      <c r="N3460" s="0">
        <v>1</v>
      </c>
      <c r="O3460" s="0">
        <v>43.464023590087891</v>
      </c>
      <c r="P3460" s="0">
        <v>40.391365051269531</v>
      </c>
      <c r="Q3460" s="0">
        <v>1.0191009044647217</v>
      </c>
      <c r="R3460" s="0">
        <v>1.2905286550521851</v>
      </c>
      <c r="S3460" s="0">
        <v>1.8562060594558716</v>
      </c>
      <c r="T3460" s="0">
        <v>2.2479925155639648</v>
      </c>
      <c r="U3460" s="0">
        <v>2.6397790908813477</v>
      </c>
      <c r="V3460" s="0">
        <v>3.2054564952850342</v>
      </c>
      <c r="W3460" s="0">
        <v>3.476884126663208</v>
      </c>
      <c r="X3460" s="0">
        <v>10.208140954406771</v>
      </c>
      <c r="Y3460" s="0">
        <v>11.485750983179749</v>
      </c>
      <c r="Z3460" s="0">
        <v>1.2776104478799515</v>
      </c>
      <c r="AA3460" s="0">
        <v>0.42585444450378418</v>
      </c>
      <c r="AB3460" s="0">
        <v>0.58088749647140503</v>
      </c>
      <c r="AC3460" s="0">
        <v>0.73560130596160889</v>
      </c>
      <c r="AD3460" s="0">
        <v>1.0580374002456665</v>
      </c>
      <c r="AE3460" s="0">
        <v>1.2813557386398315</v>
      </c>
      <c r="AF3460" s="0">
        <v>1.5046740770339966</v>
      </c>
      <c r="AG3460" s="0">
        <v>1.8271101713180542</v>
      </c>
      <c r="AH3460" s="0">
        <v>1.9818239212036133</v>
      </c>
    </row>
    <row r="3461" x14ac:dyDescent="0.4">
      <c r="A3461" s="11" t="str">
        <f>Data[[#This Row],[category]]&amp;Data[[#This Row],[subcategory]]&amp;Data[[#This Row],[date]]&amp;Data[[#This Row],[hour]]</f>
        <v>Rate sizeMedium9/1/20172</v>
      </c>
      <c r="B3461" s="11" t="s">
        <v>153</v>
      </c>
      <c r="C3461" t="s">
        <v>135</v>
      </c>
      <c r="D3461" t="s">
        <v>112</v>
      </c>
      <c r="E3461" t="s">
        <v>41</v>
      </c>
      <c r="F3461" s="0">
        <v>593</v>
      </c>
      <c r="G3461" s="0">
        <v>16.222995758056641</v>
      </c>
      <c r="H3461" s="0">
        <v>18.380180358886719</v>
      </c>
      <c r="I3461" s="0">
        <v>2.1571838855743408</v>
      </c>
      <c r="J3461" s="0">
        <v>0.77555453777313232</v>
      </c>
      <c r="K3461" s="0">
        <v>69.743675231933594</v>
      </c>
      <c r="L3461" s="0">
        <v>2.7453207969665527</v>
      </c>
      <c r="M3461" s="0">
        <v>1</v>
      </c>
      <c r="N3461" s="0">
        <v>1</v>
      </c>
      <c r="O3461" s="0">
        <v>43.464023590087891</v>
      </c>
      <c r="P3461" s="0">
        <v>40.391365051269531</v>
      </c>
      <c r="Q3461" s="0">
        <v>0.97276514768600464</v>
      </c>
      <c r="R3461" s="0">
        <v>1.2545256614685059</v>
      </c>
      <c r="S3461" s="0">
        <v>1.8417376279830933</v>
      </c>
      <c r="T3461" s="0">
        <v>2.248438835144043</v>
      </c>
      <c r="U3461" s="0">
        <v>2.6551399230957031</v>
      </c>
      <c r="V3461" s="0">
        <v>3.2423520088195801</v>
      </c>
      <c r="W3461" s="0">
        <v>3.5241124629974365</v>
      </c>
      <c r="X3461" s="0">
        <v>9.6202363583552657</v>
      </c>
      <c r="Y3461" s="0">
        <v>10.899446837871826</v>
      </c>
      <c r="Z3461" s="0">
        <v>1.2792099960794157</v>
      </c>
      <c r="AA3461" s="0">
        <v>0.44206607341766357</v>
      </c>
      <c r="AB3461" s="0">
        <v>0.55447614192962646</v>
      </c>
      <c r="AC3461" s="0">
        <v>0.715079665184021</v>
      </c>
      <c r="AD3461" s="0">
        <v>1.0497905015945435</v>
      </c>
      <c r="AE3461" s="0">
        <v>1.2816101312637329</v>
      </c>
      <c r="AF3461" s="0">
        <v>1.5134297609329224</v>
      </c>
      <c r="AG3461" s="0">
        <v>1.8481405973434448</v>
      </c>
      <c r="AH3461" s="0">
        <v>2.0087440013885498</v>
      </c>
    </row>
    <row r="3462" x14ac:dyDescent="0.4">
      <c r="A3462" s="11" t="str">
        <f>Data[[#This Row],[category]]&amp;Data[[#This Row],[subcategory]]&amp;Data[[#This Row],[date]]&amp;Data[[#This Row],[hour]]</f>
        <v>Rate sizeMedium9/1/20173</v>
      </c>
      <c r="B3462" s="11" t="s">
        <v>153</v>
      </c>
      <c r="C3462" t="s">
        <v>135</v>
      </c>
      <c r="D3462" t="s">
        <v>112</v>
      </c>
      <c r="E3462" t="s">
        <v>42</v>
      </c>
      <c r="F3462" s="0">
        <v>593</v>
      </c>
      <c r="G3462" s="0">
        <v>15.649920463562012</v>
      </c>
      <c r="H3462" s="0">
        <v>17.769084930419922</v>
      </c>
      <c r="I3462" s="0">
        <v>2.1191654205322266</v>
      </c>
      <c r="J3462" s="0">
        <v>0.75520783662796021</v>
      </c>
      <c r="K3462" s="0">
        <v>69.73187255859375</v>
      </c>
      <c r="L3462" s="0">
        <v>2.7610154151916504</v>
      </c>
      <c r="M3462" s="0">
        <v>1</v>
      </c>
      <c r="N3462" s="0">
        <v>1</v>
      </c>
      <c r="O3462" s="0">
        <v>43.464023590087891</v>
      </c>
      <c r="P3462" s="0">
        <v>40.391365051269531</v>
      </c>
      <c r="Q3462" s="0">
        <v>0.99186182022094727</v>
      </c>
      <c r="R3462" s="0">
        <v>1.2662303447723389</v>
      </c>
      <c r="S3462" s="0">
        <v>1.8380367755889893</v>
      </c>
      <c r="T3462" s="0">
        <v>2.2340681552886963</v>
      </c>
      <c r="U3462" s="0">
        <v>2.6300995349884033</v>
      </c>
      <c r="V3462" s="0">
        <v>3.2019059658050537</v>
      </c>
      <c r="W3462" s="0">
        <v>3.4762744903564453</v>
      </c>
      <c r="X3462" s="0">
        <v>9.2804025559042262</v>
      </c>
      <c r="Y3462" s="0">
        <v>10.537067468650246</v>
      </c>
      <c r="Z3462" s="0">
        <v>1.2566651243157292</v>
      </c>
      <c r="AA3462" s="0">
        <v>0.43046846985816956</v>
      </c>
      <c r="AB3462" s="0">
        <v>0.56536126136779785</v>
      </c>
      <c r="AC3462" s="0">
        <v>0.72175133228302002</v>
      </c>
      <c r="AD3462" s="0">
        <v>1.0476809740066528</v>
      </c>
      <c r="AE3462" s="0">
        <v>1.2734189033508301</v>
      </c>
      <c r="AF3462" s="0">
        <v>1.4991568326950073</v>
      </c>
      <c r="AG3462" s="0">
        <v>1.8250864744186401</v>
      </c>
      <c r="AH3462" s="0">
        <v>1.9814765453338623</v>
      </c>
    </row>
    <row r="3463" x14ac:dyDescent="0.4">
      <c r="A3463" s="11" t="str">
        <f>Data[[#This Row],[category]]&amp;Data[[#This Row],[subcategory]]&amp;Data[[#This Row],[date]]&amp;Data[[#This Row],[hour]]</f>
        <v>Rate sizeMedium9/1/20174</v>
      </c>
      <c r="B3463" s="11" t="s">
        <v>153</v>
      </c>
      <c r="C3463" t="s">
        <v>135</v>
      </c>
      <c r="D3463" t="s">
        <v>112</v>
      </c>
      <c r="E3463" t="s">
        <v>43</v>
      </c>
      <c r="F3463" s="0">
        <v>593</v>
      </c>
      <c r="G3463" s="0">
        <v>15.136693000793457</v>
      </c>
      <c r="H3463" s="0">
        <v>17.517646789550781</v>
      </c>
      <c r="I3463" s="0">
        <v>2.3809540271759033</v>
      </c>
      <c r="J3463" s="0">
        <v>0.74603509902954102</v>
      </c>
      <c r="K3463" s="0">
        <v>69.065765380859375</v>
      </c>
      <c r="L3463" s="0">
        <v>3.1472163200378418</v>
      </c>
      <c r="M3463" s="0">
        <v>1</v>
      </c>
      <c r="N3463" s="0">
        <v>1</v>
      </c>
      <c r="O3463" s="0">
        <v>43.464023590087891</v>
      </c>
      <c r="P3463" s="0">
        <v>40.391365051269531</v>
      </c>
      <c r="Q3463" s="0">
        <v>1.230288028717041</v>
      </c>
      <c r="R3463" s="0">
        <v>1.5013240575790405</v>
      </c>
      <c r="S3463" s="0">
        <v>2.0661852359771729</v>
      </c>
      <c r="T3463" s="0">
        <v>2.4574065208435059</v>
      </c>
      <c r="U3463" s="0">
        <v>2.8486278057098389</v>
      </c>
      <c r="V3463" s="0">
        <v>3.4134888648986816</v>
      </c>
      <c r="W3463" s="0">
        <v>3.6845250129699707</v>
      </c>
      <c r="X3463" s="0">
        <v>8.9760590077202611</v>
      </c>
      <c r="Y3463" s="0">
        <v>10.387964678491144</v>
      </c>
      <c r="Z3463" s="0">
        <v>1.411905700919744</v>
      </c>
      <c r="AA3463" s="0">
        <v>0.42524001002311707</v>
      </c>
      <c r="AB3463" s="0">
        <v>0.70126408338546753</v>
      </c>
      <c r="AC3463" s="0">
        <v>0.85575467348098755</v>
      </c>
      <c r="AD3463" s="0">
        <v>1.1777255535125732</v>
      </c>
      <c r="AE3463" s="0">
        <v>1.4007216691970825</v>
      </c>
      <c r="AF3463" s="0">
        <v>1.6237177848815918</v>
      </c>
      <c r="AG3463" s="0">
        <v>1.9456887245178223</v>
      </c>
      <c r="AH3463" s="0">
        <v>2.1001791954040527</v>
      </c>
    </row>
    <row r="3464" x14ac:dyDescent="0.4">
      <c r="A3464" s="11" t="str">
        <f>Data[[#This Row],[category]]&amp;Data[[#This Row],[subcategory]]&amp;Data[[#This Row],[date]]&amp;Data[[#This Row],[hour]]</f>
        <v>Rate sizeMedium9/1/20175</v>
      </c>
      <c r="B3464" s="11" t="s">
        <v>153</v>
      </c>
      <c r="C3464" t="s">
        <v>135</v>
      </c>
      <c r="D3464" t="s">
        <v>112</v>
      </c>
      <c r="E3464" t="s">
        <v>44</v>
      </c>
      <c r="F3464" s="0">
        <v>593</v>
      </c>
      <c r="G3464" s="0">
        <v>15.523934364318848</v>
      </c>
      <c r="H3464" s="0">
        <v>17.915632247924805</v>
      </c>
      <c r="I3464" s="0">
        <v>2.3916988372802734</v>
      </c>
      <c r="J3464" s="0">
        <v>0.73236417770385742</v>
      </c>
      <c r="K3464" s="0">
        <v>68.784149169921875</v>
      </c>
      <c r="L3464" s="0">
        <v>3.2246551513671875</v>
      </c>
      <c r="M3464" s="0">
        <v>1</v>
      </c>
      <c r="N3464" s="0">
        <v>1</v>
      </c>
      <c r="O3464" s="0">
        <v>43.464023590087891</v>
      </c>
      <c r="P3464" s="0">
        <v>40.391365051269531</v>
      </c>
      <c r="Q3464" s="0">
        <v>1.265112042427063</v>
      </c>
      <c r="R3464" s="0">
        <v>1.5311814546585083</v>
      </c>
      <c r="S3464" s="0">
        <v>2.0856919288635254</v>
      </c>
      <c r="T3464" s="0">
        <v>2.4697439670562744</v>
      </c>
      <c r="U3464" s="0">
        <v>2.8537960052490234</v>
      </c>
      <c r="V3464" s="0">
        <v>3.408306360244751</v>
      </c>
      <c r="W3464" s="0">
        <v>3.6743757724761963</v>
      </c>
      <c r="X3464" s="0">
        <v>9.2056928376566773</v>
      </c>
      <c r="Y3464" s="0">
        <v>10.623970174008141</v>
      </c>
      <c r="Z3464" s="0">
        <v>1.4182774006816348</v>
      </c>
      <c r="AA3464" s="0">
        <v>0.41744756698608398</v>
      </c>
      <c r="AB3464" s="0">
        <v>0.72111392021179199</v>
      </c>
      <c r="AC3464" s="0">
        <v>0.87277346849441528</v>
      </c>
      <c r="AD3464" s="0">
        <v>1.1888443231582642</v>
      </c>
      <c r="AE3464" s="0">
        <v>1.4077540636062622</v>
      </c>
      <c r="AF3464" s="0">
        <v>1.6266638040542603</v>
      </c>
      <c r="AG3464" s="0">
        <v>1.9427345991134644</v>
      </c>
      <c r="AH3464" s="0">
        <v>2.0943942070007324</v>
      </c>
    </row>
    <row r="3465" x14ac:dyDescent="0.4">
      <c r="A3465" s="11" t="str">
        <f>Data[[#This Row],[category]]&amp;Data[[#This Row],[subcategory]]&amp;Data[[#This Row],[date]]&amp;Data[[#This Row],[hour]]</f>
        <v>Rate sizeMedium9/1/20176</v>
      </c>
      <c r="B3465" s="11" t="s">
        <v>153</v>
      </c>
      <c r="C3465" t="s">
        <v>135</v>
      </c>
      <c r="D3465" t="s">
        <v>112</v>
      </c>
      <c r="E3465" t="s">
        <v>45</v>
      </c>
      <c r="F3465" s="0">
        <v>593</v>
      </c>
      <c r="G3465" s="0">
        <v>17.625629425048828</v>
      </c>
      <c r="H3465" s="0">
        <v>19.97044563293457</v>
      </c>
      <c r="I3465" s="0">
        <v>2.3448150157928467</v>
      </c>
      <c r="J3465" s="0">
        <v>0.72151172161102295</v>
      </c>
      <c r="K3465" s="0">
        <v>68.576728820800781</v>
      </c>
      <c r="L3465" s="0">
        <v>3.2056527137756348</v>
      </c>
      <c r="M3465" s="0">
        <v>1</v>
      </c>
      <c r="N3465" s="0">
        <v>1</v>
      </c>
      <c r="O3465" s="0">
        <v>43.464023590087891</v>
      </c>
      <c r="P3465" s="0">
        <v>40.391365051269531</v>
      </c>
      <c r="Q3465" s="0">
        <v>1.2193803787231445</v>
      </c>
      <c r="R3465" s="0">
        <v>1.4815070629119873</v>
      </c>
      <c r="S3465" s="0">
        <v>2.0278003215789795</v>
      </c>
      <c r="T3465" s="0">
        <v>2.4061615467071533</v>
      </c>
      <c r="U3465" s="0">
        <v>2.7845227718353271</v>
      </c>
      <c r="V3465" s="0">
        <v>3.3308160305023193</v>
      </c>
      <c r="W3465" s="0">
        <v>3.5929427146911621</v>
      </c>
      <c r="X3465" s="0">
        <v>10.451998626202911</v>
      </c>
      <c r="Y3465" s="0">
        <v>11.842474215504483</v>
      </c>
      <c r="Z3465" s="0">
        <v>1.3904753516154484</v>
      </c>
      <c r="AA3465" s="0">
        <v>0.41126167774200439</v>
      </c>
      <c r="AB3465" s="0">
        <v>0.69504678249359131</v>
      </c>
      <c r="AC3465" s="0">
        <v>0.84445899724960327</v>
      </c>
      <c r="AD3465" s="0">
        <v>1.1558462381362915</v>
      </c>
      <c r="AE3465" s="0">
        <v>1.3715120553970337</v>
      </c>
      <c r="AF3465" s="0">
        <v>1.5871778726577759</v>
      </c>
      <c r="AG3465" s="0">
        <v>1.8985650539398193</v>
      </c>
      <c r="AH3465" s="0">
        <v>2.0479772090911865</v>
      </c>
    </row>
    <row r="3466" x14ac:dyDescent="0.4">
      <c r="A3466" s="11" t="str">
        <f>Data[[#This Row],[category]]&amp;Data[[#This Row],[subcategory]]&amp;Data[[#This Row],[date]]&amp;Data[[#This Row],[hour]]</f>
        <v>Rate sizeMedium9/1/20177</v>
      </c>
      <c r="B3466" s="11" t="s">
        <v>153</v>
      </c>
      <c r="C3466" t="s">
        <v>135</v>
      </c>
      <c r="D3466" t="s">
        <v>112</v>
      </c>
      <c r="E3466" t="s">
        <v>59</v>
      </c>
      <c r="F3466" s="0">
        <v>593</v>
      </c>
      <c r="G3466" s="0">
        <v>21.661781311035156</v>
      </c>
      <c r="H3466" s="0">
        <v>23.700822830200195</v>
      </c>
      <c r="I3466" s="0">
        <v>2.03904128074646</v>
      </c>
      <c r="J3466" s="0">
        <v>0.72785115242004395</v>
      </c>
      <c r="K3466" s="0">
        <v>68.671165466308594</v>
      </c>
      <c r="L3466" s="0">
        <v>2.7747571468353271</v>
      </c>
      <c r="M3466" s="0">
        <v>1</v>
      </c>
      <c r="N3466" s="0">
        <v>1</v>
      </c>
      <c r="O3466" s="0">
        <v>43.464023590087891</v>
      </c>
      <c r="P3466" s="0">
        <v>40.391365051269531</v>
      </c>
      <c r="Q3466" s="0">
        <v>0.86021238565444946</v>
      </c>
      <c r="R3466" s="0">
        <v>1.1246421337127686</v>
      </c>
      <c r="S3466" s="0">
        <v>1.6757354736328125</v>
      </c>
      <c r="T3466" s="0">
        <v>2.0574209690093994</v>
      </c>
      <c r="U3466" s="0">
        <v>2.4391064643859863</v>
      </c>
      <c r="V3466" s="0">
        <v>2.9901998043060303</v>
      </c>
      <c r="W3466" s="0">
        <v>3.2546296119689941</v>
      </c>
      <c r="X3466" s="0">
        <v>12.845436255599177</v>
      </c>
      <c r="Y3466" s="0">
        <v>14.054587526880912</v>
      </c>
      <c r="Z3466" s="0">
        <v>1.2091514451653709</v>
      </c>
      <c r="AA3466" s="0">
        <v>0.41487514972686768</v>
      </c>
      <c r="AB3466" s="0">
        <v>0.49032106995582581</v>
      </c>
      <c r="AC3466" s="0">
        <v>0.64104604721069336</v>
      </c>
      <c r="AD3466" s="0">
        <v>0.9551692008972168</v>
      </c>
      <c r="AE3466" s="0">
        <v>1.1727299690246582</v>
      </c>
      <c r="AF3466" s="0">
        <v>1.3902907371520996</v>
      </c>
      <c r="AG3466" s="0">
        <v>1.704413890838623</v>
      </c>
      <c r="AH3466" s="0">
        <v>1.855138897895813</v>
      </c>
    </row>
    <row r="3467" x14ac:dyDescent="0.4">
      <c r="A3467" s="11" t="str">
        <f>Data[[#This Row],[category]]&amp;Data[[#This Row],[subcategory]]&amp;Data[[#This Row],[date]]&amp;Data[[#This Row],[hour]]</f>
        <v>Rate sizeMedium9/1/20178</v>
      </c>
      <c r="B3467" s="11" t="s">
        <v>153</v>
      </c>
      <c r="C3467" t="s">
        <v>135</v>
      </c>
      <c r="D3467" t="s">
        <v>112</v>
      </c>
      <c r="E3467" t="s">
        <v>60</v>
      </c>
      <c r="F3467" s="0">
        <v>593</v>
      </c>
      <c r="G3467" s="0">
        <v>28.681041717529297</v>
      </c>
      <c r="H3467" s="0">
        <v>28.989086151123047</v>
      </c>
      <c r="I3467" s="0">
        <v>0.30804461240768433</v>
      </c>
      <c r="J3467" s="0">
        <v>0.54845899343490601</v>
      </c>
      <c r="K3467" s="0">
        <v>74.833053588867188</v>
      </c>
      <c r="L3467" s="0">
        <v>0.55889815092086792</v>
      </c>
      <c r="M3467" s="0">
        <v>0</v>
      </c>
      <c r="N3467" s="0">
        <v>0</v>
      </c>
      <c r="O3467" s="0">
        <v>43.464023590087891</v>
      </c>
      <c r="P3467" s="0">
        <v>40.391365051269531</v>
      </c>
      <c r="Q3467" s="0">
        <v>-0.51895433664321899</v>
      </c>
      <c r="R3467" s="0">
        <v>-0.31969806551933289</v>
      </c>
      <c r="S3467" s="0">
        <v>0.095568232238292694</v>
      </c>
      <c r="T3467" s="0">
        <v>0.3831804096698761</v>
      </c>
      <c r="U3467" s="0">
        <v>0.67079257965087891</v>
      </c>
      <c r="V3467" s="0">
        <v>1.0860588550567627</v>
      </c>
      <c r="W3467" s="0">
        <v>1.2853151559829712</v>
      </c>
      <c r="X3467" s="0">
        <v>17.007858264521865</v>
      </c>
      <c r="Y3467" s="0">
        <v>17.190528633982638</v>
      </c>
      <c r="Z3467" s="0">
        <v>0.18267045664280085</v>
      </c>
      <c r="AA3467" s="0">
        <v>0.31262162327766418</v>
      </c>
      <c r="AB3467" s="0">
        <v>-0.29580399394035339</v>
      </c>
      <c r="AC3467" s="0">
        <v>-0.18222789466381073</v>
      </c>
      <c r="AD3467" s="0">
        <v>0.054473891854286194</v>
      </c>
      <c r="AE3467" s="0">
        <v>0.21841283142566681</v>
      </c>
      <c r="AF3467" s="0">
        <v>0.38235175609588623</v>
      </c>
      <c r="AG3467" s="0">
        <v>0.61905354261398315</v>
      </c>
      <c r="AH3467" s="0">
        <v>0.73262965679168701</v>
      </c>
    </row>
    <row r="3468" x14ac:dyDescent="0.4">
      <c r="A3468" s="11" t="str">
        <f>Data[[#This Row],[category]]&amp;Data[[#This Row],[subcategory]]&amp;Data[[#This Row],[date]]&amp;Data[[#This Row],[hour]]</f>
        <v>Rate sizeMedium9/1/20179</v>
      </c>
      <c r="B3468" s="11" t="s">
        <v>153</v>
      </c>
      <c r="C3468" t="s">
        <v>135</v>
      </c>
      <c r="D3468" t="s">
        <v>112</v>
      </c>
      <c r="E3468" t="s">
        <v>61</v>
      </c>
      <c r="F3468" s="0">
        <v>593</v>
      </c>
      <c r="G3468" s="0">
        <v>36.250923156738281</v>
      </c>
      <c r="H3468" s="0">
        <v>36.25286865234375</v>
      </c>
      <c r="I3468" s="0">
        <v>0.0019433123525232077</v>
      </c>
      <c r="J3468" s="0">
        <v>0.35526707768440247</v>
      </c>
      <c r="K3468" s="0">
        <v>82.571670532226563</v>
      </c>
      <c r="L3468" s="0">
        <v>0.0054449518211185932</v>
      </c>
      <c r="M3468" s="0">
        <v>0</v>
      </c>
      <c r="N3468" s="0">
        <v>0</v>
      </c>
      <c r="O3468" s="0">
        <v>43.464023590087891</v>
      </c>
      <c r="P3468" s="0">
        <v>40.391365051269531</v>
      </c>
      <c r="Q3468" s="0">
        <v>-0.56842321157455444</v>
      </c>
      <c r="R3468" s="0">
        <v>-0.43935394287109375</v>
      </c>
      <c r="S3468" s="0">
        <v>-0.17036309838294983</v>
      </c>
      <c r="T3468" s="0">
        <v>0.015939144417643547</v>
      </c>
      <c r="U3468" s="0">
        <v>0.20224137604236603</v>
      </c>
      <c r="V3468" s="0">
        <v>0.47123223543167114</v>
      </c>
      <c r="W3468" s="0">
        <v>0.60030150413513184</v>
      </c>
      <c r="X3468" s="0">
        <v>21.496797716138733</v>
      </c>
      <c r="Y3468" s="0">
        <v>21.497951788327658</v>
      </c>
      <c r="Z3468" s="0">
        <v>0.0011523841913734373</v>
      </c>
      <c r="AA3468" s="0">
        <v>0.20250223577022552</v>
      </c>
      <c r="AB3468" s="0">
        <v>-0.32400122284889221</v>
      </c>
      <c r="AC3468" s="0">
        <v>-0.25043174624443054</v>
      </c>
      <c r="AD3468" s="0">
        <v>-0.097106963396072388</v>
      </c>
      <c r="AE3468" s="0">
        <v>0.0090853124856948853</v>
      </c>
      <c r="AF3468" s="0">
        <v>0.11527758836746216</v>
      </c>
      <c r="AG3468" s="0">
        <v>0.26860237121582031</v>
      </c>
      <c r="AH3468" s="0">
        <v>0.34217184782028198</v>
      </c>
    </row>
    <row r="3469" x14ac:dyDescent="0.4">
      <c r="A3469" s="11" t="str">
        <f>Data[[#This Row],[category]]&amp;Data[[#This Row],[subcategory]]&amp;Data[[#This Row],[date]]&amp;Data[[#This Row],[hour]]</f>
        <v>Rate sizeMedium9/1/201710</v>
      </c>
      <c r="B3469" s="11" t="s">
        <v>153</v>
      </c>
      <c r="C3469" t="s">
        <v>135</v>
      </c>
      <c r="D3469" t="s">
        <v>112</v>
      </c>
      <c r="E3469" t="s">
        <v>62</v>
      </c>
      <c r="F3469" s="0">
        <v>593</v>
      </c>
      <c r="G3469" s="0">
        <v>41.641548156738281</v>
      </c>
      <c r="H3469" s="0">
        <v>41.638736724853516</v>
      </c>
      <c r="I3469" s="0">
        <v>-0.0028102060314267874</v>
      </c>
      <c r="J3469" s="0">
        <v>0.14410068094730377</v>
      </c>
      <c r="K3469" s="0">
        <v>87.91400146484375</v>
      </c>
      <c r="L3469" s="0">
        <v>-0.019500508904457092</v>
      </c>
      <c r="M3469" s="0">
        <v>0</v>
      </c>
      <c r="N3469" s="0">
        <v>0</v>
      </c>
      <c r="O3469" s="0">
        <v>43.464023590087891</v>
      </c>
      <c r="P3469" s="0">
        <v>40.391365051269531</v>
      </c>
      <c r="Q3469" s="0">
        <v>-0.23914878070354462</v>
      </c>
      <c r="R3469" s="0">
        <v>-0.18679670989513397</v>
      </c>
      <c r="S3469" s="0">
        <v>-0.077690728008747101</v>
      </c>
      <c r="T3469" s="0">
        <v>-0.0021242559887468815</v>
      </c>
      <c r="U3469" s="0">
        <v>0.073442213237285614</v>
      </c>
      <c r="V3469" s="0">
        <v>0.18254819512367249</v>
      </c>
      <c r="W3469" s="0">
        <v>0.23490026593208313</v>
      </c>
      <c r="X3469" s="0">
        <v>24.693438674884415</v>
      </c>
      <c r="Y3469" s="0">
        <v>24.69177134646926</v>
      </c>
      <c r="Z3469" s="0">
        <v>-0.0016664521715526977</v>
      </c>
      <c r="AA3469" s="0">
        <v>0.082137390971183777</v>
      </c>
      <c r="AB3469" s="0">
        <v>-0.13631480932235718</v>
      </c>
      <c r="AC3469" s="0">
        <v>-0.1064741313457489</v>
      </c>
      <c r="AD3469" s="0">
        <v>-0.044283714145421982</v>
      </c>
      <c r="AE3469" s="0">
        <v>-0.0012108258670195937</v>
      </c>
      <c r="AF3469" s="0">
        <v>0.041862063109874725</v>
      </c>
      <c r="AG3469" s="0">
        <v>0.10405247658491135</v>
      </c>
      <c r="AH3469" s="0">
        <v>0.13389316201210022</v>
      </c>
    </row>
    <row r="3470" x14ac:dyDescent="0.4">
      <c r="A3470" s="11" t="str">
        <f>Data[[#This Row],[category]]&amp;Data[[#This Row],[subcategory]]&amp;Data[[#This Row],[date]]&amp;Data[[#This Row],[hour]]</f>
        <v>Rate sizeMedium9/1/201711</v>
      </c>
      <c r="B3470" s="11" t="s">
        <v>153</v>
      </c>
      <c r="C3470" t="s">
        <v>135</v>
      </c>
      <c r="D3470" t="s">
        <v>112</v>
      </c>
      <c r="E3470" t="s">
        <v>63</v>
      </c>
      <c r="F3470" s="0">
        <v>593</v>
      </c>
      <c r="G3470" s="0">
        <v>45.086982727050781</v>
      </c>
      <c r="H3470" s="0">
        <v>45.089790344238281</v>
      </c>
      <c r="I3470" s="0">
        <v>0.0028099059127271175</v>
      </c>
      <c r="J3470" s="0">
        <v>0.14410066604614258</v>
      </c>
      <c r="K3470" s="0">
        <v>91.155143737792969</v>
      </c>
      <c r="L3470" s="0">
        <v>0.019498428329825401</v>
      </c>
      <c r="M3470" s="0">
        <v>0</v>
      </c>
      <c r="N3470" s="0">
        <v>0</v>
      </c>
      <c r="O3470" s="0">
        <v>43.464023590087891</v>
      </c>
      <c r="P3470" s="0">
        <v>40.391365051269531</v>
      </c>
      <c r="Q3470" s="0">
        <v>-0.23490054905414581</v>
      </c>
      <c r="R3470" s="0">
        <v>-0.18254847824573517</v>
      </c>
      <c r="S3470" s="0">
        <v>-0.073442511260509491</v>
      </c>
      <c r="T3470" s="0">
        <v>0.0021239530760794878</v>
      </c>
      <c r="U3470" s="0">
        <v>0.07769041508436203</v>
      </c>
      <c r="V3470" s="0">
        <v>0.18679638206958771</v>
      </c>
      <c r="W3470" s="0">
        <v>0.23914845287799835</v>
      </c>
      <c r="X3470" s="0">
        <v>26.73658011327586</v>
      </c>
      <c r="Y3470" s="0">
        <v>26.738245447644722</v>
      </c>
      <c r="Z3470" s="0">
        <v>0.0016662741781864115</v>
      </c>
      <c r="AA3470" s="0">
        <v>0.082137376070022583</v>
      </c>
      <c r="AB3470" s="0">
        <v>-0.13389331102371216</v>
      </c>
      <c r="AC3470" s="0">
        <v>-0.10405263304710388</v>
      </c>
      <c r="AD3470" s="0">
        <v>-0.041862230747938156</v>
      </c>
      <c r="AE3470" s="0">
        <v>0.0012106532230973244</v>
      </c>
      <c r="AF3470" s="0">
        <v>0.044283535331487656</v>
      </c>
      <c r="AG3470" s="0">
        <v>0.10647393763065338</v>
      </c>
      <c r="AH3470" s="0">
        <v>0.13631461560726166</v>
      </c>
    </row>
    <row r="3471" x14ac:dyDescent="0.4">
      <c r="A3471" s="11" t="str">
        <f>Data[[#This Row],[category]]&amp;Data[[#This Row],[subcategory]]&amp;Data[[#This Row],[date]]&amp;Data[[#This Row],[hour]]</f>
        <v>Rate sizeMedium9/1/201712</v>
      </c>
      <c r="B3471" s="11" t="s">
        <v>153</v>
      </c>
      <c r="C3471" t="s">
        <v>135</v>
      </c>
      <c r="D3471" t="s">
        <v>112</v>
      </c>
      <c r="E3471" t="s">
        <v>64</v>
      </c>
      <c r="F3471" s="0">
        <v>593</v>
      </c>
      <c r="G3471" s="0">
        <v>46.724540710449219</v>
      </c>
      <c r="H3471" s="0">
        <v>46.974388122558594</v>
      </c>
      <c r="I3471" s="0">
        <v>0.24984771013259888</v>
      </c>
      <c r="J3471" s="0">
        <v>0.31939321756362915</v>
      </c>
      <c r="K3471" s="0">
        <v>91.694770812988281</v>
      </c>
      <c r="L3471" s="0">
        <v>0.7760772705078125</v>
      </c>
      <c r="M3471" s="0">
        <v>0</v>
      </c>
      <c r="N3471" s="0">
        <v>0</v>
      </c>
      <c r="O3471" s="0">
        <v>43.464023590087891</v>
      </c>
      <c r="P3471" s="0">
        <v>40.391365051269531</v>
      </c>
      <c r="Q3471" s="0">
        <v>-0.27892446517944336</v>
      </c>
      <c r="R3471" s="0">
        <v>-0.16288825869560242</v>
      </c>
      <c r="S3471" s="0">
        <v>0.078940652310848236</v>
      </c>
      <c r="T3471" s="0">
        <v>0.24643062055110931</v>
      </c>
      <c r="U3471" s="0">
        <v>0.41392058134078979</v>
      </c>
      <c r="V3471" s="0">
        <v>0.65574949979782104</v>
      </c>
      <c r="W3471" s="0">
        <v>0.77178573608398438</v>
      </c>
      <c r="X3471" s="0">
        <v>27.707652792366058</v>
      </c>
      <c r="Y3471" s="0">
        <v>27.855811557860505</v>
      </c>
      <c r="Z3471" s="0">
        <v>0.14815969404667992</v>
      </c>
      <c r="AA3471" s="0">
        <v>0.18205413222312927</v>
      </c>
      <c r="AB3471" s="0">
        <v>-0.15898694097995758</v>
      </c>
      <c r="AC3471" s="0">
        <v>-0.092846304178237915</v>
      </c>
      <c r="AD3471" s="0">
        <v>0.044996172189712524</v>
      </c>
      <c r="AE3471" s="0">
        <v>0.14046545326709747</v>
      </c>
      <c r="AF3471" s="0">
        <v>0.23593473434448242</v>
      </c>
      <c r="AG3471" s="0">
        <v>0.37377721071243286</v>
      </c>
      <c r="AH3471" s="0">
        <v>0.43991786241531372</v>
      </c>
    </row>
    <row r="3472" x14ac:dyDescent="0.4">
      <c r="A3472" s="11" t="str">
        <f>Data[[#This Row],[category]]&amp;Data[[#This Row],[subcategory]]&amp;Data[[#This Row],[date]]&amp;Data[[#This Row],[hour]]</f>
        <v>Rate sizeMedium9/1/201713</v>
      </c>
      <c r="B3472" s="11" t="s">
        <v>153</v>
      </c>
      <c r="C3472" t="s">
        <v>135</v>
      </c>
      <c r="D3472" t="s">
        <v>112</v>
      </c>
      <c r="E3472" t="s">
        <v>65</v>
      </c>
      <c r="F3472" s="0">
        <v>593</v>
      </c>
      <c r="G3472" s="0">
        <v>46.557403564453125</v>
      </c>
      <c r="H3472" s="0">
        <v>47.464153289794922</v>
      </c>
      <c r="I3472" s="0">
        <v>0.90675097703933716</v>
      </c>
      <c r="J3472" s="0">
        <v>0.43069663643836975</v>
      </c>
      <c r="K3472" s="0">
        <v>91.993255615234375</v>
      </c>
      <c r="L3472" s="0">
        <v>2.0985901355743408</v>
      </c>
      <c r="M3472" s="0">
        <v>1</v>
      </c>
      <c r="N3472" s="0">
        <v>1</v>
      </c>
      <c r="O3472" s="0">
        <v>43.464023590087891</v>
      </c>
      <c r="P3472" s="0">
        <v>40.391365051269531</v>
      </c>
      <c r="Q3472" s="0">
        <v>0.2216285914182663</v>
      </c>
      <c r="R3472" s="0">
        <v>0.37810155749320984</v>
      </c>
      <c r="S3472" s="0">
        <v>0.70420396327972412</v>
      </c>
      <c r="T3472" s="0">
        <v>0.93006151914596558</v>
      </c>
      <c r="U3472" s="0">
        <v>1.155919075012207</v>
      </c>
      <c r="V3472" s="0">
        <v>1.4820214509963989</v>
      </c>
      <c r="W3472" s="0">
        <v>1.6384944915771484</v>
      </c>
      <c r="X3472" s="0">
        <v>27.608539707816931</v>
      </c>
      <c r="Y3472" s="0">
        <v>28.146242858239511</v>
      </c>
      <c r="Z3472" s="0">
        <v>0.53770331628856893</v>
      </c>
      <c r="AA3472" s="0">
        <v>0.24549707770347595</v>
      </c>
      <c r="AB3472" s="0">
        <v>0.12632833421230316</v>
      </c>
      <c r="AC3472" s="0">
        <v>0.21551793813705444</v>
      </c>
      <c r="AD3472" s="0">
        <v>0.40139630436897278</v>
      </c>
      <c r="AE3472" s="0">
        <v>0.53013509511947632</v>
      </c>
      <c r="AF3472" s="0">
        <v>0.65887391567230225</v>
      </c>
      <c r="AG3472" s="0">
        <v>0.84475225210189819</v>
      </c>
      <c r="AH3472" s="0">
        <v>0.93394184112548828</v>
      </c>
    </row>
    <row r="3473" x14ac:dyDescent="0.4">
      <c r="A3473" s="11" t="str">
        <f>Data[[#This Row],[category]]&amp;Data[[#This Row],[subcategory]]&amp;Data[[#This Row],[date]]&amp;Data[[#This Row],[hour]]</f>
        <v>Rate sizeMedium9/1/201714</v>
      </c>
      <c r="B3473" s="11" t="s">
        <v>153</v>
      </c>
      <c r="C3473" t="s">
        <v>135</v>
      </c>
      <c r="D3473" t="s">
        <v>112</v>
      </c>
      <c r="E3473" t="s">
        <v>66</v>
      </c>
      <c r="F3473" s="0">
        <v>593</v>
      </c>
      <c r="G3473" s="0">
        <v>47.342239379882813</v>
      </c>
      <c r="H3473" s="0">
        <v>48.260936737060547</v>
      </c>
      <c r="I3473" s="0">
        <v>0.91870266199111938</v>
      </c>
      <c r="J3473" s="0">
        <v>0.49952512979507446</v>
      </c>
      <c r="K3473" s="0">
        <v>91.789207458496094</v>
      </c>
      <c r="L3473" s="0">
        <v>1.841395378112793</v>
      </c>
      <c r="M3473" s="0">
        <v>1</v>
      </c>
      <c r="N3473" s="0">
        <v>1</v>
      </c>
      <c r="O3473" s="0">
        <v>43.464023590087891</v>
      </c>
      <c r="P3473" s="0">
        <v>40.391365051269531</v>
      </c>
      <c r="Q3473" s="0">
        <v>0.1771136075258255</v>
      </c>
      <c r="R3473" s="0">
        <v>0.35859212279319763</v>
      </c>
      <c r="S3473" s="0">
        <v>0.73680812120437622</v>
      </c>
      <c r="T3473" s="0">
        <v>0.99875932931900024</v>
      </c>
      <c r="U3473" s="0">
        <v>1.260710597038269</v>
      </c>
      <c r="V3473" s="0">
        <v>1.6389265060424805</v>
      </c>
      <c r="W3473" s="0">
        <v>1.8204050064086914</v>
      </c>
      <c r="X3473" s="0">
        <v>28.073947327585604</v>
      </c>
      <c r="Y3473" s="0">
        <v>28.618736578092513</v>
      </c>
      <c r="Z3473" s="0">
        <v>0.54479069577778116</v>
      </c>
      <c r="AA3473" s="0">
        <v>0.28472933173179626</v>
      </c>
      <c r="AB3473" s="0">
        <v>0.10095477104187012</v>
      </c>
      <c r="AC3473" s="0">
        <v>0.2043975293636322</v>
      </c>
      <c r="AD3473" s="0">
        <v>0.41998064517974854</v>
      </c>
      <c r="AE3473" s="0">
        <v>0.56929284334182739</v>
      </c>
      <c r="AF3473" s="0">
        <v>0.71860504150390625</v>
      </c>
      <c r="AG3473" s="0">
        <v>0.93418818712234497</v>
      </c>
      <c r="AH3473" s="0">
        <v>1.0376309156417847</v>
      </c>
    </row>
    <row r="3474" x14ac:dyDescent="0.4">
      <c r="A3474" s="11" t="str">
        <f>Data[[#This Row],[category]]&amp;Data[[#This Row],[subcategory]]&amp;Data[[#This Row],[date]]&amp;Data[[#This Row],[hour]]</f>
        <v>Rate sizeMedium9/1/201715</v>
      </c>
      <c r="B3474" s="11" t="s">
        <v>153</v>
      </c>
      <c r="C3474" t="s">
        <v>135</v>
      </c>
      <c r="D3474" t="s">
        <v>112</v>
      </c>
      <c r="E3474" t="s">
        <v>67</v>
      </c>
      <c r="F3474" s="0">
        <v>593</v>
      </c>
      <c r="G3474" s="0">
        <v>46.57684326171875</v>
      </c>
      <c r="H3474" s="0">
        <v>43.024322509765625</v>
      </c>
      <c r="I3474" s="0">
        <v>-3.5525152683258057</v>
      </c>
      <c r="J3474" s="0">
        <v>0.65337038040161133</v>
      </c>
      <c r="K3474" s="0">
        <v>91.112983703613281</v>
      </c>
      <c r="L3474" s="0">
        <v>-5.4435276985168457</v>
      </c>
      <c r="M3474" s="0">
        <v>1</v>
      </c>
      <c r="N3474" s="0">
        <v>1</v>
      </c>
      <c r="O3474" s="0">
        <v>43.464023590087891</v>
      </c>
      <c r="P3474" s="0">
        <v>40.391365051269531</v>
      </c>
      <c r="Q3474" s="0">
        <v>-4.5558738708496094</v>
      </c>
      <c r="R3474" s="0">
        <v>-4.3185033798217773</v>
      </c>
      <c r="S3474" s="0">
        <v>-3.823803186416626</v>
      </c>
      <c r="T3474" s="0">
        <v>-3.481175422668457</v>
      </c>
      <c r="U3474" s="0">
        <v>-3.1385476589202881</v>
      </c>
      <c r="V3474" s="0">
        <v>-2.6438477039337158</v>
      </c>
      <c r="W3474" s="0">
        <v>-2.4064767360687256</v>
      </c>
      <c r="X3474" s="0">
        <v>27.62006695653621</v>
      </c>
      <c r="Y3474" s="0">
        <v>25.513423590024985</v>
      </c>
      <c r="Z3474" s="0">
        <v>-2.106641531274132</v>
      </c>
      <c r="AA3474" s="0">
        <v>0.37242111563682556</v>
      </c>
      <c r="AB3474" s="0">
        <v>-2.5968482494354248</v>
      </c>
      <c r="AC3474" s="0">
        <v>-2.4615468978881836</v>
      </c>
      <c r="AD3474" s="0">
        <v>-2.179567813873291</v>
      </c>
      <c r="AE3474" s="0">
        <v>-1.9842699766159058</v>
      </c>
      <c r="AF3474" s="0">
        <v>-1.7889721393585205</v>
      </c>
      <c r="AG3474" s="0">
        <v>-1.5069930553436279</v>
      </c>
      <c r="AH3474" s="0">
        <v>-1.3716917037963867</v>
      </c>
    </row>
    <row r="3475" x14ac:dyDescent="0.4">
      <c r="A3475" s="11" t="str">
        <f>Data[[#This Row],[category]]&amp;Data[[#This Row],[subcategory]]&amp;Data[[#This Row],[date]]&amp;Data[[#This Row],[hour]]</f>
        <v>Rate sizeMedium9/1/201716</v>
      </c>
      <c r="B3475" s="11" t="s">
        <v>153</v>
      </c>
      <c r="C3475" t="s">
        <v>135</v>
      </c>
      <c r="D3475" t="s">
        <v>112</v>
      </c>
      <c r="E3475" t="s">
        <v>68</v>
      </c>
      <c r="F3475" s="0">
        <v>593</v>
      </c>
      <c r="G3475" s="0">
        <v>43.787010192871094</v>
      </c>
      <c r="H3475" s="0">
        <v>42.257610321044922</v>
      </c>
      <c r="I3475" s="0">
        <v>-1.529401421546936</v>
      </c>
      <c r="J3475" s="0">
        <v>0.75912529230117798</v>
      </c>
      <c r="K3475" s="0">
        <v>90.283302307128906</v>
      </c>
      <c r="L3475" s="0">
        <v>-2.0016696453094482</v>
      </c>
      <c r="M3475" s="0">
        <v>1</v>
      </c>
      <c r="N3475" s="0">
        <v>1</v>
      </c>
      <c r="O3475" s="0">
        <v>43.464023590087891</v>
      </c>
      <c r="P3475" s="0">
        <v>40.391365051269531</v>
      </c>
      <c r="Q3475" s="0">
        <v>-2.7838103771209717</v>
      </c>
      <c r="R3475" s="0">
        <v>-2.5080184936523437</v>
      </c>
      <c r="S3475" s="0">
        <v>-1.9332460165023804</v>
      </c>
      <c r="T3475" s="0">
        <v>-1.5351603031158447</v>
      </c>
      <c r="U3475" s="0">
        <v>-1.1370745897293091</v>
      </c>
      <c r="V3475" s="0">
        <v>-0.5623021125793457</v>
      </c>
      <c r="W3475" s="0">
        <v>-0.28651031851768494</v>
      </c>
      <c r="X3475" s="0">
        <v>25.96569800402095</v>
      </c>
      <c r="Y3475" s="0">
        <v>25.058762241871612</v>
      </c>
      <c r="Z3475" s="0">
        <v>-0.90693507170261345</v>
      </c>
      <c r="AA3475" s="0">
        <v>0.43270140886306763</v>
      </c>
      <c r="AB3475" s="0">
        <v>-1.5867718458175659</v>
      </c>
      <c r="AC3475" s="0">
        <v>-1.4295705556869507</v>
      </c>
      <c r="AD3475" s="0">
        <v>-1.1019501686096191</v>
      </c>
      <c r="AE3475" s="0">
        <v>-0.87504136562347412</v>
      </c>
      <c r="AF3475" s="0">
        <v>-0.64813250303268433</v>
      </c>
      <c r="AG3475" s="0">
        <v>-0.32051220536231995</v>
      </c>
      <c r="AH3475" s="0">
        <v>-0.16331088542938232</v>
      </c>
    </row>
    <row r="3476" x14ac:dyDescent="0.4">
      <c r="A3476" s="11" t="str">
        <f>Data[[#This Row],[category]]&amp;Data[[#This Row],[subcategory]]&amp;Data[[#This Row],[date]]&amp;Data[[#This Row],[hour]]</f>
        <v>Rate sizeMedium9/1/201717</v>
      </c>
      <c r="B3476" s="11" t="s">
        <v>153</v>
      </c>
      <c r="C3476" t="s">
        <v>135</v>
      </c>
      <c r="D3476" t="s">
        <v>112</v>
      </c>
      <c r="E3476" t="s">
        <v>69</v>
      </c>
      <c r="F3476" s="0">
        <v>593</v>
      </c>
      <c r="G3476" s="0">
        <v>40.706195831298828</v>
      </c>
      <c r="H3476" s="0">
        <v>39.800010681152344</v>
      </c>
      <c r="I3476" s="0">
        <v>-0.90618520975112915</v>
      </c>
      <c r="J3476" s="0">
        <v>0.73862463235855103</v>
      </c>
      <c r="K3476" s="0">
        <v>87.900505065917969</v>
      </c>
      <c r="L3476" s="0">
        <v>-1.2212809324264526</v>
      </c>
      <c r="M3476" s="0">
        <v>0</v>
      </c>
      <c r="N3476" s="0">
        <v>0</v>
      </c>
      <c r="O3476" s="0">
        <v>43.464023590087891</v>
      </c>
      <c r="P3476" s="0">
        <v>40.391365051269531</v>
      </c>
      <c r="Q3476" s="0">
        <v>-2.1744365692138672</v>
      </c>
      <c r="R3476" s="0">
        <v>-1.906092643737793</v>
      </c>
      <c r="S3476" s="0">
        <v>-1.3468421697616577</v>
      </c>
      <c r="T3476" s="0">
        <v>-0.9595070481300354</v>
      </c>
      <c r="U3476" s="0">
        <v>-0.57217192649841309</v>
      </c>
      <c r="V3476" s="0">
        <v>-0.01292149443179369</v>
      </c>
      <c r="W3476" s="0">
        <v>0.25542235374450684</v>
      </c>
      <c r="X3476" s="0">
        <v>24.138774736739112</v>
      </c>
      <c r="Y3476" s="0">
        <v>23.601406873154591</v>
      </c>
      <c r="Z3476" s="0">
        <v>-0.53736784219757572</v>
      </c>
      <c r="AA3476" s="0">
        <v>0.42101603746414185</v>
      </c>
      <c r="AB3476" s="0">
        <v>-1.2394287586212158</v>
      </c>
      <c r="AC3476" s="0">
        <v>-1.086472749710083</v>
      </c>
      <c r="AD3476" s="0">
        <v>-0.76770001649856567</v>
      </c>
      <c r="AE3476" s="0">
        <v>-0.54691898822784424</v>
      </c>
      <c r="AF3476" s="0">
        <v>-0.3261379599571228</v>
      </c>
      <c r="AG3476" s="0">
        <v>-0.0073652262799441814</v>
      </c>
      <c r="AH3476" s="0">
        <v>0.14559076726436615</v>
      </c>
    </row>
    <row r="3477" x14ac:dyDescent="0.4">
      <c r="A3477" s="11" t="str">
        <f>Data[[#This Row],[category]]&amp;Data[[#This Row],[subcategory]]&amp;Data[[#This Row],[date]]&amp;Data[[#This Row],[hour]]</f>
        <v>Rate sizeMedium9/1/201718</v>
      </c>
      <c r="B3477" s="11" t="s">
        <v>153</v>
      </c>
      <c r="C3477" t="s">
        <v>135</v>
      </c>
      <c r="D3477" t="s">
        <v>112</v>
      </c>
      <c r="E3477" t="s">
        <v>70</v>
      </c>
      <c r="F3477" s="0">
        <v>593</v>
      </c>
      <c r="G3477" s="0">
        <v>37.547534942626953</v>
      </c>
      <c r="H3477" s="0">
        <v>36.581295013427734</v>
      </c>
      <c r="I3477" s="0">
        <v>-0.96623659133911133</v>
      </c>
      <c r="J3477" s="0">
        <v>0.70400750637054443</v>
      </c>
      <c r="K3477" s="0">
        <v>85.134910583496094</v>
      </c>
      <c r="L3477" s="0">
        <v>-1.3695719242095947</v>
      </c>
      <c r="M3477" s="0">
        <v>0</v>
      </c>
      <c r="N3477" s="0">
        <v>0</v>
      </c>
      <c r="O3477" s="0">
        <v>43.464023590087891</v>
      </c>
      <c r="P3477" s="0">
        <v>40.391365051269531</v>
      </c>
      <c r="Q3477" s="0">
        <v>-2.1923050880432129</v>
      </c>
      <c r="R3477" s="0">
        <v>-1.9365376234054565</v>
      </c>
      <c r="S3477" s="0">
        <v>-1.403497576713562</v>
      </c>
      <c r="T3477" s="0">
        <v>-1.0343157052993774</v>
      </c>
      <c r="U3477" s="0">
        <v>-0.66513383388519287</v>
      </c>
      <c r="V3477" s="0">
        <v>-0.13209378719329834</v>
      </c>
      <c r="W3477" s="0">
        <v>0.12367359548807144</v>
      </c>
      <c r="X3477" s="0">
        <v>22.265687275134482</v>
      </c>
      <c r="Y3477" s="0">
        <v>21.692709013725185</v>
      </c>
      <c r="Z3477" s="0">
        <v>-0.5729782890615075</v>
      </c>
      <c r="AA3477" s="0">
        <v>0.40128427743911743</v>
      </c>
      <c r="AB3477" s="0">
        <v>-1.249613881111145</v>
      </c>
      <c r="AC3477" s="0">
        <v>-1.1038265228271484</v>
      </c>
      <c r="AD3477" s="0">
        <v>-0.79999363422393799</v>
      </c>
      <c r="AE3477" s="0">
        <v>-0.58955997228622437</v>
      </c>
      <c r="AF3477" s="0">
        <v>-0.37912628054618835</v>
      </c>
      <c r="AG3477" s="0">
        <v>-0.075293481349945068</v>
      </c>
      <c r="AH3477" s="0">
        <v>0.070493929088115692</v>
      </c>
    </row>
    <row r="3478" x14ac:dyDescent="0.4">
      <c r="A3478" s="11" t="str">
        <f>Data[[#This Row],[category]]&amp;Data[[#This Row],[subcategory]]&amp;Data[[#This Row],[date]]&amp;Data[[#This Row],[hour]]</f>
        <v>Rate sizeMedium9/1/201719</v>
      </c>
      <c r="B3478" s="11" t="s">
        <v>153</v>
      </c>
      <c r="C3478" t="s">
        <v>135</v>
      </c>
      <c r="D3478" t="s">
        <v>112</v>
      </c>
      <c r="E3478" t="s">
        <v>71</v>
      </c>
      <c r="F3478" s="0">
        <v>593</v>
      </c>
      <c r="G3478" s="0">
        <v>33.656795501708984</v>
      </c>
      <c r="H3478" s="0">
        <v>36.01702880859375</v>
      </c>
      <c r="I3478" s="0">
        <v>2.3602356910705566</v>
      </c>
      <c r="J3478" s="0">
        <v>0.74077421426773071</v>
      </c>
      <c r="K3478" s="0">
        <v>82.539634704589844</v>
      </c>
      <c r="L3478" s="0">
        <v>3.1668634414672852</v>
      </c>
      <c r="M3478" s="0">
        <v>1</v>
      </c>
      <c r="N3478" s="0">
        <v>1</v>
      </c>
      <c r="O3478" s="0">
        <v>43.464023590087891</v>
      </c>
      <c r="P3478" s="0">
        <v>40.391365051269531</v>
      </c>
      <c r="Q3478" s="0">
        <v>1.1324979066848755</v>
      </c>
      <c r="R3478" s="0">
        <v>1.4016227722167969</v>
      </c>
      <c r="S3478" s="0">
        <v>1.9625006914138794</v>
      </c>
      <c r="T3478" s="0">
        <v>2.3509631156921387</v>
      </c>
      <c r="U3478" s="0">
        <v>2.7394254207611084</v>
      </c>
      <c r="V3478" s="0">
        <v>3.3003034591674805</v>
      </c>
      <c r="W3478" s="0">
        <v>3.5694282054901123</v>
      </c>
      <c r="X3478" s="0">
        <v>19.958478648869228</v>
      </c>
      <c r="Y3478" s="0">
        <v>21.358098164673333</v>
      </c>
      <c r="Z3478" s="0">
        <v>1.3996198253576146</v>
      </c>
      <c r="AA3478" s="0">
        <v>0.42224130034446716</v>
      </c>
      <c r="AB3478" s="0">
        <v>0.64552390575408936</v>
      </c>
      <c r="AC3478" s="0">
        <v>0.79892504215240479</v>
      </c>
      <c r="AD3478" s="0">
        <v>1.1186255216598511</v>
      </c>
      <c r="AE3478" s="0">
        <v>1.3400490283966064</v>
      </c>
      <c r="AF3478" s="0">
        <v>1.5614725351333618</v>
      </c>
      <c r="AG3478" s="0">
        <v>1.8811730146408081</v>
      </c>
      <c r="AH3478" s="0">
        <v>2.0345742702484131</v>
      </c>
    </row>
    <row r="3479" x14ac:dyDescent="0.4">
      <c r="A3479" s="11" t="str">
        <f>Data[[#This Row],[category]]&amp;Data[[#This Row],[subcategory]]&amp;Data[[#This Row],[date]]&amp;Data[[#This Row],[hour]]</f>
        <v>Rate sizeMedium9/1/201720</v>
      </c>
      <c r="B3479" s="11" t="s">
        <v>153</v>
      </c>
      <c r="C3479" t="s">
        <v>135</v>
      </c>
      <c r="D3479" t="s">
        <v>112</v>
      </c>
      <c r="E3479" t="s">
        <v>54</v>
      </c>
      <c r="F3479" s="0">
        <v>593</v>
      </c>
      <c r="G3479" s="0">
        <v>32.738265991210937</v>
      </c>
      <c r="H3479" s="0">
        <v>34.333763122558594</v>
      </c>
      <c r="I3479" s="0">
        <v>1.5954967737197876</v>
      </c>
      <c r="J3479" s="0">
        <v>0.76378923654556274</v>
      </c>
      <c r="K3479" s="0">
        <v>79.220909118652344</v>
      </c>
      <c r="L3479" s="0">
        <v>2.0796055793762207</v>
      </c>
      <c r="M3479" s="0">
        <v>1</v>
      </c>
      <c r="N3479" s="0">
        <v>1</v>
      </c>
      <c r="O3479" s="0">
        <v>43.464023590087891</v>
      </c>
      <c r="P3479" s="0">
        <v>40.391365051269531</v>
      </c>
      <c r="Q3479" s="0">
        <v>0.39057272672653198</v>
      </c>
      <c r="R3479" s="0">
        <v>0.66805893182754517</v>
      </c>
      <c r="S3479" s="0">
        <v>1.2463628053665161</v>
      </c>
      <c r="T3479" s="0">
        <v>1.6468942165374756</v>
      </c>
      <c r="U3479" s="0">
        <v>2.0474257469177246</v>
      </c>
      <c r="V3479" s="0">
        <v>2.6257295608520508</v>
      </c>
      <c r="W3479" s="0">
        <v>2.9032156467437744</v>
      </c>
      <c r="X3479" s="0">
        <v>19.413790751461246</v>
      </c>
      <c r="Y3479" s="0">
        <v>20.359921889375681</v>
      </c>
      <c r="Z3479" s="0">
        <v>0.94612961801568363</v>
      </c>
      <c r="AA3479" s="0">
        <v>0.43535986542701721</v>
      </c>
      <c r="AB3479" s="0">
        <v>0.2226264476776123</v>
      </c>
      <c r="AC3479" s="0">
        <v>0.38079357147216797</v>
      </c>
      <c r="AD3479" s="0">
        <v>0.71042674779891968</v>
      </c>
      <c r="AE3479" s="0">
        <v>0.93872970342636108</v>
      </c>
      <c r="AF3479" s="0">
        <v>1.1670325994491577</v>
      </c>
      <c r="AG3479" s="0">
        <v>1.4966658353805542</v>
      </c>
      <c r="AH3479" s="0">
        <v>1.6548329591751099</v>
      </c>
    </row>
    <row r="3480" x14ac:dyDescent="0.4">
      <c r="A3480" s="11" t="str">
        <f>Data[[#This Row],[category]]&amp;Data[[#This Row],[subcategory]]&amp;Data[[#This Row],[date]]&amp;Data[[#This Row],[hour]]</f>
        <v>Rate sizeMedium9/1/201721</v>
      </c>
      <c r="B3480" s="11" t="s">
        <v>153</v>
      </c>
      <c r="C3480" t="s">
        <v>135</v>
      </c>
      <c r="D3480" t="s">
        <v>112</v>
      </c>
      <c r="E3480" t="s">
        <v>72</v>
      </c>
      <c r="F3480" s="0">
        <v>593</v>
      </c>
      <c r="G3480" s="0">
        <v>31.02943229675293</v>
      </c>
      <c r="H3480" s="0">
        <v>32.455783843994141</v>
      </c>
      <c r="I3480" s="0">
        <v>1.4263527393341064</v>
      </c>
      <c r="J3480" s="0">
        <v>0.79292726516723633</v>
      </c>
      <c r="K3480" s="0">
        <v>77.556488037109375</v>
      </c>
      <c r="L3480" s="0">
        <v>1.7901836633682251</v>
      </c>
      <c r="M3480" s="0">
        <v>1</v>
      </c>
      <c r="N3480" s="0">
        <v>0</v>
      </c>
      <c r="O3480" s="0">
        <v>43.464023590087891</v>
      </c>
      <c r="P3480" s="0">
        <v>40.391365051269531</v>
      </c>
      <c r="Q3480" s="0">
        <v>0.19384574890136719</v>
      </c>
      <c r="R3480" s="0">
        <v>0.4819178581237793</v>
      </c>
      <c r="S3480" s="0">
        <v>1.082283616065979</v>
      </c>
      <c r="T3480" s="0">
        <v>1.4980950355529785</v>
      </c>
      <c r="U3480" s="0">
        <v>1.913906455039978</v>
      </c>
      <c r="V3480" s="0">
        <v>2.5142722129821777</v>
      </c>
      <c r="W3480" s="0">
        <v>2.8023443222045898</v>
      </c>
      <c r="X3480" s="0">
        <v>18.40045295759689</v>
      </c>
      <c r="Y3480" s="0">
        <v>19.246279895179619</v>
      </c>
      <c r="Z3480" s="0">
        <v>0.84582716247448841</v>
      </c>
      <c r="AA3480" s="0">
        <v>0.45196855068206787</v>
      </c>
      <c r="AB3480" s="0">
        <v>0.1104920282959938</v>
      </c>
      <c r="AC3480" s="0">
        <v>0.27469313144683838</v>
      </c>
      <c r="AD3480" s="0">
        <v>0.61690157651901245</v>
      </c>
      <c r="AE3480" s="0">
        <v>0.85391414165496826</v>
      </c>
      <c r="AF3480" s="0">
        <v>1.0909266471862793</v>
      </c>
      <c r="AG3480" s="0">
        <v>1.4331351518630981</v>
      </c>
      <c r="AH3480" s="0">
        <v>1.5973362922668457</v>
      </c>
    </row>
    <row r="3481" x14ac:dyDescent="0.4">
      <c r="A3481" s="11" t="str">
        <f>Data[[#This Row],[category]]&amp;Data[[#This Row],[subcategory]]&amp;Data[[#This Row],[date]]&amp;Data[[#This Row],[hour]]</f>
        <v>Rate sizeMedium9/1/201722</v>
      </c>
      <c r="B3481" s="11" t="s">
        <v>153</v>
      </c>
      <c r="C3481" t="s">
        <v>135</v>
      </c>
      <c r="D3481" t="s">
        <v>112</v>
      </c>
      <c r="E3481" t="s">
        <v>73</v>
      </c>
      <c r="F3481" s="0">
        <v>593</v>
      </c>
      <c r="G3481" s="0">
        <v>28.135105133056641</v>
      </c>
      <c r="H3481" s="0">
        <v>29.878925323486328</v>
      </c>
      <c r="I3481" s="0">
        <v>1.743818998336792</v>
      </c>
      <c r="J3481" s="0">
        <v>0.78520792722702026</v>
      </c>
      <c r="K3481" s="0">
        <v>76.119728088378906</v>
      </c>
      <c r="L3481" s="0">
        <v>2.2124063968658447</v>
      </c>
      <c r="M3481" s="0">
        <v>1</v>
      </c>
      <c r="N3481" s="0">
        <v>1</v>
      </c>
      <c r="O3481" s="0">
        <v>43.464023590087891</v>
      </c>
      <c r="P3481" s="0">
        <v>40.391365051269531</v>
      </c>
      <c r="Q3481" s="0">
        <v>0.52831846475601196</v>
      </c>
      <c r="R3481" s="0">
        <v>0.81358611583709717</v>
      </c>
      <c r="S3481" s="0">
        <v>1.4081071615219116</v>
      </c>
      <c r="T3481" s="0">
        <v>1.8198705911636353</v>
      </c>
      <c r="U3481" s="0">
        <v>2.2316341400146484</v>
      </c>
      <c r="V3481" s="0">
        <v>2.8261549472808838</v>
      </c>
      <c r="W3481" s="0">
        <v>3.1114227771759033</v>
      </c>
      <c r="X3481" s="0">
        <v>16.684117785467912</v>
      </c>
      <c r="Y3481" s="0">
        <v>17.718202978057537</v>
      </c>
      <c r="Z3481" s="0">
        <v>1.0340846905732886</v>
      </c>
      <c r="AA3481" s="0">
        <v>0.44756850600242615</v>
      </c>
      <c r="AB3481" s="0">
        <v>0.30114153027534485</v>
      </c>
      <c r="AC3481" s="0">
        <v>0.46374410390853882</v>
      </c>
      <c r="AD3481" s="0">
        <v>0.80262106657028198</v>
      </c>
      <c r="AE3481" s="0">
        <v>1.0373262166976929</v>
      </c>
      <c r="AF3481" s="0">
        <v>1.2720314264297485</v>
      </c>
      <c r="AG3481" s="0">
        <v>1.6109083890914917</v>
      </c>
      <c r="AH3481" s="0">
        <v>1.7735109329223633</v>
      </c>
    </row>
    <row r="3482" x14ac:dyDescent="0.4">
      <c r="A3482" s="11" t="str">
        <f>Data[[#This Row],[category]]&amp;Data[[#This Row],[subcategory]]&amp;Data[[#This Row],[date]]&amp;Data[[#This Row],[hour]]</f>
        <v>Rate sizeMedium9/1/201723</v>
      </c>
      <c r="B3482" s="11" t="s">
        <v>153</v>
      </c>
      <c r="C3482" t="s">
        <v>135</v>
      </c>
      <c r="D3482" t="s">
        <v>112</v>
      </c>
      <c r="E3482" t="s">
        <v>74</v>
      </c>
      <c r="F3482" s="0">
        <v>593</v>
      </c>
      <c r="G3482" s="0">
        <v>24.350894927978516</v>
      </c>
      <c r="H3482" s="0">
        <v>26.71550178527832</v>
      </c>
      <c r="I3482" s="0">
        <v>2.3646082878112793</v>
      </c>
      <c r="J3482" s="0">
        <v>0.932975172996521</v>
      </c>
      <c r="K3482" s="0">
        <v>75.050590515136719</v>
      </c>
      <c r="L3482" s="0">
        <v>2.517716646194458</v>
      </c>
      <c r="M3482" s="0">
        <v>1</v>
      </c>
      <c r="N3482" s="0">
        <v>1</v>
      </c>
      <c r="O3482" s="0">
        <v>43.464023590087891</v>
      </c>
      <c r="P3482" s="0">
        <v>40.391365051269531</v>
      </c>
      <c r="Q3482" s="0">
        <v>0.9031863808631897</v>
      </c>
      <c r="R3482" s="0">
        <v>1.242138147354126</v>
      </c>
      <c r="S3482" s="0">
        <v>1.9485412836074829</v>
      </c>
      <c r="T3482" s="0">
        <v>2.4377939701080322</v>
      </c>
      <c r="U3482" s="0">
        <v>2.927046537399292</v>
      </c>
      <c r="V3482" s="0">
        <v>3.6334497928619385</v>
      </c>
      <c r="W3482" s="0">
        <v>3.9724016189575195</v>
      </c>
      <c r="X3482" s="0">
        <v>14.440080589144225</v>
      </c>
      <c r="Y3482" s="0">
        <v>15.842293059095015</v>
      </c>
      <c r="Z3482" s="0">
        <v>1.4022127587769582</v>
      </c>
      <c r="AA3482" s="0">
        <v>0.53179585933685303</v>
      </c>
      <c r="AB3482" s="0">
        <v>0.51481622457504272</v>
      </c>
      <c r="AC3482" s="0">
        <v>0.70801877975463867</v>
      </c>
      <c r="AD3482" s="0">
        <v>1.1106685400009155</v>
      </c>
      <c r="AE3482" s="0">
        <v>1.3895425796508789</v>
      </c>
      <c r="AF3482" s="0">
        <v>1.6684166193008423</v>
      </c>
      <c r="AG3482" s="0">
        <v>2.0710663795471191</v>
      </c>
      <c r="AH3482" s="0">
        <v>2.2642688751220703</v>
      </c>
    </row>
    <row r="3483" x14ac:dyDescent="0.4">
      <c r="A3483" s="11" t="str">
        <f>Data[[#This Row],[category]]&amp;Data[[#This Row],[subcategory]]&amp;Data[[#This Row],[date]]&amp;Data[[#This Row],[hour]]</f>
        <v>Rate sizeMedium9/1/201724</v>
      </c>
      <c r="B3483" s="11" t="s">
        <v>153</v>
      </c>
      <c r="C3483" t="s">
        <v>135</v>
      </c>
      <c r="D3483" t="s">
        <v>112</v>
      </c>
      <c r="E3483" t="s">
        <v>75</v>
      </c>
      <c r="F3483" s="0">
        <v>593</v>
      </c>
      <c r="G3483" s="0">
        <v>21.036216735839844</v>
      </c>
      <c r="H3483" s="0">
        <v>23.737112045288086</v>
      </c>
      <c r="I3483" s="0">
        <v>2.7008953094482422</v>
      </c>
      <c r="J3483" s="0">
        <v>0.8654293417930603</v>
      </c>
      <c r="K3483" s="0">
        <v>74.247894287109375</v>
      </c>
      <c r="L3483" s="0">
        <v>3.0827322006225586</v>
      </c>
      <c r="M3483" s="0">
        <v>1</v>
      </c>
      <c r="N3483" s="0">
        <v>1</v>
      </c>
      <c r="O3483" s="0">
        <v>43.464023590087891</v>
      </c>
      <c r="P3483" s="0">
        <v>40.391365051269531</v>
      </c>
      <c r="Q3483" s="0">
        <v>1.3540735244750977</v>
      </c>
      <c r="R3483" s="0">
        <v>1.6684857606887817</v>
      </c>
      <c r="S3483" s="0">
        <v>2.3237464427947998</v>
      </c>
      <c r="T3483" s="0">
        <v>2.7775781154632568</v>
      </c>
      <c r="U3483" s="0">
        <v>3.2314097881317139</v>
      </c>
      <c r="V3483" s="0">
        <v>3.8866703510284424</v>
      </c>
      <c r="W3483" s="0">
        <v>4.201082706451416</v>
      </c>
      <c r="X3483" s="0">
        <v>12.474476034999146</v>
      </c>
      <c r="Y3483" s="0">
        <v>14.076107240882534</v>
      </c>
      <c r="Z3483" s="0">
        <v>1.6016309073718606</v>
      </c>
      <c r="AA3483" s="0">
        <v>0.49329471588134766</v>
      </c>
      <c r="AB3483" s="0">
        <v>0.77182191610336304</v>
      </c>
      <c r="AC3483" s="0">
        <v>0.95103693008422852</v>
      </c>
      <c r="AD3483" s="0">
        <v>1.3245354890823364</v>
      </c>
      <c r="AE3483" s="0">
        <v>1.5832195281982422</v>
      </c>
      <c r="AF3483" s="0">
        <v>1.8419035673141479</v>
      </c>
      <c r="AG3483" s="0">
        <v>2.2154021263122559</v>
      </c>
      <c r="AH3483" s="0">
        <v>2.3946170806884766</v>
      </c>
    </row>
    <row r="3484" x14ac:dyDescent="0.4">
      <c r="A3484" s="11" t="str">
        <f>Data[[#This Row],[category]]&amp;Data[[#This Row],[subcategory]]&amp;Data[[#This Row],[date]]&amp;Data[[#This Row],[hour]]</f>
        <v>Rate sizeMedium9/1/2017Avg. 11 to 6 pm</v>
      </c>
      <c r="B3484" s="11" t="s">
        <v>153</v>
      </c>
      <c r="C3484" t="s">
        <v>135</v>
      </c>
      <c r="D3484" t="s">
        <v>112</v>
      </c>
      <c r="E3484" t="s">
        <v>76</v>
      </c>
      <c r="F3484" s="0">
        <v>593</v>
      </c>
      <c r="G3484" s="0">
        <v>44.177391052246094</v>
      </c>
      <c r="H3484" s="0">
        <v>43.480388641357422</v>
      </c>
      <c r="I3484" s="0">
        <v>-0.69700533151626587</v>
      </c>
      <c r="J3484" s="0">
        <v>0.41243857145309448</v>
      </c>
      <c r="K3484" s="0">
        <v>89.986991882324219</v>
      </c>
      <c r="L3484" s="0">
        <v>-1.6813551187515259</v>
      </c>
      <c r="M3484" s="0">
        <v>1</v>
      </c>
      <c r="N3484" s="0">
        <v>0</v>
      </c>
      <c r="O3484" s="0"/>
      <c r="P3484" s="0"/>
      <c r="Q3484" s="0">
        <v>-1.3691021203994751</v>
      </c>
      <c r="R3484" s="0">
        <v>-1.2192623615264893</v>
      </c>
      <c r="S3484" s="0">
        <v>-0.90698403120040894</v>
      </c>
      <c r="T3484" s="0">
        <v>-0.69070100784301758</v>
      </c>
      <c r="U3484" s="0">
        <v>-0.47441801428794861</v>
      </c>
      <c r="V3484" s="0">
        <v>-0.16213971376419067</v>
      </c>
      <c r="W3484" s="0">
        <v>-0.01229992788285017</v>
      </c>
      <c r="X3484" s="0">
        <v>26.197193306797907</v>
      </c>
      <c r="Y3484" s="0">
        <v>25.783871242158256</v>
      </c>
      <c r="Z3484" s="0">
        <v>-0.4133241677117272</v>
      </c>
      <c r="AA3484" s="0">
        <v>0.2350899875164032</v>
      </c>
      <c r="AB3484" s="0">
        <v>-0.78038817644119263</v>
      </c>
      <c r="AC3484" s="0">
        <v>-0.69497954845428467</v>
      </c>
      <c r="AD3484" s="0">
        <v>-0.51698088645935059</v>
      </c>
      <c r="AE3484" s="0">
        <v>-0.39369958639144897</v>
      </c>
      <c r="AF3484" s="0">
        <v>-0.27041828632354736</v>
      </c>
      <c r="AG3484" s="0">
        <v>-0.092419646680355072</v>
      </c>
      <c r="AH3484" s="0">
        <v>-0.0070109679363667965</v>
      </c>
    </row>
    <row r="3485" x14ac:dyDescent="0.4">
      <c r="A3485" s="11" t="str">
        <f>Data[[#This Row],[category]]&amp;Data[[#This Row],[subcategory]]&amp;Data[[#This Row],[date]]&amp;Data[[#This Row],[hour]]</f>
        <v>Rate sizeMedium9/1/2017Avg. 2 to 6pm</v>
      </c>
      <c r="B3485" s="11" t="s">
        <v>153</v>
      </c>
      <c r="C3485" t="s">
        <v>135</v>
      </c>
      <c r="D3485" t="s">
        <v>112</v>
      </c>
      <c r="E3485" t="s">
        <v>77</v>
      </c>
      <c r="F3485" s="0">
        <v>593</v>
      </c>
      <c r="G3485" s="0">
        <v>42.154392242431641</v>
      </c>
      <c r="H3485" s="0">
        <v>40.415809631347656</v>
      </c>
      <c r="I3485" s="0">
        <v>-1.7385846376419067</v>
      </c>
      <c r="J3485" s="0">
        <v>0.61801320314407349</v>
      </c>
      <c r="K3485" s="0">
        <v>88.607925415039063</v>
      </c>
      <c r="L3485" s="0">
        <v>-2.8006863594055176</v>
      </c>
      <c r="M3485" s="0">
        <v>1</v>
      </c>
      <c r="N3485" s="0">
        <v>1</v>
      </c>
      <c r="O3485" s="0"/>
      <c r="P3485" s="0"/>
      <c r="Q3485" s="0">
        <v>-2.7690808773040771</v>
      </c>
      <c r="R3485" s="0">
        <v>-2.5445554256439209</v>
      </c>
      <c r="S3485" s="0">
        <v>-2.0766260623931885</v>
      </c>
      <c r="T3485" s="0">
        <v>-1.7525396347045898</v>
      </c>
      <c r="U3485" s="0">
        <v>-1.4284532070159912</v>
      </c>
      <c r="V3485" s="0">
        <v>-0.96052384376525879</v>
      </c>
      <c r="W3485" s="0">
        <v>-0.73599839210510254</v>
      </c>
      <c r="X3485" s="0">
        <v>24.99755474906139</v>
      </c>
      <c r="Y3485" s="0">
        <v>23.966574251777775</v>
      </c>
      <c r="Z3485" s="0">
        <v>-1.0309806922903524</v>
      </c>
      <c r="AA3485" s="0">
        <v>0.35226753354072571</v>
      </c>
      <c r="AB3485" s="0">
        <v>-1.5783761739730835</v>
      </c>
      <c r="AC3485" s="0">
        <v>-1.4503966569900513</v>
      </c>
      <c r="AD3485" s="0">
        <v>-1.1836768388748169</v>
      </c>
      <c r="AE3485" s="0">
        <v>-0.9989476203918457</v>
      </c>
      <c r="AF3485" s="0">
        <v>-0.81421834230422974</v>
      </c>
      <c r="AG3485" s="0">
        <v>-0.54749858379364014</v>
      </c>
      <c r="AH3485" s="0">
        <v>-0.4195190966129303</v>
      </c>
    </row>
    <row r="3486" x14ac:dyDescent="0.4">
      <c r="A3486" s="11" t="str">
        <f>Data[[#This Row],[category]]&amp;Data[[#This Row],[subcategory]]&amp;Data[[#This Row],[date]]&amp;Data[[#This Row],[hour]]</f>
        <v>Rate sizeMedium9/2/20171</v>
      </c>
      <c r="B3486" s="11" t="s">
        <v>153</v>
      </c>
      <c r="C3486" t="s">
        <v>135</v>
      </c>
      <c r="D3486" t="s">
        <v>113</v>
      </c>
      <c r="E3486" t="s">
        <v>40</v>
      </c>
      <c r="F3486" s="0">
        <v>593</v>
      </c>
      <c r="G3486" s="0">
        <v>20.174758911132813</v>
      </c>
      <c r="H3486" s="0">
        <v>21.263572692871094</v>
      </c>
      <c r="I3486" s="0">
        <v>1.0888142585754395</v>
      </c>
      <c r="J3486" s="0">
        <v>0.69191014766693115</v>
      </c>
      <c r="K3486" s="0">
        <v>72.981452941894531</v>
      </c>
      <c r="L3486" s="0">
        <v>1.5454032421112061</v>
      </c>
      <c r="M3486" s="0">
        <v>0</v>
      </c>
      <c r="N3486" s="0">
        <v>0</v>
      </c>
      <c r="O3486" s="0">
        <v>36.159282684326172</v>
      </c>
      <c r="P3486" s="0">
        <v>35.329547882080078</v>
      </c>
      <c r="Q3486" s="0">
        <v>-0.092101044952869415</v>
      </c>
      <c r="R3486" s="0">
        <v>0.15927134454250336</v>
      </c>
      <c r="S3486" s="0">
        <v>0.68315184116363525</v>
      </c>
      <c r="T3486" s="0">
        <v>1.0459898710250854</v>
      </c>
      <c r="U3486" s="0">
        <v>1.4088279008865356</v>
      </c>
      <c r="V3486" s="0">
        <v>1.9327083826065063</v>
      </c>
      <c r="W3486" s="0">
        <v>2.1840808391571045</v>
      </c>
      <c r="X3486" s="0">
        <v>11.963632107789117</v>
      </c>
      <c r="Y3486" s="0">
        <v>12.609298798296969</v>
      </c>
      <c r="Z3486" s="0">
        <v>0.6456668583428129</v>
      </c>
      <c r="AA3486" s="0">
        <v>0.39438879489898682</v>
      </c>
      <c r="AB3486" s="0">
        <v>-0.052497606724500656</v>
      </c>
      <c r="AC3486" s="0">
        <v>0.090784654021263123</v>
      </c>
      <c r="AD3486" s="0">
        <v>0.3893965482711792</v>
      </c>
      <c r="AE3486" s="0">
        <v>0.59621423482894897</v>
      </c>
      <c r="AF3486" s="0">
        <v>0.80303192138671875</v>
      </c>
      <c r="AG3486" s="0">
        <v>1.1016438007354736</v>
      </c>
      <c r="AH3486" s="0">
        <v>1.2449260950088501</v>
      </c>
    </row>
    <row r="3487" x14ac:dyDescent="0.4">
      <c r="A3487" s="11" t="str">
        <f>Data[[#This Row],[category]]&amp;Data[[#This Row],[subcategory]]&amp;Data[[#This Row],[date]]&amp;Data[[#This Row],[hour]]</f>
        <v>Rate sizeMedium9/2/20172</v>
      </c>
      <c r="B3487" s="11" t="s">
        <v>153</v>
      </c>
      <c r="C3487" t="s">
        <v>135</v>
      </c>
      <c r="D3487" t="s">
        <v>113</v>
      </c>
      <c r="E3487" t="s">
        <v>41</v>
      </c>
      <c r="F3487" s="0">
        <v>593</v>
      </c>
      <c r="G3487" s="0">
        <v>18.729488372802734</v>
      </c>
      <c r="H3487" s="0">
        <v>19.830160140991211</v>
      </c>
      <c r="I3487" s="0">
        <v>1.1006697416305542</v>
      </c>
      <c r="J3487" s="0">
        <v>0.66922622919082642</v>
      </c>
      <c r="K3487" s="0">
        <v>71.871833801269531</v>
      </c>
      <c r="L3487" s="0">
        <v>1.6150277853012085</v>
      </c>
      <c r="M3487" s="0">
        <v>0</v>
      </c>
      <c r="N3487" s="0">
        <v>0</v>
      </c>
      <c r="O3487" s="0">
        <v>36.159282684326172</v>
      </c>
      <c r="P3487" s="0">
        <v>35.329547882080078</v>
      </c>
      <c r="Q3487" s="0">
        <v>-0.040847077965736389</v>
      </c>
      <c r="R3487" s="0">
        <v>0.20228418707847595</v>
      </c>
      <c r="S3487" s="0">
        <v>0.70898956060409546</v>
      </c>
      <c r="T3487" s="0">
        <v>1.0599321126937866</v>
      </c>
      <c r="U3487" s="0">
        <v>1.4108747243881226</v>
      </c>
      <c r="V3487" s="0">
        <v>1.9175800085067749</v>
      </c>
      <c r="W3487" s="0">
        <v>2.1607112884521484</v>
      </c>
      <c r="X3487" s="0">
        <v>11.106586836357197</v>
      </c>
      <c r="Y3487" s="0">
        <v>11.759284494165133</v>
      </c>
      <c r="Z3487" s="0">
        <v>0.65269714220570707</v>
      </c>
      <c r="AA3487" s="0">
        <v>0.38145893812179565</v>
      </c>
      <c r="AB3487" s="0">
        <v>-0.023282796144485474</v>
      </c>
      <c r="AC3487" s="0">
        <v>0.11530202627182007</v>
      </c>
      <c r="AD3487" s="0">
        <v>0.40412405133247375</v>
      </c>
      <c r="AE3487" s="0">
        <v>0.60416132211685181</v>
      </c>
      <c r="AF3487" s="0">
        <v>0.80419856309890747</v>
      </c>
      <c r="AG3487" s="0">
        <v>1.0930206775665283</v>
      </c>
      <c r="AH3487" s="0">
        <v>1.2316054105758667</v>
      </c>
    </row>
    <row r="3488" x14ac:dyDescent="0.4">
      <c r="A3488" s="11" t="str">
        <f>Data[[#This Row],[category]]&amp;Data[[#This Row],[subcategory]]&amp;Data[[#This Row],[date]]&amp;Data[[#This Row],[hour]]</f>
        <v>Rate sizeMedium9/2/20173</v>
      </c>
      <c r="B3488" s="11" t="s">
        <v>153</v>
      </c>
      <c r="C3488" t="s">
        <v>135</v>
      </c>
      <c r="D3488" t="s">
        <v>113</v>
      </c>
      <c r="E3488" t="s">
        <v>42</v>
      </c>
      <c r="F3488" s="0">
        <v>593</v>
      </c>
      <c r="G3488" s="0">
        <v>18.161745071411133</v>
      </c>
      <c r="H3488" s="0">
        <v>18.846328735351563</v>
      </c>
      <c r="I3488" s="0">
        <v>0.68458515405654907</v>
      </c>
      <c r="J3488" s="0">
        <v>0.6777152419090271</v>
      </c>
      <c r="K3488" s="0">
        <v>71.748733520507813</v>
      </c>
      <c r="L3488" s="0">
        <v>0.9887239933013916</v>
      </c>
      <c r="M3488" s="0">
        <v>0</v>
      </c>
      <c r="N3488" s="0">
        <v>0</v>
      </c>
      <c r="O3488" s="0">
        <v>36.159282684326172</v>
      </c>
      <c r="P3488" s="0">
        <v>35.329547882080078</v>
      </c>
      <c r="Q3488" s="0">
        <v>-0.48628953099250793</v>
      </c>
      <c r="R3488" s="0">
        <v>-0.24007418751716614</v>
      </c>
      <c r="S3488" s="0">
        <v>0.27305862307548523</v>
      </c>
      <c r="T3488" s="0">
        <v>0.6284528374671936</v>
      </c>
      <c r="U3488" s="0">
        <v>0.98384708166122437</v>
      </c>
      <c r="V3488" s="0">
        <v>1.496979832649231</v>
      </c>
      <c r="W3488" s="0">
        <v>1.7431951761245728</v>
      </c>
      <c r="X3488" s="0">
        <v>10.76991510101403</v>
      </c>
      <c r="Y3488" s="0">
        <v>11.175873440239444</v>
      </c>
      <c r="Z3488" s="0">
        <v>0.4059590085962862</v>
      </c>
      <c r="AA3488" s="0">
        <v>0.38629767298698425</v>
      </c>
      <c r="AB3488" s="0">
        <v>-0.27718502283096313</v>
      </c>
      <c r="AC3488" s="0">
        <v>-0.136842280626297</v>
      </c>
      <c r="AD3488" s="0">
        <v>0.15564340353012085</v>
      </c>
      <c r="AE3488" s="0">
        <v>0.35821810364723206</v>
      </c>
      <c r="AF3488" s="0">
        <v>0.56079280376434326</v>
      </c>
      <c r="AG3488" s="0">
        <v>0.8532785177230835</v>
      </c>
      <c r="AH3488" s="0">
        <v>0.99362123012542725</v>
      </c>
    </row>
    <row r="3489" x14ac:dyDescent="0.4">
      <c r="A3489" s="11" t="str">
        <f>Data[[#This Row],[category]]&amp;Data[[#This Row],[subcategory]]&amp;Data[[#This Row],[date]]&amp;Data[[#This Row],[hour]]</f>
        <v>Rate sizeMedium9/2/20174</v>
      </c>
      <c r="B3489" s="11" t="s">
        <v>153</v>
      </c>
      <c r="C3489" t="s">
        <v>135</v>
      </c>
      <c r="D3489" t="s">
        <v>113</v>
      </c>
      <c r="E3489" t="s">
        <v>43</v>
      </c>
      <c r="F3489" s="0">
        <v>593</v>
      </c>
      <c r="G3489" s="0">
        <v>17.185569763183594</v>
      </c>
      <c r="H3489" s="0">
        <v>18.302995681762695</v>
      </c>
      <c r="I3489" s="0">
        <v>1.117425799369812</v>
      </c>
      <c r="J3489" s="0">
        <v>0.6759190559387207</v>
      </c>
      <c r="K3489" s="0">
        <v>71.192245483398438</v>
      </c>
      <c r="L3489" s="0">
        <v>1.6212253570556641</v>
      </c>
      <c r="M3489" s="0">
        <v>0</v>
      </c>
      <c r="N3489" s="0">
        <v>0</v>
      </c>
      <c r="O3489" s="0">
        <v>36.159282684326172</v>
      </c>
      <c r="P3489" s="0">
        <v>35.329547882080078</v>
      </c>
      <c r="Q3489" s="0">
        <v>-0.03635847195982933</v>
      </c>
      <c r="R3489" s="0">
        <v>0.20920431613922119</v>
      </c>
      <c r="S3489" s="0">
        <v>0.72097712755203247</v>
      </c>
      <c r="T3489" s="0">
        <v>1.0754294395446777</v>
      </c>
      <c r="U3489" s="0">
        <v>1.4298816919326782</v>
      </c>
      <c r="V3489" s="0">
        <v>1.9416545629501343</v>
      </c>
      <c r="W3489" s="0">
        <v>2.1872172355651855</v>
      </c>
      <c r="X3489" s="0">
        <v>10.19104262272853</v>
      </c>
      <c r="Y3489" s="0">
        <v>10.853676254477108</v>
      </c>
      <c r="Z3489" s="0">
        <v>0.66263350712068481</v>
      </c>
      <c r="AA3489" s="0">
        <v>0.38527387380599976</v>
      </c>
      <c r="AB3489" s="0">
        <v>-0.020724339410662651</v>
      </c>
      <c r="AC3489" s="0">
        <v>0.11924645304679871</v>
      </c>
      <c r="AD3489" s="0">
        <v>0.4109569787979126</v>
      </c>
      <c r="AE3489" s="0">
        <v>0.61299479007720947</v>
      </c>
      <c r="AF3489" s="0">
        <v>0.81503260135650635</v>
      </c>
      <c r="AG3489" s="0">
        <v>1.1067430973052979</v>
      </c>
      <c r="AH3489" s="0">
        <v>1.2467138767242432</v>
      </c>
    </row>
    <row r="3490" x14ac:dyDescent="0.4">
      <c r="A3490" s="11" t="str">
        <f>Data[[#This Row],[category]]&amp;Data[[#This Row],[subcategory]]&amp;Data[[#This Row],[date]]&amp;Data[[#This Row],[hour]]</f>
        <v>Rate sizeMedium9/2/20175</v>
      </c>
      <c r="B3490" s="11" t="s">
        <v>153</v>
      </c>
      <c r="C3490" t="s">
        <v>135</v>
      </c>
      <c r="D3490" t="s">
        <v>113</v>
      </c>
      <c r="E3490" t="s">
        <v>44</v>
      </c>
      <c r="F3490" s="0">
        <v>593</v>
      </c>
      <c r="G3490" s="0">
        <v>16.845022201538086</v>
      </c>
      <c r="H3490" s="0">
        <v>18.384723663330078</v>
      </c>
      <c r="I3490" s="0">
        <v>1.5397000312805176</v>
      </c>
      <c r="J3490" s="0">
        <v>0.80079269409179688</v>
      </c>
      <c r="K3490" s="0">
        <v>70.495780944824219</v>
      </c>
      <c r="L3490" s="0">
        <v>1.8880207538604736</v>
      </c>
      <c r="M3490" s="0">
        <v>1</v>
      </c>
      <c r="N3490" s="0">
        <v>0</v>
      </c>
      <c r="O3490" s="0">
        <v>36.159282684326172</v>
      </c>
      <c r="P3490" s="0">
        <v>35.329547882080078</v>
      </c>
      <c r="Q3490" s="0">
        <v>0.19097858667373657</v>
      </c>
      <c r="R3490" s="0">
        <v>0.48190823197364807</v>
      </c>
      <c r="S3490" s="0">
        <v>1.0882292985916138</v>
      </c>
      <c r="T3490" s="0">
        <v>1.5081653594970703</v>
      </c>
      <c r="U3490" s="0">
        <v>1.9281014204025269</v>
      </c>
      <c r="V3490" s="0">
        <v>2.5344223976135254</v>
      </c>
      <c r="W3490" s="0">
        <v>2.8253521919250488</v>
      </c>
      <c r="X3490" s="0">
        <v>9.9890987008621011</v>
      </c>
      <c r="Y3490" s="0">
        <v>10.902140785725372</v>
      </c>
      <c r="Z3490" s="0">
        <v>0.91304209792147728</v>
      </c>
      <c r="AA3490" s="0">
        <v>0.45645183324813843</v>
      </c>
      <c r="AB3490" s="0">
        <v>0.10885779559612274</v>
      </c>
      <c r="AC3490" s="0">
        <v>0.27468767762184143</v>
      </c>
      <c r="AD3490" s="0">
        <v>0.62029069662094116</v>
      </c>
      <c r="AE3490" s="0">
        <v>0.85965424776077271</v>
      </c>
      <c r="AF3490" s="0">
        <v>1.099017858505249</v>
      </c>
      <c r="AG3490" s="0">
        <v>1.4446208477020264</v>
      </c>
      <c r="AH3490" s="0">
        <v>1.6104507446289063</v>
      </c>
    </row>
    <row r="3491" x14ac:dyDescent="0.4">
      <c r="A3491" s="11" t="str">
        <f>Data[[#This Row],[category]]&amp;Data[[#This Row],[subcategory]]&amp;Data[[#This Row],[date]]&amp;Data[[#This Row],[hour]]</f>
        <v>Rate sizeMedium9/2/20176</v>
      </c>
      <c r="B3491" s="11" t="s">
        <v>153</v>
      </c>
      <c r="C3491" t="s">
        <v>135</v>
      </c>
      <c r="D3491" t="s">
        <v>113</v>
      </c>
      <c r="E3491" t="s">
        <v>45</v>
      </c>
      <c r="F3491" s="0">
        <v>593</v>
      </c>
      <c r="G3491" s="0">
        <v>18.193496704101563</v>
      </c>
      <c r="H3491" s="0">
        <v>19.341341018676758</v>
      </c>
      <c r="I3491" s="0">
        <v>1.1478438377380371</v>
      </c>
      <c r="J3491" s="0">
        <v>0.70137357711791992</v>
      </c>
      <c r="K3491" s="0">
        <v>70.2276611328125</v>
      </c>
      <c r="L3491" s="0">
        <v>1.6034502983093262</v>
      </c>
      <c r="M3491" s="0">
        <v>0</v>
      </c>
      <c r="N3491" s="0">
        <v>0</v>
      </c>
      <c r="O3491" s="0">
        <v>36.159282684326172</v>
      </c>
      <c r="P3491" s="0">
        <v>35.329547882080078</v>
      </c>
      <c r="Q3491" s="0">
        <v>-0.019732983782887459</v>
      </c>
      <c r="R3491" s="0">
        <v>0.23507748544216156</v>
      </c>
      <c r="S3491" s="0">
        <v>0.76612323522567749</v>
      </c>
      <c r="T3491" s="0">
        <v>1.1339238882064819</v>
      </c>
      <c r="U3491" s="0">
        <v>1.5017246007919312</v>
      </c>
      <c r="V3491" s="0">
        <v>2.0327703952789307</v>
      </c>
      <c r="W3491" s="0">
        <v>2.2875807285308838</v>
      </c>
      <c r="X3491" s="0">
        <v>10.788743233579915</v>
      </c>
      <c r="Y3491" s="0">
        <v>11.469415036618836</v>
      </c>
      <c r="Z3491" s="0">
        <v>0.68067136784940641</v>
      </c>
      <c r="AA3491" s="0">
        <v>0.3997829258441925</v>
      </c>
      <c r="AB3491" s="0">
        <v>-0.011247780174016953</v>
      </c>
      <c r="AC3491" s="0">
        <v>0.13399417698383331</v>
      </c>
      <c r="AD3491" s="0">
        <v>0.43669024109840393</v>
      </c>
      <c r="AE3491" s="0">
        <v>0.64633661508560181</v>
      </c>
      <c r="AF3491" s="0">
        <v>0.85598295927047729</v>
      </c>
      <c r="AG3491" s="0">
        <v>1.1586790084838867</v>
      </c>
      <c r="AH3491" s="0">
        <v>1.3039209842681885</v>
      </c>
    </row>
    <row r="3492" x14ac:dyDescent="0.4">
      <c r="A3492" s="11" t="str">
        <f>Data[[#This Row],[category]]&amp;Data[[#This Row],[subcategory]]&amp;Data[[#This Row],[date]]&amp;Data[[#This Row],[hour]]</f>
        <v>Rate sizeMedium9/2/20177</v>
      </c>
      <c r="B3492" s="11" t="s">
        <v>153</v>
      </c>
      <c r="C3492" t="s">
        <v>135</v>
      </c>
      <c r="D3492" t="s">
        <v>113</v>
      </c>
      <c r="E3492" t="s">
        <v>59</v>
      </c>
      <c r="F3492" s="0">
        <v>593</v>
      </c>
      <c r="G3492" s="0">
        <v>20.444097518920898</v>
      </c>
      <c r="H3492" s="0">
        <v>21.00531005859375</v>
      </c>
      <c r="I3492" s="0">
        <v>0.56121307611465454</v>
      </c>
      <c r="J3492" s="0">
        <v>0.6204761266708374</v>
      </c>
      <c r="K3492" s="0">
        <v>70.733558654785156</v>
      </c>
      <c r="L3492" s="0">
        <v>0.89283758401870728</v>
      </c>
      <c r="M3492" s="0">
        <v>0</v>
      </c>
      <c r="N3492" s="0">
        <v>0</v>
      </c>
      <c r="O3492" s="0">
        <v>36.159282684326172</v>
      </c>
      <c r="P3492" s="0">
        <v>35.329547882080078</v>
      </c>
      <c r="Q3492" s="0">
        <v>-0.42536565661430359</v>
      </c>
      <c r="R3492" s="0">
        <v>-0.19994539022445679</v>
      </c>
      <c r="S3492" s="0">
        <v>0.26984876394271851</v>
      </c>
      <c r="T3492" s="0">
        <v>0.59522676467895508</v>
      </c>
      <c r="U3492" s="0">
        <v>0.92060476541519165</v>
      </c>
      <c r="V3492" s="0">
        <v>1.3903988599777222</v>
      </c>
      <c r="W3492" s="0">
        <v>1.6158192157745361</v>
      </c>
      <c r="X3492" s="0">
        <v>12.123349868091921</v>
      </c>
      <c r="Y3492" s="0">
        <v>12.456149428137765</v>
      </c>
      <c r="Z3492" s="0">
        <v>0.3327993424510855</v>
      </c>
      <c r="AA3492" s="0">
        <v>0.35367140173912048</v>
      </c>
      <c r="AB3492" s="0">
        <v>-0.24245841801166534</v>
      </c>
      <c r="AC3492" s="0">
        <v>-0.1139688715338707</v>
      </c>
      <c r="AD3492" s="0">
        <v>0.15381379425525665</v>
      </c>
      <c r="AE3492" s="0">
        <v>0.33927926421165466</v>
      </c>
      <c r="AF3492" s="0">
        <v>0.52474474906921387</v>
      </c>
      <c r="AG3492" s="0">
        <v>0.79252737760543823</v>
      </c>
      <c r="AH3492" s="0">
        <v>0.92101693153381348</v>
      </c>
    </row>
    <row r="3493" x14ac:dyDescent="0.4">
      <c r="A3493" s="11" t="str">
        <f>Data[[#This Row],[category]]&amp;Data[[#This Row],[subcategory]]&amp;Data[[#This Row],[date]]&amp;Data[[#This Row],[hour]]</f>
        <v>Rate sizeMedium9/2/20178</v>
      </c>
      <c r="B3493" s="11" t="s">
        <v>153</v>
      </c>
      <c r="C3493" t="s">
        <v>135</v>
      </c>
      <c r="D3493" t="s">
        <v>113</v>
      </c>
      <c r="E3493" t="s">
        <v>60</v>
      </c>
      <c r="F3493" s="0">
        <v>593</v>
      </c>
      <c r="G3493" s="0">
        <v>23.465339660644531</v>
      </c>
      <c r="H3493" s="0">
        <v>23.621162414550781</v>
      </c>
      <c r="I3493" s="0">
        <v>0.15582266449928284</v>
      </c>
      <c r="J3493" s="0">
        <v>0.47352248430252075</v>
      </c>
      <c r="K3493" s="0">
        <v>73.138275146484375</v>
      </c>
      <c r="L3493" s="0">
        <v>0.32685685157775879</v>
      </c>
      <c r="M3493" s="0">
        <v>0</v>
      </c>
      <c r="N3493" s="0">
        <v>0</v>
      </c>
      <c r="O3493" s="0">
        <v>36.159282684326172</v>
      </c>
      <c r="P3493" s="0">
        <v>35.329547882080078</v>
      </c>
      <c r="Q3493" s="0">
        <v>-0.63476347923278809</v>
      </c>
      <c r="R3493" s="0">
        <v>-0.46273177862167358</v>
      </c>
      <c r="S3493" s="0">
        <v>-0.1042037233710289</v>
      </c>
      <c r="T3493" s="0">
        <v>0.14411170780658722</v>
      </c>
      <c r="U3493" s="0">
        <v>0.39242714643478394</v>
      </c>
      <c r="V3493" s="0">
        <v>0.75095516443252563</v>
      </c>
      <c r="W3493" s="0">
        <v>0.92298686504364014</v>
      </c>
      <c r="X3493" s="0">
        <v>13.914946043466161</v>
      </c>
      <c r="Y3493" s="0">
        <v>14.007348790103235</v>
      </c>
      <c r="Z3493" s="0">
        <v>0.092402842628275389</v>
      </c>
      <c r="AA3493" s="0">
        <v>0.26990780234336853</v>
      </c>
      <c r="AB3493" s="0">
        <v>-0.36181515455245972</v>
      </c>
      <c r="AC3493" s="0">
        <v>-0.26375710964202881</v>
      </c>
      <c r="AD3493" s="0">
        <v>-0.059396117925643921</v>
      </c>
      <c r="AE3493" s="0">
        <v>0.082143671810626984</v>
      </c>
      <c r="AF3493" s="0">
        <v>0.22368346154689789</v>
      </c>
      <c r="AG3493" s="0">
        <v>0.42804443836212158</v>
      </c>
      <c r="AH3493" s="0">
        <v>0.52610248327255249</v>
      </c>
    </row>
    <row r="3494" x14ac:dyDescent="0.4">
      <c r="A3494" s="11" t="str">
        <f>Data[[#This Row],[category]]&amp;Data[[#This Row],[subcategory]]&amp;Data[[#This Row],[date]]&amp;Data[[#This Row],[hour]]</f>
        <v>Rate sizeMedium9/2/20179</v>
      </c>
      <c r="B3494" s="11" t="s">
        <v>153</v>
      </c>
      <c r="C3494" t="s">
        <v>135</v>
      </c>
      <c r="D3494" t="s">
        <v>113</v>
      </c>
      <c r="E3494" t="s">
        <v>61</v>
      </c>
      <c r="F3494" s="0">
        <v>593</v>
      </c>
      <c r="G3494" s="0">
        <v>28.015567779541016</v>
      </c>
      <c r="H3494" s="0">
        <v>28.055545806884766</v>
      </c>
      <c r="I3494" s="0">
        <v>0.039977040141820908</v>
      </c>
      <c r="J3494" s="0">
        <v>0.3179839551448822</v>
      </c>
      <c r="K3494" s="0">
        <v>77.883644104003906</v>
      </c>
      <c r="L3494" s="0">
        <v>0.1249806210398674</v>
      </c>
      <c r="M3494" s="0">
        <v>0</v>
      </c>
      <c r="N3494" s="0">
        <v>0</v>
      </c>
      <c r="O3494" s="0">
        <v>36.159282684326172</v>
      </c>
      <c r="P3494" s="0">
        <v>35.329547882080078</v>
      </c>
      <c r="Q3494" s="0">
        <v>-0.44247850775718689</v>
      </c>
      <c r="R3494" s="0">
        <v>-0.32695427536964417</v>
      </c>
      <c r="S3494" s="0">
        <v>-0.086192384362220764</v>
      </c>
      <c r="T3494" s="0">
        <v>0.080558568239212036</v>
      </c>
      <c r="U3494" s="0">
        <v>0.24730952084064484</v>
      </c>
      <c r="V3494" s="0">
        <v>0.48807141184806824</v>
      </c>
      <c r="W3494" s="0">
        <v>0.60359561443328857</v>
      </c>
      <c r="X3494" s="0">
        <v>16.613231683508285</v>
      </c>
      <c r="Y3494" s="0">
        <v>16.636939049145131</v>
      </c>
      <c r="Z3494" s="0">
        <v>0.023706383802327501</v>
      </c>
      <c r="AA3494" s="0">
        <v>0.18125085532665253</v>
      </c>
      <c r="AB3494" s="0">
        <v>-0.25221273303031921</v>
      </c>
      <c r="AC3494" s="0">
        <v>-0.18636393547058105</v>
      </c>
      <c r="AD3494" s="0">
        <v>-0.049129657447338104</v>
      </c>
      <c r="AE3494" s="0">
        <v>0.045918382704257965</v>
      </c>
      <c r="AF3494" s="0">
        <v>0.14096643030643463</v>
      </c>
      <c r="AG3494" s="0">
        <v>0.27820068597793579</v>
      </c>
      <c r="AH3494" s="0">
        <v>0.34404951333999634</v>
      </c>
    </row>
    <row r="3495" x14ac:dyDescent="0.4">
      <c r="A3495" s="11" t="str">
        <f>Data[[#This Row],[category]]&amp;Data[[#This Row],[subcategory]]&amp;Data[[#This Row],[date]]&amp;Data[[#This Row],[hour]]</f>
        <v>Rate sizeMedium9/2/201710</v>
      </c>
      <c r="B3495" s="11" t="s">
        <v>153</v>
      </c>
      <c r="C3495" t="s">
        <v>135</v>
      </c>
      <c r="D3495" t="s">
        <v>113</v>
      </c>
      <c r="E3495" t="s">
        <v>62</v>
      </c>
      <c r="F3495" s="0">
        <v>593</v>
      </c>
      <c r="G3495" s="0">
        <v>31.910715103149414</v>
      </c>
      <c r="H3495" s="0">
        <v>31.841073989868164</v>
      </c>
      <c r="I3495" s="0">
        <v>-0.06963995099067688</v>
      </c>
      <c r="J3495" s="0">
        <v>0.13779720664024353</v>
      </c>
      <c r="K3495" s="0">
        <v>83.072509765625</v>
      </c>
      <c r="L3495" s="0">
        <v>-0.50696766376495361</v>
      </c>
      <c r="M3495" s="0">
        <v>0</v>
      </c>
      <c r="N3495" s="0">
        <v>0</v>
      </c>
      <c r="O3495" s="0">
        <v>36.159282684326172</v>
      </c>
      <c r="P3495" s="0">
        <v>35.329547882080078</v>
      </c>
      <c r="Q3495" s="0">
        <v>-0.28177580237388611</v>
      </c>
      <c r="R3495" s="0">
        <v>-0.23171378672122955</v>
      </c>
      <c r="S3495" s="0">
        <v>-0.12738047540187836</v>
      </c>
      <c r="T3495" s="0">
        <v>-0.055119555443525314</v>
      </c>
      <c r="U3495" s="0">
        <v>0.017141370102763176</v>
      </c>
      <c r="V3495" s="0">
        <v>0.12147466838359833</v>
      </c>
      <c r="W3495" s="0">
        <v>0.17153668403625488</v>
      </c>
      <c r="X3495" s="0">
        <v>18.923054601626969</v>
      </c>
      <c r="Y3495" s="0">
        <v>18.881756656013632</v>
      </c>
      <c r="Z3495" s="0">
        <v>-0.041296492541409692</v>
      </c>
      <c r="AA3495" s="0">
        <v>0.078544408082962036</v>
      </c>
      <c r="AB3495" s="0">
        <v>-0.16061219573020935</v>
      </c>
      <c r="AC3495" s="0">
        <v>-0.13207685947418213</v>
      </c>
      <c r="AD3495" s="0">
        <v>-0.072606876492500305</v>
      </c>
      <c r="AE3495" s="0">
        <v>-0.031418148428201675</v>
      </c>
      <c r="AF3495" s="0">
        <v>0.0097705796360969543</v>
      </c>
      <c r="AG3495" s="0">
        <v>0.069240562617778778</v>
      </c>
      <c r="AH3495" s="0">
        <v>0.097775906324386597</v>
      </c>
    </row>
    <row r="3496" x14ac:dyDescent="0.4">
      <c r="A3496" s="11" t="str">
        <f>Data[[#This Row],[category]]&amp;Data[[#This Row],[subcategory]]&amp;Data[[#This Row],[date]]&amp;Data[[#This Row],[hour]]</f>
        <v>Rate sizeMedium9/2/201711</v>
      </c>
      <c r="B3496" s="11" t="s">
        <v>153</v>
      </c>
      <c r="C3496" t="s">
        <v>135</v>
      </c>
      <c r="D3496" t="s">
        <v>113</v>
      </c>
      <c r="E3496" t="s">
        <v>63</v>
      </c>
      <c r="F3496" s="0">
        <v>593</v>
      </c>
      <c r="G3496" s="0">
        <v>34.306678771972656</v>
      </c>
      <c r="H3496" s="0">
        <v>34.376316070556641</v>
      </c>
      <c r="I3496" s="0">
        <v>0.069639876484870911</v>
      </c>
      <c r="J3496" s="0">
        <v>0.13779720664024353</v>
      </c>
      <c r="K3496" s="0">
        <v>86.768974304199219</v>
      </c>
      <c r="L3496" s="0">
        <v>0.50696712732315063</v>
      </c>
      <c r="M3496" s="0">
        <v>0</v>
      </c>
      <c r="N3496" s="0">
        <v>0</v>
      </c>
      <c r="O3496" s="0">
        <v>36.159282684326172</v>
      </c>
      <c r="P3496" s="0">
        <v>35.329547882080078</v>
      </c>
      <c r="Q3496" s="0">
        <v>-0.17153675854206085</v>
      </c>
      <c r="R3496" s="0">
        <v>-0.12147475033998489</v>
      </c>
      <c r="S3496" s="0">
        <v>-0.017141448333859444</v>
      </c>
      <c r="T3496" s="0">
        <v>0.055119477212429047</v>
      </c>
      <c r="U3496" s="0">
        <v>0.12738040089607239</v>
      </c>
      <c r="V3496" s="0">
        <v>0.23171369731426239</v>
      </c>
      <c r="W3496" s="0">
        <v>0.28177571296691895</v>
      </c>
      <c r="X3496" s="0">
        <v>20.343859774113707</v>
      </c>
      <c r="Y3496" s="0">
        <v>20.385155725680747</v>
      </c>
      <c r="Z3496" s="0">
        <v>0.041296448566444835</v>
      </c>
      <c r="AA3496" s="0">
        <v>0.078544408082962036</v>
      </c>
      <c r="AB3496" s="0">
        <v>-0.097775951027870178</v>
      </c>
      <c r="AC3496" s="0">
        <v>-0.06924060732126236</v>
      </c>
      <c r="AD3496" s="0">
        <v>-0.0097706243395805359</v>
      </c>
      <c r="AE3496" s="0">
        <v>0.031418103724718094</v>
      </c>
      <c r="AF3496" s="0">
        <v>0.072606831789016724</v>
      </c>
      <c r="AG3496" s="0">
        <v>0.13207681477069855</v>
      </c>
      <c r="AH3496" s="0">
        <v>0.16061215102672577</v>
      </c>
    </row>
    <row r="3497" x14ac:dyDescent="0.4">
      <c r="A3497" s="11" t="str">
        <f>Data[[#This Row],[category]]&amp;Data[[#This Row],[subcategory]]&amp;Data[[#This Row],[date]]&amp;Data[[#This Row],[hour]]</f>
        <v>Rate sizeMedium9/2/201712</v>
      </c>
      <c r="B3497" s="11" t="s">
        <v>153</v>
      </c>
      <c r="C3497" t="s">
        <v>135</v>
      </c>
      <c r="D3497" t="s">
        <v>113</v>
      </c>
      <c r="E3497" t="s">
        <v>64</v>
      </c>
      <c r="F3497" s="0">
        <v>593</v>
      </c>
      <c r="G3497" s="0">
        <v>36.340217590332031</v>
      </c>
      <c r="H3497" s="0">
        <v>36.385780334472656</v>
      </c>
      <c r="I3497" s="0">
        <v>0.045562237501144409</v>
      </c>
      <c r="J3497" s="0">
        <v>0.28693157434463501</v>
      </c>
      <c r="K3497" s="0">
        <v>90.3271484375</v>
      </c>
      <c r="L3497" s="0">
        <v>0.15579727292060852</v>
      </c>
      <c r="M3497" s="0">
        <v>0</v>
      </c>
      <c r="N3497" s="0">
        <v>0</v>
      </c>
      <c r="O3497" s="0">
        <v>36.159282684326172</v>
      </c>
      <c r="P3497" s="0">
        <v>35.329547882080078</v>
      </c>
      <c r="Q3497" s="0">
        <v>-0.42804232239723206</v>
      </c>
      <c r="R3497" s="0">
        <v>-0.3237994909286499</v>
      </c>
      <c r="S3497" s="0">
        <v>-0.10654893517494202</v>
      </c>
      <c r="T3497" s="0">
        <v>0.043918129056692123</v>
      </c>
      <c r="U3497" s="0">
        <v>0.19438520073890686</v>
      </c>
      <c r="V3497" s="0">
        <v>0.41163572669029236</v>
      </c>
      <c r="W3497" s="0">
        <v>0.51587855815887451</v>
      </c>
      <c r="X3497" s="0">
        <v>21.549749534427491</v>
      </c>
      <c r="Y3497" s="0">
        <v>21.576767318596545</v>
      </c>
      <c r="Z3497" s="0">
        <v>0.027018406804469874</v>
      </c>
      <c r="AA3497" s="0">
        <v>0.16355100274085999</v>
      </c>
      <c r="AB3497" s="0">
        <v>-0.24398413300514221</v>
      </c>
      <c r="AC3497" s="0">
        <v>-0.1845657080411911</v>
      </c>
      <c r="AD3497" s="0">
        <v>-0.060732893645763397</v>
      </c>
      <c r="AE3497" s="0">
        <v>0.025033334270119667</v>
      </c>
      <c r="AF3497" s="0">
        <v>0.11079956591129303</v>
      </c>
      <c r="AG3497" s="0">
        <v>0.23463237285614014</v>
      </c>
      <c r="AH3497" s="0">
        <v>0.29405078291893005</v>
      </c>
    </row>
    <row r="3498" x14ac:dyDescent="0.4">
      <c r="A3498" s="11" t="str">
        <f>Data[[#This Row],[category]]&amp;Data[[#This Row],[subcategory]]&amp;Data[[#This Row],[date]]&amp;Data[[#This Row],[hour]]</f>
        <v>Rate sizeMedium9/2/201713</v>
      </c>
      <c r="B3498" s="11" t="s">
        <v>153</v>
      </c>
      <c r="C3498" t="s">
        <v>135</v>
      </c>
      <c r="D3498" t="s">
        <v>113</v>
      </c>
      <c r="E3498" t="s">
        <v>65</v>
      </c>
      <c r="F3498" s="0">
        <v>593</v>
      </c>
      <c r="G3498" s="0">
        <v>37.517574310302734</v>
      </c>
      <c r="H3498" s="0">
        <v>37.536529541015625</v>
      </c>
      <c r="I3498" s="0">
        <v>0.018956674262881279</v>
      </c>
      <c r="J3498" s="0">
        <v>0.39463692903518677</v>
      </c>
      <c r="K3498" s="0">
        <v>92.018547058105469</v>
      </c>
      <c r="L3498" s="0">
        <v>0.04773055762052536</v>
      </c>
      <c r="M3498" s="0">
        <v>0</v>
      </c>
      <c r="N3498" s="0">
        <v>0</v>
      </c>
      <c r="O3498" s="0">
        <v>36.159282684326172</v>
      </c>
      <c r="P3498" s="0">
        <v>35.329547882080078</v>
      </c>
      <c r="Q3498" s="0">
        <v>-0.67304027080535889</v>
      </c>
      <c r="R3498" s="0">
        <v>-0.52966785430908203</v>
      </c>
      <c r="S3498" s="0">
        <v>-0.23086810111999512</v>
      </c>
      <c r="T3498" s="0">
        <v>-0.023920297622680664</v>
      </c>
      <c r="U3498" s="0">
        <v>0.18302750587463379</v>
      </c>
      <c r="V3498" s="0">
        <v>0.48182728886604309</v>
      </c>
      <c r="W3498" s="0">
        <v>0.62519967555999756</v>
      </c>
      <c r="X3498" s="0">
        <v>22.247922473931666</v>
      </c>
      <c r="Y3498" s="0">
        <v>22.25916312537284</v>
      </c>
      <c r="Z3498" s="0">
        <v>0.011241308186029971</v>
      </c>
      <c r="AA3498" s="0">
        <v>0.22494305670261383</v>
      </c>
      <c r="AB3498" s="0">
        <v>-0.38363295793533325</v>
      </c>
      <c r="AC3498" s="0">
        <v>-0.30191069841384888</v>
      </c>
      <c r="AD3498" s="0">
        <v>-0.13159482181072235</v>
      </c>
      <c r="AE3498" s="0">
        <v>-0.013634569942951202</v>
      </c>
      <c r="AF3498" s="0">
        <v>0.10432568192481995</v>
      </c>
      <c r="AG3498" s="0">
        <v>0.27464154362678528</v>
      </c>
      <c r="AH3498" s="0">
        <v>0.35636383295059204</v>
      </c>
    </row>
    <row r="3499" x14ac:dyDescent="0.4">
      <c r="A3499" s="11" t="str">
        <f>Data[[#This Row],[category]]&amp;Data[[#This Row],[subcategory]]&amp;Data[[#This Row],[date]]&amp;Data[[#This Row],[hour]]</f>
        <v>Rate sizeMedium9/2/201714</v>
      </c>
      <c r="B3499" s="11" t="s">
        <v>153</v>
      </c>
      <c r="C3499" t="s">
        <v>135</v>
      </c>
      <c r="D3499" t="s">
        <v>113</v>
      </c>
      <c r="E3499" t="s">
        <v>66</v>
      </c>
      <c r="F3499" s="0">
        <v>593</v>
      </c>
      <c r="G3499" s="0">
        <v>37.680404663085937</v>
      </c>
      <c r="H3499" s="0">
        <v>38.006362915039062</v>
      </c>
      <c r="I3499" s="0">
        <v>0.32595840096473694</v>
      </c>
      <c r="J3499" s="0">
        <v>0.50081533193588257</v>
      </c>
      <c r="K3499" s="0">
        <v>91.387855529785156</v>
      </c>
      <c r="L3499" s="0">
        <v>0.65250366926193237</v>
      </c>
      <c r="M3499" s="0">
        <v>0</v>
      </c>
      <c r="N3499" s="0">
        <v>0</v>
      </c>
      <c r="O3499" s="0">
        <v>36.159282684326172</v>
      </c>
      <c r="P3499" s="0">
        <v>35.329547882080078</v>
      </c>
      <c r="Q3499" s="0">
        <v>-0.55558097362518311</v>
      </c>
      <c r="R3499" s="0">
        <v>-0.3736337423324585</v>
      </c>
      <c r="S3499" s="0">
        <v>0.0055591100826859474</v>
      </c>
      <c r="T3499" s="0">
        <v>0.26818692684173584</v>
      </c>
      <c r="U3499" s="0">
        <v>0.5308147668838501</v>
      </c>
      <c r="V3499" s="0">
        <v>0.91000759601593018</v>
      </c>
      <c r="W3499" s="0">
        <v>1.0919548273086548</v>
      </c>
      <c r="X3499" s="0">
        <v>22.344480076501537</v>
      </c>
      <c r="Y3499" s="0">
        <v>22.537773145429682</v>
      </c>
      <c r="Z3499" s="0">
        <v>0.19329333577864266</v>
      </c>
      <c r="AA3499" s="0">
        <v>0.28546473383903503</v>
      </c>
      <c r="AB3499" s="0">
        <v>-0.3166811466217041</v>
      </c>
      <c r="AC3499" s="0">
        <v>-0.21297124028205872</v>
      </c>
      <c r="AD3499" s="0">
        <v>0.0031686895526945591</v>
      </c>
      <c r="AE3499" s="0">
        <v>0.15286654233932495</v>
      </c>
      <c r="AF3499" s="0">
        <v>0.30256438255310059</v>
      </c>
      <c r="AG3499" s="0">
        <v>0.51870429515838623</v>
      </c>
      <c r="AH3499" s="0">
        <v>0.622414231300354</v>
      </c>
    </row>
    <row r="3500" x14ac:dyDescent="0.4">
      <c r="A3500" s="11" t="str">
        <f>Data[[#This Row],[category]]&amp;Data[[#This Row],[subcategory]]&amp;Data[[#This Row],[date]]&amp;Data[[#This Row],[hour]]</f>
        <v>Rate sizeMedium9/2/201715</v>
      </c>
      <c r="B3500" s="11" t="s">
        <v>153</v>
      </c>
      <c r="C3500" t="s">
        <v>135</v>
      </c>
      <c r="D3500" t="s">
        <v>113</v>
      </c>
      <c r="E3500" t="s">
        <v>67</v>
      </c>
      <c r="F3500" s="0">
        <v>593</v>
      </c>
      <c r="G3500" s="0">
        <v>37.146331787109375</v>
      </c>
      <c r="H3500" s="0">
        <v>34.626415252685547</v>
      </c>
      <c r="I3500" s="0">
        <v>-2.5199146270751953</v>
      </c>
      <c r="J3500" s="0">
        <v>0.56609278917312622</v>
      </c>
      <c r="K3500" s="0">
        <v>89.893760681152344</v>
      </c>
      <c r="L3500" s="0">
        <v>-4.4490718841552734</v>
      </c>
      <c r="M3500" s="0">
        <v>1</v>
      </c>
      <c r="N3500" s="0">
        <v>1</v>
      </c>
      <c r="O3500" s="0">
        <v>36.159282684326172</v>
      </c>
      <c r="P3500" s="0">
        <v>35.329547882080078</v>
      </c>
      <c r="Q3500" s="0">
        <v>-3.483473539352417</v>
      </c>
      <c r="R3500" s="0">
        <v>-3.2778110504150391</v>
      </c>
      <c r="S3500" s="0">
        <v>-2.8491930961608887</v>
      </c>
      <c r="T3500" s="0">
        <v>-2.5523338317871094</v>
      </c>
      <c r="U3500" s="0">
        <v>-2.2554745674133301</v>
      </c>
      <c r="V3500" s="0">
        <v>-1.8268567323684692</v>
      </c>
      <c r="W3500" s="0">
        <v>-1.6211940050125122</v>
      </c>
      <c r="X3500" s="0">
        <v>22.027775245539484</v>
      </c>
      <c r="Y3500" s="0">
        <v>20.533465003614445</v>
      </c>
      <c r="Z3500" s="0">
        <v>-1.4943093735622301</v>
      </c>
      <c r="AA3500" s="0">
        <v>0.32267290353775024</v>
      </c>
      <c r="AB3500" s="0">
        <v>-1.9855799674987793</v>
      </c>
      <c r="AC3500" s="0">
        <v>-1.8683522939682007</v>
      </c>
      <c r="AD3500" s="0">
        <v>-1.6240401268005371</v>
      </c>
      <c r="AE3500" s="0">
        <v>-1.4548302888870239</v>
      </c>
      <c r="AF3500" s="0">
        <v>-1.2856204509735107</v>
      </c>
      <c r="AG3500" s="0">
        <v>-1.0413082838058472</v>
      </c>
      <c r="AH3500" s="0">
        <v>-0.92408061027526855</v>
      </c>
    </row>
    <row r="3501" x14ac:dyDescent="0.4">
      <c r="A3501" s="11" t="str">
        <f>Data[[#This Row],[category]]&amp;Data[[#This Row],[subcategory]]&amp;Data[[#This Row],[date]]&amp;Data[[#This Row],[hour]]</f>
        <v>Rate sizeMedium9/2/201716</v>
      </c>
      <c r="B3501" s="11" t="s">
        <v>153</v>
      </c>
      <c r="C3501" t="s">
        <v>135</v>
      </c>
      <c r="D3501" t="s">
        <v>113</v>
      </c>
      <c r="E3501" t="s">
        <v>68</v>
      </c>
      <c r="F3501" s="0">
        <v>593</v>
      </c>
      <c r="G3501" s="0">
        <v>37.300548553466797</v>
      </c>
      <c r="H3501" s="0">
        <v>35.559635162353516</v>
      </c>
      <c r="I3501" s="0">
        <v>-1.7409089803695679</v>
      </c>
      <c r="J3501" s="0">
        <v>0.62732553482055664</v>
      </c>
      <c r="K3501" s="0">
        <v>89.43170166015625</v>
      </c>
      <c r="L3501" s="0">
        <v>-2.766657829284668</v>
      </c>
      <c r="M3501" s="0">
        <v>1</v>
      </c>
      <c r="N3501" s="0">
        <v>1</v>
      </c>
      <c r="O3501" s="0">
        <v>36.159282684326172</v>
      </c>
      <c r="P3501" s="0">
        <v>35.329547882080078</v>
      </c>
      <c r="Q3501" s="0">
        <v>-2.7606074810028076</v>
      </c>
      <c r="R3501" s="0">
        <v>-2.5326988697052002</v>
      </c>
      <c r="S3501" s="0">
        <v>-2.0577185153961182</v>
      </c>
      <c r="T3501" s="0">
        <v>-1.7287487983703613</v>
      </c>
      <c r="U3501" s="0">
        <v>-1.3997789621353149</v>
      </c>
      <c r="V3501" s="0">
        <v>-0.92479878664016724</v>
      </c>
      <c r="W3501" s="0">
        <v>-0.69689011573791504</v>
      </c>
      <c r="X3501" s="0">
        <v>22.119225034250011</v>
      </c>
      <c r="Y3501" s="0">
        <v>21.086864755219182</v>
      </c>
      <c r="Z3501" s="0">
        <v>-1.0323590026030329</v>
      </c>
      <c r="AA3501" s="0">
        <v>0.35757556557655334</v>
      </c>
      <c r="AB3501" s="0">
        <v>-1.573546290397644</v>
      </c>
      <c r="AC3501" s="0">
        <v>-1.4436383247375488</v>
      </c>
      <c r="AD3501" s="0">
        <v>-1.172899603843689</v>
      </c>
      <c r="AE3501" s="0">
        <v>-0.98538678884506226</v>
      </c>
      <c r="AF3501" s="0">
        <v>-0.79787397384643555</v>
      </c>
      <c r="AG3501" s="0">
        <v>-0.52713525295257568</v>
      </c>
      <c r="AH3501" s="0">
        <v>-0.39722731709480286</v>
      </c>
    </row>
    <row r="3502" x14ac:dyDescent="0.4">
      <c r="A3502" s="11" t="str">
        <f>Data[[#This Row],[category]]&amp;Data[[#This Row],[subcategory]]&amp;Data[[#This Row],[date]]&amp;Data[[#This Row],[hour]]</f>
        <v>Rate sizeMedium9/2/201717</v>
      </c>
      <c r="B3502" s="11" t="s">
        <v>153</v>
      </c>
      <c r="C3502" t="s">
        <v>135</v>
      </c>
      <c r="D3502" t="s">
        <v>113</v>
      </c>
      <c r="E3502" t="s">
        <v>69</v>
      </c>
      <c r="F3502" s="0">
        <v>593</v>
      </c>
      <c r="G3502" s="0">
        <v>37.027477264404297</v>
      </c>
      <c r="H3502" s="0">
        <v>35.782329559326172</v>
      </c>
      <c r="I3502" s="0">
        <v>-1.2451516389846802</v>
      </c>
      <c r="J3502" s="0">
        <v>0.72793483734130859</v>
      </c>
      <c r="K3502" s="0">
        <v>89.396293640136719</v>
      </c>
      <c r="L3502" s="0">
        <v>-1.7034416198730469</v>
      </c>
      <c r="M3502" s="0">
        <v>1</v>
      </c>
      <c r="N3502" s="0">
        <v>0</v>
      </c>
      <c r="O3502" s="0">
        <v>36.159282684326172</v>
      </c>
      <c r="P3502" s="0">
        <v>35.329547882080078</v>
      </c>
      <c r="Q3502" s="0">
        <v>-2.3974659442901611</v>
      </c>
      <c r="R3502" s="0">
        <v>-2.1330058574676514</v>
      </c>
      <c r="S3502" s="0">
        <v>-1.5818490982055664</v>
      </c>
      <c r="T3502" s="0">
        <v>-1.2001197338104248</v>
      </c>
      <c r="U3502" s="0">
        <v>-0.81839030981063843</v>
      </c>
      <c r="V3502" s="0">
        <v>-0.26723369956016541</v>
      </c>
      <c r="W3502" s="0">
        <v>-0.0027734765317291021</v>
      </c>
      <c r="X3502" s="0">
        <v>21.957295147611525</v>
      </c>
      <c r="Y3502" s="0">
        <v>21.218920332432798</v>
      </c>
      <c r="Z3502" s="0">
        <v>-0.73837493402178511</v>
      </c>
      <c r="AA3502" s="0">
        <v>0.41492286324501038</v>
      </c>
      <c r="AB3502" s="0">
        <v>-1.3665556907653809</v>
      </c>
      <c r="AC3502" s="0">
        <v>-1.2158132791519165</v>
      </c>
      <c r="AD3502" s="0">
        <v>-0.90165400505065918</v>
      </c>
      <c r="AE3502" s="0">
        <v>-0.68406826257705688</v>
      </c>
      <c r="AF3502" s="0">
        <v>-0.4664824903011322</v>
      </c>
      <c r="AG3502" s="0">
        <v>-0.15232321619987488</v>
      </c>
      <c r="AH3502" s="0">
        <v>-0.0015808860771358013</v>
      </c>
    </row>
    <row r="3503" x14ac:dyDescent="0.4">
      <c r="A3503" s="11" t="str">
        <f>Data[[#This Row],[category]]&amp;Data[[#This Row],[subcategory]]&amp;Data[[#This Row],[date]]&amp;Data[[#This Row],[hour]]</f>
        <v>Rate sizeMedium9/2/201718</v>
      </c>
      <c r="B3503" s="11" t="s">
        <v>153</v>
      </c>
      <c r="C3503" t="s">
        <v>135</v>
      </c>
      <c r="D3503" t="s">
        <v>113</v>
      </c>
      <c r="E3503" t="s">
        <v>70</v>
      </c>
      <c r="F3503" s="0">
        <v>593</v>
      </c>
      <c r="G3503" s="0">
        <v>36.052440643310547</v>
      </c>
      <c r="H3503" s="0">
        <v>35.509864807128906</v>
      </c>
      <c r="I3503" s="0">
        <v>-0.54257285594940186</v>
      </c>
      <c r="J3503" s="0">
        <v>0.76797860860824585</v>
      </c>
      <c r="K3503" s="0">
        <v>87.962898254394531</v>
      </c>
      <c r="L3503" s="0">
        <v>-0.70366919040679932</v>
      </c>
      <c r="M3503" s="0">
        <v>0</v>
      </c>
      <c r="N3503" s="0">
        <v>0</v>
      </c>
      <c r="O3503" s="0">
        <v>36.159282684326172</v>
      </c>
      <c r="P3503" s="0">
        <v>35.329547882080078</v>
      </c>
      <c r="Q3503" s="0">
        <v>-1.7604182958602905</v>
      </c>
      <c r="R3503" s="0">
        <v>-1.481410026550293</v>
      </c>
      <c r="S3503" s="0">
        <v>-0.89993423223495483</v>
      </c>
      <c r="T3503" s="0">
        <v>-0.49720588326454163</v>
      </c>
      <c r="U3503" s="0">
        <v>-0.09447750449180603</v>
      </c>
      <c r="V3503" s="0">
        <v>0.48699831962585449</v>
      </c>
      <c r="W3503" s="0">
        <v>0.76600652933120728</v>
      </c>
      <c r="X3503" s="0">
        <v>21.37909753982915</v>
      </c>
      <c r="Y3503" s="0">
        <v>21.057349290958669</v>
      </c>
      <c r="Z3503" s="0">
        <v>-0.32174570504064037</v>
      </c>
      <c r="AA3503" s="0">
        <v>0.43774780631065369</v>
      </c>
      <c r="AB3503" s="0">
        <v>-1.0034384727478027</v>
      </c>
      <c r="AC3503" s="0">
        <v>-0.84440374374389648</v>
      </c>
      <c r="AD3503" s="0">
        <v>-0.51296252012252808</v>
      </c>
      <c r="AE3503" s="0">
        <v>-0.28340736031532288</v>
      </c>
      <c r="AF3503" s="0">
        <v>-0.053852185606956482</v>
      </c>
      <c r="AG3503" s="0">
        <v>0.27758902311325073</v>
      </c>
      <c r="AH3503" s="0">
        <v>0.43662369251251221</v>
      </c>
    </row>
    <row r="3504" x14ac:dyDescent="0.4">
      <c r="A3504" s="11" t="str">
        <f>Data[[#This Row],[category]]&amp;Data[[#This Row],[subcategory]]&amp;Data[[#This Row],[date]]&amp;Data[[#This Row],[hour]]</f>
        <v>Rate sizeMedium9/2/201719</v>
      </c>
      <c r="B3504" s="11" t="s">
        <v>153</v>
      </c>
      <c r="C3504" t="s">
        <v>135</v>
      </c>
      <c r="D3504" t="s">
        <v>113</v>
      </c>
      <c r="E3504" t="s">
        <v>71</v>
      </c>
      <c r="F3504" s="0">
        <v>593</v>
      </c>
      <c r="G3504" s="0">
        <v>34.276782989501953</v>
      </c>
      <c r="H3504" s="0">
        <v>36.738201141357422</v>
      </c>
      <c r="I3504" s="0">
        <v>2.4614219665527344</v>
      </c>
      <c r="J3504" s="0">
        <v>0.74138754606246948</v>
      </c>
      <c r="K3504" s="0">
        <v>85.451942443847656</v>
      </c>
      <c r="L3504" s="0">
        <v>3.3075628280639648</v>
      </c>
      <c r="M3504" s="0">
        <v>1</v>
      </c>
      <c r="N3504" s="0">
        <v>1</v>
      </c>
      <c r="O3504" s="0">
        <v>36.159282684326172</v>
      </c>
      <c r="P3504" s="0">
        <v>35.329547882080078</v>
      </c>
      <c r="Q3504" s="0">
        <v>1.254841685295105</v>
      </c>
      <c r="R3504" s="0">
        <v>1.5241892337799072</v>
      </c>
      <c r="S3504" s="0">
        <v>2.0855317115783691</v>
      </c>
      <c r="T3504" s="0">
        <v>2.4743156433105469</v>
      </c>
      <c r="U3504" s="0">
        <v>2.8630995750427246</v>
      </c>
      <c r="V3504" s="0">
        <v>3.4244420528411865</v>
      </c>
      <c r="W3504" s="0">
        <v>3.6937897205352783</v>
      </c>
      <c r="X3504" s="0">
        <v>20.326132005919362</v>
      </c>
      <c r="Y3504" s="0">
        <v>21.785754182878051</v>
      </c>
      <c r="Z3504" s="0">
        <v>1.4596232101793771</v>
      </c>
      <c r="AA3504" s="0">
        <v>0.42259091138839722</v>
      </c>
      <c r="AB3504" s="0">
        <v>0.71525967121124268</v>
      </c>
      <c r="AC3504" s="0">
        <v>0.86878782510757446</v>
      </c>
      <c r="AD3504" s="0">
        <v>1.1887530088424683</v>
      </c>
      <c r="AE3504" s="0">
        <v>1.4103598594665527</v>
      </c>
      <c r="AF3504" s="0">
        <v>1.6319667100906372</v>
      </c>
      <c r="AG3504" s="0">
        <v>1.9519319534301758</v>
      </c>
      <c r="AH3504" s="0">
        <v>2.1054601669311523</v>
      </c>
    </row>
    <row r="3505" x14ac:dyDescent="0.4">
      <c r="A3505" s="11" t="str">
        <f>Data[[#This Row],[category]]&amp;Data[[#This Row],[subcategory]]&amp;Data[[#This Row],[date]]&amp;Data[[#This Row],[hour]]</f>
        <v>Rate sizeMedium9/2/201720</v>
      </c>
      <c r="B3505" s="11" t="s">
        <v>153</v>
      </c>
      <c r="C3505" t="s">
        <v>135</v>
      </c>
      <c r="D3505" t="s">
        <v>113</v>
      </c>
      <c r="E3505" t="s">
        <v>54</v>
      </c>
      <c r="F3505" s="0">
        <v>593</v>
      </c>
      <c r="G3505" s="0">
        <v>33.858654022216797</v>
      </c>
      <c r="H3505" s="0">
        <v>34.898876190185547</v>
      </c>
      <c r="I3505" s="0">
        <v>1.0402253866195679</v>
      </c>
      <c r="J3505" s="0">
        <v>0.69496655464172363</v>
      </c>
      <c r="K3505" s="0">
        <v>82.682968139648438</v>
      </c>
      <c r="L3505" s="0">
        <v>1.4873001575469971</v>
      </c>
      <c r="M3505" s="0">
        <v>0</v>
      </c>
      <c r="N3505" s="0">
        <v>0</v>
      </c>
      <c r="O3505" s="0">
        <v>36.159282684326172</v>
      </c>
      <c r="P3505" s="0">
        <v>35.329547882080078</v>
      </c>
      <c r="Q3505" s="0">
        <v>-0.12702476978302002</v>
      </c>
      <c r="R3505" s="0">
        <v>0.1254580169916153</v>
      </c>
      <c r="S3505" s="0">
        <v>0.65165269374847412</v>
      </c>
      <c r="T3505" s="0">
        <v>1.0160934925079346</v>
      </c>
      <c r="U3505" s="0">
        <v>1.380534291267395</v>
      </c>
      <c r="V3505" s="0">
        <v>1.906728982925415</v>
      </c>
      <c r="W3505" s="0">
        <v>2.1592116355895996</v>
      </c>
      <c r="X3505" s="0">
        <v>20.07818157073055</v>
      </c>
      <c r="Y3505" s="0">
        <v>20.695033977954129</v>
      </c>
      <c r="Z3505" s="0">
        <v>0.6168536223455412</v>
      </c>
      <c r="AA3505" s="0">
        <v>0.39613094925880432</v>
      </c>
      <c r="AB3505" s="0">
        <v>-0.072404161095619202</v>
      </c>
      <c r="AC3505" s="0">
        <v>0.071511030197143555</v>
      </c>
      <c r="AD3505" s="0">
        <v>0.37144199013710022</v>
      </c>
      <c r="AE3505" s="0">
        <v>0.57917326688766479</v>
      </c>
      <c r="AF3505" s="0">
        <v>0.78690451383590698</v>
      </c>
      <c r="AG3505" s="0">
        <v>1.086835503578186</v>
      </c>
      <c r="AH3505" s="0">
        <v>1.2307506799697876</v>
      </c>
    </row>
    <row r="3506" x14ac:dyDescent="0.4">
      <c r="A3506" s="11" t="str">
        <f>Data[[#This Row],[category]]&amp;Data[[#This Row],[subcategory]]&amp;Data[[#This Row],[date]]&amp;Data[[#This Row],[hour]]</f>
        <v>Rate sizeMedium9/2/201721</v>
      </c>
      <c r="B3506" s="11" t="s">
        <v>153</v>
      </c>
      <c r="C3506" t="s">
        <v>135</v>
      </c>
      <c r="D3506" t="s">
        <v>113</v>
      </c>
      <c r="E3506" t="s">
        <v>72</v>
      </c>
      <c r="F3506" s="0">
        <v>593</v>
      </c>
      <c r="G3506" s="0">
        <v>33.138584136962891</v>
      </c>
      <c r="H3506" s="0">
        <v>33.176502227783203</v>
      </c>
      <c r="I3506" s="0">
        <v>0.037918310612440109</v>
      </c>
      <c r="J3506" s="0">
        <v>0.68868869543075562</v>
      </c>
      <c r="K3506" s="0">
        <v>82.6273193359375</v>
      </c>
      <c r="L3506" s="0">
        <v>0.05471072718501091</v>
      </c>
      <c r="M3506" s="0">
        <v>0</v>
      </c>
      <c r="N3506" s="0">
        <v>0</v>
      </c>
      <c r="O3506" s="0">
        <v>36.159282684326172</v>
      </c>
      <c r="P3506" s="0">
        <v>35.329547882080078</v>
      </c>
      <c r="Q3506" s="0">
        <v>-1.1573289632797241</v>
      </c>
      <c r="R3506" s="0">
        <v>-0.90712690353393555</v>
      </c>
      <c r="S3506" s="0">
        <v>-0.38568553328514099</v>
      </c>
      <c r="T3506" s="0">
        <v>-0.024536831304430962</v>
      </c>
      <c r="U3506" s="0">
        <v>0.33661186695098877</v>
      </c>
      <c r="V3506" s="0">
        <v>0.85805326700210571</v>
      </c>
      <c r="W3506" s="0">
        <v>1.1082552671432495</v>
      </c>
      <c r="X3506" s="0">
        <v>19.651179852495737</v>
      </c>
      <c r="Y3506" s="0">
        <v>19.673666296751254</v>
      </c>
      <c r="Z3506" s="0">
        <v>0.022485558802053246</v>
      </c>
      <c r="AA3506" s="0">
        <v>0.39255255460739136</v>
      </c>
      <c r="AB3506" s="0">
        <v>-0.65967750549316406</v>
      </c>
      <c r="AC3506" s="0">
        <v>-0.51706230640411377</v>
      </c>
      <c r="AD3506" s="0">
        <v>-0.21984075009822845</v>
      </c>
      <c r="AE3506" s="0">
        <v>-0.013985994271934032</v>
      </c>
      <c r="AF3506" s="0">
        <v>0.19186876714229584</v>
      </c>
      <c r="AG3506" s="0">
        <v>0.48909035325050354</v>
      </c>
      <c r="AH3506" s="0">
        <v>0.63170552253723145</v>
      </c>
    </row>
    <row r="3507" x14ac:dyDescent="0.4">
      <c r="A3507" s="11" t="str">
        <f>Data[[#This Row],[category]]&amp;Data[[#This Row],[subcategory]]&amp;Data[[#This Row],[date]]&amp;Data[[#This Row],[hour]]</f>
        <v>Rate sizeMedium9/2/201722</v>
      </c>
      <c r="B3507" s="11" t="s">
        <v>153</v>
      </c>
      <c r="C3507" t="s">
        <v>135</v>
      </c>
      <c r="D3507" t="s">
        <v>113</v>
      </c>
      <c r="E3507" t="s">
        <v>73</v>
      </c>
      <c r="F3507" s="0">
        <v>593</v>
      </c>
      <c r="G3507" s="0">
        <v>31.048969268798828</v>
      </c>
      <c r="H3507" s="0">
        <v>31.674297332763672</v>
      </c>
      <c r="I3507" s="0">
        <v>0.62533044815063477</v>
      </c>
      <c r="J3507" s="0">
        <v>0.69818806648254395</v>
      </c>
      <c r="K3507" s="0">
        <v>83.305229187011719</v>
      </c>
      <c r="L3507" s="0">
        <v>0.88765966892242432</v>
      </c>
      <c r="M3507" s="0">
        <v>0</v>
      </c>
      <c r="N3507" s="0">
        <v>0</v>
      </c>
      <c r="O3507" s="0">
        <v>36.159282684326172</v>
      </c>
      <c r="P3507" s="0">
        <v>35.329547882080078</v>
      </c>
      <c r="Q3507" s="0">
        <v>-0.58370953798294067</v>
      </c>
      <c r="R3507" s="0">
        <v>-0.33005636930465698</v>
      </c>
      <c r="S3507" s="0">
        <v>0.19857746362686157</v>
      </c>
      <c r="T3507" s="0">
        <v>0.56470763683319092</v>
      </c>
      <c r="U3507" s="0">
        <v>0.93083781003952026</v>
      </c>
      <c r="V3507" s="0">
        <v>1.4594717025756836</v>
      </c>
      <c r="W3507" s="0">
        <v>1.7131247520446777</v>
      </c>
      <c r="X3507" s="0">
        <v>18.412038863335301</v>
      </c>
      <c r="Y3507" s="0">
        <v>18.78285829587416</v>
      </c>
      <c r="Z3507" s="0">
        <v>0.37082093911556563</v>
      </c>
      <c r="AA3507" s="0">
        <v>0.39796718955039978</v>
      </c>
      <c r="AB3507" s="0">
        <v>-0.33271443843841553</v>
      </c>
      <c r="AC3507" s="0">
        <v>-0.18813212215900421</v>
      </c>
      <c r="AD3507" s="0">
        <v>0.11318915337324142</v>
      </c>
      <c r="AE3507" s="0">
        <v>0.32188335061073303</v>
      </c>
      <c r="AF3507" s="0">
        <v>0.53057754039764404</v>
      </c>
      <c r="AG3507" s="0">
        <v>0.83189880847930908</v>
      </c>
      <c r="AH3507" s="0">
        <v>0.97648113965988159</v>
      </c>
    </row>
    <row r="3508" x14ac:dyDescent="0.4">
      <c r="A3508" s="11" t="str">
        <f>Data[[#This Row],[category]]&amp;Data[[#This Row],[subcategory]]&amp;Data[[#This Row],[date]]&amp;Data[[#This Row],[hour]]</f>
        <v>Rate sizeMedium9/2/201723</v>
      </c>
      <c r="B3508" s="11" t="s">
        <v>153</v>
      </c>
      <c r="C3508" t="s">
        <v>135</v>
      </c>
      <c r="D3508" t="s">
        <v>113</v>
      </c>
      <c r="E3508" t="s">
        <v>74</v>
      </c>
      <c r="F3508" s="0">
        <v>593</v>
      </c>
      <c r="G3508" s="0">
        <v>27.71821403503418</v>
      </c>
      <c r="H3508" s="0">
        <v>29.071327209472656</v>
      </c>
      <c r="I3508" s="0">
        <v>1.3531128168106079</v>
      </c>
      <c r="J3508" s="0">
        <v>0.73679536581039429</v>
      </c>
      <c r="K3508" s="0">
        <v>83.192245483398438</v>
      </c>
      <c r="L3508" s="0">
        <v>1.8226947784423828</v>
      </c>
      <c r="M3508" s="0">
        <v>1</v>
      </c>
      <c r="N3508" s="0">
        <v>0</v>
      </c>
      <c r="O3508" s="0">
        <v>36.159282684326172</v>
      </c>
      <c r="P3508" s="0">
        <v>35.329547882080078</v>
      </c>
      <c r="Q3508" s="0">
        <v>0.076042264699935913</v>
      </c>
      <c r="R3508" s="0">
        <v>0.34372153878211975</v>
      </c>
      <c r="S3508" s="0">
        <v>0.90158694982528687</v>
      </c>
      <c r="T3508" s="0">
        <v>1.287962794303894</v>
      </c>
      <c r="U3508" s="0">
        <v>1.674338698387146</v>
      </c>
      <c r="V3508" s="0">
        <v>2.2322039604187012</v>
      </c>
      <c r="W3508" s="0">
        <v>2.4998834133148193</v>
      </c>
      <c r="X3508" s="0">
        <v>16.436901351614178</v>
      </c>
      <c r="Y3508" s="0">
        <v>17.239297035884654</v>
      </c>
      <c r="Z3508" s="0">
        <v>0.80239590337740185</v>
      </c>
      <c r="AA3508" s="0">
        <v>0.41997334361076355</v>
      </c>
      <c r="AB3508" s="0">
        <v>0.043344110250473022</v>
      </c>
      <c r="AC3508" s="0">
        <v>0.19592128694057465</v>
      </c>
      <c r="AD3508" s="0">
        <v>0.51390457153320313</v>
      </c>
      <c r="AE3508" s="0">
        <v>0.73413878679275513</v>
      </c>
      <c r="AF3508" s="0">
        <v>0.95437300205230713</v>
      </c>
      <c r="AG3508" s="0">
        <v>1.2723562717437744</v>
      </c>
      <c r="AH3508" s="0">
        <v>1.4249334335327148</v>
      </c>
    </row>
    <row r="3509" x14ac:dyDescent="0.4">
      <c r="A3509" s="11" t="str">
        <f>Data[[#This Row],[category]]&amp;Data[[#This Row],[subcategory]]&amp;Data[[#This Row],[date]]&amp;Data[[#This Row],[hour]]</f>
        <v>Rate sizeMedium9/2/201724</v>
      </c>
      <c r="B3509" s="11" t="s">
        <v>153</v>
      </c>
      <c r="C3509" t="s">
        <v>135</v>
      </c>
      <c r="D3509" t="s">
        <v>113</v>
      </c>
      <c r="E3509" t="s">
        <v>75</v>
      </c>
      <c r="F3509" s="0">
        <v>593</v>
      </c>
      <c r="G3509" s="0">
        <v>25.084127426147461</v>
      </c>
      <c r="H3509" s="0">
        <v>26.717689514160156</v>
      </c>
      <c r="I3509" s="0">
        <v>1.6335623264312744</v>
      </c>
      <c r="J3509" s="0">
        <v>0.7454911470413208</v>
      </c>
      <c r="K3509" s="0">
        <v>83.774032592773438</v>
      </c>
      <c r="L3509" s="0">
        <v>2.1749136447906494</v>
      </c>
      <c r="M3509" s="0">
        <v>1</v>
      </c>
      <c r="N3509" s="0">
        <v>1</v>
      </c>
      <c r="O3509" s="0">
        <v>36.159282684326172</v>
      </c>
      <c r="P3509" s="0">
        <v>35.329547882080078</v>
      </c>
      <c r="Q3509" s="0">
        <v>0.36033570766448975</v>
      </c>
      <c r="R3509" s="0">
        <v>0.63117420673370361</v>
      </c>
      <c r="S3509" s="0">
        <v>1.1956236362457275</v>
      </c>
      <c r="T3509" s="0">
        <v>1.586559534072876</v>
      </c>
      <c r="U3509" s="0">
        <v>1.9774954319000244</v>
      </c>
      <c r="V3509" s="0">
        <v>2.5419449806213379</v>
      </c>
      <c r="W3509" s="0">
        <v>2.8127832412719727</v>
      </c>
      <c r="X3509" s="0">
        <v>14.874887297697853</v>
      </c>
      <c r="Y3509" s="0">
        <v>15.843589770113439</v>
      </c>
      <c r="Z3509" s="0">
        <v>0.96870244025049956</v>
      </c>
      <c r="AA3509" s="0">
        <v>0.42492994666099548</v>
      </c>
      <c r="AB3509" s="0">
        <v>0.20539139211177826</v>
      </c>
      <c r="AC3509" s="0">
        <v>0.3597693145275116</v>
      </c>
      <c r="AD3509" s="0">
        <v>0.68150550127029419</v>
      </c>
      <c r="AE3509" s="0">
        <v>0.90433895587921143</v>
      </c>
      <c r="AF3509" s="0">
        <v>1.1271724700927734</v>
      </c>
      <c r="AG3509" s="0">
        <v>1.4489085674285889</v>
      </c>
      <c r="AH3509" s="0">
        <v>1.6032865047454834</v>
      </c>
    </row>
    <row r="3510" x14ac:dyDescent="0.4">
      <c r="A3510" s="11" t="str">
        <f>Data[[#This Row],[category]]&amp;Data[[#This Row],[subcategory]]&amp;Data[[#This Row],[date]]&amp;Data[[#This Row],[hour]]</f>
        <v>Rate sizeMedium9/2/2017Avg. 11 to 6 pm</v>
      </c>
      <c r="B3510" s="11" t="s">
        <v>153</v>
      </c>
      <c r="C3510" t="s">
        <v>135</v>
      </c>
      <c r="D3510" t="s">
        <v>113</v>
      </c>
      <c r="E3510" t="s">
        <v>76</v>
      </c>
      <c r="F3510" s="0">
        <v>593</v>
      </c>
      <c r="G3510" s="0">
        <v>37.009284973144531</v>
      </c>
      <c r="H3510" s="0">
        <v>36.200984954833984</v>
      </c>
      <c r="I3510" s="0">
        <v>-0.8082958459854126</v>
      </c>
      <c r="J3510" s="0">
        <v>0.41639921069145203</v>
      </c>
      <c r="K3510" s="0">
        <v>90.059745788574219</v>
      </c>
      <c r="L3510" s="0">
        <v>-1.9331400394439697</v>
      </c>
      <c r="M3510" s="0">
        <v>1</v>
      </c>
      <c r="N3510" s="0">
        <v>0</v>
      </c>
      <c r="O3510" s="0"/>
      <c r="P3510" s="0"/>
      <c r="Q3510" s="0">
        <v>-1.4978048801422119</v>
      </c>
      <c r="R3510" s="0">
        <v>-1.3465261459350586</v>
      </c>
      <c r="S3510" s="0">
        <v>-1.0312490463256836</v>
      </c>
      <c r="T3510" s="0">
        <v>-0.81288909912109375</v>
      </c>
      <c r="U3510" s="0">
        <v>-0.59452915191650391</v>
      </c>
      <c r="V3510" s="0">
        <v>-0.27925205230712891</v>
      </c>
      <c r="W3510" s="0">
        <v>-0.12797334790229797</v>
      </c>
      <c r="X3510" s="0">
        <v>21.946506013325859</v>
      </c>
      <c r="Y3510" s="0">
        <v>21.467185033804267</v>
      </c>
      <c r="Z3510" s="0">
        <v>-0.47931945054982861</v>
      </c>
      <c r="AA3510" s="0">
        <v>0.23734754323959351</v>
      </c>
      <c r="AB3510" s="0">
        <v>-0.85374873876571655</v>
      </c>
      <c r="AC3510" s="0">
        <v>-0.76751989126205444</v>
      </c>
      <c r="AD3510" s="0">
        <v>-0.58781194686889648</v>
      </c>
      <c r="AE3510" s="0">
        <v>-0.46334677934646606</v>
      </c>
      <c r="AF3510" s="0">
        <v>-0.33888161182403564</v>
      </c>
      <c r="AG3510" s="0">
        <v>-0.15917366743087769</v>
      </c>
      <c r="AH3510" s="0">
        <v>-0.072944812476634979</v>
      </c>
    </row>
    <row r="3511" x14ac:dyDescent="0.4">
      <c r="A3511" s="11" t="str">
        <f>Data[[#This Row],[category]]&amp;Data[[#This Row],[subcategory]]&amp;Data[[#This Row],[date]]&amp;Data[[#This Row],[hour]]</f>
        <v>Rate sizeMedium9/2/2017Avg. 2 to 6pm</v>
      </c>
      <c r="B3511" s="11" t="s">
        <v>153</v>
      </c>
      <c r="C3511" t="s">
        <v>135</v>
      </c>
      <c r="D3511" t="s">
        <v>113</v>
      </c>
      <c r="E3511" t="s">
        <v>77</v>
      </c>
      <c r="F3511" s="0">
        <v>593</v>
      </c>
      <c r="G3511" s="0">
        <v>36.881698608398437</v>
      </c>
      <c r="H3511" s="0">
        <v>35.369560241699219</v>
      </c>
      <c r="I3511" s="0">
        <v>-1.5121370553970337</v>
      </c>
      <c r="J3511" s="0">
        <v>0.58751308917999268</v>
      </c>
      <c r="K3511" s="0">
        <v>89.171165466308594</v>
      </c>
      <c r="L3511" s="0">
        <v>-2.5633175373077393</v>
      </c>
      <c r="M3511" s="0">
        <v>1</v>
      </c>
      <c r="N3511" s="0">
        <v>1</v>
      </c>
      <c r="O3511" s="0"/>
      <c r="P3511" s="0"/>
      <c r="Q3511" s="0">
        <v>-2.460975170135498</v>
      </c>
      <c r="R3511" s="0">
        <v>-2.247530460357666</v>
      </c>
      <c r="S3511" s="0">
        <v>-1.8026942014694214</v>
      </c>
      <c r="T3511" s="0">
        <v>-1.4946020841598511</v>
      </c>
      <c r="U3511" s="0">
        <v>-1.1865099668502808</v>
      </c>
      <c r="V3511" s="0">
        <v>-0.74167376756668091</v>
      </c>
      <c r="W3511" s="0">
        <v>-0.52822905778884888</v>
      </c>
      <c r="X3511" s="0">
        <v>21.870847305082115</v>
      </c>
      <c r="Y3511" s="0">
        <v>20.974149905853999</v>
      </c>
      <c r="Z3511" s="0">
        <v>-0.89669728967465501</v>
      </c>
      <c r="AA3511" s="0">
        <v>0.3348824679851532</v>
      </c>
      <c r="AB3511" s="0">
        <v>-1.4027558565139771</v>
      </c>
      <c r="AC3511" s="0">
        <v>-1.2810922861099243</v>
      </c>
      <c r="AD3511" s="0">
        <v>-1.0275356769561768</v>
      </c>
      <c r="AE3511" s="0">
        <v>-0.85192316770553589</v>
      </c>
      <c r="AF3511" s="0">
        <v>-0.67631065845489502</v>
      </c>
      <c r="AG3511" s="0">
        <v>-0.42275401949882507</v>
      </c>
      <c r="AH3511" s="0">
        <v>-0.3010905385017395</v>
      </c>
    </row>
    <row r="3512" x14ac:dyDescent="0.4">
      <c r="A3512" s="11" t="str">
        <f>Data[[#This Row],[category]]&amp;Data[[#This Row],[subcategory]]&amp;Data[[#This Row],[date]]&amp;Data[[#This Row],[hour]]</f>
        <v>Rate sizeMediumAvg. Weekday Event1</v>
      </c>
      <c r="B3512" s="11" t="s">
        <v>153</v>
      </c>
      <c r="C3512" t="s">
        <v>135</v>
      </c>
      <c r="D3512" t="s">
        <v>161</v>
      </c>
      <c r="E3512" t="s">
        <v>40</v>
      </c>
      <c r="F3512" s="0">
        <v>593</v>
      </c>
      <c r="G3512" s="0">
        <v>17.109403610229492</v>
      </c>
      <c r="H3512" s="0">
        <v>19.242965698242188</v>
      </c>
      <c r="I3512" s="0">
        <v>2.1335635185241699</v>
      </c>
      <c r="J3512" s="0">
        <v>0.42053237557411194</v>
      </c>
      <c r="K3512" s="0">
        <v>70.407249450683594</v>
      </c>
      <c r="L3512" s="0">
        <v>4.9914541244506836</v>
      </c>
      <c r="M3512" s="0">
        <v>1</v>
      </c>
      <c r="N3512" s="0">
        <v>1</v>
      </c>
      <c r="O3512" s="0"/>
      <c r="P3512" s="0"/>
      <c r="Q3512" s="0">
        <v>1.5133758783340454</v>
      </c>
      <c r="R3512" s="0">
        <v>1.6661561727523804</v>
      </c>
      <c r="S3512" s="0">
        <v>1.9845626354217529</v>
      </c>
      <c r="T3512" s="0">
        <v>2.2050900459289551</v>
      </c>
      <c r="U3512" s="0">
        <v>2.4256174564361572</v>
      </c>
      <c r="V3512" s="0">
        <v>2.7440240383148193</v>
      </c>
      <c r="W3512" s="0">
        <v>2.8968043327331543</v>
      </c>
      <c r="X3512" s="0">
        <v>10.145876143749874</v>
      </c>
      <c r="Y3512" s="0">
        <v>11.41107913278374</v>
      </c>
      <c r="Z3512" s="0">
        <v>1.2652031397781716</v>
      </c>
      <c r="AA3512" s="0">
        <v>0.23970344662666321</v>
      </c>
      <c r="AB3512" s="0">
        <v>0.86262428760528564</v>
      </c>
      <c r="AC3512" s="0">
        <v>0.94970905780792236</v>
      </c>
      <c r="AD3512" s="0">
        <v>1.1312007904052734</v>
      </c>
      <c r="AE3512" s="0">
        <v>1.2569013833999634</v>
      </c>
      <c r="AF3512" s="0">
        <v>1.3826019763946533</v>
      </c>
      <c r="AG3512" s="0">
        <v>1.5640937089920044</v>
      </c>
      <c r="AH3512" s="0">
        <v>1.6511784791946411</v>
      </c>
    </row>
    <row r="3513" x14ac:dyDescent="0.4">
      <c r="A3513" s="11" t="str">
        <f>Data[[#This Row],[category]]&amp;Data[[#This Row],[subcategory]]&amp;Data[[#This Row],[date]]&amp;Data[[#This Row],[hour]]</f>
        <v>Rate sizeMediumAvg. Weekday Event2</v>
      </c>
      <c r="B3513" s="11" t="s">
        <v>153</v>
      </c>
      <c r="C3513" t="s">
        <v>135</v>
      </c>
      <c r="D3513" t="s">
        <v>161</v>
      </c>
      <c r="E3513" t="s">
        <v>41</v>
      </c>
      <c r="F3513" s="0">
        <v>593</v>
      </c>
      <c r="G3513" s="0">
        <v>16.000001907348633</v>
      </c>
      <c r="H3513" s="0">
        <v>18.205060958862305</v>
      </c>
      <c r="I3513" s="0">
        <v>2.2050590515136719</v>
      </c>
      <c r="J3513" s="0">
        <v>0.42569977045059204</v>
      </c>
      <c r="K3513" s="0">
        <v>69.666946411132813</v>
      </c>
      <c r="L3513" s="0">
        <v>5.0955171585083008</v>
      </c>
      <c r="M3513" s="0">
        <v>1</v>
      </c>
      <c r="N3513" s="0">
        <v>1</v>
      </c>
      <c r="O3513" s="0"/>
      <c r="P3513" s="0"/>
      <c r="Q3513" s="0">
        <v>1.5768662691116333</v>
      </c>
      <c r="R3513" s="0">
        <v>1.731523871421814</v>
      </c>
      <c r="S3513" s="0">
        <v>2.0538427829742432</v>
      </c>
      <c r="T3513" s="0">
        <v>2.2770800590515137</v>
      </c>
      <c r="U3513" s="0">
        <v>2.5003173351287842</v>
      </c>
      <c r="V3513" s="0">
        <v>2.8226363658905029</v>
      </c>
      <c r="W3513" s="0">
        <v>2.9772939682006836</v>
      </c>
      <c r="X3513" s="0">
        <v>9.4880007655373593</v>
      </c>
      <c r="Y3513" s="0">
        <v>10.795600937360437</v>
      </c>
      <c r="Z3513" s="0">
        <v>1.307599971823032</v>
      </c>
      <c r="AA3513" s="0">
        <v>0.24264886975288391</v>
      </c>
      <c r="AB3513" s="0">
        <v>0.89881372451782227</v>
      </c>
      <c r="AC3513" s="0">
        <v>0.98696857690811157</v>
      </c>
      <c r="AD3513" s="0">
        <v>1.1706904172897339</v>
      </c>
      <c r="AE3513" s="0">
        <v>1.2979356050491333</v>
      </c>
      <c r="AF3513" s="0">
        <v>1.4251807928085327</v>
      </c>
      <c r="AG3513" s="0">
        <v>1.6089026927947998</v>
      </c>
      <c r="AH3513" s="0">
        <v>1.6970574855804443</v>
      </c>
    </row>
    <row r="3514" x14ac:dyDescent="0.4">
      <c r="A3514" s="11" t="str">
        <f>Data[[#This Row],[category]]&amp;Data[[#This Row],[subcategory]]&amp;Data[[#This Row],[date]]&amp;Data[[#This Row],[hour]]</f>
        <v>Rate sizeMediumAvg. Weekday Event3</v>
      </c>
      <c r="B3514" s="11" t="s">
        <v>153</v>
      </c>
      <c r="C3514" t="s">
        <v>135</v>
      </c>
      <c r="D3514" t="s">
        <v>161</v>
      </c>
      <c r="E3514" t="s">
        <v>42</v>
      </c>
      <c r="F3514" s="0">
        <v>593</v>
      </c>
      <c r="G3514" s="0">
        <v>15.328807830810547</v>
      </c>
      <c r="H3514" s="0">
        <v>17.613315582275391</v>
      </c>
      <c r="I3514" s="0">
        <v>2.2845072746276855</v>
      </c>
      <c r="J3514" s="0">
        <v>0.41789707541465759</v>
      </c>
      <c r="K3514" s="0">
        <v>69.529502868652344</v>
      </c>
      <c r="L3514" s="0">
        <v>5.3680286407470703</v>
      </c>
      <c r="M3514" s="0">
        <v>1</v>
      </c>
      <c r="N3514" s="0">
        <v>1</v>
      </c>
      <c r="O3514" s="0"/>
      <c r="P3514" s="0"/>
      <c r="Q3514" s="0">
        <v>1.6916016340255737</v>
      </c>
      <c r="R3514" s="0">
        <v>1.8434244394302368</v>
      </c>
      <c r="S3514" s="0">
        <v>2.1598355770111084</v>
      </c>
      <c r="T3514" s="0">
        <v>2.3789811134338379</v>
      </c>
      <c r="U3514" s="0">
        <v>2.5981266498565674</v>
      </c>
      <c r="V3514" s="0">
        <v>2.9145376682281494</v>
      </c>
      <c r="W3514" s="0">
        <v>3.0663607120513916</v>
      </c>
      <c r="X3514" s="0">
        <v>9.0899829263414951</v>
      </c>
      <c r="Y3514" s="0">
        <v>10.444696198558201</v>
      </c>
      <c r="Z3514" s="0">
        <v>1.3547127887795642</v>
      </c>
      <c r="AA3514" s="0">
        <v>0.2382013350725174</v>
      </c>
      <c r="AB3514" s="0">
        <v>0.96421295404434204</v>
      </c>
      <c r="AC3514" s="0">
        <v>1.0507519245147705</v>
      </c>
      <c r="AD3514" s="0">
        <v>1.2311064004898071</v>
      </c>
      <c r="AE3514" s="0">
        <v>1.3560192584991455</v>
      </c>
      <c r="AF3514" s="0">
        <v>1.4809321165084839</v>
      </c>
      <c r="AG3514" s="0">
        <v>1.6612865924835205</v>
      </c>
      <c r="AH3514" s="0">
        <v>1.7478256225585937</v>
      </c>
    </row>
    <row r="3515" x14ac:dyDescent="0.4">
      <c r="A3515" s="11" t="str">
        <f>Data[[#This Row],[category]]&amp;Data[[#This Row],[subcategory]]&amp;Data[[#This Row],[date]]&amp;Data[[#This Row],[hour]]</f>
        <v>Rate sizeMediumAvg. Weekday Event4</v>
      </c>
      <c r="B3515" s="11" t="s">
        <v>153</v>
      </c>
      <c r="C3515" t="s">
        <v>135</v>
      </c>
      <c r="D3515" t="s">
        <v>161</v>
      </c>
      <c r="E3515" t="s">
        <v>43</v>
      </c>
      <c r="F3515" s="0">
        <v>593</v>
      </c>
      <c r="G3515" s="0">
        <v>14.671262741088867</v>
      </c>
      <c r="H3515" s="0">
        <v>17.366870880126953</v>
      </c>
      <c r="I3515" s="0">
        <v>2.6956067085266113</v>
      </c>
      <c r="J3515" s="0">
        <v>0.45530968904495239</v>
      </c>
      <c r="K3515" s="0">
        <v>69.169479370117188</v>
      </c>
      <c r="L3515" s="0">
        <v>5.8307209014892578</v>
      </c>
      <c r="M3515" s="0">
        <v>1</v>
      </c>
      <c r="N3515" s="0">
        <v>1</v>
      </c>
      <c r="O3515" s="0"/>
      <c r="P3515" s="0"/>
      <c r="Q3515" s="0">
        <v>2.0023751258850098</v>
      </c>
      <c r="R3515" s="0">
        <v>2.1677901744842529</v>
      </c>
      <c r="S3515" s="0">
        <v>2.5125284194946289</v>
      </c>
      <c r="T3515" s="0">
        <v>2.7512929439544678</v>
      </c>
      <c r="U3515" s="0">
        <v>2.9900574684143066</v>
      </c>
      <c r="V3515" s="0">
        <v>3.3347957134246826</v>
      </c>
      <c r="W3515" s="0">
        <v>3.5002107620239258</v>
      </c>
      <c r="X3515" s="0">
        <v>8.7000585616769044</v>
      </c>
      <c r="Y3515" s="0">
        <v>10.298554048603735</v>
      </c>
      <c r="Z3515" s="0">
        <v>1.5984947733407797</v>
      </c>
      <c r="AA3515" s="0">
        <v>0.25952652096748352</v>
      </c>
      <c r="AB3515" s="0">
        <v>1.1413538455963135</v>
      </c>
      <c r="AC3515" s="0">
        <v>1.235640287399292</v>
      </c>
      <c r="AD3515" s="0">
        <v>1.4321410655975342</v>
      </c>
      <c r="AE3515" s="0">
        <v>1.5682369470596313</v>
      </c>
      <c r="AF3515" s="0">
        <v>1.7043328285217285</v>
      </c>
      <c r="AG3515" s="0">
        <v>1.9008336067199707</v>
      </c>
      <c r="AH3515" s="0">
        <v>1.9951200485229492</v>
      </c>
    </row>
    <row r="3516" x14ac:dyDescent="0.4">
      <c r="A3516" s="11" t="str">
        <f>Data[[#This Row],[category]]&amp;Data[[#This Row],[subcategory]]&amp;Data[[#This Row],[date]]&amp;Data[[#This Row],[hour]]</f>
        <v>Rate sizeMediumAvg. Weekday Event5</v>
      </c>
      <c r="B3516" s="11" t="s">
        <v>153</v>
      </c>
      <c r="C3516" t="s">
        <v>135</v>
      </c>
      <c r="D3516" t="s">
        <v>161</v>
      </c>
      <c r="E3516" t="s">
        <v>44</v>
      </c>
      <c r="F3516" s="0">
        <v>593</v>
      </c>
      <c r="G3516" s="0">
        <v>15.071255683898926</v>
      </c>
      <c r="H3516" s="0">
        <v>17.769384384155273</v>
      </c>
      <c r="I3516" s="0">
        <v>2.6981270313262939</v>
      </c>
      <c r="J3516" s="0">
        <v>0.46428453922271729</v>
      </c>
      <c r="K3516" s="0">
        <v>68.941825866699219</v>
      </c>
      <c r="L3516" s="0">
        <v>5.7260828018188477</v>
      </c>
      <c r="M3516" s="0">
        <v>1</v>
      </c>
      <c r="N3516" s="0">
        <v>1</v>
      </c>
      <c r="O3516" s="0"/>
      <c r="P3516" s="0"/>
      <c r="Q3516" s="0">
        <v>1.9919322729110718</v>
      </c>
      <c r="R3516" s="0">
        <v>2.1606078147888184</v>
      </c>
      <c r="S3516" s="0">
        <v>2.512141227722168</v>
      </c>
      <c r="T3516" s="0">
        <v>2.7556123733520508</v>
      </c>
      <c r="U3516" s="0">
        <v>2.9990835189819336</v>
      </c>
      <c r="V3516" s="0">
        <v>3.3506169319152832</v>
      </c>
      <c r="W3516" s="0">
        <v>3.5192925930023193</v>
      </c>
      <c r="X3516" s="0">
        <v>8.9372548414335196</v>
      </c>
      <c r="Y3516" s="0">
        <v>10.537244672881119</v>
      </c>
      <c r="Z3516" s="0">
        <v>1.5999893781593184</v>
      </c>
      <c r="AA3516" s="0">
        <v>0.26464217901229858</v>
      </c>
      <c r="AB3516" s="0">
        <v>1.1354014873504639</v>
      </c>
      <c r="AC3516" s="0">
        <v>1.2315465211868286</v>
      </c>
      <c r="AD3516" s="0">
        <v>1.4319206476211548</v>
      </c>
      <c r="AE3516" s="0">
        <v>1.5706990957260132</v>
      </c>
      <c r="AF3516" s="0">
        <v>1.7094775438308716</v>
      </c>
      <c r="AG3516" s="0">
        <v>1.9098516702651978</v>
      </c>
      <c r="AH3516" s="0">
        <v>2.0059967041015625</v>
      </c>
    </row>
    <row r="3517" x14ac:dyDescent="0.4">
      <c r="A3517" s="11" t="str">
        <f>Data[[#This Row],[category]]&amp;Data[[#This Row],[subcategory]]&amp;Data[[#This Row],[date]]&amp;Data[[#This Row],[hour]]</f>
        <v>Rate sizeMediumAvg. Weekday Event6</v>
      </c>
      <c r="B3517" s="11" t="s">
        <v>153</v>
      </c>
      <c r="C3517" t="s">
        <v>135</v>
      </c>
      <c r="D3517" t="s">
        <v>161</v>
      </c>
      <c r="E3517" t="s">
        <v>45</v>
      </c>
      <c r="F3517" s="0">
        <v>593</v>
      </c>
      <c r="G3517" s="0">
        <v>17.335550308227539</v>
      </c>
      <c r="H3517" s="0">
        <v>19.77105712890625</v>
      </c>
      <c r="I3517" s="0">
        <v>2.4355058670043945</v>
      </c>
      <c r="J3517" s="0">
        <v>0.43634119629859924</v>
      </c>
      <c r="K3517" s="0">
        <v>68.560707092285156</v>
      </c>
      <c r="L3517" s="0">
        <v>5.4844346046447754</v>
      </c>
      <c r="M3517" s="0">
        <v>1</v>
      </c>
      <c r="N3517" s="0">
        <v>1</v>
      </c>
      <c r="O3517" s="0"/>
      <c r="P3517" s="0"/>
      <c r="Q3517" s="0">
        <v>1.7560386657714844</v>
      </c>
      <c r="R3517" s="0">
        <v>1.9145623445510864</v>
      </c>
      <c r="S3517" s="0">
        <v>2.2449386119842529</v>
      </c>
      <c r="T3517" s="0">
        <v>2.4737560749053955</v>
      </c>
      <c r="U3517" s="0">
        <v>2.7025735378265381</v>
      </c>
      <c r="V3517" s="0">
        <v>3.0329499244689941</v>
      </c>
      <c r="W3517" s="0">
        <v>3.1914734840393066</v>
      </c>
      <c r="X3517" s="0">
        <v>10.279981765132121</v>
      </c>
      <c r="Y3517" s="0">
        <v>11.72423665253859</v>
      </c>
      <c r="Z3517" s="0">
        <v>1.4442549818855008</v>
      </c>
      <c r="AA3517" s="0">
        <v>0.24871447682380676</v>
      </c>
      <c r="AB3517" s="0">
        <v>1.0009421110153198</v>
      </c>
      <c r="AC3517" s="0">
        <v>1.0913006067276001</v>
      </c>
      <c r="AD3517" s="0">
        <v>1.2796149253845215</v>
      </c>
      <c r="AE3517" s="0">
        <v>1.4100409746170044</v>
      </c>
      <c r="AF3517" s="0">
        <v>1.5404670238494873</v>
      </c>
      <c r="AG3517" s="0">
        <v>1.7287813425064087</v>
      </c>
      <c r="AH3517" s="0">
        <v>1.819139838218689</v>
      </c>
    </row>
    <row r="3518" x14ac:dyDescent="0.4">
      <c r="A3518" s="11" t="str">
        <f>Data[[#This Row],[category]]&amp;Data[[#This Row],[subcategory]]&amp;Data[[#This Row],[date]]&amp;Data[[#This Row],[hour]]</f>
        <v>Rate sizeMediumAvg. Weekday Event7</v>
      </c>
      <c r="B3518" s="11" t="s">
        <v>153</v>
      </c>
      <c r="C3518" t="s">
        <v>135</v>
      </c>
      <c r="D3518" t="s">
        <v>161</v>
      </c>
      <c r="E3518" t="s">
        <v>59</v>
      </c>
      <c r="F3518" s="0">
        <v>593</v>
      </c>
      <c r="G3518" s="0">
        <v>21.617006301879883</v>
      </c>
      <c r="H3518" s="0">
        <v>23.583641052246094</v>
      </c>
      <c r="I3518" s="0">
        <v>1.9666361808776855</v>
      </c>
      <c r="J3518" s="0">
        <v>0.40440830588340759</v>
      </c>
      <c r="K3518" s="0">
        <v>68.606239318847656</v>
      </c>
      <c r="L3518" s="0">
        <v>4.7931604385375977</v>
      </c>
      <c r="M3518" s="0">
        <v>1</v>
      </c>
      <c r="N3518" s="0">
        <v>1</v>
      </c>
      <c r="O3518" s="0"/>
      <c r="P3518" s="0"/>
      <c r="Q3518" s="0">
        <v>1.3019090890884399</v>
      </c>
      <c r="R3518" s="0">
        <v>1.4488314390182495</v>
      </c>
      <c r="S3518" s="0">
        <v>1.7550296783447266</v>
      </c>
      <c r="T3518" s="0">
        <v>1.9671015739440918</v>
      </c>
      <c r="U3518" s="0">
        <v>2.179173469543457</v>
      </c>
      <c r="V3518" s="0">
        <v>2.4853715896606445</v>
      </c>
      <c r="W3518" s="0">
        <v>2.6322939395904541</v>
      </c>
      <c r="X3518" s="0">
        <v>12.818884172852902</v>
      </c>
      <c r="Y3518" s="0">
        <v>13.985099225669281</v>
      </c>
      <c r="Z3518" s="0">
        <v>1.1662152849815108</v>
      </c>
      <c r="AA3518" s="0">
        <v>0.23051273822784424</v>
      </c>
      <c r="AB3518" s="0">
        <v>0.7420881986618042</v>
      </c>
      <c r="AC3518" s="0">
        <v>0.82583391666412354</v>
      </c>
      <c r="AD3518" s="0">
        <v>1.0003669261932373</v>
      </c>
      <c r="AE3518" s="0">
        <v>1.1212478876113892</v>
      </c>
      <c r="AF3518" s="0">
        <v>1.242128849029541</v>
      </c>
      <c r="AG3518" s="0">
        <v>1.4166618585586548</v>
      </c>
      <c r="AH3518" s="0">
        <v>1.5004075765609741</v>
      </c>
    </row>
    <row r="3519" x14ac:dyDescent="0.4">
      <c r="A3519" s="11" t="str">
        <f>Data[[#This Row],[category]]&amp;Data[[#This Row],[subcategory]]&amp;Data[[#This Row],[date]]&amp;Data[[#This Row],[hour]]</f>
        <v>Rate sizeMediumAvg. Weekday Event8</v>
      </c>
      <c r="B3519" s="11" t="s">
        <v>153</v>
      </c>
      <c r="C3519" t="s">
        <v>135</v>
      </c>
      <c r="D3519" t="s">
        <v>161</v>
      </c>
      <c r="E3519" t="s">
        <v>60</v>
      </c>
      <c r="F3519" s="0">
        <v>593</v>
      </c>
      <c r="G3519" s="0">
        <v>28.478593826293945</v>
      </c>
      <c r="H3519" s="0">
        <v>28.655582427978516</v>
      </c>
      <c r="I3519" s="0">
        <v>0.17698805034160614</v>
      </c>
      <c r="J3519" s="0">
        <v>0.29987379908561707</v>
      </c>
      <c r="K3519" s="0">
        <v>73.471336364746094</v>
      </c>
      <c r="L3519" s="0">
        <v>0.58885490894317627</v>
      </c>
      <c r="M3519" s="0">
        <v>0</v>
      </c>
      <c r="N3519" s="0">
        <v>0</v>
      </c>
      <c r="O3519" s="0"/>
      <c r="P3519" s="0"/>
      <c r="Q3519" s="0">
        <v>-0.24921359121799469</v>
      </c>
      <c r="R3519" s="0">
        <v>-0.14026881754398346</v>
      </c>
      <c r="S3519" s="0">
        <v>0.086780942976474762</v>
      </c>
      <c r="T3519" s="0">
        <v>0.24403491616249084</v>
      </c>
      <c r="U3519" s="0">
        <v>0.40128889679908752</v>
      </c>
      <c r="V3519" s="0">
        <v>0.62833863496780396</v>
      </c>
      <c r="W3519" s="0">
        <v>0.73728340864181519</v>
      </c>
      <c r="X3519" s="0">
        <v>16.887806519645466</v>
      </c>
      <c r="Y3519" s="0">
        <v>16.992760778229531</v>
      </c>
      <c r="Z3519" s="0">
        <v>0.10495391482562141</v>
      </c>
      <c r="AA3519" s="0">
        <v>0.17092806100845337</v>
      </c>
      <c r="AB3519" s="0">
        <v>-0.14205174148082733</v>
      </c>
      <c r="AC3519" s="0">
        <v>-0.079953230917453766</v>
      </c>
      <c r="AD3519" s="0">
        <v>0.049465134739875793</v>
      </c>
      <c r="AE3519" s="0">
        <v>0.13909989595413208</v>
      </c>
      <c r="AF3519" s="0">
        <v>0.22873465716838837</v>
      </c>
      <c r="AG3519" s="0">
        <v>0.35815301537513733</v>
      </c>
      <c r="AH3519" s="0">
        <v>0.42025154829025269</v>
      </c>
    </row>
    <row r="3520" x14ac:dyDescent="0.4">
      <c r="A3520" s="11" t="str">
        <f>Data[[#This Row],[category]]&amp;Data[[#This Row],[subcategory]]&amp;Data[[#This Row],[date]]&amp;Data[[#This Row],[hour]]</f>
        <v>Rate sizeMediumAvg. Weekday Event9</v>
      </c>
      <c r="B3520" s="11" t="s">
        <v>153</v>
      </c>
      <c r="C3520" t="s">
        <v>135</v>
      </c>
      <c r="D3520" t="s">
        <v>161</v>
      </c>
      <c r="E3520" t="s">
        <v>61</v>
      </c>
      <c r="F3520" s="0">
        <v>593</v>
      </c>
      <c r="G3520" s="0">
        <v>35.141311645507813</v>
      </c>
      <c r="H3520" s="0">
        <v>35.295772552490234</v>
      </c>
      <c r="I3520" s="0">
        <v>0.15445955097675323</v>
      </c>
      <c r="J3520" s="0">
        <v>0.19653129577636719</v>
      </c>
      <c r="K3520" s="0">
        <v>80.068290710449219</v>
      </c>
      <c r="L3520" s="0">
        <v>0.78155606985092163</v>
      </c>
      <c r="M3520" s="0">
        <v>0</v>
      </c>
      <c r="N3520" s="0">
        <v>0</v>
      </c>
      <c r="O3520" s="0"/>
      <c r="P3520" s="0"/>
      <c r="Q3520" s="0">
        <v>-0.15480591356754303</v>
      </c>
      <c r="R3520" s="0">
        <v>-0.083405695855617523</v>
      </c>
      <c r="S3520" s="0">
        <v>0.065398186445236206</v>
      </c>
      <c r="T3520" s="0">
        <v>0.16845929622650146</v>
      </c>
      <c r="U3520" s="0">
        <v>0.27152040600776672</v>
      </c>
      <c r="V3520" s="0">
        <v>0.42032429575920105</v>
      </c>
      <c r="W3520" s="0">
        <v>0.49172452092170715</v>
      </c>
      <c r="X3520" s="0">
        <v>20.838798544875665</v>
      </c>
      <c r="Y3520" s="0">
        <v>20.930393487152035</v>
      </c>
      <c r="Z3520" s="0">
        <v>0.091594513214289769</v>
      </c>
      <c r="AA3520" s="0">
        <v>0.11202283948659897</v>
      </c>
      <c r="AB3520" s="0">
        <v>-0.088239371776580811</v>
      </c>
      <c r="AC3520" s="0">
        <v>-0.047541245818138123</v>
      </c>
      <c r="AD3520" s="0">
        <v>0.037276968359947205</v>
      </c>
      <c r="AE3520" s="0">
        <v>0.096021801233291626</v>
      </c>
      <c r="AF3520" s="0">
        <v>0.15476663410663605</v>
      </c>
      <c r="AG3520" s="0">
        <v>0.23958484828472137</v>
      </c>
      <c r="AH3520" s="0">
        <v>0.28028297424316406</v>
      </c>
    </row>
    <row r="3521" x14ac:dyDescent="0.4">
      <c r="A3521" s="11" t="str">
        <f>Data[[#This Row],[category]]&amp;Data[[#This Row],[subcategory]]&amp;Data[[#This Row],[date]]&amp;Data[[#This Row],[hour]]</f>
        <v>Rate sizeMediumAvg. Weekday Event10</v>
      </c>
      <c r="B3521" s="11" t="s">
        <v>153</v>
      </c>
      <c r="C3521" t="s">
        <v>135</v>
      </c>
      <c r="D3521" t="s">
        <v>161</v>
      </c>
      <c r="E3521" t="s">
        <v>62</v>
      </c>
      <c r="F3521" s="0">
        <v>593</v>
      </c>
      <c r="G3521" s="0">
        <v>40.176109313964844</v>
      </c>
      <c r="H3521" s="0">
        <v>40.223613739013672</v>
      </c>
      <c r="I3521" s="0">
        <v>0.047502085566520691</v>
      </c>
      <c r="J3521" s="0">
        <v>0.084218613803386688</v>
      </c>
      <c r="K3521" s="0">
        <v>84.65008544921875</v>
      </c>
      <c r="L3521" s="0">
        <v>0.56197834014892578</v>
      </c>
      <c r="M3521" s="0">
        <v>0</v>
      </c>
      <c r="N3521" s="0">
        <v>0</v>
      </c>
      <c r="O3521" s="0"/>
      <c r="P3521" s="0"/>
      <c r="Q3521" s="0">
        <v>-0.085453905165195465</v>
      </c>
      <c r="R3521" s="0">
        <v>-0.054857112467288971</v>
      </c>
      <c r="S3521" s="0">
        <v>0.0089090997353196144</v>
      </c>
      <c r="T3521" s="0">
        <v>0.053073383867740631</v>
      </c>
      <c r="U3521" s="0">
        <v>0.097237668931484222</v>
      </c>
      <c r="V3521" s="0">
        <v>0.16100388765335083</v>
      </c>
      <c r="W3521" s="0">
        <v>0.19160068035125732</v>
      </c>
      <c r="X3521" s="0">
        <v>23.824431729619146</v>
      </c>
      <c r="Y3521" s="0">
        <v>23.852602102791785</v>
      </c>
      <c r="Z3521" s="0">
        <v>0.028168737275494425</v>
      </c>
      <c r="AA3521" s="0">
        <v>0.048004608601331711</v>
      </c>
      <c r="AB3521" s="0">
        <v>-0.048708725720643997</v>
      </c>
      <c r="AC3521" s="0">
        <v>-0.03126855194568634</v>
      </c>
      <c r="AD3521" s="0">
        <v>0.0050781876780092716</v>
      </c>
      <c r="AE3521" s="0">
        <v>0.030251828953623772</v>
      </c>
      <c r="AF3521" s="0">
        <v>0.05542546883225441</v>
      </c>
      <c r="AG3521" s="0">
        <v>0.091772213578224182</v>
      </c>
      <c r="AH3521" s="0">
        <v>0.10921238362789154</v>
      </c>
    </row>
    <row r="3522" x14ac:dyDescent="0.4">
      <c r="A3522" s="11" t="str">
        <f>Data[[#This Row],[category]]&amp;Data[[#This Row],[subcategory]]&amp;Data[[#This Row],[date]]&amp;Data[[#This Row],[hour]]</f>
        <v>Rate sizeMediumAvg. Weekday Event11</v>
      </c>
      <c r="B3522" s="11" t="s">
        <v>153</v>
      </c>
      <c r="C3522" t="s">
        <v>135</v>
      </c>
      <c r="D3522" t="s">
        <v>161</v>
      </c>
      <c r="E3522" t="s">
        <v>63</v>
      </c>
      <c r="F3522" s="0">
        <v>593</v>
      </c>
      <c r="G3522" s="0">
        <v>43.522941589355469</v>
      </c>
      <c r="H3522" s="0">
        <v>43.475437164306641</v>
      </c>
      <c r="I3522" s="0">
        <v>-0.047502424567937851</v>
      </c>
      <c r="J3522" s="0">
        <v>0.084218613803386688</v>
      </c>
      <c r="K3522" s="0">
        <v>87.924110412597656</v>
      </c>
      <c r="L3522" s="0">
        <v>-0.56198239326477051</v>
      </c>
      <c r="M3522" s="0">
        <v>0</v>
      </c>
      <c r="N3522" s="0">
        <v>0</v>
      </c>
      <c r="O3522" s="0"/>
      <c r="P3522" s="0"/>
      <c r="Q3522" s="0">
        <v>-0.19160100817680359</v>
      </c>
      <c r="R3522" s="0">
        <v>-0.16100421547889709</v>
      </c>
      <c r="S3522" s="0">
        <v>-0.097238004207611084</v>
      </c>
      <c r="T3522" s="0">
        <v>-0.053073722869157791</v>
      </c>
      <c r="U3522" s="0">
        <v>-0.0089094387367367744</v>
      </c>
      <c r="V3522" s="0">
        <v>0.054856773465871811</v>
      </c>
      <c r="W3522" s="0">
        <v>0.085453569889068604</v>
      </c>
      <c r="X3522" s="0">
        <v>25.809103965255222</v>
      </c>
      <c r="Y3522" s="0">
        <v>25.780933350891694</v>
      </c>
      <c r="Z3522" s="0">
        <v>-0.028168938628714883</v>
      </c>
      <c r="AA3522" s="0">
        <v>0.048004608601331711</v>
      </c>
      <c r="AB3522" s="0">
        <v>-0.10921257734298706</v>
      </c>
      <c r="AC3522" s="0">
        <v>-0.091772407293319702</v>
      </c>
      <c r="AD3522" s="0">
        <v>-0.05542566254734993</v>
      </c>
      <c r="AE3522" s="0">
        <v>-0.030252022668719292</v>
      </c>
      <c r="AF3522" s="0">
        <v>-0.0050783813931047916</v>
      </c>
      <c r="AG3522" s="0">
        <v>0.03126835823059082</v>
      </c>
      <c r="AH3522" s="0">
        <v>0.048708532005548477</v>
      </c>
    </row>
    <row r="3523" x14ac:dyDescent="0.4">
      <c r="A3523" s="11" t="str">
        <f>Data[[#This Row],[category]]&amp;Data[[#This Row],[subcategory]]&amp;Data[[#This Row],[date]]&amp;Data[[#This Row],[hour]]</f>
        <v>Rate sizeMediumAvg. Weekday Event12</v>
      </c>
      <c r="B3523" s="11" t="s">
        <v>153</v>
      </c>
      <c r="C3523" t="s">
        <v>135</v>
      </c>
      <c r="D3523" t="s">
        <v>161</v>
      </c>
      <c r="E3523" t="s">
        <v>64</v>
      </c>
      <c r="F3523" s="0">
        <v>593</v>
      </c>
      <c r="G3523" s="0">
        <v>45.688133239746094</v>
      </c>
      <c r="H3523" s="0">
        <v>45.788120269775391</v>
      </c>
      <c r="I3523" s="0">
        <v>0.099988445639610291</v>
      </c>
      <c r="J3523" s="0">
        <v>0.18328124284744263</v>
      </c>
      <c r="K3523" s="0">
        <v>89.625633239746094</v>
      </c>
      <c r="L3523" s="0">
        <v>0.53954106569290161</v>
      </c>
      <c r="M3523" s="0">
        <v>0</v>
      </c>
      <c r="N3523" s="0">
        <v>0</v>
      </c>
      <c r="O3523" s="0"/>
      <c r="P3523" s="0"/>
      <c r="Q3523" s="0">
        <v>-0.21331511437892914</v>
      </c>
      <c r="R3523" s="0">
        <v>-0.14672866463661194</v>
      </c>
      <c r="S3523" s="0">
        <v>-0.007957075722515583</v>
      </c>
      <c r="T3523" s="0">
        <v>0.088155701756477356</v>
      </c>
      <c r="U3523" s="0">
        <v>0.18426847457885742</v>
      </c>
      <c r="V3523" s="0">
        <v>0.32304006814956665</v>
      </c>
      <c r="W3523" s="0">
        <v>0.38962653279304504</v>
      </c>
      <c r="X3523" s="0">
        <v>27.093063911978337</v>
      </c>
      <c r="Y3523" s="0">
        <v>27.152355568605547</v>
      </c>
      <c r="Z3523" s="0">
        <v>0.059293148189538944</v>
      </c>
      <c r="AA3523" s="0">
        <v>0.10447030514478683</v>
      </c>
      <c r="AB3523" s="0">
        <v>-0.12158960849046707</v>
      </c>
      <c r="AC3523" s="0">
        <v>-0.083635330200195313</v>
      </c>
      <c r="AD3523" s="0">
        <v>-0.0045355320908129215</v>
      </c>
      <c r="AE3523" s="0">
        <v>0.050248749554157257</v>
      </c>
      <c r="AF3523" s="0">
        <v>0.1050330325961113</v>
      </c>
      <c r="AG3523" s="0">
        <v>0.18413282930850983</v>
      </c>
      <c r="AH3523" s="0">
        <v>0.22208711504936218</v>
      </c>
    </row>
    <row r="3524" x14ac:dyDescent="0.4">
      <c r="A3524" s="11" t="str">
        <f>Data[[#This Row],[category]]&amp;Data[[#This Row],[subcategory]]&amp;Data[[#This Row],[date]]&amp;Data[[#This Row],[hour]]</f>
        <v>Rate sizeMediumAvg. Weekday Event13</v>
      </c>
      <c r="B3524" s="11" t="s">
        <v>153</v>
      </c>
      <c r="C3524" t="s">
        <v>135</v>
      </c>
      <c r="D3524" t="s">
        <v>161</v>
      </c>
      <c r="E3524" t="s">
        <v>65</v>
      </c>
      <c r="F3524" s="0">
        <v>593</v>
      </c>
      <c r="G3524" s="0">
        <v>46.116531372070313</v>
      </c>
      <c r="H3524" s="0">
        <v>46.602619171142578</v>
      </c>
      <c r="I3524" s="0">
        <v>0.48609012365341187</v>
      </c>
      <c r="J3524" s="0">
        <v>0.24459362030029297</v>
      </c>
      <c r="K3524" s="0">
        <v>89.352447509765625</v>
      </c>
      <c r="L3524" s="0">
        <v>1.9730559587478638</v>
      </c>
      <c r="M3524" s="0">
        <v>1</v>
      </c>
      <c r="N3524" s="0">
        <v>1</v>
      </c>
      <c r="O3524" s="0"/>
      <c r="P3524" s="0"/>
      <c r="Q3524" s="0">
        <v>0.096376247704029083</v>
      </c>
      <c r="R3524" s="0">
        <v>0.18523761630058289</v>
      </c>
      <c r="S3524" s="0">
        <v>0.37043192982673645</v>
      </c>
      <c r="T3524" s="0">
        <v>0.4986969530582428</v>
      </c>
      <c r="U3524" s="0">
        <v>0.62696194648742676</v>
      </c>
      <c r="V3524" s="0">
        <v>0.8121563196182251</v>
      </c>
      <c r="W3524" s="0">
        <v>0.90101766586303711</v>
      </c>
      <c r="X3524" s="0">
        <v>27.347102911225335</v>
      </c>
      <c r="Y3524" s="0">
        <v>27.635353631247426</v>
      </c>
      <c r="Z3524" s="0">
        <v>0.2882514361520524</v>
      </c>
      <c r="AA3524" s="0">
        <v>0.13941836357116699</v>
      </c>
      <c r="AB3524" s="0">
        <v>0.054934460669755936</v>
      </c>
      <c r="AC3524" s="0">
        <v>0.10558544099330902</v>
      </c>
      <c r="AD3524" s="0">
        <v>0.21114620566368103</v>
      </c>
      <c r="AE3524" s="0">
        <v>0.28425726294517517</v>
      </c>
      <c r="AF3524" s="0">
        <v>0.35736832022666931</v>
      </c>
      <c r="AG3524" s="0">
        <v>0.46292909979820251</v>
      </c>
      <c r="AH3524" s="0">
        <v>0.5135800838470459</v>
      </c>
    </row>
    <row r="3525" x14ac:dyDescent="0.4">
      <c r="A3525" s="11" t="str">
        <f>Data[[#This Row],[category]]&amp;Data[[#This Row],[subcategory]]&amp;Data[[#This Row],[date]]&amp;Data[[#This Row],[hour]]</f>
        <v>Rate sizeMediumAvg. Weekday Event14</v>
      </c>
      <c r="B3525" s="11" t="s">
        <v>153</v>
      </c>
      <c r="C3525" t="s">
        <v>135</v>
      </c>
      <c r="D3525" t="s">
        <v>161</v>
      </c>
      <c r="E3525" t="s">
        <v>66</v>
      </c>
      <c r="F3525" s="0">
        <v>593</v>
      </c>
      <c r="G3525" s="0">
        <v>46.645870208740234</v>
      </c>
      <c r="H3525" s="0">
        <v>47.231288909912109</v>
      </c>
      <c r="I3525" s="0">
        <v>0.58541601896286011</v>
      </c>
      <c r="J3525" s="0">
        <v>0.32581928372383118</v>
      </c>
      <c r="K3525" s="0">
        <v>89.103706359863281</v>
      </c>
      <c r="L3525" s="0">
        <v>1.7915133237838745</v>
      </c>
      <c r="M3525" s="0">
        <v>1</v>
      </c>
      <c r="N3525" s="0">
        <v>1</v>
      </c>
      <c r="O3525" s="0"/>
      <c r="P3525" s="0"/>
      <c r="Q3525" s="0">
        <v>0.11313921213150024</v>
      </c>
      <c r="R3525" s="0">
        <v>0.23151002824306488</v>
      </c>
      <c r="S3525" s="0">
        <v>0.47820442914962769</v>
      </c>
      <c r="T3525" s="0">
        <v>0.64906424283981323</v>
      </c>
      <c r="U3525" s="0">
        <v>0.81992405652999878</v>
      </c>
      <c r="V3525" s="0">
        <v>1.0666184425354004</v>
      </c>
      <c r="W3525" s="0">
        <v>1.1849892139434814</v>
      </c>
      <c r="X3525" s="0">
        <v>27.661000909563349</v>
      </c>
      <c r="Y3525" s="0">
        <v>28.008153794431784</v>
      </c>
      <c r="Z3525" s="0">
        <v>0.34715170690486596</v>
      </c>
      <c r="AA3525" s="0">
        <v>0.18571698665618896</v>
      </c>
      <c r="AB3525" s="0">
        <v>0.064489364624023438</v>
      </c>
      <c r="AC3525" s="0">
        <v>0.13196073472499847</v>
      </c>
      <c r="AD3525" s="0">
        <v>0.27257654070854187</v>
      </c>
      <c r="AE3525" s="0">
        <v>0.36996662616729736</v>
      </c>
      <c r="AF3525" s="0">
        <v>0.46735671162605286</v>
      </c>
      <c r="AG3525" s="0">
        <v>0.60797250270843506</v>
      </c>
      <c r="AH3525" s="0">
        <v>0.67544388771057129</v>
      </c>
    </row>
    <row r="3526" x14ac:dyDescent="0.4">
      <c r="A3526" s="11" t="str">
        <f>Data[[#This Row],[category]]&amp;Data[[#This Row],[subcategory]]&amp;Data[[#This Row],[date]]&amp;Data[[#This Row],[hour]]</f>
        <v>Rate sizeMediumAvg. Weekday Event15</v>
      </c>
      <c r="B3526" s="11" t="s">
        <v>153</v>
      </c>
      <c r="C3526" t="s">
        <v>135</v>
      </c>
      <c r="D3526" t="s">
        <v>161</v>
      </c>
      <c r="E3526" t="s">
        <v>67</v>
      </c>
      <c r="F3526" s="0">
        <v>593</v>
      </c>
      <c r="G3526" s="0">
        <v>45.529796600341797</v>
      </c>
      <c r="H3526" s="0">
        <v>41.661884307861328</v>
      </c>
      <c r="I3526" s="0">
        <v>-3.8679177761077881</v>
      </c>
      <c r="J3526" s="0">
        <v>0.38951832056045532</v>
      </c>
      <c r="K3526" s="0">
        <v>87.800163269042969</v>
      </c>
      <c r="L3526" s="0">
        <v>-9.8872404098510742</v>
      </c>
      <c r="M3526" s="0">
        <v>1</v>
      </c>
      <c r="N3526" s="0">
        <v>1</v>
      </c>
      <c r="O3526" s="0"/>
      <c r="P3526" s="0"/>
      <c r="Q3526" s="0">
        <v>-4.4447107315063477</v>
      </c>
      <c r="R3526" s="0">
        <v>-4.3031978607177734</v>
      </c>
      <c r="S3526" s="0">
        <v>-4.0082736015319824</v>
      </c>
      <c r="T3526" s="0">
        <v>-3.8040099143981934</v>
      </c>
      <c r="U3526" s="0">
        <v>-3.5997462272644043</v>
      </c>
      <c r="V3526" s="0">
        <v>-3.3048222064971924</v>
      </c>
      <c r="W3526" s="0">
        <v>-3.1633093357086182</v>
      </c>
      <c r="X3526" s="0">
        <v>26.999170166745497</v>
      </c>
      <c r="Y3526" s="0">
        <v>24.705496791805324</v>
      </c>
      <c r="Z3526" s="0">
        <v>-2.2936752182421674</v>
      </c>
      <c r="AA3526" s="0">
        <v>0.22202543914318085</v>
      </c>
      <c r="AB3526" s="0">
        <v>-2.533484935760498</v>
      </c>
      <c r="AC3526" s="0">
        <v>-2.4528226852416992</v>
      </c>
      <c r="AD3526" s="0">
        <v>-2.2847158908843994</v>
      </c>
      <c r="AE3526" s="0">
        <v>-2.168285608291626</v>
      </c>
      <c r="AF3526" s="0">
        <v>-2.0518553256988525</v>
      </c>
      <c r="AG3526" s="0">
        <v>-1.8837485313415527</v>
      </c>
      <c r="AH3526" s="0">
        <v>-1.8030862808227539</v>
      </c>
    </row>
    <row r="3527" x14ac:dyDescent="0.4">
      <c r="A3527" s="11" t="str">
        <f>Data[[#This Row],[category]]&amp;Data[[#This Row],[subcategory]]&amp;Data[[#This Row],[date]]&amp;Data[[#This Row],[hour]]</f>
        <v>Rate sizeMediumAvg. Weekday Event16</v>
      </c>
      <c r="B3527" s="11" t="s">
        <v>153</v>
      </c>
      <c r="C3527" t="s">
        <v>135</v>
      </c>
      <c r="D3527" t="s">
        <v>161</v>
      </c>
      <c r="E3527" t="s">
        <v>68</v>
      </c>
      <c r="F3527" s="0">
        <v>593</v>
      </c>
      <c r="G3527" s="0">
        <v>42.909294128417969</v>
      </c>
      <c r="H3527" s="0">
        <v>40.867393493652344</v>
      </c>
      <c r="I3527" s="0">
        <v>-2.0419011116027832</v>
      </c>
      <c r="J3527" s="0">
        <v>0.43356272578239441</v>
      </c>
      <c r="K3527" s="0">
        <v>86.908088684082031</v>
      </c>
      <c r="L3527" s="0">
        <v>-4.6495685577392578</v>
      </c>
      <c r="M3527" s="0">
        <v>1</v>
      </c>
      <c r="N3527" s="0">
        <v>1</v>
      </c>
      <c r="O3527" s="0"/>
      <c r="P3527" s="0"/>
      <c r="Q3527" s="0">
        <v>-2.776308536529541</v>
      </c>
      <c r="R3527" s="0">
        <v>-2.6187944412231445</v>
      </c>
      <c r="S3527" s="0">
        <v>-2.2905218601226807</v>
      </c>
      <c r="T3527" s="0">
        <v>-2.0631613731384277</v>
      </c>
      <c r="U3527" s="0">
        <v>-1.8358008861541748</v>
      </c>
      <c r="V3527" s="0">
        <v>-1.5075284242630005</v>
      </c>
      <c r="W3527" s="0">
        <v>-1.3500142097473145</v>
      </c>
      <c r="X3527" s="0">
        <v>25.445211588454296</v>
      </c>
      <c r="Y3527" s="0">
        <v>24.234363711661565</v>
      </c>
      <c r="Z3527" s="0">
        <v>-1.2108473823136052</v>
      </c>
      <c r="AA3527" s="0">
        <v>0.24713075160980225</v>
      </c>
      <c r="AB3527" s="0">
        <v>-1.5824959278106689</v>
      </c>
      <c r="AC3527" s="0">
        <v>-1.4927128553390503</v>
      </c>
      <c r="AD3527" s="0">
        <v>-1.3055975437164307</v>
      </c>
      <c r="AE3527" s="0">
        <v>-1.176002025604248</v>
      </c>
      <c r="AF3527" s="0">
        <v>-1.0464065074920654</v>
      </c>
      <c r="AG3527" s="0">
        <v>-0.8592911958694458</v>
      </c>
      <c r="AH3527" s="0">
        <v>-0.76950812339782715</v>
      </c>
    </row>
    <row r="3528" x14ac:dyDescent="0.4">
      <c r="A3528" s="11" t="str">
        <f>Data[[#This Row],[category]]&amp;Data[[#This Row],[subcategory]]&amp;Data[[#This Row],[date]]&amp;Data[[#This Row],[hour]]</f>
        <v>Rate sizeMediumAvg. Weekday Event17</v>
      </c>
      <c r="B3528" s="11" t="s">
        <v>153</v>
      </c>
      <c r="C3528" t="s">
        <v>135</v>
      </c>
      <c r="D3528" t="s">
        <v>161</v>
      </c>
      <c r="E3528" t="s">
        <v>69</v>
      </c>
      <c r="F3528" s="0">
        <v>593</v>
      </c>
      <c r="G3528" s="0">
        <v>40.533966064453125</v>
      </c>
      <c r="H3528" s="0">
        <v>38.866523742675781</v>
      </c>
      <c r="I3528" s="0">
        <v>-1.6674430370330811</v>
      </c>
      <c r="J3528" s="0">
        <v>0.44871917366981506</v>
      </c>
      <c r="K3528" s="0">
        <v>85.668632507324219</v>
      </c>
      <c r="L3528" s="0">
        <v>-3.6815032958984375</v>
      </c>
      <c r="M3528" s="0">
        <v>1</v>
      </c>
      <c r="N3528" s="0">
        <v>1</v>
      </c>
      <c r="O3528" s="0"/>
      <c r="P3528" s="0"/>
      <c r="Q3528" s="0">
        <v>-2.4684786796569824</v>
      </c>
      <c r="R3528" s="0">
        <v>-2.3054580688476562</v>
      </c>
      <c r="S3528" s="0">
        <v>-1.965709924697876</v>
      </c>
      <c r="T3528" s="0">
        <v>-1.7304013967514038</v>
      </c>
      <c r="U3528" s="0">
        <v>-1.4950928688049316</v>
      </c>
      <c r="V3528" s="0">
        <v>-1.1553446054458618</v>
      </c>
      <c r="W3528" s="0">
        <v>-0.99232405424118042</v>
      </c>
      <c r="X3528" s="0">
        <v>24.036641884555774</v>
      </c>
      <c r="Y3528" s="0">
        <v>23.047847467547491</v>
      </c>
      <c r="Z3528" s="0">
        <v>-0.98879368580389471</v>
      </c>
      <c r="AA3528" s="0">
        <v>0.25576993823051453</v>
      </c>
      <c r="AB3528" s="0">
        <v>-1.40703284740448</v>
      </c>
      <c r="AC3528" s="0">
        <v>-1.3141111135482788</v>
      </c>
      <c r="AD3528" s="0">
        <v>-1.1204546689987183</v>
      </c>
      <c r="AE3528" s="0">
        <v>-0.98632878065109253</v>
      </c>
      <c r="AF3528" s="0">
        <v>-0.8522028923034668</v>
      </c>
      <c r="AG3528" s="0">
        <v>-0.65854638814926147</v>
      </c>
      <c r="AH3528" s="0">
        <v>-0.5656246542930603</v>
      </c>
    </row>
    <row r="3529" x14ac:dyDescent="0.4">
      <c r="A3529" s="11" t="str">
        <f>Data[[#This Row],[category]]&amp;Data[[#This Row],[subcategory]]&amp;Data[[#This Row],[date]]&amp;Data[[#This Row],[hour]]</f>
        <v>Rate sizeMediumAvg. Weekday Event18</v>
      </c>
      <c r="B3529" s="11" t="s">
        <v>153</v>
      </c>
      <c r="C3529" t="s">
        <v>135</v>
      </c>
      <c r="D3529" t="s">
        <v>161</v>
      </c>
      <c r="E3529" t="s">
        <v>70</v>
      </c>
      <c r="F3529" s="0">
        <v>593</v>
      </c>
      <c r="G3529" s="0">
        <v>37.452777862548828</v>
      </c>
      <c r="H3529" s="0">
        <v>35.9593505859375</v>
      </c>
      <c r="I3529" s="0">
        <v>-1.4934284687042236</v>
      </c>
      <c r="J3529" s="0">
        <v>0.45625430345535278</v>
      </c>
      <c r="K3529" s="0">
        <v>83.533721923828125</v>
      </c>
      <c r="L3529" s="0">
        <v>-3.2499270439147949</v>
      </c>
      <c r="M3529" s="0">
        <v>1</v>
      </c>
      <c r="N3529" s="0">
        <v>1</v>
      </c>
      <c r="O3529" s="0"/>
      <c r="P3529" s="0"/>
      <c r="Q3529" s="0">
        <v>-2.3282575607299805</v>
      </c>
      <c r="R3529" s="0">
        <v>-2.1624994277954102</v>
      </c>
      <c r="S3529" s="0">
        <v>-1.8170459270477295</v>
      </c>
      <c r="T3529" s="0">
        <v>-1.5777859687805176</v>
      </c>
      <c r="U3529" s="0">
        <v>-1.3385260105133057</v>
      </c>
      <c r="V3529" s="0">
        <v>-0.99307256937026978</v>
      </c>
      <c r="W3529" s="0">
        <v>-0.82731443643569946</v>
      </c>
      <c r="X3529" s="0">
        <v>22.209497387263035</v>
      </c>
      <c r="Y3529" s="0">
        <v>21.323893989367413</v>
      </c>
      <c r="Z3529" s="0">
        <v>-0.88560308282111966</v>
      </c>
      <c r="AA3529" s="0">
        <v>0.26006495952606201</v>
      </c>
      <c r="AB3529" s="0">
        <v>-1.3271068334579468</v>
      </c>
      <c r="AC3529" s="0">
        <v>-1.2326246500015259</v>
      </c>
      <c r="AD3529" s="0">
        <v>-1.03571617603302</v>
      </c>
      <c r="AE3529" s="0">
        <v>-0.8993380069732666</v>
      </c>
      <c r="AF3529" s="0">
        <v>-0.76295983791351318</v>
      </c>
      <c r="AG3529" s="0">
        <v>-0.56605136394500732</v>
      </c>
      <c r="AH3529" s="0">
        <v>-0.47156921029090881</v>
      </c>
    </row>
    <row r="3530" x14ac:dyDescent="0.4">
      <c r="A3530" s="11" t="str">
        <f>Data[[#This Row],[category]]&amp;Data[[#This Row],[subcategory]]&amp;Data[[#This Row],[date]]&amp;Data[[#This Row],[hour]]</f>
        <v>Rate sizeMediumAvg. Weekday Event19</v>
      </c>
      <c r="B3530" s="11" t="s">
        <v>153</v>
      </c>
      <c r="C3530" t="s">
        <v>135</v>
      </c>
      <c r="D3530" t="s">
        <v>161</v>
      </c>
      <c r="E3530" t="s">
        <v>71</v>
      </c>
      <c r="F3530" s="0">
        <v>593</v>
      </c>
      <c r="G3530" s="0">
        <v>33.355308532714844</v>
      </c>
      <c r="H3530" s="0">
        <v>35.766639709472656</v>
      </c>
      <c r="I3530" s="0">
        <v>2.4113345146179199</v>
      </c>
      <c r="J3530" s="0">
        <v>0.46284240484237671</v>
      </c>
      <c r="K3530" s="0">
        <v>80.196456909179688</v>
      </c>
      <c r="L3530" s="0">
        <v>5.1504859924316406</v>
      </c>
      <c r="M3530" s="0">
        <v>1</v>
      </c>
      <c r="N3530" s="0">
        <v>1</v>
      </c>
      <c r="O3530" s="0"/>
      <c r="P3530" s="0"/>
      <c r="Q3530" s="0">
        <v>1.6229784488677979</v>
      </c>
      <c r="R3530" s="0">
        <v>1.7911299467086792</v>
      </c>
      <c r="S3530" s="0">
        <v>2.1415715217590332</v>
      </c>
      <c r="T3530" s="0">
        <v>2.3842864036560059</v>
      </c>
      <c r="U3530" s="0">
        <v>2.6270012855529785</v>
      </c>
      <c r="V3530" s="0">
        <v>2.977442741394043</v>
      </c>
      <c r="W3530" s="0">
        <v>3.1455943584442139</v>
      </c>
      <c r="X3530" s="0">
        <v>19.779698295270663</v>
      </c>
      <c r="Y3530" s="0">
        <v>21.209617679517315</v>
      </c>
      <c r="Z3530" s="0">
        <v>1.4299214124742572</v>
      </c>
      <c r="AA3530" s="0">
        <v>0.26382017135620117</v>
      </c>
      <c r="AB3530" s="0">
        <v>0.92509770393371582</v>
      </c>
      <c r="AC3530" s="0">
        <v>1.0209441184997559</v>
      </c>
      <c r="AD3530" s="0">
        <v>1.2206958532333374</v>
      </c>
      <c r="AE3530" s="0">
        <v>1.3590432405471802</v>
      </c>
      <c r="AF3530" s="0">
        <v>1.4973906278610229</v>
      </c>
      <c r="AG3530" s="0">
        <v>1.6971423625946045</v>
      </c>
      <c r="AH3530" s="0">
        <v>1.7929887771606445</v>
      </c>
    </row>
    <row r="3531" x14ac:dyDescent="0.4">
      <c r="A3531" s="11" t="str">
        <f>Data[[#This Row],[category]]&amp;Data[[#This Row],[subcategory]]&amp;Data[[#This Row],[date]]&amp;Data[[#This Row],[hour]]</f>
        <v>Rate sizeMediumAvg. Weekday Event20</v>
      </c>
      <c r="B3531" s="11" t="s">
        <v>153</v>
      </c>
      <c r="C3531" t="s">
        <v>135</v>
      </c>
      <c r="D3531" t="s">
        <v>161</v>
      </c>
      <c r="E3531" t="s">
        <v>54</v>
      </c>
      <c r="F3531" s="0">
        <v>593</v>
      </c>
      <c r="G3531" s="0">
        <v>31.837177276611328</v>
      </c>
      <c r="H3531" s="0">
        <v>33.966732025146484</v>
      </c>
      <c r="I3531" s="0">
        <v>2.1295578479766846</v>
      </c>
      <c r="J3531" s="0">
        <v>0.45684331655502319</v>
      </c>
      <c r="K3531" s="0">
        <v>77.016868591308594</v>
      </c>
      <c r="L3531" s="0">
        <v>4.5959930419921875</v>
      </c>
      <c r="M3531" s="0">
        <v>1</v>
      </c>
      <c r="N3531" s="0">
        <v>1</v>
      </c>
      <c r="O3531" s="0"/>
      <c r="P3531" s="0"/>
      <c r="Q3531" s="0">
        <v>1.407755970954895</v>
      </c>
      <c r="R3531" s="0">
        <v>1.573728084564209</v>
      </c>
      <c r="S3531" s="0">
        <v>1.9196275472640991</v>
      </c>
      <c r="T3531" s="0">
        <v>2.1591963768005371</v>
      </c>
      <c r="U3531" s="0">
        <v>2.3987653255462646</v>
      </c>
      <c r="V3531" s="0">
        <v>2.7446646690368652</v>
      </c>
      <c r="W3531" s="0">
        <v>2.9106366634368896</v>
      </c>
      <c r="X3531" s="0">
        <v>18.879445570971949</v>
      </c>
      <c r="Y3531" s="0">
        <v>20.142272578989473</v>
      </c>
      <c r="Z3531" s="0">
        <v>1.2628278271245907</v>
      </c>
      <c r="AA3531" s="0">
        <v>0.2604006826877594</v>
      </c>
      <c r="AB3531" s="0">
        <v>0.802420973777771</v>
      </c>
      <c r="AC3531" s="0">
        <v>0.89702504873275757</v>
      </c>
      <c r="AD3531" s="0">
        <v>1.0941877365112305</v>
      </c>
      <c r="AE3531" s="0">
        <v>1.2307419776916504</v>
      </c>
      <c r="AF3531" s="0">
        <v>1.3672962188720703</v>
      </c>
      <c r="AG3531" s="0">
        <v>1.5644588470458984</v>
      </c>
      <c r="AH3531" s="0">
        <v>1.6590629816055298</v>
      </c>
    </row>
    <row r="3532" x14ac:dyDescent="0.4">
      <c r="A3532" s="11" t="str">
        <f>Data[[#This Row],[category]]&amp;Data[[#This Row],[subcategory]]&amp;Data[[#This Row],[date]]&amp;Data[[#This Row],[hour]]</f>
        <v>Rate sizeMediumAvg. Weekday Event21</v>
      </c>
      <c r="B3532" s="11" t="s">
        <v>153</v>
      </c>
      <c r="C3532" t="s">
        <v>135</v>
      </c>
      <c r="D3532" t="s">
        <v>161</v>
      </c>
      <c r="E3532" t="s">
        <v>72</v>
      </c>
      <c r="F3532" s="0">
        <v>593</v>
      </c>
      <c r="G3532" s="0">
        <v>30.310842514038086</v>
      </c>
      <c r="H3532" s="0">
        <v>31.777833938598633</v>
      </c>
      <c r="I3532" s="0">
        <v>1.4669889211654663</v>
      </c>
      <c r="J3532" s="0">
        <v>0.45606884360313416</v>
      </c>
      <c r="K3532" s="0">
        <v>75.402191162109375</v>
      </c>
      <c r="L3532" s="0">
        <v>3.1715333461761475</v>
      </c>
      <c r="M3532" s="0">
        <v>1</v>
      </c>
      <c r="N3532" s="0">
        <v>1</v>
      </c>
      <c r="O3532" s="0"/>
      <c r="P3532" s="0"/>
      <c r="Q3532" s="0">
        <v>0.76789253950119019</v>
      </c>
      <c r="R3532" s="0">
        <v>0.93358325958251953</v>
      </c>
      <c r="S3532" s="0">
        <v>1.2788963317871094</v>
      </c>
      <c r="T3532" s="0">
        <v>1.5180590152740479</v>
      </c>
      <c r="U3532" s="0">
        <v>1.7572216987609863</v>
      </c>
      <c r="V3532" s="0">
        <v>2.1025347709655762</v>
      </c>
      <c r="W3532" s="0">
        <v>2.2682254314422607</v>
      </c>
      <c r="X3532" s="0">
        <v>17.974329296176577</v>
      </c>
      <c r="Y3532" s="0">
        <v>18.844255008858809</v>
      </c>
      <c r="Z3532" s="0">
        <v>0.86992439856835446</v>
      </c>
      <c r="AA3532" s="0">
        <v>0.25995925068855286</v>
      </c>
      <c r="AB3532" s="0">
        <v>0.43769869208335876</v>
      </c>
      <c r="AC3532" s="0">
        <v>0.53214246034622192</v>
      </c>
      <c r="AD3532" s="0">
        <v>0.72897088527679443</v>
      </c>
      <c r="AE3532" s="0">
        <v>0.86529362201690674</v>
      </c>
      <c r="AF3532" s="0">
        <v>1.001616358757019</v>
      </c>
      <c r="AG3532" s="0">
        <v>1.1984448432922363</v>
      </c>
      <c r="AH3532" s="0">
        <v>1.2928885221481323</v>
      </c>
    </row>
    <row r="3533" x14ac:dyDescent="0.4">
      <c r="A3533" s="11" t="str">
        <f>Data[[#This Row],[category]]&amp;Data[[#This Row],[subcategory]]&amp;Data[[#This Row],[date]]&amp;Data[[#This Row],[hour]]</f>
        <v>Rate sizeMediumAvg. Weekday Event22</v>
      </c>
      <c r="B3533" s="11" t="s">
        <v>153</v>
      </c>
      <c r="C3533" t="s">
        <v>135</v>
      </c>
      <c r="D3533" t="s">
        <v>161</v>
      </c>
      <c r="E3533" t="s">
        <v>73</v>
      </c>
      <c r="F3533" s="0">
        <v>593</v>
      </c>
      <c r="G3533" s="0">
        <v>27.217872619628906</v>
      </c>
      <c r="H3533" s="0">
        <v>28.769437789916992</v>
      </c>
      <c r="I3533" s="0">
        <v>1.5515667200088501</v>
      </c>
      <c r="J3533" s="0">
        <v>0.4481070339679718</v>
      </c>
      <c r="K3533" s="0">
        <v>73.989883422851562</v>
      </c>
      <c r="L3533" s="0">
        <v>3.420271635055542</v>
      </c>
      <c r="M3533" s="0">
        <v>1</v>
      </c>
      <c r="N3533" s="0">
        <v>1</v>
      </c>
      <c r="O3533" s="0"/>
      <c r="P3533" s="0"/>
      <c r="Q3533" s="0">
        <v>0.86962634325027466</v>
      </c>
      <c r="R3533" s="0">
        <v>1.0324245691299438</v>
      </c>
      <c r="S3533" s="0">
        <v>1.3717092275619507</v>
      </c>
      <c r="T3533" s="0">
        <v>1.6066968441009521</v>
      </c>
      <c r="U3533" s="0">
        <v>1.8416844606399536</v>
      </c>
      <c r="V3533" s="0">
        <v>2.1809689998626709</v>
      </c>
      <c r="W3533" s="0">
        <v>2.3437674045562744</v>
      </c>
      <c r="X3533" s="0">
        <v>16.140197997113361</v>
      </c>
      <c r="Y3533" s="0">
        <v>17.060276464982465</v>
      </c>
      <c r="Z3533" s="0">
        <v>0.92007907404983713</v>
      </c>
      <c r="AA3533" s="0">
        <v>0.25542101263999939</v>
      </c>
      <c r="AB3533" s="0">
        <v>0.49568700790405273</v>
      </c>
      <c r="AC3533" s="0">
        <v>0.58848202228546143</v>
      </c>
      <c r="AD3533" s="0">
        <v>0.78187429904937744</v>
      </c>
      <c r="AE3533" s="0">
        <v>0.91581720113754272</v>
      </c>
      <c r="AF3533" s="0">
        <v>1.049760103225708</v>
      </c>
      <c r="AG3533" s="0">
        <v>1.243152379989624</v>
      </c>
      <c r="AH3533" s="0">
        <v>1.3359473943710327</v>
      </c>
    </row>
    <row r="3534" x14ac:dyDescent="0.4">
      <c r="A3534" s="11" t="str">
        <f>Data[[#This Row],[category]]&amp;Data[[#This Row],[subcategory]]&amp;Data[[#This Row],[date]]&amp;Data[[#This Row],[hour]]</f>
        <v>Rate sizeMediumAvg. Weekday Event23</v>
      </c>
      <c r="B3534" s="11" t="s">
        <v>153</v>
      </c>
      <c r="C3534" t="s">
        <v>135</v>
      </c>
      <c r="D3534" t="s">
        <v>161</v>
      </c>
      <c r="E3534" t="s">
        <v>74</v>
      </c>
      <c r="F3534" s="0">
        <v>593</v>
      </c>
      <c r="G3534" s="0">
        <v>23.462684631347656</v>
      </c>
      <c r="H3534" s="0">
        <v>25.322383880615234</v>
      </c>
      <c r="I3534" s="0">
        <v>1.8596979379653931</v>
      </c>
      <c r="J3534" s="0">
        <v>0.48878559470176697</v>
      </c>
      <c r="K3534" s="0">
        <v>72.527824401855469</v>
      </c>
      <c r="L3534" s="0">
        <v>3.7613987922668457</v>
      </c>
      <c r="M3534" s="0">
        <v>1</v>
      </c>
      <c r="N3534" s="0">
        <v>1</v>
      </c>
      <c r="O3534" s="0"/>
      <c r="P3534" s="0"/>
      <c r="Q3534" s="0">
        <v>1.1125270128250122</v>
      </c>
      <c r="R3534" s="0">
        <v>1.2901037931442261</v>
      </c>
      <c r="S3534" s="0">
        <v>1.6601883172988892</v>
      </c>
      <c r="T3534" s="0">
        <v>1.9165077209472656</v>
      </c>
      <c r="U3534" s="0">
        <v>2.1728272438049316</v>
      </c>
      <c r="V3534" s="0">
        <v>2.5429117679595947</v>
      </c>
      <c r="W3534" s="0">
        <v>2.7204885482788086</v>
      </c>
      <c r="X3534" s="0">
        <v>13.913372214576407</v>
      </c>
      <c r="Y3534" s="0">
        <v>15.016173634670249</v>
      </c>
      <c r="Z3534" s="0">
        <v>1.1028008836323502</v>
      </c>
      <c r="AA3534" s="0">
        <v>0.27860778570175171</v>
      </c>
      <c r="AB3534" s="0">
        <v>0.63414037227630615</v>
      </c>
      <c r="AC3534" s="0">
        <v>0.73535913228988647</v>
      </c>
      <c r="AD3534" s="0">
        <v>0.94630730152130127</v>
      </c>
      <c r="AE3534" s="0">
        <v>1.0924093723297119</v>
      </c>
      <c r="AF3534" s="0">
        <v>1.2385114431381226</v>
      </c>
      <c r="AG3534" s="0">
        <v>1.4494596719741821</v>
      </c>
      <c r="AH3534" s="0">
        <v>1.5506783723831177</v>
      </c>
    </row>
    <row r="3535" x14ac:dyDescent="0.4">
      <c r="A3535" s="11" t="str">
        <f>Data[[#This Row],[category]]&amp;Data[[#This Row],[subcategory]]&amp;Data[[#This Row],[date]]&amp;Data[[#This Row],[hour]]</f>
        <v>Rate sizeMediumAvg. Weekday Event24</v>
      </c>
      <c r="B3535" s="11" t="s">
        <v>153</v>
      </c>
      <c r="C3535" t="s">
        <v>135</v>
      </c>
      <c r="D3535" t="s">
        <v>161</v>
      </c>
      <c r="E3535" t="s">
        <v>75</v>
      </c>
      <c r="F3535" s="0">
        <v>593</v>
      </c>
      <c r="G3535" s="0">
        <v>20.092489242553711</v>
      </c>
      <c r="H3535" s="0">
        <v>22.46479606628418</v>
      </c>
      <c r="I3535" s="0">
        <v>2.3723058700561523</v>
      </c>
      <c r="J3535" s="0">
        <v>0.49508166313171387</v>
      </c>
      <c r="K3535" s="0">
        <v>72.346542358398438</v>
      </c>
      <c r="L3535" s="0">
        <v>4.7253561019897461</v>
      </c>
      <c r="M3535" s="0">
        <v>1</v>
      </c>
      <c r="N3535" s="0">
        <v>1</v>
      </c>
      <c r="O3535" s="0"/>
      <c r="P3535" s="0"/>
      <c r="Q3535" s="0">
        <v>1.6212509870529175</v>
      </c>
      <c r="R3535" s="0">
        <v>1.8011151552200317</v>
      </c>
      <c r="S3535" s="0">
        <v>2.175966739654541</v>
      </c>
      <c r="T3535" s="0">
        <v>2.4355878829956055</v>
      </c>
      <c r="U3535" s="0">
        <v>2.6952090263366699</v>
      </c>
      <c r="V3535" s="0">
        <v>3.0700604915618896</v>
      </c>
      <c r="W3535" s="0">
        <v>3.2499246597290039</v>
      </c>
      <c r="X3535" s="0">
        <v>11.914846669291844</v>
      </c>
      <c r="Y3535" s="0">
        <v>13.321624062404066</v>
      </c>
      <c r="Z3535" s="0">
        <v>1.4067773740053429</v>
      </c>
      <c r="AA3535" s="0">
        <v>0.28219655156135559</v>
      </c>
      <c r="AB3535" s="0">
        <v>0.92411303520202637</v>
      </c>
      <c r="AC3535" s="0">
        <v>1.0266356468200684</v>
      </c>
      <c r="AD3535" s="0">
        <v>1.2403010129928589</v>
      </c>
      <c r="AE3535" s="0">
        <v>1.3882850408554077</v>
      </c>
      <c r="AF3535" s="0">
        <v>1.5362690687179565</v>
      </c>
      <c r="AG3535" s="0">
        <v>1.7499344348907471</v>
      </c>
      <c r="AH3535" s="0">
        <v>1.8524570465087891</v>
      </c>
    </row>
    <row r="3536" x14ac:dyDescent="0.4">
      <c r="A3536" s="11" t="str">
        <f>Data[[#This Row],[category]]&amp;Data[[#This Row],[subcategory]]&amp;Data[[#This Row],[date]]&amp;Data[[#This Row],[hour]]</f>
        <v>Rate sizeMediumAvg. Weekday EventAvg. 11 to 6 pm</v>
      </c>
      <c r="B3536" s="11" t="s">
        <v>153</v>
      </c>
      <c r="C3536" t="s">
        <v>135</v>
      </c>
      <c r="D3536" t="s">
        <v>161</v>
      </c>
      <c r="E3536" t="s">
        <v>76</v>
      </c>
      <c r="F3536" s="0">
        <v>593</v>
      </c>
      <c r="G3536" s="0">
        <v>43.553768157958984</v>
      </c>
      <c r="H3536" s="0">
        <v>42.425312042236328</v>
      </c>
      <c r="I3536" s="0">
        <v>-1.1284565925598145</v>
      </c>
      <c r="J3536" s="0">
        <v>0.33722224831581116</v>
      </c>
      <c r="K3536" s="0">
        <v>87.427490234375</v>
      </c>
      <c r="L3536" s="0">
        <v>-3.2962498664855957</v>
      </c>
      <c r="M3536" s="0">
        <v>1</v>
      </c>
      <c r="N3536" s="0">
        <v>1</v>
      </c>
      <c r="O3536" s="0"/>
      <c r="P3536" s="0"/>
      <c r="Q3536" s="0">
        <v>-1.6888871192932129</v>
      </c>
      <c r="R3536" s="0">
        <v>-1.5663735866546631</v>
      </c>
      <c r="S3536" s="0">
        <v>-1.3110454082489014</v>
      </c>
      <c r="T3536" s="0">
        <v>-1.1342059373855591</v>
      </c>
      <c r="U3536" s="0">
        <v>-0.95736640691757202</v>
      </c>
      <c r="V3536" s="0">
        <v>-0.7020382285118103</v>
      </c>
      <c r="W3536" s="0">
        <v>-0.5795246958732605</v>
      </c>
      <c r="X3536" s="0">
        <v>25.827383823677046</v>
      </c>
      <c r="Y3536" s="0">
        <v>25.158209460734312</v>
      </c>
      <c r="Z3536" s="0">
        <v>-0.66917476548673482</v>
      </c>
      <c r="AA3536" s="0">
        <v>0.19221667945384979</v>
      </c>
      <c r="AB3536" s="0">
        <v>-0.96266567707061768</v>
      </c>
      <c r="AC3536" s="0">
        <v>-0.89283293485641479</v>
      </c>
      <c r="AD3536" s="0">
        <v>-0.74729591608047485</v>
      </c>
      <c r="AE3536" s="0">
        <v>-0.64649736881256104</v>
      </c>
      <c r="AF3536" s="0">
        <v>-0.54569882154464722</v>
      </c>
      <c r="AG3536" s="0">
        <v>-0.40016177296638489</v>
      </c>
      <c r="AH3536" s="0">
        <v>-0.33032906055450439</v>
      </c>
    </row>
    <row r="3537" x14ac:dyDescent="0.4">
      <c r="A3537" s="11" t="str">
        <f>Data[[#This Row],[category]]&amp;Data[[#This Row],[subcategory]]&amp;Data[[#This Row],[date]]&amp;Data[[#This Row],[hour]]</f>
        <v>Rate sizeMediumAvg. Weekday EventAvg. 2 to 6pm</v>
      </c>
      <c r="B3537" s="11" t="s">
        <v>153</v>
      </c>
      <c r="C3537" t="s">
        <v>135</v>
      </c>
      <c r="D3537" t="s">
        <v>161</v>
      </c>
      <c r="E3537" t="s">
        <v>77</v>
      </c>
      <c r="F3537" s="0">
        <v>593</v>
      </c>
      <c r="G3537" s="0">
        <v>41.606460571289063</v>
      </c>
      <c r="H3537" s="0">
        <v>39.338787078857422</v>
      </c>
      <c r="I3537" s="0">
        <v>-2.2676725387573242</v>
      </c>
      <c r="J3537" s="0">
        <v>0.48083928227424622</v>
      </c>
      <c r="K3537" s="0">
        <v>85.977653503417969</v>
      </c>
      <c r="L3537" s="0">
        <v>-4.6478981971740723</v>
      </c>
      <c r="M3537" s="0">
        <v>1</v>
      </c>
      <c r="N3537" s="0">
        <v>1</v>
      </c>
      <c r="O3537" s="0"/>
      <c r="P3537" s="0"/>
      <c r="Q3537" s="0">
        <v>-3.0847499370574951</v>
      </c>
      <c r="R3537" s="0">
        <v>-2.910059928894043</v>
      </c>
      <c r="S3537" s="0">
        <v>-2.5459921360015869</v>
      </c>
      <c r="T3537" s="0">
        <v>-2.293839693069458</v>
      </c>
      <c r="U3537" s="0">
        <v>-2.0416872501373291</v>
      </c>
      <c r="V3537" s="0">
        <v>-1.6776193380355835</v>
      </c>
      <c r="W3537" s="0">
        <v>-1.5029294490814209</v>
      </c>
      <c r="X3537" s="0">
        <v>24.672631133182357</v>
      </c>
      <c r="Y3537" s="0">
        <v>23.327899991583873</v>
      </c>
      <c r="Z3537" s="0">
        <v>-1.3447298309893738</v>
      </c>
      <c r="AA3537" s="0">
        <v>0.27407839894294739</v>
      </c>
      <c r="AB3537" s="0">
        <v>-1.7583075761795044</v>
      </c>
      <c r="AC3537" s="0">
        <v>-1.6587343215942383</v>
      </c>
      <c r="AD3537" s="0">
        <v>-1.4512155055999756</v>
      </c>
      <c r="AE3537" s="0">
        <v>-1.3074886798858643</v>
      </c>
      <c r="AF3537" s="0">
        <v>-1.1637618541717529</v>
      </c>
      <c r="AG3537" s="0">
        <v>-0.95624309778213501</v>
      </c>
      <c r="AH3537" s="0">
        <v>-0.8566698431968689</v>
      </c>
    </row>
    <row r="3538" x14ac:dyDescent="0.4">
      <c r="A3538" s="11" t="str">
        <f>Data[[#This Row],[category]]&amp;Data[[#This Row],[subcategory]]&amp;Data[[#This Row],[date]]&amp;Data[[#This Row],[hour]]</f>
        <v>Rate sizeSmall8/31/20171</v>
      </c>
      <c r="B3538" s="11" t="s">
        <v>153</v>
      </c>
      <c r="C3538" t="s">
        <v>24</v>
      </c>
      <c r="D3538" t="s">
        <v>109</v>
      </c>
      <c r="E3538" t="s">
        <v>40</v>
      </c>
      <c r="F3538" s="0">
        <v>1365</v>
      </c>
      <c r="G3538" s="0">
        <v>2.5421078205108643</v>
      </c>
      <c r="H3538" s="0">
        <v>2.5082809925079346</v>
      </c>
      <c r="I3538" s="0">
        <v>-0.033826898783445358</v>
      </c>
      <c r="J3538" s="0">
        <v>0.1319059282541275</v>
      </c>
      <c r="K3538" s="0">
        <v>70.100364685058594</v>
      </c>
      <c r="L3538" s="0">
        <v>-0.55060571432113647</v>
      </c>
      <c r="M3538" s="0">
        <v>0</v>
      </c>
      <c r="N3538" s="0">
        <v>0</v>
      </c>
      <c r="O3538" s="0">
        <v>7.6241202354431152</v>
      </c>
      <c r="P3538" s="0">
        <v>6.7389473915100098</v>
      </c>
      <c r="Q3538" s="0">
        <v>-0.26788488030433655</v>
      </c>
      <c r="R3538" s="0">
        <v>-0.2199631929397583</v>
      </c>
      <c r="S3538" s="0">
        <v>-0.12009046971797943</v>
      </c>
      <c r="T3538" s="0">
        <v>-0.050918936729431152</v>
      </c>
      <c r="U3538" s="0">
        <v>0.018252599984407425</v>
      </c>
      <c r="V3538" s="0">
        <v>0.1181253120303154</v>
      </c>
      <c r="W3538" s="0">
        <v>0.16604700684547424</v>
      </c>
      <c r="X3538" s="0">
        <v>3.4699772240101607</v>
      </c>
      <c r="Y3538" s="0">
        <v>3.4238035719537478</v>
      </c>
      <c r="Z3538" s="0">
        <v>-0.046173718282969803</v>
      </c>
      <c r="AA3538" s="0">
        <v>0.01253106351941824</v>
      </c>
      <c r="AB3538" s="0">
        <v>-0.025449063628911972</v>
      </c>
      <c r="AC3538" s="0">
        <v>-0.020896503701806068</v>
      </c>
      <c r="AD3538" s="0">
        <v>-0.011408594436943531</v>
      </c>
      <c r="AE3538" s="0">
        <v>-0.0048372987657785416</v>
      </c>
      <c r="AF3538" s="0">
        <v>0.0017339973710477352</v>
      </c>
      <c r="AG3538" s="0">
        <v>0.011221905238926411</v>
      </c>
      <c r="AH3538" s="0">
        <v>0.015774466097354889</v>
      </c>
    </row>
    <row r="3539" x14ac:dyDescent="0.4">
      <c r="A3539" s="11" t="str">
        <f>Data[[#This Row],[category]]&amp;Data[[#This Row],[subcategory]]&amp;Data[[#This Row],[date]]&amp;Data[[#This Row],[hour]]</f>
        <v>Rate sizeSmall8/31/20172</v>
      </c>
      <c r="B3539" s="11" t="s">
        <v>153</v>
      </c>
      <c r="C3539" t="s">
        <v>24</v>
      </c>
      <c r="D3539" t="s">
        <v>109</v>
      </c>
      <c r="E3539" t="s">
        <v>41</v>
      </c>
      <c r="F3539" s="0">
        <v>1365</v>
      </c>
      <c r="G3539" s="0">
        <v>2.3957347869873047</v>
      </c>
      <c r="H3539" s="0">
        <v>2.4032957553863525</v>
      </c>
      <c r="I3539" s="0">
        <v>0.0075611737556755543</v>
      </c>
      <c r="J3539" s="0">
        <v>0.11792010068893433</v>
      </c>
      <c r="K3539" s="0">
        <v>69.575088500976563</v>
      </c>
      <c r="L3539" s="0">
        <v>0.12876461446285248</v>
      </c>
      <c r="M3539" s="0">
        <v>0</v>
      </c>
      <c r="N3539" s="0">
        <v>0</v>
      </c>
      <c r="O3539" s="0">
        <v>7.6241202354431152</v>
      </c>
      <c r="P3539" s="0">
        <v>6.7389473915100098</v>
      </c>
      <c r="Q3539" s="0">
        <v>-0.1397441029548645</v>
      </c>
      <c r="R3539" s="0">
        <v>-0.096903488039970398</v>
      </c>
      <c r="S3539" s="0">
        <v>-0.0076201567426323891</v>
      </c>
      <c r="T3539" s="0">
        <v>0.054217204451560974</v>
      </c>
      <c r="U3539" s="0">
        <v>0.11605456471443176</v>
      </c>
      <c r="V3539" s="0">
        <v>0.20533789694309235</v>
      </c>
      <c r="W3539" s="0">
        <v>0.24817851185798645</v>
      </c>
      <c r="X3539" s="0">
        <v>3.2701779314048061</v>
      </c>
      <c r="Y3539" s="0">
        <v>3.2804988334486147</v>
      </c>
      <c r="Z3539" s="0">
        <v>0.010321002331135837</v>
      </c>
      <c r="AA3539" s="0">
        <v>0.011202409863471985</v>
      </c>
      <c r="AB3539" s="0">
        <v>-0.013275690376758575</v>
      </c>
      <c r="AC3539" s="0">
        <v>-0.0092058312147855759</v>
      </c>
      <c r="AD3539" s="0">
        <v>-0.00072391517460346222</v>
      </c>
      <c r="AE3539" s="0">
        <v>0.0051506343297660351</v>
      </c>
      <c r="AF3539" s="0">
        <v>0.011025183834135532</v>
      </c>
      <c r="AG3539" s="0">
        <v>0.019507100805640221</v>
      </c>
      <c r="AH3539" s="0">
        <v>0.023576958104968071</v>
      </c>
    </row>
    <row r="3540" x14ac:dyDescent="0.4">
      <c r="A3540" s="11" t="str">
        <f>Data[[#This Row],[category]]&amp;Data[[#This Row],[subcategory]]&amp;Data[[#This Row],[date]]&amp;Data[[#This Row],[hour]]</f>
        <v>Rate sizeSmall8/31/20173</v>
      </c>
      <c r="B3540" s="11" t="s">
        <v>153</v>
      </c>
      <c r="C3540" t="s">
        <v>24</v>
      </c>
      <c r="D3540" t="s">
        <v>109</v>
      </c>
      <c r="E3540" t="s">
        <v>42</v>
      </c>
      <c r="F3540" s="0">
        <v>1365</v>
      </c>
      <c r="G3540" s="0">
        <v>2.3474869728088379</v>
      </c>
      <c r="H3540" s="0">
        <v>2.3421604633331299</v>
      </c>
      <c r="I3540" s="0">
        <v>-0.0053263725712895393</v>
      </c>
      <c r="J3540" s="0">
        <v>0.13143220543861389</v>
      </c>
      <c r="K3540" s="0">
        <v>69.295974731445313</v>
      </c>
      <c r="L3540" s="0">
        <v>-0.090164490044116974</v>
      </c>
      <c r="M3540" s="0">
        <v>0</v>
      </c>
      <c r="N3540" s="0">
        <v>0</v>
      </c>
      <c r="O3540" s="0">
        <v>7.6241202354431152</v>
      </c>
      <c r="P3540" s="0">
        <v>6.7389473915100098</v>
      </c>
      <c r="Q3540" s="0">
        <v>-0.25626236200332642</v>
      </c>
      <c r="R3540" s="0">
        <v>-0.20851276814937592</v>
      </c>
      <c r="S3540" s="0">
        <v>-0.10899873822927475</v>
      </c>
      <c r="T3540" s="0">
        <v>-0.040075622498989105</v>
      </c>
      <c r="U3540" s="0">
        <v>0.028847493231296539</v>
      </c>
      <c r="V3540" s="0">
        <v>0.12836152315139771</v>
      </c>
      <c r="W3540" s="0">
        <v>0.17611111700534821</v>
      </c>
      <c r="X3540" s="0">
        <v>3.2043197228702285</v>
      </c>
      <c r="Y3540" s="0">
        <v>3.1970491556131835</v>
      </c>
      <c r="Z3540" s="0">
        <v>-0.007270498538848421</v>
      </c>
      <c r="AA3540" s="0">
        <v>0.012486059218645096</v>
      </c>
      <c r="AB3540" s="0">
        <v>-0.024344922974705696</v>
      </c>
      <c r="AC3540" s="0">
        <v>-0.019808713346719742</v>
      </c>
      <c r="AD3540" s="0">
        <v>-0.01035488024353981</v>
      </c>
      <c r="AE3540" s="0">
        <v>-0.0038071840535849333</v>
      </c>
      <c r="AF3540" s="0">
        <v>0.0027405119035393</v>
      </c>
      <c r="AG3540" s="0">
        <v>0.012194344773888588</v>
      </c>
      <c r="AH3540" s="0">
        <v>0.016730556264519691</v>
      </c>
    </row>
    <row r="3541" x14ac:dyDescent="0.4">
      <c r="A3541" s="11" t="str">
        <f>Data[[#This Row],[category]]&amp;Data[[#This Row],[subcategory]]&amp;Data[[#This Row],[date]]&amp;Data[[#This Row],[hour]]</f>
        <v>Rate sizeSmall8/31/20174</v>
      </c>
      <c r="B3541" s="11" t="s">
        <v>153</v>
      </c>
      <c r="C3541" t="s">
        <v>24</v>
      </c>
      <c r="D3541" t="s">
        <v>109</v>
      </c>
      <c r="E3541" t="s">
        <v>43</v>
      </c>
      <c r="F3541" s="0">
        <v>1365</v>
      </c>
      <c r="G3541" s="0">
        <v>2.2875158786773682</v>
      </c>
      <c r="H3541" s="0">
        <v>2.3060352802276611</v>
      </c>
      <c r="I3541" s="0">
        <v>0.018519451841711998</v>
      </c>
      <c r="J3541" s="0">
        <v>0.11415962129831314</v>
      </c>
      <c r="K3541" s="0">
        <v>69.364105224609375</v>
      </c>
      <c r="L3541" s="0">
        <v>0.3172835111618042</v>
      </c>
      <c r="M3541" s="0">
        <v>0</v>
      </c>
      <c r="N3541" s="0">
        <v>0</v>
      </c>
      <c r="O3541" s="0">
        <v>7.6241202354431152</v>
      </c>
      <c r="P3541" s="0">
        <v>6.7389473915100098</v>
      </c>
      <c r="Q3541" s="0">
        <v>-0.12461439520120621</v>
      </c>
      <c r="R3541" s="0">
        <v>-0.083139970898628235</v>
      </c>
      <c r="S3541" s="0">
        <v>0.0032961061224341393</v>
      </c>
      <c r="T3541" s="0">
        <v>0.063161469995975494</v>
      </c>
      <c r="U3541" s="0">
        <v>0.12302683293819427</v>
      </c>
      <c r="V3541" s="0">
        <v>0.20946291089057922</v>
      </c>
      <c r="W3541" s="0">
        <v>0.25093734264373779</v>
      </c>
      <c r="X3541" s="0">
        <v>3.1224592452184834</v>
      </c>
      <c r="Y3541" s="0">
        <v>3.1477382275528858</v>
      </c>
      <c r="Z3541" s="0">
        <v>0.025279050767511871</v>
      </c>
      <c r="AA3541" s="0">
        <v>0.010845163837075233</v>
      </c>
      <c r="AB3541" s="0">
        <v>-0.011838367208838463</v>
      </c>
      <c r="AC3541" s="0">
        <v>-0.0078982971608638763</v>
      </c>
      <c r="AD3541" s="0">
        <v>0.00031313003273680806</v>
      </c>
      <c r="AE3541" s="0">
        <v>0.0060003395192325115</v>
      </c>
      <c r="AF3541" s="0">
        <v>0.011687548831105232</v>
      </c>
      <c r="AG3541" s="0">
        <v>0.019898977130651474</v>
      </c>
      <c r="AH3541" s="0">
        <v>0.02383904717862606</v>
      </c>
    </row>
    <row r="3542" x14ac:dyDescent="0.4">
      <c r="A3542" s="11" t="str">
        <f>Data[[#This Row],[category]]&amp;Data[[#This Row],[subcategory]]&amp;Data[[#This Row],[date]]&amp;Data[[#This Row],[hour]]</f>
        <v>Rate sizeSmall8/31/20175</v>
      </c>
      <c r="B3542" s="11" t="s">
        <v>153</v>
      </c>
      <c r="C3542" t="s">
        <v>24</v>
      </c>
      <c r="D3542" t="s">
        <v>109</v>
      </c>
      <c r="E3542" t="s">
        <v>44</v>
      </c>
      <c r="F3542" s="0">
        <v>1365</v>
      </c>
      <c r="G3542" s="0">
        <v>2.2878708839416504</v>
      </c>
      <c r="H3542" s="0">
        <v>2.350855827331543</v>
      </c>
      <c r="I3542" s="0">
        <v>0.062984846532344818</v>
      </c>
      <c r="J3542" s="0">
        <v>0.16337978839874268</v>
      </c>
      <c r="K3542" s="0">
        <v>69.172164916992188</v>
      </c>
      <c r="L3542" s="0">
        <v>1.0575962066650391</v>
      </c>
      <c r="M3542" s="0">
        <v>0</v>
      </c>
      <c r="N3542" s="0">
        <v>0</v>
      </c>
      <c r="O3542" s="0">
        <v>7.6241202354431152</v>
      </c>
      <c r="P3542" s="0">
        <v>6.7389473915100098</v>
      </c>
      <c r="Q3542" s="0">
        <v>-0.22117620706558228</v>
      </c>
      <c r="R3542" s="0">
        <v>-0.16181997954845428</v>
      </c>
      <c r="S3542" s="0">
        <v>-0.038116808980703354</v>
      </c>
      <c r="T3542" s="0">
        <v>0.047559637576341629</v>
      </c>
      <c r="U3542" s="0">
        <v>0.13323608040809631</v>
      </c>
      <c r="V3542" s="0">
        <v>0.25693926215171814</v>
      </c>
      <c r="W3542" s="0">
        <v>0.31629547476768494</v>
      </c>
      <c r="X3542" s="0">
        <v>3.1229438048741782</v>
      </c>
      <c r="Y3542" s="0">
        <v>3.2089181015582353</v>
      </c>
      <c r="Z3542" s="0">
        <v>0.085974319129100515</v>
      </c>
      <c r="AA3542" s="0">
        <v>0.015521080233156681</v>
      </c>
      <c r="AB3542" s="0">
        <v>-0.02101173996925354</v>
      </c>
      <c r="AC3542" s="0">
        <v>-0.015372899360954762</v>
      </c>
      <c r="AD3542" s="0">
        <v>-0.0036210967227816582</v>
      </c>
      <c r="AE3542" s="0">
        <v>0.0045181657187640667</v>
      </c>
      <c r="AF3542" s="0">
        <v>0.012657428160309792</v>
      </c>
      <c r="AG3542" s="0">
        <v>0.024409230798482895</v>
      </c>
      <c r="AH3542" s="0">
        <v>0.030048070475459099</v>
      </c>
    </row>
    <row r="3543" x14ac:dyDescent="0.4">
      <c r="A3543" s="11" t="str">
        <f>Data[[#This Row],[category]]&amp;Data[[#This Row],[subcategory]]&amp;Data[[#This Row],[date]]&amp;Data[[#This Row],[hour]]</f>
        <v>Rate sizeSmall8/31/20176</v>
      </c>
      <c r="B3543" s="11" t="s">
        <v>153</v>
      </c>
      <c r="C3543" t="s">
        <v>24</v>
      </c>
      <c r="D3543" t="s">
        <v>109</v>
      </c>
      <c r="E3543" t="s">
        <v>45</v>
      </c>
      <c r="F3543" s="0">
        <v>1365</v>
      </c>
      <c r="G3543" s="0">
        <v>2.4634695053100586</v>
      </c>
      <c r="H3543" s="0">
        <v>2.520991325378418</v>
      </c>
      <c r="I3543" s="0">
        <v>0.05752195417881012</v>
      </c>
      <c r="J3543" s="0">
        <v>0.16345620155334473</v>
      </c>
      <c r="K3543" s="0">
        <v>68.673263549804687</v>
      </c>
      <c r="L3543" s="0">
        <v>0.91555219888687134</v>
      </c>
      <c r="M3543" s="0">
        <v>0</v>
      </c>
      <c r="N3543" s="0">
        <v>0</v>
      </c>
      <c r="O3543" s="0">
        <v>7.6241202354431152</v>
      </c>
      <c r="P3543" s="0">
        <v>6.7389473915100098</v>
      </c>
      <c r="Q3543" s="0">
        <v>-0.2222324013710022</v>
      </c>
      <c r="R3543" s="0">
        <v>-0.16284841299057007</v>
      </c>
      <c r="S3543" s="0">
        <v>-0.039087384939193726</v>
      </c>
      <c r="T3543" s="0">
        <v>0.046629130840301514</v>
      </c>
      <c r="U3543" s="0">
        <v>0.13234564661979675</v>
      </c>
      <c r="V3543" s="0">
        <v>0.2561066746711731</v>
      </c>
      <c r="W3543" s="0">
        <v>0.31549066305160522</v>
      </c>
      <c r="X3543" s="0">
        <v>3.362635856993041</v>
      </c>
      <c r="Y3543" s="0">
        <v>3.4411530022035568</v>
      </c>
      <c r="Z3543" s="0">
        <v>0.07851746875276655</v>
      </c>
      <c r="AA3543" s="0">
        <v>0.015528338961303234</v>
      </c>
      <c r="AB3543" s="0">
        <v>-0.021112076938152313</v>
      </c>
      <c r="AC3543" s="0">
        <v>-0.015470599755644798</v>
      </c>
      <c r="AD3543" s="0">
        <v>-0.0037133016157895327</v>
      </c>
      <c r="AE3543" s="0">
        <v>0.0044297673739492893</v>
      </c>
      <c r="AF3543" s="0">
        <v>0.012572836130857468</v>
      </c>
      <c r="AG3543" s="0">
        <v>0.024330133572220802</v>
      </c>
      <c r="AH3543" s="0">
        <v>0.029971612617373466</v>
      </c>
    </row>
    <row r="3544" x14ac:dyDescent="0.4">
      <c r="A3544" s="11" t="str">
        <f>Data[[#This Row],[category]]&amp;Data[[#This Row],[subcategory]]&amp;Data[[#This Row],[date]]&amp;Data[[#This Row],[hour]]</f>
        <v>Rate sizeSmall8/31/20177</v>
      </c>
      <c r="B3544" s="11" t="s">
        <v>153</v>
      </c>
      <c r="C3544" t="s">
        <v>24</v>
      </c>
      <c r="D3544" t="s">
        <v>109</v>
      </c>
      <c r="E3544" t="s">
        <v>59</v>
      </c>
      <c r="F3544" s="0">
        <v>1365</v>
      </c>
      <c r="G3544" s="0">
        <v>3.0111875534057617</v>
      </c>
      <c r="H3544" s="0">
        <v>2.9723238945007324</v>
      </c>
      <c r="I3544" s="0">
        <v>-0.038863405585289001</v>
      </c>
      <c r="J3544" s="0">
        <v>0.20210672914981842</v>
      </c>
      <c r="K3544" s="0">
        <v>68.582412719726563</v>
      </c>
      <c r="L3544" s="0">
        <v>-0.57656359672546387</v>
      </c>
      <c r="M3544" s="0">
        <v>0</v>
      </c>
      <c r="N3544" s="0">
        <v>0</v>
      </c>
      <c r="O3544" s="0">
        <v>7.6241202354431152</v>
      </c>
      <c r="P3544" s="0">
        <v>6.7389473915100098</v>
      </c>
      <c r="Q3544" s="0">
        <v>-0.36975905299186707</v>
      </c>
      <c r="R3544" s="0">
        <v>-0.29633325338363647</v>
      </c>
      <c r="S3544" s="0">
        <v>-0.14330793917179108</v>
      </c>
      <c r="T3544" s="0">
        <v>-0.037323072552680969</v>
      </c>
      <c r="U3544" s="0">
        <v>0.068661801517009735</v>
      </c>
      <c r="V3544" s="0">
        <v>0.22168712317943573</v>
      </c>
      <c r="W3544" s="0">
        <v>0.29511290788650513</v>
      </c>
      <c r="X3544" s="0">
        <v>4.1102711423555434</v>
      </c>
      <c r="Y3544" s="0">
        <v>4.0572221879734105</v>
      </c>
      <c r="Z3544" s="0">
        <v>-0.05304854839693144</v>
      </c>
      <c r="AA3544" s="0">
        <v>0.019200138747692108</v>
      </c>
      <c r="AB3544" s="0">
        <v>-0.035127110779285431</v>
      </c>
      <c r="AC3544" s="0">
        <v>-0.028151659294962883</v>
      </c>
      <c r="AD3544" s="0">
        <v>-0.013614255003631115</v>
      </c>
      <c r="AE3544" s="0">
        <v>-0.0035456919576972723</v>
      </c>
      <c r="AF3544" s="0">
        <v>0.0065228706225752831</v>
      </c>
      <c r="AG3544" s="0">
        <v>0.0210602767765522</v>
      </c>
      <c r="AH3544" s="0">
        <v>0.028035726398229599</v>
      </c>
    </row>
    <row r="3545" x14ac:dyDescent="0.4">
      <c r="A3545" s="11" t="str">
        <f>Data[[#This Row],[category]]&amp;Data[[#This Row],[subcategory]]&amp;Data[[#This Row],[date]]&amp;Data[[#This Row],[hour]]</f>
        <v>Rate sizeSmall8/31/20178</v>
      </c>
      <c r="B3545" s="11" t="s">
        <v>153</v>
      </c>
      <c r="C3545" t="s">
        <v>24</v>
      </c>
      <c r="D3545" t="s">
        <v>109</v>
      </c>
      <c r="E3545" t="s">
        <v>60</v>
      </c>
      <c r="F3545" s="0">
        <v>1365</v>
      </c>
      <c r="G3545" s="0">
        <v>3.9254376888275146</v>
      </c>
      <c r="H3545" s="0">
        <v>3.9472417831420898</v>
      </c>
      <c r="I3545" s="0">
        <v>0.021804017946124077</v>
      </c>
      <c r="J3545" s="0">
        <v>0.21857427060604095</v>
      </c>
      <c r="K3545" s="0">
        <v>71.967765808105469</v>
      </c>
      <c r="L3545" s="0">
        <v>0.31474459171295166</v>
      </c>
      <c r="M3545" s="0">
        <v>0</v>
      </c>
      <c r="N3545" s="0">
        <v>0</v>
      </c>
      <c r="O3545" s="0">
        <v>7.6241202354431152</v>
      </c>
      <c r="P3545" s="0">
        <v>6.7389473915100098</v>
      </c>
      <c r="Q3545" s="0">
        <v>-0.4962066113948822</v>
      </c>
      <c r="R3545" s="0">
        <v>-0.41679811477661133</v>
      </c>
      <c r="S3545" s="0">
        <v>-0.25130438804626465</v>
      </c>
      <c r="T3545" s="0">
        <v>-0.13668392598628998</v>
      </c>
      <c r="U3545" s="0">
        <v>-0.022063465788960457</v>
      </c>
      <c r="V3545" s="0">
        <v>0.14343027770519257</v>
      </c>
      <c r="W3545" s="0">
        <v>0.22283875942230225</v>
      </c>
      <c r="X3545" s="0">
        <v>5.3582222941422275</v>
      </c>
      <c r="Y3545" s="0">
        <v>5.3879849565728684</v>
      </c>
      <c r="Z3545" s="0">
        <v>0.02976248336632506</v>
      </c>
      <c r="AA3545" s="0">
        <v>0.020764555782079697</v>
      </c>
      <c r="AB3545" s="0">
        <v>-0.047139629721641541</v>
      </c>
      <c r="AC3545" s="0">
        <v>-0.039595823734998703</v>
      </c>
      <c r="AD3545" s="0">
        <v>-0.023873917758464813</v>
      </c>
      <c r="AE3545" s="0">
        <v>-0.012984973378479481</v>
      </c>
      <c r="AF3545" s="0">
        <v>-0.0020960296969860792</v>
      </c>
      <c r="AG3545" s="0">
        <v>0.013625876046717167</v>
      </c>
      <c r="AH3545" s="0">
        <v>0.02116968110203743</v>
      </c>
    </row>
    <row r="3546" x14ac:dyDescent="0.4">
      <c r="A3546" s="11" t="str">
        <f>Data[[#This Row],[category]]&amp;Data[[#This Row],[subcategory]]&amp;Data[[#This Row],[date]]&amp;Data[[#This Row],[hour]]</f>
        <v>Rate sizeSmall8/31/20179</v>
      </c>
      <c r="B3546" s="11" t="s">
        <v>153</v>
      </c>
      <c r="C3546" t="s">
        <v>24</v>
      </c>
      <c r="D3546" t="s">
        <v>109</v>
      </c>
      <c r="E3546" t="s">
        <v>61</v>
      </c>
      <c r="F3546" s="0">
        <v>1365</v>
      </c>
      <c r="G3546" s="0">
        <v>5.1511273384094238</v>
      </c>
      <c r="H3546" s="0">
        <v>5.2053184509277344</v>
      </c>
      <c r="I3546" s="0">
        <v>0.054190944880247116</v>
      </c>
      <c r="J3546" s="0">
        <v>0.2775542140007019</v>
      </c>
      <c r="K3546" s="0">
        <v>76.694503784179687</v>
      </c>
      <c r="L3546" s="0">
        <v>0.84264558553695679</v>
      </c>
      <c r="M3546" s="0">
        <v>0</v>
      </c>
      <c r="N3546" s="0">
        <v>0</v>
      </c>
      <c r="O3546" s="0">
        <v>7.6241202354431152</v>
      </c>
      <c r="P3546" s="0">
        <v>6.7389473915100098</v>
      </c>
      <c r="Q3546" s="0">
        <v>-0.64639616012573242</v>
      </c>
      <c r="R3546" s="0">
        <v>-0.54556012153625488</v>
      </c>
      <c r="S3546" s="0">
        <v>-0.33540967106819153</v>
      </c>
      <c r="T3546" s="0">
        <v>-0.18986009061336517</v>
      </c>
      <c r="U3546" s="0">
        <v>-0.044310517609119415</v>
      </c>
      <c r="V3546" s="0">
        <v>0.16583994030952454</v>
      </c>
      <c r="W3546" s="0">
        <v>0.26667597889900208</v>
      </c>
      <c r="X3546" s="0">
        <v>7.031288860209119</v>
      </c>
      <c r="Y3546" s="0">
        <v>7.1052593691595671</v>
      </c>
      <c r="Z3546" s="0">
        <v>0.07397064019965896</v>
      </c>
      <c r="AA3546" s="0">
        <v>0.026367649435997009</v>
      </c>
      <c r="AB3546" s="0">
        <v>-0.061407633125782013</v>
      </c>
      <c r="AC3546" s="0">
        <v>-0.051828209310770035</v>
      </c>
      <c r="AD3546" s="0">
        <v>-0.031863916665315628</v>
      </c>
      <c r="AE3546" s="0">
        <v>-0.018036708235740662</v>
      </c>
      <c r="AF3546" s="0">
        <v>-0.0042094993405044079</v>
      </c>
      <c r="AG3546" s="0">
        <v>0.015754794701933861</v>
      </c>
      <c r="AH3546" s="0">
        <v>0.02533421479165554</v>
      </c>
    </row>
    <row r="3547" x14ac:dyDescent="0.4">
      <c r="A3547" s="11" t="str">
        <f>Data[[#This Row],[category]]&amp;Data[[#This Row],[subcategory]]&amp;Data[[#This Row],[date]]&amp;Data[[#This Row],[hour]]</f>
        <v>Rate sizeSmall8/31/201710</v>
      </c>
      <c r="B3547" s="11" t="s">
        <v>153</v>
      </c>
      <c r="C3547" t="s">
        <v>24</v>
      </c>
      <c r="D3547" t="s">
        <v>109</v>
      </c>
      <c r="E3547" t="s">
        <v>62</v>
      </c>
      <c r="F3547" s="0">
        <v>1365</v>
      </c>
      <c r="G3547" s="0">
        <v>6.4678101539611816</v>
      </c>
      <c r="H3547" s="0">
        <v>6.4937648773193359</v>
      </c>
      <c r="I3547" s="0">
        <v>0.025954896584153175</v>
      </c>
      <c r="J3547" s="0">
        <v>0.18918922543525696</v>
      </c>
      <c r="K3547" s="0">
        <v>80.550186157226563</v>
      </c>
      <c r="L3547" s="0">
        <v>0.78424578905105591</v>
      </c>
      <c r="M3547" s="0">
        <v>0</v>
      </c>
      <c r="N3547" s="0">
        <v>0</v>
      </c>
      <c r="O3547" s="0">
        <v>7.6241202354431152</v>
      </c>
      <c r="P3547" s="0">
        <v>6.7389473915100098</v>
      </c>
      <c r="Q3547" s="0">
        <v>-0.28258651494979858</v>
      </c>
      <c r="R3547" s="0">
        <v>-0.21385368704795837</v>
      </c>
      <c r="S3547" s="0">
        <v>-0.070608861744403839</v>
      </c>
      <c r="T3547" s="0">
        <v>0.028602061793208122</v>
      </c>
      <c r="U3547" s="0">
        <v>0.12781298160552979</v>
      </c>
      <c r="V3547" s="0">
        <v>0.27105781435966492</v>
      </c>
      <c r="W3547" s="0">
        <v>0.33979064226150513</v>
      </c>
      <c r="X3547" s="0">
        <v>8.8285608471629846</v>
      </c>
      <c r="Y3547" s="0">
        <v>8.8639887919948084</v>
      </c>
      <c r="Z3547" s="0">
        <v>0.035428433998725084</v>
      </c>
      <c r="AA3547" s="0">
        <v>0.017972975969314575</v>
      </c>
      <c r="AB3547" s="0">
        <v>-0.026845719665288925</v>
      </c>
      <c r="AC3547" s="0">
        <v>-0.020316099748015404</v>
      </c>
      <c r="AD3547" s="0">
        <v>-0.0067078419961035252</v>
      </c>
      <c r="AE3547" s="0">
        <v>0.0027171957772225142</v>
      </c>
      <c r="AF3547" s="0">
        <v>0.012142233550548553</v>
      </c>
      <c r="AG3547" s="0">
        <v>0.025750491768121719</v>
      </c>
      <c r="AH3547" s="0">
        <v>0.032280109822750092</v>
      </c>
    </row>
    <row r="3548" x14ac:dyDescent="0.4">
      <c r="A3548" s="11" t="str">
        <f>Data[[#This Row],[category]]&amp;Data[[#This Row],[subcategory]]&amp;Data[[#This Row],[date]]&amp;Data[[#This Row],[hour]]</f>
        <v>Rate sizeSmall8/31/201711</v>
      </c>
      <c r="B3548" s="11" t="s">
        <v>153</v>
      </c>
      <c r="C3548" t="s">
        <v>24</v>
      </c>
      <c r="D3548" t="s">
        <v>109</v>
      </c>
      <c r="E3548" t="s">
        <v>63</v>
      </c>
      <c r="F3548" s="0">
        <v>1365</v>
      </c>
      <c r="G3548" s="0">
        <v>7.4885587692260742</v>
      </c>
      <c r="H3548" s="0">
        <v>7.4626035690307617</v>
      </c>
      <c r="I3548" s="0">
        <v>-0.025954883545637131</v>
      </c>
      <c r="J3548" s="0">
        <v>0.18918921053409576</v>
      </c>
      <c r="K3548" s="0">
        <v>84.190475463867187</v>
      </c>
      <c r="L3548" s="0">
        <v>-0.78424537181854248</v>
      </c>
      <c r="M3548" s="0">
        <v>0</v>
      </c>
      <c r="N3548" s="0">
        <v>0</v>
      </c>
      <c r="O3548" s="0">
        <v>7.6241202354431152</v>
      </c>
      <c r="P3548" s="0">
        <v>6.7389473915100098</v>
      </c>
      <c r="Q3548" s="0">
        <v>-0.33979064226150513</v>
      </c>
      <c r="R3548" s="0">
        <v>-0.27105781435966492</v>
      </c>
      <c r="S3548" s="0">
        <v>-0.12781299650669098</v>
      </c>
      <c r="T3548" s="0">
        <v>-0.028602071106433868</v>
      </c>
      <c r="U3548" s="0">
        <v>0.070608846843242645</v>
      </c>
      <c r="V3548" s="0">
        <v>0.21385365724563599</v>
      </c>
      <c r="W3548" s="0">
        <v>0.2825864851474762</v>
      </c>
      <c r="X3548" s="0">
        <v>10.221883029672354</v>
      </c>
      <c r="Y3548" s="0">
        <v>10.186454103761779</v>
      </c>
      <c r="Z3548" s="0">
        <v>-0.035428415935011039</v>
      </c>
      <c r="AA3548" s="0">
        <v>0.017972974106669426</v>
      </c>
      <c r="AB3548" s="0">
        <v>-0.032280109822750092</v>
      </c>
      <c r="AC3548" s="0">
        <v>-0.02575048990547657</v>
      </c>
      <c r="AD3548" s="0">
        <v>-0.012142233550548553</v>
      </c>
      <c r="AE3548" s="0">
        <v>-0.0027171967085450888</v>
      </c>
      <c r="AF3548" s="0">
        <v>0.0067078401334583759</v>
      </c>
      <c r="AG3548" s="0">
        <v>0.020316096022725105</v>
      </c>
      <c r="AH3548" s="0">
        <v>0.026845714077353477</v>
      </c>
    </row>
    <row r="3549" x14ac:dyDescent="0.4">
      <c r="A3549" s="11" t="str">
        <f>Data[[#This Row],[category]]&amp;Data[[#This Row],[subcategory]]&amp;Data[[#This Row],[date]]&amp;Data[[#This Row],[hour]]</f>
        <v>Rate sizeSmall8/31/201712</v>
      </c>
      <c r="B3549" s="11" t="s">
        <v>153</v>
      </c>
      <c r="C3549" t="s">
        <v>24</v>
      </c>
      <c r="D3549" t="s">
        <v>109</v>
      </c>
      <c r="E3549" t="s">
        <v>64</v>
      </c>
      <c r="F3549" s="0">
        <v>1365</v>
      </c>
      <c r="G3549" s="0">
        <v>8.0944118499755859</v>
      </c>
      <c r="H3549" s="0">
        <v>8.1101827621459961</v>
      </c>
      <c r="I3549" s="0">
        <v>0.015770044177770615</v>
      </c>
      <c r="J3549" s="0">
        <v>0.28065729141235352</v>
      </c>
      <c r="K3549" s="0">
        <v>87.140663146972656</v>
      </c>
      <c r="L3549" s="0">
        <v>0.25030505657196045</v>
      </c>
      <c r="M3549" s="0">
        <v>0</v>
      </c>
      <c r="N3549" s="0">
        <v>0</v>
      </c>
      <c r="O3549" s="0">
        <v>7.6241202354431152</v>
      </c>
      <c r="P3549" s="0">
        <v>6.7389473915100098</v>
      </c>
      <c r="Q3549" s="0">
        <v>-0.43826395273208618</v>
      </c>
      <c r="R3549" s="0">
        <v>-0.33630058169364929</v>
      </c>
      <c r="S3549" s="0">
        <v>-0.1238006204366684</v>
      </c>
      <c r="T3549" s="0">
        <v>0.023376205936074257</v>
      </c>
      <c r="U3549" s="0">
        <v>0.17055302858352661</v>
      </c>
      <c r="V3549" s="0">
        <v>0.3830530047416687</v>
      </c>
      <c r="W3549" s="0">
        <v>0.48501637578010559</v>
      </c>
      <c r="X3549" s="0">
        <v>11.048872398334925</v>
      </c>
      <c r="Y3549" s="0">
        <v>11.070399787104353</v>
      </c>
      <c r="Z3549" s="0">
        <v>0.021526109476117963</v>
      </c>
      <c r="AA3549" s="0">
        <v>0.026662442833185196</v>
      </c>
      <c r="AB3549" s="0">
        <v>-0.041635077446699142</v>
      </c>
      <c r="AC3549" s="0">
        <v>-0.031948555260896683</v>
      </c>
      <c r="AD3549" s="0">
        <v>-0.011761059053242207</v>
      </c>
      <c r="AE3549" s="0">
        <v>0.0022207396104931831</v>
      </c>
      <c r="AF3549" s="0">
        <v>0.016202539205551147</v>
      </c>
      <c r="AG3549" s="0">
        <v>0.036390036344528198</v>
      </c>
      <c r="AH3549" s="0">
        <v>0.046076554805040359</v>
      </c>
    </row>
    <row r="3550" x14ac:dyDescent="0.4">
      <c r="A3550" s="11" t="str">
        <f>Data[[#This Row],[category]]&amp;Data[[#This Row],[subcategory]]&amp;Data[[#This Row],[date]]&amp;Data[[#This Row],[hour]]</f>
        <v>Rate sizeSmall8/31/201713</v>
      </c>
      <c r="B3550" s="11" t="s">
        <v>153</v>
      </c>
      <c r="C3550" t="s">
        <v>24</v>
      </c>
      <c r="D3550" t="s">
        <v>109</v>
      </c>
      <c r="E3550" t="s">
        <v>65</v>
      </c>
      <c r="F3550" s="0">
        <v>1365</v>
      </c>
      <c r="G3550" s="0">
        <v>8.3363618850708008</v>
      </c>
      <c r="H3550" s="0">
        <v>8.4759445190429687</v>
      </c>
      <c r="I3550" s="0">
        <v>0.13958175480365753</v>
      </c>
      <c r="J3550" s="0">
        <v>0.32420846819877625</v>
      </c>
      <c r="K3550" s="0">
        <v>86.332603454589844</v>
      </c>
      <c r="L3550" s="0">
        <v>1.73970627784729</v>
      </c>
      <c r="M3550" s="0">
        <v>1</v>
      </c>
      <c r="N3550" s="0">
        <v>1</v>
      </c>
      <c r="O3550" s="0">
        <v>7.6241202354431152</v>
      </c>
      <c r="P3550" s="0">
        <v>6.7389473915100098</v>
      </c>
      <c r="Q3550" s="0">
        <v>0.17928005754947662</v>
      </c>
      <c r="R3550" s="0">
        <v>0.29706564545631409</v>
      </c>
      <c r="S3550" s="0">
        <v>0.54254043102264404</v>
      </c>
      <c r="T3550" s="0">
        <v>0.71255552768707275</v>
      </c>
      <c r="U3550" s="0">
        <v>0.88257062435150146</v>
      </c>
      <c r="V3550" s="0">
        <v>1.1280454397201538</v>
      </c>
      <c r="W3550" s="0">
        <v>1.2458310127258301</v>
      </c>
      <c r="X3550" s="0">
        <v>11.379134104890818</v>
      </c>
      <c r="Y3550" s="0">
        <v>11.56966379867203</v>
      </c>
      <c r="Z3550" s="0">
        <v>0.19052909179863897</v>
      </c>
      <c r="AA3550" s="0">
        <v>0.030799804255366325</v>
      </c>
      <c r="AB3550" s="0">
        <v>0.017031602561473846</v>
      </c>
      <c r="AC3550" s="0">
        <v>0.028221234679222107</v>
      </c>
      <c r="AD3550" s="0">
        <v>0.051541339606046677</v>
      </c>
      <c r="AE3550" s="0">
        <v>0.067692771553993225</v>
      </c>
      <c r="AF3550" s="0">
        <v>0.083844207227230072</v>
      </c>
      <c r="AG3550" s="0">
        <v>0.10716430842876434</v>
      </c>
      <c r="AH3550" s="0">
        <v>0.1183539405465126</v>
      </c>
    </row>
    <row r="3551" x14ac:dyDescent="0.4">
      <c r="A3551" s="11" t="str">
        <f>Data[[#This Row],[category]]&amp;Data[[#This Row],[subcategory]]&amp;Data[[#This Row],[date]]&amp;Data[[#This Row],[hour]]</f>
        <v>Rate sizeSmall8/31/201714</v>
      </c>
      <c r="B3551" s="11" t="s">
        <v>153</v>
      </c>
      <c r="C3551" t="s">
        <v>24</v>
      </c>
      <c r="D3551" t="s">
        <v>109</v>
      </c>
      <c r="E3551" t="s">
        <v>66</v>
      </c>
      <c r="F3551" s="0">
        <v>1365</v>
      </c>
      <c r="G3551" s="0">
        <v>8.4317159652709961</v>
      </c>
      <c r="H3551" s="0">
        <v>8.5962734222412109</v>
      </c>
      <c r="I3551" s="0">
        <v>0.16455784440040588</v>
      </c>
      <c r="J3551" s="0">
        <v>0.28304275870323181</v>
      </c>
      <c r="K3551" s="0">
        <v>85.872528076171875</v>
      </c>
      <c r="L3551" s="0">
        <v>1.7547866106033325</v>
      </c>
      <c r="M3551" s="0">
        <v>0</v>
      </c>
      <c r="N3551" s="0">
        <v>0</v>
      </c>
      <c r="O3551" s="0">
        <v>7.6241202354431152</v>
      </c>
      <c r="P3551" s="0">
        <v>6.7389473915100098</v>
      </c>
      <c r="Q3551" s="0">
        <v>-0.14482639729976654</v>
      </c>
      <c r="R3551" s="0">
        <v>-0.04199637845158577</v>
      </c>
      <c r="S3551" s="0">
        <v>0.17230974137783051</v>
      </c>
      <c r="T3551" s="0">
        <v>0.32073751091957092</v>
      </c>
      <c r="U3551" s="0">
        <v>0.46916526556015015</v>
      </c>
      <c r="V3551" s="0">
        <v>0.68347138166427612</v>
      </c>
      <c r="W3551" s="0">
        <v>0.78630143404006958</v>
      </c>
      <c r="X3551" s="0">
        <v>11.509292188587869</v>
      </c>
      <c r="Y3551" s="0">
        <v>11.733913455727745</v>
      </c>
      <c r="Z3551" s="0">
        <v>0.22462146439501104</v>
      </c>
      <c r="AA3551" s="0">
        <v>0.02688906155526638</v>
      </c>
      <c r="AB3551" s="0">
        <v>-0.013758506625890732</v>
      </c>
      <c r="AC3551" s="0">
        <v>-0.0039896550588309765</v>
      </c>
      <c r="AD3551" s="0">
        <v>0.016369426622986794</v>
      </c>
      <c r="AE3551" s="0">
        <v>0.030470063909888268</v>
      </c>
      <c r="AF3551" s="0">
        <v>0.044570703059434891</v>
      </c>
      <c r="AG3551" s="0">
        <v>0.064929783344268799</v>
      </c>
      <c r="AH3551" s="0">
        <v>0.074698634445667267</v>
      </c>
    </row>
    <row r="3552" x14ac:dyDescent="0.4">
      <c r="A3552" s="11" t="str">
        <f>Data[[#This Row],[category]]&amp;Data[[#This Row],[subcategory]]&amp;Data[[#This Row],[date]]&amp;Data[[#This Row],[hour]]</f>
        <v>Rate sizeSmall8/31/201715</v>
      </c>
      <c r="B3552" s="11" t="s">
        <v>153</v>
      </c>
      <c r="C3552" t="s">
        <v>24</v>
      </c>
      <c r="D3552" t="s">
        <v>109</v>
      </c>
      <c r="E3552" t="s">
        <v>67</v>
      </c>
      <c r="F3552" s="0">
        <v>1365</v>
      </c>
      <c r="G3552" s="0">
        <v>8.2123737335205078</v>
      </c>
      <c r="H3552" s="0">
        <v>7.4650282859802246</v>
      </c>
      <c r="I3552" s="0">
        <v>-0.7473447322845459</v>
      </c>
      <c r="J3552" s="0">
        <v>0.29638895392417908</v>
      </c>
      <c r="K3552" s="0">
        <v>83.931869506835938</v>
      </c>
      <c r="L3552" s="0">
        <v>-7.3696804046630859</v>
      </c>
      <c r="M3552" s="0">
        <v>1</v>
      </c>
      <c r="N3552" s="0">
        <v>1</v>
      </c>
      <c r="O3552" s="0">
        <v>7.6241202354431152</v>
      </c>
      <c r="P3552" s="0">
        <v>6.7389473915100098</v>
      </c>
      <c r="Q3552" s="0">
        <v>-1.6759622097015381</v>
      </c>
      <c r="R3552" s="0">
        <v>-1.5682835578918457</v>
      </c>
      <c r="S3552" s="0">
        <v>-1.3438723087310791</v>
      </c>
      <c r="T3552" s="0">
        <v>-1.1884458065032959</v>
      </c>
      <c r="U3552" s="0">
        <v>-1.0330193042755127</v>
      </c>
      <c r="V3552" s="0">
        <v>-0.80860805511474609</v>
      </c>
      <c r="W3552" s="0">
        <v>-0.70092934370040894</v>
      </c>
      <c r="X3552" s="0">
        <v>11.209889546986862</v>
      </c>
      <c r="Y3552" s="0">
        <v>10.189763838784737</v>
      </c>
      <c r="Z3552" s="0">
        <v>-1.0201255943511229</v>
      </c>
      <c r="AA3552" s="0">
        <v>0.028156951069831848</v>
      </c>
      <c r="AB3552" s="0">
        <v>-0.15921641886234283</v>
      </c>
      <c r="AC3552" s="0">
        <v>-0.14898693561553955</v>
      </c>
      <c r="AD3552" s="0">
        <v>-0.1276678740978241</v>
      </c>
      <c r="AE3552" s="0">
        <v>-0.11290235072374344</v>
      </c>
      <c r="AF3552" s="0">
        <v>-0.098136834800243378</v>
      </c>
      <c r="AG3552" s="0">
        <v>-0.076817765831947327</v>
      </c>
      <c r="AH3552" s="0">
        <v>-0.06658829003572464</v>
      </c>
    </row>
    <row r="3553" x14ac:dyDescent="0.4">
      <c r="A3553" s="11" t="str">
        <f>Data[[#This Row],[category]]&amp;Data[[#This Row],[subcategory]]&amp;Data[[#This Row],[date]]&amp;Data[[#This Row],[hour]]</f>
        <v>Rate sizeSmall8/31/201716</v>
      </c>
      <c r="B3553" s="11" t="s">
        <v>153</v>
      </c>
      <c r="C3553" t="s">
        <v>24</v>
      </c>
      <c r="D3553" t="s">
        <v>109</v>
      </c>
      <c r="E3553" t="s">
        <v>68</v>
      </c>
      <c r="F3553" s="0">
        <v>1365</v>
      </c>
      <c r="G3553" s="0">
        <v>8.0855703353881836</v>
      </c>
      <c r="H3553" s="0">
        <v>7.5679531097412109</v>
      </c>
      <c r="I3553" s="0">
        <v>-0.51761710643768311</v>
      </c>
      <c r="J3553" s="0">
        <v>0.30331820249557495</v>
      </c>
      <c r="K3553" s="0">
        <v>83.385345458984375</v>
      </c>
      <c r="L3553" s="0">
        <v>-5.4815273284912109</v>
      </c>
      <c r="M3553" s="0">
        <v>1</v>
      </c>
      <c r="N3553" s="0">
        <v>1</v>
      </c>
      <c r="O3553" s="0">
        <v>7.6241202354431152</v>
      </c>
      <c r="P3553" s="0">
        <v>6.7389473915100098</v>
      </c>
      <c r="Q3553" s="0">
        <v>-1.3114200830459595</v>
      </c>
      <c r="R3553" s="0">
        <v>-1.2012239694595337</v>
      </c>
      <c r="S3553" s="0">
        <v>-0.97156631946563721</v>
      </c>
      <c r="T3553" s="0">
        <v>-0.81250607967376709</v>
      </c>
      <c r="U3553" s="0">
        <v>-0.65344583988189697</v>
      </c>
      <c r="V3553" s="0">
        <v>-0.4237881600856781</v>
      </c>
      <c r="W3553" s="0">
        <v>-0.31359204649925232</v>
      </c>
      <c r="X3553" s="0">
        <v>11.036803263660207</v>
      </c>
      <c r="Y3553" s="0">
        <v>10.330256048319056</v>
      </c>
      <c r="Z3553" s="0">
        <v>-0.70654739034010006</v>
      </c>
      <c r="AA3553" s="0">
        <v>0.028815228492021561</v>
      </c>
      <c r="AB3553" s="0">
        <v>-0.12458490580320358</v>
      </c>
      <c r="AC3553" s="0">
        <v>-0.11411627382040024</v>
      </c>
      <c r="AD3553" s="0">
        <v>-0.092298798263072968</v>
      </c>
      <c r="AE3553" s="0">
        <v>-0.077188074588775635</v>
      </c>
      <c r="AF3553" s="0">
        <v>-0.0620773546397686</v>
      </c>
      <c r="AG3553" s="0">
        <v>-0.040259871631860733</v>
      </c>
      <c r="AH3553" s="0">
        <v>-0.029791241511702538</v>
      </c>
    </row>
    <row r="3554" x14ac:dyDescent="0.4">
      <c r="A3554" s="11" t="str">
        <f>Data[[#This Row],[category]]&amp;Data[[#This Row],[subcategory]]&amp;Data[[#This Row],[date]]&amp;Data[[#This Row],[hour]]</f>
        <v>Rate sizeSmall8/31/201717</v>
      </c>
      <c r="B3554" s="11" t="s">
        <v>153</v>
      </c>
      <c r="C3554" t="s">
        <v>24</v>
      </c>
      <c r="D3554" t="s">
        <v>109</v>
      </c>
      <c r="E3554" t="s">
        <v>69</v>
      </c>
      <c r="F3554" s="0">
        <v>1365</v>
      </c>
      <c r="G3554" s="0">
        <v>7.6160626411437988</v>
      </c>
      <c r="H3554" s="0">
        <v>7.177302360534668</v>
      </c>
      <c r="I3554" s="0">
        <v>-0.43875992298126221</v>
      </c>
      <c r="J3554" s="0">
        <v>0.3480856716632843</v>
      </c>
      <c r="K3554" s="0">
        <v>83.180221557617188</v>
      </c>
      <c r="L3554" s="0">
        <v>-4.4474530220031738</v>
      </c>
      <c r="M3554" s="0">
        <v>1</v>
      </c>
      <c r="N3554" s="0">
        <v>0</v>
      </c>
      <c r="O3554" s="0">
        <v>7.6241202354431152</v>
      </c>
      <c r="P3554" s="0">
        <v>6.7389473915100098</v>
      </c>
      <c r="Q3554" s="0">
        <v>-1.2092361450195313</v>
      </c>
      <c r="R3554" s="0">
        <v>-1.0827759504318237</v>
      </c>
      <c r="S3554" s="0">
        <v>-0.81922250986099243</v>
      </c>
      <c r="T3554" s="0">
        <v>-0.63668620586395264</v>
      </c>
      <c r="U3554" s="0">
        <v>-0.45414990186691284</v>
      </c>
      <c r="V3554" s="0">
        <v>-0.19059646129608154</v>
      </c>
      <c r="W3554" s="0">
        <v>-0.064136229455471039</v>
      </c>
      <c r="X3554" s="0">
        <v>10.395925373289705</v>
      </c>
      <c r="Y3554" s="0">
        <v>9.797017880432259</v>
      </c>
      <c r="Z3554" s="0">
        <v>-0.59890731329710212</v>
      </c>
      <c r="AA3554" s="0">
        <v>0.033068139106035233</v>
      </c>
      <c r="AB3554" s="0">
        <v>-0.11487744003534317</v>
      </c>
      <c r="AC3554" s="0">
        <v>-0.10286371409893036</v>
      </c>
      <c r="AD3554" s="0">
        <v>-0.077826134860515594</v>
      </c>
      <c r="AE3554" s="0">
        <v>-0.060485187917947769</v>
      </c>
      <c r="AF3554" s="0">
        <v>-0.043144237250089645</v>
      </c>
      <c r="AG3554" s="0">
        <v>-0.018106661736965179</v>
      </c>
      <c r="AH3554" s="0">
        <v>-0.0060929395258426666</v>
      </c>
    </row>
    <row r="3555" x14ac:dyDescent="0.4">
      <c r="A3555" s="11" t="str">
        <f>Data[[#This Row],[category]]&amp;Data[[#This Row],[subcategory]]&amp;Data[[#This Row],[date]]&amp;Data[[#This Row],[hour]]</f>
        <v>Rate sizeSmall8/31/201718</v>
      </c>
      <c r="B3555" s="11" t="s">
        <v>153</v>
      </c>
      <c r="C3555" t="s">
        <v>24</v>
      </c>
      <c r="D3555" t="s">
        <v>109</v>
      </c>
      <c r="E3555" t="s">
        <v>70</v>
      </c>
      <c r="F3555" s="0">
        <v>1365</v>
      </c>
      <c r="G3555" s="0">
        <v>6.6953730583190918</v>
      </c>
      <c r="H3555" s="0">
        <v>6.2883810997009277</v>
      </c>
      <c r="I3555" s="0">
        <v>-0.40699175000190735</v>
      </c>
      <c r="J3555" s="0">
        <v>0.3670935332775116</v>
      </c>
      <c r="K3555" s="0">
        <v>81.797073364257813</v>
      </c>
      <c r="L3555" s="0">
        <v>-4.1338315010070801</v>
      </c>
      <c r="M3555" s="0">
        <v>0</v>
      </c>
      <c r="N3555" s="0">
        <v>0</v>
      </c>
      <c r="O3555" s="0">
        <v>7.6241202354431152</v>
      </c>
      <c r="P3555" s="0">
        <v>6.7389473915100098</v>
      </c>
      <c r="Q3555" s="0">
        <v>-1.1278060674667358</v>
      </c>
      <c r="R3555" s="0">
        <v>-0.99444019794464111</v>
      </c>
      <c r="S3555" s="0">
        <v>-0.71649497747421265</v>
      </c>
      <c r="T3555" s="0">
        <v>-0.5239909291267395</v>
      </c>
      <c r="U3555" s="0">
        <v>-0.33148688077926636</v>
      </c>
      <c r="V3555" s="0">
        <v>-0.0535416379570961</v>
      </c>
      <c r="W3555" s="0">
        <v>0.079824201762676239</v>
      </c>
      <c r="X3555" s="0">
        <v>9.1391840454743125</v>
      </c>
      <c r="Y3555" s="0">
        <v>8.583640054349674</v>
      </c>
      <c r="Z3555" s="0">
        <v>-0.55554374154776576</v>
      </c>
      <c r="AA3555" s="0">
        <v>0.034873884171247482</v>
      </c>
      <c r="AB3555" s="0">
        <v>-0.10714157670736313</v>
      </c>
      <c r="AC3555" s="0">
        <v>-0.094471819698810577</v>
      </c>
      <c r="AD3555" s="0">
        <v>-0.068067021667957306</v>
      </c>
      <c r="AE3555" s="0">
        <v>-0.049779139459133148</v>
      </c>
      <c r="AF3555" s="0">
        <v>-0.03149125725030899</v>
      </c>
      <c r="AG3555" s="0">
        <v>-0.0050864587537944317</v>
      </c>
      <c r="AH3555" s="0">
        <v>0.0075832954607903957</v>
      </c>
    </row>
    <row r="3556" x14ac:dyDescent="0.4">
      <c r="A3556" s="11" t="str">
        <f>Data[[#This Row],[category]]&amp;Data[[#This Row],[subcategory]]&amp;Data[[#This Row],[date]]&amp;Data[[#This Row],[hour]]</f>
        <v>Rate sizeSmall8/31/201719</v>
      </c>
      <c r="B3556" s="11" t="s">
        <v>153</v>
      </c>
      <c r="C3556" t="s">
        <v>24</v>
      </c>
      <c r="D3556" t="s">
        <v>109</v>
      </c>
      <c r="E3556" t="s">
        <v>71</v>
      </c>
      <c r="F3556" s="0">
        <v>1365</v>
      </c>
      <c r="G3556" s="0">
        <v>5.5471601486206055</v>
      </c>
      <c r="H3556" s="0">
        <v>5.5892195701599121</v>
      </c>
      <c r="I3556" s="0">
        <v>0.042059306055307388</v>
      </c>
      <c r="J3556" s="0">
        <v>0.38354027271270752</v>
      </c>
      <c r="K3556" s="0">
        <v>77.529670715332031</v>
      </c>
      <c r="L3556" s="0">
        <v>0.43001925945281982</v>
      </c>
      <c r="M3556" s="0">
        <v>1</v>
      </c>
      <c r="N3556" s="0">
        <v>0</v>
      </c>
      <c r="O3556" s="0">
        <v>7.6241202354431152</v>
      </c>
      <c r="P3556" s="0">
        <v>6.7389473915100098</v>
      </c>
      <c r="Q3556" s="0">
        <v>0.0063462173566222191</v>
      </c>
      <c r="R3556" s="0">
        <v>0.14568719267845154</v>
      </c>
      <c r="S3556" s="0">
        <v>0.43608510494232178</v>
      </c>
      <c r="T3556" s="0">
        <v>0.63721382617950439</v>
      </c>
      <c r="U3556" s="0">
        <v>0.83834254741668701</v>
      </c>
      <c r="V3556" s="0">
        <v>1.1287404298782349</v>
      </c>
      <c r="W3556" s="0">
        <v>1.2680814266204834</v>
      </c>
      <c r="X3556" s="0">
        <v>7.5718733024827944</v>
      </c>
      <c r="Y3556" s="0">
        <v>7.6292844577334682</v>
      </c>
      <c r="Z3556" s="0">
        <v>0.057410954366648233</v>
      </c>
      <c r="AA3556" s="0">
        <v>0.036436326801776886</v>
      </c>
      <c r="AB3556" s="0">
        <v>0.00060288741951808333</v>
      </c>
      <c r="AC3556" s="0">
        <v>0.013840280473232269</v>
      </c>
      <c r="AD3556" s="0">
        <v>0.041428081691265106</v>
      </c>
      <c r="AE3556" s="0">
        <v>0.060535311698913574</v>
      </c>
      <c r="AF3556" s="0">
        <v>0.079642541706562042</v>
      </c>
      <c r="AG3556" s="0">
        <v>0.10723034292459488</v>
      </c>
      <c r="AH3556" s="0">
        <v>0.12046773731708527</v>
      </c>
    </row>
    <row r="3557" x14ac:dyDescent="0.4">
      <c r="A3557" s="11" t="str">
        <f>Data[[#This Row],[category]]&amp;Data[[#This Row],[subcategory]]&amp;Data[[#This Row],[date]]&amp;Data[[#This Row],[hour]]</f>
        <v>Rate sizeSmall8/31/201720</v>
      </c>
      <c r="B3557" s="11" t="s">
        <v>153</v>
      </c>
      <c r="C3557" t="s">
        <v>24</v>
      </c>
      <c r="D3557" t="s">
        <v>109</v>
      </c>
      <c r="E3557" t="s">
        <v>54</v>
      </c>
      <c r="F3557" s="0">
        <v>1365</v>
      </c>
      <c r="G3557" s="0">
        <v>4.884401798248291</v>
      </c>
      <c r="H3557" s="0">
        <v>5.0043768882751465</v>
      </c>
      <c r="I3557" s="0">
        <v>0.1199755072593689</v>
      </c>
      <c r="J3557" s="0">
        <v>0.38273712992668152</v>
      </c>
      <c r="K3557" s="0">
        <v>74.588279724121094</v>
      </c>
      <c r="L3557" s="0">
        <v>1.2684766054153442</v>
      </c>
      <c r="M3557" s="0">
        <v>0</v>
      </c>
      <c r="N3557" s="0">
        <v>0</v>
      </c>
      <c r="O3557" s="0">
        <v>7.6241202354431152</v>
      </c>
      <c r="P3557" s="0">
        <v>6.7389473915100098</v>
      </c>
      <c r="Q3557" s="0">
        <v>-0.012676212936639786</v>
      </c>
      <c r="R3557" s="0">
        <v>0.12637297809123993</v>
      </c>
      <c r="S3557" s="0">
        <v>0.41616278886795044</v>
      </c>
      <c r="T3557" s="0">
        <v>0.61687034368515015</v>
      </c>
      <c r="U3557" s="0">
        <v>0.81757789850234985</v>
      </c>
      <c r="V3557" s="0">
        <v>1.1073677539825439</v>
      </c>
      <c r="W3557" s="0">
        <v>1.2464169263839722</v>
      </c>
      <c r="X3557" s="0">
        <v>6.6672082629552838</v>
      </c>
      <c r="Y3557" s="0">
        <v>6.8309743030822716</v>
      </c>
      <c r="Z3557" s="0">
        <v>0.16376656787058691</v>
      </c>
      <c r="AA3557" s="0">
        <v>0.036360029131174088</v>
      </c>
      <c r="AB3557" s="0">
        <v>-0.0012042425805702806</v>
      </c>
      <c r="AC3557" s="0">
        <v>0.012005430646240711</v>
      </c>
      <c r="AD3557" s="0">
        <v>0.039535466581583023</v>
      </c>
      <c r="AE3557" s="0">
        <v>0.058602683246135712</v>
      </c>
      <c r="AF3557" s="0">
        <v>0.077669903635978699</v>
      </c>
      <c r="AG3557" s="0">
        <v>0.10519993305206299</v>
      </c>
      <c r="AH3557" s="0">
        <v>0.11840961128473282</v>
      </c>
    </row>
    <row r="3558" x14ac:dyDescent="0.4">
      <c r="A3558" s="11" t="str">
        <f>Data[[#This Row],[category]]&amp;Data[[#This Row],[subcategory]]&amp;Data[[#This Row],[date]]&amp;Data[[#This Row],[hour]]</f>
        <v>Rate sizeSmall8/31/201721</v>
      </c>
      <c r="B3558" s="11" t="s">
        <v>153</v>
      </c>
      <c r="C3558" t="s">
        <v>24</v>
      </c>
      <c r="D3558" t="s">
        <v>109</v>
      </c>
      <c r="E3558" t="s">
        <v>72</v>
      </c>
      <c r="F3558" s="0">
        <v>1365</v>
      </c>
      <c r="G3558" s="0">
        <v>4.1970510482788086</v>
      </c>
      <c r="H3558" s="0">
        <v>4.3674306869506836</v>
      </c>
      <c r="I3558" s="0">
        <v>0.17037969827651978</v>
      </c>
      <c r="J3558" s="0">
        <v>0.2995840311050415</v>
      </c>
      <c r="K3558" s="0">
        <v>73.073257446289063</v>
      </c>
      <c r="L3558" s="0">
        <v>2.0167281627655029</v>
      </c>
      <c r="M3558" s="0">
        <v>0</v>
      </c>
      <c r="N3558" s="0">
        <v>0</v>
      </c>
      <c r="O3558" s="0">
        <v>7.6241202354431152</v>
      </c>
      <c r="P3558" s="0">
        <v>6.7389473915100098</v>
      </c>
      <c r="Q3558" s="0">
        <v>-0.079500451683998108</v>
      </c>
      <c r="R3558" s="0">
        <v>0.02933904342353344</v>
      </c>
      <c r="S3558" s="0">
        <v>0.25616940855979919</v>
      </c>
      <c r="T3558" s="0">
        <v>0.41327142715454102</v>
      </c>
      <c r="U3558" s="0">
        <v>0.57037347555160522</v>
      </c>
      <c r="V3558" s="0">
        <v>0.79720383882522583</v>
      </c>
      <c r="W3558" s="0">
        <v>0.90604329109191895</v>
      </c>
      <c r="X3558" s="0">
        <v>5.7289746774880008</v>
      </c>
      <c r="Y3558" s="0">
        <v>5.9615429370820125</v>
      </c>
      <c r="Z3558" s="0">
        <v>0.23256828362247256</v>
      </c>
      <c r="AA3558" s="0">
        <v>0.028460482135415077</v>
      </c>
      <c r="AB3558" s="0">
        <v>-0.0075525413267314434</v>
      </c>
      <c r="AC3558" s="0">
        <v>0.0027872105129063129</v>
      </c>
      <c r="AD3558" s="0">
        <v>0.024336094036698341</v>
      </c>
      <c r="AE3558" s="0">
        <v>0.039260786026716232</v>
      </c>
      <c r="AF3558" s="0">
        <v>0.054185476154088974</v>
      </c>
      <c r="AG3558" s="0">
        <v>0.075734362006187439</v>
      </c>
      <c r="AH3558" s="0">
        <v>0.086074113845825195</v>
      </c>
    </row>
    <row r="3559" x14ac:dyDescent="0.4">
      <c r="A3559" s="11" t="str">
        <f>Data[[#This Row],[category]]&amp;Data[[#This Row],[subcategory]]&amp;Data[[#This Row],[date]]&amp;Data[[#This Row],[hour]]</f>
        <v>Rate sizeSmall8/31/201722</v>
      </c>
      <c r="B3559" s="11" t="s">
        <v>153</v>
      </c>
      <c r="C3559" t="s">
        <v>24</v>
      </c>
      <c r="D3559" t="s">
        <v>109</v>
      </c>
      <c r="E3559" t="s">
        <v>73</v>
      </c>
      <c r="F3559" s="0">
        <v>1365</v>
      </c>
      <c r="G3559" s="0">
        <v>3.51326584815979</v>
      </c>
      <c r="H3559" s="0">
        <v>3.5604867935180664</v>
      </c>
      <c r="I3559" s="0">
        <v>0.047221023589372635</v>
      </c>
      <c r="J3559" s="0">
        <v>0.22754785418510437</v>
      </c>
      <c r="K3559" s="0">
        <v>71.715751647949219</v>
      </c>
      <c r="L3559" s="0">
        <v>0.60040724277496338</v>
      </c>
      <c r="M3559" s="0">
        <v>0</v>
      </c>
      <c r="N3559" s="0">
        <v>0</v>
      </c>
      <c r="O3559" s="0">
        <v>7.6241202354431152</v>
      </c>
      <c r="P3559" s="0">
        <v>6.7389473915100098</v>
      </c>
      <c r="Q3559" s="0">
        <v>-0.45309960842132568</v>
      </c>
      <c r="R3559" s="0">
        <v>-0.37043100595474243</v>
      </c>
      <c r="S3559" s="0">
        <v>-0.19814290106296539</v>
      </c>
      <c r="T3559" s="0">
        <v>-0.078816697001457214</v>
      </c>
      <c r="U3559" s="0">
        <v>0.040509514510631561</v>
      </c>
      <c r="V3559" s="0">
        <v>0.212797611951828</v>
      </c>
      <c r="W3559" s="0">
        <v>0.29546621441841125</v>
      </c>
      <c r="X3559" s="0">
        <v>4.7956079202353123</v>
      </c>
      <c r="Y3559" s="0">
        <v>4.8600645697051945</v>
      </c>
      <c r="Z3559" s="0">
        <v>0.064456698224083703</v>
      </c>
      <c r="AA3559" s="0">
        <v>0.021617045626044273</v>
      </c>
      <c r="AB3559" s="0">
        <v>-0.04304446280002594</v>
      </c>
      <c r="AC3559" s="0">
        <v>-0.035190943628549576</v>
      </c>
      <c r="AD3559" s="0">
        <v>-0.018823575228452682</v>
      </c>
      <c r="AE3559" s="0">
        <v>-0.0074875862337648869</v>
      </c>
      <c r="AF3559" s="0">
        <v>0.0038484034594148397</v>
      </c>
      <c r="AG3559" s="0">
        <v>0.020215772092342377</v>
      </c>
      <c r="AH3559" s="0">
        <v>0.028069289401173592</v>
      </c>
    </row>
    <row r="3560" x14ac:dyDescent="0.4">
      <c r="A3560" s="11" t="str">
        <f>Data[[#This Row],[category]]&amp;Data[[#This Row],[subcategory]]&amp;Data[[#This Row],[date]]&amp;Data[[#This Row],[hour]]</f>
        <v>Rate sizeSmall8/31/201723</v>
      </c>
      <c r="B3560" s="11" t="s">
        <v>153</v>
      </c>
      <c r="C3560" t="s">
        <v>24</v>
      </c>
      <c r="D3560" t="s">
        <v>109</v>
      </c>
      <c r="E3560" t="s">
        <v>74</v>
      </c>
      <c r="F3560" s="0">
        <v>1365</v>
      </c>
      <c r="G3560" s="0">
        <v>3.0073869228363037</v>
      </c>
      <c r="H3560" s="0">
        <v>3.0081686973571777</v>
      </c>
      <c r="I3560" s="0">
        <v>0.00078138412209227681</v>
      </c>
      <c r="J3560" s="0">
        <v>0.21590630710124969</v>
      </c>
      <c r="K3560" s="0">
        <v>69.993408203125</v>
      </c>
      <c r="L3560" s="0">
        <v>0.010701232589781284</v>
      </c>
      <c r="M3560" s="0">
        <v>0</v>
      </c>
      <c r="N3560" s="0">
        <v>0</v>
      </c>
      <c r="O3560" s="0">
        <v>7.6241202354431152</v>
      </c>
      <c r="P3560" s="0">
        <v>6.7389473915100098</v>
      </c>
      <c r="Q3560" s="0">
        <v>-0.28640660643577576</v>
      </c>
      <c r="R3560" s="0">
        <v>-0.20796740055084229</v>
      </c>
      <c r="S3560" s="0">
        <v>-0.044493712484836578</v>
      </c>
      <c r="T3560" s="0">
        <v>0.068727664649486542</v>
      </c>
      <c r="U3560" s="0">
        <v>0.18194904923439026</v>
      </c>
      <c r="V3560" s="0">
        <v>0.34542274475097656</v>
      </c>
      <c r="W3560" s="0">
        <v>0.42386195063591003</v>
      </c>
      <c r="X3560" s="0">
        <v>4.1050832937503685</v>
      </c>
      <c r="Y3560" s="0">
        <v>4.1061501824776476</v>
      </c>
      <c r="Z3560" s="0">
        <v>0.0010665893639762933</v>
      </c>
      <c r="AA3560" s="0">
        <v>0.020511100068688393</v>
      </c>
      <c r="AB3560" s="0">
        <v>-0.027208629995584488</v>
      </c>
      <c r="AC3560" s="0">
        <v>-0.019756903871893883</v>
      </c>
      <c r="AD3560" s="0">
        <v>-0.0042269034311175346</v>
      </c>
      <c r="AE3560" s="0">
        <v>0.0065291281789541245</v>
      </c>
      <c r="AF3560" s="0">
        <v>0.017285158857703209</v>
      </c>
      <c r="AG3560" s="0">
        <v>0.032815162092447281</v>
      </c>
      <c r="AH3560" s="0">
        <v>0.040266886353492737</v>
      </c>
    </row>
    <row r="3561" x14ac:dyDescent="0.4">
      <c r="A3561" s="11" t="str">
        <f>Data[[#This Row],[category]]&amp;Data[[#This Row],[subcategory]]&amp;Data[[#This Row],[date]]&amp;Data[[#This Row],[hour]]</f>
        <v>Rate sizeSmall8/31/201724</v>
      </c>
      <c r="B3561" s="11" t="s">
        <v>153</v>
      </c>
      <c r="C3561" t="s">
        <v>24</v>
      </c>
      <c r="D3561" t="s">
        <v>109</v>
      </c>
      <c r="E3561" t="s">
        <v>75</v>
      </c>
      <c r="F3561" s="0">
        <v>1365</v>
      </c>
      <c r="G3561" s="0">
        <v>2.6967394351959229</v>
      </c>
      <c r="H3561" s="0">
        <v>2.7162578105926514</v>
      </c>
      <c r="I3561" s="0">
        <v>0.019518570974469185</v>
      </c>
      <c r="J3561" s="0">
        <v>0.1965208500623703</v>
      </c>
      <c r="K3561" s="0">
        <v>70.4871826171875</v>
      </c>
      <c r="L3561" s="0">
        <v>0.27281898260116577</v>
      </c>
      <c r="M3561" s="0">
        <v>0</v>
      </c>
      <c r="N3561" s="0">
        <v>0</v>
      </c>
      <c r="O3561" s="0">
        <v>7.6241202354431152</v>
      </c>
      <c r="P3561" s="0">
        <v>6.7389473915100098</v>
      </c>
      <c r="Q3561" s="0">
        <v>-0.028078977018594742</v>
      </c>
      <c r="R3561" s="0">
        <v>0.043317452073097229</v>
      </c>
      <c r="S3561" s="0">
        <v>0.19211341440677643</v>
      </c>
      <c r="T3561" s="0">
        <v>0.29516905546188354</v>
      </c>
      <c r="U3561" s="0">
        <v>0.39822468161582947</v>
      </c>
      <c r="V3561" s="0">
        <v>0.54702067375183105</v>
      </c>
      <c r="W3561" s="0">
        <v>0.61841708421707153</v>
      </c>
      <c r="X3561" s="0">
        <v>3.6810493435054856</v>
      </c>
      <c r="Y3561" s="0">
        <v>3.7076920279573833</v>
      </c>
      <c r="Z3561" s="0">
        <v>0.026642848203844383</v>
      </c>
      <c r="AA3561" s="0">
        <v>0.018669480457901955</v>
      </c>
      <c r="AB3561" s="0">
        <v>-0.0026675015687942505</v>
      </c>
      <c r="AC3561" s="0">
        <v>0.0041151591576635838</v>
      </c>
      <c r="AD3561" s="0">
        <v>0.018250776454806328</v>
      </c>
      <c r="AE3561" s="0">
        <v>0.028041061013936996</v>
      </c>
      <c r="AF3561" s="0">
        <v>0.037831347435712814</v>
      </c>
      <c r="AG3561" s="0">
        <v>0.051966961473226547</v>
      </c>
      <c r="AH3561" s="0">
        <v>0.058749623596668243</v>
      </c>
    </row>
    <row r="3562" x14ac:dyDescent="0.4">
      <c r="A3562" s="11" t="str">
        <f>Data[[#This Row],[category]]&amp;Data[[#This Row],[subcategory]]&amp;Data[[#This Row],[date]]&amp;Data[[#This Row],[hour]]</f>
        <v>Rate sizeSmall8/31/2017Avg. 11 to 6 pm</v>
      </c>
      <c r="B3562" s="11" t="s">
        <v>153</v>
      </c>
      <c r="C3562" t="s">
        <v>24</v>
      </c>
      <c r="D3562" t="s">
        <v>109</v>
      </c>
      <c r="E3562" t="s">
        <v>76</v>
      </c>
      <c r="F3562" s="0">
        <v>1365</v>
      </c>
      <c r="G3562" s="0">
        <v>7.9245524406433105</v>
      </c>
      <c r="H3562" s="0">
        <v>7.6687240600585938</v>
      </c>
      <c r="I3562" s="0">
        <v>-0.25582912564277649</v>
      </c>
      <c r="J3562" s="0">
        <v>0.21889166533946991</v>
      </c>
      <c r="K3562" s="0">
        <v>84.520042419433594</v>
      </c>
      <c r="L3562" s="0">
        <v>-3.8230726718902588</v>
      </c>
      <c r="M3562" s="0">
        <v>0</v>
      </c>
      <c r="N3562" s="0">
        <v>0</v>
      </c>
      <c r="O3562" s="0"/>
      <c r="P3562" s="0"/>
      <c r="Q3562" s="0">
        <v>-0.66075330972671509</v>
      </c>
      <c r="R3562" s="0">
        <v>-0.58122950792312622</v>
      </c>
      <c r="S3562" s="0">
        <v>-0.41549542546272278</v>
      </c>
      <c r="T3562" s="0">
        <v>-0.30070853233337402</v>
      </c>
      <c r="U3562" s="0">
        <v>-0.18592162430286407</v>
      </c>
      <c r="V3562" s="0">
        <v>-0.020187575370073318</v>
      </c>
      <c r="W3562" s="0">
        <v>0.059336218982934952</v>
      </c>
      <c r="X3562" s="0">
        <v>10.817014137009599</v>
      </c>
      <c r="Y3562" s="0">
        <v>10.467808077974315</v>
      </c>
      <c r="Z3562" s="0">
        <v>-0.34920675979371657</v>
      </c>
      <c r="AA3562" s="0">
        <v>0.020794708281755447</v>
      </c>
      <c r="AB3562" s="0">
        <v>-0.06277155876159668</v>
      </c>
      <c r="AC3562" s="0">
        <v>-0.055216800421476364</v>
      </c>
      <c r="AD3562" s="0">
        <v>-0.0394720658659935</v>
      </c>
      <c r="AE3562" s="0">
        <v>-0.02856731042265892</v>
      </c>
      <c r="AF3562" s="0">
        <v>-0.017662554979324341</v>
      </c>
      <c r="AG3562" s="0">
        <v>-0.0019178194925189018</v>
      </c>
      <c r="AH3562" s="0">
        <v>0.005636940710246563</v>
      </c>
    </row>
    <row r="3563" x14ac:dyDescent="0.4">
      <c r="A3563" s="11" t="str">
        <f>Data[[#This Row],[category]]&amp;Data[[#This Row],[subcategory]]&amp;Data[[#This Row],[date]]&amp;Data[[#This Row],[hour]]</f>
        <v>Rate sizeSmall8/31/2017Avg. 2 to 6pm</v>
      </c>
      <c r="B3563" s="11" t="s">
        <v>153</v>
      </c>
      <c r="C3563" t="s">
        <v>24</v>
      </c>
      <c r="D3563" t="s">
        <v>109</v>
      </c>
      <c r="E3563" t="s">
        <v>77</v>
      </c>
      <c r="F3563" s="0">
        <v>1365</v>
      </c>
      <c r="G3563" s="0">
        <v>7.6523447036743164</v>
      </c>
      <c r="H3563" s="0">
        <v>7.1246662139892578</v>
      </c>
      <c r="I3563" s="0">
        <v>-0.52767843008041382</v>
      </c>
      <c r="J3563" s="0">
        <v>0.27906179428100586</v>
      </c>
      <c r="K3563" s="0">
        <v>83.073623657226562</v>
      </c>
      <c r="L3563" s="0">
        <v>-6.3542971611022949</v>
      </c>
      <c r="M3563" s="0">
        <v>1</v>
      </c>
      <c r="N3563" s="0">
        <v>1</v>
      </c>
      <c r="O3563" s="0"/>
      <c r="P3563" s="0"/>
      <c r="Q3563" s="0">
        <v>-1.2494230270385742</v>
      </c>
      <c r="R3563" s="0">
        <v>-1.1480393409729004</v>
      </c>
      <c r="S3563" s="0">
        <v>-0.93674737215042114</v>
      </c>
      <c r="T3563" s="0">
        <v>-0.79040724039077759</v>
      </c>
      <c r="U3563" s="0">
        <v>-0.64406710863113403</v>
      </c>
      <c r="V3563" s="0">
        <v>-0.43277516961097717</v>
      </c>
      <c r="W3563" s="0">
        <v>-0.33139142394065857</v>
      </c>
      <c r="X3563" s="0">
        <v>10.44545080262246</v>
      </c>
      <c r="Y3563" s="0">
        <v>9.7251693504042738</v>
      </c>
      <c r="Z3563" s="0">
        <v>-0.72028103178007552</v>
      </c>
      <c r="AA3563" s="0">
        <v>0.026510870084166527</v>
      </c>
      <c r="AB3563" s="0">
        <v>-0.11869518458843231</v>
      </c>
      <c r="AC3563" s="0">
        <v>-0.10906373709440231</v>
      </c>
      <c r="AD3563" s="0">
        <v>-0.08899100124835968</v>
      </c>
      <c r="AE3563" s="0">
        <v>-0.075088687241077423</v>
      </c>
      <c r="AF3563" s="0">
        <v>-0.061186373233795166</v>
      </c>
      <c r="AG3563" s="0">
        <v>-0.041113641113042831</v>
      </c>
      <c r="AH3563" s="0">
        <v>-0.031482186168432236</v>
      </c>
    </row>
    <row r="3564" x14ac:dyDescent="0.4">
      <c r="A3564" s="11" t="str">
        <f>Data[[#This Row],[category]]&amp;Data[[#This Row],[subcategory]]&amp;Data[[#This Row],[date]]&amp;Data[[#This Row],[hour]]</f>
        <v>Rate sizeSmall9/1/20171</v>
      </c>
      <c r="B3564" s="11" t="s">
        <v>153</v>
      </c>
      <c r="C3564" t="s">
        <v>24</v>
      </c>
      <c r="D3564" t="s">
        <v>112</v>
      </c>
      <c r="E3564" t="s">
        <v>40</v>
      </c>
      <c r="F3564" s="0">
        <v>1365</v>
      </c>
      <c r="G3564" s="0">
        <v>2.5220081806182861</v>
      </c>
      <c r="H3564" s="0">
        <v>2.5622978210449219</v>
      </c>
      <c r="I3564" s="0">
        <v>0.040289703756570816</v>
      </c>
      <c r="J3564" s="0">
        <v>0.18889282643795013</v>
      </c>
      <c r="K3564" s="0">
        <v>71.161170959472656</v>
      </c>
      <c r="L3564" s="0">
        <v>0.6054118275642395</v>
      </c>
      <c r="M3564" s="0">
        <v>0</v>
      </c>
      <c r="N3564" s="0">
        <v>0</v>
      </c>
      <c r="O3564" s="0">
        <v>7.8026242256164551</v>
      </c>
      <c r="P3564" s="0">
        <v>6.766026496887207</v>
      </c>
      <c r="Q3564" s="0">
        <v>-0.29263967275619507</v>
      </c>
      <c r="R3564" s="0">
        <v>-0.2240145206451416</v>
      </c>
      <c r="S3564" s="0">
        <v>-0.080994121730327606</v>
      </c>
      <c r="T3564" s="0">
        <v>0.018061373382806778</v>
      </c>
      <c r="U3564" s="0">
        <v>0.11711686849594116</v>
      </c>
      <c r="V3564" s="0">
        <v>0.26013725996017456</v>
      </c>
      <c r="W3564" s="0">
        <v>0.32876241207122803</v>
      </c>
      <c r="X3564" s="0">
        <v>3.4425411518890785</v>
      </c>
      <c r="Y3564" s="0">
        <v>3.4975366294275827</v>
      </c>
      <c r="Z3564" s="0">
        <v>0.054995446900977414</v>
      </c>
      <c r="AA3564" s="0">
        <v>0.017944818362593651</v>
      </c>
      <c r="AB3564" s="0">
        <v>-0.027800768613815308</v>
      </c>
      <c r="AC3564" s="0">
        <v>-0.021281380206346512</v>
      </c>
      <c r="AD3564" s="0">
        <v>-0.0076944413594901562</v>
      </c>
      <c r="AE3564" s="0">
        <v>0.0017158305272459984</v>
      </c>
      <c r="AF3564" s="0">
        <v>0.01112610287964344</v>
      </c>
      <c r="AG3564" s="0">
        <v>0.024713041260838509</v>
      </c>
      <c r="AH3564" s="0">
        <v>0.031232429668307304</v>
      </c>
    </row>
    <row r="3565" x14ac:dyDescent="0.4">
      <c r="A3565" s="11" t="str">
        <f>Data[[#This Row],[category]]&amp;Data[[#This Row],[subcategory]]&amp;Data[[#This Row],[date]]&amp;Data[[#This Row],[hour]]</f>
        <v>Rate sizeSmall9/1/20172</v>
      </c>
      <c r="B3565" s="11" t="s">
        <v>153</v>
      </c>
      <c r="C3565" t="s">
        <v>24</v>
      </c>
      <c r="D3565" t="s">
        <v>112</v>
      </c>
      <c r="E3565" t="s">
        <v>41</v>
      </c>
      <c r="F3565" s="0">
        <v>1365</v>
      </c>
      <c r="G3565" s="0">
        <v>2.4036540985107422</v>
      </c>
      <c r="H3565" s="0">
        <v>2.4547023773193359</v>
      </c>
      <c r="I3565" s="0">
        <v>0.051048189401626587</v>
      </c>
      <c r="J3565" s="0">
        <v>0.16825594007968903</v>
      </c>
      <c r="K3565" s="0">
        <v>69.945053100585937</v>
      </c>
      <c r="L3565" s="0">
        <v>0.80177450180053711</v>
      </c>
      <c r="M3565" s="0">
        <v>0</v>
      </c>
      <c r="N3565" s="0">
        <v>0</v>
      </c>
      <c r="O3565" s="0">
        <v>7.8026242256164551</v>
      </c>
      <c r="P3565" s="0">
        <v>6.766026496887207</v>
      </c>
      <c r="Q3565" s="0">
        <v>-0.19131043553352356</v>
      </c>
      <c r="R3565" s="0">
        <v>-0.13018271327018738</v>
      </c>
      <c r="S3565" s="0">
        <v>-0.0027875457890331745</v>
      </c>
      <c r="T3565" s="0">
        <v>0.085445955395698547</v>
      </c>
      <c r="U3565" s="0">
        <v>0.17367945611476898</v>
      </c>
      <c r="V3565" s="0">
        <v>0.30107462406158447</v>
      </c>
      <c r="W3565" s="0">
        <v>0.36220234632492065</v>
      </c>
      <c r="X3565" s="0">
        <v>3.2809879511540685</v>
      </c>
      <c r="Y3565" s="0">
        <v>3.350668835063018</v>
      </c>
      <c r="Z3565" s="0">
        <v>0.06968077989740222</v>
      </c>
      <c r="AA3565" s="0">
        <v>0.015984313562512398</v>
      </c>
      <c r="AB3565" s="0">
        <v>-0.018174489960074425</v>
      </c>
      <c r="AC3565" s="0">
        <v>-0.012367356568574905</v>
      </c>
      <c r="AD3565" s="0">
        <v>-0.00026481656823307276</v>
      </c>
      <c r="AE3565" s="0">
        <v>0.008117365650832653</v>
      </c>
      <c r="AF3565" s="0">
        <v>0.01649954728782177</v>
      </c>
      <c r="AG3565" s="0">
        <v>0.028602087870240211</v>
      </c>
      <c r="AH3565" s="0">
        <v>0.034409221261739731</v>
      </c>
    </row>
    <row r="3566" x14ac:dyDescent="0.4">
      <c r="A3566" s="11" t="str">
        <f>Data[[#This Row],[category]]&amp;Data[[#This Row],[subcategory]]&amp;Data[[#This Row],[date]]&amp;Data[[#This Row],[hour]]</f>
        <v>Rate sizeSmall9/1/20173</v>
      </c>
      <c r="B3566" s="11" t="s">
        <v>153</v>
      </c>
      <c r="C3566" t="s">
        <v>24</v>
      </c>
      <c r="D3566" t="s">
        <v>112</v>
      </c>
      <c r="E3566" t="s">
        <v>42</v>
      </c>
      <c r="F3566" s="0">
        <v>1365</v>
      </c>
      <c r="G3566" s="0">
        <v>2.3240954875946045</v>
      </c>
      <c r="H3566" s="0">
        <v>2.357342004776001</v>
      </c>
      <c r="I3566" s="0">
        <v>0.033246263861656189</v>
      </c>
      <c r="J3566" s="0">
        <v>0.18325948715209961</v>
      </c>
      <c r="K3566" s="0">
        <v>69.918678283691406</v>
      </c>
      <c r="L3566" s="0">
        <v>0.55820775032043457</v>
      </c>
      <c r="M3566" s="0">
        <v>0</v>
      </c>
      <c r="N3566" s="0">
        <v>0</v>
      </c>
      <c r="O3566" s="0">
        <v>7.8026242256164551</v>
      </c>
      <c r="P3566" s="0">
        <v>6.766026496887207</v>
      </c>
      <c r="Q3566" s="0">
        <v>-0.1350739598274231</v>
      </c>
      <c r="R3566" s="0">
        <v>-0.068495407700538635</v>
      </c>
      <c r="S3566" s="0">
        <v>0.070259712636470795</v>
      </c>
      <c r="T3566" s="0">
        <v>0.16636107861995697</v>
      </c>
      <c r="U3566" s="0">
        <v>0.26246243715286255</v>
      </c>
      <c r="V3566" s="0">
        <v>0.40121755003929138</v>
      </c>
      <c r="W3566" s="0">
        <v>0.46779611706733704</v>
      </c>
      <c r="X3566" s="0">
        <v>3.1723904066206972</v>
      </c>
      <c r="Y3566" s="0">
        <v>3.2177717180736698</v>
      </c>
      <c r="Z3566" s="0">
        <v>0.045381149935158037</v>
      </c>
      <c r="AA3566" s="0">
        <v>0.017409650608897209</v>
      </c>
      <c r="AB3566" s="0">
        <v>-0.012832025066018105</v>
      </c>
      <c r="AC3566" s="0">
        <v>-0.0065070628188550472</v>
      </c>
      <c r="AD3566" s="0">
        <v>0.0066746720112860203</v>
      </c>
      <c r="AE3566" s="0">
        <v>0.01580430194735527</v>
      </c>
      <c r="AF3566" s="0">
        <v>0.024933932349085808</v>
      </c>
      <c r="AG3566" s="0">
        <v>0.038115665316581726</v>
      </c>
      <c r="AH3566" s="0">
        <v>0.044440627098083496</v>
      </c>
    </row>
    <row r="3567" x14ac:dyDescent="0.4">
      <c r="A3567" s="11" t="str">
        <f>Data[[#This Row],[category]]&amp;Data[[#This Row],[subcategory]]&amp;Data[[#This Row],[date]]&amp;Data[[#This Row],[hour]]</f>
        <v>Rate sizeSmall9/1/20174</v>
      </c>
      <c r="B3567" s="11" t="s">
        <v>153</v>
      </c>
      <c r="C3567" t="s">
        <v>24</v>
      </c>
      <c r="D3567" t="s">
        <v>112</v>
      </c>
      <c r="E3567" t="s">
        <v>43</v>
      </c>
      <c r="F3567" s="0">
        <v>1365</v>
      </c>
      <c r="G3567" s="0">
        <v>2.302720308303833</v>
      </c>
      <c r="H3567" s="0">
        <v>2.3116357326507568</v>
      </c>
      <c r="I3567" s="0">
        <v>0.008915334939956665</v>
      </c>
      <c r="J3567" s="0">
        <v>0.16333690285682678</v>
      </c>
      <c r="K3567" s="0">
        <v>69.24908447265625</v>
      </c>
      <c r="L3567" s="0">
        <v>0.14856339991092682</v>
      </c>
      <c r="M3567" s="0">
        <v>0</v>
      </c>
      <c r="N3567" s="0">
        <v>0</v>
      </c>
      <c r="O3567" s="0">
        <v>7.8026242256164551</v>
      </c>
      <c r="P3567" s="0">
        <v>6.766026496887207</v>
      </c>
      <c r="Q3567" s="0">
        <v>-0.13599233329296112</v>
      </c>
      <c r="R3567" s="0">
        <v>-0.076651699841022491</v>
      </c>
      <c r="S3567" s="0">
        <v>0.047019008547067642</v>
      </c>
      <c r="T3567" s="0">
        <v>0.13267296552658081</v>
      </c>
      <c r="U3567" s="0">
        <v>0.21832692623138428</v>
      </c>
      <c r="V3567" s="0">
        <v>0.34199762344360352</v>
      </c>
      <c r="W3567" s="0">
        <v>0.40133824944496155</v>
      </c>
      <c r="X3567" s="0">
        <v>3.1432133531830058</v>
      </c>
      <c r="Y3567" s="0">
        <v>3.1553826154684632</v>
      </c>
      <c r="Z3567" s="0">
        <v>0.012169432084789388</v>
      </c>
      <c r="AA3567" s="0">
        <v>0.015517005696892738</v>
      </c>
      <c r="AB3567" s="0">
        <v>-0.012919271364808083</v>
      </c>
      <c r="AC3567" s="0">
        <v>-0.0072819110937416553</v>
      </c>
      <c r="AD3567" s="0">
        <v>0.0044668065384030342</v>
      </c>
      <c r="AE3567" s="0">
        <v>0.012603932060301304</v>
      </c>
      <c r="AF3567" s="0">
        <v>0.020741058513522148</v>
      </c>
      <c r="AG3567" s="0">
        <v>0.032489776611328125</v>
      </c>
      <c r="AH3567" s="0">
        <v>0.03812713548541069</v>
      </c>
    </row>
    <row r="3568" x14ac:dyDescent="0.4">
      <c r="A3568" s="11" t="str">
        <f>Data[[#This Row],[category]]&amp;Data[[#This Row],[subcategory]]&amp;Data[[#This Row],[date]]&amp;Data[[#This Row],[hour]]</f>
        <v>Rate sizeSmall9/1/20175</v>
      </c>
      <c r="B3568" s="11" t="s">
        <v>153</v>
      </c>
      <c r="C3568" t="s">
        <v>24</v>
      </c>
      <c r="D3568" t="s">
        <v>112</v>
      </c>
      <c r="E3568" t="s">
        <v>44</v>
      </c>
      <c r="F3568" s="0">
        <v>1365</v>
      </c>
      <c r="G3568" s="0">
        <v>2.2825088500976562</v>
      </c>
      <c r="H3568" s="0">
        <v>2.3236930370330811</v>
      </c>
      <c r="I3568" s="0">
        <v>0.041184265166521072</v>
      </c>
      <c r="J3568" s="0">
        <v>0.17344976961612701</v>
      </c>
      <c r="K3568" s="0">
        <v>69.027839660644531</v>
      </c>
      <c r="L3568" s="0">
        <v>0.68490707874298096</v>
      </c>
      <c r="M3568" s="0">
        <v>0</v>
      </c>
      <c r="N3568" s="0">
        <v>0</v>
      </c>
      <c r="O3568" s="0">
        <v>7.8026242256164551</v>
      </c>
      <c r="P3568" s="0">
        <v>6.766026496887207</v>
      </c>
      <c r="Q3568" s="0">
        <v>-0.082944437861442566</v>
      </c>
      <c r="R3568" s="0">
        <v>-0.019929781556129456</v>
      </c>
      <c r="S3568" s="0">
        <v>0.11139789223670959</v>
      </c>
      <c r="T3568" s="0">
        <v>0.2023550420999527</v>
      </c>
      <c r="U3568" s="0">
        <v>0.2933121919631958</v>
      </c>
      <c r="V3568" s="0">
        <v>0.42463988065719604</v>
      </c>
      <c r="W3568" s="0">
        <v>0.48765453696250916</v>
      </c>
      <c r="X3568" s="0">
        <v>3.1156245108308465</v>
      </c>
      <c r="Y3568" s="0">
        <v>3.1718409303167845</v>
      </c>
      <c r="Z3568" s="0">
        <v>0.05621652403588339</v>
      </c>
      <c r="AA3568" s="0">
        <v>0.016477728262543678</v>
      </c>
      <c r="AB3568" s="0">
        <v>-0.0078797219321131706</v>
      </c>
      <c r="AC3568" s="0">
        <v>-0.0018933293176814914</v>
      </c>
      <c r="AD3568" s="0">
        <v>0.010582800023257732</v>
      </c>
      <c r="AE3568" s="0">
        <v>0.019223729148507118</v>
      </c>
      <c r="AF3568" s="0">
        <v>0.027864659205079079</v>
      </c>
      <c r="AG3568" s="0">
        <v>0.040340788662433624</v>
      </c>
      <c r="AH3568" s="0">
        <v>0.046327181160449982</v>
      </c>
    </row>
    <row r="3569" x14ac:dyDescent="0.4">
      <c r="A3569" s="11" t="str">
        <f>Data[[#This Row],[category]]&amp;Data[[#This Row],[subcategory]]&amp;Data[[#This Row],[date]]&amp;Data[[#This Row],[hour]]</f>
        <v>Rate sizeSmall9/1/20176</v>
      </c>
      <c r="B3569" s="11" t="s">
        <v>153</v>
      </c>
      <c r="C3569" t="s">
        <v>24</v>
      </c>
      <c r="D3569" t="s">
        <v>112</v>
      </c>
      <c r="E3569" t="s">
        <v>45</v>
      </c>
      <c r="F3569" s="0">
        <v>1365</v>
      </c>
      <c r="G3569" s="0">
        <v>2.4893574714660645</v>
      </c>
      <c r="H3569" s="0">
        <v>2.5414505004882813</v>
      </c>
      <c r="I3569" s="0">
        <v>0.052092991769313812</v>
      </c>
      <c r="J3569" s="0">
        <v>0.19963328540325165</v>
      </c>
      <c r="K3569" s="0">
        <v>68.942863464355469</v>
      </c>
      <c r="L3569" s="0">
        <v>0.81869542598724365</v>
      </c>
      <c r="M3569" s="0">
        <v>0</v>
      </c>
      <c r="N3569" s="0">
        <v>0</v>
      </c>
      <c r="O3569" s="0">
        <v>7.8026242256164551</v>
      </c>
      <c r="P3569" s="0">
        <v>6.766026496887207</v>
      </c>
      <c r="Q3569" s="0">
        <v>-0.13090446591377258</v>
      </c>
      <c r="R3569" s="0">
        <v>-0.058377284556627274</v>
      </c>
      <c r="S3569" s="0">
        <v>0.092775270342826843</v>
      </c>
      <c r="T3569" s="0">
        <v>0.19746306538581848</v>
      </c>
      <c r="U3569" s="0">
        <v>0.30215087532997131</v>
      </c>
      <c r="V3569" s="0">
        <v>0.45330342650413513</v>
      </c>
      <c r="W3569" s="0">
        <v>0.52583062648773193</v>
      </c>
      <c r="X3569" s="0">
        <v>3.3979730337227174</v>
      </c>
      <c r="Y3569" s="0">
        <v>3.4690800527479171</v>
      </c>
      <c r="Z3569" s="0">
        <v>0.071106931958201072</v>
      </c>
      <c r="AA3569" s="0">
        <v>0.018965162336826324</v>
      </c>
      <c r="AB3569" s="0">
        <v>-0.012435924261808395</v>
      </c>
      <c r="AC3569" s="0">
        <v>-0.0055458415299654007</v>
      </c>
      <c r="AD3569" s="0">
        <v>0.0088136512786149979</v>
      </c>
      <c r="AE3569" s="0">
        <v>0.018758991733193398</v>
      </c>
      <c r="AF3569" s="0">
        <v>0.028704332187771797</v>
      </c>
      <c r="AG3569" s="0">
        <v>0.043063826858997345</v>
      </c>
      <c r="AH3569" s="0">
        <v>0.04995390772819519</v>
      </c>
    </row>
    <row r="3570" x14ac:dyDescent="0.4">
      <c r="A3570" s="11" t="str">
        <f>Data[[#This Row],[category]]&amp;Data[[#This Row],[subcategory]]&amp;Data[[#This Row],[date]]&amp;Data[[#This Row],[hour]]</f>
        <v>Rate sizeSmall9/1/20177</v>
      </c>
      <c r="B3570" s="11" t="s">
        <v>153</v>
      </c>
      <c r="C3570" t="s">
        <v>24</v>
      </c>
      <c r="D3570" t="s">
        <v>112</v>
      </c>
      <c r="E3570" t="s">
        <v>59</v>
      </c>
      <c r="F3570" s="0">
        <v>1365</v>
      </c>
      <c r="G3570" s="0">
        <v>3.0333094596862793</v>
      </c>
      <c r="H3570" s="0">
        <v>2.977485179901123</v>
      </c>
      <c r="I3570" s="0">
        <v>-0.055824432522058487</v>
      </c>
      <c r="J3570" s="0">
        <v>0.23739492893218994</v>
      </c>
      <c r="K3570" s="0">
        <v>69.0146484375</v>
      </c>
      <c r="L3570" s="0">
        <v>-0.81172990798950195</v>
      </c>
      <c r="M3570" s="0">
        <v>0</v>
      </c>
      <c r="N3570" s="0">
        <v>0</v>
      </c>
      <c r="O3570" s="0">
        <v>7.8026242256164551</v>
      </c>
      <c r="P3570" s="0">
        <v>6.766026496887207</v>
      </c>
      <c r="Q3570" s="0">
        <v>-0.2018020898103714</v>
      </c>
      <c r="R3570" s="0">
        <v>-0.1155560240149498</v>
      </c>
      <c r="S3570" s="0">
        <v>0.064187794923782349</v>
      </c>
      <c r="T3570" s="0">
        <v>0.18867781758308411</v>
      </c>
      <c r="U3570" s="0">
        <v>0.31316784024238586</v>
      </c>
      <c r="V3570" s="0">
        <v>0.49291166663169861</v>
      </c>
      <c r="W3570" s="0">
        <v>0.57915771007537842</v>
      </c>
      <c r="X3570" s="0">
        <v>4.1404675122542018</v>
      </c>
      <c r="Y3570" s="0">
        <v>4.0642673121317907</v>
      </c>
      <c r="Z3570" s="0">
        <v>-0.076200347862511217</v>
      </c>
      <c r="AA3570" s="0">
        <v>0.022552518174052238</v>
      </c>
      <c r="AB3570" s="0">
        <v>-0.019171198830008507</v>
      </c>
      <c r="AC3570" s="0">
        <v>-0.010977822355926037</v>
      </c>
      <c r="AD3570" s="0">
        <v>0.0060978406108915806</v>
      </c>
      <c r="AE3570" s="0">
        <v>0.017924392595887184</v>
      </c>
      <c r="AF3570" s="0">
        <v>0.029750945046544075</v>
      </c>
      <c r="AG3570" s="0">
        <v>0.04682660847902298</v>
      </c>
      <c r="AH3570" s="0">
        <v>0.055019982159137726</v>
      </c>
    </row>
    <row r="3571" x14ac:dyDescent="0.4">
      <c r="A3571" s="11" t="str">
        <f>Data[[#This Row],[category]]&amp;Data[[#This Row],[subcategory]]&amp;Data[[#This Row],[date]]&amp;Data[[#This Row],[hour]]</f>
        <v>Rate sizeSmall9/1/20178</v>
      </c>
      <c r="B3571" s="11" t="s">
        <v>153</v>
      </c>
      <c r="C3571" t="s">
        <v>24</v>
      </c>
      <c r="D3571" t="s">
        <v>112</v>
      </c>
      <c r="E3571" t="s">
        <v>60</v>
      </c>
      <c r="F3571" s="0">
        <v>1365</v>
      </c>
      <c r="G3571" s="0">
        <v>4.0322513580322266</v>
      </c>
      <c r="H3571" s="0">
        <v>3.93288254737854</v>
      </c>
      <c r="I3571" s="0">
        <v>-0.099368870258331299</v>
      </c>
      <c r="J3571" s="0">
        <v>0.28780102729797363</v>
      </c>
      <c r="K3571" s="0">
        <v>74.957511901855469</v>
      </c>
      <c r="L3571" s="0">
        <v>-1.3886507749557495</v>
      </c>
      <c r="M3571" s="0">
        <v>0</v>
      </c>
      <c r="N3571" s="0">
        <v>0</v>
      </c>
      <c r="O3571" s="0">
        <v>7.8026242256164551</v>
      </c>
      <c r="P3571" s="0">
        <v>6.766026496887207</v>
      </c>
      <c r="Q3571" s="0">
        <v>-0.92250752449035645</v>
      </c>
      <c r="R3571" s="0">
        <v>-0.81794881820678711</v>
      </c>
      <c r="S3571" s="0">
        <v>-0.60003995895385742</v>
      </c>
      <c r="T3571" s="0">
        <v>-0.44911697506904602</v>
      </c>
      <c r="U3571" s="0">
        <v>-0.29819396138191223</v>
      </c>
      <c r="V3571" s="0">
        <v>-0.080285117030143738</v>
      </c>
      <c r="W3571" s="0">
        <v>0.024273589253425598</v>
      </c>
      <c r="X3571" s="0">
        <v>5.5040228429737779</v>
      </c>
      <c r="Y3571" s="0">
        <v>5.3683845749351384</v>
      </c>
      <c r="Z3571" s="0">
        <v>-0.13563851003557065</v>
      </c>
      <c r="AA3571" s="0">
        <v>0.027341097593307495</v>
      </c>
      <c r="AB3571" s="0">
        <v>-0.087638214230537415</v>
      </c>
      <c r="AC3571" s="0">
        <v>-0.077705137431621552</v>
      </c>
      <c r="AD3571" s="0">
        <v>-0.057003796100616455</v>
      </c>
      <c r="AE3571" s="0">
        <v>-0.042666111141443253</v>
      </c>
      <c r="AF3571" s="0">
        <v>-0.02832842618227005</v>
      </c>
      <c r="AG3571" s="0">
        <v>-0.0076270848512649536</v>
      </c>
      <c r="AH3571" s="0">
        <v>0.0023059924133121967</v>
      </c>
    </row>
    <row r="3572" x14ac:dyDescent="0.4">
      <c r="A3572" s="11" t="str">
        <f>Data[[#This Row],[category]]&amp;Data[[#This Row],[subcategory]]&amp;Data[[#This Row],[date]]&amp;Data[[#This Row],[hour]]</f>
        <v>Rate sizeSmall9/1/20179</v>
      </c>
      <c r="B3572" s="11" t="s">
        <v>153</v>
      </c>
      <c r="C3572" t="s">
        <v>24</v>
      </c>
      <c r="D3572" t="s">
        <v>112</v>
      </c>
      <c r="E3572" t="s">
        <v>61</v>
      </c>
      <c r="F3572" s="0">
        <v>1365</v>
      </c>
      <c r="G3572" s="0">
        <v>5.3908452987670898</v>
      </c>
      <c r="H3572" s="0">
        <v>5.3942179679870605</v>
      </c>
      <c r="I3572" s="0">
        <v>0.0033726945985108614</v>
      </c>
      <c r="J3572" s="0">
        <v>0.2625388503074646</v>
      </c>
      <c r="K3572" s="0">
        <v>82.460807800292969</v>
      </c>
      <c r="L3572" s="0">
        <v>0.048430781811475754</v>
      </c>
      <c r="M3572" s="0">
        <v>0</v>
      </c>
      <c r="N3572" s="0">
        <v>0</v>
      </c>
      <c r="O3572" s="0">
        <v>7.8026242256164551</v>
      </c>
      <c r="P3572" s="0">
        <v>6.766026496887207</v>
      </c>
      <c r="Q3572" s="0">
        <v>-0.6539188027381897</v>
      </c>
      <c r="R3572" s="0">
        <v>-0.55853790044784546</v>
      </c>
      <c r="S3572" s="0">
        <v>-0.35975635051727295</v>
      </c>
      <c r="T3572" s="0">
        <v>-0.22208084166049957</v>
      </c>
      <c r="U3572" s="0">
        <v>-0.084405332803726196</v>
      </c>
      <c r="V3572" s="0">
        <v>0.11437623202800751</v>
      </c>
      <c r="W3572" s="0">
        <v>0.20975713431835175</v>
      </c>
      <c r="X3572" s="0">
        <v>7.3585035429675862</v>
      </c>
      <c r="Y3572" s="0">
        <v>7.3631075137612036</v>
      </c>
      <c r="Z3572" s="0">
        <v>0.0046037281947340046</v>
      </c>
      <c r="AA3572" s="0">
        <v>0.024941191077232361</v>
      </c>
      <c r="AB3572" s="0">
        <v>-0.062122289091348648</v>
      </c>
      <c r="AC3572" s="0">
        <v>-0.053061101585626602</v>
      </c>
      <c r="AD3572" s="0">
        <v>-0.03417685255408287</v>
      </c>
      <c r="AE3572" s="0">
        <v>-0.021097680553793907</v>
      </c>
      <c r="AF3572" s="0">
        <v>-0.0080185076221823692</v>
      </c>
      <c r="AG3572" s="0">
        <v>0.010865742340683937</v>
      </c>
      <c r="AH3572" s="0">
        <v>0.019926927983760834</v>
      </c>
    </row>
    <row r="3573" x14ac:dyDescent="0.4">
      <c r="A3573" s="11" t="str">
        <f>Data[[#This Row],[category]]&amp;Data[[#This Row],[subcategory]]&amp;Data[[#This Row],[date]]&amp;Data[[#This Row],[hour]]</f>
        <v>Rate sizeSmall9/1/201710</v>
      </c>
      <c r="B3573" s="11" t="s">
        <v>153</v>
      </c>
      <c r="C3573" t="s">
        <v>24</v>
      </c>
      <c r="D3573" t="s">
        <v>112</v>
      </c>
      <c r="E3573" t="s">
        <v>62</v>
      </c>
      <c r="F3573" s="0">
        <v>1365</v>
      </c>
      <c r="G3573" s="0">
        <v>6.8626575469970703</v>
      </c>
      <c r="H3573" s="0">
        <v>6.8632841110229492</v>
      </c>
      <c r="I3573" s="0">
        <v>0.00062639586394652724</v>
      </c>
      <c r="J3573" s="0">
        <v>0.15229073166847229</v>
      </c>
      <c r="K3573" s="0">
        <v>87.953849792480469</v>
      </c>
      <c r="L3573" s="0">
        <v>0.017235880717635155</v>
      </c>
      <c r="M3573" s="0">
        <v>1</v>
      </c>
      <c r="N3573" s="0">
        <v>1</v>
      </c>
      <c r="O3573" s="0">
        <v>7.8026242256164551</v>
      </c>
      <c r="P3573" s="0">
        <v>6.766026496887207</v>
      </c>
      <c r="Q3573" s="0">
        <v>-0.58564049005508423</v>
      </c>
      <c r="R3573" s="0">
        <v>-0.53031295537948608</v>
      </c>
      <c r="S3573" s="0">
        <v>-0.41500586271286011</v>
      </c>
      <c r="T3573" s="0">
        <v>-0.3351445198059082</v>
      </c>
      <c r="U3573" s="0">
        <v>-0.2552831768989563</v>
      </c>
      <c r="V3573" s="0">
        <v>-0.13997609913349152</v>
      </c>
      <c r="W3573" s="0">
        <v>-0.084648557007312775</v>
      </c>
      <c r="X3573" s="0">
        <v>9.3675274305464793</v>
      </c>
      <c r="Y3573" s="0">
        <v>9.3683827645982021</v>
      </c>
      <c r="Z3573" s="0">
        <v>0.00085503034726353705</v>
      </c>
      <c r="AA3573" s="0">
        <v>0.014467619359493256</v>
      </c>
      <c r="AB3573" s="0">
        <v>-0.055635847151279449</v>
      </c>
      <c r="AC3573" s="0">
        <v>-0.050379730761051178</v>
      </c>
      <c r="AD3573" s="0">
        <v>-0.039425555616617203</v>
      </c>
      <c r="AE3573" s="0">
        <v>-0.031838729977607727</v>
      </c>
      <c r="AF3573" s="0">
        <v>-0.024251902475953102</v>
      </c>
      <c r="AG3573" s="0">
        <v>-0.013297730125486851</v>
      </c>
      <c r="AH3573" s="0">
        <v>-0.0080416137352585793</v>
      </c>
    </row>
    <row r="3574" x14ac:dyDescent="0.4">
      <c r="A3574" s="11" t="str">
        <f>Data[[#This Row],[category]]&amp;Data[[#This Row],[subcategory]]&amp;Data[[#This Row],[date]]&amp;Data[[#This Row],[hour]]</f>
        <v>Rate sizeSmall9/1/201711</v>
      </c>
      <c r="B3574" s="11" t="s">
        <v>153</v>
      </c>
      <c r="C3574" t="s">
        <v>24</v>
      </c>
      <c r="D3574" t="s">
        <v>112</v>
      </c>
      <c r="E3574" t="s">
        <v>63</v>
      </c>
      <c r="F3574" s="0">
        <v>1365</v>
      </c>
      <c r="G3574" s="0">
        <v>7.9920511245727539</v>
      </c>
      <c r="H3574" s="0">
        <v>7.991424560546875</v>
      </c>
      <c r="I3574" s="0">
        <v>-0.00062636611983180046</v>
      </c>
      <c r="J3574" s="0">
        <v>0.1522907167673111</v>
      </c>
      <c r="K3574" s="0">
        <v>91.301834106445312</v>
      </c>
      <c r="L3574" s="0">
        <v>-0.017235063016414642</v>
      </c>
      <c r="M3574" s="0">
        <v>1</v>
      </c>
      <c r="N3574" s="0">
        <v>1</v>
      </c>
      <c r="O3574" s="0">
        <v>7.8026242256164551</v>
      </c>
      <c r="P3574" s="0">
        <v>6.766026496887207</v>
      </c>
      <c r="Q3574" s="0">
        <v>0.084648728370666504</v>
      </c>
      <c r="R3574" s="0">
        <v>0.13997626304626465</v>
      </c>
      <c r="S3574" s="0">
        <v>0.25528332591056824</v>
      </c>
      <c r="T3574" s="0">
        <v>0.33514466881752014</v>
      </c>
      <c r="U3574" s="0">
        <v>0.41500601172447205</v>
      </c>
      <c r="V3574" s="0">
        <v>0.53031307458877563</v>
      </c>
      <c r="W3574" s="0">
        <v>0.58564060926437378</v>
      </c>
      <c r="X3574" s="0">
        <v>10.909150002670518</v>
      </c>
      <c r="Y3574" s="0">
        <v>10.908294668618794</v>
      </c>
      <c r="Z3574" s="0">
        <v>-0.00085498978554553878</v>
      </c>
      <c r="AA3574" s="0">
        <v>0.014467618428170681</v>
      </c>
      <c r="AB3574" s="0">
        <v>0.0080416304990649223</v>
      </c>
      <c r="AC3574" s="0">
        <v>0.013297745957970619</v>
      </c>
      <c r="AD3574" s="0">
        <v>0.024251919239759445</v>
      </c>
      <c r="AE3574" s="0">
        <v>0.031838744878768921</v>
      </c>
      <c r="AF3574" s="0">
        <v>0.039425570517778397</v>
      </c>
      <c r="AG3574" s="0">
        <v>0.050379745662212372</v>
      </c>
      <c r="AH3574" s="0">
        <v>0.055635858327150345</v>
      </c>
    </row>
    <row r="3575" x14ac:dyDescent="0.4">
      <c r="A3575" s="11" t="str">
        <f>Data[[#This Row],[category]]&amp;Data[[#This Row],[subcategory]]&amp;Data[[#This Row],[date]]&amp;Data[[#This Row],[hour]]</f>
        <v>Rate sizeSmall9/1/201712</v>
      </c>
      <c r="B3575" s="11" t="s">
        <v>153</v>
      </c>
      <c r="C3575" t="s">
        <v>24</v>
      </c>
      <c r="D3575" t="s">
        <v>112</v>
      </c>
      <c r="E3575" t="s">
        <v>64</v>
      </c>
      <c r="F3575" s="0">
        <v>1365</v>
      </c>
      <c r="G3575" s="0">
        <v>8.5366306304931641</v>
      </c>
      <c r="H3575" s="0">
        <v>8.544926643371582</v>
      </c>
      <c r="I3575" s="0">
        <v>0.0082964273169636726</v>
      </c>
      <c r="J3575" s="0">
        <v>0.25492566823959351</v>
      </c>
      <c r="K3575" s="0">
        <v>91.834434509277344</v>
      </c>
      <c r="L3575" s="0">
        <v>0.12149995565414429</v>
      </c>
      <c r="M3575" s="0">
        <v>0</v>
      </c>
      <c r="N3575" s="0">
        <v>0</v>
      </c>
      <c r="O3575" s="0">
        <v>7.8026242256164551</v>
      </c>
      <c r="P3575" s="0">
        <v>6.766026496887207</v>
      </c>
      <c r="Q3575" s="0">
        <v>-0.35571739077568054</v>
      </c>
      <c r="R3575" s="0">
        <v>-0.26310235261917114</v>
      </c>
      <c r="S3575" s="0">
        <v>-0.070085123181343079</v>
      </c>
      <c r="T3575" s="0">
        <v>0.063598029315471649</v>
      </c>
      <c r="U3575" s="0">
        <v>0.19728118181228638</v>
      </c>
      <c r="V3575" s="0">
        <v>0.39029842615127563</v>
      </c>
      <c r="W3575" s="0">
        <v>0.48291343450546265</v>
      </c>
      <c r="X3575" s="0">
        <v>11.652500197185002</v>
      </c>
      <c r="Y3575" s="0">
        <v>11.663825080673117</v>
      </c>
      <c r="Z3575" s="0">
        <v>0.011324623317152928</v>
      </c>
      <c r="AA3575" s="0">
        <v>0.024217939004302025</v>
      </c>
      <c r="AB3575" s="0">
        <v>-0.033793151378631592</v>
      </c>
      <c r="AC3575" s="0">
        <v>-0.024994725361466408</v>
      </c>
      <c r="AD3575" s="0">
        <v>-0.0066580870188772678</v>
      </c>
      <c r="AE3575" s="0">
        <v>0.0060418127104640007</v>
      </c>
      <c r="AF3575" s="0">
        <v>0.018741711974143982</v>
      </c>
      <c r="AG3575" s="0">
        <v>0.037078350782394409</v>
      </c>
      <c r="AH3575" s="0">
        <v>0.045876778662204742</v>
      </c>
    </row>
    <row r="3576" x14ac:dyDescent="0.4">
      <c r="A3576" s="11" t="str">
        <f>Data[[#This Row],[category]]&amp;Data[[#This Row],[subcategory]]&amp;Data[[#This Row],[date]]&amp;Data[[#This Row],[hour]]</f>
        <v>Rate sizeSmall9/1/201713</v>
      </c>
      <c r="B3576" s="11" t="s">
        <v>153</v>
      </c>
      <c r="C3576" t="s">
        <v>24</v>
      </c>
      <c r="D3576" t="s">
        <v>112</v>
      </c>
      <c r="E3576" t="s">
        <v>65</v>
      </c>
      <c r="F3576" s="0">
        <v>1365</v>
      </c>
      <c r="G3576" s="0">
        <v>8.5445537567138672</v>
      </c>
      <c r="H3576" s="0">
        <v>8.6593408584594727</v>
      </c>
      <c r="I3576" s="0">
        <v>0.11478621512651443</v>
      </c>
      <c r="J3576" s="0">
        <v>0.28680253028869629</v>
      </c>
      <c r="K3576" s="0">
        <v>91.821250915527344</v>
      </c>
      <c r="L3576" s="0">
        <v>1.4085913896560669</v>
      </c>
      <c r="M3576" s="0">
        <v>1</v>
      </c>
      <c r="N3576" s="0">
        <v>0</v>
      </c>
      <c r="O3576" s="0">
        <v>7.8026242256164551</v>
      </c>
      <c r="P3576" s="0">
        <v>6.766026496887207</v>
      </c>
      <c r="Q3576" s="0">
        <v>0.031873099505901337</v>
      </c>
      <c r="R3576" s="0">
        <v>0.13606904447078705</v>
      </c>
      <c r="S3576" s="0">
        <v>0.35322189331054688</v>
      </c>
      <c r="T3576" s="0">
        <v>0.50362128019332886</v>
      </c>
      <c r="U3576" s="0">
        <v>0.65402066707611084</v>
      </c>
      <c r="V3576" s="0">
        <v>0.87117350101470947</v>
      </c>
      <c r="W3576" s="0">
        <v>0.97536945343017578</v>
      </c>
      <c r="X3576" s="0">
        <v>11.663316440986129</v>
      </c>
      <c r="Y3576" s="0">
        <v>11.820000152103265</v>
      </c>
      <c r="Z3576" s="0">
        <v>0.15668318415375024</v>
      </c>
      <c r="AA3576" s="0">
        <v>0.027246240526437759</v>
      </c>
      <c r="AB3576" s="0">
        <v>0.0030279450584203005</v>
      </c>
      <c r="AC3576" s="0">
        <v>0.012926559895277023</v>
      </c>
      <c r="AD3576" s="0">
        <v>0.033556081354618073</v>
      </c>
      <c r="AE3576" s="0">
        <v>0.047844022512435913</v>
      </c>
      <c r="AF3576" s="0">
        <v>0.062131963670253754</v>
      </c>
      <c r="AG3576" s="0">
        <v>0.082761481404304504</v>
      </c>
      <c r="AH3576" s="0">
        <v>0.092660099267959595</v>
      </c>
    </row>
    <row r="3577" x14ac:dyDescent="0.4">
      <c r="A3577" s="11" t="str">
        <f>Data[[#This Row],[category]]&amp;Data[[#This Row],[subcategory]]&amp;Data[[#This Row],[date]]&amp;Data[[#This Row],[hour]]</f>
        <v>Rate sizeSmall9/1/201714</v>
      </c>
      <c r="B3577" s="11" t="s">
        <v>153</v>
      </c>
      <c r="C3577" t="s">
        <v>24</v>
      </c>
      <c r="D3577" t="s">
        <v>112</v>
      </c>
      <c r="E3577" t="s">
        <v>66</v>
      </c>
      <c r="F3577" s="0">
        <v>1365</v>
      </c>
      <c r="G3577" s="0">
        <v>8.5831985473632812</v>
      </c>
      <c r="H3577" s="0">
        <v>8.7518405914306641</v>
      </c>
      <c r="I3577" s="0">
        <v>0.16864214837551117</v>
      </c>
      <c r="J3577" s="0">
        <v>0.3424517810344696</v>
      </c>
      <c r="K3577" s="0">
        <v>91.571426391601563</v>
      </c>
      <c r="L3577" s="0">
        <v>1.8100885152816772</v>
      </c>
      <c r="M3577" s="0">
        <v>0</v>
      </c>
      <c r="N3577" s="0">
        <v>0</v>
      </c>
      <c r="O3577" s="0">
        <v>7.8026242256164551</v>
      </c>
      <c r="P3577" s="0">
        <v>6.766026496887207</v>
      </c>
      <c r="Q3577" s="0">
        <v>-0.21876376867294312</v>
      </c>
      <c r="R3577" s="0">
        <v>-0.094350330531597137</v>
      </c>
      <c r="S3577" s="0">
        <v>0.16493739187717438</v>
      </c>
      <c r="T3577" s="0">
        <v>0.34451928734779358</v>
      </c>
      <c r="U3577" s="0">
        <v>0.52410119771957397</v>
      </c>
      <c r="V3577" s="0">
        <v>0.78338891267776489</v>
      </c>
      <c r="W3577" s="0">
        <v>0.90780234336853027</v>
      </c>
      <c r="X3577" s="0">
        <v>11.716065567764311</v>
      </c>
      <c r="Y3577" s="0">
        <v>11.946262218731501</v>
      </c>
      <c r="Z3577" s="0">
        <v>0.23019654167758574</v>
      </c>
      <c r="AA3577" s="0">
        <v>0.032532919198274612</v>
      </c>
      <c r="AB3577" s="0">
        <v>-0.020782558247447014</v>
      </c>
      <c r="AC3577" s="0">
        <v>-0.0089632822200655937</v>
      </c>
      <c r="AD3577" s="0">
        <v>0.015669051557779312</v>
      </c>
      <c r="AE3577" s="0">
        <v>0.032729331403970718</v>
      </c>
      <c r="AF3577" s="0">
        <v>0.049789611250162125</v>
      </c>
      <c r="AG3577" s="0">
        <v>0.074421942234039307</v>
      </c>
      <c r="AH3577" s="0">
        <v>0.0862412229180336</v>
      </c>
    </row>
    <row r="3578" x14ac:dyDescent="0.4">
      <c r="A3578" s="11" t="str">
        <f>Data[[#This Row],[category]]&amp;Data[[#This Row],[subcategory]]&amp;Data[[#This Row],[date]]&amp;Data[[#This Row],[hour]]</f>
        <v>Rate sizeSmall9/1/201715</v>
      </c>
      <c r="B3578" s="11" t="s">
        <v>153</v>
      </c>
      <c r="C3578" t="s">
        <v>24</v>
      </c>
      <c r="D3578" t="s">
        <v>112</v>
      </c>
      <c r="E3578" t="s">
        <v>67</v>
      </c>
      <c r="F3578" s="0">
        <v>1365</v>
      </c>
      <c r="G3578" s="0">
        <v>8.3940114974975586</v>
      </c>
      <c r="H3578" s="0">
        <v>7.7418913841247559</v>
      </c>
      <c r="I3578" s="0">
        <v>-0.65212041139602661</v>
      </c>
      <c r="J3578" s="0">
        <v>0.39337992668151855</v>
      </c>
      <c r="K3578" s="0">
        <v>90.827835083007813</v>
      </c>
      <c r="L3578" s="0">
        <v>-6.3160195350646973</v>
      </c>
      <c r="M3578" s="0">
        <v>1</v>
      </c>
      <c r="N3578" s="0">
        <v>1</v>
      </c>
      <c r="O3578" s="0">
        <v>7.8026242256164551</v>
      </c>
      <c r="P3578" s="0">
        <v>6.766026496887207</v>
      </c>
      <c r="Q3578" s="0">
        <v>-2.0283715724945068</v>
      </c>
      <c r="R3578" s="0">
        <v>-1.885455846786499</v>
      </c>
      <c r="S3578" s="0">
        <v>-1.587607741355896</v>
      </c>
      <c r="T3578" s="0">
        <v>-1.3813191652297974</v>
      </c>
      <c r="U3578" s="0">
        <v>-1.1750305891036987</v>
      </c>
      <c r="V3578" s="0">
        <v>-0.8771824836730957</v>
      </c>
      <c r="W3578" s="0">
        <v>-0.73426675796508789</v>
      </c>
      <c r="X3578" s="0">
        <v>11.457825716610614</v>
      </c>
      <c r="Y3578" s="0">
        <v>10.567681685319036</v>
      </c>
      <c r="Z3578" s="0">
        <v>-0.89014436406073827</v>
      </c>
      <c r="AA3578" s="0">
        <v>0.037371091544628143</v>
      </c>
      <c r="AB3578" s="0">
        <v>-0.19269528985023499</v>
      </c>
      <c r="AC3578" s="0">
        <v>-0.17911830544471741</v>
      </c>
      <c r="AD3578" s="0">
        <v>-0.15082274377346039</v>
      </c>
      <c r="AE3578" s="0">
        <v>-0.13122531771659851</v>
      </c>
      <c r="AF3578" s="0">
        <v>-0.11162789911031723</v>
      </c>
      <c r="AG3578" s="0">
        <v>-0.083332337439060211</v>
      </c>
      <c r="AH3578" s="0">
        <v>-0.069755345582962036</v>
      </c>
    </row>
    <row r="3579" x14ac:dyDescent="0.4">
      <c r="A3579" s="11" t="str">
        <f>Data[[#This Row],[category]]&amp;Data[[#This Row],[subcategory]]&amp;Data[[#This Row],[date]]&amp;Data[[#This Row],[hour]]</f>
        <v>Rate sizeSmall9/1/201716</v>
      </c>
      <c r="B3579" s="11" t="s">
        <v>153</v>
      </c>
      <c r="C3579" t="s">
        <v>24</v>
      </c>
      <c r="D3579" t="s">
        <v>112</v>
      </c>
      <c r="E3579" t="s">
        <v>68</v>
      </c>
      <c r="F3579" s="0">
        <v>1365</v>
      </c>
      <c r="G3579" s="0">
        <v>8.2220277786254883</v>
      </c>
      <c r="H3579" s="0">
        <v>7.8548364639282227</v>
      </c>
      <c r="I3579" s="0">
        <v>-0.36719194054603577</v>
      </c>
      <c r="J3579" s="0">
        <v>0.35107958316802979</v>
      </c>
      <c r="K3579" s="0">
        <v>89.959709167480469</v>
      </c>
      <c r="L3579" s="0">
        <v>-3.6784625053405762</v>
      </c>
      <c r="M3579" s="0">
        <v>1</v>
      </c>
      <c r="N3579" s="0">
        <v>1</v>
      </c>
      <c r="O3579" s="0">
        <v>7.8026242256164551</v>
      </c>
      <c r="P3579" s="0">
        <v>6.766026496887207</v>
      </c>
      <c r="Q3579" s="0">
        <v>-1.7210047245025635</v>
      </c>
      <c r="R3579" s="0">
        <v>-1.5934568643569946</v>
      </c>
      <c r="S3579" s="0">
        <v>-1.3276365995407104</v>
      </c>
      <c r="T3579" s="0">
        <v>-1.1435302495956421</v>
      </c>
      <c r="U3579" s="0">
        <v>-0.95942395925521851</v>
      </c>
      <c r="V3579" s="0">
        <v>-0.69360363483428955</v>
      </c>
      <c r="W3579" s="0">
        <v>-0.56605571508407593</v>
      </c>
      <c r="X3579" s="0">
        <v>11.223068327422007</v>
      </c>
      <c r="Y3579" s="0">
        <v>10.721851488956883</v>
      </c>
      <c r="Z3579" s="0">
        <v>-0.50121700949583781</v>
      </c>
      <c r="AA3579" s="0">
        <v>0.033352561295032501</v>
      </c>
      <c r="AB3579" s="0">
        <v>-0.16349545121192932</v>
      </c>
      <c r="AC3579" s="0">
        <v>-0.15137839317321777</v>
      </c>
      <c r="AD3579" s="0">
        <v>-0.12612546980381012</v>
      </c>
      <c r="AE3579" s="0">
        <v>-0.10863537341356277</v>
      </c>
      <c r="AF3579" s="0">
        <v>-0.091145269572734833</v>
      </c>
      <c r="AG3579" s="0">
        <v>-0.065892346203327179</v>
      </c>
      <c r="AH3579" s="0">
        <v>-0.05377529188990593</v>
      </c>
    </row>
    <row r="3580" x14ac:dyDescent="0.4">
      <c r="A3580" s="11" t="str">
        <f>Data[[#This Row],[category]]&amp;Data[[#This Row],[subcategory]]&amp;Data[[#This Row],[date]]&amp;Data[[#This Row],[hour]]</f>
        <v>Rate sizeSmall9/1/201717</v>
      </c>
      <c r="B3580" s="11" t="s">
        <v>153</v>
      </c>
      <c r="C3580" t="s">
        <v>24</v>
      </c>
      <c r="D3580" t="s">
        <v>112</v>
      </c>
      <c r="E3580" t="s">
        <v>69</v>
      </c>
      <c r="F3580" s="0">
        <v>1365</v>
      </c>
      <c r="G3580" s="0">
        <v>7.6762871742248535</v>
      </c>
      <c r="H3580" s="0">
        <v>7.2849855422973633</v>
      </c>
      <c r="I3580" s="0">
        <v>-0.39130142331123352</v>
      </c>
      <c r="J3580" s="0">
        <v>0.3674406111240387</v>
      </c>
      <c r="K3580" s="0">
        <v>87.706230163574219</v>
      </c>
      <c r="L3580" s="0">
        <v>-3.7256994247436523</v>
      </c>
      <c r="M3580" s="0">
        <v>1</v>
      </c>
      <c r="N3580" s="0">
        <v>1</v>
      </c>
      <c r="O3580" s="0">
        <v>7.8026242256164551</v>
      </c>
      <c r="P3580" s="0">
        <v>6.766026496887207</v>
      </c>
      <c r="Q3580" s="0">
        <v>-1.5141044855117798</v>
      </c>
      <c r="R3580" s="0">
        <v>-1.3806124925613403</v>
      </c>
      <c r="S3580" s="0">
        <v>-1.1024044752120972</v>
      </c>
      <c r="T3580" s="0">
        <v>-0.90971845388412476</v>
      </c>
      <c r="U3580" s="0">
        <v>-0.71703243255615234</v>
      </c>
      <c r="V3580" s="0">
        <v>-0.4388243556022644</v>
      </c>
      <c r="W3580" s="0">
        <v>-0.30533242225646973</v>
      </c>
      <c r="X3580" s="0">
        <v>10.478131834088998</v>
      </c>
      <c r="Y3580" s="0">
        <v>9.9440055485429433</v>
      </c>
      <c r="Z3580" s="0">
        <v>-0.53412644314679392</v>
      </c>
      <c r="AA3580" s="0">
        <v>0.034906856715679169</v>
      </c>
      <c r="AB3580" s="0">
        <v>-0.14383992552757263</v>
      </c>
      <c r="AC3580" s="0">
        <v>-0.13115818798542023</v>
      </c>
      <c r="AD3580" s="0">
        <v>-0.10472843050956726</v>
      </c>
      <c r="AE3580" s="0">
        <v>-0.086423255503177643</v>
      </c>
      <c r="AF3580" s="0">
        <v>-0.068118080496788025</v>
      </c>
      <c r="AG3580" s="0">
        <v>-0.04168831929564476</v>
      </c>
      <c r="AH3580" s="0">
        <v>-0.029006585478782654</v>
      </c>
    </row>
    <row r="3581" x14ac:dyDescent="0.4">
      <c r="A3581" s="11" t="str">
        <f>Data[[#This Row],[category]]&amp;Data[[#This Row],[subcategory]]&amp;Data[[#This Row],[date]]&amp;Data[[#This Row],[hour]]</f>
        <v>Rate sizeSmall9/1/201718</v>
      </c>
      <c r="B3581" s="11" t="s">
        <v>153</v>
      </c>
      <c r="C3581" t="s">
        <v>24</v>
      </c>
      <c r="D3581" t="s">
        <v>112</v>
      </c>
      <c r="E3581" t="s">
        <v>70</v>
      </c>
      <c r="F3581" s="0">
        <v>1365</v>
      </c>
      <c r="G3581" s="0">
        <v>6.6122565269470215</v>
      </c>
      <c r="H3581" s="0">
        <v>6.3168411254882813</v>
      </c>
      <c r="I3581" s="0">
        <v>-0.29541540145874023</v>
      </c>
      <c r="J3581" s="0">
        <v>0.40135025978088379</v>
      </c>
      <c r="K3581" s="0">
        <v>85.036628723144531</v>
      </c>
      <c r="L3581" s="0">
        <v>-2.6736741065979004</v>
      </c>
      <c r="M3581" s="0">
        <v>1</v>
      </c>
      <c r="N3581" s="0">
        <v>1</v>
      </c>
      <c r="O3581" s="0">
        <v>7.8026242256164551</v>
      </c>
      <c r="P3581" s="0">
        <v>6.766026496887207</v>
      </c>
      <c r="Q3581" s="0">
        <v>-1.4852709770202637</v>
      </c>
      <c r="R3581" s="0">
        <v>-1.3394596576690674</v>
      </c>
      <c r="S3581" s="0">
        <v>-1.0355768203735352</v>
      </c>
      <c r="T3581" s="0">
        <v>-0.82510858774185181</v>
      </c>
      <c r="U3581" s="0">
        <v>-0.61464029550552368</v>
      </c>
      <c r="V3581" s="0">
        <v>-0.31075754761695862</v>
      </c>
      <c r="W3581" s="0">
        <v>-0.16494615375995636</v>
      </c>
      <c r="X3581" s="0">
        <v>9.0257303597922771</v>
      </c>
      <c r="Y3581" s="0">
        <v>8.6224883693676606</v>
      </c>
      <c r="Z3581" s="0">
        <v>-0.40324200782282599</v>
      </c>
      <c r="AA3581" s="0">
        <v>0.03812827542424202</v>
      </c>
      <c r="AB3581" s="0">
        <v>-0.14110074937343597</v>
      </c>
      <c r="AC3581" s="0">
        <v>-0.12724865972995758</v>
      </c>
      <c r="AD3581" s="0">
        <v>-0.098379805684089661</v>
      </c>
      <c r="AE3581" s="0">
        <v>-0.078385315835475922</v>
      </c>
      <c r="AF3581" s="0">
        <v>-0.058390829712152481</v>
      </c>
      <c r="AG3581" s="0">
        <v>-0.029521964490413666</v>
      </c>
      <c r="AH3581" s="0">
        <v>-0.015669884160161018</v>
      </c>
    </row>
    <row r="3582" x14ac:dyDescent="0.4">
      <c r="A3582" s="11" t="str">
        <f>Data[[#This Row],[category]]&amp;Data[[#This Row],[subcategory]]&amp;Data[[#This Row],[date]]&amp;Data[[#This Row],[hour]]</f>
        <v>Rate sizeSmall9/1/201719</v>
      </c>
      <c r="B3582" s="11" t="s">
        <v>153</v>
      </c>
      <c r="C3582" t="s">
        <v>24</v>
      </c>
      <c r="D3582" t="s">
        <v>112</v>
      </c>
      <c r="E3582" t="s">
        <v>71</v>
      </c>
      <c r="F3582" s="0">
        <v>1365</v>
      </c>
      <c r="G3582" s="0">
        <v>5.4629535675048828</v>
      </c>
      <c r="H3582" s="0">
        <v>5.6380805969238281</v>
      </c>
      <c r="I3582" s="0">
        <v>0.17512743175029755</v>
      </c>
      <c r="J3582" s="0">
        <v>0.35563337802886963</v>
      </c>
      <c r="K3582" s="0">
        <v>82.454940795898438</v>
      </c>
      <c r="L3582" s="0">
        <v>1.6631902456283569</v>
      </c>
      <c r="M3582" s="0">
        <v>0</v>
      </c>
      <c r="N3582" s="0">
        <v>0</v>
      </c>
      <c r="O3582" s="0">
        <v>7.8026242256164551</v>
      </c>
      <c r="P3582" s="0">
        <v>6.766026496887207</v>
      </c>
      <c r="Q3582" s="0">
        <v>-0.94079530239105225</v>
      </c>
      <c r="R3582" s="0">
        <v>-0.81159293651580811</v>
      </c>
      <c r="S3582" s="0">
        <v>-0.54232478141784668</v>
      </c>
      <c r="T3582" s="0">
        <v>-0.35583043098449707</v>
      </c>
      <c r="U3582" s="0">
        <v>-0.16933611035346985</v>
      </c>
      <c r="V3582" s="0">
        <v>0.099932081997394562</v>
      </c>
      <c r="W3582" s="0">
        <v>0.22913442552089691</v>
      </c>
      <c r="X3582" s="0">
        <v>7.4569315610332918</v>
      </c>
      <c r="Y3582" s="0">
        <v>7.6959801583598768</v>
      </c>
      <c r="Z3582" s="0">
        <v>0.23904894757869388</v>
      </c>
      <c r="AA3582" s="0">
        <v>0.033785171806812286</v>
      </c>
      <c r="AB3582" s="0">
        <v>-0.089375555515289307</v>
      </c>
      <c r="AC3582" s="0">
        <v>-0.077101334929466248</v>
      </c>
      <c r="AD3582" s="0">
        <v>-0.051520854234695435</v>
      </c>
      <c r="AE3582" s="0">
        <v>-0.033803891390562057</v>
      </c>
      <c r="AF3582" s="0">
        <v>-0.01608693040907383</v>
      </c>
      <c r="AG3582" s="0">
        <v>0.0094935484230518341</v>
      </c>
      <c r="AH3582" s="0">
        <v>0.021767770871520042</v>
      </c>
    </row>
    <row r="3583" x14ac:dyDescent="0.4">
      <c r="A3583" s="11" t="str">
        <f>Data[[#This Row],[category]]&amp;Data[[#This Row],[subcategory]]&amp;Data[[#This Row],[date]]&amp;Data[[#This Row],[hour]]</f>
        <v>Rate sizeSmall9/1/201720</v>
      </c>
      <c r="B3583" s="11" t="s">
        <v>153</v>
      </c>
      <c r="C3583" t="s">
        <v>24</v>
      </c>
      <c r="D3583" t="s">
        <v>112</v>
      </c>
      <c r="E3583" t="s">
        <v>54</v>
      </c>
      <c r="F3583" s="0">
        <v>1365</v>
      </c>
      <c r="G3583" s="0">
        <v>4.9104189872741699</v>
      </c>
      <c r="H3583" s="0">
        <v>4.9743518829345703</v>
      </c>
      <c r="I3583" s="0">
        <v>0.063932523131370544</v>
      </c>
      <c r="J3583" s="0">
        <v>0.3551369309425354</v>
      </c>
      <c r="K3583" s="0">
        <v>79.166297912597656</v>
      </c>
      <c r="L3583" s="0">
        <v>0.6347087025642395</v>
      </c>
      <c r="M3583" s="0">
        <v>1</v>
      </c>
      <c r="N3583" s="0">
        <v>0</v>
      </c>
      <c r="O3583" s="0">
        <v>7.8026242256164551</v>
      </c>
      <c r="P3583" s="0">
        <v>6.766026496887207</v>
      </c>
      <c r="Q3583" s="0">
        <v>-1.206886887550354</v>
      </c>
      <c r="R3583" s="0">
        <v>-1.0778648853302002</v>
      </c>
      <c r="S3583" s="0">
        <v>-0.80897259712219238</v>
      </c>
      <c r="T3583" s="0">
        <v>-0.62273859977722168</v>
      </c>
      <c r="U3583" s="0">
        <v>-0.43650460243225098</v>
      </c>
      <c r="V3583" s="0">
        <v>-0.16761231422424316</v>
      </c>
      <c r="W3583" s="0">
        <v>-0.038590330630540848</v>
      </c>
      <c r="X3583" s="0">
        <v>6.7027218943571079</v>
      </c>
      <c r="Y3583" s="0">
        <v>6.7899904763417327</v>
      </c>
      <c r="Z3583" s="0">
        <v>0.08726789647081154</v>
      </c>
      <c r="AA3583" s="0">
        <v>0.033738009631633759</v>
      </c>
      <c r="AB3583" s="0">
        <v>-0.11465425044298172</v>
      </c>
      <c r="AC3583" s="0">
        <v>-0.10239716619253159</v>
      </c>
      <c r="AD3583" s="0">
        <v>-0.076852396130561829</v>
      </c>
      <c r="AE3583" s="0">
        <v>-0.05916016548871994</v>
      </c>
      <c r="AF3583" s="0">
        <v>-0.041467934846878052</v>
      </c>
      <c r="AG3583" s="0">
        <v>-0.015923166647553444</v>
      </c>
      <c r="AH3583" s="0">
        <v>-0.0036660779733210802</v>
      </c>
    </row>
    <row r="3584" x14ac:dyDescent="0.4">
      <c r="A3584" s="11" t="str">
        <f>Data[[#This Row],[category]]&amp;Data[[#This Row],[subcategory]]&amp;Data[[#This Row],[date]]&amp;Data[[#This Row],[hour]]</f>
        <v>Rate sizeSmall9/1/201721</v>
      </c>
      <c r="B3584" s="11" t="s">
        <v>153</v>
      </c>
      <c r="C3584" t="s">
        <v>24</v>
      </c>
      <c r="D3584" t="s">
        <v>112</v>
      </c>
      <c r="E3584" t="s">
        <v>72</v>
      </c>
      <c r="F3584" s="0">
        <v>1365</v>
      </c>
      <c r="G3584" s="0">
        <v>4.2771806716918945</v>
      </c>
      <c r="H3584" s="0">
        <v>4.3953719139099121</v>
      </c>
      <c r="I3584" s="0">
        <v>0.11819117516279221</v>
      </c>
      <c r="J3584" s="0">
        <v>0.35961073637008667</v>
      </c>
      <c r="K3584" s="0">
        <v>77.628578186035156</v>
      </c>
      <c r="L3584" s="0">
        <v>1.2676212787628174</v>
      </c>
      <c r="M3584" s="0">
        <v>0</v>
      </c>
      <c r="N3584" s="0">
        <v>0</v>
      </c>
      <c r="O3584" s="0">
        <v>7.8026242256164551</v>
      </c>
      <c r="P3584" s="0">
        <v>6.766026496887207</v>
      </c>
      <c r="Q3584" s="0">
        <v>-0.98653233051300049</v>
      </c>
      <c r="R3584" s="0">
        <v>-0.85588496923446655</v>
      </c>
      <c r="S3584" s="0">
        <v>-0.58360534906387329</v>
      </c>
      <c r="T3584" s="0">
        <v>-0.39502528309822083</v>
      </c>
      <c r="U3584" s="0">
        <v>-0.20644523203372955</v>
      </c>
      <c r="V3584" s="0">
        <v>0.065834417939186096</v>
      </c>
      <c r="W3584" s="0">
        <v>0.19648173451423645</v>
      </c>
      <c r="X3584" s="0">
        <v>5.8383514786805089</v>
      </c>
      <c r="Y3584" s="0">
        <v>5.9996824046733233</v>
      </c>
      <c r="Z3584" s="0">
        <v>0.16133095449793361</v>
      </c>
      <c r="AA3584" s="0">
        <v>0.034163020551204681</v>
      </c>
      <c r="AB3584" s="0">
        <v>-0.093720570206642151</v>
      </c>
      <c r="AC3584" s="0">
        <v>-0.08130907267332077</v>
      </c>
      <c r="AD3584" s="0">
        <v>-0.055442508310079575</v>
      </c>
      <c r="AE3584" s="0">
        <v>-0.037527401000261307</v>
      </c>
      <c r="AF3584" s="0">
        <v>-0.019612295553088188</v>
      </c>
      <c r="AG3584" s="0">
        <v>0.0062542716041207314</v>
      </c>
      <c r="AH3584" s="0">
        <v>0.018665766343474388</v>
      </c>
    </row>
    <row r="3585" x14ac:dyDescent="0.4">
      <c r="A3585" s="11" t="str">
        <f>Data[[#This Row],[category]]&amp;Data[[#This Row],[subcategory]]&amp;Data[[#This Row],[date]]&amp;Data[[#This Row],[hour]]</f>
        <v>Rate sizeSmall9/1/201722</v>
      </c>
      <c r="B3585" s="11" t="s">
        <v>153</v>
      </c>
      <c r="C3585" t="s">
        <v>24</v>
      </c>
      <c r="D3585" t="s">
        <v>112</v>
      </c>
      <c r="E3585" t="s">
        <v>73</v>
      </c>
      <c r="F3585" s="0">
        <v>1365</v>
      </c>
      <c r="G3585" s="0">
        <v>3.6681528091430664</v>
      </c>
      <c r="H3585" s="0">
        <v>3.8073341846466064</v>
      </c>
      <c r="I3585" s="0">
        <v>0.13918112218379974</v>
      </c>
      <c r="J3585" s="0">
        <v>0.29276895523071289</v>
      </c>
      <c r="K3585" s="0">
        <v>76.213188171386719</v>
      </c>
      <c r="L3585" s="0">
        <v>1.5426070690155029</v>
      </c>
      <c r="M3585" s="0">
        <v>0</v>
      </c>
      <c r="N3585" s="0">
        <v>0</v>
      </c>
      <c r="O3585" s="0">
        <v>7.8026242256164551</v>
      </c>
      <c r="P3585" s="0">
        <v>6.766026496887207</v>
      </c>
      <c r="Q3585" s="0">
        <v>-0.75769764184951782</v>
      </c>
      <c r="R3585" s="0">
        <v>-0.65133404731750488</v>
      </c>
      <c r="S3585" s="0">
        <v>-0.42966374754905701</v>
      </c>
      <c r="T3585" s="0">
        <v>-0.27613556385040283</v>
      </c>
      <c r="U3585" s="0">
        <v>-0.12260737270116806</v>
      </c>
      <c r="V3585" s="0">
        <v>0.099062949419021606</v>
      </c>
      <c r="W3585" s="0">
        <v>0.20542651414871216</v>
      </c>
      <c r="X3585" s="0">
        <v>5.0070284259586133</v>
      </c>
      <c r="Y3585" s="0">
        <v>5.197011247607195</v>
      </c>
      <c r="Z3585" s="0">
        <v>0.18998222815326971</v>
      </c>
      <c r="AA3585" s="0">
        <v>0.027813050895929337</v>
      </c>
      <c r="AB3585" s="0">
        <v>-0.071981273591518402</v>
      </c>
      <c r="AC3585" s="0">
        <v>-0.061876736581325531</v>
      </c>
      <c r="AD3585" s="0">
        <v>-0.040818054229021072</v>
      </c>
      <c r="AE3585" s="0">
        <v>-0.026232877746224403</v>
      </c>
      <c r="AF3585" s="0">
        <v>-0.011647699400782585</v>
      </c>
      <c r="AG3585" s="0">
        <v>0.0094109810888767242</v>
      </c>
      <c r="AH3585" s="0">
        <v>0.019515519961714745</v>
      </c>
    </row>
    <row r="3586" x14ac:dyDescent="0.4">
      <c r="A3586" s="11" t="str">
        <f>Data[[#This Row],[category]]&amp;Data[[#This Row],[subcategory]]&amp;Data[[#This Row],[date]]&amp;Data[[#This Row],[hour]]</f>
        <v>Rate sizeSmall9/1/201723</v>
      </c>
      <c r="B3586" s="11" t="s">
        <v>153</v>
      </c>
      <c r="C3586" t="s">
        <v>24</v>
      </c>
      <c r="D3586" t="s">
        <v>112</v>
      </c>
      <c r="E3586" t="s">
        <v>74</v>
      </c>
      <c r="F3586" s="0">
        <v>1365</v>
      </c>
      <c r="G3586" s="0">
        <v>3.2294573783874512</v>
      </c>
      <c r="H3586" s="0">
        <v>3.2757139205932617</v>
      </c>
      <c r="I3586" s="0">
        <v>0.046256367117166519</v>
      </c>
      <c r="J3586" s="0">
        <v>0.28205412626266479</v>
      </c>
      <c r="K3586" s="0">
        <v>75.186813354492188</v>
      </c>
      <c r="L3586" s="0">
        <v>0.55836522579193115</v>
      </c>
      <c r="M3586" s="0">
        <v>0</v>
      </c>
      <c r="N3586" s="0">
        <v>0</v>
      </c>
      <c r="O3586" s="0">
        <v>7.8026242256164551</v>
      </c>
      <c r="P3586" s="0">
        <v>6.766026496887207</v>
      </c>
      <c r="Q3586" s="0">
        <v>-0.83940792083740234</v>
      </c>
      <c r="R3586" s="0">
        <v>-0.73693710565567017</v>
      </c>
      <c r="S3586" s="0">
        <v>-0.52337950468063354</v>
      </c>
      <c r="T3586" s="0">
        <v>-0.37547019124031067</v>
      </c>
      <c r="U3586" s="0">
        <v>-0.2275608628988266</v>
      </c>
      <c r="V3586" s="0">
        <v>-0.014003284275531769</v>
      </c>
      <c r="W3586" s="0">
        <v>0.088467560708522797</v>
      </c>
      <c r="X3586" s="0">
        <v>4.4082094104810698</v>
      </c>
      <c r="Y3586" s="0">
        <v>4.4713494827584359</v>
      </c>
      <c r="Z3586" s="0">
        <v>0.063139941977845199</v>
      </c>
      <c r="AA3586" s="0">
        <v>0.026795141398906708</v>
      </c>
      <c r="AB3586" s="0">
        <v>-0.079743757843971252</v>
      </c>
      <c r="AC3586" s="0">
        <v>-0.070009022951126099</v>
      </c>
      <c r="AD3586" s="0">
        <v>-0.04972105473279953</v>
      </c>
      <c r="AE3586" s="0">
        <v>-0.035669669508934021</v>
      </c>
      <c r="AF3586" s="0">
        <v>-0.021618284285068512</v>
      </c>
      <c r="AG3586" s="0">
        <v>-0.0013303140876814723</v>
      </c>
      <c r="AH3586" s="0">
        <v>0.0084044160321354866</v>
      </c>
    </row>
    <row r="3587" x14ac:dyDescent="0.4">
      <c r="A3587" s="11" t="str">
        <f>Data[[#This Row],[category]]&amp;Data[[#This Row],[subcategory]]&amp;Data[[#This Row],[date]]&amp;Data[[#This Row],[hour]]</f>
        <v>Rate sizeSmall9/1/201724</v>
      </c>
      <c r="B3587" s="11" t="s">
        <v>153</v>
      </c>
      <c r="C3587" t="s">
        <v>24</v>
      </c>
      <c r="D3587" t="s">
        <v>112</v>
      </c>
      <c r="E3587" t="s">
        <v>75</v>
      </c>
      <c r="F3587" s="0">
        <v>1365</v>
      </c>
      <c r="G3587" s="0">
        <v>2.8507461547851562</v>
      </c>
      <c r="H3587" s="0">
        <v>2.9210789203643799</v>
      </c>
      <c r="I3587" s="0">
        <v>0.070332862436771393</v>
      </c>
      <c r="J3587" s="0">
        <v>0.24831715226173401</v>
      </c>
      <c r="K3587" s="0">
        <v>74.356773376464844</v>
      </c>
      <c r="L3587" s="0">
        <v>0.96507108211517334</v>
      </c>
      <c r="M3587" s="0">
        <v>0</v>
      </c>
      <c r="N3587" s="0">
        <v>0</v>
      </c>
      <c r="O3587" s="0">
        <v>7.8026242256164551</v>
      </c>
      <c r="P3587" s="0">
        <v>6.766026496887207</v>
      </c>
      <c r="Q3587" s="0">
        <v>-0.49222478270530701</v>
      </c>
      <c r="R3587" s="0">
        <v>-0.40201064944267273</v>
      </c>
      <c r="S3587" s="0">
        <v>-0.21399705111980438</v>
      </c>
      <c r="T3587" s="0">
        <v>-0.083779402077198029</v>
      </c>
      <c r="U3587" s="0">
        <v>0.046438239514827728</v>
      </c>
      <c r="V3587" s="0">
        <v>0.23445183038711548</v>
      </c>
      <c r="W3587" s="0">
        <v>0.32466596364974976</v>
      </c>
      <c r="X3587" s="0">
        <v>3.8912686477339204</v>
      </c>
      <c r="Y3587" s="0">
        <v>3.9872728226477641</v>
      </c>
      <c r="Z3587" s="0">
        <v>0.096004354516556978</v>
      </c>
      <c r="AA3587" s="0">
        <v>0.023590128868818283</v>
      </c>
      <c r="AB3587" s="0">
        <v>-0.046761352568864822</v>
      </c>
      <c r="AC3587" s="0">
        <v>-0.038191009312868118</v>
      </c>
      <c r="AD3587" s="0">
        <v>-0.020329719409346581</v>
      </c>
      <c r="AE3587" s="0">
        <v>-0.0079590436071157455</v>
      </c>
      <c r="AF3587" s="0">
        <v>0.0044116321951150894</v>
      </c>
      <c r="AG3587" s="0">
        <v>0.022272922098636627</v>
      </c>
      <c r="AH3587" s="0">
        <v>0.030843265354633331</v>
      </c>
    </row>
    <row r="3588" x14ac:dyDescent="0.4">
      <c r="A3588" s="11" t="str">
        <f>Data[[#This Row],[category]]&amp;Data[[#This Row],[subcategory]]&amp;Data[[#This Row],[date]]&amp;Data[[#This Row],[hour]]</f>
        <v>Rate sizeSmall9/1/2017Avg. 11 to 6 pm</v>
      </c>
      <c r="B3588" s="11" t="s">
        <v>153</v>
      </c>
      <c r="C3588" t="s">
        <v>24</v>
      </c>
      <c r="D3588" t="s">
        <v>112</v>
      </c>
      <c r="E3588" t="s">
        <v>76</v>
      </c>
      <c r="F3588" s="0">
        <v>1365</v>
      </c>
      <c r="G3588" s="0">
        <v>8.0812807083129883</v>
      </c>
      <c r="H3588" s="0">
        <v>7.8792376518249512</v>
      </c>
      <c r="I3588" s="0">
        <v>-0.20204348862171173</v>
      </c>
      <c r="J3588" s="0">
        <v>0.25473633408546448</v>
      </c>
      <c r="K3588" s="0">
        <v>89.822502136230469</v>
      </c>
      <c r="L3588" s="0">
        <v>-2.8657989501953125</v>
      </c>
      <c r="M3588" s="0">
        <v>1</v>
      </c>
      <c r="N3588" s="0">
        <v>0</v>
      </c>
      <c r="O3588" s="0"/>
      <c r="P3588" s="0"/>
      <c r="Q3588" s="0">
        <v>-0.89728081226348877</v>
      </c>
      <c r="R3588" s="0">
        <v>-0.80473458766937256</v>
      </c>
      <c r="S3588" s="0">
        <v>-0.61186069250106812</v>
      </c>
      <c r="T3588" s="0">
        <v>-0.47827684879302979</v>
      </c>
      <c r="U3588" s="0">
        <v>-0.34469297528266907</v>
      </c>
      <c r="V3588" s="0">
        <v>-0.15181909501552582</v>
      </c>
      <c r="W3588" s="0">
        <v>-0.059272866696119308</v>
      </c>
      <c r="X3588" s="0">
        <v>11.030948349121333</v>
      </c>
      <c r="Y3588" s="0">
        <v>10.755159200644103</v>
      </c>
      <c r="Z3588" s="0">
        <v>-0.27578936101935231</v>
      </c>
      <c r="AA3588" s="0">
        <v>0.024199951440095901</v>
      </c>
      <c r="AB3588" s="0">
        <v>-0.08524167537689209</v>
      </c>
      <c r="AC3588" s="0">
        <v>-0.076449789106845856</v>
      </c>
      <c r="AD3588" s="0">
        <v>-0.058126766234636307</v>
      </c>
      <c r="AE3588" s="0">
        <v>-0.045436300337314606</v>
      </c>
      <c r="AF3588" s="0">
        <v>-0.032745834439992905</v>
      </c>
      <c r="AG3588" s="0">
        <v>-0.01442281436175108</v>
      </c>
      <c r="AH3588" s="0">
        <v>-0.0056309225037693977</v>
      </c>
    </row>
    <row r="3589" x14ac:dyDescent="0.4">
      <c r="A3589" s="11" t="str">
        <f>Data[[#This Row],[category]]&amp;Data[[#This Row],[subcategory]]&amp;Data[[#This Row],[date]]&amp;Data[[#This Row],[hour]]</f>
        <v>Rate sizeSmall9/1/2017Avg. 2 to 6pm</v>
      </c>
      <c r="B3589" s="11" t="s">
        <v>153</v>
      </c>
      <c r="C3589" t="s">
        <v>24</v>
      </c>
      <c r="D3589" t="s">
        <v>112</v>
      </c>
      <c r="E3589" t="s">
        <v>77</v>
      </c>
      <c r="F3589" s="0">
        <v>1365</v>
      </c>
      <c r="G3589" s="0">
        <v>7.7261462211608887</v>
      </c>
      <c r="H3589" s="0">
        <v>7.2996382713317871</v>
      </c>
      <c r="I3589" s="0">
        <v>-0.42650729417800903</v>
      </c>
      <c r="J3589" s="0">
        <v>0.33121958374977112</v>
      </c>
      <c r="K3589" s="0">
        <v>88.382598876953125</v>
      </c>
      <c r="L3589" s="0">
        <v>-4.7517199516296387</v>
      </c>
      <c r="M3589" s="0">
        <v>1</v>
      </c>
      <c r="N3589" s="0">
        <v>1</v>
      </c>
      <c r="O3589" s="0"/>
      <c r="P3589" s="0"/>
      <c r="Q3589" s="0">
        <v>-1.6097269058227539</v>
      </c>
      <c r="R3589" s="0">
        <v>-1.4893940687179565</v>
      </c>
      <c r="S3589" s="0">
        <v>-1.2386108636856079</v>
      </c>
      <c r="T3589" s="0">
        <v>-1.064919114112854</v>
      </c>
      <c r="U3589" s="0">
        <v>-0.89122742414474487</v>
      </c>
      <c r="V3589" s="0">
        <v>-0.64044415950775146</v>
      </c>
      <c r="W3589" s="0">
        <v>-0.52011138200759888</v>
      </c>
      <c r="X3589" s="0">
        <v>10.546189550017848</v>
      </c>
      <c r="Y3589" s="0">
        <v>9.9640064051420989</v>
      </c>
      <c r="Z3589" s="0">
        <v>-0.58218246160026621</v>
      </c>
      <c r="AA3589" s="0">
        <v>0.031465861946344376</v>
      </c>
      <c r="AB3589" s="0">
        <v>-0.15292404592037201</v>
      </c>
      <c r="AC3589" s="0">
        <v>-0.14149244129657745</v>
      </c>
      <c r="AD3589" s="0">
        <v>-0.1176680251955986</v>
      </c>
      <c r="AE3589" s="0">
        <v>-0.10116731375455856</v>
      </c>
      <c r="AF3589" s="0">
        <v>-0.084666602313518524</v>
      </c>
      <c r="AG3589" s="0">
        <v>-0.060842189937829971</v>
      </c>
      <c r="AH3589" s="0">
        <v>-0.049410577863454819</v>
      </c>
    </row>
    <row r="3590" x14ac:dyDescent="0.4">
      <c r="A3590" s="11" t="str">
        <f>Data[[#This Row],[category]]&amp;Data[[#This Row],[subcategory]]&amp;Data[[#This Row],[date]]&amp;Data[[#This Row],[hour]]</f>
        <v>Rate sizeSmall9/2/20171</v>
      </c>
      <c r="B3590" s="11" t="s">
        <v>153</v>
      </c>
      <c r="C3590" t="s">
        <v>24</v>
      </c>
      <c r="D3590" t="s">
        <v>113</v>
      </c>
      <c r="E3590" t="s">
        <v>40</v>
      </c>
      <c r="F3590" s="0">
        <v>1365</v>
      </c>
      <c r="G3590" s="0">
        <v>2.6840331554412842</v>
      </c>
      <c r="H3590" s="0">
        <v>2.6567702293395996</v>
      </c>
      <c r="I3590" s="0">
        <v>-0.027263244614005089</v>
      </c>
      <c r="J3590" s="0">
        <v>0.20631755888462067</v>
      </c>
      <c r="K3590" s="0">
        <v>73.178024291992188</v>
      </c>
      <c r="L3590" s="0">
        <v>-0.4192759096622467</v>
      </c>
      <c r="M3590" s="0">
        <v>0</v>
      </c>
      <c r="N3590" s="0">
        <v>0</v>
      </c>
      <c r="O3590" s="0">
        <v>4.7403535842895508</v>
      </c>
      <c r="P3590" s="0">
        <v>4.6566710472106934</v>
      </c>
      <c r="Q3590" s="0">
        <v>-0.39296936988830566</v>
      </c>
      <c r="R3590" s="0">
        <v>-0.31801378726959229</v>
      </c>
      <c r="S3590" s="0">
        <v>-0.16180022060871124</v>
      </c>
      <c r="T3590" s="0">
        <v>-0.053607184439897537</v>
      </c>
      <c r="U3590" s="0">
        <v>0.05458584800362587</v>
      </c>
      <c r="V3590" s="0">
        <v>0.21079941093921661</v>
      </c>
      <c r="W3590" s="0">
        <v>0.28575500845909119</v>
      </c>
      <c r="X3590" s="0">
        <v>3.6637054175805557</v>
      </c>
      <c r="Y3590" s="0">
        <v>3.6264913381408075</v>
      </c>
      <c r="Z3590" s="0">
        <v>-0.037214328821565952</v>
      </c>
      <c r="AA3590" s="0">
        <v>0.019600167870521545</v>
      </c>
      <c r="AB3590" s="0">
        <v>-0.037332087755203247</v>
      </c>
      <c r="AC3590" s="0">
        <v>-0.030211308971047401</v>
      </c>
      <c r="AD3590" s="0">
        <v>-0.015371019951999187</v>
      </c>
      <c r="AE3590" s="0">
        <v>-0.0050926823168992996</v>
      </c>
      <c r="AF3590" s="0">
        <v>0.0051856557838618755</v>
      </c>
      <c r="AG3590" s="0">
        <v>0.020025944337248802</v>
      </c>
      <c r="AH3590" s="0">
        <v>0.027146724984049797</v>
      </c>
    </row>
    <row r="3591" x14ac:dyDescent="0.4">
      <c r="A3591" s="11" t="str">
        <f>Data[[#This Row],[category]]&amp;Data[[#This Row],[subcategory]]&amp;Data[[#This Row],[date]]&amp;Data[[#This Row],[hour]]</f>
        <v>Rate sizeSmall9/2/20172</v>
      </c>
      <c r="B3591" s="11" t="s">
        <v>153</v>
      </c>
      <c r="C3591" t="s">
        <v>24</v>
      </c>
      <c r="D3591" t="s">
        <v>113</v>
      </c>
      <c r="E3591" t="s">
        <v>41</v>
      </c>
      <c r="F3591" s="0">
        <v>1365</v>
      </c>
      <c r="G3591" s="0">
        <v>2.5203957557678223</v>
      </c>
      <c r="H3591" s="0">
        <v>2.5562744140625</v>
      </c>
      <c r="I3591" s="0">
        <v>0.035879023373126984</v>
      </c>
      <c r="J3591" s="0">
        <v>0.21711736917495728</v>
      </c>
      <c r="K3591" s="0">
        <v>72.034431457519531</v>
      </c>
      <c r="L3591" s="0">
        <v>0.55703753232955933</v>
      </c>
      <c r="M3591" s="0">
        <v>0</v>
      </c>
      <c r="N3591" s="0">
        <v>0</v>
      </c>
      <c r="O3591" s="0">
        <v>4.7403535842895508</v>
      </c>
      <c r="P3591" s="0">
        <v>4.6566710472106934</v>
      </c>
      <c r="Q3591" s="0">
        <v>-0.39381709694862366</v>
      </c>
      <c r="R3591" s="0">
        <v>-0.31493788957595825</v>
      </c>
      <c r="S3591" s="0">
        <v>-0.15054725110530853</v>
      </c>
      <c r="T3591" s="0">
        <v>-0.036690793931484222</v>
      </c>
      <c r="U3591" s="0">
        <v>0.077165663242340088</v>
      </c>
      <c r="V3591" s="0">
        <v>0.241556316614151</v>
      </c>
      <c r="W3591" s="0">
        <v>0.32043549418449402</v>
      </c>
      <c r="X3591" s="0">
        <v>3.4403401319575324</v>
      </c>
      <c r="Y3591" s="0">
        <v>3.4893147156156341</v>
      </c>
      <c r="Z3591" s="0">
        <v>0.04897486700845969</v>
      </c>
      <c r="AA3591" s="0">
        <v>0.020626150071620941</v>
      </c>
      <c r="AB3591" s="0">
        <v>-0.037412624806165695</v>
      </c>
      <c r="AC3591" s="0">
        <v>-0.029919100925326347</v>
      </c>
      <c r="AD3591" s="0">
        <v>-0.01430198922753334</v>
      </c>
      <c r="AE3591" s="0">
        <v>-0.0034856253769248724</v>
      </c>
      <c r="AF3591" s="0">
        <v>0.0073307384736835957</v>
      </c>
      <c r="AG3591" s="0">
        <v>0.022947849705815315</v>
      </c>
      <c r="AH3591" s="0">
        <v>0.030441371724009514</v>
      </c>
    </row>
    <row r="3592" x14ac:dyDescent="0.4">
      <c r="A3592" s="11" t="str">
        <f>Data[[#This Row],[category]]&amp;Data[[#This Row],[subcategory]]&amp;Data[[#This Row],[date]]&amp;Data[[#This Row],[hour]]</f>
        <v>Rate sizeSmall9/2/20173</v>
      </c>
      <c r="B3592" s="11" t="s">
        <v>153</v>
      </c>
      <c r="C3592" t="s">
        <v>24</v>
      </c>
      <c r="D3592" t="s">
        <v>113</v>
      </c>
      <c r="E3592" t="s">
        <v>42</v>
      </c>
      <c r="F3592" s="0">
        <v>1365</v>
      </c>
      <c r="G3592" s="0">
        <v>2.4551553726196289</v>
      </c>
      <c r="H3592" s="0">
        <v>2.4719791412353516</v>
      </c>
      <c r="I3592" s="0">
        <v>0.016823899000883102</v>
      </c>
      <c r="J3592" s="0">
        <v>0.20369063317775726</v>
      </c>
      <c r="K3592" s="0">
        <v>71.933334350585938</v>
      </c>
      <c r="L3592" s="0">
        <v>0.26165604591369629</v>
      </c>
      <c r="M3592" s="0">
        <v>0</v>
      </c>
      <c r="N3592" s="0">
        <v>0</v>
      </c>
      <c r="O3592" s="0">
        <v>4.7403535842895508</v>
      </c>
      <c r="P3592" s="0">
        <v>4.6566710472106934</v>
      </c>
      <c r="Q3592" s="0">
        <v>-0.39052200317382813</v>
      </c>
      <c r="R3592" s="0">
        <v>-0.31652078032493591</v>
      </c>
      <c r="S3592" s="0">
        <v>-0.16229619085788727</v>
      </c>
      <c r="T3592" s="0">
        <v>-0.055480718612670898</v>
      </c>
      <c r="U3592" s="0">
        <v>0.051334753632545471</v>
      </c>
      <c r="V3592" s="0">
        <v>0.20555932819843292</v>
      </c>
      <c r="W3592" s="0">
        <v>0.27956056594848633</v>
      </c>
      <c r="X3592" s="0">
        <v>3.3512869902257116</v>
      </c>
      <c r="Y3592" s="0">
        <v>3.3742516679758023</v>
      </c>
      <c r="Z3592" s="0">
        <v>0.022964621880201597</v>
      </c>
      <c r="AA3592" s="0">
        <v>0.019350610673427582</v>
      </c>
      <c r="AB3592" s="0">
        <v>-0.037099588662385941</v>
      </c>
      <c r="AC3592" s="0">
        <v>-0.030069474130868912</v>
      </c>
      <c r="AD3592" s="0">
        <v>-0.015418138355016708</v>
      </c>
      <c r="AE3592" s="0">
        <v>-0.0052706683054566383</v>
      </c>
      <c r="AF3592" s="0">
        <v>0.0048768017441034317</v>
      </c>
      <c r="AG3592" s="0">
        <v>0.019528137519955635</v>
      </c>
      <c r="AH3592" s="0">
        <v>0.026558253914117813</v>
      </c>
    </row>
    <row r="3593" x14ac:dyDescent="0.4">
      <c r="A3593" s="11" t="str">
        <f>Data[[#This Row],[category]]&amp;Data[[#This Row],[subcategory]]&amp;Data[[#This Row],[date]]&amp;Data[[#This Row],[hour]]</f>
        <v>Rate sizeSmall9/2/20174</v>
      </c>
      <c r="B3593" s="11" t="s">
        <v>153</v>
      </c>
      <c r="C3593" t="s">
        <v>24</v>
      </c>
      <c r="D3593" t="s">
        <v>113</v>
      </c>
      <c r="E3593" t="s">
        <v>43</v>
      </c>
      <c r="F3593" s="0">
        <v>1365</v>
      </c>
      <c r="G3593" s="0">
        <v>2.4220569133758545</v>
      </c>
      <c r="H3593" s="0">
        <v>2.3986063003540039</v>
      </c>
      <c r="I3593" s="0">
        <v>-0.023450564593076706</v>
      </c>
      <c r="J3593" s="0">
        <v>0.1823386549949646</v>
      </c>
      <c r="K3593" s="0">
        <v>71.395606994628906</v>
      </c>
      <c r="L3593" s="0">
        <v>-0.37818607687950134</v>
      </c>
      <c r="M3593" s="0">
        <v>0</v>
      </c>
      <c r="N3593" s="0">
        <v>0</v>
      </c>
      <c r="O3593" s="0">
        <v>4.7403535842895508</v>
      </c>
      <c r="P3593" s="0">
        <v>4.6566710472106934</v>
      </c>
      <c r="Q3593" s="0">
        <v>-0.43312317132949829</v>
      </c>
      <c r="R3593" s="0">
        <v>-0.3668791651725769</v>
      </c>
      <c r="S3593" s="0">
        <v>-0.22882126271724701</v>
      </c>
      <c r="T3593" s="0">
        <v>-0.13320277631282806</v>
      </c>
      <c r="U3593" s="0">
        <v>-0.037584293633699417</v>
      </c>
      <c r="V3593" s="0">
        <v>0.10047361254692078</v>
      </c>
      <c r="W3593" s="0">
        <v>0.16671761870384216</v>
      </c>
      <c r="X3593" s="0">
        <v>3.3061076483002449</v>
      </c>
      <c r="Y3593" s="0">
        <v>3.2740975690912064</v>
      </c>
      <c r="Z3593" s="0">
        <v>-0.032010020367368483</v>
      </c>
      <c r="AA3593" s="0">
        <v>0.017322171479463577</v>
      </c>
      <c r="AB3593" s="0">
        <v>-0.041146699339151382</v>
      </c>
      <c r="AC3593" s="0">
        <v>-0.034853518009185791</v>
      </c>
      <c r="AD3593" s="0">
        <v>-0.021738018840551376</v>
      </c>
      <c r="AE3593" s="0">
        <v>-0.012654263526201248</v>
      </c>
      <c r="AF3593" s="0">
        <v>-0.0035705079790204763</v>
      </c>
      <c r="AG3593" s="0">
        <v>0.0095449928194284439</v>
      </c>
      <c r="AH3593" s="0">
        <v>0.015838172286748886</v>
      </c>
    </row>
    <row r="3594" x14ac:dyDescent="0.4">
      <c r="A3594" s="11" t="str">
        <f>Data[[#This Row],[category]]&amp;Data[[#This Row],[subcategory]]&amp;Data[[#This Row],[date]]&amp;Data[[#This Row],[hour]]</f>
        <v>Rate sizeSmall9/2/20175</v>
      </c>
      <c r="B3594" s="11" t="s">
        <v>153</v>
      </c>
      <c r="C3594" t="s">
        <v>24</v>
      </c>
      <c r="D3594" t="s">
        <v>113</v>
      </c>
      <c r="E3594" t="s">
        <v>44</v>
      </c>
      <c r="F3594" s="0">
        <v>1365</v>
      </c>
      <c r="G3594" s="0">
        <v>2.3752667903900146</v>
      </c>
      <c r="H3594" s="0">
        <v>2.3281245231628418</v>
      </c>
      <c r="I3594" s="0">
        <v>-0.047142058610916138</v>
      </c>
      <c r="J3594" s="0">
        <v>0.17653281986713409</v>
      </c>
      <c r="K3594" s="0">
        <v>70.619781494140625</v>
      </c>
      <c r="L3594" s="0">
        <v>-0.77343899011611938</v>
      </c>
      <c r="M3594" s="0">
        <v>0</v>
      </c>
      <c r="N3594" s="0">
        <v>0</v>
      </c>
      <c r="O3594" s="0">
        <v>4.7403535842895508</v>
      </c>
      <c r="P3594" s="0">
        <v>4.6566710472106934</v>
      </c>
      <c r="Q3594" s="0">
        <v>-0.36596184968948364</v>
      </c>
      <c r="R3594" s="0">
        <v>-0.30182710289955139</v>
      </c>
      <c r="S3594" s="0">
        <v>-0.16816508769989014</v>
      </c>
      <c r="T3594" s="0">
        <v>-0.075591191649436951</v>
      </c>
      <c r="U3594" s="0">
        <v>0.016982709988951683</v>
      </c>
      <c r="V3594" s="0">
        <v>0.15064471960067749</v>
      </c>
      <c r="W3594" s="0">
        <v>0.21477945148944855</v>
      </c>
      <c r="X3594" s="0">
        <v>3.2422390511738342</v>
      </c>
      <c r="Y3594" s="0">
        <v>3.1778900963424985</v>
      </c>
      <c r="Z3594" s="0">
        <v>-0.064348911567035039</v>
      </c>
      <c r="AA3594" s="0">
        <v>0.016770618036389351</v>
      </c>
      <c r="AB3594" s="0">
        <v>-0.03476637601852417</v>
      </c>
      <c r="AC3594" s="0">
        <v>-0.028673574328422546</v>
      </c>
      <c r="AD3594" s="0">
        <v>-0.015975683927536011</v>
      </c>
      <c r="AE3594" s="0">
        <v>-0.0071811634115874767</v>
      </c>
      <c r="AF3594" s="0">
        <v>0.0016133573371917009</v>
      </c>
      <c r="AG3594" s="0">
        <v>0.014311248436570168</v>
      </c>
      <c r="AH3594" s="0">
        <v>0.020404048264026642</v>
      </c>
    </row>
    <row r="3595" x14ac:dyDescent="0.4">
      <c r="A3595" s="11" t="str">
        <f>Data[[#This Row],[category]]&amp;Data[[#This Row],[subcategory]]&amp;Data[[#This Row],[date]]&amp;Data[[#This Row],[hour]]</f>
        <v>Rate sizeSmall9/2/20176</v>
      </c>
      <c r="B3595" s="11" t="s">
        <v>153</v>
      </c>
      <c r="C3595" t="s">
        <v>24</v>
      </c>
      <c r="D3595" t="s">
        <v>113</v>
      </c>
      <c r="E3595" t="s">
        <v>45</v>
      </c>
      <c r="F3595" s="0">
        <v>1365</v>
      </c>
      <c r="G3595" s="0">
        <v>2.4151945114135742</v>
      </c>
      <c r="H3595" s="0">
        <v>2.4153008460998535</v>
      </c>
      <c r="I3595" s="0">
        <v>0.00010612801997922361</v>
      </c>
      <c r="J3595" s="0">
        <v>0.20674616098403931</v>
      </c>
      <c r="K3595" s="0">
        <v>70.413185119628906</v>
      </c>
      <c r="L3595" s="0">
        <v>0.0016648984747007489</v>
      </c>
      <c r="M3595" s="0">
        <v>0</v>
      </c>
      <c r="N3595" s="0">
        <v>0</v>
      </c>
      <c r="O3595" s="0">
        <v>4.7403535842895508</v>
      </c>
      <c r="P3595" s="0">
        <v>4.6566710472106934</v>
      </c>
      <c r="Q3595" s="0">
        <v>-0.34132122993469238</v>
      </c>
      <c r="R3595" s="0">
        <v>-0.26620990037918091</v>
      </c>
      <c r="S3595" s="0">
        <v>-0.10967183858156204</v>
      </c>
      <c r="T3595" s="0">
        <v>-0.001254047267138958</v>
      </c>
      <c r="U3595" s="0">
        <v>0.10716374218463898</v>
      </c>
      <c r="V3595" s="0">
        <v>0.26370182633399963</v>
      </c>
      <c r="W3595" s="0">
        <v>0.33881312608718872</v>
      </c>
      <c r="X3595" s="0">
        <v>3.2967406679627684</v>
      </c>
      <c r="Y3595" s="0">
        <v>3.296885708239464</v>
      </c>
      <c r="Z3595" s="0">
        <v>0.00014486475138816843</v>
      </c>
      <c r="AA3595" s="0">
        <v>0.019640885293483734</v>
      </c>
      <c r="AB3595" s="0">
        <v>-0.032425515353679657</v>
      </c>
      <c r="AC3595" s="0">
        <v>-0.02528994157910347</v>
      </c>
      <c r="AD3595" s="0">
        <v>-0.010418824851512909</v>
      </c>
      <c r="AE3595" s="0">
        <v>-0.00011913449270650744</v>
      </c>
      <c r="AF3595" s="0">
        <v>0.01018055621534586</v>
      </c>
      <c r="AG3595" s="0">
        <v>0.025051672011613846</v>
      </c>
      <c r="AH3595" s="0">
        <v>0.032187245786190033</v>
      </c>
    </row>
    <row r="3596" x14ac:dyDescent="0.4">
      <c r="A3596" s="11" t="str">
        <f>Data[[#This Row],[category]]&amp;Data[[#This Row],[subcategory]]&amp;Data[[#This Row],[date]]&amp;Data[[#This Row],[hour]]</f>
        <v>Rate sizeSmall9/2/20177</v>
      </c>
      <c r="B3596" s="11" t="s">
        <v>153</v>
      </c>
      <c r="C3596" t="s">
        <v>24</v>
      </c>
      <c r="D3596" t="s">
        <v>113</v>
      </c>
      <c r="E3596" t="s">
        <v>59</v>
      </c>
      <c r="F3596" s="0">
        <v>1365</v>
      </c>
      <c r="G3596" s="0">
        <v>2.6396799087524414</v>
      </c>
      <c r="H3596" s="0">
        <v>2.5736148357391357</v>
      </c>
      <c r="I3596" s="0">
        <v>-0.066065125167369843</v>
      </c>
      <c r="J3596" s="0">
        <v>0.23398579657077789</v>
      </c>
      <c r="K3596" s="0">
        <v>70.75823974609375</v>
      </c>
      <c r="L3596" s="0">
        <v>-0.98719513416290283</v>
      </c>
      <c r="M3596" s="0">
        <v>1</v>
      </c>
      <c r="N3596" s="0">
        <v>0</v>
      </c>
      <c r="O3596" s="0">
        <v>4.7403535842895508</v>
      </c>
      <c r="P3596" s="0">
        <v>4.6566710472106934</v>
      </c>
      <c r="Q3596" s="0">
        <v>-0.79918015003204346</v>
      </c>
      <c r="R3596" s="0">
        <v>-0.7141726016998291</v>
      </c>
      <c r="S3596" s="0">
        <v>-0.53701001405715942</v>
      </c>
      <c r="T3596" s="0">
        <v>-0.41430774331092834</v>
      </c>
      <c r="U3596" s="0">
        <v>-0.29160547256469727</v>
      </c>
      <c r="V3596" s="0">
        <v>-0.11444287747144699</v>
      </c>
      <c r="W3596" s="0">
        <v>-0.029435357078909874</v>
      </c>
      <c r="X3596" s="0">
        <v>3.6031632162626055</v>
      </c>
      <c r="Y3596" s="0">
        <v>3.5129842545722227</v>
      </c>
      <c r="Z3596" s="0">
        <v>-0.090178900847805318</v>
      </c>
      <c r="AA3596" s="0">
        <v>0.022228650748729706</v>
      </c>
      <c r="AB3596" s="0">
        <v>-0.075922109186649323</v>
      </c>
      <c r="AC3596" s="0">
        <v>-0.067846395075321198</v>
      </c>
      <c r="AD3596" s="0">
        <v>-0.051015950739383698</v>
      </c>
      <c r="AE3596" s="0">
        <v>-0.039359234273433685</v>
      </c>
      <c r="AF3596" s="0">
        <v>-0.027702517807483673</v>
      </c>
      <c r="AG3596" s="0">
        <v>-0.010872072540223598</v>
      </c>
      <c r="AH3596" s="0">
        <v>-0.0027963574975728989</v>
      </c>
    </row>
    <row r="3597" x14ac:dyDescent="0.4">
      <c r="A3597" s="11" t="str">
        <f>Data[[#This Row],[category]]&amp;Data[[#This Row],[subcategory]]&amp;Data[[#This Row],[date]]&amp;Data[[#This Row],[hour]]</f>
        <v>Rate sizeSmall9/2/20178</v>
      </c>
      <c r="B3597" s="11" t="s">
        <v>153</v>
      </c>
      <c r="C3597" t="s">
        <v>24</v>
      </c>
      <c r="D3597" t="s">
        <v>113</v>
      </c>
      <c r="E3597" t="s">
        <v>60</v>
      </c>
      <c r="F3597" s="0">
        <v>1365</v>
      </c>
      <c r="G3597" s="0">
        <v>3.0516164302825928</v>
      </c>
      <c r="H3597" s="0">
        <v>2.9301085472106934</v>
      </c>
      <c r="I3597" s="0">
        <v>-0.12150772660970688</v>
      </c>
      <c r="J3597" s="0">
        <v>0.24569839239120483</v>
      </c>
      <c r="K3597" s="0">
        <v>73.101829528808594</v>
      </c>
      <c r="L3597" s="0">
        <v>-1.6900368928909302</v>
      </c>
      <c r="M3597" s="0">
        <v>0</v>
      </c>
      <c r="N3597" s="0">
        <v>0</v>
      </c>
      <c r="O3597" s="0">
        <v>4.7403535842895508</v>
      </c>
      <c r="P3597" s="0">
        <v>4.6566710472106934</v>
      </c>
      <c r="Q3597" s="0">
        <v>-0.68507283926010132</v>
      </c>
      <c r="R3597" s="0">
        <v>-0.59581011533737183</v>
      </c>
      <c r="S3597" s="0">
        <v>-0.40977931022644043</v>
      </c>
      <c r="T3597" s="0">
        <v>-0.28093495965003967</v>
      </c>
      <c r="U3597" s="0">
        <v>-0.15209059417247772</v>
      </c>
      <c r="V3597" s="0">
        <v>0.033940199762582779</v>
      </c>
      <c r="W3597" s="0">
        <v>0.12320293486118317</v>
      </c>
      <c r="X3597" s="0">
        <v>4.165456310071443</v>
      </c>
      <c r="Y3597" s="0">
        <v>3.9995980396316906</v>
      </c>
      <c r="Z3597" s="0">
        <v>-0.16585804928326275</v>
      </c>
      <c r="AA3597" s="0">
        <v>0.0233413465321064</v>
      </c>
      <c r="AB3597" s="0">
        <v>-0.065081916749477386</v>
      </c>
      <c r="AC3597" s="0">
        <v>-0.056601960211992264</v>
      </c>
      <c r="AD3597" s="0">
        <v>-0.038929034024477005</v>
      </c>
      <c r="AE3597" s="0">
        <v>-0.026688821613788605</v>
      </c>
      <c r="AF3597" s="0">
        <v>-0.014448607340455055</v>
      </c>
      <c r="AG3597" s="0">
        <v>0.0032243176829069853</v>
      </c>
      <c r="AH3597" s="0">
        <v>0.011704277247190475</v>
      </c>
    </row>
    <row r="3598" x14ac:dyDescent="0.4">
      <c r="A3598" s="11" t="str">
        <f>Data[[#This Row],[category]]&amp;Data[[#This Row],[subcategory]]&amp;Data[[#This Row],[date]]&amp;Data[[#This Row],[hour]]</f>
        <v>Rate sizeSmall9/2/20179</v>
      </c>
      <c r="B3598" s="11" t="s">
        <v>153</v>
      </c>
      <c r="C3598" t="s">
        <v>24</v>
      </c>
      <c r="D3598" t="s">
        <v>113</v>
      </c>
      <c r="E3598" t="s">
        <v>61</v>
      </c>
      <c r="F3598" s="0">
        <v>1365</v>
      </c>
      <c r="G3598" s="0">
        <v>3.8249804973602295</v>
      </c>
      <c r="H3598" s="0">
        <v>3.6823110580444336</v>
      </c>
      <c r="I3598" s="0">
        <v>-0.14266945421695709</v>
      </c>
      <c r="J3598" s="0">
        <v>0.21072474122047424</v>
      </c>
      <c r="K3598" s="0">
        <v>77.724540710449219</v>
      </c>
      <c r="L3598" s="0">
        <v>-2.1388638019561768</v>
      </c>
      <c r="M3598" s="0">
        <v>0</v>
      </c>
      <c r="N3598" s="0">
        <v>0</v>
      </c>
      <c r="O3598" s="0">
        <v>4.7403535842895508</v>
      </c>
      <c r="P3598" s="0">
        <v>4.6566710472106934</v>
      </c>
      <c r="Q3598" s="0">
        <v>-0.54409003257751465</v>
      </c>
      <c r="R3598" s="0">
        <v>-0.46753326058387756</v>
      </c>
      <c r="S3598" s="0">
        <v>-0.30798280239105225</v>
      </c>
      <c r="T3598" s="0">
        <v>-0.19747865200042725</v>
      </c>
      <c r="U3598" s="0">
        <v>-0.086974486708641052</v>
      </c>
      <c r="V3598" s="0">
        <v>0.072575971484184265</v>
      </c>
      <c r="W3598" s="0">
        <v>0.14913269877433777</v>
      </c>
      <c r="X3598" s="0">
        <v>5.2210985349296299</v>
      </c>
      <c r="Y3598" s="0">
        <v>5.0263547230689944</v>
      </c>
      <c r="Z3598" s="0">
        <v>-0.19474381186063552</v>
      </c>
      <c r="AA3598" s="0">
        <v>0.020018849521875381</v>
      </c>
      <c r="AB3598" s="0">
        <v>-0.051688548177480698</v>
      </c>
      <c r="AC3598" s="0">
        <v>-0.044415660202503204</v>
      </c>
      <c r="AD3598" s="0">
        <v>-0.029258366674184799</v>
      </c>
      <c r="AE3598" s="0">
        <v>-0.018760472536087036</v>
      </c>
      <c r="AF3598" s="0">
        <v>-0.0082625774666666985</v>
      </c>
      <c r="AG3598" s="0">
        <v>0.0068947155959904194</v>
      </c>
      <c r="AH3598" s="0">
        <v>0.014167604967951775</v>
      </c>
    </row>
    <row r="3599" x14ac:dyDescent="0.4">
      <c r="A3599" s="11" t="str">
        <f>Data[[#This Row],[category]]&amp;Data[[#This Row],[subcategory]]&amp;Data[[#This Row],[date]]&amp;Data[[#This Row],[hour]]</f>
        <v>Rate sizeSmall9/2/201710</v>
      </c>
      <c r="B3599" s="11" t="s">
        <v>153</v>
      </c>
      <c r="C3599" t="s">
        <v>24</v>
      </c>
      <c r="D3599" t="s">
        <v>113</v>
      </c>
      <c r="E3599" t="s">
        <v>62</v>
      </c>
      <c r="F3599" s="0">
        <v>1365</v>
      </c>
      <c r="G3599" s="0">
        <v>4.6677303314208984</v>
      </c>
      <c r="H3599" s="0">
        <v>4.6406245231628418</v>
      </c>
      <c r="I3599" s="0">
        <v>-0.027105862274765968</v>
      </c>
      <c r="J3599" s="0">
        <v>0.1165180504322052</v>
      </c>
      <c r="K3599" s="0">
        <v>82.951644897460937</v>
      </c>
      <c r="L3599" s="0">
        <v>-0.85652768611907959</v>
      </c>
      <c r="M3599" s="0">
        <v>0</v>
      </c>
      <c r="N3599" s="0">
        <v>0</v>
      </c>
      <c r="O3599" s="0">
        <v>4.7403535842895508</v>
      </c>
      <c r="P3599" s="0">
        <v>4.6566710472106934</v>
      </c>
      <c r="Q3599" s="0">
        <v>-0.306744784116745</v>
      </c>
      <c r="R3599" s="0">
        <v>-0.26441353559494019</v>
      </c>
      <c r="S3599" s="0">
        <v>-0.1761917769908905</v>
      </c>
      <c r="T3599" s="0">
        <v>-0.11508965492248535</v>
      </c>
      <c r="U3599" s="0">
        <v>-0.053987529128789902</v>
      </c>
      <c r="V3599" s="0">
        <v>0.034234233200550079</v>
      </c>
      <c r="W3599" s="0">
        <v>0.076565481722354889</v>
      </c>
      <c r="X3599" s="0">
        <v>6.3714517852716277</v>
      </c>
      <c r="Y3599" s="0">
        <v>6.3344526781577164</v>
      </c>
      <c r="Z3599" s="0">
        <v>-0.036999502018684516</v>
      </c>
      <c r="AA3599" s="0">
        <v>0.011069214902818203</v>
      </c>
      <c r="AB3599" s="0">
        <v>-0.029140755534172058</v>
      </c>
      <c r="AC3599" s="0">
        <v>-0.025119287893176079</v>
      </c>
      <c r="AD3599" s="0">
        <v>-0.016738219186663628</v>
      </c>
      <c r="AE3599" s="0">
        <v>-0.010933517478406429</v>
      </c>
      <c r="AF3599" s="0">
        <v>-0.0051288153044879436</v>
      </c>
      <c r="AG3599" s="0">
        <v>0.0032522522378712893</v>
      </c>
      <c r="AH3599" s="0">
        <v>0.0072737205773591995</v>
      </c>
    </row>
    <row r="3600" x14ac:dyDescent="0.4">
      <c r="A3600" s="11" t="str">
        <f>Data[[#This Row],[category]]&amp;Data[[#This Row],[subcategory]]&amp;Data[[#This Row],[date]]&amp;Data[[#This Row],[hour]]</f>
        <v>Rate sizeSmall9/2/201711</v>
      </c>
      <c r="B3600" s="11" t="s">
        <v>153</v>
      </c>
      <c r="C3600" t="s">
        <v>24</v>
      </c>
      <c r="D3600" t="s">
        <v>113</v>
      </c>
      <c r="E3600" t="s">
        <v>63</v>
      </c>
      <c r="F3600" s="0">
        <v>1365</v>
      </c>
      <c r="G3600" s="0">
        <v>5.5018553733825684</v>
      </c>
      <c r="H3600" s="0">
        <v>5.528961181640625</v>
      </c>
      <c r="I3600" s="0">
        <v>0.027105884626507759</v>
      </c>
      <c r="J3600" s="0">
        <v>0.1165180578827858</v>
      </c>
      <c r="K3600" s="0">
        <v>86.692306518554688</v>
      </c>
      <c r="L3600" s="0">
        <v>0.85652840137481689</v>
      </c>
      <c r="M3600" s="0">
        <v>0</v>
      </c>
      <c r="N3600" s="0">
        <v>0</v>
      </c>
      <c r="O3600" s="0">
        <v>4.7403535842895508</v>
      </c>
      <c r="P3600" s="0">
        <v>4.6566710472106934</v>
      </c>
      <c r="Q3600" s="0">
        <v>-0.076565437018871307</v>
      </c>
      <c r="R3600" s="0">
        <v>-0.034234184771776199</v>
      </c>
      <c r="S3600" s="0">
        <v>0.053987585008144379</v>
      </c>
      <c r="T3600" s="0">
        <v>0.11508971452713013</v>
      </c>
      <c r="U3600" s="0">
        <v>0.17619183659553528</v>
      </c>
      <c r="V3600" s="0">
        <v>0.26441362500190735</v>
      </c>
      <c r="W3600" s="0">
        <v>0.30674487352371216</v>
      </c>
      <c r="X3600" s="0">
        <v>7.5100325134978894</v>
      </c>
      <c r="Y3600" s="0">
        <v>7.5470321111511769</v>
      </c>
      <c r="Z3600" s="0">
        <v>0.036999533516768969</v>
      </c>
      <c r="AA3600" s="0">
        <v>0.011069215834140778</v>
      </c>
      <c r="AB3600" s="0">
        <v>-0.0072737168520689011</v>
      </c>
      <c r="AC3600" s="0">
        <v>-0.0032522478140890598</v>
      </c>
      <c r="AD3600" s="0">
        <v>0.005128820426762104</v>
      </c>
      <c r="AE3600" s="0">
        <v>0.010933523066341877</v>
      </c>
      <c r="AF3600" s="0">
        <v>0.016738224774599075</v>
      </c>
      <c r="AG3600" s="0">
        <v>0.025119293481111526</v>
      </c>
      <c r="AH3600" s="0">
        <v>0.029140762984752655</v>
      </c>
    </row>
    <row r="3601" x14ac:dyDescent="0.4">
      <c r="A3601" s="11" t="str">
        <f>Data[[#This Row],[category]]&amp;Data[[#This Row],[subcategory]]&amp;Data[[#This Row],[date]]&amp;Data[[#This Row],[hour]]</f>
        <v>Rate sizeSmall9/2/201712</v>
      </c>
      <c r="B3601" s="11" t="s">
        <v>153</v>
      </c>
      <c r="C3601" t="s">
        <v>24</v>
      </c>
      <c r="D3601" t="s">
        <v>113</v>
      </c>
      <c r="E3601" t="s">
        <v>64</v>
      </c>
      <c r="F3601" s="0">
        <v>1365</v>
      </c>
      <c r="G3601" s="0">
        <v>5.9840950965881348</v>
      </c>
      <c r="H3601" s="0">
        <v>6.0366411209106445</v>
      </c>
      <c r="I3601" s="0">
        <v>0.052545886486768723</v>
      </c>
      <c r="J3601" s="0">
        <v>0.23281200230121613</v>
      </c>
      <c r="K3601" s="0">
        <v>90.380218505859375</v>
      </c>
      <c r="L3601" s="0">
        <v>0.77438825368881226</v>
      </c>
      <c r="M3601" s="0">
        <v>0</v>
      </c>
      <c r="N3601" s="0">
        <v>0</v>
      </c>
      <c r="O3601" s="0">
        <v>4.7403535842895508</v>
      </c>
      <c r="P3601" s="0">
        <v>4.6566710472106934</v>
      </c>
      <c r="Q3601" s="0">
        <v>-0.68103873729705811</v>
      </c>
      <c r="R3601" s="0">
        <v>-0.59645760059356689</v>
      </c>
      <c r="S3601" s="0">
        <v>-0.42018377780914307</v>
      </c>
      <c r="T3601" s="0">
        <v>-0.29809704422950745</v>
      </c>
      <c r="U3601" s="0">
        <v>-0.17601031064987183</v>
      </c>
      <c r="V3601" s="0">
        <v>0.00026354179135523736</v>
      </c>
      <c r="W3601" s="0">
        <v>0.084844619035720825</v>
      </c>
      <c r="X3601" s="0">
        <v>8.1682897476593226</v>
      </c>
      <c r="Y3601" s="0">
        <v>8.2400152117284371</v>
      </c>
      <c r="Z3601" s="0">
        <v>0.071725134360865986</v>
      </c>
      <c r="AA3601" s="0">
        <v>0.022117139771580696</v>
      </c>
      <c r="AB3601" s="0">
        <v>-0.064698673784732819</v>
      </c>
      <c r="AC3601" s="0">
        <v>-0.056663475930690765</v>
      </c>
      <c r="AD3601" s="0">
        <v>-0.039917457848787308</v>
      </c>
      <c r="AE3601" s="0">
        <v>-0.028319219127297401</v>
      </c>
      <c r="AF3601" s="0">
        <v>-0.016720980405807495</v>
      </c>
      <c r="AG3601" s="0">
        <v>2.5035971702891402e-005</v>
      </c>
      <c r="AH3601" s="0">
        <v>0.0080602383241057396</v>
      </c>
    </row>
    <row r="3602" x14ac:dyDescent="0.4">
      <c r="A3602" s="11" t="str">
        <f>Data[[#This Row],[category]]&amp;Data[[#This Row],[subcategory]]&amp;Data[[#This Row],[date]]&amp;Data[[#This Row],[hour]]</f>
        <v>Rate sizeSmall9/2/201713</v>
      </c>
      <c r="B3602" s="11" t="s">
        <v>153</v>
      </c>
      <c r="C3602" t="s">
        <v>24</v>
      </c>
      <c r="D3602" t="s">
        <v>113</v>
      </c>
      <c r="E3602" t="s">
        <v>65</v>
      </c>
      <c r="F3602" s="0">
        <v>1365</v>
      </c>
      <c r="G3602" s="0">
        <v>6.1755170822143555</v>
      </c>
      <c r="H3602" s="0">
        <v>6.1592421531677246</v>
      </c>
      <c r="I3602" s="0">
        <v>-0.016275543719530106</v>
      </c>
      <c r="J3602" s="0">
        <v>0.36825427412986755</v>
      </c>
      <c r="K3602" s="0">
        <v>92.304031372070313</v>
      </c>
      <c r="L3602" s="0">
        <v>-0.19046521186828613</v>
      </c>
      <c r="M3602" s="0">
        <v>1</v>
      </c>
      <c r="N3602" s="0">
        <v>1</v>
      </c>
      <c r="O3602" s="0">
        <v>4.7403535842895508</v>
      </c>
      <c r="P3602" s="0">
        <v>4.6566710472106934</v>
      </c>
      <c r="Q3602" s="0">
        <v>-1.6084330081939697</v>
      </c>
      <c r="R3602" s="0">
        <v>-1.4746454954147339</v>
      </c>
      <c r="S3602" s="0">
        <v>-1.1958214044570923</v>
      </c>
      <c r="T3602" s="0">
        <v>-1.0027086734771729</v>
      </c>
      <c r="U3602" s="0">
        <v>-0.80959594249725342</v>
      </c>
      <c r="V3602" s="0">
        <v>-0.53077185153961182</v>
      </c>
      <c r="W3602" s="0">
        <v>-0.39698430895805359</v>
      </c>
      <c r="X3602" s="0">
        <v>8.4295806233693966</v>
      </c>
      <c r="Y3602" s="0">
        <v>8.4073653128243766</v>
      </c>
      <c r="Z3602" s="0">
        <v>-0.022216117574511612</v>
      </c>
      <c r="AA3602" s="0">
        <v>0.034984156489372253</v>
      </c>
      <c r="AB3602" s="0">
        <v>-0.15280114114284515</v>
      </c>
      <c r="AC3602" s="0">
        <v>-0.14009132981300354</v>
      </c>
      <c r="AD3602" s="0">
        <v>-0.11360303312540054</v>
      </c>
      <c r="AE3602" s="0">
        <v>-0.09525732696056366</v>
      </c>
      <c r="AF3602" s="0">
        <v>-0.076911620795726776</v>
      </c>
      <c r="AG3602" s="0">
        <v>-0.050423327833414078</v>
      </c>
      <c r="AH3602" s="0">
        <v>-0.037713509052991867</v>
      </c>
    </row>
    <row r="3603" x14ac:dyDescent="0.4">
      <c r="A3603" s="11" t="str">
        <f>Data[[#This Row],[category]]&amp;Data[[#This Row],[subcategory]]&amp;Data[[#This Row],[date]]&amp;Data[[#This Row],[hour]]</f>
        <v>Rate sizeSmall9/2/201714</v>
      </c>
      <c r="B3603" s="11" t="s">
        <v>153</v>
      </c>
      <c r="C3603" t="s">
        <v>24</v>
      </c>
      <c r="D3603" t="s">
        <v>113</v>
      </c>
      <c r="E3603" t="s">
        <v>66</v>
      </c>
      <c r="F3603" s="0">
        <v>1365</v>
      </c>
      <c r="G3603" s="0">
        <v>6.2000322341918945</v>
      </c>
      <c r="H3603" s="0">
        <v>6.2256269454956055</v>
      </c>
      <c r="I3603" s="0">
        <v>0.025594722479581833</v>
      </c>
      <c r="J3603" s="0">
        <v>0.40091130137443542</v>
      </c>
      <c r="K3603" s="0">
        <v>91.5098876953125</v>
      </c>
      <c r="L3603" s="0">
        <v>0.26064586639404297</v>
      </c>
      <c r="M3603" s="0">
        <v>1</v>
      </c>
      <c r="N3603" s="0">
        <v>1</v>
      </c>
      <c r="O3603" s="0">
        <v>4.7403535842895508</v>
      </c>
      <c r="P3603" s="0">
        <v>4.6566710472106934</v>
      </c>
      <c r="Q3603" s="0">
        <v>-1.5143179893493652</v>
      </c>
      <c r="R3603" s="0">
        <v>-1.3686660528182983</v>
      </c>
      <c r="S3603" s="0">
        <v>-1.0651155710220337</v>
      </c>
      <c r="T3603" s="0">
        <v>-0.8548775315284729</v>
      </c>
      <c r="U3603" s="0">
        <v>-0.64463943243026733</v>
      </c>
      <c r="V3603" s="0">
        <v>-0.34108904004096985</v>
      </c>
      <c r="W3603" s="0">
        <v>-0.19543711841106415</v>
      </c>
      <c r="X3603" s="0">
        <v>8.4630437271132006</v>
      </c>
      <c r="Y3603" s="0">
        <v>8.4979805441243101</v>
      </c>
      <c r="Z3603" s="0">
        <v>0.034936797374569881</v>
      </c>
      <c r="AA3603" s="0">
        <v>0.038086574524641037</v>
      </c>
      <c r="AB3603" s="0">
        <v>-0.14386020600795746</v>
      </c>
      <c r="AC3603" s="0">
        <v>-0.13002327084541321</v>
      </c>
      <c r="AD3603" s="0">
        <v>-0.10118598490953445</v>
      </c>
      <c r="AE3603" s="0">
        <v>-0.081213362514972687</v>
      </c>
      <c r="AF3603" s="0">
        <v>-0.061240743845701218</v>
      </c>
      <c r="AG3603" s="0">
        <v>-0.032403454184532166</v>
      </c>
      <c r="AH3603" s="0">
        <v>-0.018566522747278214</v>
      </c>
    </row>
    <row r="3604" x14ac:dyDescent="0.4">
      <c r="A3604" s="11" t="str">
        <f>Data[[#This Row],[category]]&amp;Data[[#This Row],[subcategory]]&amp;Data[[#This Row],[date]]&amp;Data[[#This Row],[hour]]</f>
        <v>Rate sizeSmall9/2/201715</v>
      </c>
      <c r="B3604" s="11" t="s">
        <v>153</v>
      </c>
      <c r="C3604" t="s">
        <v>24</v>
      </c>
      <c r="D3604" t="s">
        <v>113</v>
      </c>
      <c r="E3604" t="s">
        <v>67</v>
      </c>
      <c r="F3604" s="0">
        <v>1365</v>
      </c>
      <c r="G3604" s="0">
        <v>6.1615972518920898</v>
      </c>
      <c r="H3604" s="0">
        <v>5.7184047698974609</v>
      </c>
      <c r="I3604" s="0">
        <v>-0.44319167733192444</v>
      </c>
      <c r="J3604" s="0">
        <v>0.38950970768928528</v>
      </c>
      <c r="K3604" s="0">
        <v>89.974357604980469</v>
      </c>
      <c r="L3604" s="0">
        <v>-4.0944080352783203</v>
      </c>
      <c r="M3604" s="0">
        <v>1</v>
      </c>
      <c r="N3604" s="0">
        <v>1</v>
      </c>
      <c r="O3604" s="0">
        <v>4.7403535842895508</v>
      </c>
      <c r="P3604" s="0">
        <v>4.6566710472106934</v>
      </c>
      <c r="Q3604" s="0">
        <v>-1.8328467607498169</v>
      </c>
      <c r="R3604" s="0">
        <v>-1.691336989402771</v>
      </c>
      <c r="S3604" s="0">
        <v>-1.3964192867279053</v>
      </c>
      <c r="T3604" s="0">
        <v>-1.1921602487564087</v>
      </c>
      <c r="U3604" s="0">
        <v>-0.98790115118026733</v>
      </c>
      <c r="V3604" s="0">
        <v>-0.69298344850540161</v>
      </c>
      <c r="W3604" s="0">
        <v>-0.55147379636764526</v>
      </c>
      <c r="X3604" s="0">
        <v>8.4105801269925866</v>
      </c>
      <c r="Y3604" s="0">
        <v>7.8056228140376946</v>
      </c>
      <c r="Z3604" s="0">
        <v>-0.60495665586146163</v>
      </c>
      <c r="AA3604" s="0">
        <v>0.037003424018621445</v>
      </c>
      <c r="AB3604" s="0">
        <v>-0.17412044107913971</v>
      </c>
      <c r="AC3604" s="0">
        <v>-0.16067701578140259</v>
      </c>
      <c r="AD3604" s="0">
        <v>-0.13265983760356903</v>
      </c>
      <c r="AE3604" s="0">
        <v>-0.11325522512197495</v>
      </c>
      <c r="AF3604" s="0">
        <v>-0.093850612640380859</v>
      </c>
      <c r="AG3604" s="0">
        <v>-0.065833427011966705</v>
      </c>
      <c r="AH3604" s="0">
        <v>-0.052390009164810181</v>
      </c>
    </row>
    <row r="3605" x14ac:dyDescent="0.4">
      <c r="A3605" s="11" t="str">
        <f>Data[[#This Row],[category]]&amp;Data[[#This Row],[subcategory]]&amp;Data[[#This Row],[date]]&amp;Data[[#This Row],[hour]]</f>
        <v>Rate sizeSmall9/2/201716</v>
      </c>
      <c r="B3605" s="11" t="s">
        <v>153</v>
      </c>
      <c r="C3605" t="s">
        <v>24</v>
      </c>
      <c r="D3605" t="s">
        <v>113</v>
      </c>
      <c r="E3605" t="s">
        <v>68</v>
      </c>
      <c r="F3605" s="0">
        <v>1365</v>
      </c>
      <c r="G3605" s="0">
        <v>6.1639657020568848</v>
      </c>
      <c r="H3605" s="0">
        <v>5.8018202781677246</v>
      </c>
      <c r="I3605" s="0">
        <v>-0.36214542388916016</v>
      </c>
      <c r="J3605" s="0">
        <v>0.37570402026176453</v>
      </c>
      <c r="K3605" s="0">
        <v>89.531867980957031</v>
      </c>
      <c r="L3605" s="0">
        <v>-3.3390316963195801</v>
      </c>
      <c r="M3605" s="0">
        <v>1</v>
      </c>
      <c r="N3605" s="0">
        <v>1</v>
      </c>
      <c r="O3605" s="0">
        <v>4.7403535842895508</v>
      </c>
      <c r="P3605" s="0">
        <v>4.6566710472106934</v>
      </c>
      <c r="Q3605" s="0">
        <v>-1.8033756017684937</v>
      </c>
      <c r="R3605" s="0">
        <v>-1.6668815612792969</v>
      </c>
      <c r="S3605" s="0">
        <v>-1.382416844367981</v>
      </c>
      <c r="T3605" s="0">
        <v>-1.1853975057601929</v>
      </c>
      <c r="U3605" s="0">
        <v>-0.98837810754776001</v>
      </c>
      <c r="V3605" s="0">
        <v>-0.70391345024108887</v>
      </c>
      <c r="W3605" s="0">
        <v>-0.56741940975189209</v>
      </c>
      <c r="X3605" s="0">
        <v>8.4138132406305122</v>
      </c>
      <c r="Y3605" s="0">
        <v>7.9194848758122882</v>
      </c>
      <c r="Z3605" s="0">
        <v>-0.49432852241896319</v>
      </c>
      <c r="AA3605" s="0">
        <v>0.035691883414983749</v>
      </c>
      <c r="AB3605" s="0">
        <v>-0.17132069170475006</v>
      </c>
      <c r="AC3605" s="0">
        <v>-0.15835374593734741</v>
      </c>
      <c r="AD3605" s="0">
        <v>-0.13132961094379425</v>
      </c>
      <c r="AE3605" s="0">
        <v>-0.1126127615571022</v>
      </c>
      <c r="AF3605" s="0">
        <v>-0.093895919620990753</v>
      </c>
      <c r="AG3605" s="0">
        <v>-0.066871769726276398</v>
      </c>
      <c r="AH3605" s="0">
        <v>-0.053904838860034943</v>
      </c>
    </row>
    <row r="3606" x14ac:dyDescent="0.4">
      <c r="A3606" s="11" t="str">
        <f>Data[[#This Row],[category]]&amp;Data[[#This Row],[subcategory]]&amp;Data[[#This Row],[date]]&amp;Data[[#This Row],[hour]]</f>
        <v>Rate sizeSmall9/2/201717</v>
      </c>
      <c r="B3606" s="11" t="s">
        <v>153</v>
      </c>
      <c r="C3606" t="s">
        <v>24</v>
      </c>
      <c r="D3606" t="s">
        <v>113</v>
      </c>
      <c r="E3606" t="s">
        <v>69</v>
      </c>
      <c r="F3606" s="0">
        <v>1365</v>
      </c>
      <c r="G3606" s="0">
        <v>6.0262904167175293</v>
      </c>
      <c r="H3606" s="0">
        <v>5.6908936500549316</v>
      </c>
      <c r="I3606" s="0">
        <v>-0.33539688587188721</v>
      </c>
      <c r="J3606" s="0">
        <v>0.45529204607009888</v>
      </c>
      <c r="K3606" s="0">
        <v>89.571426391601563</v>
      </c>
      <c r="L3606" s="0">
        <v>-2.9315974712371826</v>
      </c>
      <c r="M3606" s="0">
        <v>1</v>
      </c>
      <c r="N3606" s="0">
        <v>1</v>
      </c>
      <c r="O3606" s="0">
        <v>4.7403535842895508</v>
      </c>
      <c r="P3606" s="0">
        <v>4.6566710472106934</v>
      </c>
      <c r="Q3606" s="0">
        <v>-1.6446152925491333</v>
      </c>
      <c r="R3606" s="0">
        <v>-1.4792066812515259</v>
      </c>
      <c r="S3606" s="0">
        <v>-1.1344819068908691</v>
      </c>
      <c r="T3606" s="0">
        <v>-0.89572650194168091</v>
      </c>
      <c r="U3606" s="0">
        <v>-0.65697109699249268</v>
      </c>
      <c r="V3606" s="0">
        <v>-0.31224626302719116</v>
      </c>
      <c r="W3606" s="0">
        <v>-0.14683772623538971</v>
      </c>
      <c r="X3606" s="0">
        <v>8.2258862692445831</v>
      </c>
      <c r="Y3606" s="0">
        <v>7.7680701206758833</v>
      </c>
      <c r="Z3606" s="0">
        <v>-0.45781674865189281</v>
      </c>
      <c r="AA3606" s="0">
        <v>0.043252743780612946</v>
      </c>
      <c r="AB3606" s="0">
        <v>-0.15623845160007477</v>
      </c>
      <c r="AC3606" s="0">
        <v>-0.14052464067935944</v>
      </c>
      <c r="AD3606" s="0">
        <v>-0.10777577757835388</v>
      </c>
      <c r="AE3606" s="0">
        <v>-0.085094019770622253</v>
      </c>
      <c r="AF3606" s="0">
        <v>-0.062412258237600327</v>
      </c>
      <c r="AG3606" s="0">
        <v>-0.029663398861885071</v>
      </c>
      <c r="AH3606" s="0">
        <v>-0.013949587009847164</v>
      </c>
    </row>
    <row r="3607" x14ac:dyDescent="0.4">
      <c r="A3607" s="11" t="str">
        <f>Data[[#This Row],[category]]&amp;Data[[#This Row],[subcategory]]&amp;Data[[#This Row],[date]]&amp;Data[[#This Row],[hour]]</f>
        <v>Rate sizeSmall9/2/201718</v>
      </c>
      <c r="B3607" s="11" t="s">
        <v>153</v>
      </c>
      <c r="C3607" t="s">
        <v>24</v>
      </c>
      <c r="D3607" t="s">
        <v>113</v>
      </c>
      <c r="E3607" t="s">
        <v>70</v>
      </c>
      <c r="F3607" s="0">
        <v>1365</v>
      </c>
      <c r="G3607" s="0">
        <v>5.6754865646362305</v>
      </c>
      <c r="H3607" s="0">
        <v>5.5087223052978516</v>
      </c>
      <c r="I3607" s="0">
        <v>-0.16676418483257294</v>
      </c>
      <c r="J3607" s="0">
        <v>0.56289654970169067</v>
      </c>
      <c r="K3607" s="0">
        <v>88.071060180664063</v>
      </c>
      <c r="L3607" s="0">
        <v>-1.4285439252853394</v>
      </c>
      <c r="M3607" s="0">
        <v>0</v>
      </c>
      <c r="N3607" s="0">
        <v>0</v>
      </c>
      <c r="O3607" s="0">
        <v>4.7403535842895508</v>
      </c>
      <c r="P3607" s="0">
        <v>4.6566710472106934</v>
      </c>
      <c r="Q3607" s="0">
        <v>-1.5461580753326416</v>
      </c>
      <c r="R3607" s="0">
        <v>-1.3416566848754883</v>
      </c>
      <c r="S3607" s="0">
        <v>-0.91545891761779785</v>
      </c>
      <c r="T3607" s="0">
        <v>-0.62027567625045776</v>
      </c>
      <c r="U3607" s="0">
        <v>-0.32509243488311768</v>
      </c>
      <c r="V3607" s="0">
        <v>0.10110528022050858</v>
      </c>
      <c r="W3607" s="0">
        <v>0.30560675263404846</v>
      </c>
      <c r="X3607" s="0">
        <v>7.7470389915969395</v>
      </c>
      <c r="Y3607" s="0">
        <v>7.5194060213408616</v>
      </c>
      <c r="Z3607" s="0">
        <v>-0.22763310838975259</v>
      </c>
      <c r="AA3607" s="0">
        <v>0.053475171327590942</v>
      </c>
      <c r="AB3607" s="0">
        <v>-0.14688502252101898</v>
      </c>
      <c r="AC3607" s="0">
        <v>-0.1274573802947998</v>
      </c>
      <c r="AD3607" s="0">
        <v>-0.086968593299388885</v>
      </c>
      <c r="AE3607" s="0">
        <v>-0.058926187455654144</v>
      </c>
      <c r="AF3607" s="0">
        <v>-0.030883779749274254</v>
      </c>
      <c r="AG3607" s="0">
        <v>0.0096050016582012177</v>
      </c>
      <c r="AH3607" s="0">
        <v>0.029032642021775246</v>
      </c>
    </row>
    <row r="3608" x14ac:dyDescent="0.4">
      <c r="A3608" s="11" t="str">
        <f>Data[[#This Row],[category]]&amp;Data[[#This Row],[subcategory]]&amp;Data[[#This Row],[date]]&amp;Data[[#This Row],[hour]]</f>
        <v>Rate sizeSmall9/2/201719</v>
      </c>
      <c r="B3608" s="11" t="s">
        <v>153</v>
      </c>
      <c r="C3608" t="s">
        <v>24</v>
      </c>
      <c r="D3608" t="s">
        <v>113</v>
      </c>
      <c r="E3608" t="s">
        <v>71</v>
      </c>
      <c r="F3608" s="0">
        <v>1365</v>
      </c>
      <c r="G3608" s="0">
        <v>5.0668940544128418</v>
      </c>
      <c r="H3608" s="0">
        <v>5.4400262832641602</v>
      </c>
      <c r="I3608" s="0">
        <v>0.37313205003738403</v>
      </c>
      <c r="J3608" s="0">
        <v>0.50298863649368286</v>
      </c>
      <c r="K3608" s="0">
        <v>85.664466857910156</v>
      </c>
      <c r="L3608" s="0">
        <v>3.2070069313049316</v>
      </c>
      <c r="M3608" s="0">
        <v>0</v>
      </c>
      <c r="N3608" s="0">
        <v>0</v>
      </c>
      <c r="O3608" s="0">
        <v>4.7403535842895508</v>
      </c>
      <c r="P3608" s="0">
        <v>4.6566710472106934</v>
      </c>
      <c r="Q3608" s="0">
        <v>-0.74591124057769775</v>
      </c>
      <c r="R3608" s="0">
        <v>-0.56317442655563354</v>
      </c>
      <c r="S3608" s="0">
        <v>-0.18233607709407806</v>
      </c>
      <c r="T3608" s="0">
        <v>0.081431418657302856</v>
      </c>
      <c r="U3608" s="0">
        <v>0.34519892930984497</v>
      </c>
      <c r="V3608" s="0">
        <v>0.72603726387023926</v>
      </c>
      <c r="W3608" s="0">
        <v>0.90877407789230347</v>
      </c>
      <c r="X3608" s="0">
        <v>6.9163103267775838</v>
      </c>
      <c r="Y3608" s="0">
        <v>7.4256361143847203</v>
      </c>
      <c r="Z3608" s="0">
        <v>0.50932525158631603</v>
      </c>
      <c r="AA3608" s="0">
        <v>0.047783918678760529</v>
      </c>
      <c r="AB3608" s="0">
        <v>-0.070861570537090302</v>
      </c>
      <c r="AC3608" s="0">
        <v>-0.053501572459936142</v>
      </c>
      <c r="AD3608" s="0">
        <v>-0.017321927472949028</v>
      </c>
      <c r="AE3608" s="0">
        <v>0.0077359848655760288</v>
      </c>
      <c r="AF3608" s="0">
        <v>0.03279389813542366</v>
      </c>
      <c r="AG3608" s="0">
        <v>0.068973541259765625</v>
      </c>
      <c r="AH3608" s="0">
        <v>0.086333535611629486</v>
      </c>
    </row>
    <row r="3609" x14ac:dyDescent="0.4">
      <c r="A3609" s="11" t="str">
        <f>Data[[#This Row],[category]]&amp;Data[[#This Row],[subcategory]]&amp;Data[[#This Row],[date]]&amp;Data[[#This Row],[hour]]</f>
        <v>Rate sizeSmall9/2/201720</v>
      </c>
      <c r="B3609" s="11" t="s">
        <v>153</v>
      </c>
      <c r="C3609" t="s">
        <v>24</v>
      </c>
      <c r="D3609" t="s">
        <v>113</v>
      </c>
      <c r="E3609" t="s">
        <v>54</v>
      </c>
      <c r="F3609" s="0">
        <v>1365</v>
      </c>
      <c r="G3609" s="0">
        <v>4.8027400970458984</v>
      </c>
      <c r="H3609" s="0">
        <v>4.8851990699768066</v>
      </c>
      <c r="I3609" s="0">
        <v>0.082458443939685822</v>
      </c>
      <c r="J3609" s="0">
        <v>0.42534723877906799</v>
      </c>
      <c r="K3609" s="0">
        <v>82.831504821777344</v>
      </c>
      <c r="L3609" s="0">
        <v>0.76416724920272827</v>
      </c>
      <c r="M3609" s="0">
        <v>0</v>
      </c>
      <c r="N3609" s="0">
        <v>0</v>
      </c>
      <c r="O3609" s="0">
        <v>4.7403535842895508</v>
      </c>
      <c r="P3609" s="0">
        <v>4.6566710472106934</v>
      </c>
      <c r="Q3609" s="0">
        <v>-0.96952509880065918</v>
      </c>
      <c r="R3609" s="0">
        <v>-0.81499558687210083</v>
      </c>
      <c r="S3609" s="0">
        <v>-0.49294346570968628</v>
      </c>
      <c r="T3609" s="0">
        <v>-0.26989114284515381</v>
      </c>
      <c r="U3609" s="0">
        <v>-0.046838831156492233</v>
      </c>
      <c r="V3609" s="0">
        <v>0.27521327137947083</v>
      </c>
      <c r="W3609" s="0">
        <v>0.42974281311035156</v>
      </c>
      <c r="X3609" s="0">
        <v>6.5557404464760918</v>
      </c>
      <c r="Y3609" s="0">
        <v>6.6682968840336549</v>
      </c>
      <c r="Z3609" s="0">
        <v>0.11255577180739684</v>
      </c>
      <c r="AA3609" s="0">
        <v>0.040407989174127579</v>
      </c>
      <c r="AB3609" s="0">
        <v>-0.092104889452457428</v>
      </c>
      <c r="AC3609" s="0">
        <v>-0.077424578368663788</v>
      </c>
      <c r="AD3609" s="0">
        <v>-0.046829629689455032</v>
      </c>
      <c r="AE3609" s="0">
        <v>-0.02563965879380703</v>
      </c>
      <c r="AF3609" s="0">
        <v>-0.0044496883638203144</v>
      </c>
      <c r="AG3609" s="0">
        <v>0.026145262643694878</v>
      </c>
      <c r="AH3609" s="0">
        <v>0.04082556813955307</v>
      </c>
    </row>
    <row r="3610" x14ac:dyDescent="0.4">
      <c r="A3610" s="11" t="str">
        <f>Data[[#This Row],[category]]&amp;Data[[#This Row],[subcategory]]&amp;Data[[#This Row],[date]]&amp;Data[[#This Row],[hour]]</f>
        <v>Rate sizeSmall9/2/201721</v>
      </c>
      <c r="B3610" s="11" t="s">
        <v>153</v>
      </c>
      <c r="C3610" t="s">
        <v>24</v>
      </c>
      <c r="D3610" t="s">
        <v>113</v>
      </c>
      <c r="E3610" t="s">
        <v>72</v>
      </c>
      <c r="F3610" s="0">
        <v>1365</v>
      </c>
      <c r="G3610" s="0">
        <v>4.3208236694335937</v>
      </c>
      <c r="H3610" s="0">
        <v>4.4861664772033691</v>
      </c>
      <c r="I3610" s="0">
        <v>0.16534283757209778</v>
      </c>
      <c r="J3610" s="0">
        <v>0.39690771698951721</v>
      </c>
      <c r="K3610" s="0">
        <v>82.833702087402344</v>
      </c>
      <c r="L3610" s="0">
        <v>1.6206048727035522</v>
      </c>
      <c r="M3610" s="0">
        <v>0</v>
      </c>
      <c r="N3610" s="0">
        <v>0</v>
      </c>
      <c r="O3610" s="0">
        <v>4.7403535842895508</v>
      </c>
      <c r="P3610" s="0">
        <v>4.6566710472106934</v>
      </c>
      <c r="Q3610" s="0">
        <v>-0.81589645147323608</v>
      </c>
      <c r="R3610" s="0">
        <v>-0.67169904708862305</v>
      </c>
      <c r="S3610" s="0">
        <v>-0.3711799681186676</v>
      </c>
      <c r="T3610" s="0">
        <v>-0.16304135322570801</v>
      </c>
      <c r="U3610" s="0">
        <v>0.045097257941961288</v>
      </c>
      <c r="V3610" s="0">
        <v>0.34561634063720703</v>
      </c>
      <c r="W3610" s="0">
        <v>0.48981374502182007</v>
      </c>
      <c r="X3610" s="0">
        <v>5.8979239964874601</v>
      </c>
      <c r="Y3610" s="0">
        <v>6.1236169425055103</v>
      </c>
      <c r="Z3610" s="0">
        <v>0.2256929700888797</v>
      </c>
      <c r="AA3610" s="0">
        <v>0.037706233561038971</v>
      </c>
      <c r="AB3610" s="0">
        <v>-0.077510163187980652</v>
      </c>
      <c r="AC3610" s="0">
        <v>-0.063811413943767548</v>
      </c>
      <c r="AD3610" s="0">
        <v>-0.035262096673250198</v>
      </c>
      <c r="AE3610" s="0">
        <v>-0.015488928183913231</v>
      </c>
      <c r="AF3610" s="0">
        <v>0.0042842398397624493</v>
      </c>
      <c r="AG3610" s="0">
        <v>0.032833553850650787</v>
      </c>
      <c r="AH3610" s="0">
        <v>0.04653230682015419</v>
      </c>
    </row>
    <row r="3611" x14ac:dyDescent="0.4">
      <c r="A3611" s="11" t="str">
        <f>Data[[#This Row],[category]]&amp;Data[[#This Row],[subcategory]]&amp;Data[[#This Row],[date]]&amp;Data[[#This Row],[hour]]</f>
        <v>Rate sizeSmall9/2/201722</v>
      </c>
      <c r="B3611" s="11" t="s">
        <v>153</v>
      </c>
      <c r="C3611" t="s">
        <v>24</v>
      </c>
      <c r="D3611" t="s">
        <v>113</v>
      </c>
      <c r="E3611" t="s">
        <v>73</v>
      </c>
      <c r="F3611" s="0">
        <v>1365</v>
      </c>
      <c r="G3611" s="0">
        <v>3.8246817588806152</v>
      </c>
      <c r="H3611" s="0">
        <v>4.1072177886962891</v>
      </c>
      <c r="I3611" s="0">
        <v>0.28253588080406189</v>
      </c>
      <c r="J3611" s="0">
        <v>0.38433718681335449</v>
      </c>
      <c r="K3611" s="0">
        <v>83.720146179199219</v>
      </c>
      <c r="L3611" s="0">
        <v>2.7682936191558838</v>
      </c>
      <c r="M3611" s="0">
        <v>0</v>
      </c>
      <c r="N3611" s="0">
        <v>0</v>
      </c>
      <c r="O3611" s="0">
        <v>4.7403535842895508</v>
      </c>
      <c r="P3611" s="0">
        <v>4.6566710472106934</v>
      </c>
      <c r="Q3611" s="0">
        <v>-0.88766443729400635</v>
      </c>
      <c r="R3611" s="0">
        <v>-0.74803394079208374</v>
      </c>
      <c r="S3611" s="0">
        <v>-0.45703262090682983</v>
      </c>
      <c r="T3611" s="0">
        <v>-0.25548601150512695</v>
      </c>
      <c r="U3611" s="0">
        <v>-0.053939394652843475</v>
      </c>
      <c r="V3611" s="0">
        <v>0.23706191778182983</v>
      </c>
      <c r="W3611" s="0">
        <v>0.37669241428375244</v>
      </c>
      <c r="X3611" s="0">
        <v>5.220690726253097</v>
      </c>
      <c r="Y3611" s="0">
        <v>5.6063524702571765</v>
      </c>
      <c r="Z3611" s="0">
        <v>0.38566145937657692</v>
      </c>
      <c r="AA3611" s="0">
        <v>0.036512032151222229</v>
      </c>
      <c r="AB3611" s="0">
        <v>-0.084328122437000275</v>
      </c>
      <c r="AC3611" s="0">
        <v>-0.071063220500946045</v>
      </c>
      <c r="AD3611" s="0">
        <v>-0.043418098241090775</v>
      </c>
      <c r="AE3611" s="0">
        <v>-0.024271171540021896</v>
      </c>
      <c r="AF3611" s="0">
        <v>-0.005124242976307869</v>
      </c>
      <c r="AG3611" s="0">
        <v>0.022520881146192551</v>
      </c>
      <c r="AH3611" s="0">
        <v>0.035785775631666183</v>
      </c>
    </row>
    <row r="3612" x14ac:dyDescent="0.4">
      <c r="A3612" s="11" t="str">
        <f>Data[[#This Row],[category]]&amp;Data[[#This Row],[subcategory]]&amp;Data[[#This Row],[date]]&amp;Data[[#This Row],[hour]]</f>
        <v>Rate sizeSmall9/2/201723</v>
      </c>
      <c r="B3612" s="11" t="s">
        <v>153</v>
      </c>
      <c r="C3612" t="s">
        <v>24</v>
      </c>
      <c r="D3612" t="s">
        <v>113</v>
      </c>
      <c r="E3612" t="s">
        <v>74</v>
      </c>
      <c r="F3612" s="0">
        <v>1365</v>
      </c>
      <c r="G3612" s="0">
        <v>3.5568985939025879</v>
      </c>
      <c r="H3612" s="0">
        <v>3.6334476470947266</v>
      </c>
      <c r="I3612" s="0">
        <v>0.076549269258975983</v>
      </c>
      <c r="J3612" s="0">
        <v>0.40480488538742065</v>
      </c>
      <c r="K3612" s="0">
        <v>83.336997985839844</v>
      </c>
      <c r="L3612" s="0">
        <v>0.74651163816452026</v>
      </c>
      <c r="M3612" s="0">
        <v>0</v>
      </c>
      <c r="N3612" s="0">
        <v>0</v>
      </c>
      <c r="O3612" s="0">
        <v>4.7403535842895508</v>
      </c>
      <c r="P3612" s="0">
        <v>4.6566710472106934</v>
      </c>
      <c r="Q3612" s="0">
        <v>-1.0851151943206787</v>
      </c>
      <c r="R3612" s="0">
        <v>-0.93804872035980225</v>
      </c>
      <c r="S3612" s="0">
        <v>-0.63155025243759155</v>
      </c>
      <c r="T3612" s="0">
        <v>-0.41927036643028259</v>
      </c>
      <c r="U3612" s="0">
        <v>-0.20699048042297363</v>
      </c>
      <c r="V3612" s="0">
        <v>0.09950796514749527</v>
      </c>
      <c r="W3612" s="0">
        <v>0.24657441675662994</v>
      </c>
      <c r="X3612" s="0">
        <v>4.8551666213899258</v>
      </c>
      <c r="Y3612" s="0">
        <v>4.95965599566608</v>
      </c>
      <c r="Z3612" s="0">
        <v>0.10448975751004073</v>
      </c>
      <c r="AA3612" s="0">
        <v>0.038456462323665619</v>
      </c>
      <c r="AB3612" s="0">
        <v>-0.10308593511581421</v>
      </c>
      <c r="AC3612" s="0">
        <v>-0.08911462128162384</v>
      </c>
      <c r="AD3612" s="0">
        <v>-0.059997271746397018</v>
      </c>
      <c r="AE3612" s="0">
        <v>-0.039830684661865234</v>
      </c>
      <c r="AF3612" s="0">
        <v>-0.019664095714688301</v>
      </c>
      <c r="AG3612" s="0">
        <v>0.0094532547518610954</v>
      </c>
      <c r="AH3612" s="0">
        <v>0.023424567654728889</v>
      </c>
    </row>
    <row r="3613" x14ac:dyDescent="0.4">
      <c r="A3613" s="11" t="str">
        <f>Data[[#This Row],[category]]&amp;Data[[#This Row],[subcategory]]&amp;Data[[#This Row],[date]]&amp;Data[[#This Row],[hour]]</f>
        <v>Rate sizeSmall9/2/201724</v>
      </c>
      <c r="B3613" s="11" t="s">
        <v>153</v>
      </c>
      <c r="C3613" t="s">
        <v>24</v>
      </c>
      <c r="D3613" t="s">
        <v>113</v>
      </c>
      <c r="E3613" t="s">
        <v>75</v>
      </c>
      <c r="F3613" s="0">
        <v>1365</v>
      </c>
      <c r="G3613" s="0">
        <v>3.2980666160583496</v>
      </c>
      <c r="H3613" s="0">
        <v>3.3337321281433105</v>
      </c>
      <c r="I3613" s="0">
        <v>0.035665642470121384</v>
      </c>
      <c r="J3613" s="0">
        <v>0.43782141804695129</v>
      </c>
      <c r="K3613" s="0">
        <v>83.965568542480469</v>
      </c>
      <c r="L3613" s="0">
        <v>0.37194964289665222</v>
      </c>
      <c r="M3613" s="0">
        <v>0</v>
      </c>
      <c r="N3613" s="0">
        <v>0</v>
      </c>
      <c r="O3613" s="0">
        <v>4.7403535842895508</v>
      </c>
      <c r="P3613" s="0">
        <v>4.6566710472106934</v>
      </c>
      <c r="Q3613" s="0">
        <v>-1.1284196376800537</v>
      </c>
      <c r="R3613" s="0">
        <v>-0.96935826539993286</v>
      </c>
      <c r="S3613" s="0">
        <v>-0.63786131143569946</v>
      </c>
      <c r="T3613" s="0">
        <v>-0.40826752781867981</v>
      </c>
      <c r="U3613" s="0">
        <v>-0.17867375910282135</v>
      </c>
      <c r="V3613" s="0">
        <v>0.15282319486141205</v>
      </c>
      <c r="W3613" s="0">
        <v>0.31188461184501648</v>
      </c>
      <c r="X3613" s="0">
        <v>4.5018607957393426</v>
      </c>
      <c r="Y3613" s="0">
        <v>4.5505445164186051</v>
      </c>
      <c r="Z3613" s="0">
        <v>0.048683603555504953</v>
      </c>
      <c r="AA3613" s="0">
        <v>0.041593033820390701</v>
      </c>
      <c r="AB3613" s="0">
        <v>-0.10719987004995346</v>
      </c>
      <c r="AC3613" s="0">
        <v>-0.092089034616947174</v>
      </c>
      <c r="AD3613" s="0">
        <v>-0.060596823692321777</v>
      </c>
      <c r="AE3613" s="0">
        <v>-0.038785416632890701</v>
      </c>
      <c r="AF3613" s="0">
        <v>-0.016974007710814476</v>
      </c>
      <c r="AG3613" s="0">
        <v>0.014518201351165771</v>
      </c>
      <c r="AH3613" s="0">
        <v>0.029629036784172058</v>
      </c>
    </row>
    <row r="3614" x14ac:dyDescent="0.4">
      <c r="A3614" s="11" t="str">
        <f>Data[[#This Row],[category]]&amp;Data[[#This Row],[subcategory]]&amp;Data[[#This Row],[date]]&amp;Data[[#This Row],[hour]]</f>
        <v>Rate sizeSmall9/2/2017Avg. 11 to 6 pm</v>
      </c>
      <c r="B3614" s="11" t="s">
        <v>153</v>
      </c>
      <c r="C3614" t="s">
        <v>24</v>
      </c>
      <c r="D3614" t="s">
        <v>113</v>
      </c>
      <c r="E3614" t="s">
        <v>76</v>
      </c>
      <c r="F3614" s="0">
        <v>1365</v>
      </c>
      <c r="G3614" s="0">
        <v>6.0552830696105957</v>
      </c>
      <c r="H3614" s="0">
        <v>5.8773360252380371</v>
      </c>
      <c r="I3614" s="0">
        <v>-0.17794758081436157</v>
      </c>
      <c r="J3614" s="0">
        <v>0.29792416095733643</v>
      </c>
      <c r="K3614" s="0">
        <v>90.19183349609375</v>
      </c>
      <c r="L3614" s="0">
        <v>-2.2722530364990234</v>
      </c>
      <c r="M3614" s="0">
        <v>1</v>
      </c>
      <c r="N3614" s="0">
        <v>1</v>
      </c>
      <c r="O3614" s="0"/>
      <c r="P3614" s="0"/>
      <c r="Q3614" s="0">
        <v>-1.3542191982269287</v>
      </c>
      <c r="R3614" s="0">
        <v>-1.2459827661514282</v>
      </c>
      <c r="S3614" s="0">
        <v>-1.0204092264175415</v>
      </c>
      <c r="T3614" s="0">
        <v>-0.86417758464813232</v>
      </c>
      <c r="U3614" s="0">
        <v>-0.70794600248336792</v>
      </c>
      <c r="V3614" s="0">
        <v>-0.48237240314483643</v>
      </c>
      <c r="W3614" s="0">
        <v>-0.37413594126701355</v>
      </c>
      <c r="X3614" s="0">
        <v>8.265461427546672</v>
      </c>
      <c r="Y3614" s="0">
        <v>8.0225635072208501</v>
      </c>
      <c r="Z3614" s="0">
        <v>-0.24289845702273877</v>
      </c>
      <c r="AA3614" s="0">
        <v>0.028302796185016632</v>
      </c>
      <c r="AB3614" s="0">
        <v>-0.12865082919597626</v>
      </c>
      <c r="AC3614" s="0">
        <v>-0.11836835741996765</v>
      </c>
      <c r="AD3614" s="0">
        <v>-0.096938870847225189</v>
      </c>
      <c r="AE3614" s="0">
        <v>-0.082096867263317108</v>
      </c>
      <c r="AF3614" s="0">
        <v>-0.067254863679409027</v>
      </c>
      <c r="AG3614" s="0">
        <v>-0.045825373381376266</v>
      </c>
      <c r="AH3614" s="0">
        <v>-0.035542909055948257</v>
      </c>
    </row>
    <row r="3615" x14ac:dyDescent="0.4">
      <c r="A3615" s="11" t="str">
        <f>Data[[#This Row],[category]]&amp;Data[[#This Row],[subcategory]]&amp;Data[[#This Row],[date]]&amp;Data[[#This Row],[hour]]</f>
        <v>Rate sizeSmall9/2/2017Avg. 2 to 6pm</v>
      </c>
      <c r="B3615" s="11" t="s">
        <v>153</v>
      </c>
      <c r="C3615" t="s">
        <v>24</v>
      </c>
      <c r="D3615" t="s">
        <v>113</v>
      </c>
      <c r="E3615" t="s">
        <v>77</v>
      </c>
      <c r="F3615" s="0">
        <v>1365</v>
      </c>
      <c r="G3615" s="0">
        <v>6.0068349838256836</v>
      </c>
      <c r="H3615" s="0">
        <v>5.6799602508544922</v>
      </c>
      <c r="I3615" s="0">
        <v>-0.32687455415725708</v>
      </c>
      <c r="J3615" s="0">
        <v>0.37904894351959229</v>
      </c>
      <c r="K3615" s="0">
        <v>89.287178039550781</v>
      </c>
      <c r="L3615" s="0">
        <v>-3.3245809078216553</v>
      </c>
      <c r="M3615" s="0">
        <v>1</v>
      </c>
      <c r="N3615" s="0">
        <v>1</v>
      </c>
      <c r="O3615" s="0"/>
      <c r="P3615" s="0"/>
      <c r="Q3615" s="0">
        <v>-1.5968700647354126</v>
      </c>
      <c r="R3615" s="0">
        <v>-1.4591608047485352</v>
      </c>
      <c r="S3615" s="0">
        <v>-1.1721634864807129</v>
      </c>
      <c r="T3615" s="0">
        <v>-0.97338998317718506</v>
      </c>
      <c r="U3615" s="0">
        <v>-0.774616539478302</v>
      </c>
      <c r="V3615" s="0">
        <v>-0.48761922121047974</v>
      </c>
      <c r="W3615" s="0">
        <v>-0.34990996122360229</v>
      </c>
      <c r="X3615" s="0">
        <v>8.1993298848181588</v>
      </c>
      <c r="Y3615" s="0">
        <v>7.7531458177641523</v>
      </c>
      <c r="Z3615" s="0">
        <v>-0.44618376046689584</v>
      </c>
      <c r="AA3615" s="0">
        <v>0.036009650677442551</v>
      </c>
      <c r="AB3615" s="0">
        <v>-0.15170265734195709</v>
      </c>
      <c r="AC3615" s="0">
        <v>-0.13862027227878571</v>
      </c>
      <c r="AD3615" s="0">
        <v>-0.11135552823543549</v>
      </c>
      <c r="AE3615" s="0">
        <v>-0.092472046613693237</v>
      </c>
      <c r="AF3615" s="0">
        <v>-0.073588564991950989</v>
      </c>
      <c r="AG3615" s="0">
        <v>-0.046323820948600769</v>
      </c>
      <c r="AH3615" s="0">
        <v>-0.033241443336009979</v>
      </c>
    </row>
    <row r="3616" x14ac:dyDescent="0.4">
      <c r="A3616" s="11" t="str">
        <f>Data[[#This Row],[category]]&amp;Data[[#This Row],[subcategory]]&amp;Data[[#This Row],[date]]&amp;Data[[#This Row],[hour]]</f>
        <v>Rate sizeSmallAvg. Weekday Event1</v>
      </c>
      <c r="B3616" s="11" t="s">
        <v>153</v>
      </c>
      <c r="C3616" t="s">
        <v>24</v>
      </c>
      <c r="D3616" t="s">
        <v>161</v>
      </c>
      <c r="E3616" t="s">
        <v>40</v>
      </c>
      <c r="F3616" s="0">
        <v>1365</v>
      </c>
      <c r="G3616" s="0">
        <v>2.5320580005645752</v>
      </c>
      <c r="H3616" s="0">
        <v>2.5352895259857178</v>
      </c>
      <c r="I3616" s="0">
        <v>0.0032314027193933725</v>
      </c>
      <c r="J3616" s="0">
        <v>0.10820093750953674</v>
      </c>
      <c r="K3616" s="0">
        <v>70.630775451660156</v>
      </c>
      <c r="L3616" s="0">
        <v>0.083819083869457245</v>
      </c>
      <c r="M3616" s="0">
        <v>0</v>
      </c>
      <c r="N3616" s="0">
        <v>0</v>
      </c>
      <c r="O3616" s="0"/>
      <c r="P3616" s="0"/>
      <c r="Q3616" s="0">
        <v>-0.19440348446369171</v>
      </c>
      <c r="R3616" s="0">
        <v>-0.15509386360645294</v>
      </c>
      <c r="S3616" s="0">
        <v>-0.073169410228729248</v>
      </c>
      <c r="T3616" s="0">
        <v>-0.016428781673312187</v>
      </c>
      <c r="U3616" s="0">
        <v>0.040311846882104874</v>
      </c>
      <c r="V3616" s="0">
        <v>0.12223629653453827</v>
      </c>
      <c r="W3616" s="0">
        <v>0.16154591739177704</v>
      </c>
      <c r="X3616" s="0">
        <v>3.4562593105844637</v>
      </c>
      <c r="Y3616" s="0">
        <v>3.4606702321093512</v>
      </c>
      <c r="Z3616" s="0">
        <v>0.0044108646507986246</v>
      </c>
      <c r="AA3616" s="0">
        <v>0.010279089212417603</v>
      </c>
      <c r="AB3616" s="0">
        <v>-0.018468331545591354</v>
      </c>
      <c r="AC3616" s="0">
        <v>-0.014733917079865932</v>
      </c>
      <c r="AD3616" s="0">
        <v>-0.0069510936737060547</v>
      </c>
      <c r="AE3616" s="0">
        <v>-0.0015607342356815934</v>
      </c>
      <c r="AF3616" s="0">
        <v>0.0038296254351735115</v>
      </c>
      <c r="AG3616" s="0">
        <v>0.011612448841333389</v>
      </c>
      <c r="AH3616" s="0">
        <v>0.015346863307058811</v>
      </c>
    </row>
    <row r="3617" x14ac:dyDescent="0.4">
      <c r="A3617" s="11" t="str">
        <f>Data[[#This Row],[category]]&amp;Data[[#This Row],[subcategory]]&amp;Data[[#This Row],[date]]&amp;Data[[#This Row],[hour]]</f>
        <v>Rate sizeSmallAvg. Weekday Event2</v>
      </c>
      <c r="B3617" s="11" t="s">
        <v>153</v>
      </c>
      <c r="C3617" t="s">
        <v>24</v>
      </c>
      <c r="D3617" t="s">
        <v>161</v>
      </c>
      <c r="E3617" t="s">
        <v>41</v>
      </c>
      <c r="F3617" s="0">
        <v>1365</v>
      </c>
      <c r="G3617" s="0">
        <v>2.3996944427490234</v>
      </c>
      <c r="H3617" s="0">
        <v>2.4289991855621338</v>
      </c>
      <c r="I3617" s="0">
        <v>0.029304683208465576</v>
      </c>
      <c r="J3617" s="0">
        <v>0.10407168418169022</v>
      </c>
      <c r="K3617" s="0">
        <v>69.76007080078125</v>
      </c>
      <c r="L3617" s="0">
        <v>0.78567111492156982</v>
      </c>
      <c r="M3617" s="0">
        <v>0</v>
      </c>
      <c r="N3617" s="0">
        <v>0</v>
      </c>
      <c r="O3617" s="0"/>
      <c r="P3617" s="0"/>
      <c r="Q3617" s="0">
        <v>-0.10135110467672348</v>
      </c>
      <c r="R3617" s="0">
        <v>-0.063541650772094727</v>
      </c>
      <c r="S3617" s="0">
        <v>0.015256335027515888</v>
      </c>
      <c r="T3617" s="0">
        <v>0.069831579923629761</v>
      </c>
      <c r="U3617" s="0">
        <v>0.12440682202577591</v>
      </c>
      <c r="V3617" s="0">
        <v>0.20320481061935425</v>
      </c>
      <c r="W3617" s="0">
        <v>0.2410142719745636</v>
      </c>
      <c r="X3617" s="0">
        <v>3.275582827428436</v>
      </c>
      <c r="Y3617" s="0">
        <v>3.3155838342558162</v>
      </c>
      <c r="Z3617" s="0">
        <v>0.040000891867806455</v>
      </c>
      <c r="AA3617" s="0">
        <v>0.0098868096247315407</v>
      </c>
      <c r="AB3617" s="0">
        <v>-0.0096283545717597008</v>
      </c>
      <c r="AC3617" s="0">
        <v>-0.0060364562086760998</v>
      </c>
      <c r="AD3617" s="0">
        <v>0.0014493521302938461</v>
      </c>
      <c r="AE3617" s="0">
        <v>0.0066340002231299877</v>
      </c>
      <c r="AF3617" s="0">
        <v>0.011818648315966129</v>
      </c>
      <c r="AG3617" s="0">
        <v>0.019304456189274788</v>
      </c>
      <c r="AH3617" s="0">
        <v>0.022896355018019676</v>
      </c>
    </row>
    <row r="3618" x14ac:dyDescent="0.4">
      <c r="A3618" s="11" t="str">
        <f>Data[[#This Row],[category]]&amp;Data[[#This Row],[subcategory]]&amp;Data[[#This Row],[date]]&amp;Data[[#This Row],[hour]]</f>
        <v>Rate sizeSmallAvg. Weekday Event3</v>
      </c>
      <c r="B3618" s="11" t="s">
        <v>153</v>
      </c>
      <c r="C3618" t="s">
        <v>24</v>
      </c>
      <c r="D3618" t="s">
        <v>161</v>
      </c>
      <c r="E3618" t="s">
        <v>42</v>
      </c>
      <c r="F3618" s="0">
        <v>1365</v>
      </c>
      <c r="G3618" s="0">
        <v>2.3357911109924316</v>
      </c>
      <c r="H3618" s="0">
        <v>2.3497512340545654</v>
      </c>
      <c r="I3618" s="0">
        <v>0.013959946110844612</v>
      </c>
      <c r="J3618" s="0">
        <v>0.10532524436712265</v>
      </c>
      <c r="K3618" s="0">
        <v>69.607322692871094</v>
      </c>
      <c r="L3618" s="0">
        <v>0.38212999701499939</v>
      </c>
      <c r="M3618" s="0">
        <v>0</v>
      </c>
      <c r="N3618" s="0">
        <v>0</v>
      </c>
      <c r="O3618" s="0"/>
      <c r="P3618" s="0"/>
      <c r="Q3618" s="0">
        <v>-0.11010187864303589</v>
      </c>
      <c r="R3618" s="0">
        <v>-0.071837000548839569</v>
      </c>
      <c r="S3618" s="0">
        <v>0.0079101193696260452</v>
      </c>
      <c r="T3618" s="0">
        <v>0.063142731785774231</v>
      </c>
      <c r="U3618" s="0">
        <v>0.11837534606456757</v>
      </c>
      <c r="V3618" s="0">
        <v>0.19812245666980743</v>
      </c>
      <c r="W3618" s="0">
        <v>0.23638734221458435</v>
      </c>
      <c r="X3618" s="0">
        <v>3.1883549508944613</v>
      </c>
      <c r="Y3618" s="0">
        <v>3.207410314208583</v>
      </c>
      <c r="Z3618" s="0">
        <v>0.019055327067982138</v>
      </c>
      <c r="AA3618" s="0">
        <v>0.010005897842347622</v>
      </c>
      <c r="AB3618" s="0">
        <v>-0.010459678247570992</v>
      </c>
      <c r="AC3618" s="0">
        <v>-0.0068245148286223412</v>
      </c>
      <c r="AD3618" s="0">
        <v>0.00075146130984649062</v>
      </c>
      <c r="AE3618" s="0">
        <v>0.005998559296131134</v>
      </c>
      <c r="AF3618" s="0">
        <v>0.011245657689869404</v>
      </c>
      <c r="AG3618" s="0">
        <v>0.018821632489562035</v>
      </c>
      <c r="AH3618" s="0">
        <v>0.02245679683983326</v>
      </c>
    </row>
    <row r="3619" x14ac:dyDescent="0.4">
      <c r="A3619" s="11" t="str">
        <f>Data[[#This Row],[category]]&amp;Data[[#This Row],[subcategory]]&amp;Data[[#This Row],[date]]&amp;Data[[#This Row],[hour]]</f>
        <v>Rate sizeSmallAvg. Weekday Event4</v>
      </c>
      <c r="B3619" s="11" t="s">
        <v>153</v>
      </c>
      <c r="C3619" t="s">
        <v>24</v>
      </c>
      <c r="D3619" t="s">
        <v>161</v>
      </c>
      <c r="E3619" t="s">
        <v>43</v>
      </c>
      <c r="F3619" s="0">
        <v>1365</v>
      </c>
      <c r="G3619" s="0">
        <v>2.2951183319091797</v>
      </c>
      <c r="H3619" s="0">
        <v>2.3088352680206299</v>
      </c>
      <c r="I3619" s="0">
        <v>0.013717393390834332</v>
      </c>
      <c r="J3619" s="0">
        <v>0.09441068023443222</v>
      </c>
      <c r="K3619" s="0">
        <v>69.306594848632812</v>
      </c>
      <c r="L3619" s="0">
        <v>0.38066533207893372</v>
      </c>
      <c r="M3619" s="0">
        <v>0</v>
      </c>
      <c r="N3619" s="0">
        <v>0</v>
      </c>
      <c r="O3619" s="0"/>
      <c r="P3619" s="0"/>
      <c r="Q3619" s="0">
        <v>-0.057374536991119385</v>
      </c>
      <c r="R3619" s="0">
        <v>-0.023074941709637642</v>
      </c>
      <c r="S3619" s="0">
        <v>0.048408206552267075</v>
      </c>
      <c r="T3619" s="0">
        <v>0.097917214035987854</v>
      </c>
      <c r="U3619" s="0">
        <v>0.14742621779441833</v>
      </c>
      <c r="V3619" s="0">
        <v>0.2189093679189682</v>
      </c>
      <c r="W3619" s="0">
        <v>0.25320896506309509</v>
      </c>
      <c r="X3619" s="0">
        <v>3.1328364218355884</v>
      </c>
      <c r="Y3619" s="0">
        <v>3.1515602988758307</v>
      </c>
      <c r="Z3619" s="0">
        <v>0.018724241510937323</v>
      </c>
      <c r="AA3619" s="0">
        <v>0.008969014510512352</v>
      </c>
      <c r="AB3619" s="0">
        <v>-0.0054505802690982819</v>
      </c>
      <c r="AC3619" s="0">
        <v>-0.0021921191364526749</v>
      </c>
      <c r="AD3619" s="0">
        <v>0.0045987796038389206</v>
      </c>
      <c r="AE3619" s="0">
        <v>0.009302135556936264</v>
      </c>
      <c r="AF3619" s="0">
        <v>0.014005491510033607</v>
      </c>
      <c r="AG3619" s="0">
        <v>0.020796390250325203</v>
      </c>
      <c r="AH3619" s="0">
        <v>0.02405485138297081</v>
      </c>
    </row>
    <row r="3620" x14ac:dyDescent="0.4">
      <c r="A3620" s="11" t="str">
        <f>Data[[#This Row],[category]]&amp;Data[[#This Row],[subcategory]]&amp;Data[[#This Row],[date]]&amp;Data[[#This Row],[hour]]</f>
        <v>Rate sizeSmallAvg. Weekday Event5</v>
      </c>
      <c r="B3620" s="11" t="s">
        <v>153</v>
      </c>
      <c r="C3620" t="s">
        <v>24</v>
      </c>
      <c r="D3620" t="s">
        <v>161</v>
      </c>
      <c r="E3620" t="s">
        <v>44</v>
      </c>
      <c r="F3620" s="0">
        <v>1365</v>
      </c>
      <c r="G3620" s="0">
        <v>2.2851898670196533</v>
      </c>
      <c r="H3620" s="0">
        <v>2.3372743129730225</v>
      </c>
      <c r="I3620" s="0">
        <v>0.052084557712078094</v>
      </c>
      <c r="J3620" s="0">
        <v>0.10337726026773453</v>
      </c>
      <c r="K3620" s="0">
        <v>69.100006103515625</v>
      </c>
      <c r="L3620" s="0">
        <v>1.443842887878418</v>
      </c>
      <c r="M3620" s="0">
        <v>0</v>
      </c>
      <c r="N3620" s="0">
        <v>0</v>
      </c>
      <c r="O3620" s="0"/>
      <c r="P3620" s="0"/>
      <c r="Q3620" s="0">
        <v>-0.045083124190568924</v>
      </c>
      <c r="R3620" s="0">
        <v>-0.0075259516015648842</v>
      </c>
      <c r="S3620" s="0">
        <v>0.070746250450611115</v>
      </c>
      <c r="T3620" s="0">
        <v>0.12495733797550201</v>
      </c>
      <c r="U3620" s="0">
        <v>0.17916843295097351</v>
      </c>
      <c r="V3620" s="0">
        <v>0.25744062662124634</v>
      </c>
      <c r="W3620" s="0">
        <v>0.29499781131744385</v>
      </c>
      <c r="X3620" s="0">
        <v>3.1192840440015108</v>
      </c>
      <c r="Y3620" s="0">
        <v>3.1903795071536671</v>
      </c>
      <c r="Z3620" s="0">
        <v>0.071095418842837294</v>
      </c>
      <c r="AA3620" s="0">
        <v>0.0098208393901586533</v>
      </c>
      <c r="AB3620" s="0">
        <v>-0.0042828964069485664</v>
      </c>
      <c r="AC3620" s="0">
        <v>-0.00071496533928439021</v>
      </c>
      <c r="AD3620" s="0">
        <v>0.0067208935506641865</v>
      </c>
      <c r="AE3620" s="0">
        <v>0.011870946735143661</v>
      </c>
      <c r="AF3620" s="0">
        <v>0.017021000385284424</v>
      </c>
      <c r="AG3620" s="0">
        <v>0.02445685863494873</v>
      </c>
      <c r="AH3620" s="0">
        <v>0.028024790808558464</v>
      </c>
    </row>
    <row r="3621" x14ac:dyDescent="0.4">
      <c r="A3621" s="11" t="str">
        <f>Data[[#This Row],[category]]&amp;Data[[#This Row],[subcategory]]&amp;Data[[#This Row],[date]]&amp;Data[[#This Row],[hour]]</f>
        <v>Rate sizeSmallAvg. Weekday Event6</v>
      </c>
      <c r="B3621" s="11" t="s">
        <v>153</v>
      </c>
      <c r="C3621" t="s">
        <v>24</v>
      </c>
      <c r="D3621" t="s">
        <v>161</v>
      </c>
      <c r="E3621" t="s">
        <v>45</v>
      </c>
      <c r="F3621" s="0">
        <v>1365</v>
      </c>
      <c r="G3621" s="0">
        <v>2.4764132499694824</v>
      </c>
      <c r="H3621" s="0">
        <v>2.5312209129333496</v>
      </c>
      <c r="I3621" s="0">
        <v>0.054807472974061966</v>
      </c>
      <c r="J3621" s="0">
        <v>0.11510254442691803</v>
      </c>
      <c r="K3621" s="0">
        <v>68.808059692382813</v>
      </c>
      <c r="L3621" s="0">
        <v>1.4429666996002197</v>
      </c>
      <c r="M3621" s="0">
        <v>0</v>
      </c>
      <c r="N3621" s="0">
        <v>0</v>
      </c>
      <c r="O3621" s="0"/>
      <c r="P3621" s="0"/>
      <c r="Q3621" s="0">
        <v>-0.067280739545822144</v>
      </c>
      <c r="R3621" s="0">
        <v>-0.025463748723268509</v>
      </c>
      <c r="S3621" s="0">
        <v>0.061686266213655472</v>
      </c>
      <c r="T3621" s="0">
        <v>0.12204609811306</v>
      </c>
      <c r="U3621" s="0">
        <v>0.18240593373775482</v>
      </c>
      <c r="V3621" s="0">
        <v>0.2695559561252594</v>
      </c>
      <c r="W3621" s="0">
        <v>0.31137293577194214</v>
      </c>
      <c r="X3621" s="0">
        <v>3.380304200088192</v>
      </c>
      <c r="Y3621" s="0">
        <v>3.4551166325428957</v>
      </c>
      <c r="Z3621" s="0">
        <v>0.07481220199715817</v>
      </c>
      <c r="AA3621" s="0">
        <v>0.010934742167592049</v>
      </c>
      <c r="AB3621" s="0">
        <v>-0.0063916710205376148</v>
      </c>
      <c r="AC3621" s="0">
        <v>-0.0024190566036850214</v>
      </c>
      <c r="AD3621" s="0">
        <v>0.0058601950295269489</v>
      </c>
      <c r="AE3621" s="0">
        <v>0.0115943793207407</v>
      </c>
      <c r="AF3621" s="0">
        <v>0.017328564077615738</v>
      </c>
      <c r="AG3621" s="0">
        <v>0.025607815012335777</v>
      </c>
      <c r="AH3621" s="0">
        <v>0.029580429196357727</v>
      </c>
    </row>
    <row r="3622" x14ac:dyDescent="0.4">
      <c r="A3622" s="11" t="str">
        <f>Data[[#This Row],[category]]&amp;Data[[#This Row],[subcategory]]&amp;Data[[#This Row],[date]]&amp;Data[[#This Row],[hour]]</f>
        <v>Rate sizeSmallAvg. Weekday Event7</v>
      </c>
      <c r="B3622" s="11" t="s">
        <v>153</v>
      </c>
      <c r="C3622" t="s">
        <v>24</v>
      </c>
      <c r="D3622" t="s">
        <v>161</v>
      </c>
      <c r="E3622" t="s">
        <v>59</v>
      </c>
      <c r="F3622" s="0">
        <v>1365</v>
      </c>
      <c r="G3622" s="0">
        <v>3.0222485065460205</v>
      </c>
      <c r="H3622" s="0">
        <v>2.9749045372009277</v>
      </c>
      <c r="I3622" s="0">
        <v>-0.047343920916318893</v>
      </c>
      <c r="J3622" s="0">
        <v>0.13726125657558441</v>
      </c>
      <c r="K3622" s="0">
        <v>68.798530578613281</v>
      </c>
      <c r="L3622" s="0">
        <v>-1.1637431383132935</v>
      </c>
      <c r="M3622" s="0">
        <v>0</v>
      </c>
      <c r="N3622" s="0">
        <v>0</v>
      </c>
      <c r="O3622" s="0"/>
      <c r="P3622" s="0"/>
      <c r="Q3622" s="0">
        <v>-0.1500973105430603</v>
      </c>
      <c r="R3622" s="0">
        <v>-0.10023000836372375</v>
      </c>
      <c r="S3622" s="0">
        <v>0.0036974991671741009</v>
      </c>
      <c r="T3622" s="0">
        <v>0.075677372515201569</v>
      </c>
      <c r="U3622" s="0">
        <v>0.14765724539756775</v>
      </c>
      <c r="V3622" s="0">
        <v>0.2515847384929657</v>
      </c>
      <c r="W3622" s="0">
        <v>0.30145204067230225</v>
      </c>
      <c r="X3622" s="0">
        <v>4.1253691695346593</v>
      </c>
      <c r="Y3622" s="0">
        <v>4.0607446274177565</v>
      </c>
      <c r="Z3622" s="0">
        <v>-0.06462445018313831</v>
      </c>
      <c r="AA3622" s="0">
        <v>0.013039818964898586</v>
      </c>
      <c r="AB3622" s="0">
        <v>-0.014259243384003639</v>
      </c>
      <c r="AC3622" s="0">
        <v>-0.0095218503847718239</v>
      </c>
      <c r="AD3622" s="0">
        <v>0.00035126245347782969</v>
      </c>
      <c r="AE3622" s="0">
        <v>0.0071893502026796341</v>
      </c>
      <c r="AF3622" s="0">
        <v>0.014027438126504421</v>
      </c>
      <c r="AG3622" s="0">
        <v>0.023900549858808517</v>
      </c>
      <c r="AH3622" s="0">
        <v>0.028637943789362907</v>
      </c>
    </row>
    <row r="3623" x14ac:dyDescent="0.4">
      <c r="A3623" s="11" t="str">
        <f>Data[[#This Row],[category]]&amp;Data[[#This Row],[subcategory]]&amp;Data[[#This Row],[date]]&amp;Data[[#This Row],[hour]]</f>
        <v>Rate sizeSmallAvg. Weekday Event8</v>
      </c>
      <c r="B3623" s="11" t="s">
        <v>153</v>
      </c>
      <c r="C3623" t="s">
        <v>24</v>
      </c>
      <c r="D3623" t="s">
        <v>161</v>
      </c>
      <c r="E3623" t="s">
        <v>60</v>
      </c>
      <c r="F3623" s="0">
        <v>1365</v>
      </c>
      <c r="G3623" s="0">
        <v>3.9788446426391602</v>
      </c>
      <c r="H3623" s="0">
        <v>3.9400620460510254</v>
      </c>
      <c r="I3623" s="0">
        <v>-0.038782425224781036</v>
      </c>
      <c r="J3623" s="0">
        <v>0.15304467082023621</v>
      </c>
      <c r="K3623" s="0">
        <v>73.462638854980469</v>
      </c>
      <c r="L3623" s="0">
        <v>-0.90911579132080078</v>
      </c>
      <c r="M3623" s="0">
        <v>1</v>
      </c>
      <c r="N3623" s="0">
        <v>0</v>
      </c>
      <c r="O3623" s="0"/>
      <c r="P3623" s="0"/>
      <c r="Q3623" s="0">
        <v>-0.54463654756546021</v>
      </c>
      <c r="R3623" s="0">
        <v>-0.48903506994247437</v>
      </c>
      <c r="S3623" s="0">
        <v>-0.37315714359283447</v>
      </c>
      <c r="T3623" s="0">
        <v>-0.2929004430770874</v>
      </c>
      <c r="U3623" s="0">
        <v>-0.21264374256134033</v>
      </c>
      <c r="V3623" s="0">
        <v>-0.096765808761119843</v>
      </c>
      <c r="W3623" s="0">
        <v>-0.04116436094045639</v>
      </c>
      <c r="X3623" s="0">
        <v>5.4311227962600057</v>
      </c>
      <c r="Y3623" s="0">
        <v>5.3781847130509481</v>
      </c>
      <c r="Z3623" s="0">
        <v>-0.05293801086946321</v>
      </c>
      <c r="AA3623" s="0">
        <v>0.014539243653416634</v>
      </c>
      <c r="AB3623" s="0">
        <v>-0.05174047127366066</v>
      </c>
      <c r="AC3623" s="0">
        <v>-0.046458333730697632</v>
      </c>
      <c r="AD3623" s="0">
        <v>-0.035449929535388947</v>
      </c>
      <c r="AE3623" s="0">
        <v>-0.027825541794300079</v>
      </c>
      <c r="AF3623" s="0">
        <v>-0.020201154053211212</v>
      </c>
      <c r="AG3623" s="0">
        <v>-0.0091927517205476761</v>
      </c>
      <c r="AH3623" s="0">
        <v>-0.0039106141775846481</v>
      </c>
    </row>
    <row r="3624" x14ac:dyDescent="0.4">
      <c r="A3624" s="11" t="str">
        <f>Data[[#This Row],[category]]&amp;Data[[#This Row],[subcategory]]&amp;Data[[#This Row],[date]]&amp;Data[[#This Row],[hour]]</f>
        <v>Rate sizeSmallAvg. Weekday Event9</v>
      </c>
      <c r="B3624" s="11" t="s">
        <v>153</v>
      </c>
      <c r="C3624" t="s">
        <v>24</v>
      </c>
      <c r="D3624" t="s">
        <v>161</v>
      </c>
      <c r="E3624" t="s">
        <v>61</v>
      </c>
      <c r="F3624" s="0">
        <v>1365</v>
      </c>
      <c r="G3624" s="0">
        <v>5.2709865570068359</v>
      </c>
      <c r="H3624" s="0">
        <v>5.2997679710388184</v>
      </c>
      <c r="I3624" s="0">
        <v>0.028781821951270103</v>
      </c>
      <c r="J3624" s="0">
        <v>0.1513209342956543</v>
      </c>
      <c r="K3624" s="0">
        <v>79.577659606933594</v>
      </c>
      <c r="L3624" s="0">
        <v>0.71825647354125977</v>
      </c>
      <c r="M3624" s="0">
        <v>0</v>
      </c>
      <c r="N3624" s="0">
        <v>0</v>
      </c>
      <c r="O3624" s="0"/>
      <c r="P3624" s="0"/>
      <c r="Q3624" s="0">
        <v>-0.45487126708030701</v>
      </c>
      <c r="R3624" s="0">
        <v>-0.3998960554599762</v>
      </c>
      <c r="S3624" s="0">
        <v>-0.28532323241233826</v>
      </c>
      <c r="T3624" s="0">
        <v>-0.20597046613693237</v>
      </c>
      <c r="U3624" s="0">
        <v>-0.1266176849603653</v>
      </c>
      <c r="V3624" s="0">
        <v>-0.012044886127114296</v>
      </c>
      <c r="W3624" s="0">
        <v>0.042930319905281067</v>
      </c>
      <c r="X3624" s="0">
        <v>7.194896411722671</v>
      </c>
      <c r="Y3624" s="0">
        <v>7.2341831961906973</v>
      </c>
      <c r="Z3624" s="0">
        <v>0.039287187211346219</v>
      </c>
      <c r="AA3624" s="0">
        <v>0.014375489205121994</v>
      </c>
      <c r="AB3624" s="0">
        <v>-0.043212767690420151</v>
      </c>
      <c r="AC3624" s="0">
        <v>-0.03799012303352356</v>
      </c>
      <c r="AD3624" s="0">
        <v>-0.027105707675218582</v>
      </c>
      <c r="AE3624" s="0">
        <v>-0.01956719346344471</v>
      </c>
      <c r="AF3624" s="0">
        <v>-0.012028679251670837</v>
      </c>
      <c r="AG3624" s="0">
        <v>-0.0011442627292126417</v>
      </c>
      <c r="AH3624" s="0">
        <v>0.0040783821605145931</v>
      </c>
    </row>
    <row r="3625" x14ac:dyDescent="0.4">
      <c r="A3625" s="11" t="str">
        <f>Data[[#This Row],[category]]&amp;Data[[#This Row],[subcategory]]&amp;Data[[#This Row],[date]]&amp;Data[[#This Row],[hour]]</f>
        <v>Rate sizeSmallAvg. Weekday Event10</v>
      </c>
      <c r="B3625" s="11" t="s">
        <v>153</v>
      </c>
      <c r="C3625" t="s">
        <v>24</v>
      </c>
      <c r="D3625" t="s">
        <v>161</v>
      </c>
      <c r="E3625" t="s">
        <v>62</v>
      </c>
      <c r="F3625" s="0">
        <v>1365</v>
      </c>
      <c r="G3625" s="0">
        <v>6.6652340888977051</v>
      </c>
      <c r="H3625" s="0">
        <v>6.6785240173339844</v>
      </c>
      <c r="I3625" s="0">
        <v>0.013290648348629475</v>
      </c>
      <c r="J3625" s="0">
        <v>0.091953843832015991</v>
      </c>
      <c r="K3625" s="0">
        <v>84.25201416015625</v>
      </c>
      <c r="L3625" s="0">
        <v>0.65849572420120239</v>
      </c>
      <c r="M3625" s="0">
        <v>1</v>
      </c>
      <c r="N3625" s="0">
        <v>0</v>
      </c>
      <c r="O3625" s="0"/>
      <c r="P3625" s="0"/>
      <c r="Q3625" s="0">
        <v>-0.3045218288898468</v>
      </c>
      <c r="R3625" s="0">
        <v>-0.27111482620239258</v>
      </c>
      <c r="S3625" s="0">
        <v>-0.20149187743663788</v>
      </c>
      <c r="T3625" s="0">
        <v>-0.15327122807502747</v>
      </c>
      <c r="U3625" s="0">
        <v>-0.10505058616399765</v>
      </c>
      <c r="V3625" s="0">
        <v>-0.03542763739824295</v>
      </c>
      <c r="W3625" s="0">
        <v>-0.0020206144545227289</v>
      </c>
      <c r="X3625" s="0">
        <v>9.0980446293941064</v>
      </c>
      <c r="Y3625" s="0">
        <v>9.1161853228925001</v>
      </c>
      <c r="Z3625" s="0">
        <v>0.01814173477540143</v>
      </c>
      <c r="AA3625" s="0">
        <v>0.0087356148287653923</v>
      </c>
      <c r="AB3625" s="0">
        <v>-0.0289295744150877</v>
      </c>
      <c r="AC3625" s="0">
        <v>-0.025755906477570534</v>
      </c>
      <c r="AD3625" s="0">
        <v>-0.019141728058457375</v>
      </c>
      <c r="AE3625" s="0">
        <v>-0.014560766518115997</v>
      </c>
      <c r="AF3625" s="0">
        <v>-0.0099798059090971947</v>
      </c>
      <c r="AG3625" s="0">
        <v>-0.0033656256273388863</v>
      </c>
      <c r="AH3625" s="0">
        <v>-0.00019195878121536225</v>
      </c>
    </row>
    <row r="3626" x14ac:dyDescent="0.4">
      <c r="A3626" s="11" t="str">
        <f>Data[[#This Row],[category]]&amp;Data[[#This Row],[subcategory]]&amp;Data[[#This Row],[date]]&amp;Data[[#This Row],[hour]]</f>
        <v>Rate sizeSmallAvg. Weekday Event11</v>
      </c>
      <c r="B3626" s="11" t="s">
        <v>153</v>
      </c>
      <c r="C3626" t="s">
        <v>24</v>
      </c>
      <c r="D3626" t="s">
        <v>161</v>
      </c>
      <c r="E3626" t="s">
        <v>63</v>
      </c>
      <c r="F3626" s="0">
        <v>1365</v>
      </c>
      <c r="G3626" s="0">
        <v>7.7403049468994141</v>
      </c>
      <c r="H3626" s="0">
        <v>7.7270145416259766</v>
      </c>
      <c r="I3626" s="0">
        <v>-0.013290625065565109</v>
      </c>
      <c r="J3626" s="0">
        <v>0.091953836381435394</v>
      </c>
      <c r="K3626" s="0">
        <v>87.74615478515625</v>
      </c>
      <c r="L3626" s="0">
        <v>-0.65849459171295166</v>
      </c>
      <c r="M3626" s="0">
        <v>1</v>
      </c>
      <c r="N3626" s="0">
        <v>0</v>
      </c>
      <c r="O3626" s="0"/>
      <c r="P3626" s="0"/>
      <c r="Q3626" s="0">
        <v>0.0020207013003528118</v>
      </c>
      <c r="R3626" s="0">
        <v>0.035427719354629517</v>
      </c>
      <c r="S3626" s="0">
        <v>0.10505066066980362</v>
      </c>
      <c r="T3626" s="0">
        <v>0.15327130258083344</v>
      </c>
      <c r="U3626" s="0">
        <v>0.20149193704128265</v>
      </c>
      <c r="V3626" s="0">
        <v>0.27111488580703735</v>
      </c>
      <c r="W3626" s="0">
        <v>0.30452191829681396</v>
      </c>
      <c r="X3626" s="0">
        <v>10.565516551306805</v>
      </c>
      <c r="Y3626" s="0">
        <v>10.547374947000401</v>
      </c>
      <c r="Z3626" s="0">
        <v>-0.018141702997525821</v>
      </c>
      <c r="AA3626" s="0">
        <v>0.0087356148287653923</v>
      </c>
      <c r="AB3626" s="0">
        <v>0.00019196623179595917</v>
      </c>
      <c r="AC3626" s="0">
        <v>0.0033656330779194832</v>
      </c>
      <c r="AD3626" s="0">
        <v>0.0099798133596777916</v>
      </c>
      <c r="AE3626" s="0">
        <v>0.014560773968696594</v>
      </c>
      <c r="AF3626" s="0">
        <v>0.019141735509037971</v>
      </c>
      <c r="AG3626" s="0">
        <v>0.025755913928151131</v>
      </c>
      <c r="AH3626" s="0">
        <v>0.028929581865668297</v>
      </c>
    </row>
    <row r="3627" x14ac:dyDescent="0.4">
      <c r="A3627" s="11" t="str">
        <f>Data[[#This Row],[category]]&amp;Data[[#This Row],[subcategory]]&amp;Data[[#This Row],[date]]&amp;Data[[#This Row],[hour]]</f>
        <v>Rate sizeSmallAvg. Weekday Event12</v>
      </c>
      <c r="B3627" s="11" t="s">
        <v>153</v>
      </c>
      <c r="C3627" t="s">
        <v>24</v>
      </c>
      <c r="D3627" t="s">
        <v>161</v>
      </c>
      <c r="E3627" t="s">
        <v>64</v>
      </c>
      <c r="F3627" s="0">
        <v>1365</v>
      </c>
      <c r="G3627" s="0">
        <v>8.3155221939086914</v>
      </c>
      <c r="H3627" s="0">
        <v>8.3275537490844727</v>
      </c>
      <c r="I3627" s="0">
        <v>0.012033235281705856</v>
      </c>
      <c r="J3627" s="0">
        <v>0.15302999317646027</v>
      </c>
      <c r="K3627" s="0">
        <v>89.487548828125</v>
      </c>
      <c r="L3627" s="0">
        <v>0.30300396680831909</v>
      </c>
      <c r="M3627" s="0">
        <v>0</v>
      </c>
      <c r="N3627" s="0">
        <v>0</v>
      </c>
      <c r="O3627" s="0"/>
      <c r="P3627" s="0"/>
      <c r="Q3627" s="0">
        <v>-0.208224818110466</v>
      </c>
      <c r="R3627" s="0">
        <v>-0.15262870490550995</v>
      </c>
      <c r="S3627" s="0">
        <v>-0.036761891096830368</v>
      </c>
      <c r="T3627" s="0">
        <v>0.043487116694450378</v>
      </c>
      <c r="U3627" s="0">
        <v>0.12373612076044083</v>
      </c>
      <c r="V3627" s="0">
        <v>0.23960293829441071</v>
      </c>
      <c r="W3627" s="0">
        <v>0.29519906640052795</v>
      </c>
      <c r="X3627" s="0">
        <v>11.350687769378089</v>
      </c>
      <c r="Y3627" s="0">
        <v>11.367111487945355</v>
      </c>
      <c r="Z3627" s="0">
        <v>0.016425366396635447</v>
      </c>
      <c r="AA3627" s="0">
        <v>0.014537849463522434</v>
      </c>
      <c r="AB3627" s="0">
        <v>-0.019781358540058136</v>
      </c>
      <c r="AC3627" s="0">
        <v>-0.014499727636575699</v>
      </c>
      <c r="AD3627" s="0">
        <v>-0.0034923795610666275</v>
      </c>
      <c r="AE3627" s="0">
        <v>0.0041312761604785919</v>
      </c>
      <c r="AF3627" s="0">
        <v>0.011754931882023811</v>
      </c>
      <c r="AG3627" s="0">
        <v>0.022762279957532883</v>
      </c>
      <c r="AH3627" s="0">
        <v>0.02804391086101532</v>
      </c>
    </row>
    <row r="3628" x14ac:dyDescent="0.4">
      <c r="A3628" s="11" t="str">
        <f>Data[[#This Row],[category]]&amp;Data[[#This Row],[subcategory]]&amp;Data[[#This Row],[date]]&amp;Data[[#This Row],[hour]]</f>
        <v>Rate sizeSmallAvg. Weekday Event13</v>
      </c>
      <c r="B3628" s="11" t="s">
        <v>153</v>
      </c>
      <c r="C3628" t="s">
        <v>24</v>
      </c>
      <c r="D3628" t="s">
        <v>161</v>
      </c>
      <c r="E3628" t="s">
        <v>65</v>
      </c>
      <c r="F3628" s="0">
        <v>1365</v>
      </c>
      <c r="G3628" s="0">
        <v>8.4404582977294922</v>
      </c>
      <c r="H3628" s="0">
        <v>8.5676422119140625</v>
      </c>
      <c r="I3628" s="0">
        <v>0.12718398869037628</v>
      </c>
      <c r="J3628" s="0">
        <v>0.19736334681510925</v>
      </c>
      <c r="K3628" s="0">
        <v>89.076927185058594</v>
      </c>
      <c r="L3628" s="0">
        <v>2.574512243270874</v>
      </c>
      <c r="M3628" s="0">
        <v>1</v>
      </c>
      <c r="N3628" s="0">
        <v>1</v>
      </c>
      <c r="O3628" s="0"/>
      <c r="P3628" s="0"/>
      <c r="Q3628" s="0">
        <v>0.28345456719398499</v>
      </c>
      <c r="R3628" s="0">
        <v>0.35515707731246948</v>
      </c>
      <c r="S3628" s="0">
        <v>0.50459092855453491</v>
      </c>
      <c r="T3628" s="0">
        <v>0.60808837413787842</v>
      </c>
      <c r="U3628" s="0">
        <v>0.71158581972122192</v>
      </c>
      <c r="V3628" s="0">
        <v>0.86101967096328735</v>
      </c>
      <c r="W3628" s="0">
        <v>0.93272221088409424</v>
      </c>
      <c r="X3628" s="0">
        <v>11.521225308073843</v>
      </c>
      <c r="Y3628" s="0">
        <v>11.694831449712902</v>
      </c>
      <c r="Z3628" s="0">
        <v>0.17360614180853348</v>
      </c>
      <c r="AA3628" s="0">
        <v>0.018749518319964409</v>
      </c>
      <c r="AB3628" s="0">
        <v>0.026928184553980827</v>
      </c>
      <c r="AC3628" s="0">
        <v>0.03373992070555687</v>
      </c>
      <c r="AD3628" s="0">
        <v>0.047936141490936279</v>
      </c>
      <c r="AE3628" s="0">
        <v>0.057768397033214569</v>
      </c>
      <c r="AF3628" s="0">
        <v>0.067600652575492859</v>
      </c>
      <c r="AG3628" s="0">
        <v>0.08179686963558197</v>
      </c>
      <c r="AH3628" s="0">
        <v>0.088608607649803162</v>
      </c>
    </row>
    <row r="3629" x14ac:dyDescent="0.4">
      <c r="A3629" s="11" t="str">
        <f>Data[[#This Row],[category]]&amp;Data[[#This Row],[subcategory]]&amp;Data[[#This Row],[date]]&amp;Data[[#This Row],[hour]]</f>
        <v>Rate sizeSmallAvg. Weekday Event14</v>
      </c>
      <c r="B3629" s="11" t="s">
        <v>153</v>
      </c>
      <c r="C3629" t="s">
        <v>24</v>
      </c>
      <c r="D3629" t="s">
        <v>161</v>
      </c>
      <c r="E3629" t="s">
        <v>66</v>
      </c>
      <c r="F3629" s="0">
        <v>1365</v>
      </c>
      <c r="G3629" s="0">
        <v>8.5074567794799805</v>
      </c>
      <c r="H3629" s="0">
        <v>8.6740570068359375</v>
      </c>
      <c r="I3629" s="0">
        <v>0.16660000383853912</v>
      </c>
      <c r="J3629" s="0">
        <v>0.20710846781730652</v>
      </c>
      <c r="K3629" s="0">
        <v>88.721969604492187</v>
      </c>
      <c r="L3629" s="0">
        <v>2.933258056640625</v>
      </c>
      <c r="M3629" s="0">
        <v>0</v>
      </c>
      <c r="N3629" s="0">
        <v>0</v>
      </c>
      <c r="O3629" s="0"/>
      <c r="P3629" s="0"/>
      <c r="Q3629" s="0">
        <v>-0.0080347154289484024</v>
      </c>
      <c r="R3629" s="0">
        <v>0.067208215594291687</v>
      </c>
      <c r="S3629" s="0">
        <v>0.22402061522006989</v>
      </c>
      <c r="T3629" s="0">
        <v>0.33262839913368225</v>
      </c>
      <c r="U3629" s="0">
        <v>0.44123619794845581</v>
      </c>
      <c r="V3629" s="0">
        <v>0.59804856777191162</v>
      </c>
      <c r="W3629" s="0">
        <v>0.67329150438308716</v>
      </c>
      <c r="X3629" s="0">
        <v>11.612678352501344</v>
      </c>
      <c r="Y3629" s="0">
        <v>11.840088362904368</v>
      </c>
      <c r="Z3629" s="0">
        <v>0.22740900960299584</v>
      </c>
      <c r="AA3629" s="0">
        <v>0.019675305113196373</v>
      </c>
      <c r="AB3629" s="0">
        <v>-0.00076330022420734167</v>
      </c>
      <c r="AC3629" s="0">
        <v>0.006384778767824173</v>
      </c>
      <c r="AD3629" s="0">
        <v>0.021281955763697624</v>
      </c>
      <c r="AE3629" s="0">
        <v>0.031599696725606918</v>
      </c>
      <c r="AF3629" s="0">
        <v>0.041917435824871063</v>
      </c>
      <c r="AG3629" s="0">
        <v>0.056814614683389664</v>
      </c>
      <c r="AH3629" s="0">
        <v>0.063962690532207489</v>
      </c>
    </row>
    <row r="3630" x14ac:dyDescent="0.4">
      <c r="A3630" s="11" t="str">
        <f>Data[[#This Row],[category]]&amp;Data[[#This Row],[subcategory]]&amp;Data[[#This Row],[date]]&amp;Data[[#This Row],[hour]]</f>
        <v>Rate sizeSmallAvg. Weekday Event15</v>
      </c>
      <c r="B3630" s="11" t="s">
        <v>153</v>
      </c>
      <c r="C3630" t="s">
        <v>24</v>
      </c>
      <c r="D3630" t="s">
        <v>161</v>
      </c>
      <c r="E3630" t="s">
        <v>67</v>
      </c>
      <c r="F3630" s="0">
        <v>1365</v>
      </c>
      <c r="G3630" s="0">
        <v>8.303192138671875</v>
      </c>
      <c r="H3630" s="0">
        <v>7.6034603118896484</v>
      </c>
      <c r="I3630" s="0">
        <v>-0.69973260164260864</v>
      </c>
      <c r="J3630" s="0">
        <v>0.21567285060882568</v>
      </c>
      <c r="K3630" s="0">
        <v>87.379852294921875</v>
      </c>
      <c r="L3630" s="0">
        <v>-11.236285209655762</v>
      </c>
      <c r="M3630" s="0">
        <v>1</v>
      </c>
      <c r="N3630" s="0">
        <v>1</v>
      </c>
      <c r="O3630" s="0"/>
      <c r="P3630" s="0"/>
      <c r="Q3630" s="0">
        <v>-1.6396328210830688</v>
      </c>
      <c r="R3630" s="0">
        <v>-1.5612784624099731</v>
      </c>
      <c r="S3630" s="0">
        <v>-1.3979815244674683</v>
      </c>
      <c r="T3630" s="0">
        <v>-1.2848825454711914</v>
      </c>
      <c r="U3630" s="0">
        <v>-1.1717835664749146</v>
      </c>
      <c r="V3630" s="0">
        <v>-1.0084866285324097</v>
      </c>
      <c r="W3630" s="0">
        <v>-0.93013226985931396</v>
      </c>
      <c r="X3630" s="0">
        <v>11.333857631798736</v>
      </c>
      <c r="Y3630" s="0">
        <v>10.378723217455892</v>
      </c>
      <c r="Z3630" s="0">
        <v>-0.95513499238169419</v>
      </c>
      <c r="AA3630" s="0">
        <v>0.0204889215528965</v>
      </c>
      <c r="AB3630" s="0">
        <v>-0.1557651162147522</v>
      </c>
      <c r="AC3630" s="0">
        <v>-0.14832144975662231</v>
      </c>
      <c r="AD3630" s="0">
        <v>-0.13280825316905975</v>
      </c>
      <c r="AE3630" s="0">
        <v>-0.12206384539604187</v>
      </c>
      <c r="AF3630" s="0">
        <v>-0.11131944507360458</v>
      </c>
      <c r="AG3630" s="0">
        <v>-0.095806233584880829</v>
      </c>
      <c r="AH3630" s="0">
        <v>-0.088362567126750946</v>
      </c>
    </row>
    <row r="3631" x14ac:dyDescent="0.4">
      <c r="A3631" s="11" t="str">
        <f>Data[[#This Row],[category]]&amp;Data[[#This Row],[subcategory]]&amp;Data[[#This Row],[date]]&amp;Data[[#This Row],[hour]]</f>
        <v>Rate sizeSmallAvg. Weekday Event16</v>
      </c>
      <c r="B3631" s="11" t="s">
        <v>153</v>
      </c>
      <c r="C3631" t="s">
        <v>24</v>
      </c>
      <c r="D3631" t="s">
        <v>161</v>
      </c>
      <c r="E3631" t="s">
        <v>68</v>
      </c>
      <c r="F3631" s="0">
        <v>1365</v>
      </c>
      <c r="G3631" s="0">
        <v>8.1537990570068359</v>
      </c>
      <c r="H3631" s="0">
        <v>7.7113947868347168</v>
      </c>
      <c r="I3631" s="0">
        <v>-0.44240453839302063</v>
      </c>
      <c r="J3631" s="0">
        <v>0.20645970106124878</v>
      </c>
      <c r="K3631" s="0">
        <v>86.672523498535156</v>
      </c>
      <c r="L3631" s="0">
        <v>-7.3029241561889648</v>
      </c>
      <c r="M3631" s="0">
        <v>1</v>
      </c>
      <c r="N3631" s="0">
        <v>1</v>
      </c>
      <c r="O3631" s="0"/>
      <c r="P3631" s="0"/>
      <c r="Q3631" s="0">
        <v>-1.3176141977310181</v>
      </c>
      <c r="R3631" s="0">
        <v>-1.2426068782806396</v>
      </c>
      <c r="S3631" s="0">
        <v>-1.0862857103347778</v>
      </c>
      <c r="T3631" s="0">
        <v>-0.97801816463470459</v>
      </c>
      <c r="U3631" s="0">
        <v>-0.86975061893463135</v>
      </c>
      <c r="V3631" s="0">
        <v>-0.71342939138412476</v>
      </c>
      <c r="W3631" s="0">
        <v>-0.63842219114303589</v>
      </c>
      <c r="X3631" s="0">
        <v>11.129935795541108</v>
      </c>
      <c r="Y3631" s="0">
        <v>10.526053768637968</v>
      </c>
      <c r="Z3631" s="0">
        <v>-0.6038821889805347</v>
      </c>
      <c r="AA3631" s="0">
        <v>0.01961367204785347</v>
      </c>
      <c r="AB3631" s="0">
        <v>-0.12517334520816803</v>
      </c>
      <c r="AC3631" s="0">
        <v>-0.11804766207933426</v>
      </c>
      <c r="AD3631" s="0">
        <v>-0.10319714993238449</v>
      </c>
      <c r="AE3631" s="0">
        <v>-0.092911727726459503</v>
      </c>
      <c r="AF3631" s="0">
        <v>-0.082626305520534515</v>
      </c>
      <c r="AG3631" s="0">
        <v>-0.067775793373584747</v>
      </c>
      <c r="AH3631" s="0">
        <v>-0.060650106519460678</v>
      </c>
    </row>
    <row r="3632" x14ac:dyDescent="0.4">
      <c r="A3632" s="11" t="str">
        <f>Data[[#This Row],[category]]&amp;Data[[#This Row],[subcategory]]&amp;Data[[#This Row],[date]]&amp;Data[[#This Row],[hour]]</f>
        <v>Rate sizeSmallAvg. Weekday Event17</v>
      </c>
      <c r="B3632" s="11" t="s">
        <v>153</v>
      </c>
      <c r="C3632" t="s">
        <v>24</v>
      </c>
      <c r="D3632" t="s">
        <v>161</v>
      </c>
      <c r="E3632" t="s">
        <v>69</v>
      </c>
      <c r="F3632" s="0">
        <v>1365</v>
      </c>
      <c r="G3632" s="0">
        <v>7.6461749076843262</v>
      </c>
      <c r="H3632" s="0">
        <v>7.2311439514160156</v>
      </c>
      <c r="I3632" s="0">
        <v>-0.41503068804740906</v>
      </c>
      <c r="J3632" s="0">
        <v>0.23376604914665222</v>
      </c>
      <c r="K3632" s="0">
        <v>85.443222045898437</v>
      </c>
      <c r="L3632" s="0">
        <v>-6.5405750274658203</v>
      </c>
      <c r="M3632" s="0">
        <v>1</v>
      </c>
      <c r="N3632" s="0">
        <v>1</v>
      </c>
      <c r="O3632" s="0"/>
      <c r="P3632" s="0"/>
      <c r="Q3632" s="0">
        <v>-1.1577131748199463</v>
      </c>
      <c r="R3632" s="0">
        <v>-1.072785496711731</v>
      </c>
      <c r="S3632" s="0">
        <v>-0.89578932523727417</v>
      </c>
      <c r="T3632" s="0">
        <v>-0.77320230007171631</v>
      </c>
      <c r="U3632" s="0">
        <v>-0.65061527490615845</v>
      </c>
      <c r="V3632" s="0">
        <v>-0.47361904382705688</v>
      </c>
      <c r="W3632" s="0">
        <v>-0.38869136571884155</v>
      </c>
      <c r="X3632" s="0">
        <v>10.437028603689352</v>
      </c>
      <c r="Y3632" s="0">
        <v>9.8705117496229704</v>
      </c>
      <c r="Z3632" s="0">
        <v>-0.56651687163406628</v>
      </c>
      <c r="AA3632" s="0">
        <v>0.022207774221897125</v>
      </c>
      <c r="AB3632" s="0">
        <v>-0.10998275130987167</v>
      </c>
      <c r="AC3632" s="0">
        <v>-0.10191462188959122</v>
      </c>
      <c r="AD3632" s="0">
        <v>-0.085099987685680389</v>
      </c>
      <c r="AE3632" s="0">
        <v>-0.073454216122627258</v>
      </c>
      <c r="AF3632" s="0">
        <v>-0.061808448284864426</v>
      </c>
      <c r="AG3632" s="0">
        <v>-0.044993806630373001</v>
      </c>
      <c r="AH3632" s="0">
        <v>-0.036925677210092545</v>
      </c>
    </row>
    <row r="3633" x14ac:dyDescent="0.4">
      <c r="A3633" s="11" t="str">
        <f>Data[[#This Row],[category]]&amp;Data[[#This Row],[subcategory]]&amp;Data[[#This Row],[date]]&amp;Data[[#This Row],[hour]]</f>
        <v>Rate sizeSmallAvg. Weekday Event18</v>
      </c>
      <c r="B3633" s="11" t="s">
        <v>153</v>
      </c>
      <c r="C3633" t="s">
        <v>24</v>
      </c>
      <c r="D3633" t="s">
        <v>161</v>
      </c>
      <c r="E3633" t="s">
        <v>70</v>
      </c>
      <c r="F3633" s="0">
        <v>1365</v>
      </c>
      <c r="G3633" s="0">
        <v>6.6538143157958984</v>
      </c>
      <c r="H3633" s="0">
        <v>6.3026113510131836</v>
      </c>
      <c r="I3633" s="0">
        <v>-0.35120359063148499</v>
      </c>
      <c r="J3633" s="0">
        <v>0.2670808732509613</v>
      </c>
      <c r="K3633" s="0">
        <v>83.416847229003906</v>
      </c>
      <c r="L3633" s="0">
        <v>-5.3999729156494141</v>
      </c>
      <c r="M3633" s="0">
        <v>1</v>
      </c>
      <c r="N3633" s="0">
        <v>1</v>
      </c>
      <c r="O3633" s="0"/>
      <c r="P3633" s="0"/>
      <c r="Q3633" s="0">
        <v>-1.113858699798584</v>
      </c>
      <c r="R3633" s="0">
        <v>-1.0168277025222778</v>
      </c>
      <c r="S3633" s="0">
        <v>-0.81460708379745483</v>
      </c>
      <c r="T3633" s="0">
        <v>-0.67454975843429565</v>
      </c>
      <c r="U3633" s="0">
        <v>-0.53449243307113647</v>
      </c>
      <c r="V3633" s="0">
        <v>-0.33227184414863586</v>
      </c>
      <c r="W3633" s="0">
        <v>-0.23524081707000732</v>
      </c>
      <c r="X3633" s="0">
        <v>9.0824567120939186</v>
      </c>
      <c r="Y3633" s="0">
        <v>8.6030646672626734</v>
      </c>
      <c r="Z3633" s="0">
        <v>-0.4793928900146513</v>
      </c>
      <c r="AA3633" s="0">
        <v>0.025372682139277458</v>
      </c>
      <c r="AB3633" s="0">
        <v>-0.10581657290458679</v>
      </c>
      <c r="AC3633" s="0">
        <v>-0.096598625183105469</v>
      </c>
      <c r="AD3633" s="0">
        <v>-0.077387675642967224</v>
      </c>
      <c r="AE3633" s="0">
        <v>-0.064082227647304535</v>
      </c>
      <c r="AF3633" s="0">
        <v>-0.050776779651641846</v>
      </c>
      <c r="AG3633" s="0">
        <v>-0.031565826386213303</v>
      </c>
      <c r="AH3633" s="0">
        <v>-0.022347878664731979</v>
      </c>
    </row>
    <row r="3634" x14ac:dyDescent="0.4">
      <c r="A3634" s="11" t="str">
        <f>Data[[#This Row],[category]]&amp;Data[[#This Row],[subcategory]]&amp;Data[[#This Row],[date]]&amp;Data[[#This Row],[hour]]</f>
        <v>Rate sizeSmallAvg. Weekday Event19</v>
      </c>
      <c r="B3634" s="11" t="s">
        <v>153</v>
      </c>
      <c r="C3634" t="s">
        <v>24</v>
      </c>
      <c r="D3634" t="s">
        <v>161</v>
      </c>
      <c r="E3634" t="s">
        <v>71</v>
      </c>
      <c r="F3634" s="0">
        <v>1365</v>
      </c>
      <c r="G3634" s="0">
        <v>5.5050568580627441</v>
      </c>
      <c r="H3634" s="0">
        <v>5.6136503219604492</v>
      </c>
      <c r="I3634" s="0">
        <v>0.10859337449073792</v>
      </c>
      <c r="J3634" s="0">
        <v>0.24895714223384857</v>
      </c>
      <c r="K3634" s="0">
        <v>79.992301940917969</v>
      </c>
      <c r="L3634" s="0">
        <v>1.7004752159118652</v>
      </c>
      <c r="M3634" s="0">
        <v>0</v>
      </c>
      <c r="N3634" s="0">
        <v>0</v>
      </c>
      <c r="O3634" s="0"/>
      <c r="P3634" s="0"/>
      <c r="Q3634" s="0">
        <v>-0.26880636811256409</v>
      </c>
      <c r="R3634" s="0">
        <v>-0.17835971713066101</v>
      </c>
      <c r="S3634" s="0">
        <v>0.010138444602489471</v>
      </c>
      <c r="T3634" s="0">
        <v>0.14069169759750366</v>
      </c>
      <c r="U3634" s="0">
        <v>0.27124494314193726</v>
      </c>
      <c r="V3634" s="0">
        <v>0.45974311232566833</v>
      </c>
      <c r="W3634" s="0">
        <v>0.55018973350524902</v>
      </c>
      <c r="X3634" s="0">
        <v>7.5144024844610975</v>
      </c>
      <c r="Y3634" s="0">
        <v>7.6626325708840453</v>
      </c>
      <c r="Z3634" s="0">
        <v>0.14822995829820201</v>
      </c>
      <c r="AA3634" s="0">
        <v>0.02365092933177948</v>
      </c>
      <c r="AB3634" s="0">
        <v>-0.025536606088280678</v>
      </c>
      <c r="AC3634" s="0">
        <v>-0.016944173723459244</v>
      </c>
      <c r="AD3634" s="0">
        <v>0.00096315162954851985</v>
      </c>
      <c r="AE3634" s="0">
        <v>0.013365711085498333</v>
      </c>
      <c r="AF3634" s="0">
        <v>0.025768270716071129</v>
      </c>
      <c r="AG3634" s="0">
        <v>0.043675597757101059</v>
      </c>
      <c r="AH3634" s="0">
        <v>0.052268028259277344</v>
      </c>
    </row>
    <row r="3635" x14ac:dyDescent="0.4">
      <c r="A3635" s="11" t="str">
        <f>Data[[#This Row],[category]]&amp;Data[[#This Row],[subcategory]]&amp;Data[[#This Row],[date]]&amp;Data[[#This Row],[hour]]</f>
        <v>Rate sizeSmallAvg. Weekday Event20</v>
      </c>
      <c r="B3635" s="11" t="s">
        <v>153</v>
      </c>
      <c r="C3635" t="s">
        <v>24</v>
      </c>
      <c r="D3635" t="s">
        <v>161</v>
      </c>
      <c r="E3635" t="s">
        <v>54</v>
      </c>
      <c r="F3635" s="0">
        <v>1365</v>
      </c>
      <c r="G3635" s="0">
        <v>4.8974108695983887</v>
      </c>
      <c r="H3635" s="0">
        <v>4.9893646240234375</v>
      </c>
      <c r="I3635" s="0">
        <v>0.091954007744789124</v>
      </c>
      <c r="J3635" s="0">
        <v>0.23246005177497864</v>
      </c>
      <c r="K3635" s="0">
        <v>76.877288818359375</v>
      </c>
      <c r="L3635" s="0">
        <v>1.5194569826126099</v>
      </c>
      <c r="M3635" s="0">
        <v>0</v>
      </c>
      <c r="N3635" s="0">
        <v>0</v>
      </c>
      <c r="O3635" s="0"/>
      <c r="P3635" s="0"/>
      <c r="Q3635" s="0">
        <v>-0.38529688119888306</v>
      </c>
      <c r="R3635" s="0">
        <v>-0.30084368586540222</v>
      </c>
      <c r="S3635" s="0">
        <v>-0.12483629584312439</v>
      </c>
      <c r="T3635" s="0">
        <v>-0.0029341280460357666</v>
      </c>
      <c r="U3635" s="0">
        <v>0.11896803975105286</v>
      </c>
      <c r="V3635" s="0">
        <v>0.29497542977333069</v>
      </c>
      <c r="W3635" s="0">
        <v>0.37942862510681152</v>
      </c>
      <c r="X3635" s="0">
        <v>6.6849655516278865</v>
      </c>
      <c r="Y3635" s="0">
        <v>6.8104823897120017</v>
      </c>
      <c r="Z3635" s="0">
        <v>0.12551722327079365</v>
      </c>
      <c r="AA3635" s="0">
        <v>0.022083705291152</v>
      </c>
      <c r="AB3635" s="0">
        <v>-0.036603204905986786</v>
      </c>
      <c r="AC3635" s="0">
        <v>-0.028580149635672569</v>
      </c>
      <c r="AD3635" s="0">
        <v>-0.011859448626637459</v>
      </c>
      <c r="AE3635" s="0">
        <v>-0.0002787421690300107</v>
      </c>
      <c r="AF3635" s="0">
        <v>0.011301964521408081</v>
      </c>
      <c r="AG3635" s="0">
        <v>0.028022665530443192</v>
      </c>
      <c r="AH3635" s="0">
        <v>0.036045718938112259</v>
      </c>
    </row>
    <row r="3636" x14ac:dyDescent="0.4">
      <c r="A3636" s="11" t="str">
        <f>Data[[#This Row],[category]]&amp;Data[[#This Row],[subcategory]]&amp;Data[[#This Row],[date]]&amp;Data[[#This Row],[hour]]</f>
        <v>Rate sizeSmallAvg. Weekday Event21</v>
      </c>
      <c r="B3636" s="11" t="s">
        <v>153</v>
      </c>
      <c r="C3636" t="s">
        <v>24</v>
      </c>
      <c r="D3636" t="s">
        <v>161</v>
      </c>
      <c r="E3636" t="s">
        <v>72</v>
      </c>
      <c r="F3636" s="0">
        <v>1365</v>
      </c>
      <c r="G3636" s="0">
        <v>4.2371158599853516</v>
      </c>
      <c r="H3636" s="0">
        <v>4.3814010620117187</v>
      </c>
      <c r="I3636" s="0">
        <v>0.14428544044494629</v>
      </c>
      <c r="J3636" s="0">
        <v>0.20998236536979675</v>
      </c>
      <c r="K3636" s="0">
        <v>75.350921630859375</v>
      </c>
      <c r="L3636" s="0">
        <v>2.590125560760498</v>
      </c>
      <c r="M3636" s="0">
        <v>0</v>
      </c>
      <c r="N3636" s="0">
        <v>0</v>
      </c>
      <c r="O3636" s="0"/>
      <c r="P3636" s="0"/>
      <c r="Q3636" s="0">
        <v>-0.33626717329025269</v>
      </c>
      <c r="R3636" s="0">
        <v>-0.25998017191886902</v>
      </c>
      <c r="S3636" s="0">
        <v>-0.10099178552627563</v>
      </c>
      <c r="T3636" s="0">
        <v>0.0091230720281600952</v>
      </c>
      <c r="U3636" s="0">
        <v>0.11923792958259583</v>
      </c>
      <c r="V3636" s="0">
        <v>0.27822631597518921</v>
      </c>
      <c r="W3636" s="0">
        <v>0.35451331734657288</v>
      </c>
      <c r="X3636" s="0">
        <v>5.7836630956519386</v>
      </c>
      <c r="Y3636" s="0">
        <v>5.9806121803382926</v>
      </c>
      <c r="Z3636" s="0">
        <v>0.19694961823671786</v>
      </c>
      <c r="AA3636" s="0">
        <v>0.01994832418859005</v>
      </c>
      <c r="AB3636" s="0">
        <v>-0.031945381313562393</v>
      </c>
      <c r="AC3636" s="0">
        <v>-0.024698114022612572</v>
      </c>
      <c r="AD3636" s="0">
        <v>-0.0095942197367548943</v>
      </c>
      <c r="AE3636" s="0">
        <v>0.00086669181473553181</v>
      </c>
      <c r="AF3636" s="0">
        <v>0.011327602900564671</v>
      </c>
      <c r="AG3636" s="0">
        <v>0.026431497186422348</v>
      </c>
      <c r="AH3636" s="0">
        <v>0.033678766340017319</v>
      </c>
    </row>
    <row r="3637" x14ac:dyDescent="0.4">
      <c r="A3637" s="11" t="str">
        <f>Data[[#This Row],[category]]&amp;Data[[#This Row],[subcategory]]&amp;Data[[#This Row],[date]]&amp;Data[[#This Row],[hour]]</f>
        <v>Rate sizeSmallAvg. Weekday Event22</v>
      </c>
      <c r="B3637" s="11" t="s">
        <v>153</v>
      </c>
      <c r="C3637" t="s">
        <v>24</v>
      </c>
      <c r="D3637" t="s">
        <v>161</v>
      </c>
      <c r="E3637" t="s">
        <v>73</v>
      </c>
      <c r="F3637" s="0">
        <v>1365</v>
      </c>
      <c r="G3637" s="0">
        <v>3.5907092094421387</v>
      </c>
      <c r="H3637" s="0">
        <v>3.6839103698730469</v>
      </c>
      <c r="I3637" s="0">
        <v>0.09320107102394104</v>
      </c>
      <c r="J3637" s="0">
        <v>0.18222372233867645</v>
      </c>
      <c r="K3637" s="0">
        <v>73.964469909667969</v>
      </c>
      <c r="L3637" s="0">
        <v>1.7283424139022827</v>
      </c>
      <c r="M3637" s="0">
        <v>0</v>
      </c>
      <c r="N3637" s="0">
        <v>0</v>
      </c>
      <c r="O3637" s="0"/>
      <c r="P3637" s="0"/>
      <c r="Q3637" s="0">
        <v>-0.4772074818611145</v>
      </c>
      <c r="R3637" s="0">
        <v>-0.41100522875785828</v>
      </c>
      <c r="S3637" s="0">
        <v>-0.27303436398506165</v>
      </c>
      <c r="T3637" s="0">
        <v>-0.17747613787651062</v>
      </c>
      <c r="U3637" s="0">
        <v>-0.081917926669120789</v>
      </c>
      <c r="V3637" s="0">
        <v>0.056052960455417633</v>
      </c>
      <c r="W3637" s="0">
        <v>0.12225521355867386</v>
      </c>
      <c r="X3637" s="0">
        <v>4.9013179453949602</v>
      </c>
      <c r="Y3637" s="0">
        <v>5.0285376633865067</v>
      </c>
      <c r="Z3637" s="0">
        <v>0.12721945743487231</v>
      </c>
      <c r="AA3637" s="0">
        <v>0.017311254516243935</v>
      </c>
      <c r="AB3637" s="0">
        <v>-0.045334711670875549</v>
      </c>
      <c r="AC3637" s="0">
        <v>-0.03904549777507782</v>
      </c>
      <c r="AD3637" s="0">
        <v>-0.025938265025615692</v>
      </c>
      <c r="AE3637" s="0">
        <v>-0.016860233619809151</v>
      </c>
      <c r="AF3637" s="0">
        <v>-0.0077822026796638966</v>
      </c>
      <c r="AG3637" s="0">
        <v>0.0053250319324433804</v>
      </c>
      <c r="AH3637" s="0">
        <v>0.011614246293902397</v>
      </c>
    </row>
    <row r="3638" x14ac:dyDescent="0.4">
      <c r="A3638" s="11" t="str">
        <f>Data[[#This Row],[category]]&amp;Data[[#This Row],[subcategory]]&amp;Data[[#This Row],[date]]&amp;Data[[#This Row],[hour]]</f>
        <v>Rate sizeSmallAvg. Weekday Event23</v>
      </c>
      <c r="B3638" s="11" t="s">
        <v>153</v>
      </c>
      <c r="C3638" t="s">
        <v>24</v>
      </c>
      <c r="D3638" t="s">
        <v>161</v>
      </c>
      <c r="E3638" t="s">
        <v>74</v>
      </c>
      <c r="F3638" s="0">
        <v>1365</v>
      </c>
      <c r="G3638" s="0">
        <v>3.118422269821167</v>
      </c>
      <c r="H3638" s="0">
        <v>3.1419413089752197</v>
      </c>
      <c r="I3638" s="0">
        <v>0.023518875241279602</v>
      </c>
      <c r="J3638" s="0">
        <v>0.18317438662052155</v>
      </c>
      <c r="K3638" s="0">
        <v>72.590110778808594</v>
      </c>
      <c r="L3638" s="0">
        <v>0.45680251717567444</v>
      </c>
      <c r="M3638" s="0">
        <v>0</v>
      </c>
      <c r="N3638" s="0">
        <v>0</v>
      </c>
      <c r="O3638" s="0"/>
      <c r="P3638" s="0"/>
      <c r="Q3638" s="0">
        <v>-0.45466631650924683</v>
      </c>
      <c r="R3638" s="0">
        <v>-0.3881186842918396</v>
      </c>
      <c r="S3638" s="0">
        <v>-0.24942800402641296</v>
      </c>
      <c r="T3638" s="0">
        <v>-0.15337125957012177</v>
      </c>
      <c r="U3638" s="0">
        <v>-0.057314518839120865</v>
      </c>
      <c r="V3638" s="0">
        <v>0.081376165151596069</v>
      </c>
      <c r="W3638" s="0">
        <v>0.1479237973690033</v>
      </c>
      <c r="X3638" s="0">
        <v>4.2566464747505632</v>
      </c>
      <c r="Y3638" s="0">
        <v>4.2887499376852016</v>
      </c>
      <c r="Z3638" s="0">
        <v>0.032103265331763969</v>
      </c>
      <c r="AA3638" s="0">
        <v>0.017401566728949547</v>
      </c>
      <c r="AB3638" s="0">
        <v>-0.043193299323320389</v>
      </c>
      <c r="AC3638" s="0">
        <v>-0.036871273070573807</v>
      </c>
      <c r="AD3638" s="0">
        <v>-0.023695660755038261</v>
      </c>
      <c r="AE3638" s="0">
        <v>-0.014570269733667374</v>
      </c>
      <c r="AF3638" s="0">
        <v>-0.0054448791779577732</v>
      </c>
      <c r="AG3638" s="0">
        <v>0.0077307354658842087</v>
      </c>
      <c r="AH3638" s="0">
        <v>0.014052760787308216</v>
      </c>
    </row>
    <row r="3639" x14ac:dyDescent="0.4">
      <c r="A3639" s="11" t="str">
        <f>Data[[#This Row],[category]]&amp;Data[[#This Row],[subcategory]]&amp;Data[[#This Row],[date]]&amp;Data[[#This Row],[hour]]</f>
        <v>Rate sizeSmallAvg. Weekday Event24</v>
      </c>
      <c r="B3639" s="11" t="s">
        <v>153</v>
      </c>
      <c r="C3639" t="s">
        <v>24</v>
      </c>
      <c r="D3639" t="s">
        <v>161</v>
      </c>
      <c r="E3639" t="s">
        <v>75</v>
      </c>
      <c r="F3639" s="0">
        <v>1365</v>
      </c>
      <c r="G3639" s="0">
        <v>2.77374267578125</v>
      </c>
      <c r="H3639" s="0">
        <v>2.8186683654785156</v>
      </c>
      <c r="I3639" s="0">
        <v>0.044925712049007416</v>
      </c>
      <c r="J3639" s="0">
        <v>0.18285395205020905</v>
      </c>
      <c r="K3639" s="0">
        <v>72.421981811523438</v>
      </c>
      <c r="L3639" s="0">
        <v>0.93925255537033081</v>
      </c>
      <c r="M3639" s="0">
        <v>0</v>
      </c>
      <c r="N3639" s="0">
        <v>0</v>
      </c>
      <c r="O3639" s="0"/>
      <c r="P3639" s="0"/>
      <c r="Q3639" s="0">
        <v>-0.19507315754890442</v>
      </c>
      <c r="R3639" s="0">
        <v>-0.12864193320274353</v>
      </c>
      <c r="S3639" s="0">
        <v>0.0098061244934797287</v>
      </c>
      <c r="T3639" s="0">
        <v>0.10569483041763306</v>
      </c>
      <c r="U3639" s="0">
        <v>0.20158353447914124</v>
      </c>
      <c r="V3639" s="0">
        <v>0.34003159403800964</v>
      </c>
      <c r="W3639" s="0">
        <v>0.40646281838417053</v>
      </c>
      <c r="X3639" s="0">
        <v>3.7861587327823307</v>
      </c>
      <c r="Y3639" s="0">
        <v>3.847482434086416</v>
      </c>
      <c r="Z3639" s="0">
        <v>0.061323597767382984</v>
      </c>
      <c r="AA3639" s="0">
        <v>0.017371125519275665</v>
      </c>
      <c r="AB3639" s="0">
        <v>-0.018531950190663338</v>
      </c>
      <c r="AC3639" s="0">
        <v>-0.012220984324812889</v>
      </c>
      <c r="AD3639" s="0">
        <v>0.00093158159870654345</v>
      </c>
      <c r="AE3639" s="0">
        <v>0.010041008703410625</v>
      </c>
      <c r="AF3639" s="0">
        <v>0.019150435924530029</v>
      </c>
      <c r="AG3639" s="0">
        <v>0.03230300173163414</v>
      </c>
      <c r="AH3639" s="0">
        <v>0.038613967597484589</v>
      </c>
    </row>
    <row r="3640" x14ac:dyDescent="0.4">
      <c r="A3640" s="11" t="str">
        <f>Data[[#This Row],[category]]&amp;Data[[#This Row],[subcategory]]&amp;Data[[#This Row],[date]]&amp;Data[[#This Row],[hour]]</f>
        <v>Rate sizeSmallAvg. Weekday EventAvg. 11 to 6 pm</v>
      </c>
      <c r="B3640" s="11" t="s">
        <v>153</v>
      </c>
      <c r="C3640" t="s">
        <v>24</v>
      </c>
      <c r="D3640" t="s">
        <v>161</v>
      </c>
      <c r="E3640" t="s">
        <v>76</v>
      </c>
      <c r="F3640" s="0">
        <v>1365</v>
      </c>
      <c r="G3640" s="0">
        <v>8.0029172897338867</v>
      </c>
      <c r="H3640" s="0">
        <v>7.7739801406860352</v>
      </c>
      <c r="I3640" s="0">
        <v>-0.22893629968166351</v>
      </c>
      <c r="J3640" s="0">
        <v>0.17292279005050659</v>
      </c>
      <c r="K3640" s="0">
        <v>87.171272277832031</v>
      </c>
      <c r="L3640" s="0">
        <v>-4.5967326164245605</v>
      </c>
      <c r="M3640" s="0">
        <v>1</v>
      </c>
      <c r="N3640" s="0">
        <v>1</v>
      </c>
      <c r="O3640" s="0"/>
      <c r="P3640" s="0"/>
      <c r="Q3640" s="0">
        <v>-0.67392534017562866</v>
      </c>
      <c r="R3640" s="0">
        <v>-0.61110216379165649</v>
      </c>
      <c r="S3640" s="0">
        <v>-0.4801734983921051</v>
      </c>
      <c r="T3640" s="0">
        <v>-0.3894926905632019</v>
      </c>
      <c r="U3640" s="0">
        <v>-0.29881188273429871</v>
      </c>
      <c r="V3640" s="0">
        <v>-0.16788321733474731</v>
      </c>
      <c r="W3640" s="0">
        <v>-0.10506001114845276</v>
      </c>
      <c r="X3640" s="0">
        <v>10.923981733604842</v>
      </c>
      <c r="Y3640" s="0">
        <v>10.611483148769832</v>
      </c>
      <c r="Z3640" s="0">
        <v>-0.31249805493781729</v>
      </c>
      <c r="AA3640" s="0">
        <v>0.016427665948867798</v>
      </c>
      <c r="AB3640" s="0">
        <v>-0.064022913575172424</v>
      </c>
      <c r="AC3640" s="0">
        <v>-0.058054707944393158</v>
      </c>
      <c r="AD3640" s="0">
        <v>-0.045616485178470612</v>
      </c>
      <c r="AE3640" s="0">
        <v>-0.037001807242631912</v>
      </c>
      <c r="AF3640" s="0">
        <v>-0.028387131169438362</v>
      </c>
      <c r="AG3640" s="0">
        <v>-0.015948906540870667</v>
      </c>
      <c r="AH3640" s="0">
        <v>-0.0099807009100914001</v>
      </c>
    </row>
    <row r="3641" x14ac:dyDescent="0.4">
      <c r="A3641" s="11" t="str">
        <f>Data[[#This Row],[category]]&amp;Data[[#This Row],[subcategory]]&amp;Data[[#This Row],[date]]&amp;Data[[#This Row],[hour]]</f>
        <v>Rate sizeSmallAvg. Weekday EventAvg. 2 to 6pm</v>
      </c>
      <c r="B3641" s="11" t="s">
        <v>153</v>
      </c>
      <c r="C3641" t="s">
        <v>24</v>
      </c>
      <c r="D3641" t="s">
        <v>161</v>
      </c>
      <c r="E3641" t="s">
        <v>77</v>
      </c>
      <c r="F3641" s="0">
        <v>1365</v>
      </c>
      <c r="G3641" s="0">
        <v>7.6892457008361816</v>
      </c>
      <c r="H3641" s="0">
        <v>7.2121524810791016</v>
      </c>
      <c r="I3641" s="0">
        <v>-0.47709286212921143</v>
      </c>
      <c r="J3641" s="0">
        <v>0.22062300145626068</v>
      </c>
      <c r="K3641" s="0">
        <v>85.728118896484375</v>
      </c>
      <c r="L3641" s="0">
        <v>-7.629307746887207</v>
      </c>
      <c r="M3641" s="0">
        <v>1</v>
      </c>
      <c r="N3641" s="0">
        <v>1</v>
      </c>
      <c r="O3641" s="0"/>
      <c r="P3641" s="0"/>
      <c r="Q3641" s="0">
        <v>-1.2905557155609131</v>
      </c>
      <c r="R3641" s="0">
        <v>-1.2104029655456543</v>
      </c>
      <c r="S3641" s="0">
        <v>-1.0433579683303833</v>
      </c>
      <c r="T3641" s="0">
        <v>-0.92766320705413818</v>
      </c>
      <c r="U3641" s="0">
        <v>-0.81196838617324829</v>
      </c>
      <c r="V3641" s="0">
        <v>-0.64492344856262207</v>
      </c>
      <c r="W3641" s="0">
        <v>-0.56477063894271851</v>
      </c>
      <c r="X3641" s="0">
        <v>10.495820176320155</v>
      </c>
      <c r="Y3641" s="0">
        <v>9.8445878426378162</v>
      </c>
      <c r="Z3641" s="0">
        <v>-0.65123175547401324</v>
      </c>
      <c r="AA3641" s="0">
        <v>0.020959185436367989</v>
      </c>
      <c r="AB3641" s="0">
        <v>-0.12260279804468155</v>
      </c>
      <c r="AC3641" s="0">
        <v>-0.11498828232288361</v>
      </c>
      <c r="AD3641" s="0">
        <v>-0.099119015038013458</v>
      </c>
      <c r="AE3641" s="0">
        <v>-0.08812800794839859</v>
      </c>
      <c r="AF3641" s="0">
        <v>-0.077137000858783722</v>
      </c>
      <c r="AG3641" s="0">
        <v>-0.061267729848623276</v>
      </c>
      <c r="AH3641" s="0">
        <v>-0.053653214126825333</v>
      </c>
    </row>
    <row r="3642" x14ac:dyDescent="0.4">
      <c r="A3642" s="11" t="str">
        <f>Data[[#This Row],[category]]&amp;Data[[#This Row],[subcategory]]&amp;Data[[#This Row],[date]]&amp;Data[[#This Row],[hour]]</f>
        <v>Rate sizeSmall (Quasi_residential)8/31/20171</v>
      </c>
      <c r="B3642" s="11" t="s">
        <v>153</v>
      </c>
      <c r="C3642" t="s">
        <v>160</v>
      </c>
      <c r="D3642" t="s">
        <v>109</v>
      </c>
      <c r="E3642" t="s">
        <v>40</v>
      </c>
      <c r="F3642" s="0">
        <v>1099</v>
      </c>
      <c r="G3642" s="0">
        <v>0.83002811670303345</v>
      </c>
      <c r="H3642" s="0">
        <v>0.75958156585693359</v>
      </c>
      <c r="I3642" s="0">
        <v>-0.070446565747261047</v>
      </c>
      <c r="J3642" s="0">
        <v>0.019799260422587395</v>
      </c>
      <c r="K3642" s="0">
        <v>71.194725036621094</v>
      </c>
      <c r="L3642" s="0">
        <v>-3.5580403804779053</v>
      </c>
      <c r="M3642" s="0">
        <v>1</v>
      </c>
      <c r="N3642" s="0">
        <v>1</v>
      </c>
      <c r="O3642" s="0"/>
      <c r="P3642" s="0"/>
      <c r="Q3642" s="0">
        <v>-0.10301344841718674</v>
      </c>
      <c r="R3642" s="0">
        <v>-0.095820337533950806</v>
      </c>
      <c r="S3642" s="0">
        <v>-0.080829307436943054</v>
      </c>
      <c r="T3642" s="0">
        <v>-0.070446565747261047</v>
      </c>
      <c r="U3642" s="0">
        <v>-0.060063824057579041</v>
      </c>
      <c r="V3642" s="0">
        <v>-0.045072793960571289</v>
      </c>
      <c r="W3642" s="0">
        <v>-0.037879679352045059</v>
      </c>
      <c r="X3642" s="0">
        <v>0.912200927734375</v>
      </c>
      <c r="Y3642" s="0">
        <v>0.83478015661239624</v>
      </c>
      <c r="Z3642" s="0">
        <v>-0.077420778572559357</v>
      </c>
      <c r="AA3642" s="0">
        <v>0.021759387105703354</v>
      </c>
      <c r="AB3642" s="0">
        <v>-0.11321178823709488</v>
      </c>
      <c r="AC3642" s="0">
        <v>-0.10530655831098557</v>
      </c>
      <c r="AD3642" s="0">
        <v>-0.088831409811973572</v>
      </c>
      <c r="AE3642" s="0">
        <v>-0.077420778572559357</v>
      </c>
      <c r="AF3642" s="0">
        <v>-0.066010147333145142</v>
      </c>
      <c r="AG3642" s="0">
        <v>-0.049535002559423447</v>
      </c>
      <c r="AH3642" s="0">
        <v>-0.041629772633314133</v>
      </c>
    </row>
    <row r="3643" x14ac:dyDescent="0.4">
      <c r="A3643" s="11" t="str">
        <f>Data[[#This Row],[category]]&amp;Data[[#This Row],[subcategory]]&amp;Data[[#This Row],[date]]&amp;Data[[#This Row],[hour]]</f>
        <v>Rate sizeSmall (Quasi_residential)8/31/20172</v>
      </c>
      <c r="B3643" s="11" t="s">
        <v>153</v>
      </c>
      <c r="C3643" t="s">
        <v>160</v>
      </c>
      <c r="D3643" t="s">
        <v>109</v>
      </c>
      <c r="E3643" t="s">
        <v>41</v>
      </c>
      <c r="F3643" s="0">
        <v>1099</v>
      </c>
      <c r="G3643" s="0">
        <v>0.76516461372375488</v>
      </c>
      <c r="H3643" s="0">
        <v>0.72801476716995239</v>
      </c>
      <c r="I3643" s="0">
        <v>-0.037149850279092789</v>
      </c>
      <c r="J3643" s="0">
        <v>0.020046398043632507</v>
      </c>
      <c r="K3643" s="0">
        <v>70.733390808105469</v>
      </c>
      <c r="L3643" s="0">
        <v>-1.8531932830810547</v>
      </c>
      <c r="M3643" s="0">
        <v>1</v>
      </c>
      <c r="N3643" s="0">
        <v>0</v>
      </c>
      <c r="O3643" s="0"/>
      <c r="P3643" s="0"/>
      <c r="Q3643" s="0">
        <v>-0.070123240351676941</v>
      </c>
      <c r="R3643" s="0">
        <v>-0.06284034252166748</v>
      </c>
      <c r="S3643" s="0">
        <v>-0.047662191092967987</v>
      </c>
      <c r="T3643" s="0">
        <v>-0.037149850279092789</v>
      </c>
      <c r="U3643" s="0">
        <v>-0.02663750946521759</v>
      </c>
      <c r="V3643" s="0">
        <v>-0.011459357105195522</v>
      </c>
      <c r="W3643" s="0">
        <v>-0.0041764597408473492</v>
      </c>
      <c r="X3643" s="0">
        <v>0.84091591835021973</v>
      </c>
      <c r="Y3643" s="0">
        <v>0.80008822679519653</v>
      </c>
      <c r="Z3643" s="0">
        <v>-0.040827684104442596</v>
      </c>
      <c r="AA3643" s="0">
        <v>0.022030990570783615</v>
      </c>
      <c r="AB3643" s="0">
        <v>-0.077065438032150269</v>
      </c>
      <c r="AC3643" s="0">
        <v>-0.069061532616615295</v>
      </c>
      <c r="AD3643" s="0">
        <v>-0.052380748093128204</v>
      </c>
      <c r="AE3643" s="0">
        <v>-0.040827684104442596</v>
      </c>
      <c r="AF3643" s="0">
        <v>-0.029274621978402138</v>
      </c>
      <c r="AG3643" s="0">
        <v>-0.012593833729624748</v>
      </c>
      <c r="AH3643" s="0">
        <v>-0.0045899292454123497</v>
      </c>
    </row>
    <row r="3644" x14ac:dyDescent="0.4">
      <c r="A3644" s="11" t="str">
        <f>Data[[#This Row],[category]]&amp;Data[[#This Row],[subcategory]]&amp;Data[[#This Row],[date]]&amp;Data[[#This Row],[hour]]</f>
        <v>Rate sizeSmall (Quasi_residential)8/31/20173</v>
      </c>
      <c r="B3644" s="11" t="s">
        <v>153</v>
      </c>
      <c r="C3644" t="s">
        <v>160</v>
      </c>
      <c r="D3644" t="s">
        <v>109</v>
      </c>
      <c r="E3644" t="s">
        <v>42</v>
      </c>
      <c r="F3644" s="0">
        <v>1099</v>
      </c>
      <c r="G3644" s="0">
        <v>0.69507670402526855</v>
      </c>
      <c r="H3644" s="0">
        <v>0.65005683898925781</v>
      </c>
      <c r="I3644" s="0">
        <v>-0.045019853860139847</v>
      </c>
      <c r="J3644" s="0">
        <v>0.018396018072962761</v>
      </c>
      <c r="K3644" s="0">
        <v>70.903549194335938</v>
      </c>
      <c r="L3644" s="0">
        <v>-2.447260856628418</v>
      </c>
      <c r="M3644" s="0">
        <v>1</v>
      </c>
      <c r="N3644" s="0">
        <v>1</v>
      </c>
      <c r="O3644" s="0"/>
      <c r="P3644" s="0"/>
      <c r="Q3644" s="0">
        <v>-0.075278609991073608</v>
      </c>
      <c r="R3644" s="0">
        <v>-0.068595297634601593</v>
      </c>
      <c r="S3644" s="0">
        <v>-0.054666735231876373</v>
      </c>
      <c r="T3644" s="0">
        <v>-0.045019853860139847</v>
      </c>
      <c r="U3644" s="0">
        <v>-0.03537297248840332</v>
      </c>
      <c r="V3644" s="0">
        <v>-0.021444408223032951</v>
      </c>
      <c r="W3644" s="0">
        <v>-0.014761096797883511</v>
      </c>
      <c r="X3644" s="0">
        <v>0.76388931274414063</v>
      </c>
      <c r="Y3644" s="0">
        <v>0.71441245079040527</v>
      </c>
      <c r="Z3644" s="0">
        <v>-0.049476820975542068</v>
      </c>
      <c r="AA3644" s="0">
        <v>0.020217223092913628</v>
      </c>
      <c r="AB3644" s="0">
        <v>-0.082731194794178009</v>
      </c>
      <c r="AC3644" s="0">
        <v>-0.075386233627796173</v>
      </c>
      <c r="AD3644" s="0">
        <v>-0.06007874384522438</v>
      </c>
      <c r="AE3644" s="0">
        <v>-0.049476820975542068</v>
      </c>
      <c r="AF3644" s="0">
        <v>-0.038874898105859756</v>
      </c>
      <c r="AG3644" s="0">
        <v>-0.023567406460642815</v>
      </c>
      <c r="AH3644" s="0">
        <v>-0.016222449019551277</v>
      </c>
    </row>
    <row r="3645" x14ac:dyDescent="0.4">
      <c r="A3645" s="11" t="str">
        <f>Data[[#This Row],[category]]&amp;Data[[#This Row],[subcategory]]&amp;Data[[#This Row],[date]]&amp;Data[[#This Row],[hour]]</f>
        <v>Rate sizeSmall (Quasi_residential)8/31/20174</v>
      </c>
      <c r="B3645" s="11" t="s">
        <v>153</v>
      </c>
      <c r="C3645" t="s">
        <v>160</v>
      </c>
      <c r="D3645" t="s">
        <v>109</v>
      </c>
      <c r="E3645" t="s">
        <v>43</v>
      </c>
      <c r="F3645" s="0">
        <v>1099</v>
      </c>
      <c r="G3645" s="0">
        <v>0.39122051000595093</v>
      </c>
      <c r="H3645" s="0">
        <v>0.37449702620506287</v>
      </c>
      <c r="I3645" s="0">
        <v>-0.016723491251468658</v>
      </c>
      <c r="J3645" s="0">
        <v>0.011414865031838417</v>
      </c>
      <c r="K3645" s="0">
        <v>70.543220520019531</v>
      </c>
      <c r="L3645" s="0">
        <v>-1.4650624990463257</v>
      </c>
      <c r="M3645" s="0">
        <v>0</v>
      </c>
      <c r="N3645" s="0">
        <v>0</v>
      </c>
      <c r="O3645" s="0"/>
      <c r="P3645" s="0"/>
      <c r="Q3645" s="0">
        <v>-0.035499274730682373</v>
      </c>
      <c r="R3645" s="0">
        <v>-0.031352229416370392</v>
      </c>
      <c r="S3645" s="0">
        <v>-0.022709451615810394</v>
      </c>
      <c r="T3645" s="0">
        <v>-0.016723491251468658</v>
      </c>
      <c r="U3645" s="0">
        <v>-0.010737529955804348</v>
      </c>
      <c r="V3645" s="0">
        <v>-0.002094753086566925</v>
      </c>
      <c r="W3645" s="0">
        <v>0.0020522908307611942</v>
      </c>
      <c r="X3645" s="0">
        <v>0.42995133996009827</v>
      </c>
      <c r="Y3645" s="0">
        <v>0.41157221794128418</v>
      </c>
      <c r="Z3645" s="0">
        <v>-0.018379116430878639</v>
      </c>
      <c r="AA3645" s="0">
        <v>0.012544936500489712</v>
      </c>
      <c r="AB3645" s="0">
        <v>-0.039013702422380447</v>
      </c>
      <c r="AC3645" s="0">
        <v>-0.034456100314855576</v>
      </c>
      <c r="AD3645" s="0">
        <v>-0.02495768666267395</v>
      </c>
      <c r="AE3645" s="0">
        <v>-0.018379116430878639</v>
      </c>
      <c r="AF3645" s="0">
        <v>-0.011800545267760754</v>
      </c>
      <c r="AG3645" s="0">
        <v>-0.0023021334782242775</v>
      </c>
      <c r="AH3645" s="0">
        <v>0.0022554679308086634</v>
      </c>
    </row>
    <row r="3646" x14ac:dyDescent="0.4">
      <c r="A3646" s="11" t="str">
        <f>Data[[#This Row],[category]]&amp;Data[[#This Row],[subcategory]]&amp;Data[[#This Row],[date]]&amp;Data[[#This Row],[hour]]</f>
        <v>Rate sizeSmall (Quasi_residential)8/31/20175</v>
      </c>
      <c r="B3646" s="11" t="s">
        <v>153</v>
      </c>
      <c r="C3646" t="s">
        <v>160</v>
      </c>
      <c r="D3646" t="s">
        <v>109</v>
      </c>
      <c r="E3646" t="s">
        <v>44</v>
      </c>
      <c r="F3646" s="0">
        <v>1099</v>
      </c>
      <c r="G3646" s="0">
        <v>0.40872624516487122</v>
      </c>
      <c r="H3646" s="0">
        <v>0.39500460028648376</v>
      </c>
      <c r="I3646" s="0">
        <v>-0.0137216467410326</v>
      </c>
      <c r="J3646" s="0">
        <v>0.013976218178868294</v>
      </c>
      <c r="K3646" s="0">
        <v>70.36669921875</v>
      </c>
      <c r="L3646" s="0">
        <v>-0.9817853569984436</v>
      </c>
      <c r="M3646" s="0">
        <v>0</v>
      </c>
      <c r="N3646" s="0">
        <v>0</v>
      </c>
      <c r="O3646" s="0"/>
      <c r="P3646" s="0"/>
      <c r="Q3646" s="0">
        <v>-0.036710478365421295</v>
      </c>
      <c r="R3646" s="0">
        <v>-0.031632892787456512</v>
      </c>
      <c r="S3646" s="0">
        <v>-0.02105078287422657</v>
      </c>
      <c r="T3646" s="0">
        <v>-0.0137216467410326</v>
      </c>
      <c r="U3646" s="0">
        <v>-0.0063925106078386307</v>
      </c>
      <c r="V3646" s="0">
        <v>0.0041895974427461624</v>
      </c>
      <c r="W3646" s="0">
        <v>0.0092671867460012436</v>
      </c>
      <c r="X3646" s="0">
        <v>0.44919013977050781</v>
      </c>
      <c r="Y3646" s="0">
        <v>0.43411004543304443</v>
      </c>
      <c r="Z3646" s="0">
        <v>-0.015080089680850506</v>
      </c>
      <c r="AA3646" s="0">
        <v>0.015359863638877869</v>
      </c>
      <c r="AB3646" s="0">
        <v>-0.040344815701246262</v>
      </c>
      <c r="AC3646" s="0">
        <v>-0.034764546900987625</v>
      </c>
      <c r="AD3646" s="0">
        <v>-0.023134810850024223</v>
      </c>
      <c r="AE3646" s="0">
        <v>-0.015080089680850506</v>
      </c>
      <c r="AF3646" s="0">
        <v>-0.0070253694429993629</v>
      </c>
      <c r="AG3646" s="0">
        <v>0.0046043675392866135</v>
      </c>
      <c r="AH3646" s="0">
        <v>0.010184637270867825</v>
      </c>
    </row>
    <row r="3647" x14ac:dyDescent="0.4">
      <c r="A3647" s="11" t="str">
        <f>Data[[#This Row],[category]]&amp;Data[[#This Row],[subcategory]]&amp;Data[[#This Row],[date]]&amp;Data[[#This Row],[hour]]</f>
        <v>Rate sizeSmall (Quasi_residential)8/31/20176</v>
      </c>
      <c r="B3647" s="11" t="s">
        <v>153</v>
      </c>
      <c r="C3647" t="s">
        <v>160</v>
      </c>
      <c r="D3647" t="s">
        <v>109</v>
      </c>
      <c r="E3647" t="s">
        <v>45</v>
      </c>
      <c r="F3647" s="0">
        <v>1099</v>
      </c>
      <c r="G3647" s="0">
        <v>0.45243611931800842</v>
      </c>
      <c r="H3647" s="0">
        <v>0.4302997887134552</v>
      </c>
      <c r="I3647" s="0">
        <v>-0.022136321291327477</v>
      </c>
      <c r="J3647" s="0">
        <v>0.013668244704604149</v>
      </c>
      <c r="K3647" s="0">
        <v>69.199272155761719</v>
      </c>
      <c r="L3647" s="0">
        <v>-1.6195437908172607</v>
      </c>
      <c r="M3647" s="0">
        <v>0</v>
      </c>
      <c r="N3647" s="0">
        <v>0</v>
      </c>
      <c r="O3647" s="0"/>
      <c r="P3647" s="0"/>
      <c r="Q3647" s="0">
        <v>-0.044618584215641022</v>
      </c>
      <c r="R3647" s="0">
        <v>-0.039652880281209946</v>
      </c>
      <c r="S3647" s="0">
        <v>-0.029303954914212227</v>
      </c>
      <c r="T3647" s="0">
        <v>-0.022136321291327477</v>
      </c>
      <c r="U3647" s="0">
        <v>-0.014968686737120152</v>
      </c>
      <c r="V3647" s="0">
        <v>-0.0046197609044611454</v>
      </c>
      <c r="W3647" s="0">
        <v>0.00034594058524817228</v>
      </c>
      <c r="X3647" s="0">
        <v>0.49722728133201599</v>
      </c>
      <c r="Y3647" s="0">
        <v>0.47289946675300598</v>
      </c>
      <c r="Z3647" s="0">
        <v>-0.024327816441655159</v>
      </c>
      <c r="AA3647" s="0">
        <v>0.015021400526165962</v>
      </c>
      <c r="AB3647" s="0">
        <v>-0.049035821110010147</v>
      </c>
      <c r="AC3647" s="0">
        <v>-0.043578516691923141</v>
      </c>
      <c r="AD3647" s="0">
        <v>-0.032205045223236084</v>
      </c>
      <c r="AE3647" s="0">
        <v>-0.024327816441655159</v>
      </c>
      <c r="AF3647" s="0">
        <v>-0.016450585797429085</v>
      </c>
      <c r="AG3647" s="0">
        <v>-0.0050771171227097511</v>
      </c>
      <c r="AH3647" s="0">
        <v>0.00038018869236111641</v>
      </c>
    </row>
    <row r="3648" x14ac:dyDescent="0.4">
      <c r="A3648" s="11" t="str">
        <f>Data[[#This Row],[category]]&amp;Data[[#This Row],[subcategory]]&amp;Data[[#This Row],[date]]&amp;Data[[#This Row],[hour]]</f>
        <v>Rate sizeSmall (Quasi_residential)8/31/20177</v>
      </c>
      <c r="B3648" s="11" t="s">
        <v>153</v>
      </c>
      <c r="C3648" t="s">
        <v>160</v>
      </c>
      <c r="D3648" t="s">
        <v>109</v>
      </c>
      <c r="E3648" t="s">
        <v>59</v>
      </c>
      <c r="F3648" s="0">
        <v>1099</v>
      </c>
      <c r="G3648" s="0">
        <v>0.52449584007263184</v>
      </c>
      <c r="H3648" s="0">
        <v>0.49102246761322021</v>
      </c>
      <c r="I3648" s="0">
        <v>-0.033473365008831024</v>
      </c>
      <c r="J3648" s="0">
        <v>0.017293317243456841</v>
      </c>
      <c r="K3648" s="0">
        <v>70.1883544921875</v>
      </c>
      <c r="L3648" s="0">
        <v>-1.9356242418289185</v>
      </c>
      <c r="M3648" s="0">
        <v>1</v>
      </c>
      <c r="N3648" s="0">
        <v>0</v>
      </c>
      <c r="O3648" s="0"/>
      <c r="P3648" s="0"/>
      <c r="Q3648" s="0">
        <v>-0.061918340623378754</v>
      </c>
      <c r="R3648" s="0">
        <v>-0.055635642260313034</v>
      </c>
      <c r="S3648" s="0">
        <v>-0.0425419881939888</v>
      </c>
      <c r="T3648" s="0">
        <v>-0.033473365008831024</v>
      </c>
      <c r="U3648" s="0">
        <v>-0.024404739961028099</v>
      </c>
      <c r="V3648" s="0">
        <v>-0.01131108682602644</v>
      </c>
      <c r="W3648" s="0">
        <v>-0.0050283893942832947</v>
      </c>
      <c r="X3648" s="0">
        <v>0.57642090320587158</v>
      </c>
      <c r="Y3648" s="0">
        <v>0.53963369131088257</v>
      </c>
      <c r="Z3648" s="0">
        <v>-0.036787226796150208</v>
      </c>
      <c r="AA3648" s="0">
        <v>0.019005356356501579</v>
      </c>
      <c r="AB3648" s="0">
        <v>-0.068048253655433655</v>
      </c>
      <c r="AC3648" s="0">
        <v>-0.061143569648265839</v>
      </c>
      <c r="AD3648" s="0">
        <v>-0.046753644943237305</v>
      </c>
      <c r="AE3648" s="0">
        <v>-0.036787226796150208</v>
      </c>
      <c r="AF3648" s="0">
        <v>-0.02682080864906311</v>
      </c>
      <c r="AG3648" s="0">
        <v>-0.012430883012712002</v>
      </c>
      <c r="AH3648" s="0">
        <v>-0.0055261976085603237</v>
      </c>
    </row>
    <row r="3649" x14ac:dyDescent="0.4">
      <c r="A3649" s="11" t="str">
        <f>Data[[#This Row],[category]]&amp;Data[[#This Row],[subcategory]]&amp;Data[[#This Row],[date]]&amp;Data[[#This Row],[hour]]</f>
        <v>Rate sizeSmall (Quasi_residential)8/31/20178</v>
      </c>
      <c r="B3649" s="11" t="s">
        <v>153</v>
      </c>
      <c r="C3649" t="s">
        <v>160</v>
      </c>
      <c r="D3649" t="s">
        <v>109</v>
      </c>
      <c r="E3649" t="s">
        <v>60</v>
      </c>
      <c r="F3649" s="0">
        <v>1099</v>
      </c>
      <c r="G3649" s="0">
        <v>0.43579855561256409</v>
      </c>
      <c r="H3649" s="0">
        <v>0.43724426627159119</v>
      </c>
      <c r="I3649" s="0">
        <v>0.0014457129873335361</v>
      </c>
      <c r="J3649" s="0">
        <v>0.01114381942898035</v>
      </c>
      <c r="K3649" s="0">
        <v>71.828933715820313</v>
      </c>
      <c r="L3649" s="0">
        <v>0.12973226606845856</v>
      </c>
      <c r="M3649" s="0">
        <v>0</v>
      </c>
      <c r="N3649" s="0">
        <v>0</v>
      </c>
      <c r="O3649" s="0"/>
      <c r="P3649" s="0"/>
      <c r="Q3649" s="0">
        <v>-0.016884239390492439</v>
      </c>
      <c r="R3649" s="0">
        <v>-0.012835666537284851</v>
      </c>
      <c r="S3649" s="0">
        <v>-0.0043981117196381092</v>
      </c>
      <c r="T3649" s="0">
        <v>0.0014457129873335361</v>
      </c>
      <c r="U3649" s="0">
        <v>0.0072895376943051815</v>
      </c>
      <c r="V3649" s="0">
        <v>0.015727091580629349</v>
      </c>
      <c r="W3649" s="0">
        <v>0.019775664433836937</v>
      </c>
      <c r="X3649" s="0">
        <v>0.47894260287284851</v>
      </c>
      <c r="Y3649" s="0">
        <v>0.48053145408630371</v>
      </c>
      <c r="Z3649" s="0">
        <v>0.0015888385241851211</v>
      </c>
      <c r="AA3649" s="0">
        <v>0.012247057631611824</v>
      </c>
      <c r="AB3649" s="0">
        <v>-0.018555779010057449</v>
      </c>
      <c r="AC3649" s="0">
        <v>-0.014106397517025471</v>
      </c>
      <c r="AD3649" s="0">
        <v>-0.0048335245810449123</v>
      </c>
      <c r="AE3649" s="0">
        <v>0.0015888385241851211</v>
      </c>
      <c r="AF3649" s="0">
        <v>0.0080112013965845108</v>
      </c>
      <c r="AG3649" s="0">
        <v>0.017284074798226357</v>
      </c>
      <c r="AH3649" s="0">
        <v>0.02173345535993576</v>
      </c>
    </row>
    <row r="3650" x14ac:dyDescent="0.4">
      <c r="A3650" s="11" t="str">
        <f>Data[[#This Row],[category]]&amp;Data[[#This Row],[subcategory]]&amp;Data[[#This Row],[date]]&amp;Data[[#This Row],[hour]]</f>
        <v>Rate sizeSmall (Quasi_residential)8/31/20179</v>
      </c>
      <c r="B3650" s="11" t="s">
        <v>153</v>
      </c>
      <c r="C3650" t="s">
        <v>160</v>
      </c>
      <c r="D3650" t="s">
        <v>109</v>
      </c>
      <c r="E3650" t="s">
        <v>61</v>
      </c>
      <c r="F3650" s="0">
        <v>1099</v>
      </c>
      <c r="G3650" s="0">
        <v>0.47557878494262695</v>
      </c>
      <c r="H3650" s="0">
        <v>0.48007526993751526</v>
      </c>
      <c r="I3650" s="0">
        <v>0.0044964877888560295</v>
      </c>
      <c r="J3650" s="0">
        <v>0.013123276643455029</v>
      </c>
      <c r="K3650" s="0">
        <v>77.057327270507813</v>
      </c>
      <c r="L3650" s="0">
        <v>0.34263452887535095</v>
      </c>
      <c r="M3650" s="0">
        <v>0</v>
      </c>
      <c r="N3650" s="0">
        <v>0</v>
      </c>
      <c r="O3650" s="0"/>
      <c r="P3650" s="0"/>
      <c r="Q3650" s="0">
        <v>-0.017089381814002991</v>
      </c>
      <c r="R3650" s="0">
        <v>-0.012321667745709419</v>
      </c>
      <c r="S3650" s="0">
        <v>-0.0023853653110563755</v>
      </c>
      <c r="T3650" s="0">
        <v>0.0044964877888560295</v>
      </c>
      <c r="U3650" s="0">
        <v>0.011378340423107147</v>
      </c>
      <c r="V3650" s="0">
        <v>0.021314643323421478</v>
      </c>
      <c r="W3650" s="0">
        <v>0.02608235739171505</v>
      </c>
      <c r="X3650" s="0">
        <v>0.52266108989715576</v>
      </c>
      <c r="Y3650" s="0">
        <v>0.52760273218154907</v>
      </c>
      <c r="Z3650" s="0">
        <v>0.004941639956086874</v>
      </c>
      <c r="AA3650" s="0">
        <v>0.014422480948269367</v>
      </c>
      <c r="AB3650" s="0">
        <v>-0.018781229853630066</v>
      </c>
      <c r="AC3650" s="0">
        <v>-0.013541513122618198</v>
      </c>
      <c r="AD3650" s="0">
        <v>-0.002621516352519393</v>
      </c>
      <c r="AE3650" s="0">
        <v>0.004941639956086874</v>
      </c>
      <c r="AF3650" s="0">
        <v>0.012504796497523785</v>
      </c>
      <c r="AG3650" s="0">
        <v>0.023424793034791946</v>
      </c>
      <c r="AH3650" s="0">
        <v>0.028664510697126389</v>
      </c>
    </row>
    <row r="3651" x14ac:dyDescent="0.4">
      <c r="A3651" s="11" t="str">
        <f>Data[[#This Row],[category]]&amp;Data[[#This Row],[subcategory]]&amp;Data[[#This Row],[date]]&amp;Data[[#This Row],[hour]]</f>
        <v>Rate sizeSmall (Quasi_residential)8/31/201710</v>
      </c>
      <c r="B3651" s="11" t="s">
        <v>153</v>
      </c>
      <c r="C3651" t="s">
        <v>160</v>
      </c>
      <c r="D3651" t="s">
        <v>109</v>
      </c>
      <c r="E3651" t="s">
        <v>62</v>
      </c>
      <c r="F3651" s="0">
        <v>1099</v>
      </c>
      <c r="G3651" s="0">
        <v>0.49029180407524109</v>
      </c>
      <c r="H3651" s="0">
        <v>0.49774563312530518</v>
      </c>
      <c r="I3651" s="0">
        <v>0.0074538551270961761</v>
      </c>
      <c r="J3651" s="0">
        <v>0.0087548531591892242</v>
      </c>
      <c r="K3651" s="0">
        <v>77.992721557617188</v>
      </c>
      <c r="L3651" s="0">
        <v>0.85139691829681396</v>
      </c>
      <c r="M3651" s="0">
        <v>0</v>
      </c>
      <c r="N3651" s="0">
        <v>0</v>
      </c>
      <c r="O3651" s="0"/>
      <c r="P3651" s="0"/>
      <c r="Q3651" s="0">
        <v>-0.0069465972483158112</v>
      </c>
      <c r="R3651" s="0">
        <v>-0.0037659411318600178</v>
      </c>
      <c r="S3651" s="0">
        <v>0.0028628052677959204</v>
      </c>
      <c r="T3651" s="0">
        <v>0.0074538546614348888</v>
      </c>
      <c r="U3651" s="0">
        <v>0.012044903822243214</v>
      </c>
      <c r="V3651" s="0">
        <v>0.018673650920391083</v>
      </c>
      <c r="W3651" s="0">
        <v>0.021854307502508163</v>
      </c>
      <c r="X3651" s="0">
        <v>0.53883069753646851</v>
      </c>
      <c r="Y3651" s="0">
        <v>0.54702246189117432</v>
      </c>
      <c r="Z3651" s="0">
        <v>0.0081917867064476013</v>
      </c>
      <c r="AA3651" s="0">
        <v>0.0096215838566422462</v>
      </c>
      <c r="AB3651" s="0">
        <v>-0.0076343105174601078</v>
      </c>
      <c r="AC3651" s="0">
        <v>-0.0041387691162526608</v>
      </c>
      <c r="AD3651" s="0">
        <v>0.0031462232582271099</v>
      </c>
      <c r="AE3651" s="0">
        <v>0.0081917867064476013</v>
      </c>
      <c r="AF3651" s="0">
        <v>0.01323735062032938</v>
      </c>
      <c r="AG3651" s="0">
        <v>0.020522342994809151</v>
      </c>
      <c r="AH3651" s="0">
        <v>0.024017883464694023</v>
      </c>
    </row>
    <row r="3652" x14ac:dyDescent="0.4">
      <c r="A3652" s="11" t="str">
        <f>Data[[#This Row],[category]]&amp;Data[[#This Row],[subcategory]]&amp;Data[[#This Row],[date]]&amp;Data[[#This Row],[hour]]</f>
        <v>Rate sizeSmall (Quasi_residential)8/31/201711</v>
      </c>
      <c r="B3652" s="11" t="s">
        <v>153</v>
      </c>
      <c r="C3652" t="s">
        <v>160</v>
      </c>
      <c r="D3652" t="s">
        <v>109</v>
      </c>
      <c r="E3652" t="s">
        <v>63</v>
      </c>
      <c r="F3652" s="0">
        <v>1099</v>
      </c>
      <c r="G3652" s="0">
        <v>0.55048829317092896</v>
      </c>
      <c r="H3652" s="0">
        <v>0.55155056715011597</v>
      </c>
      <c r="I3652" s="0">
        <v>0.0010622971458360553</v>
      </c>
      <c r="J3652" s="0">
        <v>0.0050967219285666943</v>
      </c>
      <c r="K3652" s="0">
        <v>80.012741088867188</v>
      </c>
      <c r="L3652" s="0">
        <v>0.20842753350734711</v>
      </c>
      <c r="M3652" s="0">
        <v>0</v>
      </c>
      <c r="N3652" s="0">
        <v>0</v>
      </c>
      <c r="O3652" s="0"/>
      <c r="P3652" s="0"/>
      <c r="Q3652" s="0">
        <v>-0.0073210643604397774</v>
      </c>
      <c r="R3652" s="0">
        <v>-0.005469414871186018</v>
      </c>
      <c r="S3652" s="0">
        <v>-0.001610426465049386</v>
      </c>
      <c r="T3652" s="0">
        <v>0.0010622971458360553</v>
      </c>
      <c r="U3652" s="0">
        <v>0.0037350207567214966</v>
      </c>
      <c r="V3652" s="0">
        <v>0.0075940089300274849</v>
      </c>
      <c r="W3652" s="0">
        <v>0.0094456588849425316</v>
      </c>
      <c r="X3652" s="0">
        <v>0.60498660802841187</v>
      </c>
      <c r="Y3652" s="0">
        <v>0.60615408420562744</v>
      </c>
      <c r="Z3652" s="0">
        <v>0.0011674645356833935</v>
      </c>
      <c r="AA3652" s="0">
        <v>0.0056012975983321667</v>
      </c>
      <c r="AB3652" s="0">
        <v>-0.0080458503216505051</v>
      </c>
      <c r="AC3652" s="0">
        <v>-0.0060108872130513191</v>
      </c>
      <c r="AD3652" s="0">
        <v>-0.001769858761690557</v>
      </c>
      <c r="AE3652" s="0">
        <v>0.0011674645356833935</v>
      </c>
      <c r="AF3652" s="0">
        <v>0.0041047879494726658</v>
      </c>
      <c r="AG3652" s="0">
        <v>0.0083458162844181061</v>
      </c>
      <c r="AH3652" s="0">
        <v>0.010380779393017292</v>
      </c>
    </row>
    <row r="3653" x14ac:dyDescent="0.4">
      <c r="A3653" s="11" t="str">
        <f>Data[[#This Row],[category]]&amp;Data[[#This Row],[subcategory]]&amp;Data[[#This Row],[date]]&amp;Data[[#This Row],[hour]]</f>
        <v>Rate sizeSmall (Quasi_residential)8/31/201712</v>
      </c>
      <c r="B3653" s="11" t="s">
        <v>153</v>
      </c>
      <c r="C3653" t="s">
        <v>160</v>
      </c>
      <c r="D3653" t="s">
        <v>109</v>
      </c>
      <c r="E3653" t="s">
        <v>64</v>
      </c>
      <c r="F3653" s="0">
        <v>1099</v>
      </c>
      <c r="G3653" s="0">
        <v>0.56922405958175659</v>
      </c>
      <c r="H3653" s="0">
        <v>0.56837743520736694</v>
      </c>
      <c r="I3653" s="0">
        <v>-0.00084662617882713675</v>
      </c>
      <c r="J3653" s="0">
        <v>0.0063779638148844242</v>
      </c>
      <c r="K3653" s="0">
        <v>82.666969299316406</v>
      </c>
      <c r="L3653" s="0">
        <v>-0.13274239003658295</v>
      </c>
      <c r="M3653" s="0">
        <v>0</v>
      </c>
      <c r="N3653" s="0">
        <v>0</v>
      </c>
      <c r="O3653" s="0"/>
      <c r="P3653" s="0"/>
      <c r="Q3653" s="0">
        <v>-0.011337443254888058</v>
      </c>
      <c r="R3653" s="0">
        <v>-0.009020315483212471</v>
      </c>
      <c r="S3653" s="0">
        <v>-0.0041912337765097618</v>
      </c>
      <c r="T3653" s="0">
        <v>-0.00084662617882713675</v>
      </c>
      <c r="U3653" s="0">
        <v>0.0024979813024401665</v>
      </c>
      <c r="V3653" s="0">
        <v>0.007327063474804163</v>
      </c>
      <c r="W3653" s="0">
        <v>0.0096441907808184624</v>
      </c>
      <c r="X3653" s="0">
        <v>0.62557727098464966</v>
      </c>
      <c r="Y3653" s="0">
        <v>0.62464678287506104</v>
      </c>
      <c r="Z3653" s="0">
        <v>-0.00093044218374416232</v>
      </c>
      <c r="AA3653" s="0">
        <v>0.0070093823596835136</v>
      </c>
      <c r="AB3653" s="0">
        <v>-0.012459849938750267</v>
      </c>
      <c r="AC3653" s="0">
        <v>-0.0099133271723985672</v>
      </c>
      <c r="AD3653" s="0">
        <v>-0.004606165923178196</v>
      </c>
      <c r="AE3653" s="0">
        <v>-0.00093044218374416232</v>
      </c>
      <c r="AF3653" s="0">
        <v>0.0027452814392745495</v>
      </c>
      <c r="AG3653" s="0">
        <v>0.008052443154156208</v>
      </c>
      <c r="AH3653" s="0">
        <v>0.010598965920507908</v>
      </c>
    </row>
    <row r="3654" x14ac:dyDescent="0.4">
      <c r="A3654" s="11" t="str">
        <f>Data[[#This Row],[category]]&amp;Data[[#This Row],[subcategory]]&amp;Data[[#This Row],[date]]&amp;Data[[#This Row],[hour]]</f>
        <v>Rate sizeSmall (Quasi_residential)8/31/201713</v>
      </c>
      <c r="B3654" s="11" t="s">
        <v>153</v>
      </c>
      <c r="C3654" t="s">
        <v>160</v>
      </c>
      <c r="D3654" t="s">
        <v>109</v>
      </c>
      <c r="E3654" t="s">
        <v>65</v>
      </c>
      <c r="F3654" s="0">
        <v>1099</v>
      </c>
      <c r="G3654" s="0">
        <v>0.67002213001251221</v>
      </c>
      <c r="H3654" s="0">
        <v>0.6666298508644104</v>
      </c>
      <c r="I3654" s="0">
        <v>-0.0033922812435775995</v>
      </c>
      <c r="J3654" s="0">
        <v>0.016671894118189812</v>
      </c>
      <c r="K3654" s="0">
        <v>83.446769714355469</v>
      </c>
      <c r="L3654" s="0">
        <v>-0.20347306132316589</v>
      </c>
      <c r="M3654" s="0">
        <v>0</v>
      </c>
      <c r="N3654" s="0">
        <v>0</v>
      </c>
      <c r="O3654" s="0"/>
      <c r="P3654" s="0"/>
      <c r="Q3654" s="0">
        <v>-0.030815105885267258</v>
      </c>
      <c r="R3654" s="0">
        <v>-0.024758173152804375</v>
      </c>
      <c r="S3654" s="0">
        <v>-0.012135030701756477</v>
      </c>
      <c r="T3654" s="0">
        <v>-0.0033922812435775995</v>
      </c>
      <c r="U3654" s="0">
        <v>0.0053504686802625656</v>
      </c>
      <c r="V3654" s="0">
        <v>0.017973611131310463</v>
      </c>
      <c r="W3654" s="0">
        <v>0.024030543863773346</v>
      </c>
      <c r="X3654" s="0">
        <v>0.7363542914390564</v>
      </c>
      <c r="Y3654" s="0">
        <v>0.73262619972229004</v>
      </c>
      <c r="Z3654" s="0">
        <v>-0.0037281170953065157</v>
      </c>
      <c r="AA3654" s="0">
        <v>0.018322411924600601</v>
      </c>
      <c r="AB3654" s="0">
        <v>-0.033865801990032196</v>
      </c>
      <c r="AC3654" s="0">
        <v>-0.027209233492612839</v>
      </c>
      <c r="AD3654" s="0">
        <v>-0.01333639957010746</v>
      </c>
      <c r="AE3654" s="0">
        <v>-0.0037281170953065157</v>
      </c>
      <c r="AF3654" s="0">
        <v>0.0058801649138331413</v>
      </c>
      <c r="AG3654" s="0">
        <v>0.019752997905015945</v>
      </c>
      <c r="AH3654" s="0">
        <v>0.026409568265080452</v>
      </c>
    </row>
    <row r="3655" x14ac:dyDescent="0.4">
      <c r="A3655" s="11" t="str">
        <f>Data[[#This Row],[category]]&amp;Data[[#This Row],[subcategory]]&amp;Data[[#This Row],[date]]&amp;Data[[#This Row],[hour]]</f>
        <v>Rate sizeSmall (Quasi_residential)8/31/201714</v>
      </c>
      <c r="B3655" s="11" t="s">
        <v>153</v>
      </c>
      <c r="C3655" t="s">
        <v>160</v>
      </c>
      <c r="D3655" t="s">
        <v>109</v>
      </c>
      <c r="E3655" t="s">
        <v>66</v>
      </c>
      <c r="F3655" s="0">
        <v>1099</v>
      </c>
      <c r="G3655" s="0">
        <v>0.65959441661834717</v>
      </c>
      <c r="H3655" s="0">
        <v>0.62949585914611816</v>
      </c>
      <c r="I3655" s="0">
        <v>-0.030098579823970795</v>
      </c>
      <c r="J3655" s="0">
        <v>0.024393387138843536</v>
      </c>
      <c r="K3655" s="0">
        <v>82.8116455078125</v>
      </c>
      <c r="L3655" s="0">
        <v>-1.2338827848434448</v>
      </c>
      <c r="M3655" s="0">
        <v>0</v>
      </c>
      <c r="N3655" s="0">
        <v>0</v>
      </c>
      <c r="O3655" s="0"/>
      <c r="P3655" s="0"/>
      <c r="Q3655" s="0">
        <v>-0.070222131907939911</v>
      </c>
      <c r="R3655" s="0">
        <v>-0.061359964311122894</v>
      </c>
      <c r="S3655" s="0">
        <v>-0.042890485376119614</v>
      </c>
      <c r="T3655" s="0">
        <v>-0.030098579823970795</v>
      </c>
      <c r="U3655" s="0">
        <v>-0.017306674271821976</v>
      </c>
      <c r="V3655" s="0">
        <v>0.0011628036154434085</v>
      </c>
      <c r="W3655" s="0">
        <v>0.010024971328675747</v>
      </c>
      <c r="X3655" s="0">
        <v>0.72489428520202637</v>
      </c>
      <c r="Y3655" s="0">
        <v>0.69181597232818604</v>
      </c>
      <c r="Z3655" s="0">
        <v>-0.033078338950872421</v>
      </c>
      <c r="AA3655" s="0">
        <v>0.026808332651853561</v>
      </c>
      <c r="AB3655" s="0">
        <v>-0.077174119651317596</v>
      </c>
      <c r="AC3655" s="0">
        <v>-0.067434601485729218</v>
      </c>
      <c r="AD3655" s="0">
        <v>-0.047136642038822174</v>
      </c>
      <c r="AE3655" s="0">
        <v>-0.033078338950872421</v>
      </c>
      <c r="AF3655" s="0">
        <v>-0.019020035862922668</v>
      </c>
      <c r="AG3655" s="0">
        <v>0.0012779217213392258</v>
      </c>
      <c r="AH3655" s="0">
        <v>0.011017444543540478</v>
      </c>
    </row>
    <row r="3656" x14ac:dyDescent="0.4">
      <c r="A3656" s="11" t="str">
        <f>Data[[#This Row],[category]]&amp;Data[[#This Row],[subcategory]]&amp;Data[[#This Row],[date]]&amp;Data[[#This Row],[hour]]</f>
        <v>Rate sizeSmall (Quasi_residential)8/31/201715</v>
      </c>
      <c r="B3656" s="11" t="s">
        <v>153</v>
      </c>
      <c r="C3656" t="s">
        <v>160</v>
      </c>
      <c r="D3656" t="s">
        <v>109</v>
      </c>
      <c r="E3656" t="s">
        <v>67</v>
      </c>
      <c r="F3656" s="0">
        <v>1099</v>
      </c>
      <c r="G3656" s="0">
        <v>0.53204637765884399</v>
      </c>
      <c r="H3656" s="0">
        <v>0.20371431112289429</v>
      </c>
      <c r="I3656" s="0">
        <v>-0.32833206653594971</v>
      </c>
      <c r="J3656" s="0">
        <v>0.021677009761333466</v>
      </c>
      <c r="K3656" s="0">
        <v>81.113739013671875</v>
      </c>
      <c r="L3656" s="0">
        <v>-15.146556854248047</v>
      </c>
      <c r="M3656" s="0">
        <v>1</v>
      </c>
      <c r="N3656" s="0">
        <v>1</v>
      </c>
      <c r="O3656" s="0"/>
      <c r="P3656" s="0"/>
      <c r="Q3656" s="0">
        <v>-0.36398756504058838</v>
      </c>
      <c r="R3656" s="0">
        <v>-0.3561122715473175</v>
      </c>
      <c r="S3656" s="0">
        <v>-0.33969950675964355</v>
      </c>
      <c r="T3656" s="0">
        <v>-0.32833206653594971</v>
      </c>
      <c r="U3656" s="0">
        <v>-0.31696462631225586</v>
      </c>
      <c r="V3656" s="0">
        <v>-0.30055186152458191</v>
      </c>
      <c r="W3656" s="0">
        <v>-0.29267656803131104</v>
      </c>
      <c r="X3656" s="0">
        <v>0.58471894264221191</v>
      </c>
      <c r="Y3656" s="0">
        <v>0.2238820344209671</v>
      </c>
      <c r="Z3656" s="0">
        <v>-0.36083695292472839</v>
      </c>
      <c r="AA3656" s="0">
        <v>0.023823034018278122</v>
      </c>
      <c r="AB3656" s="0">
        <v>-0.40002235770225525</v>
      </c>
      <c r="AC3656" s="0">
        <v>-0.39136740565299988</v>
      </c>
      <c r="AD3656" s="0">
        <v>-0.373329758644104</v>
      </c>
      <c r="AE3656" s="0">
        <v>-0.36083695292472839</v>
      </c>
      <c r="AF3656" s="0">
        <v>-0.34834414720535278</v>
      </c>
      <c r="AG3656" s="0">
        <v>-0.33030650019645691</v>
      </c>
      <c r="AH3656" s="0">
        <v>-0.32165154814720154</v>
      </c>
    </row>
    <row r="3657" x14ac:dyDescent="0.4">
      <c r="A3657" s="11" t="str">
        <f>Data[[#This Row],[category]]&amp;Data[[#This Row],[subcategory]]&amp;Data[[#This Row],[date]]&amp;Data[[#This Row],[hour]]</f>
        <v>Rate sizeSmall (Quasi_residential)8/31/201716</v>
      </c>
      <c r="B3657" s="11" t="s">
        <v>153</v>
      </c>
      <c r="C3657" t="s">
        <v>160</v>
      </c>
      <c r="D3657" t="s">
        <v>109</v>
      </c>
      <c r="E3657" t="s">
        <v>68</v>
      </c>
      <c r="F3657" s="0">
        <v>1099</v>
      </c>
      <c r="G3657" s="0">
        <v>0.56328612565994263</v>
      </c>
      <c r="H3657" s="0">
        <v>0.27141836285591125</v>
      </c>
      <c r="I3657" s="0">
        <v>-0.29186776280403137</v>
      </c>
      <c r="J3657" s="0">
        <v>0.022335724905133247</v>
      </c>
      <c r="K3657" s="0">
        <v>83.882621765136719</v>
      </c>
      <c r="L3657" s="0">
        <v>-13.067306518554688</v>
      </c>
      <c r="M3657" s="0">
        <v>1</v>
      </c>
      <c r="N3657" s="0">
        <v>1</v>
      </c>
      <c r="O3657" s="0"/>
      <c r="P3657" s="0"/>
      <c r="Q3657" s="0">
        <v>-0.32860675454139709</v>
      </c>
      <c r="R3657" s="0">
        <v>-0.32049214839935303</v>
      </c>
      <c r="S3657" s="0">
        <v>-0.303580641746521</v>
      </c>
      <c r="T3657" s="0">
        <v>-0.29186776280403137</v>
      </c>
      <c r="U3657" s="0">
        <v>-0.28015488386154175</v>
      </c>
      <c r="V3657" s="0">
        <v>-0.26324337720870972</v>
      </c>
      <c r="W3657" s="0">
        <v>-0.25512877106666565</v>
      </c>
      <c r="X3657" s="0">
        <v>0.61905145645141602</v>
      </c>
      <c r="Y3657" s="0">
        <v>0.29828879237174988</v>
      </c>
      <c r="Z3657" s="0">
        <v>-0.32076266407966614</v>
      </c>
      <c r="AA3657" s="0">
        <v>0.024546962231397629</v>
      </c>
      <c r="AB3657" s="0">
        <v>-0.36113882064819336</v>
      </c>
      <c r="AC3657" s="0">
        <v>-0.35222086310386658</v>
      </c>
      <c r="AD3657" s="0">
        <v>-0.33363509178161621</v>
      </c>
      <c r="AE3657" s="0">
        <v>-0.32076266407966614</v>
      </c>
      <c r="AF3657" s="0">
        <v>-0.30789023637771606</v>
      </c>
      <c r="AG3657" s="0">
        <v>-0.2893044650554657</v>
      </c>
      <c r="AH3657" s="0">
        <v>-0.28038650751113892</v>
      </c>
    </row>
    <row r="3658" x14ac:dyDescent="0.4">
      <c r="A3658" s="11" t="str">
        <f>Data[[#This Row],[category]]&amp;Data[[#This Row],[subcategory]]&amp;Data[[#This Row],[date]]&amp;Data[[#This Row],[hour]]</f>
        <v>Rate sizeSmall (Quasi_residential)8/31/201717</v>
      </c>
      <c r="B3658" s="11" t="s">
        <v>153</v>
      </c>
      <c r="C3658" t="s">
        <v>160</v>
      </c>
      <c r="D3658" t="s">
        <v>109</v>
      </c>
      <c r="E3658" t="s">
        <v>69</v>
      </c>
      <c r="F3658" s="0">
        <v>1099</v>
      </c>
      <c r="G3658" s="0">
        <v>0.64945524930953979</v>
      </c>
      <c r="H3658" s="0">
        <v>0.11420869827270508</v>
      </c>
      <c r="I3658" s="0">
        <v>-0.53524655103683472</v>
      </c>
      <c r="J3658" s="0">
        <v>0.023405302315950394</v>
      </c>
      <c r="K3658" s="0">
        <v>82.915374755859375</v>
      </c>
      <c r="L3658" s="0">
        <v>-22.868602752685547</v>
      </c>
      <c r="M3658" s="0">
        <v>1</v>
      </c>
      <c r="N3658" s="0">
        <v>1</v>
      </c>
      <c r="O3658" s="0"/>
      <c r="P3658" s="0"/>
      <c r="Q3658" s="0">
        <v>-0.57374483346939087</v>
      </c>
      <c r="R3658" s="0">
        <v>-0.56524163484573364</v>
      </c>
      <c r="S3658" s="0">
        <v>-0.54752027988433838</v>
      </c>
      <c r="T3658" s="0">
        <v>-0.53524655103683472</v>
      </c>
      <c r="U3658" s="0">
        <v>-0.52297282218933105</v>
      </c>
      <c r="V3658" s="0">
        <v>-0.50525146722793579</v>
      </c>
      <c r="W3658" s="0">
        <v>-0.49674826860427856</v>
      </c>
      <c r="X3658" s="0">
        <v>0.71375131607055664</v>
      </c>
      <c r="Y3658" s="0">
        <v>0.12551535665988922</v>
      </c>
      <c r="Z3658" s="0">
        <v>-0.58823597431182861</v>
      </c>
      <c r="AA3658" s="0">
        <v>0.025722427293658257</v>
      </c>
      <c r="AB3658" s="0">
        <v>-0.63054561614990234</v>
      </c>
      <c r="AC3658" s="0">
        <v>-0.6212005615234375</v>
      </c>
      <c r="AD3658" s="0">
        <v>-0.60172480344772339</v>
      </c>
      <c r="AE3658" s="0">
        <v>-0.58823597431182861</v>
      </c>
      <c r="AF3658" s="0">
        <v>-0.57474714517593384</v>
      </c>
      <c r="AG3658" s="0">
        <v>-0.55527138710021973</v>
      </c>
      <c r="AH3658" s="0">
        <v>-0.54592633247375488</v>
      </c>
    </row>
    <row r="3659" x14ac:dyDescent="0.4">
      <c r="A3659" s="11" t="str">
        <f>Data[[#This Row],[category]]&amp;Data[[#This Row],[subcategory]]&amp;Data[[#This Row],[date]]&amp;Data[[#This Row],[hour]]</f>
        <v>Rate sizeSmall (Quasi_residential)8/31/201718</v>
      </c>
      <c r="B3659" s="11" t="s">
        <v>153</v>
      </c>
      <c r="C3659" t="s">
        <v>160</v>
      </c>
      <c r="D3659" t="s">
        <v>109</v>
      </c>
      <c r="E3659" t="s">
        <v>70</v>
      </c>
      <c r="F3659" s="0">
        <v>1099</v>
      </c>
      <c r="G3659" s="0">
        <v>0.75411838293075562</v>
      </c>
      <c r="H3659" s="0">
        <v>0.046445548534393311</v>
      </c>
      <c r="I3659" s="0">
        <v>-0.7076728343963623</v>
      </c>
      <c r="J3659" s="0">
        <v>0.034946125000715256</v>
      </c>
      <c r="K3659" s="0">
        <v>82.057327270507813</v>
      </c>
      <c r="L3659" s="0">
        <v>-20.250394821166992</v>
      </c>
      <c r="M3659" s="0">
        <v>1</v>
      </c>
      <c r="N3659" s="0">
        <v>1</v>
      </c>
      <c r="O3659" s="0"/>
      <c r="P3659" s="0"/>
      <c r="Q3659" s="0">
        <v>-0.76515412330627441</v>
      </c>
      <c r="R3659" s="0">
        <v>-0.75245809555053711</v>
      </c>
      <c r="S3659" s="0">
        <v>-0.72599858045578003</v>
      </c>
      <c r="T3659" s="0">
        <v>-0.7076728343963623</v>
      </c>
      <c r="U3659" s="0">
        <v>-0.68934708833694458</v>
      </c>
      <c r="V3659" s="0">
        <v>-0.6628875732421875</v>
      </c>
      <c r="W3659" s="0">
        <v>-0.6501915454864502</v>
      </c>
      <c r="X3659" s="0">
        <v>0.82877612113952637</v>
      </c>
      <c r="Y3659" s="0">
        <v>0.051043659448623657</v>
      </c>
      <c r="Z3659" s="0">
        <v>-0.77773243188858032</v>
      </c>
      <c r="AA3659" s="0">
        <v>0.03840579092502594</v>
      </c>
      <c r="AB3659" s="0">
        <v>-0.8409043550491333</v>
      </c>
      <c r="AC3659" s="0">
        <v>-0.82695144414901733</v>
      </c>
      <c r="AD3659" s="0">
        <v>-0.79787242412567139</v>
      </c>
      <c r="AE3659" s="0">
        <v>-0.77773243188858032</v>
      </c>
      <c r="AF3659" s="0">
        <v>-0.75759243965148926</v>
      </c>
      <c r="AG3659" s="0">
        <v>-0.72851341962814331</v>
      </c>
      <c r="AH3659" s="0">
        <v>-0.71456050872802734</v>
      </c>
    </row>
    <row r="3660" x14ac:dyDescent="0.4">
      <c r="A3660" s="11" t="str">
        <f>Data[[#This Row],[category]]&amp;Data[[#This Row],[subcategory]]&amp;Data[[#This Row],[date]]&amp;Data[[#This Row],[hour]]</f>
        <v>Rate sizeSmall (Quasi_residential)8/31/201719</v>
      </c>
      <c r="B3660" s="11" t="s">
        <v>153</v>
      </c>
      <c r="C3660" t="s">
        <v>160</v>
      </c>
      <c r="D3660" t="s">
        <v>109</v>
      </c>
      <c r="E3660" t="s">
        <v>71</v>
      </c>
      <c r="F3660" s="0">
        <v>1099</v>
      </c>
      <c r="G3660" s="0">
        <v>1.1660809516906738</v>
      </c>
      <c r="H3660" s="0">
        <v>1.2035542726516724</v>
      </c>
      <c r="I3660" s="0">
        <v>0.037473354488611221</v>
      </c>
      <c r="J3660" s="0">
        <v>0.026352507993578911</v>
      </c>
      <c r="K3660" s="0">
        <v>77.269332885742188</v>
      </c>
      <c r="L3660" s="0">
        <v>1.4220033884048462</v>
      </c>
      <c r="M3660" s="0">
        <v>0</v>
      </c>
      <c r="N3660" s="0">
        <v>0</v>
      </c>
      <c r="O3660" s="0"/>
      <c r="P3660" s="0"/>
      <c r="Q3660" s="0">
        <v>-0.0058726640418171883</v>
      </c>
      <c r="R3660" s="0">
        <v>0.003701256588101387</v>
      </c>
      <c r="S3660" s="0">
        <v>0.023654086515307426</v>
      </c>
      <c r="T3660" s="0">
        <v>0.037473354488611221</v>
      </c>
      <c r="U3660" s="0">
        <v>0.051292624324560165</v>
      </c>
      <c r="V3660" s="0">
        <v>0.071245454251766205</v>
      </c>
      <c r="W3660" s="0">
        <v>0.080819375813007355</v>
      </c>
      <c r="X3660" s="0">
        <v>1.2815229892730713</v>
      </c>
      <c r="Y3660" s="0">
        <v>1.3227061033248901</v>
      </c>
      <c r="Z3660" s="0">
        <v>0.041183218359947205</v>
      </c>
      <c r="AA3660" s="0">
        <v>0.028961407020688057</v>
      </c>
      <c r="AB3660" s="0">
        <v>-0.0064540570601820946</v>
      </c>
      <c r="AC3660" s="0">
        <v>0.0040676817297935486</v>
      </c>
      <c r="AD3660" s="0">
        <v>0.02599584124982357</v>
      </c>
      <c r="AE3660" s="0">
        <v>0.041183218359947205</v>
      </c>
      <c r="AF3660" s="0">
        <v>0.05637059360742569</v>
      </c>
      <c r="AG3660" s="0">
        <v>0.078298754990100861</v>
      </c>
      <c r="AH3660" s="0">
        <v>0.088820494711399078</v>
      </c>
    </row>
    <row r="3661" x14ac:dyDescent="0.4">
      <c r="A3661" s="11" t="str">
        <f>Data[[#This Row],[category]]&amp;Data[[#This Row],[subcategory]]&amp;Data[[#This Row],[date]]&amp;Data[[#This Row],[hour]]</f>
        <v>Rate sizeSmall (Quasi_residential)8/31/201720</v>
      </c>
      <c r="B3661" s="11" t="s">
        <v>153</v>
      </c>
      <c r="C3661" t="s">
        <v>160</v>
      </c>
      <c r="D3661" t="s">
        <v>109</v>
      </c>
      <c r="E3661" t="s">
        <v>54</v>
      </c>
      <c r="F3661" s="0">
        <v>1099</v>
      </c>
      <c r="G3661" s="0">
        <v>1.2566512823104858</v>
      </c>
      <c r="H3661" s="0">
        <v>1.2743089199066162</v>
      </c>
      <c r="I3661" s="0">
        <v>0.017657695338129997</v>
      </c>
      <c r="J3661" s="0">
        <v>0.035585500299930573</v>
      </c>
      <c r="K3661" s="0">
        <v>75.993629455566406</v>
      </c>
      <c r="L3661" s="0">
        <v>0.49620479345321655</v>
      </c>
      <c r="M3661" s="0">
        <v>0</v>
      </c>
      <c r="N3661" s="0">
        <v>0</v>
      </c>
      <c r="O3661" s="0"/>
      <c r="P3661" s="0"/>
      <c r="Q3661" s="0">
        <v>-0.04087524488568306</v>
      </c>
      <c r="R3661" s="0">
        <v>-0.027946958318352699</v>
      </c>
      <c r="S3661" s="0">
        <v>-0.0010033592116087675</v>
      </c>
      <c r="T3661" s="0">
        <v>0.017657695338129997</v>
      </c>
      <c r="U3661" s="0">
        <v>0.036318749189376831</v>
      </c>
      <c r="V3661" s="0">
        <v>0.063262350857257843</v>
      </c>
      <c r="W3661" s="0">
        <v>0.076190635561943054</v>
      </c>
      <c r="X3661" s="0">
        <v>1.3810597658157349</v>
      </c>
      <c r="Y3661" s="0">
        <v>1.4004654884338379</v>
      </c>
      <c r="Z3661" s="0">
        <v>0.019405806437134743</v>
      </c>
      <c r="AA3661" s="0">
        <v>0.039108466356992722</v>
      </c>
      <c r="AB3661" s="0">
        <v>-0.044921897351741791</v>
      </c>
      <c r="AC3661" s="0">
        <v>-0.030713709071278572</v>
      </c>
      <c r="AD3661" s="0">
        <v>-0.0011026933789253235</v>
      </c>
      <c r="AE3661" s="0">
        <v>0.019405806437134743</v>
      </c>
      <c r="AF3661" s="0">
        <v>0.039914306253194809</v>
      </c>
      <c r="AG3661" s="0">
        <v>0.069525323808193207</v>
      </c>
      <c r="AH3661" s="0">
        <v>0.083733506500720978</v>
      </c>
    </row>
    <row r="3662" x14ac:dyDescent="0.4">
      <c r="A3662" s="11" t="str">
        <f>Data[[#This Row],[category]]&amp;Data[[#This Row],[subcategory]]&amp;Data[[#This Row],[date]]&amp;Data[[#This Row],[hour]]</f>
        <v>Rate sizeSmall (Quasi_residential)8/31/201721</v>
      </c>
      <c r="B3662" s="11" t="s">
        <v>153</v>
      </c>
      <c r="C3662" t="s">
        <v>160</v>
      </c>
      <c r="D3662" t="s">
        <v>109</v>
      </c>
      <c r="E3662" t="s">
        <v>72</v>
      </c>
      <c r="F3662" s="0">
        <v>1099</v>
      </c>
      <c r="G3662" s="0">
        <v>1.3478846549987793</v>
      </c>
      <c r="H3662" s="0">
        <v>1.40259850025177</v>
      </c>
      <c r="I3662" s="0">
        <v>0.054713867604732513</v>
      </c>
      <c r="J3662" s="0">
        <v>0.03395882248878479</v>
      </c>
      <c r="K3662" s="0">
        <v>73.825294494628906</v>
      </c>
      <c r="L3662" s="0">
        <v>1.611182689666748</v>
      </c>
      <c r="M3662" s="0">
        <v>0</v>
      </c>
      <c r="N3662" s="0">
        <v>0</v>
      </c>
      <c r="O3662" s="0"/>
      <c r="P3662" s="0"/>
      <c r="Q3662" s="0">
        <v>-0.0011434247717261314</v>
      </c>
      <c r="R3662" s="0">
        <v>0.011193885467946529</v>
      </c>
      <c r="S3662" s="0">
        <v>0.036905843764543533</v>
      </c>
      <c r="T3662" s="0">
        <v>0.054713867604732513</v>
      </c>
      <c r="U3662" s="0">
        <v>0.072521895170211792</v>
      </c>
      <c r="V3662" s="0">
        <v>0.098233848810195923</v>
      </c>
      <c r="W3662" s="0">
        <v>0.11057116091251373</v>
      </c>
      <c r="X3662" s="0">
        <v>1.4813252687454224</v>
      </c>
      <c r="Y3662" s="0">
        <v>1.5414557456970215</v>
      </c>
      <c r="Z3662" s="0">
        <v>0.060130540281534195</v>
      </c>
      <c r="AA3662" s="0">
        <v>0.037320744246244431</v>
      </c>
      <c r="AB3662" s="0">
        <v>-0.0012566212099045515</v>
      </c>
      <c r="AC3662" s="0">
        <v>0.012302082031965256</v>
      </c>
      <c r="AD3662" s="0">
        <v>0.040559522807598114</v>
      </c>
      <c r="AE3662" s="0">
        <v>0.060130540281534195</v>
      </c>
      <c r="AF3662" s="0">
        <v>0.079701557755470276</v>
      </c>
      <c r="AG3662" s="0">
        <v>0.10795899480581284</v>
      </c>
      <c r="AH3662" s="0">
        <v>0.12151770293712616</v>
      </c>
    </row>
    <row r="3663" x14ac:dyDescent="0.4">
      <c r="A3663" s="11" t="str">
        <f>Data[[#This Row],[category]]&amp;Data[[#This Row],[subcategory]]&amp;Data[[#This Row],[date]]&amp;Data[[#This Row],[hour]]</f>
        <v>Rate sizeSmall (Quasi_residential)8/31/201722</v>
      </c>
      <c r="B3663" s="11" t="s">
        <v>153</v>
      </c>
      <c r="C3663" t="s">
        <v>160</v>
      </c>
      <c r="D3663" t="s">
        <v>109</v>
      </c>
      <c r="E3663" t="s">
        <v>73</v>
      </c>
      <c r="F3663" s="0">
        <v>1099</v>
      </c>
      <c r="G3663" s="0">
        <v>1.3601373434066772</v>
      </c>
      <c r="H3663" s="0">
        <v>1.4556213617324829</v>
      </c>
      <c r="I3663" s="0">
        <v>0.095483981072902679</v>
      </c>
      <c r="J3663" s="0">
        <v>0.035773582756519318</v>
      </c>
      <c r="K3663" s="0">
        <v>71.834396362304688</v>
      </c>
      <c r="L3663" s="0">
        <v>2.6691198348999023</v>
      </c>
      <c r="M3663" s="0">
        <v>1</v>
      </c>
      <c r="N3663" s="0">
        <v>1</v>
      </c>
      <c r="O3663" s="0"/>
      <c r="P3663" s="0"/>
      <c r="Q3663" s="0">
        <v>0.036641672253608704</v>
      </c>
      <c r="R3663" s="0">
        <v>0.049638289958238602</v>
      </c>
      <c r="S3663" s="0">
        <v>0.076724298298358917</v>
      </c>
      <c r="T3663" s="0">
        <v>0.095483981072902679</v>
      </c>
      <c r="U3663" s="0">
        <v>0.11424366384744644</v>
      </c>
      <c r="V3663" s="0">
        <v>0.14132967591285706</v>
      </c>
      <c r="W3663" s="0">
        <v>0.15432628989219666</v>
      </c>
      <c r="X3663" s="0">
        <v>1.4947909116744995</v>
      </c>
      <c r="Y3663" s="0">
        <v>1.5997278690338135</v>
      </c>
      <c r="Z3663" s="0">
        <v>0.10493689775466919</v>
      </c>
      <c r="AA3663" s="0">
        <v>0.039315167814493179</v>
      </c>
      <c r="AB3663" s="0">
        <v>0.040269199758768082</v>
      </c>
      <c r="AC3663" s="0">
        <v>0.054552484303712845</v>
      </c>
      <c r="AD3663" s="0">
        <v>0.084320001304149628</v>
      </c>
      <c r="AE3663" s="0">
        <v>0.10493689775466919</v>
      </c>
      <c r="AF3663" s="0">
        <v>0.12555378675460815</v>
      </c>
      <c r="AG3663" s="0">
        <v>0.15532131493091583</v>
      </c>
      <c r="AH3663" s="0">
        <v>0.1696045994758606</v>
      </c>
    </row>
    <row r="3664" x14ac:dyDescent="0.4">
      <c r="A3664" s="11" t="str">
        <f>Data[[#This Row],[category]]&amp;Data[[#This Row],[subcategory]]&amp;Data[[#This Row],[date]]&amp;Data[[#This Row],[hour]]</f>
        <v>Rate sizeSmall (Quasi_residential)8/31/201723</v>
      </c>
      <c r="B3664" s="11" t="s">
        <v>153</v>
      </c>
      <c r="C3664" t="s">
        <v>160</v>
      </c>
      <c r="D3664" t="s">
        <v>109</v>
      </c>
      <c r="E3664" t="s">
        <v>74</v>
      </c>
      <c r="F3664" s="0">
        <v>1099</v>
      </c>
      <c r="G3664" s="0">
        <v>0.93102282285690308</v>
      </c>
      <c r="H3664" s="0">
        <v>0.95786857604980469</v>
      </c>
      <c r="I3664" s="0">
        <v>0.026845764368772507</v>
      </c>
      <c r="J3664" s="0">
        <v>0.0217702966183424</v>
      </c>
      <c r="K3664" s="0">
        <v>69.303909301757812</v>
      </c>
      <c r="L3664" s="0">
        <v>1.2331372499465942</v>
      </c>
      <c r="M3664" s="0">
        <v>0</v>
      </c>
      <c r="N3664" s="0">
        <v>0</v>
      </c>
      <c r="O3664" s="0"/>
      <c r="P3664" s="0"/>
      <c r="Q3664" s="0">
        <v>-0.0089631872251629829</v>
      </c>
      <c r="R3664" s="0">
        <v>-0.0010539933573454618</v>
      </c>
      <c r="S3664" s="0">
        <v>0.015429409220814705</v>
      </c>
      <c r="T3664" s="0">
        <v>0.026845764368772507</v>
      </c>
      <c r="U3664" s="0">
        <v>0.038262117654085159</v>
      </c>
      <c r="V3664" s="0">
        <v>0.054745521396398544</v>
      </c>
      <c r="W3664" s="0">
        <v>0.06265471875667572</v>
      </c>
      <c r="X3664" s="0">
        <v>1.0231940746307373</v>
      </c>
      <c r="Y3664" s="0">
        <v>1.0526975393295288</v>
      </c>
      <c r="Z3664" s="0">
        <v>0.029503494501113892</v>
      </c>
      <c r="AA3664" s="0">
        <v>0.023925555869936943</v>
      </c>
      <c r="AB3664" s="0">
        <v>-0.0098505429923534393</v>
      </c>
      <c r="AC3664" s="0">
        <v>-0.0011583390878513455</v>
      </c>
      <c r="AD3664" s="0">
        <v>0.01695692166686058</v>
      </c>
      <c r="AE3664" s="0">
        <v>0.029503494501113892</v>
      </c>
      <c r="AF3664" s="0">
        <v>0.042050067335367203</v>
      </c>
      <c r="AG3664" s="0">
        <v>0.060165327042341232</v>
      </c>
      <c r="AH3664" s="0">
        <v>0.068857528269290924</v>
      </c>
    </row>
    <row r="3665" x14ac:dyDescent="0.4">
      <c r="A3665" s="11" t="str">
        <f>Data[[#This Row],[category]]&amp;Data[[#This Row],[subcategory]]&amp;Data[[#This Row],[date]]&amp;Data[[#This Row],[hour]]</f>
        <v>Rate sizeSmall (Quasi_residential)8/31/201724</v>
      </c>
      <c r="B3665" s="11" t="s">
        <v>153</v>
      </c>
      <c r="C3665" t="s">
        <v>160</v>
      </c>
      <c r="D3665" t="s">
        <v>109</v>
      </c>
      <c r="E3665" t="s">
        <v>75</v>
      </c>
      <c r="F3665" s="0">
        <v>1099</v>
      </c>
      <c r="G3665" s="0">
        <v>0.95870542526245117</v>
      </c>
      <c r="H3665" s="0">
        <v>0.99988448619842529</v>
      </c>
      <c r="I3665" s="0">
        <v>0.041179060935974121</v>
      </c>
      <c r="J3665" s="0">
        <v>0.023005824536085129</v>
      </c>
      <c r="K3665" s="0">
        <v>71.727935791015625</v>
      </c>
      <c r="L3665" s="0">
        <v>1.7899407148361206</v>
      </c>
      <c r="M3665" s="0">
        <v>1</v>
      </c>
      <c r="N3665" s="0">
        <v>0</v>
      </c>
      <c r="O3665" s="0"/>
      <c r="P3665" s="0"/>
      <c r="Q3665" s="0">
        <v>0.0033378470689058304</v>
      </c>
      <c r="R3665" s="0">
        <v>0.01169591024518013</v>
      </c>
      <c r="S3665" s="0">
        <v>0.029114793986082077</v>
      </c>
      <c r="T3665" s="0">
        <v>0.041179060935974121</v>
      </c>
      <c r="U3665" s="0">
        <v>0.053243327885866165</v>
      </c>
      <c r="V3665" s="0">
        <v>0.070662207901477814</v>
      </c>
      <c r="W3665" s="0">
        <v>0.079020276665687561</v>
      </c>
      <c r="X3665" s="0">
        <v>1.0536172389984131</v>
      </c>
      <c r="Y3665" s="0">
        <v>1.0988730192184448</v>
      </c>
      <c r="Z3665" s="0">
        <v>0.045255787670612335</v>
      </c>
      <c r="AA3665" s="0">
        <v>0.02528340183198452</v>
      </c>
      <c r="AB3665" s="0">
        <v>0.0036682924255728722</v>
      </c>
      <c r="AC3665" s="0">
        <v>0.012853804044425488</v>
      </c>
      <c r="AD3665" s="0">
        <v>0.031997159123420715</v>
      </c>
      <c r="AE3665" s="0">
        <v>0.045255787670612335</v>
      </c>
      <c r="AF3665" s="0">
        <v>0.058514416217803955</v>
      </c>
      <c r="AG3665" s="0">
        <v>0.077657774090766907</v>
      </c>
      <c r="AH3665" s="0">
        <v>0.086843281984329224</v>
      </c>
    </row>
    <row r="3666" x14ac:dyDescent="0.4">
      <c r="A3666" s="11" t="str">
        <f>Data[[#This Row],[category]]&amp;Data[[#This Row],[subcategory]]&amp;Data[[#This Row],[date]]&amp;Data[[#This Row],[hour]]</f>
        <v>Rate sizeSmall (Quasi_residential)8/31/2017Avg. 11 to 6 pm</v>
      </c>
      <c r="B3666" s="11" t="s">
        <v>153</v>
      </c>
      <c r="C3666" t="s">
        <v>160</v>
      </c>
      <c r="D3666" t="s">
        <v>109</v>
      </c>
      <c r="E3666" t="s">
        <v>76</v>
      </c>
      <c r="F3666" s="0">
        <v>1099</v>
      </c>
      <c r="G3666" s="0">
        <v>0.62824952602386475</v>
      </c>
      <c r="H3666" s="0">
        <v>0.35718429088592529</v>
      </c>
      <c r="I3666" s="0">
        <v>-0.27106523513793945</v>
      </c>
      <c r="J3666" s="0">
        <v>0.016470395028591156</v>
      </c>
      <c r="K3666" s="0">
        <v>82.699203491210938</v>
      </c>
      <c r="L3666" s="0">
        <v>-16.457725524902344</v>
      </c>
      <c r="M3666" s="0">
        <v>1</v>
      </c>
      <c r="N3666" s="0">
        <v>1</v>
      </c>
      <c r="O3666" s="0"/>
      <c r="P3666" s="0"/>
      <c r="Q3666" s="0">
        <v>-0.29815661907196045</v>
      </c>
      <c r="R3666" s="0">
        <v>-0.29217290878295898</v>
      </c>
      <c r="S3666" s="0">
        <v>-0.27970230579376221</v>
      </c>
      <c r="T3666" s="0">
        <v>-0.27106523513793945</v>
      </c>
      <c r="U3666" s="0">
        <v>-0.2624281644821167</v>
      </c>
      <c r="V3666" s="0">
        <v>-0.24995757639408112</v>
      </c>
      <c r="W3666" s="0">
        <v>-0.24397385120391846</v>
      </c>
      <c r="X3666" s="0">
        <v>0.69044625759124756</v>
      </c>
      <c r="Y3666" s="0">
        <v>0.39254552125930786</v>
      </c>
      <c r="Z3666" s="0">
        <v>-0.29790070652961731</v>
      </c>
      <c r="AA3666" s="0">
        <v>0.018100963905453682</v>
      </c>
      <c r="AB3666" s="0">
        <v>-0.32767415046691895</v>
      </c>
      <c r="AC3666" s="0">
        <v>-0.32109802961349487</v>
      </c>
      <c r="AD3666" s="0">
        <v>-0.30739286541938782</v>
      </c>
      <c r="AE3666" s="0">
        <v>-0.29790070652961731</v>
      </c>
      <c r="AF3666" s="0">
        <v>-0.2884085476398468</v>
      </c>
      <c r="AG3666" s="0">
        <v>-0.27470338344573975</v>
      </c>
      <c r="AH3666" s="0">
        <v>-0.26812726259231567</v>
      </c>
    </row>
    <row r="3667" x14ac:dyDescent="0.4">
      <c r="A3667" s="11" t="str">
        <f>Data[[#This Row],[category]]&amp;Data[[#This Row],[subcategory]]&amp;Data[[#This Row],[date]]&amp;Data[[#This Row],[hour]]</f>
        <v>Rate sizeSmall (Quasi_residential)8/31/2017Avg. 2 to 6pm</v>
      </c>
      <c r="B3667" s="11" t="s">
        <v>153</v>
      </c>
      <c r="C3667" t="s">
        <v>160</v>
      </c>
      <c r="D3667" t="s">
        <v>109</v>
      </c>
      <c r="E3667" t="s">
        <v>77</v>
      </c>
      <c r="F3667" s="0">
        <v>1099</v>
      </c>
      <c r="G3667" s="0">
        <v>0.62472653388977051</v>
      </c>
      <c r="H3667" s="0">
        <v>0.15894672274589539</v>
      </c>
      <c r="I3667" s="0">
        <v>-0.46577981114387512</v>
      </c>
      <c r="J3667" s="0">
        <v>0.018788319081068039</v>
      </c>
      <c r="K3667" s="0">
        <v>82.492263793945313</v>
      </c>
      <c r="L3667" s="0">
        <v>-24.790925979614258</v>
      </c>
      <c r="M3667" s="0">
        <v>1</v>
      </c>
      <c r="N3667" s="0">
        <v>1</v>
      </c>
      <c r="O3667" s="0"/>
      <c r="P3667" s="0"/>
      <c r="Q3667" s="0">
        <v>-0.49668383598327637</v>
      </c>
      <c r="R3667" s="0">
        <v>-0.4898580014705658</v>
      </c>
      <c r="S3667" s="0">
        <v>-0.4756324291229248</v>
      </c>
      <c r="T3667" s="0">
        <v>-0.46577981114387512</v>
      </c>
      <c r="U3667" s="0">
        <v>-0.45592719316482544</v>
      </c>
      <c r="V3667" s="0">
        <v>-0.44170162081718445</v>
      </c>
      <c r="W3667" s="0">
        <v>-0.43487578630447388</v>
      </c>
      <c r="X3667" s="0">
        <v>0.68657445907592773</v>
      </c>
      <c r="Y3667" s="0">
        <v>0.17468245327472687</v>
      </c>
      <c r="Z3667" s="0">
        <v>-0.51189202070236206</v>
      </c>
      <c r="AA3667" s="0">
        <v>0.02064836211502552</v>
      </c>
      <c r="AB3667" s="0">
        <v>-0.54585558176040649</v>
      </c>
      <c r="AC3667" s="0">
        <v>-0.53835397958755493</v>
      </c>
      <c r="AD3667" s="0">
        <v>-0.52272003889083862</v>
      </c>
      <c r="AE3667" s="0">
        <v>-0.51189202070236206</v>
      </c>
      <c r="AF3667" s="0">
        <v>-0.5010640025138855</v>
      </c>
      <c r="AG3667" s="0">
        <v>-0.48543009161949158</v>
      </c>
      <c r="AH3667" s="0">
        <v>-0.47792848944664001</v>
      </c>
    </row>
    <row r="3668" x14ac:dyDescent="0.4">
      <c r="A3668" s="11" t="str">
        <f>Data[[#This Row],[category]]&amp;Data[[#This Row],[subcategory]]&amp;Data[[#This Row],[date]]&amp;Data[[#This Row],[hour]]</f>
        <v>Rate sizeSmall (Quasi_residential)9/1/20171</v>
      </c>
      <c r="B3668" s="11" t="s">
        <v>153</v>
      </c>
      <c r="C3668" t="s">
        <v>160</v>
      </c>
      <c r="D3668" t="s">
        <v>112</v>
      </c>
      <c r="E3668" t="s">
        <v>40</v>
      </c>
      <c r="F3668" s="0">
        <v>1099</v>
      </c>
      <c r="G3668" s="0">
        <v>0.88116312026977539</v>
      </c>
      <c r="H3668" s="0">
        <v>0.83450555801391602</v>
      </c>
      <c r="I3668" s="0">
        <v>-0.046657592058181763</v>
      </c>
      <c r="J3668" s="0">
        <v>0.036515779793262482</v>
      </c>
      <c r="K3668" s="0">
        <v>72.007278442382812</v>
      </c>
      <c r="L3668" s="0">
        <v>-1.2777378559112549</v>
      </c>
      <c r="M3668" s="0">
        <v>0</v>
      </c>
      <c r="N3668" s="0">
        <v>0</v>
      </c>
      <c r="O3668" s="0"/>
      <c r="P3668" s="0"/>
      <c r="Q3668" s="0">
        <v>-0.1067207083106041</v>
      </c>
      <c r="R3668" s="0">
        <v>-0.093454450368881226</v>
      </c>
      <c r="S3668" s="0">
        <v>-0.065806485712528229</v>
      </c>
      <c r="T3668" s="0">
        <v>-0.046657592058181763</v>
      </c>
      <c r="U3668" s="0">
        <v>-0.027508698403835297</v>
      </c>
      <c r="V3668" s="0">
        <v>0.00013926270185038447</v>
      </c>
      <c r="W3668" s="0">
        <v>0.013405520468950272</v>
      </c>
      <c r="X3668" s="0">
        <v>0.96839827299118042</v>
      </c>
      <c r="Y3668" s="0">
        <v>0.91712158918380737</v>
      </c>
      <c r="Z3668" s="0">
        <v>-0.051276694983243942</v>
      </c>
      <c r="AA3668" s="0">
        <v>0.040130842477083206</v>
      </c>
      <c r="AB3668" s="0">
        <v>-0.11728605628013611</v>
      </c>
      <c r="AC3668" s="0">
        <v>-0.10270643979310989</v>
      </c>
      <c r="AD3668" s="0">
        <v>-0.072321332991123199</v>
      </c>
      <c r="AE3668" s="0">
        <v>-0.051276694983243942</v>
      </c>
      <c r="AF3668" s="0">
        <v>-0.030232060700654984</v>
      </c>
      <c r="AG3668" s="0">
        <v>0.00015304902626667172</v>
      </c>
      <c r="AH3668" s="0">
        <v>0.014732667244970798</v>
      </c>
    </row>
    <row r="3669" x14ac:dyDescent="0.4">
      <c r="A3669" s="11" t="str">
        <f>Data[[#This Row],[category]]&amp;Data[[#This Row],[subcategory]]&amp;Data[[#This Row],[date]]&amp;Data[[#This Row],[hour]]</f>
        <v>Rate sizeSmall (Quasi_residential)9/1/20172</v>
      </c>
      <c r="B3669" s="11" t="s">
        <v>153</v>
      </c>
      <c r="C3669" t="s">
        <v>160</v>
      </c>
      <c r="D3669" t="s">
        <v>112</v>
      </c>
      <c r="E3669" t="s">
        <v>41</v>
      </c>
      <c r="F3669" s="0">
        <v>1099</v>
      </c>
      <c r="G3669" s="0">
        <v>0.83632993698120117</v>
      </c>
      <c r="H3669" s="0">
        <v>0.79914289712905884</v>
      </c>
      <c r="I3669" s="0">
        <v>-0.037187039852142334</v>
      </c>
      <c r="J3669" s="0">
        <v>0.034027792513370514</v>
      </c>
      <c r="K3669" s="0">
        <v>70.202003479003906</v>
      </c>
      <c r="L3669" s="0">
        <v>-1.0928431749343872</v>
      </c>
      <c r="M3669" s="0">
        <v>0</v>
      </c>
      <c r="N3669" s="0">
        <v>0</v>
      </c>
      <c r="O3669" s="0"/>
      <c r="P3669" s="0"/>
      <c r="Q3669" s="0">
        <v>-0.093157775700092316</v>
      </c>
      <c r="R3669" s="0">
        <v>-0.080795407295227051</v>
      </c>
      <c r="S3669" s="0">
        <v>-0.055031232535839081</v>
      </c>
      <c r="T3669" s="0">
        <v>-0.037187039852142334</v>
      </c>
      <c r="U3669" s="0">
        <v>-0.019342847168445587</v>
      </c>
      <c r="V3669" s="0">
        <v>0.006421330850571394</v>
      </c>
      <c r="W3669" s="0">
        <v>0.018783697858452797</v>
      </c>
      <c r="X3669" s="0">
        <v>0.91912662982940674</v>
      </c>
      <c r="Y3669" s="0">
        <v>0.87825804948806763</v>
      </c>
      <c r="Z3669" s="0">
        <v>-0.040868557989597321</v>
      </c>
      <c r="AA3669" s="0">
        <v>0.037396542727947235</v>
      </c>
      <c r="AB3669" s="0">
        <v>-0.10238039493560791</v>
      </c>
      <c r="AC3669" s="0">
        <v>-0.088794156908988953</v>
      </c>
      <c r="AD3669" s="0">
        <v>-0.06047932431101799</v>
      </c>
      <c r="AE3669" s="0">
        <v>-0.040868557989597321</v>
      </c>
      <c r="AF3669" s="0">
        <v>-0.021257791668176651</v>
      </c>
      <c r="AG3669" s="0">
        <v>0.0070570399984717369</v>
      </c>
      <c r="AH3669" s="0">
        <v>0.020643280819058418</v>
      </c>
    </row>
    <row r="3670" x14ac:dyDescent="0.4">
      <c r="A3670" s="11" t="str">
        <f>Data[[#This Row],[category]]&amp;Data[[#This Row],[subcategory]]&amp;Data[[#This Row],[date]]&amp;Data[[#This Row],[hour]]</f>
        <v>Rate sizeSmall (Quasi_residential)9/1/20173</v>
      </c>
      <c r="B3670" s="11" t="s">
        <v>153</v>
      </c>
      <c r="C3670" t="s">
        <v>160</v>
      </c>
      <c r="D3670" t="s">
        <v>112</v>
      </c>
      <c r="E3670" t="s">
        <v>42</v>
      </c>
      <c r="F3670" s="0">
        <v>1099</v>
      </c>
      <c r="G3670" s="0">
        <v>0.76990270614624023</v>
      </c>
      <c r="H3670" s="0">
        <v>0.72396886348724365</v>
      </c>
      <c r="I3670" s="0">
        <v>-0.045933812856674194</v>
      </c>
      <c r="J3670" s="0">
        <v>0.032132089138031006</v>
      </c>
      <c r="K3670" s="0">
        <v>70.032760620117188</v>
      </c>
      <c r="L3670" s="0">
        <v>-1.4295308589935303</v>
      </c>
      <c r="M3670" s="0">
        <v>0</v>
      </c>
      <c r="N3670" s="0">
        <v>0</v>
      </c>
      <c r="O3670" s="0"/>
      <c r="P3670" s="0"/>
      <c r="Q3670" s="0">
        <v>-0.098786398768424988</v>
      </c>
      <c r="R3670" s="0">
        <v>-0.087112739682197571</v>
      </c>
      <c r="S3670" s="0">
        <v>-0.062783896923065186</v>
      </c>
      <c r="T3670" s="0">
        <v>-0.045933812856674194</v>
      </c>
      <c r="U3670" s="0">
        <v>-0.029083728790283203</v>
      </c>
      <c r="V3670" s="0">
        <v>-0.0047548837028443813</v>
      </c>
      <c r="W3670" s="0">
        <v>0.0069187707267701626</v>
      </c>
      <c r="X3670" s="0">
        <v>0.8461230993270874</v>
      </c>
      <c r="Y3670" s="0">
        <v>0.79564177989959717</v>
      </c>
      <c r="Z3670" s="0">
        <v>-0.050481259822845459</v>
      </c>
      <c r="AA3670" s="0">
        <v>0.035313166677951813</v>
      </c>
      <c r="AB3670" s="0">
        <v>-0.10856624692678452</v>
      </c>
      <c r="AC3670" s="0">
        <v>-0.095736905932426453</v>
      </c>
      <c r="AD3670" s="0">
        <v>-0.068999499082565308</v>
      </c>
      <c r="AE3670" s="0">
        <v>-0.050481259822845459</v>
      </c>
      <c r="AF3670" s="0">
        <v>-0.031963016837835312</v>
      </c>
      <c r="AG3670" s="0">
        <v>-0.0052256155759096146</v>
      </c>
      <c r="AH3670" s="0">
        <v>0.0076037305407226086</v>
      </c>
    </row>
    <row r="3671" x14ac:dyDescent="0.4">
      <c r="A3671" s="11" t="str">
        <f>Data[[#This Row],[category]]&amp;Data[[#This Row],[subcategory]]&amp;Data[[#This Row],[date]]&amp;Data[[#This Row],[hour]]</f>
        <v>Rate sizeSmall (Quasi_residential)9/1/20174</v>
      </c>
      <c r="B3671" s="11" t="s">
        <v>153</v>
      </c>
      <c r="C3671" t="s">
        <v>160</v>
      </c>
      <c r="D3671" t="s">
        <v>112</v>
      </c>
      <c r="E3671" t="s">
        <v>43</v>
      </c>
      <c r="F3671" s="0">
        <v>1099</v>
      </c>
      <c r="G3671" s="0">
        <v>0.43744716048240662</v>
      </c>
      <c r="H3671" s="0">
        <v>0.42324081063270569</v>
      </c>
      <c r="I3671" s="0">
        <v>-0.014206348918378353</v>
      </c>
      <c r="J3671" s="0">
        <v>0.0096458932384848595</v>
      </c>
      <c r="K3671" s="0">
        <v>70.656959533691406</v>
      </c>
      <c r="L3671" s="0">
        <v>-1.4727872610092163</v>
      </c>
      <c r="M3671" s="0">
        <v>0</v>
      </c>
      <c r="N3671" s="0">
        <v>0</v>
      </c>
      <c r="O3671" s="0"/>
      <c r="P3671" s="0"/>
      <c r="Q3671" s="0">
        <v>-0.030072432011365891</v>
      </c>
      <c r="R3671" s="0">
        <v>-0.026568058878183365</v>
      </c>
      <c r="S3671" s="0">
        <v>-0.019264660775661469</v>
      </c>
      <c r="T3671" s="0">
        <v>-0.014206348918378353</v>
      </c>
      <c r="U3671" s="0">
        <v>-0.0091480379924178123</v>
      </c>
      <c r="V3671" s="0">
        <v>-0.0018446393078193069</v>
      </c>
      <c r="W3671" s="0">
        <v>0.0016597335925325751</v>
      </c>
      <c r="X3671" s="0">
        <v>0.48075443506240845</v>
      </c>
      <c r="Y3671" s="0">
        <v>0.4651416540145874</v>
      </c>
      <c r="Z3671" s="0">
        <v>-0.015612777322530746</v>
      </c>
      <c r="AA3671" s="0">
        <v>0.01060083694756031</v>
      </c>
      <c r="AB3671" s="0">
        <v>-0.033049602061510086</v>
      </c>
      <c r="AC3671" s="0">
        <v>-0.029198296368122101</v>
      </c>
      <c r="AD3671" s="0">
        <v>-0.021171862259507179</v>
      </c>
      <c r="AE3671" s="0">
        <v>-0.015612777322530746</v>
      </c>
      <c r="AF3671" s="0">
        <v>-0.010053693316876888</v>
      </c>
      <c r="AG3671" s="0">
        <v>-0.0020272580441087484</v>
      </c>
      <c r="AH3671" s="0">
        <v>0.0018240477656945586</v>
      </c>
    </row>
    <row r="3672" x14ac:dyDescent="0.4">
      <c r="A3672" s="11" t="str">
        <f>Data[[#This Row],[category]]&amp;Data[[#This Row],[subcategory]]&amp;Data[[#This Row],[date]]&amp;Data[[#This Row],[hour]]</f>
        <v>Rate sizeSmall (Quasi_residential)9/1/20175</v>
      </c>
      <c r="B3672" s="11" t="s">
        <v>153</v>
      </c>
      <c r="C3672" t="s">
        <v>160</v>
      </c>
      <c r="D3672" t="s">
        <v>112</v>
      </c>
      <c r="E3672" t="s">
        <v>44</v>
      </c>
      <c r="F3672" s="0">
        <v>1099</v>
      </c>
      <c r="G3672" s="0">
        <v>0.4513460099697113</v>
      </c>
      <c r="H3672" s="0">
        <v>0.41219085454940796</v>
      </c>
      <c r="I3672" s="0">
        <v>-0.039155140519142151</v>
      </c>
      <c r="J3672" s="0">
        <v>0.014411788433790207</v>
      </c>
      <c r="K3672" s="0">
        <v>71.280258178710938</v>
      </c>
      <c r="L3672" s="0">
        <v>-2.7168829441070557</v>
      </c>
      <c r="M3672" s="0">
        <v>1</v>
      </c>
      <c r="N3672" s="0">
        <v>1</v>
      </c>
      <c r="O3672" s="0"/>
      <c r="P3672" s="0"/>
      <c r="Q3672" s="0">
        <v>-0.06286042183637619</v>
      </c>
      <c r="R3672" s="0">
        <v>-0.057624589651823044</v>
      </c>
      <c r="S3672" s="0">
        <v>-0.046712689101696014</v>
      </c>
      <c r="T3672" s="0">
        <v>-0.039155140519142151</v>
      </c>
      <c r="U3672" s="0">
        <v>-0.031597591936588287</v>
      </c>
      <c r="V3672" s="0">
        <v>-0.020685691386461258</v>
      </c>
      <c r="W3672" s="0">
        <v>-0.015449858270585537</v>
      </c>
      <c r="X3672" s="0">
        <v>0.49602925777435303</v>
      </c>
      <c r="Y3672" s="0">
        <v>0.45299774408340454</v>
      </c>
      <c r="Z3672" s="0">
        <v>-0.043031498789787292</v>
      </c>
      <c r="AA3672" s="0">
        <v>0.015838555991649628</v>
      </c>
      <c r="AB3672" s="0">
        <v>-0.069083608686923981</v>
      </c>
      <c r="AC3672" s="0">
        <v>-0.063329428434371948</v>
      </c>
      <c r="AD3672" s="0">
        <v>-0.051337245851755142</v>
      </c>
      <c r="AE3672" s="0">
        <v>-0.043031498789787292</v>
      </c>
      <c r="AF3672" s="0">
        <v>-0.034725751727819443</v>
      </c>
      <c r="AG3672" s="0">
        <v>-0.022733572870492935</v>
      </c>
      <c r="AH3672" s="0">
        <v>-0.016979392617940903</v>
      </c>
    </row>
    <row r="3673" x14ac:dyDescent="0.4">
      <c r="A3673" s="11" t="str">
        <f>Data[[#This Row],[category]]&amp;Data[[#This Row],[subcategory]]&amp;Data[[#This Row],[date]]&amp;Data[[#This Row],[hour]]</f>
        <v>Rate sizeSmall (Quasi_residential)9/1/20176</v>
      </c>
      <c r="B3673" s="11" t="s">
        <v>153</v>
      </c>
      <c r="C3673" t="s">
        <v>160</v>
      </c>
      <c r="D3673" t="s">
        <v>112</v>
      </c>
      <c r="E3673" t="s">
        <v>45</v>
      </c>
      <c r="F3673" s="0">
        <v>1099</v>
      </c>
      <c r="G3673" s="0">
        <v>0.44655883312225342</v>
      </c>
      <c r="H3673" s="0">
        <v>0.37015151977539063</v>
      </c>
      <c r="I3673" s="0">
        <v>-0.07640732079744339</v>
      </c>
      <c r="J3673" s="0">
        <v>0.01407659612596035</v>
      </c>
      <c r="K3673" s="0">
        <v>70.107368469238281</v>
      </c>
      <c r="L3673" s="0">
        <v>-5.4279685020446777</v>
      </c>
      <c r="M3673" s="0">
        <v>1</v>
      </c>
      <c r="N3673" s="0">
        <v>1</v>
      </c>
      <c r="O3673" s="0"/>
      <c r="P3673" s="0"/>
      <c r="Q3673" s="0">
        <v>-0.099561259150505066</v>
      </c>
      <c r="R3673" s="0">
        <v>-0.094447202980518341</v>
      </c>
      <c r="S3673" s="0">
        <v>-0.083789095282554626</v>
      </c>
      <c r="T3673" s="0">
        <v>-0.07640732079744339</v>
      </c>
      <c r="U3673" s="0">
        <v>-0.069025546312332153</v>
      </c>
      <c r="V3673" s="0">
        <v>-0.058367438614368439</v>
      </c>
      <c r="W3673" s="0">
        <v>-0.053253382444381714</v>
      </c>
      <c r="X3673" s="0">
        <v>0.49076816439628601</v>
      </c>
      <c r="Y3673" s="0">
        <v>0.40679651498794556</v>
      </c>
      <c r="Z3673" s="0">
        <v>-0.083971641957759857</v>
      </c>
      <c r="AA3673" s="0">
        <v>0.015470178797841072</v>
      </c>
      <c r="AB3673" s="0">
        <v>-0.10941781848669052</v>
      </c>
      <c r="AC3673" s="0">
        <v>-0.10379747301340103</v>
      </c>
      <c r="AD3673" s="0">
        <v>-0.092084214091300964</v>
      </c>
      <c r="AE3673" s="0">
        <v>-0.083971641957759857</v>
      </c>
      <c r="AF3673" s="0">
        <v>-0.07585906982421875</v>
      </c>
      <c r="AG3673" s="0">
        <v>-0.064145810902118683</v>
      </c>
      <c r="AH3673" s="0">
        <v>-0.058525461703538895</v>
      </c>
    </row>
    <row r="3674" x14ac:dyDescent="0.4">
      <c r="A3674" s="11" t="str">
        <f>Data[[#This Row],[category]]&amp;Data[[#This Row],[subcategory]]&amp;Data[[#This Row],[date]]&amp;Data[[#This Row],[hour]]</f>
        <v>Rate sizeSmall (Quasi_residential)9/1/20177</v>
      </c>
      <c r="B3674" s="11" t="s">
        <v>153</v>
      </c>
      <c r="C3674" t="s">
        <v>160</v>
      </c>
      <c r="D3674" t="s">
        <v>112</v>
      </c>
      <c r="E3674" t="s">
        <v>59</v>
      </c>
      <c r="F3674" s="0">
        <v>1099</v>
      </c>
      <c r="G3674" s="0">
        <v>0.55524539947509766</v>
      </c>
      <c r="H3674" s="0">
        <v>0.5467497706413269</v>
      </c>
      <c r="I3674" s="0">
        <v>-0.008495616726577282</v>
      </c>
      <c r="J3674" s="0">
        <v>0.014184447005391121</v>
      </c>
      <c r="K3674" s="0">
        <v>70.279342651367188</v>
      </c>
      <c r="L3674" s="0">
        <v>-0.59893888235092163</v>
      </c>
      <c r="M3674" s="0">
        <v>0</v>
      </c>
      <c r="N3674" s="0">
        <v>0</v>
      </c>
      <c r="O3674" s="0"/>
      <c r="P3674" s="0"/>
      <c r="Q3674" s="0">
        <v>-0.031826954334974289</v>
      </c>
      <c r="R3674" s="0">
        <v>-0.026673717424273491</v>
      </c>
      <c r="S3674" s="0">
        <v>-0.015933947637677193</v>
      </c>
      <c r="T3674" s="0">
        <v>-0.008495616726577282</v>
      </c>
      <c r="U3674" s="0">
        <v>-0.0010572854662314057</v>
      </c>
      <c r="V3674" s="0">
        <v>0.009682483971118927</v>
      </c>
      <c r="W3674" s="0">
        <v>0.014835722744464874</v>
      </c>
      <c r="X3674" s="0">
        <v>0.6102147102355957</v>
      </c>
      <c r="Y3674" s="0">
        <v>0.60087800025939941</v>
      </c>
      <c r="Z3674" s="0">
        <v>-0.0093366829678416252</v>
      </c>
      <c r="AA3674" s="0">
        <v>0.015588707290589809</v>
      </c>
      <c r="AB3674" s="0">
        <v>-0.034977823495864868</v>
      </c>
      <c r="AC3674" s="0">
        <v>-0.029314415529370308</v>
      </c>
      <c r="AD3674" s="0">
        <v>-0.017511408776044846</v>
      </c>
      <c r="AE3674" s="0">
        <v>-0.0093366829678416252</v>
      </c>
      <c r="AF3674" s="0">
        <v>-0.0011619569268077612</v>
      </c>
      <c r="AG3674" s="0">
        <v>0.010641049593687057</v>
      </c>
      <c r="AH3674" s="0">
        <v>0.016304459422826767</v>
      </c>
    </row>
    <row r="3675" x14ac:dyDescent="0.4">
      <c r="A3675" s="11" t="str">
        <f>Data[[#This Row],[category]]&amp;Data[[#This Row],[subcategory]]&amp;Data[[#This Row],[date]]&amp;Data[[#This Row],[hour]]</f>
        <v>Rate sizeSmall (Quasi_residential)9/1/20178</v>
      </c>
      <c r="B3675" s="11" t="s">
        <v>153</v>
      </c>
      <c r="C3675" t="s">
        <v>160</v>
      </c>
      <c r="D3675" t="s">
        <v>112</v>
      </c>
      <c r="E3675" t="s">
        <v>60</v>
      </c>
      <c r="F3675" s="0">
        <v>1099</v>
      </c>
      <c r="G3675" s="0">
        <v>0.51363056898117065</v>
      </c>
      <c r="H3675" s="0">
        <v>0.55811268091201782</v>
      </c>
      <c r="I3675" s="0">
        <v>0.044482119381427765</v>
      </c>
      <c r="J3675" s="0">
        <v>0.010054139420390129</v>
      </c>
      <c r="K3675" s="0">
        <v>75.89080810546875</v>
      </c>
      <c r="L3675" s="0">
        <v>4.4242591857910156</v>
      </c>
      <c r="M3675" s="0">
        <v>1</v>
      </c>
      <c r="N3675" s="0">
        <v>1</v>
      </c>
      <c r="O3675" s="0"/>
      <c r="P3675" s="0"/>
      <c r="Q3675" s="0">
        <v>0.027944531291723251</v>
      </c>
      <c r="R3675" s="0">
        <v>0.031597219407558441</v>
      </c>
      <c r="S3675" s="0">
        <v>0.039209723472595215</v>
      </c>
      <c r="T3675" s="0">
        <v>0.044482119381427765</v>
      </c>
      <c r="U3675" s="0">
        <v>0.049754515290260315</v>
      </c>
      <c r="V3675" s="0">
        <v>0.057367019355297089</v>
      </c>
      <c r="W3675" s="0">
        <v>0.061019707471132278</v>
      </c>
      <c r="X3675" s="0">
        <v>0.5644800066947937</v>
      </c>
      <c r="Y3675" s="0">
        <v>0.61336582899093628</v>
      </c>
      <c r="Z3675" s="0">
        <v>0.048885848373174667</v>
      </c>
      <c r="AA3675" s="0">
        <v>0.011049498803913593</v>
      </c>
      <c r="AB3675" s="0">
        <v>0.030711039900779724</v>
      </c>
      <c r="AC3675" s="0">
        <v>0.03472534567117691</v>
      </c>
      <c r="AD3675" s="0">
        <v>0.043091487139463425</v>
      </c>
      <c r="AE3675" s="0">
        <v>0.048885848373174667</v>
      </c>
      <c r="AF3675" s="0">
        <v>0.05468020960688591</v>
      </c>
      <c r="AG3675" s="0">
        <v>0.063046351075172424</v>
      </c>
      <c r="AH3675" s="0">
        <v>0.067060656845569611</v>
      </c>
    </row>
    <row r="3676" x14ac:dyDescent="0.4">
      <c r="A3676" s="11" t="str">
        <f>Data[[#This Row],[category]]&amp;Data[[#This Row],[subcategory]]&amp;Data[[#This Row],[date]]&amp;Data[[#This Row],[hour]]</f>
        <v>Rate sizeSmall (Quasi_residential)9/1/20179</v>
      </c>
      <c r="B3676" s="11" t="s">
        <v>153</v>
      </c>
      <c r="C3676" t="s">
        <v>160</v>
      </c>
      <c r="D3676" t="s">
        <v>112</v>
      </c>
      <c r="E3676" t="s">
        <v>61</v>
      </c>
      <c r="F3676" s="0">
        <v>1099</v>
      </c>
      <c r="G3676" s="0">
        <v>0.68344789743423462</v>
      </c>
      <c r="H3676" s="0">
        <v>0.74181199073791504</v>
      </c>
      <c r="I3676" s="0">
        <v>0.058364070951938629</v>
      </c>
      <c r="J3676" s="0">
        <v>0.013053367845714092</v>
      </c>
      <c r="K3676" s="0">
        <v>81.369430541992188</v>
      </c>
      <c r="L3676" s="0">
        <v>4.4711885452270508</v>
      </c>
      <c r="M3676" s="0">
        <v>1</v>
      </c>
      <c r="N3676" s="0">
        <v>1</v>
      </c>
      <c r="O3676" s="0"/>
      <c r="P3676" s="0"/>
      <c r="Q3676" s="0">
        <v>0.036893192678689957</v>
      </c>
      <c r="R3676" s="0">
        <v>0.041635505855083466</v>
      </c>
      <c r="S3676" s="0">
        <v>0.05151887983083725</v>
      </c>
      <c r="T3676" s="0">
        <v>0.058364070951938629</v>
      </c>
      <c r="U3676" s="0">
        <v>0.065209262073040009</v>
      </c>
      <c r="V3676" s="0">
        <v>0.075092636048793793</v>
      </c>
      <c r="W3676" s="0">
        <v>0.0798349529504776</v>
      </c>
      <c r="X3676" s="0">
        <v>0.75110924243927002</v>
      </c>
      <c r="Y3676" s="0">
        <v>0.81525135040283203</v>
      </c>
      <c r="Z3676" s="0">
        <v>0.064142115414142609</v>
      </c>
      <c r="AA3676" s="0">
        <v>0.014345651492476463</v>
      </c>
      <c r="AB3676" s="0">
        <v>0.040545620024204254</v>
      </c>
      <c r="AC3676" s="0">
        <v>0.045757424086332321</v>
      </c>
      <c r="AD3676" s="0">
        <v>0.056619249284267426</v>
      </c>
      <c r="AE3676" s="0">
        <v>0.064142115414142609</v>
      </c>
      <c r="AF3676" s="0">
        <v>0.071664981544017792</v>
      </c>
      <c r="AG3676" s="0">
        <v>0.082526810467243195</v>
      </c>
      <c r="AH3676" s="0">
        <v>0.087738610804080963</v>
      </c>
    </row>
    <row r="3677" x14ac:dyDescent="0.4">
      <c r="A3677" s="11" t="str">
        <f>Data[[#This Row],[category]]&amp;Data[[#This Row],[subcategory]]&amp;Data[[#This Row],[date]]&amp;Data[[#This Row],[hour]]</f>
        <v>Rate sizeSmall (Quasi_residential)9/1/201710</v>
      </c>
      <c r="B3677" s="11" t="s">
        <v>153</v>
      </c>
      <c r="C3677" t="s">
        <v>160</v>
      </c>
      <c r="D3677" t="s">
        <v>112</v>
      </c>
      <c r="E3677" t="s">
        <v>62</v>
      </c>
      <c r="F3677" s="0">
        <v>1099</v>
      </c>
      <c r="G3677" s="0">
        <v>0.6913718581199646</v>
      </c>
      <c r="H3677" s="0">
        <v>0.72641539573669434</v>
      </c>
      <c r="I3677" s="0">
        <v>0.035043556243181229</v>
      </c>
      <c r="J3677" s="0">
        <v>0.01092494186013937</v>
      </c>
      <c r="K3677" s="0">
        <v>86.724296569824219</v>
      </c>
      <c r="L3677" s="0">
        <v>3.2076652050018311</v>
      </c>
      <c r="M3677" s="0">
        <v>1</v>
      </c>
      <c r="N3677" s="0">
        <v>1</v>
      </c>
      <c r="O3677" s="0"/>
      <c r="P3677" s="0"/>
      <c r="Q3677" s="0">
        <v>0.017073625698685646</v>
      </c>
      <c r="R3677" s="0">
        <v>0.021042680367827415</v>
      </c>
      <c r="S3677" s="0">
        <v>0.029314510524272919</v>
      </c>
      <c r="T3677" s="0">
        <v>0.035043556243181229</v>
      </c>
      <c r="U3677" s="0">
        <v>0.040772601962089539</v>
      </c>
      <c r="V3677" s="0">
        <v>0.049044433981180191</v>
      </c>
      <c r="W3677" s="0">
        <v>0.053013484925031662</v>
      </c>
      <c r="X3677" s="0">
        <v>0.75981765985488892</v>
      </c>
      <c r="Y3677" s="0">
        <v>0.79833054542541504</v>
      </c>
      <c r="Z3677" s="0">
        <v>0.038512866944074631</v>
      </c>
      <c r="AA3677" s="0">
        <v>0.012006510980427265</v>
      </c>
      <c r="AB3677" s="0">
        <v>0.018763914704322815</v>
      </c>
      <c r="AC3677" s="0">
        <v>0.023125903680920601</v>
      </c>
      <c r="AD3677" s="0">
        <v>0.032216645777225494</v>
      </c>
      <c r="AE3677" s="0">
        <v>0.038512866944074631</v>
      </c>
      <c r="AF3677" s="0">
        <v>0.044809088110923767</v>
      </c>
      <c r="AG3677" s="0">
        <v>0.053899828344583511</v>
      </c>
      <c r="AH3677" s="0">
        <v>0.058261819183826447</v>
      </c>
    </row>
    <row r="3678" x14ac:dyDescent="0.4">
      <c r="A3678" s="11" t="str">
        <f>Data[[#This Row],[category]]&amp;Data[[#This Row],[subcategory]]&amp;Data[[#This Row],[date]]&amp;Data[[#This Row],[hour]]</f>
        <v>Rate sizeSmall (Quasi_residential)9/1/201711</v>
      </c>
      <c r="B3678" s="11" t="s">
        <v>153</v>
      </c>
      <c r="C3678" t="s">
        <v>160</v>
      </c>
      <c r="D3678" t="s">
        <v>112</v>
      </c>
      <c r="E3678" t="s">
        <v>63</v>
      </c>
      <c r="F3678" s="0">
        <v>1099</v>
      </c>
      <c r="G3678" s="0">
        <v>0.86829638481140137</v>
      </c>
      <c r="H3678" s="0">
        <v>0.88967490196228027</v>
      </c>
      <c r="I3678" s="0">
        <v>0.021378519013524055</v>
      </c>
      <c r="J3678" s="0">
        <v>0.0096794106066226959</v>
      </c>
      <c r="K3678" s="0">
        <v>90.36578369140625</v>
      </c>
      <c r="L3678" s="0">
        <v>2.2086591720581055</v>
      </c>
      <c r="M3678" s="0">
        <v>1</v>
      </c>
      <c r="N3678" s="0">
        <v>1</v>
      </c>
      <c r="O3678" s="0"/>
      <c r="P3678" s="0"/>
      <c r="Q3678" s="0">
        <v>0.0054573053494095802</v>
      </c>
      <c r="R3678" s="0">
        <v>0.0089738555252552032</v>
      </c>
      <c r="S3678" s="0">
        <v>0.016302630305290222</v>
      </c>
      <c r="T3678" s="0">
        <v>0.021378519013524055</v>
      </c>
      <c r="U3678" s="0">
        <v>0.026454407721757889</v>
      </c>
      <c r="V3678" s="0">
        <v>0.033783182501792908</v>
      </c>
      <c r="W3678" s="0">
        <v>0.037299733608961105</v>
      </c>
      <c r="X3678" s="0">
        <v>0.95425772666931152</v>
      </c>
      <c r="Y3678" s="0">
        <v>0.97775274515151978</v>
      </c>
      <c r="Z3678" s="0">
        <v>0.023494992405176163</v>
      </c>
      <c r="AA3678" s="0">
        <v>0.010637672618031502</v>
      </c>
      <c r="AB3678" s="0">
        <v>0.0059975781477987766</v>
      </c>
      <c r="AC3678" s="0">
        <v>0.009862266480922699</v>
      </c>
      <c r="AD3678" s="0">
        <v>0.017916591838002205</v>
      </c>
      <c r="AE3678" s="0">
        <v>0.023494992405176163</v>
      </c>
      <c r="AF3678" s="0">
        <v>0.029073392972350121</v>
      </c>
      <c r="AG3678" s="0">
        <v>0.037127718329429626</v>
      </c>
      <c r="AH3678" s="0">
        <v>0.040992405265569687</v>
      </c>
    </row>
    <row r="3679" x14ac:dyDescent="0.4">
      <c r="A3679" s="11" t="str">
        <f>Data[[#This Row],[category]]&amp;Data[[#This Row],[subcategory]]&amp;Data[[#This Row],[date]]&amp;Data[[#This Row],[hour]]</f>
        <v>Rate sizeSmall (Quasi_residential)9/1/201712</v>
      </c>
      <c r="B3679" s="11" t="s">
        <v>153</v>
      </c>
      <c r="C3679" t="s">
        <v>160</v>
      </c>
      <c r="D3679" t="s">
        <v>112</v>
      </c>
      <c r="E3679" t="s">
        <v>64</v>
      </c>
      <c r="F3679" s="0">
        <v>1099</v>
      </c>
      <c r="G3679" s="0">
        <v>0.83660316467285156</v>
      </c>
      <c r="H3679" s="0">
        <v>0.82530295848846436</v>
      </c>
      <c r="I3679" s="0">
        <v>-0.011300197802484035</v>
      </c>
      <c r="J3679" s="0">
        <v>0.008900676853954792</v>
      </c>
      <c r="K3679" s="0">
        <v>89.92083740234375</v>
      </c>
      <c r="L3679" s="0">
        <v>-1.2695885896682739</v>
      </c>
      <c r="M3679" s="0">
        <v>0</v>
      </c>
      <c r="N3679" s="0">
        <v>0</v>
      </c>
      <c r="O3679" s="0"/>
      <c r="P3679" s="0"/>
      <c r="Q3679" s="0">
        <v>-0.025940507650375366</v>
      </c>
      <c r="R3679" s="0">
        <v>-0.022706873714923859</v>
      </c>
      <c r="S3679" s="0">
        <v>-0.01596771739423275</v>
      </c>
      <c r="T3679" s="0">
        <v>-0.011300197802484035</v>
      </c>
      <c r="U3679" s="0">
        <v>-0.006632678210735321</v>
      </c>
      <c r="V3679" s="0">
        <v>0.00010647855378920212</v>
      </c>
      <c r="W3679" s="0">
        <v>0.0033401127438992262</v>
      </c>
      <c r="X3679" s="0">
        <v>0.91942685842514038</v>
      </c>
      <c r="Y3679" s="0">
        <v>0.90700793266296387</v>
      </c>
      <c r="Z3679" s="0">
        <v>-0.012418917380273342</v>
      </c>
      <c r="AA3679" s="0">
        <v>0.0097818439826369286</v>
      </c>
      <c r="AB3679" s="0">
        <v>-0.028508618474006653</v>
      </c>
      <c r="AC3679" s="0">
        <v>-0.024954855442047119</v>
      </c>
      <c r="AD3679" s="0">
        <v>-0.017548521980643272</v>
      </c>
      <c r="AE3679" s="0">
        <v>-0.012418917380273342</v>
      </c>
      <c r="AF3679" s="0">
        <v>-0.0072893132455646992</v>
      </c>
      <c r="AG3679" s="0">
        <v>0.00011702009214786813</v>
      </c>
      <c r="AH3679" s="0">
        <v>0.0036707841791212559</v>
      </c>
    </row>
    <row r="3680" x14ac:dyDescent="0.4">
      <c r="A3680" s="11" t="str">
        <f>Data[[#This Row],[category]]&amp;Data[[#This Row],[subcategory]]&amp;Data[[#This Row],[date]]&amp;Data[[#This Row],[hour]]</f>
        <v>Rate sizeSmall (Quasi_residential)9/1/201713</v>
      </c>
      <c r="B3680" s="11" t="s">
        <v>153</v>
      </c>
      <c r="C3680" t="s">
        <v>160</v>
      </c>
      <c r="D3680" t="s">
        <v>112</v>
      </c>
      <c r="E3680" t="s">
        <v>65</v>
      </c>
      <c r="F3680" s="0">
        <v>1099</v>
      </c>
      <c r="G3680" s="0">
        <v>1.0473171472549438</v>
      </c>
      <c r="H3680" s="0">
        <v>1.0424140691757202</v>
      </c>
      <c r="I3680" s="0">
        <v>-0.0049030724912881851</v>
      </c>
      <c r="J3680" s="0">
        <v>0.022395346313714981</v>
      </c>
      <c r="K3680" s="0">
        <v>89.202911376953125</v>
      </c>
      <c r="L3680" s="0">
        <v>-0.21893264353275299</v>
      </c>
      <c r="M3680" s="0">
        <v>0</v>
      </c>
      <c r="N3680" s="0">
        <v>0</v>
      </c>
      <c r="O3680" s="0"/>
      <c r="P3680" s="0"/>
      <c r="Q3680" s="0">
        <v>-0.041740138083696365</v>
      </c>
      <c r="R3680" s="0">
        <v>-0.033603861927986145</v>
      </c>
      <c r="S3680" s="0">
        <v>-0.016647202894091606</v>
      </c>
      <c r="T3680" s="0">
        <v>-0.0049030724912881851</v>
      </c>
      <c r="U3680" s="0">
        <v>0.0068410583771765232</v>
      </c>
      <c r="V3680" s="0">
        <v>0.023797718808054924</v>
      </c>
      <c r="W3680" s="0">
        <v>0.031933993101119995</v>
      </c>
      <c r="X3680" s="0">
        <v>1.1510015726089478</v>
      </c>
      <c r="Y3680" s="0">
        <v>1.1456130743026733</v>
      </c>
      <c r="Z3680" s="0">
        <v>-0.0053884768858551979</v>
      </c>
      <c r="AA3680" s="0">
        <v>0.024612486362457275</v>
      </c>
      <c r="AB3680" s="0">
        <v>-0.045872412621974945</v>
      </c>
      <c r="AC3680" s="0">
        <v>-0.036930646747350693</v>
      </c>
      <c r="AD3680" s="0">
        <v>-0.018295276910066605</v>
      </c>
      <c r="AE3680" s="0">
        <v>-0.0053884768858551979</v>
      </c>
      <c r="AF3680" s="0">
        <v>0.0075183236040174961</v>
      </c>
      <c r="AG3680" s="0">
        <v>0.026153692975640297</v>
      </c>
      <c r="AH3680" s="0">
        <v>0.035095460712909698</v>
      </c>
    </row>
    <row r="3681" x14ac:dyDescent="0.4">
      <c r="A3681" s="11" t="str">
        <f>Data[[#This Row],[category]]&amp;Data[[#This Row],[subcategory]]&amp;Data[[#This Row],[date]]&amp;Data[[#This Row],[hour]]</f>
        <v>Rate sizeSmall (Quasi_residential)9/1/201714</v>
      </c>
      <c r="B3681" s="11" t="s">
        <v>153</v>
      </c>
      <c r="C3681" t="s">
        <v>160</v>
      </c>
      <c r="D3681" t="s">
        <v>112</v>
      </c>
      <c r="E3681" t="s">
        <v>66</v>
      </c>
      <c r="F3681" s="0">
        <v>1099</v>
      </c>
      <c r="G3681" s="0">
        <v>0.98422062397003174</v>
      </c>
      <c r="H3681" s="0">
        <v>0.96651256084442139</v>
      </c>
      <c r="I3681" s="0">
        <v>-0.017708120867609978</v>
      </c>
      <c r="J3681" s="0">
        <v>0.022827940061688423</v>
      </c>
      <c r="K3681" s="0">
        <v>90.013648986816406</v>
      </c>
      <c r="L3681" s="0">
        <v>-0.77572137117385864</v>
      </c>
      <c r="M3681" s="0">
        <v>0</v>
      </c>
      <c r="N3681" s="0">
        <v>0</v>
      </c>
      <c r="O3681" s="0"/>
      <c r="P3681" s="0"/>
      <c r="Q3681" s="0">
        <v>-0.055256739258766174</v>
      </c>
      <c r="R3681" s="0">
        <v>-0.046963304281234741</v>
      </c>
      <c r="S3681" s="0">
        <v>-0.029679104685783386</v>
      </c>
      <c r="T3681" s="0">
        <v>-0.017708120867609978</v>
      </c>
      <c r="U3681" s="0">
        <v>-0.0057371375150978565</v>
      </c>
      <c r="V3681" s="0">
        <v>0.011547061614692211</v>
      </c>
      <c r="W3681" s="0">
        <v>0.019840499386191368</v>
      </c>
      <c r="X3681" s="0">
        <v>1.0816584825515747</v>
      </c>
      <c r="Y3681" s="0">
        <v>1.0621973276138306</v>
      </c>
      <c r="Z3681" s="0">
        <v>-0.019461225718259811</v>
      </c>
      <c r="AA3681" s="0">
        <v>0.025087906047701836</v>
      </c>
      <c r="AB3681" s="0">
        <v>-0.060727160423994064</v>
      </c>
      <c r="AC3681" s="0">
        <v>-0.051612671464681625</v>
      </c>
      <c r="AD3681" s="0">
        <v>-0.032617338001728058</v>
      </c>
      <c r="AE3681" s="0">
        <v>-0.019461225718259811</v>
      </c>
      <c r="AF3681" s="0">
        <v>-0.0063051148317754269</v>
      </c>
      <c r="AG3681" s="0">
        <v>0.012690219096839428</v>
      </c>
      <c r="AH3681" s="0">
        <v>0.021804707124829292</v>
      </c>
    </row>
    <row r="3682" x14ac:dyDescent="0.4">
      <c r="A3682" s="11" t="str">
        <f>Data[[#This Row],[category]]&amp;Data[[#This Row],[subcategory]]&amp;Data[[#This Row],[date]]&amp;Data[[#This Row],[hour]]</f>
        <v>Rate sizeSmall (Quasi_residential)9/1/201715</v>
      </c>
      <c r="B3682" s="11" t="s">
        <v>153</v>
      </c>
      <c r="C3682" t="s">
        <v>160</v>
      </c>
      <c r="D3682" t="s">
        <v>112</v>
      </c>
      <c r="E3682" t="s">
        <v>67</v>
      </c>
      <c r="F3682" s="0">
        <v>1099</v>
      </c>
      <c r="G3682" s="0">
        <v>0.74226671457290649</v>
      </c>
      <c r="H3682" s="0">
        <v>0.14941638708114624</v>
      </c>
      <c r="I3682" s="0">
        <v>-0.59285032749176025</v>
      </c>
      <c r="J3682" s="0">
        <v>0.036673091351985931</v>
      </c>
      <c r="K3682" s="0">
        <v>91.620567321777344</v>
      </c>
      <c r="L3682" s="0">
        <v>-16.165813446044922</v>
      </c>
      <c r="M3682" s="0">
        <v>1</v>
      </c>
      <c r="N3682" s="0">
        <v>1</v>
      </c>
      <c r="O3682" s="0"/>
      <c r="P3682" s="0"/>
      <c r="Q3682" s="0">
        <v>-0.65317219495773315</v>
      </c>
      <c r="R3682" s="0">
        <v>-0.63984876871109009</v>
      </c>
      <c r="S3682" s="0">
        <v>-0.61208170652389526</v>
      </c>
      <c r="T3682" s="0">
        <v>-0.59285032749176025</v>
      </c>
      <c r="U3682" s="0">
        <v>-0.57361894845962524</v>
      </c>
      <c r="V3682" s="0">
        <v>-0.54585188627243042</v>
      </c>
      <c r="W3682" s="0">
        <v>-0.53252846002578735</v>
      </c>
      <c r="X3682" s="0">
        <v>0.81575113534927368</v>
      </c>
      <c r="Y3682" s="0">
        <v>0.16420860588550568</v>
      </c>
      <c r="Z3682" s="0">
        <v>-0.65154248476028442</v>
      </c>
      <c r="AA3682" s="0">
        <v>0.040303725749254227</v>
      </c>
      <c r="AB3682" s="0">
        <v>-0.71783620119094849</v>
      </c>
      <c r="AC3682" s="0">
        <v>-0.7031937837600708</v>
      </c>
      <c r="AD3682" s="0">
        <v>-0.67267775535583496</v>
      </c>
      <c r="AE3682" s="0">
        <v>-0.65154248476028442</v>
      </c>
      <c r="AF3682" s="0">
        <v>-0.63040721416473389</v>
      </c>
      <c r="AG3682" s="0">
        <v>-0.59989118576049805</v>
      </c>
      <c r="AH3682" s="0">
        <v>-0.58524876832962036</v>
      </c>
    </row>
    <row r="3683" x14ac:dyDescent="0.4">
      <c r="A3683" s="11" t="str">
        <f>Data[[#This Row],[category]]&amp;Data[[#This Row],[subcategory]]&amp;Data[[#This Row],[date]]&amp;Data[[#This Row],[hour]]</f>
        <v>Rate sizeSmall (Quasi_residential)9/1/201716</v>
      </c>
      <c r="B3683" s="11" t="s">
        <v>153</v>
      </c>
      <c r="C3683" t="s">
        <v>160</v>
      </c>
      <c r="D3683" t="s">
        <v>112</v>
      </c>
      <c r="E3683" t="s">
        <v>68</v>
      </c>
      <c r="F3683" s="0">
        <v>1099</v>
      </c>
      <c r="G3683" s="0">
        <v>0.73995894193649292</v>
      </c>
      <c r="H3683" s="0">
        <v>0.2855319082736969</v>
      </c>
      <c r="I3683" s="0">
        <v>-0.45442703366279602</v>
      </c>
      <c r="J3683" s="0">
        <v>0.038394145667552948</v>
      </c>
      <c r="K3683" s="0">
        <v>90.454048156738281</v>
      </c>
      <c r="L3683" s="0">
        <v>-11.835842132568359</v>
      </c>
      <c r="M3683" s="0">
        <v>1</v>
      </c>
      <c r="N3683" s="0">
        <v>1</v>
      </c>
      <c r="O3683" s="0"/>
      <c r="P3683" s="0"/>
      <c r="Q3683" s="0">
        <v>-0.51757979393005371</v>
      </c>
      <c r="R3683" s="0">
        <v>-0.5036311149597168</v>
      </c>
      <c r="S3683" s="0">
        <v>-0.47456094622612</v>
      </c>
      <c r="T3683" s="0">
        <v>-0.45442703366279602</v>
      </c>
      <c r="U3683" s="0">
        <v>-0.43429312109947205</v>
      </c>
      <c r="V3683" s="0">
        <v>-0.40522295236587524</v>
      </c>
      <c r="W3683" s="0">
        <v>-0.39127427339553833</v>
      </c>
      <c r="X3683" s="0">
        <v>0.81321489810943604</v>
      </c>
      <c r="Y3683" s="0">
        <v>0.31379956007003784</v>
      </c>
      <c r="Z3683" s="0">
        <v>-0.49941530823707581</v>
      </c>
      <c r="AA3683" s="0">
        <v>0.042195167392492294</v>
      </c>
      <c r="AB3683" s="0">
        <v>-0.56882017850875854</v>
      </c>
      <c r="AC3683" s="0">
        <v>-0.55349057912826538</v>
      </c>
      <c r="AD3683" s="0">
        <v>-0.52154248952865601</v>
      </c>
      <c r="AE3683" s="0">
        <v>-0.49941530823707581</v>
      </c>
      <c r="AF3683" s="0">
        <v>-0.47728812694549561</v>
      </c>
      <c r="AG3683" s="0">
        <v>-0.44534003734588623</v>
      </c>
      <c r="AH3683" s="0">
        <v>-0.43001043796539307</v>
      </c>
    </row>
    <row r="3684" x14ac:dyDescent="0.4">
      <c r="A3684" s="11" t="str">
        <f>Data[[#This Row],[category]]&amp;Data[[#This Row],[subcategory]]&amp;Data[[#This Row],[date]]&amp;Data[[#This Row],[hour]]</f>
        <v>Rate sizeSmall (Quasi_residential)9/1/201717</v>
      </c>
      <c r="B3684" s="11" t="s">
        <v>153</v>
      </c>
      <c r="C3684" t="s">
        <v>160</v>
      </c>
      <c r="D3684" t="s">
        <v>112</v>
      </c>
      <c r="E3684" t="s">
        <v>69</v>
      </c>
      <c r="F3684" s="0">
        <v>1099</v>
      </c>
      <c r="G3684" s="0">
        <v>0.81282502412796021</v>
      </c>
      <c r="H3684" s="0">
        <v>0.20031243562698364</v>
      </c>
      <c r="I3684" s="0">
        <v>-0.61251258850097656</v>
      </c>
      <c r="J3684" s="0">
        <v>0.038493189960718155</v>
      </c>
      <c r="K3684" s="0">
        <v>88.5550537109375</v>
      </c>
      <c r="L3684" s="0">
        <v>-15.912232398986816</v>
      </c>
      <c r="M3684" s="0">
        <v>1</v>
      </c>
      <c r="N3684" s="0">
        <v>1</v>
      </c>
      <c r="O3684" s="0"/>
      <c r="P3684" s="0"/>
      <c r="Q3684" s="0">
        <v>-0.67582827806472778</v>
      </c>
      <c r="R3684" s="0">
        <v>-0.66184359788894653</v>
      </c>
      <c r="S3684" s="0">
        <v>-0.6326984167098999</v>
      </c>
      <c r="T3684" s="0">
        <v>-0.61251258850097656</v>
      </c>
      <c r="U3684" s="0">
        <v>-0.59232676029205322</v>
      </c>
      <c r="V3684" s="0">
        <v>-0.56318157911300659</v>
      </c>
      <c r="W3684" s="0">
        <v>-0.54919689893722534</v>
      </c>
      <c r="X3684" s="0">
        <v>0.89329469203948975</v>
      </c>
      <c r="Y3684" s="0">
        <v>0.22014336287975311</v>
      </c>
      <c r="Z3684" s="0">
        <v>-0.67315131425857544</v>
      </c>
      <c r="AA3684" s="0">
        <v>0.042304016649723053</v>
      </c>
      <c r="AB3684" s="0">
        <v>-0.74273520708084106</v>
      </c>
      <c r="AC3684" s="0">
        <v>-0.72736608982086182</v>
      </c>
      <c r="AD3684" s="0">
        <v>-0.69533556699752808</v>
      </c>
      <c r="AE3684" s="0">
        <v>-0.67315131425857544</v>
      </c>
      <c r="AF3684" s="0">
        <v>-0.6509670615196228</v>
      </c>
      <c r="AG3684" s="0">
        <v>-0.61893653869628906</v>
      </c>
      <c r="AH3684" s="0">
        <v>-0.60356742143630981</v>
      </c>
    </row>
    <row r="3685" x14ac:dyDescent="0.4">
      <c r="A3685" s="11" t="str">
        <f>Data[[#This Row],[category]]&amp;Data[[#This Row],[subcategory]]&amp;Data[[#This Row],[date]]&amp;Data[[#This Row],[hour]]</f>
        <v>Rate sizeSmall (Quasi_residential)9/1/201718</v>
      </c>
      <c r="B3685" s="11" t="s">
        <v>153</v>
      </c>
      <c r="C3685" t="s">
        <v>160</v>
      </c>
      <c r="D3685" t="s">
        <v>112</v>
      </c>
      <c r="E3685" t="s">
        <v>70</v>
      </c>
      <c r="F3685" s="0">
        <v>1099</v>
      </c>
      <c r="G3685" s="0">
        <v>0.85214585065841675</v>
      </c>
      <c r="H3685" s="0">
        <v>0.0442543625831604</v>
      </c>
      <c r="I3685" s="0">
        <v>-0.80789148807525635</v>
      </c>
      <c r="J3685" s="0">
        <v>0.053197544068098068</v>
      </c>
      <c r="K3685" s="0">
        <v>84.559600830078125</v>
      </c>
      <c r="L3685" s="0">
        <v>-15.186631202697754</v>
      </c>
      <c r="M3685" s="0">
        <v>1</v>
      </c>
      <c r="N3685" s="0">
        <v>1</v>
      </c>
      <c r="O3685" s="0"/>
      <c r="P3685" s="0"/>
      <c r="Q3685" s="0">
        <v>-0.89539366960525513</v>
      </c>
      <c r="R3685" s="0">
        <v>-0.87606686353683472</v>
      </c>
      <c r="S3685" s="0">
        <v>-0.8357883095741272</v>
      </c>
      <c r="T3685" s="0">
        <v>-0.80789148807525635</v>
      </c>
      <c r="U3685" s="0">
        <v>-0.7799946665763855</v>
      </c>
      <c r="V3685" s="0">
        <v>-0.73971611261367798</v>
      </c>
      <c r="W3685" s="0">
        <v>-0.72038930654525757</v>
      </c>
      <c r="X3685" s="0">
        <v>0.93650829792022705</v>
      </c>
      <c r="Y3685" s="0">
        <v>0.048635546118021011</v>
      </c>
      <c r="Z3685" s="0">
        <v>-0.88787275552749634</v>
      </c>
      <c r="AA3685" s="0">
        <v>0.058464102447032928</v>
      </c>
      <c r="AB3685" s="0">
        <v>-0.98403763771057129</v>
      </c>
      <c r="AC3685" s="0">
        <v>-0.96279752254486084</v>
      </c>
      <c r="AD3685" s="0">
        <v>-0.91853135824203491</v>
      </c>
      <c r="AE3685" s="0">
        <v>-0.88787275552749634</v>
      </c>
      <c r="AF3685" s="0">
        <v>-0.85721415281295776</v>
      </c>
      <c r="AG3685" s="0">
        <v>-0.81294798851013184</v>
      </c>
      <c r="AH3685" s="0">
        <v>-0.79170787334442139</v>
      </c>
    </row>
    <row r="3686" x14ac:dyDescent="0.4">
      <c r="A3686" s="11" t="str">
        <f>Data[[#This Row],[category]]&amp;Data[[#This Row],[subcategory]]&amp;Data[[#This Row],[date]]&amp;Data[[#This Row],[hour]]</f>
        <v>Rate sizeSmall (Quasi_residential)9/1/201719</v>
      </c>
      <c r="B3686" s="11" t="s">
        <v>153</v>
      </c>
      <c r="C3686" t="s">
        <v>160</v>
      </c>
      <c r="D3686" t="s">
        <v>112</v>
      </c>
      <c r="E3686" t="s">
        <v>71</v>
      </c>
      <c r="F3686" s="0">
        <v>1099</v>
      </c>
      <c r="G3686" s="0">
        <v>1.2657027244567871</v>
      </c>
      <c r="H3686" s="0">
        <v>1.3315129280090332</v>
      </c>
      <c r="I3686" s="0">
        <v>0.065810248255729675</v>
      </c>
      <c r="J3686" s="0">
        <v>0.042663745582103729</v>
      </c>
      <c r="K3686" s="0">
        <v>82.19744873046875</v>
      </c>
      <c r="L3686" s="0">
        <v>1.542533278465271</v>
      </c>
      <c r="M3686" s="0">
        <v>0</v>
      </c>
      <c r="N3686" s="0">
        <v>0</v>
      </c>
      <c r="O3686" s="0"/>
      <c r="P3686" s="0"/>
      <c r="Q3686" s="0">
        <v>-0.0043653682805597782</v>
      </c>
      <c r="R3686" s="0">
        <v>0.01113445870578289</v>
      </c>
      <c r="S3686" s="0">
        <v>0.043437357991933823</v>
      </c>
      <c r="T3686" s="0">
        <v>0.065810248255729675</v>
      </c>
      <c r="U3686" s="0">
        <v>0.088183134794235229</v>
      </c>
      <c r="V3686" s="0">
        <v>0.12048603594303131</v>
      </c>
      <c r="W3686" s="0">
        <v>0.13598586618900299</v>
      </c>
      <c r="X3686" s="0">
        <v>1.3910073041915894</v>
      </c>
      <c r="Y3686" s="0">
        <v>1.4633326530456543</v>
      </c>
      <c r="Z3686" s="0">
        <v>0.072325460612773895</v>
      </c>
      <c r="AA3686" s="0">
        <v>0.046887457370758057</v>
      </c>
      <c r="AB3686" s="0">
        <v>-0.0047975438646972179</v>
      </c>
      <c r="AC3686" s="0">
        <v>0.012236766517162323</v>
      </c>
      <c r="AD3686" s="0">
        <v>0.04773765429854393</v>
      </c>
      <c r="AE3686" s="0">
        <v>0.072325460612773895</v>
      </c>
      <c r="AF3686" s="0">
        <v>0.096913270652294159</v>
      </c>
      <c r="AG3686" s="0">
        <v>0.13241416215896606</v>
      </c>
      <c r="AH3686" s="0">
        <v>0.14944846928119659</v>
      </c>
    </row>
    <row r="3687" x14ac:dyDescent="0.4">
      <c r="A3687" s="11" t="str">
        <f>Data[[#This Row],[category]]&amp;Data[[#This Row],[subcategory]]&amp;Data[[#This Row],[date]]&amp;Data[[#This Row],[hour]]</f>
        <v>Rate sizeSmall (Quasi_residential)9/1/201720</v>
      </c>
      <c r="B3687" s="11" t="s">
        <v>153</v>
      </c>
      <c r="C3687" t="s">
        <v>160</v>
      </c>
      <c r="D3687" t="s">
        <v>112</v>
      </c>
      <c r="E3687" t="s">
        <v>54</v>
      </c>
      <c r="F3687" s="0">
        <v>1099</v>
      </c>
      <c r="G3687" s="0">
        <v>1.3424035310745239</v>
      </c>
      <c r="H3687" s="0">
        <v>1.3126976490020752</v>
      </c>
      <c r="I3687" s="0">
        <v>-0.029705885797739029</v>
      </c>
      <c r="J3687" s="0">
        <v>0.051030520349740982</v>
      </c>
      <c r="K3687" s="0">
        <v>79.657867431640625</v>
      </c>
      <c r="L3687" s="0">
        <v>-0.58212000131607056</v>
      </c>
      <c r="M3687" s="0">
        <v>0</v>
      </c>
      <c r="N3687" s="0">
        <v>0</v>
      </c>
      <c r="O3687" s="0"/>
      <c r="P3687" s="0"/>
      <c r="Q3687" s="0">
        <v>-0.11364362388849258</v>
      </c>
      <c r="R3687" s="0">
        <v>-0.095104128122329712</v>
      </c>
      <c r="S3687" s="0">
        <v>-0.056466314941644669</v>
      </c>
      <c r="T3687" s="0">
        <v>-0.02970588393509388</v>
      </c>
      <c r="U3687" s="0">
        <v>-0.0029454529285430908</v>
      </c>
      <c r="V3687" s="0">
        <v>0.035692360252141953</v>
      </c>
      <c r="W3687" s="0">
        <v>0.054231852293014526</v>
      </c>
      <c r="X3687" s="0">
        <v>1.4753015041351318</v>
      </c>
      <c r="Y3687" s="0">
        <v>1.4426547288894653</v>
      </c>
      <c r="Z3687" s="0">
        <v>-0.032646767795085907</v>
      </c>
      <c r="AA3687" s="0">
        <v>0.056082542985677719</v>
      </c>
      <c r="AB3687" s="0">
        <v>-0.12489434331655502</v>
      </c>
      <c r="AC3687" s="0">
        <v>-0.10451944172382355</v>
      </c>
      <c r="AD3687" s="0">
        <v>-0.062056481838226318</v>
      </c>
      <c r="AE3687" s="0">
        <v>-0.032646767795085907</v>
      </c>
      <c r="AF3687" s="0">
        <v>-0.003237053519114852</v>
      </c>
      <c r="AG3687" s="0">
        <v>0.039225902408361435</v>
      </c>
      <c r="AH3687" s="0">
        <v>0.059600807726383209</v>
      </c>
    </row>
    <row r="3688" x14ac:dyDescent="0.4">
      <c r="A3688" s="11" t="str">
        <f>Data[[#This Row],[category]]&amp;Data[[#This Row],[subcategory]]&amp;Data[[#This Row],[date]]&amp;Data[[#This Row],[hour]]</f>
        <v>Rate sizeSmall (Quasi_residential)9/1/201721</v>
      </c>
      <c r="B3688" s="11" t="s">
        <v>153</v>
      </c>
      <c r="C3688" t="s">
        <v>160</v>
      </c>
      <c r="D3688" t="s">
        <v>112</v>
      </c>
      <c r="E3688" t="s">
        <v>72</v>
      </c>
      <c r="F3688" s="0">
        <v>1099</v>
      </c>
      <c r="G3688" s="0">
        <v>1.3976583480834961</v>
      </c>
      <c r="H3688" s="0">
        <v>1.3636603355407715</v>
      </c>
      <c r="I3688" s="0">
        <v>-0.033998001366853714</v>
      </c>
      <c r="J3688" s="0">
        <v>0.065505743026733398</v>
      </c>
      <c r="K3688" s="0">
        <v>78.743400573730469</v>
      </c>
      <c r="L3688" s="0">
        <v>-0.51900792121887207</v>
      </c>
      <c r="M3688" s="0">
        <v>0</v>
      </c>
      <c r="N3688" s="0">
        <v>0</v>
      </c>
      <c r="O3688" s="0"/>
      <c r="P3688" s="0"/>
      <c r="Q3688" s="0">
        <v>-0.14174535870552063</v>
      </c>
      <c r="R3688" s="0">
        <v>-0.11794698983430862</v>
      </c>
      <c r="S3688" s="0">
        <v>-0.068349249660968781</v>
      </c>
      <c r="T3688" s="0">
        <v>-0.033998001366853714</v>
      </c>
      <c r="U3688" s="0">
        <v>0.00035324387135915458</v>
      </c>
      <c r="V3688" s="0">
        <v>0.049950987100601196</v>
      </c>
      <c r="W3688" s="0">
        <v>0.073749355971813202</v>
      </c>
      <c r="X3688" s="0">
        <v>1.5360264778137207</v>
      </c>
      <c r="Y3688" s="0">
        <v>1.4986627101898193</v>
      </c>
      <c r="Z3688" s="0">
        <v>-0.037363804876804352</v>
      </c>
      <c r="AA3688" s="0">
        <v>0.071990810334682465</v>
      </c>
      <c r="AB3688" s="0">
        <v>-0.15577815473079681</v>
      </c>
      <c r="AC3688" s="0">
        <v>-0.12962374091148376</v>
      </c>
      <c r="AD3688" s="0">
        <v>-0.07511582225561142</v>
      </c>
      <c r="AE3688" s="0">
        <v>-0.037363804876804352</v>
      </c>
      <c r="AF3688" s="0">
        <v>0.00038821296766400337</v>
      </c>
      <c r="AG3688" s="0">
        <v>0.054896131157875061</v>
      </c>
      <c r="AH3688" s="0">
        <v>0.081050537526607513</v>
      </c>
    </row>
    <row r="3689" x14ac:dyDescent="0.4">
      <c r="A3689" s="11" t="str">
        <f>Data[[#This Row],[category]]&amp;Data[[#This Row],[subcategory]]&amp;Data[[#This Row],[date]]&amp;Data[[#This Row],[hour]]</f>
        <v>Rate sizeSmall (Quasi_residential)9/1/201722</v>
      </c>
      <c r="B3689" s="11" t="s">
        <v>153</v>
      </c>
      <c r="C3689" t="s">
        <v>160</v>
      </c>
      <c r="D3689" t="s">
        <v>112</v>
      </c>
      <c r="E3689" t="s">
        <v>73</v>
      </c>
      <c r="F3689" s="0">
        <v>1099</v>
      </c>
      <c r="G3689" s="0">
        <v>1.4050601720809937</v>
      </c>
      <c r="H3689" s="0">
        <v>1.3833298683166504</v>
      </c>
      <c r="I3689" s="0">
        <v>-0.021730300039052963</v>
      </c>
      <c r="J3689" s="0">
        <v>0.062043335288763046</v>
      </c>
      <c r="K3689" s="0">
        <v>77.552322387695312</v>
      </c>
      <c r="L3689" s="0">
        <v>-0.35024389624595642</v>
      </c>
      <c r="M3689" s="0">
        <v>0</v>
      </c>
      <c r="N3689" s="0">
        <v>0</v>
      </c>
      <c r="O3689" s="0"/>
      <c r="P3689" s="0"/>
      <c r="Q3689" s="0">
        <v>-0.12378250807523727</v>
      </c>
      <c r="R3689" s="0">
        <v>-0.10124203562736511</v>
      </c>
      <c r="S3689" s="0">
        <v>-0.054265856742858887</v>
      </c>
      <c r="T3689" s="0">
        <v>-0.021730300039052963</v>
      </c>
      <c r="U3689" s="0">
        <v>0.01080525666475296</v>
      </c>
      <c r="V3689" s="0">
        <v>0.057781431823968887</v>
      </c>
      <c r="W3689" s="0">
        <v>0.080321907997131348</v>
      </c>
      <c r="X3689" s="0">
        <v>1.5441610813140869</v>
      </c>
      <c r="Y3689" s="0">
        <v>1.5202795267105103</v>
      </c>
      <c r="Z3689" s="0">
        <v>-0.023881599307060242</v>
      </c>
      <c r="AA3689" s="0">
        <v>0.068185627460479736</v>
      </c>
      <c r="AB3689" s="0">
        <v>-0.13603697717189789</v>
      </c>
      <c r="AC3689" s="0">
        <v>-0.11126499623060226</v>
      </c>
      <c r="AD3689" s="0">
        <v>-0.059638176113367081</v>
      </c>
      <c r="AE3689" s="0">
        <v>-0.023881599307060242</v>
      </c>
      <c r="AF3689" s="0">
        <v>0.011874978430569172</v>
      </c>
      <c r="AG3689" s="0">
        <v>0.063501797616481781</v>
      </c>
      <c r="AH3689" s="0">
        <v>0.088273778557777405</v>
      </c>
    </row>
    <row r="3690" x14ac:dyDescent="0.4">
      <c r="A3690" s="11" t="str">
        <f>Data[[#This Row],[category]]&amp;Data[[#This Row],[subcategory]]&amp;Data[[#This Row],[date]]&amp;Data[[#This Row],[hour]]</f>
        <v>Rate sizeSmall (Quasi_residential)9/1/201723</v>
      </c>
      <c r="B3690" s="11" t="s">
        <v>153</v>
      </c>
      <c r="C3690" t="s">
        <v>160</v>
      </c>
      <c r="D3690" t="s">
        <v>112</v>
      </c>
      <c r="E3690" t="s">
        <v>74</v>
      </c>
      <c r="F3690" s="0">
        <v>1099</v>
      </c>
      <c r="G3690" s="0">
        <v>0.98373198509216309</v>
      </c>
      <c r="H3690" s="0">
        <v>1.0230171680450439</v>
      </c>
      <c r="I3690" s="0">
        <v>0.039285246282815933</v>
      </c>
      <c r="J3690" s="0">
        <v>0.035922504961490631</v>
      </c>
      <c r="K3690" s="0">
        <v>76.201095581054687</v>
      </c>
      <c r="L3690" s="0">
        <v>1.0936110019683838</v>
      </c>
      <c r="M3690" s="0">
        <v>0</v>
      </c>
      <c r="N3690" s="0">
        <v>0</v>
      </c>
      <c r="O3690" s="0"/>
      <c r="P3690" s="0"/>
      <c r="Q3690" s="0">
        <v>-0.019802017137408257</v>
      </c>
      <c r="R3690" s="0">
        <v>-0.0067512961104512215</v>
      </c>
      <c r="S3690" s="0">
        <v>0.020447466522455215</v>
      </c>
      <c r="T3690" s="0">
        <v>0.039285246282815933</v>
      </c>
      <c r="U3690" s="0">
        <v>0.058123026043176651</v>
      </c>
      <c r="V3690" s="0">
        <v>0.085321791470050812</v>
      </c>
      <c r="W3690" s="0">
        <v>0.098372511565685272</v>
      </c>
      <c r="X3690" s="0">
        <v>1.0811214447021484</v>
      </c>
      <c r="Y3690" s="0">
        <v>1.1242958307266235</v>
      </c>
      <c r="Z3690" s="0">
        <v>0.043174486607313156</v>
      </c>
      <c r="AA3690" s="0">
        <v>0.039478834718465805</v>
      </c>
      <c r="AB3690" s="0">
        <v>-0.021762417629361153</v>
      </c>
      <c r="AC3690" s="0">
        <v>-0.0074196760542690754</v>
      </c>
      <c r="AD3690" s="0">
        <v>0.02247176505625248</v>
      </c>
      <c r="AE3690" s="0">
        <v>0.043174486607313156</v>
      </c>
      <c r="AF3690" s="0">
        <v>0.063877210021018982</v>
      </c>
      <c r="AG3690" s="0">
        <v>0.0937686488032341</v>
      </c>
      <c r="AH3690" s="0">
        <v>0.10811138898134232</v>
      </c>
    </row>
    <row r="3691" x14ac:dyDescent="0.4">
      <c r="A3691" s="11" t="str">
        <f>Data[[#This Row],[category]]&amp;Data[[#This Row],[subcategory]]&amp;Data[[#This Row],[date]]&amp;Data[[#This Row],[hour]]</f>
        <v>Rate sizeSmall (Quasi_residential)9/1/201724</v>
      </c>
      <c r="B3691" s="11" t="s">
        <v>153</v>
      </c>
      <c r="C3691" t="s">
        <v>160</v>
      </c>
      <c r="D3691" t="s">
        <v>112</v>
      </c>
      <c r="E3691" t="s">
        <v>75</v>
      </c>
      <c r="F3691" s="0">
        <v>1099</v>
      </c>
      <c r="G3691" s="0">
        <v>1.0273820161819458</v>
      </c>
      <c r="H3691" s="0">
        <v>1.0230900049209595</v>
      </c>
      <c r="I3691" s="0">
        <v>-0.0042920312844216824</v>
      </c>
      <c r="J3691" s="0">
        <v>0.041240952908992767</v>
      </c>
      <c r="K3691" s="0">
        <v>76.189262390136719</v>
      </c>
      <c r="L3691" s="0">
        <v>-0.10407207161188126</v>
      </c>
      <c r="M3691" s="0">
        <v>0</v>
      </c>
      <c r="N3691" s="0">
        <v>0</v>
      </c>
      <c r="O3691" s="0"/>
      <c r="P3691" s="0"/>
      <c r="Q3691" s="0">
        <v>-0.072127364575862885</v>
      </c>
      <c r="R3691" s="0">
        <v>-0.057144440710544586</v>
      </c>
      <c r="S3691" s="0">
        <v>-0.025918807834386826</v>
      </c>
      <c r="T3691" s="0">
        <v>-0.0042920312844216824</v>
      </c>
      <c r="U3691" s="0">
        <v>0.017334746196866035</v>
      </c>
      <c r="V3691" s="0">
        <v>0.048560377210378647</v>
      </c>
      <c r="W3691" s="0">
        <v>0.063543297350406647</v>
      </c>
      <c r="X3691" s="0">
        <v>1.129092812538147</v>
      </c>
      <c r="Y3691" s="0">
        <v>1.1243759393692017</v>
      </c>
      <c r="Z3691" s="0">
        <v>-0.0047169425524771214</v>
      </c>
      <c r="AA3691" s="0">
        <v>0.045323807746171951</v>
      </c>
      <c r="AB3691" s="0">
        <v>-0.079267971217632294</v>
      </c>
      <c r="AC3691" s="0">
        <v>-0.062801741063594818</v>
      </c>
      <c r="AD3691" s="0">
        <v>-0.028484771028161049</v>
      </c>
      <c r="AE3691" s="0">
        <v>-0.0047169425524771214</v>
      </c>
      <c r="AF3691" s="0">
        <v>0.019050884991884232</v>
      </c>
      <c r="AG3691" s="0">
        <v>0.053367853164672852</v>
      </c>
      <c r="AH3691" s="0">
        <v>0.069834083318710327</v>
      </c>
    </row>
    <row r="3692" x14ac:dyDescent="0.4">
      <c r="A3692" s="11" t="str">
        <f>Data[[#This Row],[category]]&amp;Data[[#This Row],[subcategory]]&amp;Data[[#This Row],[date]]&amp;Data[[#This Row],[hour]]</f>
        <v>Rate sizeSmall (Quasi_residential)9/1/2017Avg. 11 to 6 pm</v>
      </c>
      <c r="B3692" s="11" t="s">
        <v>153</v>
      </c>
      <c r="C3692" t="s">
        <v>160</v>
      </c>
      <c r="D3692" t="s">
        <v>112</v>
      </c>
      <c r="E3692" t="s">
        <v>76</v>
      </c>
      <c r="F3692" s="0">
        <v>1099</v>
      </c>
      <c r="G3692" s="0">
        <v>0.85933393239974976</v>
      </c>
      <c r="H3692" s="0">
        <v>0.50196349620819092</v>
      </c>
      <c r="I3692" s="0">
        <v>-0.35737040638923645</v>
      </c>
      <c r="J3692" s="0">
        <v>0.033579837530851364</v>
      </c>
      <c r="K3692" s="0">
        <v>89.189521789550781</v>
      </c>
      <c r="L3692" s="0">
        <v>-10.642410278320312</v>
      </c>
      <c r="M3692" s="0">
        <v>1</v>
      </c>
      <c r="N3692" s="0">
        <v>1</v>
      </c>
      <c r="O3692" s="0"/>
      <c r="P3692" s="0"/>
      <c r="Q3692" s="0">
        <v>-0.41260433197021484</v>
      </c>
      <c r="R3692" s="0">
        <v>-0.40040469169616699</v>
      </c>
      <c r="S3692" s="0">
        <v>-0.37497970461845398</v>
      </c>
      <c r="T3692" s="0">
        <v>-0.35737040638923645</v>
      </c>
      <c r="U3692" s="0">
        <v>-0.33976110816001892</v>
      </c>
      <c r="V3692" s="0">
        <v>-0.31433612108230591</v>
      </c>
      <c r="W3692" s="0">
        <v>-0.30213648080825806</v>
      </c>
      <c r="X3692" s="0">
        <v>0.94440799951553345</v>
      </c>
      <c r="Y3692" s="0">
        <v>0.55165785551071167</v>
      </c>
      <c r="Z3692" s="0">
        <v>-0.392750084400177</v>
      </c>
      <c r="AA3692" s="0">
        <v>0.036904241889715195</v>
      </c>
      <c r="AB3692" s="0">
        <v>-0.45345216989517212</v>
      </c>
      <c r="AC3692" s="0">
        <v>-0.44004476070404053</v>
      </c>
      <c r="AD3692" s="0">
        <v>-0.41210269927978516</v>
      </c>
      <c r="AE3692" s="0">
        <v>-0.392750084400177</v>
      </c>
      <c r="AF3692" s="0">
        <v>-0.37339746952056885</v>
      </c>
      <c r="AG3692" s="0">
        <v>-0.34545540809631348</v>
      </c>
      <c r="AH3692" s="0">
        <v>-0.33204799890518188</v>
      </c>
    </row>
    <row r="3693" x14ac:dyDescent="0.4">
      <c r="A3693" s="11" t="str">
        <f>Data[[#This Row],[category]]&amp;Data[[#This Row],[subcategory]]&amp;Data[[#This Row],[date]]&amp;Data[[#This Row],[hour]]</f>
        <v>Rate sizeSmall (Quasi_residential)9/1/2017Avg. 2 to 6pm</v>
      </c>
      <c r="B3693" s="11" t="s">
        <v>153</v>
      </c>
      <c r="C3693" t="s">
        <v>160</v>
      </c>
      <c r="D3693" t="s">
        <v>112</v>
      </c>
      <c r="E3693" t="s">
        <v>77</v>
      </c>
      <c r="F3693" s="0">
        <v>1099</v>
      </c>
      <c r="G3693" s="0">
        <v>0.78679913282394409</v>
      </c>
      <c r="H3693" s="0">
        <v>0.16987878084182739</v>
      </c>
      <c r="I3693" s="0">
        <v>-0.6169203519821167</v>
      </c>
      <c r="J3693" s="0">
        <v>0.039120040833950043</v>
      </c>
      <c r="K3693" s="0">
        <v>88.797317504882813</v>
      </c>
      <c r="L3693" s="0">
        <v>-15.769930839538574</v>
      </c>
      <c r="M3693" s="0">
        <v>1</v>
      </c>
      <c r="N3693" s="0">
        <v>1</v>
      </c>
      <c r="O3693" s="0"/>
      <c r="P3693" s="0"/>
      <c r="Q3693" s="0">
        <v>-0.68126708269119263</v>
      </c>
      <c r="R3693" s="0">
        <v>-0.66705471277236938</v>
      </c>
      <c r="S3693" s="0">
        <v>-0.63743489980697632</v>
      </c>
      <c r="T3693" s="0">
        <v>-0.6169203519821167</v>
      </c>
      <c r="U3693" s="0">
        <v>-0.59640580415725708</v>
      </c>
      <c r="V3693" s="0">
        <v>-0.56678599119186401</v>
      </c>
      <c r="W3693" s="0">
        <v>-0.55257362127304077</v>
      </c>
      <c r="X3693" s="0">
        <v>0.86469227075576782</v>
      </c>
      <c r="Y3693" s="0">
        <v>0.18669678270816803</v>
      </c>
      <c r="Z3693" s="0">
        <v>-0.67799544334411621</v>
      </c>
      <c r="AA3693" s="0">
        <v>0.042992923408746719</v>
      </c>
      <c r="AB3693" s="0">
        <v>-0.74871248006820679</v>
      </c>
      <c r="AC3693" s="0">
        <v>-0.73309308290481567</v>
      </c>
      <c r="AD3693" s="0">
        <v>-0.70054095983505249</v>
      </c>
      <c r="AE3693" s="0">
        <v>-0.67799544334411621</v>
      </c>
      <c r="AF3693" s="0">
        <v>-0.65544992685317993</v>
      </c>
      <c r="AG3693" s="0">
        <v>-0.62289780378341675</v>
      </c>
      <c r="AH3693" s="0">
        <v>-0.60727840662002563</v>
      </c>
    </row>
    <row r="3694" x14ac:dyDescent="0.4">
      <c r="A3694" s="11" t="str">
        <f>Data[[#This Row],[category]]&amp;Data[[#This Row],[subcategory]]&amp;Data[[#This Row],[date]]&amp;Data[[#This Row],[hour]]</f>
        <v>Rate sizeSmall (Quasi_residential)9/2/20171</v>
      </c>
      <c r="B3694" s="11" t="s">
        <v>153</v>
      </c>
      <c r="C3694" t="s">
        <v>160</v>
      </c>
      <c r="D3694" t="s">
        <v>113</v>
      </c>
      <c r="E3694" t="s">
        <v>40</v>
      </c>
      <c r="F3694" s="0">
        <v>1099</v>
      </c>
      <c r="G3694" s="0">
        <v>0.98937267065048218</v>
      </c>
      <c r="H3694" s="0">
        <v>0.99722456932067871</v>
      </c>
      <c r="I3694" s="0">
        <v>0.0078518185764551163</v>
      </c>
      <c r="J3694" s="0">
        <v>0.06530066579580307</v>
      </c>
      <c r="K3694" s="0">
        <v>74.830757141113281</v>
      </c>
      <c r="L3694" s="0">
        <v>0.12024101614952087</v>
      </c>
      <c r="M3694" s="0">
        <v>0</v>
      </c>
      <c r="N3694" s="0">
        <v>0</v>
      </c>
      <c r="O3694" s="0"/>
      <c r="P3694" s="0"/>
      <c r="Q3694" s="0">
        <v>-0.099558219313621521</v>
      </c>
      <c r="R3694" s="0">
        <v>-0.075834348797798157</v>
      </c>
      <c r="S3694" s="0">
        <v>-0.026391884312033653</v>
      </c>
      <c r="T3694" s="0">
        <v>0.0078518185764551163</v>
      </c>
      <c r="U3694" s="0">
        <v>0.042095519602298737</v>
      </c>
      <c r="V3694" s="0">
        <v>0.091537989675998688</v>
      </c>
      <c r="W3694" s="0">
        <v>0.11526185274124146</v>
      </c>
      <c r="X3694" s="0">
        <v>1.0873205661773682</v>
      </c>
      <c r="Y3694" s="0">
        <v>1.0959497690200806</v>
      </c>
      <c r="Z3694" s="0">
        <v>0.0086291488260030746</v>
      </c>
      <c r="AA3694" s="0">
        <v>0.071765430271625519</v>
      </c>
      <c r="AB3694" s="0">
        <v>-0.1094144806265831</v>
      </c>
      <c r="AC3694" s="0">
        <v>-0.083341948688030243</v>
      </c>
      <c r="AD3694" s="0">
        <v>-0.029004679992794991</v>
      </c>
      <c r="AE3694" s="0">
        <v>0.0086291488260030746</v>
      </c>
      <c r="AF3694" s="0">
        <v>0.046262975782155991</v>
      </c>
      <c r="AG3694" s="0">
        <v>0.10060025006532669</v>
      </c>
      <c r="AH3694" s="0">
        <v>0.12667277455329895</v>
      </c>
    </row>
    <row r="3695" x14ac:dyDescent="0.4">
      <c r="A3695" s="11" t="str">
        <f>Data[[#This Row],[category]]&amp;Data[[#This Row],[subcategory]]&amp;Data[[#This Row],[date]]&amp;Data[[#This Row],[hour]]</f>
        <v>Rate sizeSmall (Quasi_residential)9/2/20172</v>
      </c>
      <c r="B3695" s="11" t="s">
        <v>153</v>
      </c>
      <c r="C3695" t="s">
        <v>160</v>
      </c>
      <c r="D3695" t="s">
        <v>113</v>
      </c>
      <c r="E3695" t="s">
        <v>41</v>
      </c>
      <c r="F3695" s="0">
        <v>1099</v>
      </c>
      <c r="G3695" s="0">
        <v>0.93026989698410034</v>
      </c>
      <c r="H3695" s="0">
        <v>0.96787571907043457</v>
      </c>
      <c r="I3695" s="0">
        <v>0.037605773657560349</v>
      </c>
      <c r="J3695" s="0">
        <v>0.064085885882377625</v>
      </c>
      <c r="K3695" s="0">
        <v>75.439491271972656</v>
      </c>
      <c r="L3695" s="0">
        <v>0.58680272102355957</v>
      </c>
      <c r="M3695" s="0">
        <v>0</v>
      </c>
      <c r="N3695" s="0">
        <v>0</v>
      </c>
      <c r="O3695" s="0"/>
      <c r="P3695" s="0"/>
      <c r="Q3695" s="0">
        <v>-0.067806124687194824</v>
      </c>
      <c r="R3695" s="0">
        <v>-0.044523593038320541</v>
      </c>
      <c r="S3695" s="0">
        <v>0.0039991023950278759</v>
      </c>
      <c r="T3695" s="0">
        <v>0.037605773657560349</v>
      </c>
      <c r="U3695" s="0">
        <v>0.071212448179721832</v>
      </c>
      <c r="V3695" s="0">
        <v>0.11973514407873154</v>
      </c>
      <c r="W3695" s="0">
        <v>0.14301767945289612</v>
      </c>
      <c r="X3695" s="0">
        <v>1.0223666429519653</v>
      </c>
      <c r="Y3695" s="0">
        <v>1.0636954307556152</v>
      </c>
      <c r="Z3695" s="0">
        <v>0.041328746825456619</v>
      </c>
      <c r="AA3695" s="0">
        <v>0.070430390536785126</v>
      </c>
      <c r="AB3695" s="0">
        <v>-0.074518933892250061</v>
      </c>
      <c r="AC3695" s="0">
        <v>-0.048931431025266647</v>
      </c>
      <c r="AD3695" s="0">
        <v>0.0043950141407549381</v>
      </c>
      <c r="AE3695" s="0">
        <v>0.041328746825456619</v>
      </c>
      <c r="AF3695" s="0">
        <v>0.078262478113174438</v>
      </c>
      <c r="AG3695" s="0">
        <v>0.13158892095088959</v>
      </c>
      <c r="AH3695" s="0">
        <v>0.1571764349937439</v>
      </c>
    </row>
    <row r="3696" x14ac:dyDescent="0.4">
      <c r="A3696" s="11" t="str">
        <f>Data[[#This Row],[category]]&amp;Data[[#This Row],[subcategory]]&amp;Data[[#This Row],[date]]&amp;Data[[#This Row],[hour]]</f>
        <v>Rate sizeSmall (Quasi_residential)9/2/20173</v>
      </c>
      <c r="B3696" s="11" t="s">
        <v>153</v>
      </c>
      <c r="C3696" t="s">
        <v>160</v>
      </c>
      <c r="D3696" t="s">
        <v>113</v>
      </c>
      <c r="E3696" t="s">
        <v>42</v>
      </c>
      <c r="F3696" s="0">
        <v>1099</v>
      </c>
      <c r="G3696" s="0">
        <v>0.90334975719451904</v>
      </c>
      <c r="H3696" s="0">
        <v>0.93892502784729004</v>
      </c>
      <c r="I3696" s="0">
        <v>0.035575199872255325</v>
      </c>
      <c r="J3696" s="0">
        <v>0.054089255630970001</v>
      </c>
      <c r="K3696" s="0">
        <v>73.819839477539062</v>
      </c>
      <c r="L3696" s="0">
        <v>0.65771287679672241</v>
      </c>
      <c r="M3696" s="0">
        <v>0</v>
      </c>
      <c r="N3696" s="0">
        <v>0</v>
      </c>
      <c r="O3696" s="0"/>
      <c r="P3696" s="0"/>
      <c r="Q3696" s="0">
        <v>-0.053393706679344177</v>
      </c>
      <c r="R3696" s="0">
        <v>-0.03374297171831131</v>
      </c>
      <c r="S3696" s="0">
        <v>0.0072107664309442043</v>
      </c>
      <c r="T3696" s="0">
        <v>0.035575199872255325</v>
      </c>
      <c r="U3696" s="0">
        <v>0.06393963098526001</v>
      </c>
      <c r="V3696" s="0">
        <v>0.10489337146282196</v>
      </c>
      <c r="W3696" s="0">
        <v>0.12454410642385483</v>
      </c>
      <c r="X3696" s="0">
        <v>0.99278140068054199</v>
      </c>
      <c r="Y3696" s="0">
        <v>1.0318785905838013</v>
      </c>
      <c r="Z3696" s="0">
        <v>0.039097145199775696</v>
      </c>
      <c r="AA3696" s="0">
        <v>0.059444092214107513</v>
      </c>
      <c r="AB3696" s="0">
        <v>-0.058679684996604919</v>
      </c>
      <c r="AC3696" s="0">
        <v>-0.037083525210618973</v>
      </c>
      <c r="AD3696" s="0">
        <v>0.0079246331006288528</v>
      </c>
      <c r="AE3696" s="0">
        <v>0.039097145199775696</v>
      </c>
      <c r="AF3696" s="0">
        <v>0.070269659161567688</v>
      </c>
      <c r="AG3696" s="0">
        <v>0.11527781188488007</v>
      </c>
      <c r="AH3696" s="0">
        <v>0.13687397539615631</v>
      </c>
    </row>
    <row r="3697" x14ac:dyDescent="0.4">
      <c r="A3697" s="11" t="str">
        <f>Data[[#This Row],[category]]&amp;Data[[#This Row],[subcategory]]&amp;Data[[#This Row],[date]]&amp;Data[[#This Row],[hour]]</f>
        <v>Rate sizeSmall (Quasi_residential)9/2/20174</v>
      </c>
      <c r="B3697" s="11" t="s">
        <v>153</v>
      </c>
      <c r="C3697" t="s">
        <v>160</v>
      </c>
      <c r="D3697" t="s">
        <v>113</v>
      </c>
      <c r="E3697" t="s">
        <v>43</v>
      </c>
      <c r="F3697" s="0">
        <v>1099</v>
      </c>
      <c r="G3697" s="0">
        <v>0.52036333084106445</v>
      </c>
      <c r="H3697" s="0">
        <v>0.54840654134750366</v>
      </c>
      <c r="I3697" s="0">
        <v>0.028043210506439209</v>
      </c>
      <c r="J3697" s="0">
        <v>0.027608359232544899</v>
      </c>
      <c r="K3697" s="0">
        <v>73.636032104492188</v>
      </c>
      <c r="L3697" s="0">
        <v>1.0157507658004761</v>
      </c>
      <c r="M3697" s="0">
        <v>0</v>
      </c>
      <c r="N3697" s="0">
        <v>0</v>
      </c>
      <c r="O3697" s="0"/>
      <c r="P3697" s="0"/>
      <c r="Q3697" s="0">
        <v>-0.01736849918961525</v>
      </c>
      <c r="R3697" s="0">
        <v>-0.0073383254930377007</v>
      </c>
      <c r="S3697" s="0">
        <v>0.013565372675657272</v>
      </c>
      <c r="T3697" s="0">
        <v>0.028043210506439209</v>
      </c>
      <c r="U3697" s="0">
        <v>0.042521048337221146</v>
      </c>
      <c r="V3697" s="0">
        <v>0.063424743711948395</v>
      </c>
      <c r="W3697" s="0">
        <v>0.073454923927783966</v>
      </c>
      <c r="X3697" s="0">
        <v>0.57187932729721069</v>
      </c>
      <c r="Y3697" s="0">
        <v>0.60269880294799805</v>
      </c>
      <c r="Z3697" s="0">
        <v>0.030819488689303398</v>
      </c>
      <c r="AA3697" s="0">
        <v>0.030341586098074913</v>
      </c>
      <c r="AB3697" s="0">
        <v>-0.019087979570031166</v>
      </c>
      <c r="AC3697" s="0">
        <v>-0.0080648185685276985</v>
      </c>
      <c r="AD3697" s="0">
        <v>0.01490834541618824</v>
      </c>
      <c r="AE3697" s="0">
        <v>0.030819488689303398</v>
      </c>
      <c r="AF3697" s="0">
        <v>0.046730633825063705</v>
      </c>
      <c r="AG3697" s="0">
        <v>0.06970379501581192</v>
      </c>
      <c r="AH3697" s="0">
        <v>0.080726958811283112</v>
      </c>
    </row>
    <row r="3698" x14ac:dyDescent="0.4">
      <c r="A3698" s="11" t="str">
        <f>Data[[#This Row],[category]]&amp;Data[[#This Row],[subcategory]]&amp;Data[[#This Row],[date]]&amp;Data[[#This Row],[hour]]</f>
        <v>Rate sizeSmall (Quasi_residential)9/2/20175</v>
      </c>
      <c r="B3698" s="11" t="s">
        <v>153</v>
      </c>
      <c r="C3698" t="s">
        <v>160</v>
      </c>
      <c r="D3698" t="s">
        <v>113</v>
      </c>
      <c r="E3698" t="s">
        <v>44</v>
      </c>
      <c r="F3698" s="0">
        <v>1099</v>
      </c>
      <c r="G3698" s="0">
        <v>0.53290319442749023</v>
      </c>
      <c r="H3698" s="0">
        <v>0.53941053152084351</v>
      </c>
      <c r="I3698" s="0">
        <v>0.0065073147416114807</v>
      </c>
      <c r="J3698" s="0">
        <v>0.030188547447323799</v>
      </c>
      <c r="K3698" s="0">
        <v>73.632392883300781</v>
      </c>
      <c r="L3698" s="0">
        <v>0.21555575728416443</v>
      </c>
      <c r="M3698" s="0">
        <v>0</v>
      </c>
      <c r="N3698" s="0">
        <v>0</v>
      </c>
      <c r="O3698" s="0"/>
      <c r="P3698" s="0"/>
      <c r="Q3698" s="0">
        <v>-0.043148428201675415</v>
      </c>
      <c r="R3698" s="0">
        <v>-0.032180864363908768</v>
      </c>
      <c r="S3698" s="0">
        <v>-0.0093235746026039124</v>
      </c>
      <c r="T3698" s="0">
        <v>0.0065073147416114807</v>
      </c>
      <c r="U3698" s="0">
        <v>0.022338204085826874</v>
      </c>
      <c r="V3698" s="0">
        <v>0.045195493847131729</v>
      </c>
      <c r="W3698" s="0">
        <v>0.056163057684898376</v>
      </c>
      <c r="X3698" s="0">
        <v>0.58566063642501831</v>
      </c>
      <c r="Y3698" s="0">
        <v>0.592812180519104</v>
      </c>
      <c r="Z3698" s="0">
        <v>0.007151538971811533</v>
      </c>
      <c r="AA3698" s="0">
        <v>0.033177211880683899</v>
      </c>
      <c r="AB3698" s="0">
        <v>-0.047420118004083633</v>
      </c>
      <c r="AC3698" s="0">
        <v>-0.035366769880056381</v>
      </c>
      <c r="AD3698" s="0">
        <v>-0.010246608406305313</v>
      </c>
      <c r="AE3698" s="0">
        <v>0.007151538971811533</v>
      </c>
      <c r="AF3698" s="0">
        <v>0.024549685418605804</v>
      </c>
      <c r="AG3698" s="0">
        <v>0.049669846892356873</v>
      </c>
      <c r="AH3698" s="0">
        <v>0.061723195016384125</v>
      </c>
    </row>
    <row r="3699" x14ac:dyDescent="0.4">
      <c r="A3699" s="11" t="str">
        <f>Data[[#This Row],[category]]&amp;Data[[#This Row],[subcategory]]&amp;Data[[#This Row],[date]]&amp;Data[[#This Row],[hour]]</f>
        <v>Rate sizeSmall (Quasi_residential)9/2/20176</v>
      </c>
      <c r="B3699" s="11" t="s">
        <v>153</v>
      </c>
      <c r="C3699" t="s">
        <v>160</v>
      </c>
      <c r="D3699" t="s">
        <v>113</v>
      </c>
      <c r="E3699" t="s">
        <v>45</v>
      </c>
      <c r="F3699" s="0">
        <v>1099</v>
      </c>
      <c r="G3699" s="0">
        <v>0.50392282009124756</v>
      </c>
      <c r="H3699" s="0">
        <v>0.52910536527633667</v>
      </c>
      <c r="I3699" s="0">
        <v>0.025182563811540604</v>
      </c>
      <c r="J3699" s="0">
        <v>0.015453003346920013</v>
      </c>
      <c r="K3699" s="0">
        <v>71.999092102050781</v>
      </c>
      <c r="L3699" s="0">
        <v>1.6296225786209106</v>
      </c>
      <c r="M3699" s="0">
        <v>0</v>
      </c>
      <c r="N3699" s="0">
        <v>0</v>
      </c>
      <c r="O3699" s="0"/>
      <c r="P3699" s="0"/>
      <c r="Q3699" s="0">
        <v>-0.00023536478693131357</v>
      </c>
      <c r="R3699" s="0">
        <v>0.0053787431679666042</v>
      </c>
      <c r="S3699" s="0">
        <v>0.017079001292586327</v>
      </c>
      <c r="T3699" s="0">
        <v>0.025182563811540604</v>
      </c>
      <c r="U3699" s="0">
        <v>0.03328612819314003</v>
      </c>
      <c r="V3699" s="0">
        <v>0.044986385852098465</v>
      </c>
      <c r="W3699" s="0">
        <v>0.050600491464138031</v>
      </c>
      <c r="X3699" s="0">
        <v>0.55381119251251221</v>
      </c>
      <c r="Y3699" s="0">
        <v>0.58148682117462158</v>
      </c>
      <c r="Z3699" s="0">
        <v>0.027675637975335121</v>
      </c>
      <c r="AA3699" s="0">
        <v>0.016982851549983025</v>
      </c>
      <c r="AB3699" s="0">
        <v>-0.00025866698706522584</v>
      </c>
      <c r="AC3699" s="0">
        <v>0.0059112380258738995</v>
      </c>
      <c r="AD3699" s="0">
        <v>0.018769821152091026</v>
      </c>
      <c r="AE3699" s="0">
        <v>0.027675637975335121</v>
      </c>
      <c r="AF3699" s="0">
        <v>0.036581452935934067</v>
      </c>
      <c r="AG3699" s="0">
        <v>0.049440037459135056</v>
      </c>
      <c r="AH3699" s="0">
        <v>0.055609941482543945</v>
      </c>
    </row>
    <row r="3700" x14ac:dyDescent="0.4">
      <c r="A3700" s="11" t="str">
        <f>Data[[#This Row],[category]]&amp;Data[[#This Row],[subcategory]]&amp;Data[[#This Row],[date]]&amp;Data[[#This Row],[hour]]</f>
        <v>Rate sizeSmall (Quasi_residential)9/2/20177</v>
      </c>
      <c r="B3700" s="11" t="s">
        <v>153</v>
      </c>
      <c r="C3700" t="s">
        <v>160</v>
      </c>
      <c r="D3700" t="s">
        <v>113</v>
      </c>
      <c r="E3700" t="s">
        <v>59</v>
      </c>
      <c r="F3700" s="0">
        <v>1099</v>
      </c>
      <c r="G3700" s="0">
        <v>0.55250996351242065</v>
      </c>
      <c r="H3700" s="0">
        <v>0.55991238355636597</v>
      </c>
      <c r="I3700" s="0">
        <v>0.007402404211461544</v>
      </c>
      <c r="J3700" s="0">
        <v>0.017824830487370491</v>
      </c>
      <c r="K3700" s="0">
        <v>71.737945556640625</v>
      </c>
      <c r="L3700" s="0">
        <v>0.41528609395027161</v>
      </c>
      <c r="M3700" s="0">
        <v>0</v>
      </c>
      <c r="N3700" s="0">
        <v>0</v>
      </c>
      <c r="O3700" s="0"/>
      <c r="P3700" s="0"/>
      <c r="Q3700" s="0">
        <v>-0.021916832774877548</v>
      </c>
      <c r="R3700" s="0">
        <v>-0.01544103492051363</v>
      </c>
      <c r="S3700" s="0">
        <v>-0.0019449455430731177</v>
      </c>
      <c r="T3700" s="0">
        <v>0.0074024046771228313</v>
      </c>
      <c r="U3700" s="0">
        <v>0.016749754548072815</v>
      </c>
      <c r="V3700" s="0">
        <v>0.030245844274759293</v>
      </c>
      <c r="W3700" s="0">
        <v>0.036721643060445786</v>
      </c>
      <c r="X3700" s="0">
        <v>0.60720843076705933</v>
      </c>
      <c r="Y3700" s="0">
        <v>0.61534368991851807</v>
      </c>
      <c r="Z3700" s="0">
        <v>0.0081352423876523972</v>
      </c>
      <c r="AA3700" s="0">
        <v>0.019589489325881004</v>
      </c>
      <c r="AB3700" s="0">
        <v>-0.024086600169539452</v>
      </c>
      <c r="AC3700" s="0">
        <v>-0.016969697549939156</v>
      </c>
      <c r="AD3700" s="0">
        <v>-0.0021374959032982588</v>
      </c>
      <c r="AE3700" s="0">
        <v>0.0081352423876523972</v>
      </c>
      <c r="AF3700" s="0">
        <v>0.018407979980111122</v>
      </c>
      <c r="AG3700" s="0">
        <v>0.033240184187889099</v>
      </c>
      <c r="AH3700" s="0">
        <v>0.040357086807489395</v>
      </c>
    </row>
    <row r="3701" x14ac:dyDescent="0.4">
      <c r="A3701" s="11" t="str">
        <f>Data[[#This Row],[category]]&amp;Data[[#This Row],[subcategory]]&amp;Data[[#This Row],[date]]&amp;Data[[#This Row],[hour]]</f>
        <v>Rate sizeSmall (Quasi_residential)9/2/20178</v>
      </c>
      <c r="B3701" s="11" t="s">
        <v>153</v>
      </c>
      <c r="C3701" t="s">
        <v>160</v>
      </c>
      <c r="D3701" t="s">
        <v>113</v>
      </c>
      <c r="E3701" t="s">
        <v>60</v>
      </c>
      <c r="F3701" s="0">
        <v>1099</v>
      </c>
      <c r="G3701" s="0">
        <v>0.53606235980987549</v>
      </c>
      <c r="H3701" s="0">
        <v>0.53074252605438232</v>
      </c>
      <c r="I3701" s="0">
        <v>-0.0053198114037513733</v>
      </c>
      <c r="J3701" s="0">
        <v>0.016870917752385139</v>
      </c>
      <c r="K3701" s="0">
        <v>72.479530334472656</v>
      </c>
      <c r="L3701" s="0">
        <v>-0.31532436609268188</v>
      </c>
      <c r="M3701" s="0">
        <v>0</v>
      </c>
      <c r="N3701" s="0">
        <v>0</v>
      </c>
      <c r="O3701" s="0"/>
      <c r="P3701" s="0"/>
      <c r="Q3701" s="0">
        <v>-0.033070001751184464</v>
      </c>
      <c r="R3701" s="0">
        <v>-0.026940762996673584</v>
      </c>
      <c r="S3701" s="0">
        <v>-0.014166929759085178</v>
      </c>
      <c r="T3701" s="0">
        <v>-0.0053198114037513733</v>
      </c>
      <c r="U3701" s="0">
        <v>0.0035273064859211445</v>
      </c>
      <c r="V3701" s="0">
        <v>0.016301140189170837</v>
      </c>
      <c r="W3701" s="0">
        <v>0.022430378943681717</v>
      </c>
      <c r="X3701" s="0">
        <v>0.58913254737854004</v>
      </c>
      <c r="Y3701" s="0">
        <v>0.58328604698181152</v>
      </c>
      <c r="Z3701" s="0">
        <v>-0.0058464729227125645</v>
      </c>
      <c r="AA3701" s="0">
        <v>0.018541138619184494</v>
      </c>
      <c r="AB3701" s="0">
        <v>-0.036343932151794434</v>
      </c>
      <c r="AC3701" s="0">
        <v>-0.029607897624373436</v>
      </c>
      <c r="AD3701" s="0">
        <v>-0.015569455921649933</v>
      </c>
      <c r="AE3701" s="0">
        <v>-0.0058464729227125645</v>
      </c>
      <c r="AF3701" s="0">
        <v>0.0038765096105635166</v>
      </c>
      <c r="AG3701" s="0">
        <v>0.017914952710270882</v>
      </c>
      <c r="AH3701" s="0">
        <v>0.02465098537504673</v>
      </c>
    </row>
    <row r="3702" x14ac:dyDescent="0.4">
      <c r="A3702" s="11" t="str">
        <f>Data[[#This Row],[category]]&amp;Data[[#This Row],[subcategory]]&amp;Data[[#This Row],[date]]&amp;Data[[#This Row],[hour]]</f>
        <v>Rate sizeSmall (Quasi_residential)9/2/20179</v>
      </c>
      <c r="B3702" s="11" t="s">
        <v>153</v>
      </c>
      <c r="C3702" t="s">
        <v>160</v>
      </c>
      <c r="D3702" t="s">
        <v>113</v>
      </c>
      <c r="E3702" t="s">
        <v>61</v>
      </c>
      <c r="F3702" s="0">
        <v>1099</v>
      </c>
      <c r="G3702" s="0">
        <v>0.77575600147247314</v>
      </c>
      <c r="H3702" s="0">
        <v>0.68389737606048584</v>
      </c>
      <c r="I3702" s="0">
        <v>-0.091858595609664917</v>
      </c>
      <c r="J3702" s="0">
        <v>0.035065419971942902</v>
      </c>
      <c r="K3702" s="0">
        <v>78.006370544433594</v>
      </c>
      <c r="L3702" s="0">
        <v>-2.6196348667144775</v>
      </c>
      <c r="M3702" s="0">
        <v>1</v>
      </c>
      <c r="N3702" s="0">
        <v>1</v>
      </c>
      <c r="O3702" s="0"/>
      <c r="P3702" s="0"/>
      <c r="Q3702" s="0">
        <v>-0.14953607320785522</v>
      </c>
      <c r="R3702" s="0">
        <v>-0.1367967426776886</v>
      </c>
      <c r="S3702" s="0">
        <v>-0.1102469190955162</v>
      </c>
      <c r="T3702" s="0">
        <v>-0.091858595609664917</v>
      </c>
      <c r="U3702" s="0">
        <v>-0.073470272123813629</v>
      </c>
      <c r="V3702" s="0">
        <v>-0.046920452266931534</v>
      </c>
      <c r="W3702" s="0">
        <v>-0.034181110560894012</v>
      </c>
      <c r="X3702" s="0">
        <v>0.85255587100982666</v>
      </c>
      <c r="Y3702" s="0">
        <v>0.75160324573516846</v>
      </c>
      <c r="Z3702" s="0">
        <v>-0.10095259547233582</v>
      </c>
      <c r="AA3702" s="0">
        <v>0.03853689506649971</v>
      </c>
      <c r="AB3702" s="0">
        <v>-0.16434015333652496</v>
      </c>
      <c r="AC3702" s="0">
        <v>-0.15033961832523346</v>
      </c>
      <c r="AD3702" s="0">
        <v>-0.12116136401891708</v>
      </c>
      <c r="AE3702" s="0">
        <v>-0.10095259547233582</v>
      </c>
      <c r="AF3702" s="0">
        <v>-0.080743826925754547</v>
      </c>
      <c r="AG3702" s="0">
        <v>-0.05156557634472847</v>
      </c>
      <c r="AH3702" s="0">
        <v>-0.037565045058727264</v>
      </c>
    </row>
    <row r="3703" x14ac:dyDescent="0.4">
      <c r="A3703" s="11" t="str">
        <f>Data[[#This Row],[category]]&amp;Data[[#This Row],[subcategory]]&amp;Data[[#This Row],[date]]&amp;Data[[#This Row],[hour]]</f>
        <v>Rate sizeSmall (Quasi_residential)9/2/201710</v>
      </c>
      <c r="B3703" s="11" t="s">
        <v>153</v>
      </c>
      <c r="C3703" t="s">
        <v>160</v>
      </c>
      <c r="D3703" t="s">
        <v>113</v>
      </c>
      <c r="E3703" t="s">
        <v>62</v>
      </c>
      <c r="F3703" s="0">
        <v>1099</v>
      </c>
      <c r="G3703" s="0">
        <v>1.0100448131561279</v>
      </c>
      <c r="H3703" s="0">
        <v>0.9956672191619873</v>
      </c>
      <c r="I3703" s="0">
        <v>-0.014377563260495663</v>
      </c>
      <c r="J3703" s="0">
        <v>0.055773261934518814</v>
      </c>
      <c r="K3703" s="0">
        <v>82.37579345703125</v>
      </c>
      <c r="L3703" s="0">
        <v>-0.25778594613075256</v>
      </c>
      <c r="M3703" s="0">
        <v>0</v>
      </c>
      <c r="N3703" s="0">
        <v>0</v>
      </c>
      <c r="O3703" s="0"/>
      <c r="P3703" s="0"/>
      <c r="Q3703" s="0">
        <v>-0.10611641407012939</v>
      </c>
      <c r="R3703" s="0">
        <v>-0.085853874683380127</v>
      </c>
      <c r="S3703" s="0">
        <v>-0.043625090271234512</v>
      </c>
      <c r="T3703" s="0">
        <v>-0.014377563260495663</v>
      </c>
      <c r="U3703" s="0">
        <v>0.014869963750243187</v>
      </c>
      <c r="V3703" s="0">
        <v>0.057098746299743652</v>
      </c>
      <c r="W3703" s="0">
        <v>0.07736128568649292</v>
      </c>
      <c r="X3703" s="0">
        <v>1.110039234161377</v>
      </c>
      <c r="Y3703" s="0">
        <v>1.09423828125</v>
      </c>
      <c r="Z3703" s="0">
        <v>-0.015800941735506058</v>
      </c>
      <c r="AA3703" s="0">
        <v>0.061294816434383392</v>
      </c>
      <c r="AB3703" s="0">
        <v>-0.11662194132804871</v>
      </c>
      <c r="AC3703" s="0">
        <v>-0.094353407621383667</v>
      </c>
      <c r="AD3703" s="0">
        <v>-0.047943975776433945</v>
      </c>
      <c r="AE3703" s="0">
        <v>-0.015800941735506058</v>
      </c>
      <c r="AF3703" s="0">
        <v>0.016342092305421829</v>
      </c>
      <c r="AG3703" s="0">
        <v>0.062751524150371552</v>
      </c>
      <c r="AH3703" s="0">
        <v>0.085020057857036591</v>
      </c>
    </row>
    <row r="3704" x14ac:dyDescent="0.4">
      <c r="A3704" s="11" t="str">
        <f>Data[[#This Row],[category]]&amp;Data[[#This Row],[subcategory]]&amp;Data[[#This Row],[date]]&amp;Data[[#This Row],[hour]]</f>
        <v>Rate sizeSmall (Quasi_residential)9/2/201711</v>
      </c>
      <c r="B3704" s="11" t="s">
        <v>153</v>
      </c>
      <c r="C3704" t="s">
        <v>160</v>
      </c>
      <c r="D3704" t="s">
        <v>113</v>
      </c>
      <c r="E3704" t="s">
        <v>63</v>
      </c>
      <c r="F3704" s="0">
        <v>1099</v>
      </c>
      <c r="G3704" s="0">
        <v>1.167174220085144</v>
      </c>
      <c r="H3704" s="0">
        <v>1.1480185985565186</v>
      </c>
      <c r="I3704" s="0">
        <v>-0.019155632704496384</v>
      </c>
      <c r="J3704" s="0">
        <v>0.026193184778094292</v>
      </c>
      <c r="K3704" s="0">
        <v>85.909919738769531</v>
      </c>
      <c r="L3704" s="0">
        <v>-0.73132127523422241</v>
      </c>
      <c r="M3704" s="0">
        <v>0</v>
      </c>
      <c r="N3704" s="0">
        <v>0</v>
      </c>
      <c r="O3704" s="0"/>
      <c r="P3704" s="0"/>
      <c r="Q3704" s="0">
        <v>-0.062239587306976318</v>
      </c>
      <c r="R3704" s="0">
        <v>-0.05272354930639267</v>
      </c>
      <c r="S3704" s="0">
        <v>-0.032891351729631424</v>
      </c>
      <c r="T3704" s="0">
        <v>-0.019155632704496384</v>
      </c>
      <c r="U3704" s="0">
        <v>-0.0054199132137000561</v>
      </c>
      <c r="V3704" s="0">
        <v>0.014412283897399902</v>
      </c>
      <c r="W3704" s="0">
        <v>0.023928321897983551</v>
      </c>
      <c r="X3704" s="0">
        <v>1.2827244997024536</v>
      </c>
      <c r="Y3704" s="0">
        <v>1.2616724967956543</v>
      </c>
      <c r="Z3704" s="0">
        <v>-0.021052040159702301</v>
      </c>
      <c r="AA3704" s="0">
        <v>0.02878631092607975</v>
      </c>
      <c r="AB3704" s="0">
        <v>-0.068401306867599487</v>
      </c>
      <c r="AC3704" s="0">
        <v>-0.057943180203437805</v>
      </c>
      <c r="AD3704" s="0">
        <v>-0.036147598177194595</v>
      </c>
      <c r="AE3704" s="0">
        <v>-0.021052040159702301</v>
      </c>
      <c r="AF3704" s="0">
        <v>-0.0059564840048551559</v>
      </c>
      <c r="AG3704" s="0">
        <v>0.015839101746678352</v>
      </c>
      <c r="AH3704" s="0">
        <v>0.026297228410840034</v>
      </c>
    </row>
    <row r="3705" x14ac:dyDescent="0.4">
      <c r="A3705" s="11" t="str">
        <f>Data[[#This Row],[category]]&amp;Data[[#This Row],[subcategory]]&amp;Data[[#This Row],[date]]&amp;Data[[#This Row],[hour]]</f>
        <v>Rate sizeSmall (Quasi_residential)9/2/201712</v>
      </c>
      <c r="B3705" s="11" t="s">
        <v>153</v>
      </c>
      <c r="C3705" t="s">
        <v>160</v>
      </c>
      <c r="D3705" t="s">
        <v>113</v>
      </c>
      <c r="E3705" t="s">
        <v>64</v>
      </c>
      <c r="F3705" s="0">
        <v>1099</v>
      </c>
      <c r="G3705" s="0">
        <v>0.93569397926330566</v>
      </c>
      <c r="H3705" s="0">
        <v>0.88792181015014648</v>
      </c>
      <c r="I3705" s="0">
        <v>-0.047772198915481567</v>
      </c>
      <c r="J3705" s="0">
        <v>0.039694391191005707</v>
      </c>
      <c r="K3705" s="0">
        <v>91.347587585449219</v>
      </c>
      <c r="L3705" s="0">
        <v>-1.2035000324249268</v>
      </c>
      <c r="M3705" s="0">
        <v>0</v>
      </c>
      <c r="N3705" s="0">
        <v>0</v>
      </c>
      <c r="O3705" s="0"/>
      <c r="P3705" s="0"/>
      <c r="Q3705" s="0">
        <v>-0.11306366324424744</v>
      </c>
      <c r="R3705" s="0">
        <v>-0.098642610013484955</v>
      </c>
      <c r="S3705" s="0">
        <v>-0.068587958812713623</v>
      </c>
      <c r="T3705" s="0">
        <v>-0.047772198915481567</v>
      </c>
      <c r="U3705" s="0">
        <v>-0.026956439018249512</v>
      </c>
      <c r="V3705" s="0">
        <v>0.0030982103198766708</v>
      </c>
      <c r="W3705" s="0">
        <v>0.017519263550639153</v>
      </c>
      <c r="X3705" s="0">
        <v>1.0283277034759521</v>
      </c>
      <c r="Y3705" s="0">
        <v>0.97582608461380005</v>
      </c>
      <c r="Z3705" s="0">
        <v>-0.052501644939184189</v>
      </c>
      <c r="AA3705" s="0">
        <v>0.043624136596918106</v>
      </c>
      <c r="AB3705" s="0">
        <v>-0.12425696104764938</v>
      </c>
      <c r="AC3705" s="0">
        <v>-0.10840822756290436</v>
      </c>
      <c r="AD3705" s="0">
        <v>-0.075378164649009705</v>
      </c>
      <c r="AE3705" s="0">
        <v>-0.052501644939184189</v>
      </c>
      <c r="AF3705" s="0">
        <v>-0.029625125229358673</v>
      </c>
      <c r="AG3705" s="0">
        <v>0.0034049355890601873</v>
      </c>
      <c r="AH3705" s="0">
        <v>0.019253674894571304</v>
      </c>
    </row>
    <row r="3706" x14ac:dyDescent="0.4">
      <c r="A3706" s="11" t="str">
        <f>Data[[#This Row],[category]]&amp;Data[[#This Row],[subcategory]]&amp;Data[[#This Row],[date]]&amp;Data[[#This Row],[hour]]</f>
        <v>Rate sizeSmall (Quasi_residential)9/2/201713</v>
      </c>
      <c r="B3706" s="11" t="s">
        <v>153</v>
      </c>
      <c r="C3706" t="s">
        <v>160</v>
      </c>
      <c r="D3706" t="s">
        <v>113</v>
      </c>
      <c r="E3706" t="s">
        <v>65</v>
      </c>
      <c r="F3706" s="0">
        <v>1099</v>
      </c>
      <c r="G3706" s="0">
        <v>1.1414861679077148</v>
      </c>
      <c r="H3706" s="0">
        <v>1.1610233783721924</v>
      </c>
      <c r="I3706" s="0">
        <v>0.019537214189767838</v>
      </c>
      <c r="J3706" s="0">
        <v>0.069593705236911774</v>
      </c>
      <c r="K3706" s="0">
        <v>89.572341918945313</v>
      </c>
      <c r="L3706" s="0">
        <v>0.28073248267173767</v>
      </c>
      <c r="M3706" s="0">
        <v>0</v>
      </c>
      <c r="N3706" s="0">
        <v>0</v>
      </c>
      <c r="O3706" s="0"/>
      <c r="P3706" s="0"/>
      <c r="Q3706" s="0">
        <v>-0.094934247434139252</v>
      </c>
      <c r="R3706" s="0">
        <v>-0.069650709629058838</v>
      </c>
      <c r="S3706" s="0">
        <v>-0.016957759857177734</v>
      </c>
      <c r="T3706" s="0">
        <v>0.019537214189767838</v>
      </c>
      <c r="U3706" s="0">
        <v>0.056032188236713409</v>
      </c>
      <c r="V3706" s="0">
        <v>0.10872513800859451</v>
      </c>
      <c r="W3706" s="0">
        <v>0.13400867581367493</v>
      </c>
      <c r="X3706" s="0">
        <v>1.2544933557510376</v>
      </c>
      <c r="Y3706" s="0">
        <v>1.2759647369384766</v>
      </c>
      <c r="Z3706" s="0">
        <v>0.021471397951245308</v>
      </c>
      <c r="AA3706" s="0">
        <v>0.076483480632305145</v>
      </c>
      <c r="AB3706" s="0">
        <v>-0.10433273017406464</v>
      </c>
      <c r="AC3706" s="0">
        <v>-0.076546125113964081</v>
      </c>
      <c r="AD3706" s="0">
        <v>-0.018636578693985939</v>
      </c>
      <c r="AE3706" s="0">
        <v>0.021471397951245308</v>
      </c>
      <c r="AF3706" s="0">
        <v>0.061579372733831406</v>
      </c>
      <c r="AG3706" s="0">
        <v>0.119488924741745</v>
      </c>
      <c r="AH3706" s="0">
        <v>0.14727552235126495</v>
      </c>
    </row>
    <row r="3707" x14ac:dyDescent="0.4">
      <c r="A3707" s="11" t="str">
        <f>Data[[#This Row],[category]]&amp;Data[[#This Row],[subcategory]]&amp;Data[[#This Row],[date]]&amp;Data[[#This Row],[hour]]</f>
        <v>Rate sizeSmall (Quasi_residential)9/2/201714</v>
      </c>
      <c r="B3707" s="11" t="s">
        <v>153</v>
      </c>
      <c r="C3707" t="s">
        <v>160</v>
      </c>
      <c r="D3707" t="s">
        <v>113</v>
      </c>
      <c r="E3707" t="s">
        <v>66</v>
      </c>
      <c r="F3707" s="0">
        <v>1099</v>
      </c>
      <c r="G3707" s="0">
        <v>1.2721636295318604</v>
      </c>
      <c r="H3707" s="0">
        <v>1.2319399118423462</v>
      </c>
      <c r="I3707" s="0">
        <v>-0.040223713964223862</v>
      </c>
      <c r="J3707" s="0">
        <v>0.076143749058246613</v>
      </c>
      <c r="K3707" s="0">
        <v>89.767967224121094</v>
      </c>
      <c r="L3707" s="0">
        <v>-0.52826023101806641</v>
      </c>
      <c r="M3707" s="0">
        <v>0</v>
      </c>
      <c r="N3707" s="0">
        <v>0</v>
      </c>
      <c r="O3707" s="0"/>
      <c r="P3707" s="0"/>
      <c r="Q3707" s="0">
        <v>-0.16546903550624847</v>
      </c>
      <c r="R3707" s="0">
        <v>-0.13780584931373596</v>
      </c>
      <c r="S3707" s="0">
        <v>-0.080153532326221466</v>
      </c>
      <c r="T3707" s="0">
        <v>-0.040223713964223862</v>
      </c>
      <c r="U3707" s="0">
        <v>-0.0002938929246738553</v>
      </c>
      <c r="V3707" s="0">
        <v>0.057358425110578537</v>
      </c>
      <c r="W3707" s="0">
        <v>0.085021607577800751</v>
      </c>
      <c r="X3707" s="0">
        <v>1.3981078863143921</v>
      </c>
      <c r="Y3707" s="0">
        <v>1.3539019823074341</v>
      </c>
      <c r="Z3707" s="0">
        <v>-0.044205863028764725</v>
      </c>
      <c r="AA3707" s="0">
        <v>0.083681978285312653</v>
      </c>
      <c r="AB3707" s="0">
        <v>-0.18185046315193176</v>
      </c>
      <c r="AC3707" s="0">
        <v>-0.15144863724708557</v>
      </c>
      <c r="AD3707" s="0">
        <v>-0.088088735938072205</v>
      </c>
      <c r="AE3707" s="0">
        <v>-0.044205863028764725</v>
      </c>
      <c r="AF3707" s="0">
        <v>-0.00032299070153385401</v>
      </c>
      <c r="AG3707" s="0">
        <v>0.063036903738975525</v>
      </c>
      <c r="AH3707" s="0">
        <v>0.09343874454498291</v>
      </c>
    </row>
    <row r="3708" x14ac:dyDescent="0.4">
      <c r="A3708" s="11" t="str">
        <f>Data[[#This Row],[category]]&amp;Data[[#This Row],[subcategory]]&amp;Data[[#This Row],[date]]&amp;Data[[#This Row],[hour]]</f>
        <v>Rate sizeSmall (Quasi_residential)9/2/201715</v>
      </c>
      <c r="B3708" s="11" t="s">
        <v>153</v>
      </c>
      <c r="C3708" t="s">
        <v>160</v>
      </c>
      <c r="D3708" t="s">
        <v>113</v>
      </c>
      <c r="E3708" t="s">
        <v>67</v>
      </c>
      <c r="F3708" s="0">
        <v>1099</v>
      </c>
      <c r="G3708" s="0">
        <v>0.86678898334503174</v>
      </c>
      <c r="H3708" s="0">
        <v>0.27578449249267578</v>
      </c>
      <c r="I3708" s="0">
        <v>-0.59100449085235596</v>
      </c>
      <c r="J3708" s="0">
        <v>0.059105228632688522</v>
      </c>
      <c r="K3708" s="0">
        <v>87.946311950683594</v>
      </c>
      <c r="L3708" s="0">
        <v>-9.9991922378540039</v>
      </c>
      <c r="M3708" s="0">
        <v>1</v>
      </c>
      <c r="N3708" s="0">
        <v>1</v>
      </c>
      <c r="O3708" s="0"/>
      <c r="P3708" s="0"/>
      <c r="Q3708" s="0">
        <v>-0.68822395801544189</v>
      </c>
      <c r="R3708" s="0">
        <v>-0.66675090789794922</v>
      </c>
      <c r="S3708" s="0">
        <v>-0.62199932336807251</v>
      </c>
      <c r="T3708" s="0">
        <v>-0.59100449085235596</v>
      </c>
      <c r="U3708" s="0">
        <v>-0.5600096583366394</v>
      </c>
      <c r="V3708" s="0">
        <v>-0.5152580738067627</v>
      </c>
      <c r="W3708" s="0">
        <v>-0.49378505349159241</v>
      </c>
      <c r="X3708" s="0">
        <v>0.95260107517242432</v>
      </c>
      <c r="Y3708" s="0">
        <v>0.30308714509010315</v>
      </c>
      <c r="Z3708" s="0">
        <v>-0.64951395988464355</v>
      </c>
      <c r="AA3708" s="0">
        <v>0.064956642687320709</v>
      </c>
      <c r="AB3708" s="0">
        <v>-0.75635814666748047</v>
      </c>
      <c r="AC3708" s="0">
        <v>-0.73275923728942871</v>
      </c>
      <c r="AD3708" s="0">
        <v>-0.68357723951339722</v>
      </c>
      <c r="AE3708" s="0">
        <v>-0.64951395988464355</v>
      </c>
      <c r="AF3708" s="0">
        <v>-0.61545068025588989</v>
      </c>
      <c r="AG3708" s="0">
        <v>-0.5662686824798584</v>
      </c>
      <c r="AH3708" s="0">
        <v>-0.54266977310180664</v>
      </c>
    </row>
    <row r="3709" x14ac:dyDescent="0.4">
      <c r="A3709" s="11" t="str">
        <f>Data[[#This Row],[category]]&amp;Data[[#This Row],[subcategory]]&amp;Data[[#This Row],[date]]&amp;Data[[#This Row],[hour]]</f>
        <v>Rate sizeSmall (Quasi_residential)9/2/201716</v>
      </c>
      <c r="B3709" s="11" t="s">
        <v>153</v>
      </c>
      <c r="C3709" t="s">
        <v>160</v>
      </c>
      <c r="D3709" t="s">
        <v>113</v>
      </c>
      <c r="E3709" t="s">
        <v>68</v>
      </c>
      <c r="F3709" s="0">
        <v>1099</v>
      </c>
      <c r="G3709" s="0">
        <v>0.82498359680175781</v>
      </c>
      <c r="H3709" s="0">
        <v>0.52670514583587646</v>
      </c>
      <c r="I3709" s="0">
        <v>-0.29827848076820374</v>
      </c>
      <c r="J3709" s="0">
        <v>0.050691388547420502</v>
      </c>
      <c r="K3709" s="0">
        <v>89.371246337890625</v>
      </c>
      <c r="L3709" s="0">
        <v>-5.8842043876647949</v>
      </c>
      <c r="M3709" s="0">
        <v>1</v>
      </c>
      <c r="N3709" s="0">
        <v>1</v>
      </c>
      <c r="O3709" s="0"/>
      <c r="P3709" s="0"/>
      <c r="Q3709" s="0">
        <v>-0.3816584050655365</v>
      </c>
      <c r="R3709" s="0">
        <v>-0.36324211955070496</v>
      </c>
      <c r="S3709" s="0">
        <v>-0.324861079454422</v>
      </c>
      <c r="T3709" s="0">
        <v>-0.29827848076820374</v>
      </c>
      <c r="U3709" s="0">
        <v>-0.27169588208198547</v>
      </c>
      <c r="V3709" s="0">
        <v>-0.23331485688686371</v>
      </c>
      <c r="W3709" s="0">
        <v>-0.21489857137203217</v>
      </c>
      <c r="X3709" s="0">
        <v>0.90665698051452637</v>
      </c>
      <c r="Y3709" s="0">
        <v>0.57884895801544189</v>
      </c>
      <c r="Z3709" s="0">
        <v>-0.32780805230140686</v>
      </c>
      <c r="AA3709" s="0">
        <v>0.055709835141897202</v>
      </c>
      <c r="AB3709" s="0">
        <v>-0.4194425642490387</v>
      </c>
      <c r="AC3709" s="0">
        <v>-0.3992030918598175</v>
      </c>
      <c r="AD3709" s="0">
        <v>-0.35702231526374817</v>
      </c>
      <c r="AE3709" s="0">
        <v>-0.32780805230140686</v>
      </c>
      <c r="AF3709" s="0">
        <v>-0.29859378933906555</v>
      </c>
      <c r="AG3709" s="0">
        <v>-0.25641301274299622</v>
      </c>
      <c r="AH3709" s="0">
        <v>-0.23617352545261383</v>
      </c>
    </row>
    <row r="3710" x14ac:dyDescent="0.4">
      <c r="A3710" s="11" t="str">
        <f>Data[[#This Row],[category]]&amp;Data[[#This Row],[subcategory]]&amp;Data[[#This Row],[date]]&amp;Data[[#This Row],[hour]]</f>
        <v>Rate sizeSmall (Quasi_residential)9/2/201717</v>
      </c>
      <c r="B3710" s="11" t="s">
        <v>153</v>
      </c>
      <c r="C3710" t="s">
        <v>160</v>
      </c>
      <c r="D3710" t="s">
        <v>113</v>
      </c>
      <c r="E3710" t="s">
        <v>69</v>
      </c>
      <c r="F3710" s="0">
        <v>1099</v>
      </c>
      <c r="G3710" s="0">
        <v>0.8977082371711731</v>
      </c>
      <c r="H3710" s="0">
        <v>0.44718152284622192</v>
      </c>
      <c r="I3710" s="0">
        <v>-0.45052671432495117</v>
      </c>
      <c r="J3710" s="0">
        <v>0.08300703763961792</v>
      </c>
      <c r="K3710" s="0">
        <v>89.191993713378906</v>
      </c>
      <c r="L3710" s="0">
        <v>-5.4275727272033691</v>
      </c>
      <c r="M3710" s="0">
        <v>1</v>
      </c>
      <c r="N3710" s="0">
        <v>1</v>
      </c>
      <c r="O3710" s="0"/>
      <c r="P3710" s="0"/>
      <c r="Q3710" s="0">
        <v>-0.58706116676330566</v>
      </c>
      <c r="R3710" s="0">
        <v>-0.55690449476242065</v>
      </c>
      <c r="S3710" s="0">
        <v>-0.49405565857887268</v>
      </c>
      <c r="T3710" s="0">
        <v>-0.45052671432495117</v>
      </c>
      <c r="U3710" s="0">
        <v>-0.40699777007102966</v>
      </c>
      <c r="V3710" s="0">
        <v>-0.3441489040851593</v>
      </c>
      <c r="W3710" s="0">
        <v>-0.31399229168891907</v>
      </c>
      <c r="X3710" s="0">
        <v>0.98658132553100586</v>
      </c>
      <c r="Y3710" s="0">
        <v>0.49145248532295227</v>
      </c>
      <c r="Z3710" s="0">
        <v>-0.49512887001037598</v>
      </c>
      <c r="AA3710" s="0">
        <v>0.091224737465381622</v>
      </c>
      <c r="AB3710" s="0">
        <v>-0.64518022537231445</v>
      </c>
      <c r="AC3710" s="0">
        <v>-0.61203807592391968</v>
      </c>
      <c r="AD3710" s="0">
        <v>-0.54296714067459106</v>
      </c>
      <c r="AE3710" s="0">
        <v>-0.49512887001037598</v>
      </c>
      <c r="AF3710" s="0">
        <v>-0.4472905695438385</v>
      </c>
      <c r="AG3710" s="0">
        <v>-0.37821966409683228</v>
      </c>
      <c r="AH3710" s="0">
        <v>-0.34507754445075989</v>
      </c>
    </row>
    <row r="3711" x14ac:dyDescent="0.4">
      <c r="A3711" s="11" t="str">
        <f>Data[[#This Row],[category]]&amp;Data[[#This Row],[subcategory]]&amp;Data[[#This Row],[date]]&amp;Data[[#This Row],[hour]]</f>
        <v>Rate sizeSmall (Quasi_residential)9/2/201718</v>
      </c>
      <c r="B3711" s="11" t="s">
        <v>153</v>
      </c>
      <c r="C3711" t="s">
        <v>160</v>
      </c>
      <c r="D3711" t="s">
        <v>113</v>
      </c>
      <c r="E3711" t="s">
        <v>70</v>
      </c>
      <c r="F3711" s="0">
        <v>1099</v>
      </c>
      <c r="G3711" s="0">
        <v>0.96916466951370239</v>
      </c>
      <c r="H3711" s="0">
        <v>0.52347999811172485</v>
      </c>
      <c r="I3711" s="0">
        <v>-0.44568467140197754</v>
      </c>
      <c r="J3711" s="0">
        <v>0.12112399935722351</v>
      </c>
      <c r="K3711" s="0">
        <v>85.417655944824219</v>
      </c>
      <c r="L3711" s="0">
        <v>-3.6795735359191895</v>
      </c>
      <c r="M3711" s="0">
        <v>1</v>
      </c>
      <c r="N3711" s="0">
        <v>1</v>
      </c>
      <c r="O3711" s="0"/>
      <c r="P3711" s="0"/>
      <c r="Q3711" s="0">
        <v>-0.64491593837738037</v>
      </c>
      <c r="R3711" s="0">
        <v>-0.60091131925582886</v>
      </c>
      <c r="S3711" s="0">
        <v>-0.50920218229293823</v>
      </c>
      <c r="T3711" s="0">
        <v>-0.44568467140197754</v>
      </c>
      <c r="U3711" s="0">
        <v>-0.38216719031333923</v>
      </c>
      <c r="V3711" s="0">
        <v>-0.29045802354812622</v>
      </c>
      <c r="W3711" s="0">
        <v>-0.2464534193277359</v>
      </c>
      <c r="X3711" s="0">
        <v>1.0651119947433472</v>
      </c>
      <c r="Y3711" s="0">
        <v>0.57530450820922852</v>
      </c>
      <c r="Z3711" s="0">
        <v>-0.48980745673179626</v>
      </c>
      <c r="AA3711" s="0">
        <v>0.13311527669429779</v>
      </c>
      <c r="AB3711" s="0">
        <v>-0.70876258611679077</v>
      </c>
      <c r="AC3711" s="0">
        <v>-0.66040152311325073</v>
      </c>
      <c r="AD3711" s="0">
        <v>-0.55961316823959351</v>
      </c>
      <c r="AE3711" s="0">
        <v>-0.48980745673179626</v>
      </c>
      <c r="AF3711" s="0">
        <v>-0.42000174522399902</v>
      </c>
      <c r="AG3711" s="0">
        <v>-0.31921336054801941</v>
      </c>
      <c r="AH3711" s="0">
        <v>-0.27085229754447937</v>
      </c>
    </row>
    <row r="3712" x14ac:dyDescent="0.4">
      <c r="A3712" s="11" t="str">
        <f>Data[[#This Row],[category]]&amp;Data[[#This Row],[subcategory]]&amp;Data[[#This Row],[date]]&amp;Data[[#This Row],[hour]]</f>
        <v>Rate sizeSmall (Quasi_residential)9/2/201719</v>
      </c>
      <c r="B3712" s="11" t="s">
        <v>153</v>
      </c>
      <c r="C3712" t="s">
        <v>160</v>
      </c>
      <c r="D3712" t="s">
        <v>113</v>
      </c>
      <c r="E3712" t="s">
        <v>71</v>
      </c>
      <c r="F3712" s="0">
        <v>1099</v>
      </c>
      <c r="G3712" s="0">
        <v>1.4199469089508057</v>
      </c>
      <c r="H3712" s="0">
        <v>1.1075173616409302</v>
      </c>
      <c r="I3712" s="0">
        <v>-0.3124295175075531</v>
      </c>
      <c r="J3712" s="0">
        <v>0.18420200049877167</v>
      </c>
      <c r="K3712" s="0">
        <v>84.034576416015625</v>
      </c>
      <c r="L3712" s="0">
        <v>-1.6961244344711304</v>
      </c>
      <c r="M3712" s="0">
        <v>1</v>
      </c>
      <c r="N3712" s="0">
        <v>0</v>
      </c>
      <c r="O3712" s="0"/>
      <c r="P3712" s="0"/>
      <c r="Q3712" s="0">
        <v>-0.61541485786437988</v>
      </c>
      <c r="R3712" s="0">
        <v>-0.54849386215209961</v>
      </c>
      <c r="S3712" s="0">
        <v>-0.40902513265609741</v>
      </c>
      <c r="T3712" s="0">
        <v>-0.3124295175075531</v>
      </c>
      <c r="U3712" s="0">
        <v>-0.2158338874578476</v>
      </c>
      <c r="V3712" s="0">
        <v>-0.076365157961845398</v>
      </c>
      <c r="W3712" s="0">
        <v>-0.0094441892579197884</v>
      </c>
      <c r="X3712" s="0">
        <v>1.5605216026306152</v>
      </c>
      <c r="Y3712" s="0">
        <v>1.2171615362167358</v>
      </c>
      <c r="Z3712" s="0">
        <v>-0.34336003661155701</v>
      </c>
      <c r="AA3712" s="0">
        <v>0.20243799686431885</v>
      </c>
      <c r="AB3712" s="0">
        <v>-0.67634093761444092</v>
      </c>
      <c r="AC3712" s="0">
        <v>-0.60279476642608643</v>
      </c>
      <c r="AD3712" s="0">
        <v>-0.44951862096786499</v>
      </c>
      <c r="AE3712" s="0">
        <v>-0.34336003661155701</v>
      </c>
      <c r="AF3712" s="0">
        <v>-0.23720145225524902</v>
      </c>
      <c r="AG3712" s="0">
        <v>-0.083925306797027588</v>
      </c>
      <c r="AH3712" s="0">
        <v>-0.010379163548350334</v>
      </c>
    </row>
    <row r="3713" x14ac:dyDescent="0.4">
      <c r="A3713" s="11" t="str">
        <f>Data[[#This Row],[category]]&amp;Data[[#This Row],[subcategory]]&amp;Data[[#This Row],[date]]&amp;Data[[#This Row],[hour]]</f>
        <v>Rate sizeSmall (Quasi_residential)9/2/201720</v>
      </c>
      <c r="B3713" s="11" t="s">
        <v>153</v>
      </c>
      <c r="C3713" t="s">
        <v>160</v>
      </c>
      <c r="D3713" t="s">
        <v>113</v>
      </c>
      <c r="E3713" t="s">
        <v>54</v>
      </c>
      <c r="F3713" s="0">
        <v>1099</v>
      </c>
      <c r="G3713" s="0">
        <v>1.3351593017578125</v>
      </c>
      <c r="H3713" s="0">
        <v>1.5112063884735107</v>
      </c>
      <c r="I3713" s="0">
        <v>0.17604710161685944</v>
      </c>
      <c r="J3713" s="0">
        <v>0.10705939680337906</v>
      </c>
      <c r="K3713" s="0">
        <v>81.040946960449219</v>
      </c>
      <c r="L3713" s="0">
        <v>1.6443872451782227</v>
      </c>
      <c r="M3713" s="0">
        <v>0</v>
      </c>
      <c r="N3713" s="0">
        <v>0</v>
      </c>
      <c r="O3713" s="0"/>
      <c r="P3713" s="0"/>
      <c r="Q3713" s="0">
        <v>-4.9935515562538058e-005</v>
      </c>
      <c r="R3713" s="0">
        <v>0.038844965398311615</v>
      </c>
      <c r="S3713" s="0">
        <v>0.11990509927272797</v>
      </c>
      <c r="T3713" s="0">
        <v>0.17604710161685944</v>
      </c>
      <c r="U3713" s="0">
        <v>0.23218910396099091</v>
      </c>
      <c r="V3713" s="0">
        <v>0.31324923038482666</v>
      </c>
      <c r="W3713" s="0">
        <v>0.35214415192604065</v>
      </c>
      <c r="X3713" s="0">
        <v>1.4673401117324829</v>
      </c>
      <c r="Y3713" s="0">
        <v>1.6608158349990845</v>
      </c>
      <c r="Z3713" s="0">
        <v>0.19347576797008514</v>
      </c>
      <c r="AA3713" s="0">
        <v>0.11765827983617783</v>
      </c>
      <c r="AB3713" s="0">
        <v>-5.4880358220543712e-005</v>
      </c>
      <c r="AC3713" s="0">
        <v>0.042690616101026535</v>
      </c>
      <c r="AD3713" s="0">
        <v>0.13177570700645447</v>
      </c>
      <c r="AE3713" s="0">
        <v>0.19347576797008514</v>
      </c>
      <c r="AF3713" s="0">
        <v>0.25517582893371582</v>
      </c>
      <c r="AG3713" s="0">
        <v>0.34426093101501465</v>
      </c>
      <c r="AH3713" s="0">
        <v>0.38700640201568604</v>
      </c>
    </row>
    <row r="3714" x14ac:dyDescent="0.4">
      <c r="A3714" s="11" t="str">
        <f>Data[[#This Row],[category]]&amp;Data[[#This Row],[subcategory]]&amp;Data[[#This Row],[date]]&amp;Data[[#This Row],[hour]]</f>
        <v>Rate sizeSmall (Quasi_residential)9/2/201721</v>
      </c>
      <c r="B3714" s="11" t="s">
        <v>153</v>
      </c>
      <c r="C3714" t="s">
        <v>160</v>
      </c>
      <c r="D3714" t="s">
        <v>113</v>
      </c>
      <c r="E3714" t="s">
        <v>72</v>
      </c>
      <c r="F3714" s="0">
        <v>1099</v>
      </c>
      <c r="G3714" s="0">
        <v>1.4542231559753418</v>
      </c>
      <c r="H3714" s="0">
        <v>1.4034510850906372</v>
      </c>
      <c r="I3714" s="0">
        <v>-0.050772026181221008</v>
      </c>
      <c r="J3714" s="0">
        <v>0.17855167388916016</v>
      </c>
      <c r="K3714" s="0">
        <v>82.301185607910156</v>
      </c>
      <c r="L3714" s="0">
        <v>-0.2843548059463501</v>
      </c>
      <c r="M3714" s="0">
        <v>0</v>
      </c>
      <c r="N3714" s="0">
        <v>0</v>
      </c>
      <c r="O3714" s="0"/>
      <c r="P3714" s="0"/>
      <c r="Q3714" s="0">
        <v>-0.34446340799331665</v>
      </c>
      <c r="R3714" s="0">
        <v>-0.27959519624710083</v>
      </c>
      <c r="S3714" s="0">
        <v>-0.14440461993217468</v>
      </c>
      <c r="T3714" s="0">
        <v>-0.050772026181221008</v>
      </c>
      <c r="U3714" s="0">
        <v>0.042860563844442368</v>
      </c>
      <c r="V3714" s="0">
        <v>0.17805114388465881</v>
      </c>
      <c r="W3714" s="0">
        <v>0.24291934072971344</v>
      </c>
      <c r="X3714" s="0">
        <v>1.5981912612915039</v>
      </c>
      <c r="Y3714" s="0">
        <v>1.5423927307128906</v>
      </c>
      <c r="Z3714" s="0">
        <v>-0.055798456072807312</v>
      </c>
      <c r="AA3714" s="0">
        <v>0.19622829556465149</v>
      </c>
      <c r="AB3714" s="0">
        <v>-0.37856528162956238</v>
      </c>
      <c r="AC3714" s="0">
        <v>-0.30727514624595642</v>
      </c>
      <c r="AD3714" s="0">
        <v>-0.15870067477226257</v>
      </c>
      <c r="AE3714" s="0">
        <v>-0.055798456072807312</v>
      </c>
      <c r="AF3714" s="0">
        <v>0.047103762626647949</v>
      </c>
      <c r="AG3714" s="0">
        <v>0.1956782191991806</v>
      </c>
      <c r="AH3714" s="0">
        <v>0.26696836948394775</v>
      </c>
    </row>
    <row r="3715" x14ac:dyDescent="0.4">
      <c r="A3715" s="11" t="str">
        <f>Data[[#This Row],[category]]&amp;Data[[#This Row],[subcategory]]&amp;Data[[#This Row],[date]]&amp;Data[[#This Row],[hour]]</f>
        <v>Rate sizeSmall (Quasi_residential)9/2/201722</v>
      </c>
      <c r="B3715" s="11" t="s">
        <v>153</v>
      </c>
      <c r="C3715" t="s">
        <v>160</v>
      </c>
      <c r="D3715" t="s">
        <v>113</v>
      </c>
      <c r="E3715" t="s">
        <v>73</v>
      </c>
      <c r="F3715" s="0">
        <v>1099</v>
      </c>
      <c r="G3715" s="0">
        <v>1.4850690364837646</v>
      </c>
      <c r="H3715" s="0">
        <v>1.4303582906723022</v>
      </c>
      <c r="I3715" s="0">
        <v>-0.054710760712623596</v>
      </c>
      <c r="J3715" s="0">
        <v>0.21832634508609772</v>
      </c>
      <c r="K3715" s="0">
        <v>82.749771118164062</v>
      </c>
      <c r="L3715" s="0">
        <v>-0.25059166550636292</v>
      </c>
      <c r="M3715" s="0">
        <v>0</v>
      </c>
      <c r="N3715" s="0">
        <v>0</v>
      </c>
      <c r="O3715" s="0"/>
      <c r="P3715" s="0"/>
      <c r="Q3715" s="0">
        <v>-0.4138256311416626</v>
      </c>
      <c r="R3715" s="0">
        <v>-0.33450722694396973</v>
      </c>
      <c r="S3715" s="0">
        <v>-0.16920121014118195</v>
      </c>
      <c r="T3715" s="0">
        <v>-0.054710760712623596</v>
      </c>
      <c r="U3715" s="0">
        <v>0.059779684990644455</v>
      </c>
      <c r="V3715" s="0">
        <v>0.22508570551872253</v>
      </c>
      <c r="W3715" s="0">
        <v>0.30440410971641541</v>
      </c>
      <c r="X3715" s="0">
        <v>1.6320909261703491</v>
      </c>
      <c r="Y3715" s="0">
        <v>1.5719637870788574</v>
      </c>
      <c r="Z3715" s="0">
        <v>-0.060127124190330505</v>
      </c>
      <c r="AA3715" s="0">
        <v>0.23994065821170807</v>
      </c>
      <c r="AB3715" s="0">
        <v>-0.45479437708854675</v>
      </c>
      <c r="AC3715" s="0">
        <v>-0.36762344837188721</v>
      </c>
      <c r="AD3715" s="0">
        <v>-0.18595212697982788</v>
      </c>
      <c r="AE3715" s="0">
        <v>-0.060127124190330505</v>
      </c>
      <c r="AF3715" s="0">
        <v>0.06569787859916687</v>
      </c>
      <c r="AG3715" s="0">
        <v>0.2473691999912262</v>
      </c>
      <c r="AH3715" s="0">
        <v>0.33454012870788574</v>
      </c>
    </row>
    <row r="3716" x14ac:dyDescent="0.4">
      <c r="A3716" s="11" t="str">
        <f>Data[[#This Row],[category]]&amp;Data[[#This Row],[subcategory]]&amp;Data[[#This Row],[date]]&amp;Data[[#This Row],[hour]]</f>
        <v>Rate sizeSmall (Quasi_residential)9/2/201723</v>
      </c>
      <c r="B3716" s="11" t="s">
        <v>153</v>
      </c>
      <c r="C3716" t="s">
        <v>160</v>
      </c>
      <c r="D3716" t="s">
        <v>113</v>
      </c>
      <c r="E3716" t="s">
        <v>74</v>
      </c>
      <c r="F3716" s="0">
        <v>1099</v>
      </c>
      <c r="G3716" s="0">
        <v>1.1864469051361084</v>
      </c>
      <c r="H3716" s="0">
        <v>1.1113276481628418</v>
      </c>
      <c r="I3716" s="0">
        <v>-0.075119301676750183</v>
      </c>
      <c r="J3716" s="0">
        <v>0.12029535323381424</v>
      </c>
      <c r="K3716" s="0">
        <v>82.422203063964844</v>
      </c>
      <c r="L3716" s="0">
        <v>-0.62445724010467529</v>
      </c>
      <c r="M3716" s="0">
        <v>0</v>
      </c>
      <c r="N3716" s="0">
        <v>0</v>
      </c>
      <c r="O3716" s="0"/>
      <c r="P3716" s="0"/>
      <c r="Q3716" s="0">
        <v>-0.27298754453659058</v>
      </c>
      <c r="R3716" s="0">
        <v>-0.22928400337696075</v>
      </c>
      <c r="S3716" s="0">
        <v>-0.1382022500038147</v>
      </c>
      <c r="T3716" s="0">
        <v>-0.075119301676750183</v>
      </c>
      <c r="U3716" s="0">
        <v>-0.012036357074975967</v>
      </c>
      <c r="V3716" s="0">
        <v>0.079045400023460388</v>
      </c>
      <c r="W3716" s="0">
        <v>0.12274894863367081</v>
      </c>
      <c r="X3716" s="0">
        <v>1.3039051294326782</v>
      </c>
      <c r="Y3716" s="0">
        <v>1.2213491201400757</v>
      </c>
      <c r="Z3716" s="0">
        <v>-0.082556113600730896</v>
      </c>
      <c r="AA3716" s="0">
        <v>0.13220459222793579</v>
      </c>
      <c r="AB3716" s="0">
        <v>-0.30001330375671387</v>
      </c>
      <c r="AC3716" s="0">
        <v>-0.25198310613632202</v>
      </c>
      <c r="AD3716" s="0">
        <v>-0.15188427269458771</v>
      </c>
      <c r="AE3716" s="0">
        <v>-0.082556113600730896</v>
      </c>
      <c r="AF3716" s="0">
        <v>-0.013227957300841808</v>
      </c>
      <c r="AG3716" s="0">
        <v>0.086870886385440826</v>
      </c>
      <c r="AH3716" s="0">
        <v>0.13490109145641327</v>
      </c>
    </row>
    <row r="3717" x14ac:dyDescent="0.4">
      <c r="A3717" s="11" t="str">
        <f>Data[[#This Row],[category]]&amp;Data[[#This Row],[subcategory]]&amp;Data[[#This Row],[date]]&amp;Data[[#This Row],[hour]]</f>
        <v>Rate sizeSmall (Quasi_residential)9/2/201724</v>
      </c>
      <c r="B3717" s="11" t="s">
        <v>153</v>
      </c>
      <c r="C3717" t="s">
        <v>160</v>
      </c>
      <c r="D3717" t="s">
        <v>113</v>
      </c>
      <c r="E3717" t="s">
        <v>75</v>
      </c>
      <c r="F3717" s="0">
        <v>1099</v>
      </c>
      <c r="G3717" s="0">
        <v>1.2390285730361938</v>
      </c>
      <c r="H3717" s="0">
        <v>1.3503890037536621</v>
      </c>
      <c r="I3717" s="0">
        <v>0.11136048287153244</v>
      </c>
      <c r="J3717" s="0">
        <v>0.18711291253566742</v>
      </c>
      <c r="K3717" s="0">
        <v>83.241127014160156</v>
      </c>
      <c r="L3717" s="0">
        <v>0.59515124559402466</v>
      </c>
      <c r="M3717" s="0">
        <v>0</v>
      </c>
      <c r="N3717" s="0">
        <v>0</v>
      </c>
      <c r="O3717" s="0"/>
      <c r="P3717" s="0"/>
      <c r="Q3717" s="0">
        <v>-0.19641287624835968</v>
      </c>
      <c r="R3717" s="0">
        <v>-0.12843436002731323</v>
      </c>
      <c r="S3717" s="0">
        <v>0.013238376006484032</v>
      </c>
      <c r="T3717" s="0">
        <v>0.11136048287153244</v>
      </c>
      <c r="U3717" s="0">
        <v>0.2094825953245163</v>
      </c>
      <c r="V3717" s="0">
        <v>0.35115534067153931</v>
      </c>
      <c r="W3717" s="0">
        <v>0.41913384199142456</v>
      </c>
      <c r="X3717" s="0">
        <v>1.3616924285888672</v>
      </c>
      <c r="Y3717" s="0">
        <v>1.4840775728225708</v>
      </c>
      <c r="Z3717" s="0">
        <v>0.122385174036026</v>
      </c>
      <c r="AA3717" s="0">
        <v>0.20563709735870361</v>
      </c>
      <c r="AB3717" s="0">
        <v>-0.21585774421691895</v>
      </c>
      <c r="AC3717" s="0">
        <v>-0.1411493718624115</v>
      </c>
      <c r="AD3717" s="0">
        <v>0.014548975042998791</v>
      </c>
      <c r="AE3717" s="0">
        <v>0.122385174036026</v>
      </c>
      <c r="AF3717" s="0">
        <v>0.23022137582302094</v>
      </c>
      <c r="AG3717" s="0">
        <v>0.3859197199344635</v>
      </c>
      <c r="AH3717" s="0">
        <v>0.46062809228897095</v>
      </c>
    </row>
    <row r="3718" x14ac:dyDescent="0.4">
      <c r="A3718" s="11" t="str">
        <f>Data[[#This Row],[category]]&amp;Data[[#This Row],[subcategory]]&amp;Data[[#This Row],[date]]&amp;Data[[#This Row],[hour]]</f>
        <v>Rate sizeSmall (Quasi_residential)9/2/2017Avg. 11 to 6 pm</v>
      </c>
      <c r="B3718" s="11" t="s">
        <v>153</v>
      </c>
      <c r="C3718" t="s">
        <v>160</v>
      </c>
      <c r="D3718" t="s">
        <v>113</v>
      </c>
      <c r="E3718" t="s">
        <v>76</v>
      </c>
      <c r="F3718" s="0">
        <v>1099</v>
      </c>
      <c r="G3718" s="0">
        <v>0.98685562610626221</v>
      </c>
      <c r="H3718" s="0">
        <v>0.72200518846511841</v>
      </c>
      <c r="I3718" s="0">
        <v>-0.2648504376411438</v>
      </c>
      <c r="J3718" s="0">
        <v>0.079490974545478821</v>
      </c>
      <c r="K3718" s="0">
        <v>88.945014953613281</v>
      </c>
      <c r="L3718" s="0">
        <v>-3.3318302631378174</v>
      </c>
      <c r="M3718" s="0">
        <v>1</v>
      </c>
      <c r="N3718" s="0">
        <v>1</v>
      </c>
      <c r="O3718" s="0"/>
      <c r="P3718" s="0"/>
      <c r="Q3718" s="0">
        <v>-0.39560145139694214</v>
      </c>
      <c r="R3718" s="0">
        <v>-0.3667222261428833</v>
      </c>
      <c r="S3718" s="0">
        <v>-0.30653554201126099</v>
      </c>
      <c r="T3718" s="0">
        <v>-0.2648504376411438</v>
      </c>
      <c r="U3718" s="0">
        <v>-0.22316533327102661</v>
      </c>
      <c r="V3718" s="0">
        <v>-0.1629786491394043</v>
      </c>
      <c r="W3718" s="0">
        <v>-0.13409942388534546</v>
      </c>
      <c r="X3718" s="0">
        <v>1.0845543146133423</v>
      </c>
      <c r="Y3718" s="0">
        <v>0.7934836745262146</v>
      </c>
      <c r="Z3718" s="0">
        <v>-0.29107064008712769</v>
      </c>
      <c r="AA3718" s="0">
        <v>0.087360583245754242</v>
      </c>
      <c r="AB3718" s="0">
        <v>-0.43476602435112</v>
      </c>
      <c r="AC3718" s="0">
        <v>-0.40302774310112</v>
      </c>
      <c r="AD3718" s="0">
        <v>-0.33688256144523621</v>
      </c>
      <c r="AE3718" s="0">
        <v>-0.29107064008712769</v>
      </c>
      <c r="AF3718" s="0">
        <v>-0.24525870382785797</v>
      </c>
      <c r="AG3718" s="0">
        <v>-0.17911355197429657</v>
      </c>
      <c r="AH3718" s="0">
        <v>-0.14737527072429657</v>
      </c>
    </row>
    <row r="3719" x14ac:dyDescent="0.4">
      <c r="A3719" s="11" t="str">
        <f>Data[[#This Row],[category]]&amp;Data[[#This Row],[subcategory]]&amp;Data[[#This Row],[date]]&amp;Data[[#This Row],[hour]]</f>
        <v>Rate sizeSmall (Quasi_residential)9/2/2017Avg. 2 to 6pm</v>
      </c>
      <c r="B3719" s="11" t="s">
        <v>153</v>
      </c>
      <c r="C3719" t="s">
        <v>160</v>
      </c>
      <c r="D3719" t="s">
        <v>113</v>
      </c>
      <c r="E3719" t="s">
        <v>77</v>
      </c>
      <c r="F3719" s="0">
        <v>1099</v>
      </c>
      <c r="G3719" s="0">
        <v>0.88966137170791626</v>
      </c>
      <c r="H3719" s="0">
        <v>0.44328778982162476</v>
      </c>
      <c r="I3719" s="0">
        <v>-0.4463735818862915</v>
      </c>
      <c r="J3719" s="0">
        <v>0.07740948349237442</v>
      </c>
      <c r="K3719" s="0">
        <v>87.981803894042969</v>
      </c>
      <c r="L3719" s="0">
        <v>-5.7663941383361816</v>
      </c>
      <c r="M3719" s="0">
        <v>1</v>
      </c>
      <c r="N3719" s="0">
        <v>1</v>
      </c>
      <c r="O3719" s="0"/>
      <c r="P3719" s="0"/>
      <c r="Q3719" s="0">
        <v>-0.57370084524154663</v>
      </c>
      <c r="R3719" s="0">
        <v>-0.54557782411575317</v>
      </c>
      <c r="S3719" s="0">
        <v>-0.48696714639663696</v>
      </c>
      <c r="T3719" s="0">
        <v>-0.4463735818862915</v>
      </c>
      <c r="U3719" s="0">
        <v>-0.40578001737594604</v>
      </c>
      <c r="V3719" s="0">
        <v>-0.34716933965682983</v>
      </c>
      <c r="W3719" s="0">
        <v>-0.31904631853103638</v>
      </c>
      <c r="X3719" s="0">
        <v>0.97773784399032593</v>
      </c>
      <c r="Y3719" s="0">
        <v>0.48717328906059265</v>
      </c>
      <c r="Z3719" s="0">
        <v>-0.49056455492973328</v>
      </c>
      <c r="AA3719" s="0">
        <v>0.085073024034500122</v>
      </c>
      <c r="AB3719" s="0">
        <v>-0.63049721717834473</v>
      </c>
      <c r="AC3719" s="0">
        <v>-0.599590003490448</v>
      </c>
      <c r="AD3719" s="0">
        <v>-0.53517687320709229</v>
      </c>
      <c r="AE3719" s="0">
        <v>-0.49056455492973328</v>
      </c>
      <c r="AF3719" s="0">
        <v>-0.44595220685005188</v>
      </c>
      <c r="AG3719" s="0">
        <v>-0.38153907656669617</v>
      </c>
      <c r="AH3719" s="0">
        <v>-0.35063189268112183</v>
      </c>
    </row>
    <row r="3720" x14ac:dyDescent="0.4">
      <c r="A3720" s="11" t="str">
        <f>Data[[#This Row],[category]]&amp;Data[[#This Row],[subcategory]]&amp;Data[[#This Row],[date]]&amp;Data[[#This Row],[hour]]</f>
        <v>Rate sizeSmall (Quasi_residential)Avg. Weekday Event1</v>
      </c>
      <c r="B3720" s="11" t="s">
        <v>153</v>
      </c>
      <c r="C3720" t="s">
        <v>160</v>
      </c>
      <c r="D3720" t="s">
        <v>161</v>
      </c>
      <c r="E3720" t="s">
        <v>40</v>
      </c>
      <c r="F3720" s="0">
        <v>1099</v>
      </c>
      <c r="G3720" s="0">
        <v>0.8392866849899292</v>
      </c>
      <c r="H3720" s="0">
        <v>0.80124890804290771</v>
      </c>
      <c r="I3720" s="0">
        <v>-0.038037799298763275</v>
      </c>
      <c r="J3720" s="0">
        <v>0.01871567964553833</v>
      </c>
      <c r="K3720" s="0">
        <v>71.818626403808594</v>
      </c>
      <c r="L3720" s="0">
        <v>-2.0324027538299561</v>
      </c>
      <c r="M3720" s="0">
        <v>1</v>
      </c>
      <c r="N3720" s="0">
        <v>1</v>
      </c>
      <c r="O3720" s="0"/>
      <c r="P3720" s="0"/>
      <c r="Q3720" s="0">
        <v>-0.068822354078292847</v>
      </c>
      <c r="R3720" s="0">
        <v>-0.06202290952205658</v>
      </c>
      <c r="S3720" s="0">
        <v>-0.047852311283349991</v>
      </c>
      <c r="T3720" s="0">
        <v>-0.038037799298763275</v>
      </c>
      <c r="U3720" s="0">
        <v>-0.028223287314176559</v>
      </c>
      <c r="V3720" s="0">
        <v>-0.01405269093811512</v>
      </c>
      <c r="W3720" s="0">
        <v>-0.0072532459162175655</v>
      </c>
      <c r="X3720" s="0">
        <v>0.92237609624862671</v>
      </c>
      <c r="Y3720" s="0">
        <v>0.88057255744934082</v>
      </c>
      <c r="Z3720" s="0">
        <v>-0.041803542524576187</v>
      </c>
      <c r="AA3720" s="0">
        <v>0.020568531006574631</v>
      </c>
      <c r="AB3720" s="0">
        <v>-0.075635768473148346</v>
      </c>
      <c r="AC3720" s="0">
        <v>-0.068163178861141205</v>
      </c>
      <c r="AD3720" s="0">
        <v>-0.052589692175388336</v>
      </c>
      <c r="AE3720" s="0">
        <v>-0.041803542524576187</v>
      </c>
      <c r="AF3720" s="0">
        <v>-0.031017394736409187</v>
      </c>
      <c r="AG3720" s="0">
        <v>-0.015443908981978893</v>
      </c>
      <c r="AH3720" s="0">
        <v>-0.0079713193699717522</v>
      </c>
    </row>
    <row r="3721" x14ac:dyDescent="0.4">
      <c r="A3721" s="11" t="str">
        <f>Data[[#This Row],[category]]&amp;Data[[#This Row],[subcategory]]&amp;Data[[#This Row],[date]]&amp;Data[[#This Row],[hour]]</f>
        <v>Rate sizeSmall (Quasi_residential)Avg. Weekday Event2</v>
      </c>
      <c r="B3721" s="11" t="s">
        <v>153</v>
      </c>
      <c r="C3721" t="s">
        <v>160</v>
      </c>
      <c r="D3721" t="s">
        <v>161</v>
      </c>
      <c r="E3721" t="s">
        <v>41</v>
      </c>
      <c r="F3721" s="0">
        <v>1099</v>
      </c>
      <c r="G3721" s="0">
        <v>0.77179956436157227</v>
      </c>
      <c r="H3721" s="0">
        <v>0.73757028579711914</v>
      </c>
      <c r="I3721" s="0">
        <v>-0.034229278564453125</v>
      </c>
      <c r="J3721" s="0">
        <v>0.018108457326889038</v>
      </c>
      <c r="K3721" s="0">
        <v>70.282684326171875</v>
      </c>
      <c r="L3721" s="0">
        <v>-1.8902370929718018</v>
      </c>
      <c r="M3721" s="0">
        <v>1</v>
      </c>
      <c r="N3721" s="0">
        <v>0</v>
      </c>
      <c r="O3721" s="0"/>
      <c r="P3721" s="0"/>
      <c r="Q3721" s="0">
        <v>-0.064015038311481476</v>
      </c>
      <c r="R3721" s="0">
        <v>-0.057436201721429825</v>
      </c>
      <c r="S3721" s="0">
        <v>-0.043725363910198212</v>
      </c>
      <c r="T3721" s="0">
        <v>-0.034229278564453125</v>
      </c>
      <c r="U3721" s="0">
        <v>-0.024733195081353188</v>
      </c>
      <c r="V3721" s="0">
        <v>-0.011022356338799</v>
      </c>
      <c r="W3721" s="0">
        <v>-0.0044435169547796249</v>
      </c>
      <c r="X3721" s="0">
        <v>0.84820771217346191</v>
      </c>
      <c r="Y3721" s="0">
        <v>0.81058973073959351</v>
      </c>
      <c r="Z3721" s="0">
        <v>-0.03761797770857811</v>
      </c>
      <c r="AA3721" s="0">
        <v>0.019901193678379059</v>
      </c>
      <c r="AB3721" s="0">
        <v>-0.070352531969547272</v>
      </c>
      <c r="AC3721" s="0">
        <v>-0.063122384250164032</v>
      </c>
      <c r="AD3721" s="0">
        <v>-0.048054173588752747</v>
      </c>
      <c r="AE3721" s="0">
        <v>-0.03761797770857811</v>
      </c>
      <c r="AF3721" s="0">
        <v>-0.027181781828403473</v>
      </c>
      <c r="AG3721" s="0">
        <v>-0.012113572098314762</v>
      </c>
      <c r="AH3721" s="0">
        <v>-0.0048834271728992462</v>
      </c>
    </row>
    <row r="3722" x14ac:dyDescent="0.4">
      <c r="A3722" s="11" t="str">
        <f>Data[[#This Row],[category]]&amp;Data[[#This Row],[subcategory]]&amp;Data[[#This Row],[date]]&amp;Data[[#This Row],[hour]]</f>
        <v>Rate sizeSmall (Quasi_residential)Avg. Weekday Event3</v>
      </c>
      <c r="B3722" s="11" t="s">
        <v>153</v>
      </c>
      <c r="C3722" t="s">
        <v>160</v>
      </c>
      <c r="D3722" t="s">
        <v>161</v>
      </c>
      <c r="E3722" t="s">
        <v>42</v>
      </c>
      <c r="F3722" s="0">
        <v>1099</v>
      </c>
      <c r="G3722" s="0">
        <v>0.70611029863357544</v>
      </c>
      <c r="H3722" s="0">
        <v>0.66799455881118774</v>
      </c>
      <c r="I3722" s="0">
        <v>-0.0381157286465168</v>
      </c>
      <c r="J3722" s="0">
        <v>0.017186570912599564</v>
      </c>
      <c r="K3722" s="0">
        <v>70.006980895996094</v>
      </c>
      <c r="L3722" s="0">
        <v>-2.2177622318267822</v>
      </c>
      <c r="M3722" s="0">
        <v>1</v>
      </c>
      <c r="N3722" s="0">
        <v>1</v>
      </c>
      <c r="O3722" s="0"/>
      <c r="P3722" s="0"/>
      <c r="Q3722" s="0">
        <v>-0.066385120153427124</v>
      </c>
      <c r="R3722" s="0">
        <v>-0.060141205787658691</v>
      </c>
      <c r="S3722" s="0">
        <v>-0.047128375619649887</v>
      </c>
      <c r="T3722" s="0">
        <v>-0.0381157286465168</v>
      </c>
      <c r="U3722" s="0">
        <v>-0.029103081673383713</v>
      </c>
      <c r="V3722" s="0">
        <v>-0.016090251505374908</v>
      </c>
      <c r="W3722" s="0">
        <v>-0.0098463352769613266</v>
      </c>
      <c r="X3722" s="0">
        <v>0.77601522207260132</v>
      </c>
      <c r="Y3722" s="0">
        <v>0.73412603139877319</v>
      </c>
      <c r="Z3722" s="0">
        <v>-0.041889186948537827</v>
      </c>
      <c r="AA3722" s="0">
        <v>0.018888041377067566</v>
      </c>
      <c r="AB3722" s="0">
        <v>-0.072957247495651245</v>
      </c>
      <c r="AC3722" s="0">
        <v>-0.06609518826007843</v>
      </c>
      <c r="AD3722" s="0">
        <v>-0.051794085651636124</v>
      </c>
      <c r="AE3722" s="0">
        <v>-0.041889186948537827</v>
      </c>
      <c r="AF3722" s="0">
        <v>-0.031984288245439529</v>
      </c>
      <c r="AG3722" s="0">
        <v>-0.017683187499642372</v>
      </c>
      <c r="AH3722" s="0">
        <v>-0.010821123607456684</v>
      </c>
    </row>
    <row r="3723" x14ac:dyDescent="0.4">
      <c r="A3723" s="11" t="str">
        <f>Data[[#This Row],[category]]&amp;Data[[#This Row],[subcategory]]&amp;Data[[#This Row],[date]]&amp;Data[[#This Row],[hour]]</f>
        <v>Rate sizeSmall (Quasi_residential)Avg. Weekday Event4</v>
      </c>
      <c r="B3723" s="11" t="s">
        <v>153</v>
      </c>
      <c r="C3723" t="s">
        <v>160</v>
      </c>
      <c r="D3723" t="s">
        <v>161</v>
      </c>
      <c r="E3723" t="s">
        <v>43</v>
      </c>
      <c r="F3723" s="0">
        <v>1099</v>
      </c>
      <c r="G3723" s="0">
        <v>0.39862385392189026</v>
      </c>
      <c r="H3723" s="0">
        <v>0.39371025562286377</v>
      </c>
      <c r="I3723" s="0">
        <v>-0.0049135880544781685</v>
      </c>
      <c r="J3723" s="0">
        <v>0.0077861957252025604</v>
      </c>
      <c r="K3723" s="0">
        <v>69.565971374511719</v>
      </c>
      <c r="L3723" s="0">
        <v>-0.63106405735015869</v>
      </c>
      <c r="M3723" s="0">
        <v>0</v>
      </c>
      <c r="N3723" s="0">
        <v>0</v>
      </c>
      <c r="O3723" s="0"/>
      <c r="P3723" s="0"/>
      <c r="Q3723" s="0">
        <v>-0.017720740288496017</v>
      </c>
      <c r="R3723" s="0">
        <v>-0.014891999773681164</v>
      </c>
      <c r="S3723" s="0">
        <v>-0.0089966729283332825</v>
      </c>
      <c r="T3723" s="0">
        <v>-0.0049135880544781685</v>
      </c>
      <c r="U3723" s="0">
        <v>-0.00083050300600007176</v>
      </c>
      <c r="V3723" s="0">
        <v>0.0050648231990635395</v>
      </c>
      <c r="W3723" s="0">
        <v>0.0078935641795396805</v>
      </c>
      <c r="X3723" s="0">
        <v>0.43808761239051819</v>
      </c>
      <c r="Y3723" s="0">
        <v>0.43268758058547974</v>
      </c>
      <c r="Z3723" s="0">
        <v>-0.0054000332020223141</v>
      </c>
      <c r="AA3723" s="0">
        <v>0.0085570290684700012</v>
      </c>
      <c r="AB3723" s="0">
        <v>-0.019475093111395836</v>
      </c>
      <c r="AC3723" s="0">
        <v>-0.016366306692361832</v>
      </c>
      <c r="AD3723" s="0">
        <v>-0.0098873432725667953</v>
      </c>
      <c r="AE3723" s="0">
        <v>-0.0054000332020223141</v>
      </c>
      <c r="AF3723" s="0">
        <v>-0.00091272278223186731</v>
      </c>
      <c r="AG3723" s="0">
        <v>0.0055662407539784908</v>
      </c>
      <c r="AH3723" s="0">
        <v>0.0086750267073512077</v>
      </c>
    </row>
    <row r="3724" x14ac:dyDescent="0.4">
      <c r="A3724" s="11" t="str">
        <f>Data[[#This Row],[category]]&amp;Data[[#This Row],[subcategory]]&amp;Data[[#This Row],[date]]&amp;Data[[#This Row],[hour]]</f>
        <v>Rate sizeSmall (Quasi_residential)Avg. Weekday Event5</v>
      </c>
      <c r="B3724" s="11" t="s">
        <v>153</v>
      </c>
      <c r="C3724" t="s">
        <v>160</v>
      </c>
      <c r="D3724" t="s">
        <v>161</v>
      </c>
      <c r="E3724" t="s">
        <v>44</v>
      </c>
      <c r="F3724" s="0">
        <v>1099</v>
      </c>
      <c r="G3724" s="0">
        <v>0.42138436436653137</v>
      </c>
      <c r="H3724" s="0">
        <v>0.41634303331375122</v>
      </c>
      <c r="I3724" s="0">
        <v>-0.0050413315184414387</v>
      </c>
      <c r="J3724" s="0">
        <v>0.010195642709732056</v>
      </c>
      <c r="K3724" s="0">
        <v>69.952079772949219</v>
      </c>
      <c r="L3724" s="0">
        <v>-0.49445942044258118</v>
      </c>
      <c r="M3724" s="0">
        <v>0</v>
      </c>
      <c r="N3724" s="0">
        <v>0</v>
      </c>
      <c r="O3724" s="0"/>
      <c r="P3724" s="0"/>
      <c r="Q3724" s="0">
        <v>-0.021811671555042267</v>
      </c>
      <c r="R3724" s="0">
        <v>-0.018107572570443153</v>
      </c>
      <c r="S3724" s="0">
        <v>-0.010387931950390339</v>
      </c>
      <c r="T3724" s="0">
        <v>-0.0050413315184414387</v>
      </c>
      <c r="U3724" s="0">
        <v>0.00030526873888447881</v>
      </c>
      <c r="V3724" s="0">
        <v>0.0080249104648828506</v>
      </c>
      <c r="W3724" s="0">
        <v>0.011729008518159389</v>
      </c>
      <c r="X3724" s="0">
        <v>0.46310141682624817</v>
      </c>
      <c r="Y3724" s="0">
        <v>0.45756098628044128</v>
      </c>
      <c r="Z3724" s="0">
        <v>-0.0055404235608875751</v>
      </c>
      <c r="AA3724" s="0">
        <v>0.011205011047422886</v>
      </c>
      <c r="AB3724" s="0">
        <v>-0.023971026763319969</v>
      </c>
      <c r="AC3724" s="0">
        <v>-0.01990022324025631</v>
      </c>
      <c r="AD3724" s="0">
        <v>-0.011416337452828884</v>
      </c>
      <c r="AE3724" s="0">
        <v>-0.0055404235608875751</v>
      </c>
      <c r="AF3724" s="0">
        <v>0.00033548998180776834</v>
      </c>
      <c r="AG3724" s="0">
        <v>0.0088193761184811592</v>
      </c>
      <c r="AH3724" s="0">
        <v>0.012890179641544819</v>
      </c>
    </row>
    <row r="3725" x14ac:dyDescent="0.4">
      <c r="A3725" s="11" t="str">
        <f>Data[[#This Row],[category]]&amp;Data[[#This Row],[subcategory]]&amp;Data[[#This Row],[date]]&amp;Data[[#This Row],[hour]]</f>
        <v>Rate sizeSmall (Quasi_residential)Avg. Weekday Event6</v>
      </c>
      <c r="B3725" s="11" t="s">
        <v>153</v>
      </c>
      <c r="C3725" t="s">
        <v>160</v>
      </c>
      <c r="D3725" t="s">
        <v>161</v>
      </c>
      <c r="E3725" t="s">
        <v>45</v>
      </c>
      <c r="F3725" s="0">
        <v>1099</v>
      </c>
      <c r="G3725" s="0">
        <v>0.43822234869003296</v>
      </c>
      <c r="H3725" s="0">
        <v>0.40661200881004333</v>
      </c>
      <c r="I3725" s="0">
        <v>-0.031610332429409027</v>
      </c>
      <c r="J3725" s="0">
        <v>0.017235239967703819</v>
      </c>
      <c r="K3725" s="0">
        <v>69.113136291503906</v>
      </c>
      <c r="L3725" s="0">
        <v>-1.8340523242950439</v>
      </c>
      <c r="M3725" s="0">
        <v>1</v>
      </c>
      <c r="N3725" s="0">
        <v>0</v>
      </c>
      <c r="O3725" s="0"/>
      <c r="P3725" s="0"/>
      <c r="Q3725" s="0">
        <v>-0.059959780424833298</v>
      </c>
      <c r="R3725" s="0">
        <v>-0.053698182106018066</v>
      </c>
      <c r="S3725" s="0">
        <v>-0.040648501366376877</v>
      </c>
      <c r="T3725" s="0">
        <v>-0.031610332429409027</v>
      </c>
      <c r="U3725" s="0">
        <v>-0.022572163492441177</v>
      </c>
      <c r="V3725" s="0">
        <v>-0.0095224836841225624</v>
      </c>
      <c r="W3725" s="0">
        <v>-0.0032608853653073311</v>
      </c>
      <c r="X3725" s="0">
        <v>0.48160636425018311</v>
      </c>
      <c r="Y3725" s="0">
        <v>0.44686660170555115</v>
      </c>
      <c r="Z3725" s="0">
        <v>-0.034739755094051361</v>
      </c>
      <c r="AA3725" s="0">
        <v>0.018941529095172882</v>
      </c>
      <c r="AB3725" s="0">
        <v>-0.065895795822143555</v>
      </c>
      <c r="AC3725" s="0">
        <v>-0.059014301747083664</v>
      </c>
      <c r="AD3725" s="0">
        <v>-0.044672701507806778</v>
      </c>
      <c r="AE3725" s="0">
        <v>-0.034739755094051361</v>
      </c>
      <c r="AF3725" s="0">
        <v>-0.024806806817650795</v>
      </c>
      <c r="AG3725" s="0">
        <v>-0.010465208441019058</v>
      </c>
      <c r="AH3725" s="0">
        <v>-0.0035837122704833746</v>
      </c>
    </row>
    <row r="3726" x14ac:dyDescent="0.4">
      <c r="A3726" s="11" t="str">
        <f>Data[[#This Row],[category]]&amp;Data[[#This Row],[subcategory]]&amp;Data[[#This Row],[date]]&amp;Data[[#This Row],[hour]]</f>
        <v>Rate sizeSmall (Quasi_residential)Avg. Weekday Event7</v>
      </c>
      <c r="B3726" s="11" t="s">
        <v>153</v>
      </c>
      <c r="C3726" t="s">
        <v>160</v>
      </c>
      <c r="D3726" t="s">
        <v>161</v>
      </c>
      <c r="E3726" t="s">
        <v>59</v>
      </c>
      <c r="F3726" s="0">
        <v>1099</v>
      </c>
      <c r="G3726" s="0">
        <v>0.52766972780227661</v>
      </c>
      <c r="H3726" s="0">
        <v>0.50836622714996338</v>
      </c>
      <c r="I3726" s="0">
        <v>-0.019303444772958755</v>
      </c>
      <c r="J3726" s="0">
        <v>0.014388658106327057</v>
      </c>
      <c r="K3726" s="0">
        <v>70.487716674804687</v>
      </c>
      <c r="L3726" s="0">
        <v>-1.3415737152099609</v>
      </c>
      <c r="M3726" s="0">
        <v>0</v>
      </c>
      <c r="N3726" s="0">
        <v>0</v>
      </c>
      <c r="O3726" s="0"/>
      <c r="P3726" s="0"/>
      <c r="Q3726" s="0">
        <v>-0.042970679700374603</v>
      </c>
      <c r="R3726" s="0">
        <v>-0.037743251770734787</v>
      </c>
      <c r="S3726" s="0">
        <v>-0.026848863810300827</v>
      </c>
      <c r="T3726" s="0">
        <v>-0.019303444772958755</v>
      </c>
      <c r="U3726" s="0">
        <v>-0.011758024804294109</v>
      </c>
      <c r="V3726" s="0">
        <v>-0.00086363742593675852</v>
      </c>
      <c r="W3726" s="0">
        <v>0.0043637915514409542</v>
      </c>
      <c r="X3726" s="0">
        <v>0.57990902662277222</v>
      </c>
      <c r="Y3726" s="0">
        <v>0.55869448184967041</v>
      </c>
      <c r="Z3726" s="0">
        <v>-0.021214485168457031</v>
      </c>
      <c r="AA3726" s="0">
        <v>0.015813134610652924</v>
      </c>
      <c r="AB3726" s="0">
        <v>-0.047224778681993484</v>
      </c>
      <c r="AC3726" s="0">
        <v>-0.041479833424091339</v>
      </c>
      <c r="AD3726" s="0">
        <v>-0.029506901279091835</v>
      </c>
      <c r="AE3726" s="0">
        <v>-0.021214485168457031</v>
      </c>
      <c r="AF3726" s="0">
        <v>-0.012922069057822227</v>
      </c>
      <c r="AG3726" s="0">
        <v>-0.00094913772772997618</v>
      </c>
      <c r="AH3726" s="0">
        <v>0.0047958064824342728</v>
      </c>
    </row>
    <row r="3727" x14ac:dyDescent="0.4">
      <c r="A3727" s="11" t="str">
        <f>Data[[#This Row],[category]]&amp;Data[[#This Row],[subcategory]]&amp;Data[[#This Row],[date]]&amp;Data[[#This Row],[hour]]</f>
        <v>Rate sizeSmall (Quasi_residential)Avg. Weekday Event8</v>
      </c>
      <c r="B3727" s="11" t="s">
        <v>153</v>
      </c>
      <c r="C3727" t="s">
        <v>160</v>
      </c>
      <c r="D3727" t="s">
        <v>161</v>
      </c>
      <c r="E3727" t="s">
        <v>60</v>
      </c>
      <c r="F3727" s="0">
        <v>1099</v>
      </c>
      <c r="G3727" s="0">
        <v>0.45701998472213745</v>
      </c>
      <c r="H3727" s="0">
        <v>0.46768021583557129</v>
      </c>
      <c r="I3727" s="0">
        <v>0.010660236701369286</v>
      </c>
      <c r="J3727" s="0">
        <v>0.014436118304729462</v>
      </c>
      <c r="K3727" s="0">
        <v>73.665451049804687</v>
      </c>
      <c r="L3727" s="0">
        <v>0.738442063331604</v>
      </c>
      <c r="M3727" s="0">
        <v>0</v>
      </c>
      <c r="N3727" s="0">
        <v>0</v>
      </c>
      <c r="O3727" s="0"/>
      <c r="P3727" s="0"/>
      <c r="Q3727" s="0">
        <v>-0.013085064478218555</v>
      </c>
      <c r="R3727" s="0">
        <v>-0.0078403931111097336</v>
      </c>
      <c r="S3727" s="0">
        <v>0.0030899287667125463</v>
      </c>
      <c r="T3727" s="0">
        <v>0.010660236701369286</v>
      </c>
      <c r="U3727" s="0">
        <v>0.018230544403195381</v>
      </c>
      <c r="V3727" s="0">
        <v>0.029160866513848305</v>
      </c>
      <c r="W3727" s="0">
        <v>0.034405536949634552</v>
      </c>
      <c r="X3727" s="0">
        <v>0.50226497650146484</v>
      </c>
      <c r="Y3727" s="0">
        <v>0.51398056745529175</v>
      </c>
      <c r="Z3727" s="0">
        <v>0.01171560026705265</v>
      </c>
      <c r="AA3727" s="0">
        <v>0.015865294262766838</v>
      </c>
      <c r="AB3727" s="0">
        <v>-0.014380486682057381</v>
      </c>
      <c r="AC3727" s="0">
        <v>-0.0086165927350521088</v>
      </c>
      <c r="AD3727" s="0">
        <v>0.003395831910893321</v>
      </c>
      <c r="AE3727" s="0">
        <v>0.01171560026705265</v>
      </c>
      <c r="AF3727" s="0">
        <v>0.020035369321703911</v>
      </c>
      <c r="AG3727" s="0">
        <v>0.03204779326915741</v>
      </c>
      <c r="AH3727" s="0">
        <v>0.037811685353517532</v>
      </c>
    </row>
    <row r="3728" x14ac:dyDescent="0.4">
      <c r="A3728" s="11" t="str">
        <f>Data[[#This Row],[category]]&amp;Data[[#This Row],[subcategory]]&amp;Data[[#This Row],[date]]&amp;Data[[#This Row],[hour]]</f>
        <v>Rate sizeSmall (Quasi_residential)Avg. Weekday Event9</v>
      </c>
      <c r="B3728" s="11" t="s">
        <v>153</v>
      </c>
      <c r="C3728" t="s">
        <v>160</v>
      </c>
      <c r="D3728" t="s">
        <v>161</v>
      </c>
      <c r="E3728" t="s">
        <v>61</v>
      </c>
      <c r="F3728" s="0">
        <v>1099</v>
      </c>
      <c r="G3728" s="0">
        <v>0.54439830780029297</v>
      </c>
      <c r="H3728" s="0">
        <v>0.55439472198486328</v>
      </c>
      <c r="I3728" s="0">
        <v>0.0099963806569576263</v>
      </c>
      <c r="J3728" s="0">
        <v>0.01884964294731617</v>
      </c>
      <c r="K3728" s="0">
        <v>77.77313232421875</v>
      </c>
      <c r="L3728" s="0">
        <v>0.53032201528549194</v>
      </c>
      <c r="M3728" s="0">
        <v>0</v>
      </c>
      <c r="N3728" s="0">
        <v>0</v>
      </c>
      <c r="O3728" s="0"/>
      <c r="P3728" s="0"/>
      <c r="Q3728" s="0">
        <v>-0.021008523181080818</v>
      </c>
      <c r="R3728" s="0">
        <v>-0.014160408638417721</v>
      </c>
      <c r="S3728" s="0">
        <v>0.00011161823204020038</v>
      </c>
      <c r="T3728" s="0">
        <v>0.0099963806569576263</v>
      </c>
      <c r="U3728" s="0">
        <v>0.019881142303347588</v>
      </c>
      <c r="V3728" s="0">
        <v>0.034153170883655548</v>
      </c>
      <c r="W3728" s="0">
        <v>0.041001282632350922</v>
      </c>
      <c r="X3728" s="0">
        <v>0.5982937216758728</v>
      </c>
      <c r="Y3728" s="0">
        <v>0.6092798113822937</v>
      </c>
      <c r="Z3728" s="0">
        <v>0.010986022651195526</v>
      </c>
      <c r="AA3728" s="0">
        <v>0.020715758204460144</v>
      </c>
      <c r="AB3728" s="0">
        <v>-0.023088367655873299</v>
      </c>
      <c r="AC3728" s="0">
        <v>-0.015562289394438267</v>
      </c>
      <c r="AD3728" s="0">
        <v>0.00012266842531971633</v>
      </c>
      <c r="AE3728" s="0">
        <v>0.010986022651195526</v>
      </c>
      <c r="AF3728" s="0">
        <v>0.021849377080798149</v>
      </c>
      <c r="AG3728" s="0">
        <v>0.037534333765506744</v>
      </c>
      <c r="AH3728" s="0">
        <v>0.045060411095619202</v>
      </c>
    </row>
    <row r="3729" x14ac:dyDescent="0.4">
      <c r="A3729" s="11" t="str">
        <f>Data[[#This Row],[category]]&amp;Data[[#This Row],[subcategory]]&amp;Data[[#This Row],[date]]&amp;Data[[#This Row],[hour]]</f>
        <v>Rate sizeSmall (Quasi_residential)Avg. Weekday Event10</v>
      </c>
      <c r="B3729" s="11" t="s">
        <v>153</v>
      </c>
      <c r="C3729" t="s">
        <v>160</v>
      </c>
      <c r="D3729" t="s">
        <v>161</v>
      </c>
      <c r="E3729" t="s">
        <v>62</v>
      </c>
      <c r="F3729" s="0">
        <v>1099</v>
      </c>
      <c r="G3729" s="0">
        <v>0.56002116203308105</v>
      </c>
      <c r="H3729" s="0">
        <v>0.56981462240219116</v>
      </c>
      <c r="I3729" s="0">
        <v>0.0097935125231742859</v>
      </c>
      <c r="J3729" s="0">
        <v>0.010226762853562832</v>
      </c>
      <c r="K3729" s="0">
        <v>82.805580139160156</v>
      </c>
      <c r="L3729" s="0">
        <v>0.95763564109802246</v>
      </c>
      <c r="M3729" s="0">
        <v>0</v>
      </c>
      <c r="N3729" s="0">
        <v>0</v>
      </c>
      <c r="O3729" s="0"/>
      <c r="P3729" s="0"/>
      <c r="Q3729" s="0">
        <v>-0.0070280153304338455</v>
      </c>
      <c r="R3729" s="0">
        <v>-0.0033126114867627621</v>
      </c>
      <c r="S3729" s="0">
        <v>0.0044305929914116859</v>
      </c>
      <c r="T3729" s="0">
        <v>0.0097935125231742859</v>
      </c>
      <c r="U3729" s="0">
        <v>0.015156432054936886</v>
      </c>
      <c r="V3729" s="0">
        <v>0.022899636998772621</v>
      </c>
      <c r="W3729" s="0">
        <v>0.026615040376782417</v>
      </c>
      <c r="X3729" s="0">
        <v>0.6154632568359375</v>
      </c>
      <c r="Y3729" s="0">
        <v>0.62622624635696411</v>
      </c>
      <c r="Z3729" s="0">
        <v>0.010763070546090603</v>
      </c>
      <c r="AA3729" s="0">
        <v>0.01123921200633049</v>
      </c>
      <c r="AB3729" s="0">
        <v>-0.0077237882651388645</v>
      </c>
      <c r="AC3729" s="0">
        <v>-0.0036405592691153288</v>
      </c>
      <c r="AD3729" s="0">
        <v>0.0048692221753299236</v>
      </c>
      <c r="AE3729" s="0">
        <v>0.010763070546090603</v>
      </c>
      <c r="AF3729" s="0">
        <v>0.016656918451189995</v>
      </c>
      <c r="AG3729" s="0">
        <v>0.025166699662804604</v>
      </c>
      <c r="AH3729" s="0">
        <v>0.029249928891658783</v>
      </c>
    </row>
    <row r="3730" x14ac:dyDescent="0.4">
      <c r="A3730" s="11" t="str">
        <f>Data[[#This Row],[category]]&amp;Data[[#This Row],[subcategory]]&amp;Data[[#This Row],[date]]&amp;Data[[#This Row],[hour]]</f>
        <v>Rate sizeSmall (Quasi_residential)Avg. Weekday Event11</v>
      </c>
      <c r="B3730" s="11" t="s">
        <v>153</v>
      </c>
      <c r="C3730" t="s">
        <v>160</v>
      </c>
      <c r="D3730" t="s">
        <v>161</v>
      </c>
      <c r="E3730" t="s">
        <v>63</v>
      </c>
      <c r="F3730" s="0">
        <v>1099</v>
      </c>
      <c r="G3730" s="0">
        <v>0.67626655101776123</v>
      </c>
      <c r="H3730" s="0">
        <v>0.68694758415222168</v>
      </c>
      <c r="I3730" s="0">
        <v>0.010681040585041046</v>
      </c>
      <c r="J3730" s="0">
        <v>0.0070771542377769947</v>
      </c>
      <c r="K3730" s="0">
        <v>87.774642944335938</v>
      </c>
      <c r="L3730" s="0">
        <v>1.5092282295227051</v>
      </c>
      <c r="M3730" s="0">
        <v>0</v>
      </c>
      <c r="N3730" s="0">
        <v>0</v>
      </c>
      <c r="O3730" s="0"/>
      <c r="P3730" s="0"/>
      <c r="Q3730" s="0">
        <v>-0.00095984223298728466</v>
      </c>
      <c r="R3730" s="0">
        <v>0.0016113024903461337</v>
      </c>
      <c r="S3730" s="0">
        <v>0.0069697774015367031</v>
      </c>
      <c r="T3730" s="0">
        <v>0.010681040585041046</v>
      </c>
      <c r="U3730" s="0">
        <v>0.014392304234206676</v>
      </c>
      <c r="V3730" s="0">
        <v>0.019750779494643211</v>
      </c>
      <c r="W3730" s="0">
        <v>0.022321922704577446</v>
      </c>
      <c r="X3730" s="0">
        <v>0.74321693181991577</v>
      </c>
      <c r="Y3730" s="0">
        <v>0.75495541095733643</v>
      </c>
      <c r="Z3730" s="0">
        <v>0.011738463304936886</v>
      </c>
      <c r="AA3730" s="0">
        <v>0.007777792401611805</v>
      </c>
      <c r="AB3730" s="0">
        <v>-0.0010548667050898075</v>
      </c>
      <c r="AC3730" s="0">
        <v>0.0017708212835714221</v>
      </c>
      <c r="AD3730" s="0">
        <v>0.007659784983843565</v>
      </c>
      <c r="AE3730" s="0">
        <v>0.011738463304936886</v>
      </c>
      <c r="AF3730" s="0">
        <v>0.015817141160368919</v>
      </c>
      <c r="AG3730" s="0">
        <v>0.021706106141209602</v>
      </c>
      <c r="AH3730" s="0">
        <v>0.024531792849302292</v>
      </c>
    </row>
    <row r="3731" x14ac:dyDescent="0.4">
      <c r="A3731" s="11" t="str">
        <f>Data[[#This Row],[category]]&amp;Data[[#This Row],[subcategory]]&amp;Data[[#This Row],[date]]&amp;Data[[#This Row],[hour]]</f>
        <v>Rate sizeSmall (Quasi_residential)Avg. Weekday Event12</v>
      </c>
      <c r="B3731" s="11" t="s">
        <v>153</v>
      </c>
      <c r="C3731" t="s">
        <v>160</v>
      </c>
      <c r="D3731" t="s">
        <v>161</v>
      </c>
      <c r="E3731" t="s">
        <v>64</v>
      </c>
      <c r="F3731" s="0">
        <v>1099</v>
      </c>
      <c r="G3731" s="0">
        <v>0.6838538646697998</v>
      </c>
      <c r="H3731" s="0">
        <v>0.67816239595413208</v>
      </c>
      <c r="I3731" s="0">
        <v>-0.0056914547458291054</v>
      </c>
      <c r="J3731" s="0">
        <v>0.0056621995754539967</v>
      </c>
      <c r="K3731" s="0">
        <v>88.589019775390625</v>
      </c>
      <c r="L3731" s="0">
        <v>-1.00516676902771</v>
      </c>
      <c r="M3731" s="0">
        <v>0</v>
      </c>
      <c r="N3731" s="0">
        <v>0</v>
      </c>
      <c r="O3731" s="0"/>
      <c r="P3731" s="0"/>
      <c r="Q3731" s="0">
        <v>-0.015004944056272507</v>
      </c>
      <c r="R3731" s="0">
        <v>-0.012947855517268181</v>
      </c>
      <c r="S3731" s="0">
        <v>-0.0086607150733470917</v>
      </c>
      <c r="T3731" s="0">
        <v>-0.0056914547458291054</v>
      </c>
      <c r="U3731" s="0">
        <v>-0.0027221944183111191</v>
      </c>
      <c r="V3731" s="0">
        <v>0.0015649460256099701</v>
      </c>
      <c r="W3731" s="0">
        <v>0.0036220347974449396</v>
      </c>
      <c r="X3731" s="0">
        <v>0.75155538320541382</v>
      </c>
      <c r="Y3731" s="0">
        <v>0.74530047178268433</v>
      </c>
      <c r="Z3731" s="0">
        <v>-0.0062549086287617683</v>
      </c>
      <c r="AA3731" s="0">
        <v>0.0062227575108408928</v>
      </c>
      <c r="AB3731" s="0">
        <v>-0.016490433365106583</v>
      </c>
      <c r="AC3731" s="0">
        <v>-0.014229693450033665</v>
      </c>
      <c r="AD3731" s="0">
        <v>-0.0095181260257959366</v>
      </c>
      <c r="AE3731" s="0">
        <v>-0.0062549086287617683</v>
      </c>
      <c r="AF3731" s="0">
        <v>-0.0029916914645582438</v>
      </c>
      <c r="AG3731" s="0">
        <v>0.0017198759596794844</v>
      </c>
      <c r="AH3731" s="0">
        <v>0.0039806165732443333</v>
      </c>
    </row>
    <row r="3732" x14ac:dyDescent="0.4">
      <c r="A3732" s="11" t="str">
        <f>Data[[#This Row],[category]]&amp;Data[[#This Row],[subcategory]]&amp;Data[[#This Row],[date]]&amp;Data[[#This Row],[hour]]</f>
        <v>Rate sizeSmall (Quasi_residential)Avg. Weekday Event13</v>
      </c>
      <c r="B3732" s="11" t="s">
        <v>153</v>
      </c>
      <c r="C3732" t="s">
        <v>160</v>
      </c>
      <c r="D3732" t="s">
        <v>161</v>
      </c>
      <c r="E3732" t="s">
        <v>65</v>
      </c>
      <c r="F3732" s="0">
        <v>1099</v>
      </c>
      <c r="G3732" s="0">
        <v>0.84605389833450317</v>
      </c>
      <c r="H3732" s="0">
        <v>0.86554259061813354</v>
      </c>
      <c r="I3732" s="0">
        <v>0.01948867179453373</v>
      </c>
      <c r="J3732" s="0">
        <v>0.013269824907183647</v>
      </c>
      <c r="K3732" s="0">
        <v>88.869880676269531</v>
      </c>
      <c r="L3732" s="0">
        <v>1.4686456918716431</v>
      </c>
      <c r="M3732" s="0">
        <v>0</v>
      </c>
      <c r="N3732" s="0">
        <v>0</v>
      </c>
      <c r="O3732" s="0"/>
      <c r="P3732" s="0"/>
      <c r="Q3732" s="0">
        <v>-0.0023382478393614292</v>
      </c>
      <c r="R3732" s="0">
        <v>0.0024827069137245417</v>
      </c>
      <c r="S3732" s="0">
        <v>0.012529969215393066</v>
      </c>
      <c r="T3732" s="0">
        <v>0.01948867179453373</v>
      </c>
      <c r="U3732" s="0">
        <v>0.026447374373674393</v>
      </c>
      <c r="V3732" s="0">
        <v>0.036494635045528412</v>
      </c>
      <c r="W3732" s="0">
        <v>0.04131559282541275</v>
      </c>
      <c r="X3732" s="0">
        <v>0.9298132061958313</v>
      </c>
      <c r="Y3732" s="0">
        <v>0.95123130083084106</v>
      </c>
      <c r="Z3732" s="0">
        <v>0.021418049931526184</v>
      </c>
      <c r="AA3732" s="0">
        <v>0.014583537355065346</v>
      </c>
      <c r="AB3732" s="0">
        <v>-0.0025697343517094851</v>
      </c>
      <c r="AC3732" s="0">
        <v>0.0027284948155283928</v>
      </c>
      <c r="AD3732" s="0">
        <v>0.013770435005426407</v>
      </c>
      <c r="AE3732" s="0">
        <v>0.021418049931526184</v>
      </c>
      <c r="AF3732" s="0">
        <v>0.029065664857625961</v>
      </c>
      <c r="AG3732" s="0">
        <v>0.040107604116201401</v>
      </c>
      <c r="AH3732" s="0">
        <v>0.045405834913253784</v>
      </c>
    </row>
    <row r="3733" x14ac:dyDescent="0.4">
      <c r="A3733" s="11" t="str">
        <f>Data[[#This Row],[category]]&amp;Data[[#This Row],[subcategory]]&amp;Data[[#This Row],[date]]&amp;Data[[#This Row],[hour]]</f>
        <v>Rate sizeSmall (Quasi_residential)Avg. Weekday Event14</v>
      </c>
      <c r="B3733" s="11" t="s">
        <v>153</v>
      </c>
      <c r="C3733" t="s">
        <v>160</v>
      </c>
      <c r="D3733" t="s">
        <v>161</v>
      </c>
      <c r="E3733" t="s">
        <v>66</v>
      </c>
      <c r="F3733" s="0">
        <v>1099</v>
      </c>
      <c r="G3733" s="0">
        <v>0.82486289739608765</v>
      </c>
      <c r="H3733" s="0">
        <v>0.8444332480430603</v>
      </c>
      <c r="I3733" s="0">
        <v>0.019570348784327507</v>
      </c>
      <c r="J3733" s="0">
        <v>0.015949185937643051</v>
      </c>
      <c r="K3733" s="0">
        <v>90.372764587402344</v>
      </c>
      <c r="L3733" s="0">
        <v>1.2270437479019165</v>
      </c>
      <c r="M3733" s="0">
        <v>0</v>
      </c>
      <c r="N3733" s="0">
        <v>0</v>
      </c>
      <c r="O3733" s="0"/>
      <c r="P3733" s="0"/>
      <c r="Q3733" s="0">
        <v>-0.0066637275740504265</v>
      </c>
      <c r="R3733" s="0">
        <v>-0.00086935539729893208</v>
      </c>
      <c r="S3733" s="0">
        <v>0.01120658777654171</v>
      </c>
      <c r="T3733" s="0">
        <v>0.019570348784327507</v>
      </c>
      <c r="U3733" s="0">
        <v>0.027934109792113304</v>
      </c>
      <c r="V3733" s="0">
        <v>0.040010053664445877</v>
      </c>
      <c r="W3733" s="0">
        <v>0.045804426074028015</v>
      </c>
      <c r="X3733" s="0">
        <v>0.90652430057525635</v>
      </c>
      <c r="Y3733" s="0">
        <v>0.92803215980529785</v>
      </c>
      <c r="Z3733" s="0">
        <v>0.021507812663912773</v>
      </c>
      <c r="AA3733" s="0">
        <v>0.017528155818581581</v>
      </c>
      <c r="AB3733" s="0">
        <v>-0.0073234378360211849</v>
      </c>
      <c r="AC3733" s="0">
        <v>-0.00095542287454009056</v>
      </c>
      <c r="AD3733" s="0">
        <v>0.012316038832068443</v>
      </c>
      <c r="AE3733" s="0">
        <v>0.021507812663912773</v>
      </c>
      <c r="AF3733" s="0">
        <v>0.030699586495757103</v>
      </c>
      <c r="AG3733" s="0">
        <v>0.043971046805381775</v>
      </c>
      <c r="AH3733" s="0">
        <v>0.050339061766862869</v>
      </c>
    </row>
    <row r="3734" x14ac:dyDescent="0.4">
      <c r="A3734" s="11" t="str">
        <f>Data[[#This Row],[category]]&amp;Data[[#This Row],[subcategory]]&amp;Data[[#This Row],[date]]&amp;Data[[#This Row],[hour]]</f>
        <v>Rate sizeSmall (Quasi_residential)Avg. Weekday Event15</v>
      </c>
      <c r="B3734" s="11" t="s">
        <v>153</v>
      </c>
      <c r="C3734" t="s">
        <v>160</v>
      </c>
      <c r="D3734" t="s">
        <v>161</v>
      </c>
      <c r="E3734" t="s">
        <v>67</v>
      </c>
      <c r="F3734" s="0">
        <v>1099</v>
      </c>
      <c r="G3734" s="0">
        <v>0.68148404359817505</v>
      </c>
      <c r="H3734" s="0">
        <v>0.31421661376953125</v>
      </c>
      <c r="I3734" s="0">
        <v>-0.3672674298286438</v>
      </c>
      <c r="J3734" s="0">
        <v>0.055869132280349731</v>
      </c>
      <c r="K3734" s="0">
        <v>90.381561279296875</v>
      </c>
      <c r="L3734" s="0">
        <v>-6.5737090110778809</v>
      </c>
      <c r="M3734" s="0">
        <v>1</v>
      </c>
      <c r="N3734" s="0">
        <v>1</v>
      </c>
      <c r="O3734" s="0"/>
      <c r="P3734" s="0"/>
      <c r="Q3734" s="0">
        <v>-0.45916396379470825</v>
      </c>
      <c r="R3734" s="0">
        <v>-0.43886661529541016</v>
      </c>
      <c r="S3734" s="0">
        <v>-0.39656522870063782</v>
      </c>
      <c r="T3734" s="0">
        <v>-0.3672674298286438</v>
      </c>
      <c r="U3734" s="0">
        <v>-0.33796963095664978</v>
      </c>
      <c r="V3734" s="0">
        <v>-0.29566824436187744</v>
      </c>
      <c r="W3734" s="0">
        <v>-0.27537089586257935</v>
      </c>
      <c r="X3734" s="0">
        <v>0.74895095825195313</v>
      </c>
      <c r="Y3734" s="0">
        <v>0.3453240692615509</v>
      </c>
      <c r="Z3734" s="0">
        <v>-0.40362691879272461</v>
      </c>
      <c r="AA3734" s="0">
        <v>0.061400175094604492</v>
      </c>
      <c r="AB3734" s="0">
        <v>-0.50462120771408081</v>
      </c>
      <c r="AC3734" s="0">
        <v>-0.48231440782546997</v>
      </c>
      <c r="AD3734" s="0">
        <v>-0.43582519888877869</v>
      </c>
      <c r="AE3734" s="0">
        <v>-0.40362691879272461</v>
      </c>
      <c r="AF3734" s="0">
        <v>-0.37142863869667053</v>
      </c>
      <c r="AG3734" s="0">
        <v>-0.32493942975997925</v>
      </c>
      <c r="AH3734" s="0">
        <v>-0.30263262987136841</v>
      </c>
    </row>
    <row r="3735" x14ac:dyDescent="0.4">
      <c r="A3735" s="11" t="str">
        <f>Data[[#This Row],[category]]&amp;Data[[#This Row],[subcategory]]&amp;Data[[#This Row],[date]]&amp;Data[[#This Row],[hour]]</f>
        <v>Rate sizeSmall (Quasi_residential)Avg. Weekday Event16</v>
      </c>
      <c r="B3735" s="11" t="s">
        <v>153</v>
      </c>
      <c r="C3735" t="s">
        <v>160</v>
      </c>
      <c r="D3735" t="s">
        <v>161</v>
      </c>
      <c r="E3735" t="s">
        <v>68</v>
      </c>
      <c r="F3735" s="0">
        <v>1099</v>
      </c>
      <c r="G3735" s="0">
        <v>0.69933146238327026</v>
      </c>
      <c r="H3735" s="0">
        <v>0.38487422466278076</v>
      </c>
      <c r="I3735" s="0">
        <v>-0.31445720791816711</v>
      </c>
      <c r="J3735" s="0">
        <v>0.045101344585418701</v>
      </c>
      <c r="K3735" s="0">
        <v>90.308158874511719</v>
      </c>
      <c r="L3735" s="0">
        <v>-6.9722356796264648</v>
      </c>
      <c r="M3735" s="0">
        <v>1</v>
      </c>
      <c r="N3735" s="0">
        <v>1</v>
      </c>
      <c r="O3735" s="0"/>
      <c r="P3735" s="0"/>
      <c r="Q3735" s="0">
        <v>-0.38864231109619141</v>
      </c>
      <c r="R3735" s="0">
        <v>-0.37225690484046936</v>
      </c>
      <c r="S3735" s="0">
        <v>-0.33810839056968689</v>
      </c>
      <c r="T3735" s="0">
        <v>-0.31445720791816711</v>
      </c>
      <c r="U3735" s="0">
        <v>-0.29080602526664734</v>
      </c>
      <c r="V3735" s="0">
        <v>-0.25665751099586487</v>
      </c>
      <c r="W3735" s="0">
        <v>-0.24027210474014282</v>
      </c>
      <c r="X3735" s="0">
        <v>0.76856529712677002</v>
      </c>
      <c r="Y3735" s="0">
        <v>0.42297676205635071</v>
      </c>
      <c r="Z3735" s="0">
        <v>-0.34558847546577454</v>
      </c>
      <c r="AA3735" s="0">
        <v>0.049566376954317093</v>
      </c>
      <c r="AB3735" s="0">
        <v>-0.42711791396141052</v>
      </c>
      <c r="AC3735" s="0">
        <v>-0.40911033749580383</v>
      </c>
      <c r="AD3735" s="0">
        <v>-0.37158110737800598</v>
      </c>
      <c r="AE3735" s="0">
        <v>-0.34558847546577454</v>
      </c>
      <c r="AF3735" s="0">
        <v>-0.31959584355354309</v>
      </c>
      <c r="AG3735" s="0">
        <v>-0.28206661343574524</v>
      </c>
      <c r="AH3735" s="0">
        <v>-0.26405903697013855</v>
      </c>
    </row>
    <row r="3736" x14ac:dyDescent="0.4">
      <c r="A3736" s="11" t="str">
        <f>Data[[#This Row],[category]]&amp;Data[[#This Row],[subcategory]]&amp;Data[[#This Row],[date]]&amp;Data[[#This Row],[hour]]</f>
        <v>Rate sizeSmall (Quasi_residential)Avg. Weekday Event17</v>
      </c>
      <c r="B3736" s="11" t="s">
        <v>153</v>
      </c>
      <c r="C3736" t="s">
        <v>160</v>
      </c>
      <c r="D3736" t="s">
        <v>161</v>
      </c>
      <c r="E3736" t="s">
        <v>69</v>
      </c>
      <c r="F3736" s="0">
        <v>1099</v>
      </c>
      <c r="G3736" s="0">
        <v>0.79975587129592896</v>
      </c>
      <c r="H3736" s="0">
        <v>0.2881048321723938</v>
      </c>
      <c r="I3736" s="0">
        <v>-0.51165103912353516</v>
      </c>
      <c r="J3736" s="0">
        <v>0.032073486596345901</v>
      </c>
      <c r="K3736" s="0">
        <v>89.557777404785156</v>
      </c>
      <c r="L3736" s="0">
        <v>-15.952461242675781</v>
      </c>
      <c r="M3736" s="0">
        <v>1</v>
      </c>
      <c r="N3736" s="0">
        <v>1</v>
      </c>
      <c r="O3736" s="0"/>
      <c r="P3736" s="0"/>
      <c r="Q3736" s="0">
        <v>-0.56440722942352295</v>
      </c>
      <c r="R3736" s="0">
        <v>-0.55275487899780273</v>
      </c>
      <c r="S3736" s="0">
        <v>-0.52847039699554443</v>
      </c>
      <c r="T3736" s="0">
        <v>-0.51165103912353516</v>
      </c>
      <c r="U3736" s="0">
        <v>-0.49483168125152588</v>
      </c>
      <c r="V3736" s="0">
        <v>-0.47054719924926758</v>
      </c>
      <c r="W3736" s="0">
        <v>-0.45889484882354736</v>
      </c>
      <c r="X3736" s="0">
        <v>0.87893170118331909</v>
      </c>
      <c r="Y3736" s="0">
        <v>0.31662720441818237</v>
      </c>
      <c r="Z3736" s="0">
        <v>-0.56230449676513672</v>
      </c>
      <c r="AA3736" s="0">
        <v>0.035248760133981705</v>
      </c>
      <c r="AB3736" s="0">
        <v>-0.62028354406356812</v>
      </c>
      <c r="AC3736" s="0">
        <v>-0.60747760534286499</v>
      </c>
      <c r="AD3736" s="0">
        <v>-0.58078896999359131</v>
      </c>
      <c r="AE3736" s="0">
        <v>-0.56230449676513672</v>
      </c>
      <c r="AF3736" s="0">
        <v>-0.54382002353668213</v>
      </c>
      <c r="AG3736" s="0">
        <v>-0.51713138818740845</v>
      </c>
      <c r="AH3736" s="0">
        <v>-0.50432544946670532</v>
      </c>
    </row>
    <row r="3737" x14ac:dyDescent="0.4">
      <c r="A3737" s="11" t="str">
        <f>Data[[#This Row],[category]]&amp;Data[[#This Row],[subcategory]]&amp;Data[[#This Row],[date]]&amp;Data[[#This Row],[hour]]</f>
        <v>Rate sizeSmall (Quasi_residential)Avg. Weekday Event18</v>
      </c>
      <c r="B3737" s="11" t="s">
        <v>153</v>
      </c>
      <c r="C3737" t="s">
        <v>160</v>
      </c>
      <c r="D3737" t="s">
        <v>161</v>
      </c>
      <c r="E3737" t="s">
        <v>70</v>
      </c>
      <c r="F3737" s="0">
        <v>1099</v>
      </c>
      <c r="G3737" s="0">
        <v>0.87379914522171021</v>
      </c>
      <c r="H3737" s="0">
        <v>0.16290616989135742</v>
      </c>
      <c r="I3737" s="0">
        <v>-0.71089297533035278</v>
      </c>
      <c r="J3737" s="0">
        <v>0.05194496363401413</v>
      </c>
      <c r="K3737" s="0">
        <v>87.708824157714844</v>
      </c>
      <c r="L3737" s="0">
        <v>-13.685503005981445</v>
      </c>
      <c r="M3737" s="0">
        <v>1</v>
      </c>
      <c r="N3737" s="0">
        <v>1</v>
      </c>
      <c r="O3737" s="0"/>
      <c r="P3737" s="0"/>
      <c r="Q3737" s="0">
        <v>-0.79633486270904541</v>
      </c>
      <c r="R3737" s="0">
        <v>-0.77746313810348511</v>
      </c>
      <c r="S3737" s="0">
        <v>-0.73813295364379883</v>
      </c>
      <c r="T3737" s="0">
        <v>-0.71089297533035278</v>
      </c>
      <c r="U3737" s="0">
        <v>-0.68365299701690674</v>
      </c>
      <c r="V3737" s="0">
        <v>-0.64432281255722046</v>
      </c>
      <c r="W3737" s="0">
        <v>-0.62545108795166016</v>
      </c>
      <c r="X3737" s="0">
        <v>0.96030527353286743</v>
      </c>
      <c r="Y3737" s="0">
        <v>0.17903387546539307</v>
      </c>
      <c r="Z3737" s="0">
        <v>-0.78127139806747437</v>
      </c>
      <c r="AA3737" s="0">
        <v>0.05708751454949379</v>
      </c>
      <c r="AB3737" s="0">
        <v>-0.87517201900482178</v>
      </c>
      <c r="AC3737" s="0">
        <v>-0.85443198680877686</v>
      </c>
      <c r="AD3737" s="0">
        <v>-0.81120812892913818</v>
      </c>
      <c r="AE3737" s="0">
        <v>-0.78127139806747437</v>
      </c>
      <c r="AF3737" s="0">
        <v>-0.75133466720581055</v>
      </c>
      <c r="AG3737" s="0">
        <v>-0.70811080932617188</v>
      </c>
      <c r="AH3737" s="0">
        <v>-0.68737077713012695</v>
      </c>
    </row>
    <row r="3738" x14ac:dyDescent="0.4">
      <c r="A3738" s="11" t="str">
        <f>Data[[#This Row],[category]]&amp;Data[[#This Row],[subcategory]]&amp;Data[[#This Row],[date]]&amp;Data[[#This Row],[hour]]</f>
        <v>Rate sizeSmall (Quasi_residential)Avg. Weekday Event19</v>
      </c>
      <c r="B3738" s="11" t="s">
        <v>153</v>
      </c>
      <c r="C3738" t="s">
        <v>160</v>
      </c>
      <c r="D3738" t="s">
        <v>161</v>
      </c>
      <c r="E3738" t="s">
        <v>71</v>
      </c>
      <c r="F3738" s="0">
        <v>1099</v>
      </c>
      <c r="G3738" s="0">
        <v>1.2694408893585205</v>
      </c>
      <c r="H3738" s="0">
        <v>1.3454941511154175</v>
      </c>
      <c r="I3738" s="0">
        <v>0.076053343713283539</v>
      </c>
      <c r="J3738" s="0">
        <v>0.022572547197341919</v>
      </c>
      <c r="K3738" s="0">
        <v>83.182891845703125</v>
      </c>
      <c r="L3738" s="0">
        <v>3.3692848682403564</v>
      </c>
      <c r="M3738" s="0">
        <v>1</v>
      </c>
      <c r="N3738" s="0">
        <v>1</v>
      </c>
      <c r="O3738" s="0"/>
      <c r="P3738" s="0"/>
      <c r="Q3738" s="0">
        <v>0.038924805819988251</v>
      </c>
      <c r="R3738" s="0">
        <v>0.047125458717346191</v>
      </c>
      <c r="S3738" s="0">
        <v>0.064216285943984985</v>
      </c>
      <c r="T3738" s="0">
        <v>0.076053343713283539</v>
      </c>
      <c r="U3738" s="0">
        <v>0.087890401482582092</v>
      </c>
      <c r="V3738" s="0">
        <v>0.10498122870922089</v>
      </c>
      <c r="W3738" s="0">
        <v>0.11318188160657883</v>
      </c>
      <c r="X3738" s="0">
        <v>1.3951154947280884</v>
      </c>
      <c r="Y3738" s="0">
        <v>1.4786980152130127</v>
      </c>
      <c r="Z3738" s="0">
        <v>0.083582624793052673</v>
      </c>
      <c r="AA3738" s="0">
        <v>0.02480722963809967</v>
      </c>
      <c r="AB3738" s="0">
        <v>0.042778361588716507</v>
      </c>
      <c r="AC3738" s="0">
        <v>0.051790881901979446</v>
      </c>
      <c r="AD3738" s="0">
        <v>0.070573702454566956</v>
      </c>
      <c r="AE3738" s="0">
        <v>0.083582624793052673</v>
      </c>
      <c r="AF3738" s="0">
        <v>0.096591547131538391</v>
      </c>
      <c r="AG3738" s="0">
        <v>0.1153743714094162</v>
      </c>
      <c r="AH3738" s="0">
        <v>0.12438688427209854</v>
      </c>
    </row>
    <row r="3739" x14ac:dyDescent="0.4">
      <c r="A3739" s="11" t="str">
        <f>Data[[#This Row],[category]]&amp;Data[[#This Row],[subcategory]]&amp;Data[[#This Row],[date]]&amp;Data[[#This Row],[hour]]</f>
        <v>Rate sizeSmall (Quasi_residential)Avg. Weekday Event20</v>
      </c>
      <c r="B3739" s="11" t="s">
        <v>153</v>
      </c>
      <c r="C3739" t="s">
        <v>160</v>
      </c>
      <c r="D3739" t="s">
        <v>161</v>
      </c>
      <c r="E3739" t="s">
        <v>54</v>
      </c>
      <c r="F3739" s="0">
        <v>1099</v>
      </c>
      <c r="G3739" s="0">
        <v>1.3722960948944092</v>
      </c>
      <c r="H3739" s="0">
        <v>1.3857605457305908</v>
      </c>
      <c r="I3739" s="0">
        <v>0.013464487157762051</v>
      </c>
      <c r="J3739" s="0">
        <v>0.037509657442569733</v>
      </c>
      <c r="K3739" s="0">
        <v>79.503791809082031</v>
      </c>
      <c r="L3739" s="0">
        <v>0.35896053910255432</v>
      </c>
      <c r="M3739" s="0">
        <v>0</v>
      </c>
      <c r="N3739" s="0">
        <v>0</v>
      </c>
      <c r="O3739" s="0"/>
      <c r="P3739" s="0"/>
      <c r="Q3739" s="0">
        <v>-0.048233408480882645</v>
      </c>
      <c r="R3739" s="0">
        <v>-0.034606073051691055</v>
      </c>
      <c r="S3739" s="0">
        <v>-0.0062055964954197407</v>
      </c>
      <c r="T3739" s="0">
        <v>0.013464487157762051</v>
      </c>
      <c r="U3739" s="0">
        <v>0.033134572207927704</v>
      </c>
      <c r="V3739" s="0">
        <v>0.061535049229860306</v>
      </c>
      <c r="W3739" s="0">
        <v>0.075162380933761597</v>
      </c>
      <c r="X3739" s="0">
        <v>1.5081534385681152</v>
      </c>
      <c r="Y3739" s="0">
        <v>1.5229508876800537</v>
      </c>
      <c r="Z3739" s="0">
        <v>0.014797471463680267</v>
      </c>
      <c r="AA3739" s="0">
        <v>0.041223112493753433</v>
      </c>
      <c r="AB3739" s="0">
        <v>-0.053008515387773514</v>
      </c>
      <c r="AC3739" s="0">
        <v>-0.038032073527574539</v>
      </c>
      <c r="AD3739" s="0">
        <v>-0.0068199499510228634</v>
      </c>
      <c r="AE3739" s="0">
        <v>0.014797471463680267</v>
      </c>
      <c r="AF3739" s="0">
        <v>0.036414891481399536</v>
      </c>
      <c r="AG3739" s="0">
        <v>0.067627012729644775</v>
      </c>
      <c r="AH3739" s="0">
        <v>0.08260345458984375</v>
      </c>
    </row>
    <row r="3740" x14ac:dyDescent="0.4">
      <c r="A3740" s="11" t="str">
        <f>Data[[#This Row],[category]]&amp;Data[[#This Row],[subcategory]]&amp;Data[[#This Row],[date]]&amp;Data[[#This Row],[hour]]</f>
        <v>Rate sizeSmall (Quasi_residential)Avg. Weekday Event21</v>
      </c>
      <c r="B3740" s="11" t="s">
        <v>153</v>
      </c>
      <c r="C3740" t="s">
        <v>160</v>
      </c>
      <c r="D3740" t="s">
        <v>161</v>
      </c>
      <c r="E3740" t="s">
        <v>72</v>
      </c>
      <c r="F3740" s="0">
        <v>1099</v>
      </c>
      <c r="G3740" s="0">
        <v>1.4447997808456421</v>
      </c>
      <c r="H3740" s="0">
        <v>1.493546724319458</v>
      </c>
      <c r="I3740" s="0">
        <v>0.04874693974852562</v>
      </c>
      <c r="J3740" s="0">
        <v>0.045051660388708115</v>
      </c>
      <c r="K3740" s="0">
        <v>78.886863708496094</v>
      </c>
      <c r="L3740" s="0">
        <v>1.0820231437683105</v>
      </c>
      <c r="M3740" s="0">
        <v>0</v>
      </c>
      <c r="N3740" s="0">
        <v>0</v>
      </c>
      <c r="O3740" s="0"/>
      <c r="P3740" s="0"/>
      <c r="Q3740" s="0">
        <v>-0.025356447324156761</v>
      </c>
      <c r="R3740" s="0">
        <v>-0.0089890863746404648</v>
      </c>
      <c r="S3740" s="0">
        <v>0.025121826678514481</v>
      </c>
      <c r="T3740" s="0">
        <v>0.04874693974852562</v>
      </c>
      <c r="U3740" s="0">
        <v>0.072372056543827057</v>
      </c>
      <c r="V3740" s="0">
        <v>0.10648296773433685</v>
      </c>
      <c r="W3740" s="0">
        <v>0.12285032868385315</v>
      </c>
      <c r="X3740" s="0">
        <v>1.5878349542617798</v>
      </c>
      <c r="Y3740" s="0">
        <v>1.64140784740448</v>
      </c>
      <c r="Z3740" s="0">
        <v>0.053572885692119598</v>
      </c>
      <c r="AA3740" s="0">
        <v>0.049511775374412537</v>
      </c>
      <c r="AB3740" s="0">
        <v>-0.02786673791706562</v>
      </c>
      <c r="AC3740" s="0">
        <v>-0.0098790079355239868</v>
      </c>
      <c r="AD3740" s="0">
        <v>0.027608884498476982</v>
      </c>
      <c r="AE3740" s="0">
        <v>0.053572885692119598</v>
      </c>
      <c r="AF3740" s="0">
        <v>0.079536885023117065</v>
      </c>
      <c r="AG3740" s="0">
        <v>0.11702477931976318</v>
      </c>
      <c r="AH3740" s="0">
        <v>0.13501250743865967</v>
      </c>
    </row>
    <row r="3741" x14ac:dyDescent="0.4">
      <c r="A3741" s="11" t="str">
        <f>Data[[#This Row],[category]]&amp;Data[[#This Row],[subcategory]]&amp;Data[[#This Row],[date]]&amp;Data[[#This Row],[hour]]</f>
        <v>Rate sizeSmall (Quasi_residential)Avg. Weekday Event22</v>
      </c>
      <c r="B3741" s="11" t="s">
        <v>153</v>
      </c>
      <c r="C3741" t="s">
        <v>160</v>
      </c>
      <c r="D3741" t="s">
        <v>161</v>
      </c>
      <c r="E3741" t="s">
        <v>73</v>
      </c>
      <c r="F3741" s="0">
        <v>1099</v>
      </c>
      <c r="G3741" s="0">
        <v>1.4512957334518433</v>
      </c>
      <c r="H3741" s="0">
        <v>1.4851515293121338</v>
      </c>
      <c r="I3741" s="0">
        <v>0.033855773508548737</v>
      </c>
      <c r="J3741" s="0">
        <v>0.049134857952594757</v>
      </c>
      <c r="K3741" s="0">
        <v>77.578102111816406</v>
      </c>
      <c r="L3741" s="0">
        <v>0.68903779983520508</v>
      </c>
      <c r="M3741" s="0">
        <v>0</v>
      </c>
      <c r="N3741" s="0">
        <v>0</v>
      </c>
      <c r="O3741" s="0"/>
      <c r="P3741" s="0"/>
      <c r="Q3741" s="0">
        <v>-0.046963874250650406</v>
      </c>
      <c r="R3741" s="0">
        <v>-0.029113080352544785</v>
      </c>
      <c r="S3741" s="0">
        <v>0.0080894287675619125</v>
      </c>
      <c r="T3741" s="0">
        <v>0.033855773508548737</v>
      </c>
      <c r="U3741" s="0">
        <v>0.059622116386890411</v>
      </c>
      <c r="V3741" s="0">
        <v>0.096824631094932556</v>
      </c>
      <c r="W3741" s="0">
        <v>0.11467542499303818</v>
      </c>
      <c r="X3741" s="0">
        <v>1.5949740409851074</v>
      </c>
      <c r="Y3741" s="0">
        <v>1.6321815252304077</v>
      </c>
      <c r="Z3741" s="0">
        <v>0.037207495421171188</v>
      </c>
      <c r="AA3741" s="0">
        <v>0.05399920791387558</v>
      </c>
      <c r="AB3741" s="0">
        <v>-0.051613297313451767</v>
      </c>
      <c r="AC3741" s="0">
        <v>-0.031995274126529694</v>
      </c>
      <c r="AD3741" s="0">
        <v>0.0088902832940220833</v>
      </c>
      <c r="AE3741" s="0">
        <v>0.037207495421171188</v>
      </c>
      <c r="AF3741" s="0">
        <v>0.06552470475435257</v>
      </c>
      <c r="AG3741" s="0">
        <v>0.10641026496887207</v>
      </c>
      <c r="AH3741" s="0">
        <v>0.12602828443050385</v>
      </c>
    </row>
    <row r="3742" x14ac:dyDescent="0.4">
      <c r="A3742" s="11" t="str">
        <f>Data[[#This Row],[category]]&amp;Data[[#This Row],[subcategory]]&amp;Data[[#This Row],[date]]&amp;Data[[#This Row],[hour]]</f>
        <v>Rate sizeSmall (Quasi_residential)Avg. Weekday Event23</v>
      </c>
      <c r="B3742" s="11" t="s">
        <v>153</v>
      </c>
      <c r="C3742" t="s">
        <v>160</v>
      </c>
      <c r="D3742" t="s">
        <v>161</v>
      </c>
      <c r="E3742" t="s">
        <v>74</v>
      </c>
      <c r="F3742" s="0">
        <v>1099</v>
      </c>
      <c r="G3742" s="0">
        <v>0.96489799022674561</v>
      </c>
      <c r="H3742" s="0">
        <v>0.97606062889099121</v>
      </c>
      <c r="I3742" s="0">
        <v>0.011162486858665943</v>
      </c>
      <c r="J3742" s="0">
        <v>0.019357096403837204</v>
      </c>
      <c r="K3742" s="0">
        <v>77.512893676757813</v>
      </c>
      <c r="L3742" s="0">
        <v>0.57666122913360596</v>
      </c>
      <c r="M3742" s="0">
        <v>0</v>
      </c>
      <c r="N3742" s="0">
        <v>0</v>
      </c>
      <c r="O3742" s="0"/>
      <c r="P3742" s="0"/>
      <c r="Q3742" s="0">
        <v>-0.020677102729678154</v>
      </c>
      <c r="R3742" s="0">
        <v>-0.013644630089402199</v>
      </c>
      <c r="S3742" s="0">
        <v>0.0010116156190633774</v>
      </c>
      <c r="T3742" s="0">
        <v>0.011162486858665943</v>
      </c>
      <c r="U3742" s="0">
        <v>0.021313358098268509</v>
      </c>
      <c r="V3742" s="0">
        <v>0.035969603806734085</v>
      </c>
      <c r="W3742" s="0">
        <v>0.04300207644701004</v>
      </c>
      <c r="X3742" s="0">
        <v>1.0604228973388672</v>
      </c>
      <c r="Y3742" s="0">
        <v>1.0726906061172485</v>
      </c>
      <c r="Z3742" s="0">
        <v>0.012267572805285454</v>
      </c>
      <c r="AA3742" s="0">
        <v>0.021273449063301086</v>
      </c>
      <c r="AB3742" s="0">
        <v>-0.022724136710166931</v>
      </c>
      <c r="AC3742" s="0">
        <v>-0.014995449222624302</v>
      </c>
      <c r="AD3742" s="0">
        <v>0.0011117651592940092</v>
      </c>
      <c r="AE3742" s="0">
        <v>0.012267572805285454</v>
      </c>
      <c r="AF3742" s="0">
        <v>0.023423381149768829</v>
      </c>
      <c r="AG3742" s="0">
        <v>0.039530593901872635</v>
      </c>
      <c r="AH3742" s="0">
        <v>0.047259282320737839</v>
      </c>
    </row>
    <row r="3743" x14ac:dyDescent="0.4">
      <c r="A3743" s="11" t="str">
        <f>Data[[#This Row],[category]]&amp;Data[[#This Row],[subcategory]]&amp;Data[[#This Row],[date]]&amp;Data[[#This Row],[hour]]</f>
        <v>Rate sizeSmall (Quasi_residential)Avg. Weekday Event24</v>
      </c>
      <c r="B3743" s="11" t="s">
        <v>153</v>
      </c>
      <c r="C3743" t="s">
        <v>160</v>
      </c>
      <c r="D3743" t="s">
        <v>161</v>
      </c>
      <c r="E3743" t="s">
        <v>75</v>
      </c>
      <c r="F3743" s="0">
        <v>1099</v>
      </c>
      <c r="G3743" s="0">
        <v>0.98775321245193481</v>
      </c>
      <c r="H3743" s="0">
        <v>0.99400752782821655</v>
      </c>
      <c r="I3743" s="0">
        <v>0.0062542501837015152</v>
      </c>
      <c r="J3743" s="0">
        <v>0.02277756854891777</v>
      </c>
      <c r="K3743" s="0">
        <v>77.99029541015625</v>
      </c>
      <c r="L3743" s="0">
        <v>0.27457934617996216</v>
      </c>
      <c r="M3743" s="0">
        <v>0</v>
      </c>
      <c r="N3743" s="0">
        <v>0</v>
      </c>
      <c r="O3743" s="0"/>
      <c r="P3743" s="0"/>
      <c r="Q3743" s="0">
        <v>-0.031211515888571739</v>
      </c>
      <c r="R3743" s="0">
        <v>-0.022936377674341202</v>
      </c>
      <c r="S3743" s="0">
        <v>-0.0056903185322880745</v>
      </c>
      <c r="T3743" s="0">
        <v>0.0062542501837015152</v>
      </c>
      <c r="U3743" s="0">
        <v>0.01819881796836853</v>
      </c>
      <c r="V3743" s="0">
        <v>0.035444878041744232</v>
      </c>
      <c r="W3743" s="0">
        <v>0.043720018118619919</v>
      </c>
      <c r="X3743" s="0">
        <v>1.085540771484375</v>
      </c>
      <c r="Y3743" s="0">
        <v>1.0924142599105835</v>
      </c>
      <c r="Z3743" s="0">
        <v>0.0068734209053218365</v>
      </c>
      <c r="AA3743" s="0">
        <v>0.025032548233866692</v>
      </c>
      <c r="AB3743" s="0">
        <v>-0.034301456063985825</v>
      </c>
      <c r="AC3743" s="0">
        <v>-0.025207079946994781</v>
      </c>
      <c r="AD3743" s="0">
        <v>-0.0062536601908504963</v>
      </c>
      <c r="AE3743" s="0">
        <v>0.0068734209053218365</v>
      </c>
      <c r="AF3743" s="0">
        <v>0.020000502467155457</v>
      </c>
      <c r="AG3743" s="0">
        <v>0.038953922688961029</v>
      </c>
      <c r="AH3743" s="0">
        <v>0.048048298805952072</v>
      </c>
    </row>
    <row r="3744" x14ac:dyDescent="0.4">
      <c r="A3744" s="11" t="str">
        <f>Data[[#This Row],[category]]&amp;Data[[#This Row],[subcategory]]&amp;Data[[#This Row],[date]]&amp;Data[[#This Row],[hour]]</f>
        <v>Rate sizeSmall (Quasi_residential)Avg. Weekday EventAvg. 11 to 6 pm</v>
      </c>
      <c r="B3744" s="11" t="s">
        <v>153</v>
      </c>
      <c r="C3744" t="s">
        <v>160</v>
      </c>
      <c r="D3744" t="s">
        <v>161</v>
      </c>
      <c r="E3744" t="s">
        <v>76</v>
      </c>
      <c r="F3744" s="0">
        <v>1099</v>
      </c>
      <c r="G3744" s="0">
        <v>0.77273446321487427</v>
      </c>
      <c r="H3744" s="0">
        <v>0.5054628849029541</v>
      </c>
      <c r="I3744" s="0">
        <v>-0.26727157831192017</v>
      </c>
      <c r="J3744" s="0">
        <v>0.023419314995408058</v>
      </c>
      <c r="K3744" s="0">
        <v>89.398284912109375</v>
      </c>
      <c r="L3744" s="0">
        <v>-11.412442207336426</v>
      </c>
      <c r="M3744" s="0">
        <v>1</v>
      </c>
      <c r="N3744" s="0">
        <v>1</v>
      </c>
      <c r="O3744" s="0"/>
      <c r="P3744" s="0"/>
      <c r="Q3744" s="0">
        <v>-0.30579292774200439</v>
      </c>
      <c r="R3744" s="0">
        <v>-0.29728463292121887</v>
      </c>
      <c r="S3744" s="0">
        <v>-0.27955266833305359</v>
      </c>
      <c r="T3744" s="0">
        <v>-0.26727157831192017</v>
      </c>
      <c r="U3744" s="0">
        <v>-0.25499048829078674</v>
      </c>
      <c r="V3744" s="0">
        <v>-0.23725852370262146</v>
      </c>
      <c r="W3744" s="0">
        <v>-0.22875022888183594</v>
      </c>
      <c r="X3744" s="0">
        <v>0.8492351770401001</v>
      </c>
      <c r="Y3744" s="0">
        <v>0.5555037260055542</v>
      </c>
      <c r="Z3744" s="0">
        <v>-0.2937314510345459</v>
      </c>
      <c r="AA3744" s="0">
        <v>0.025737827643752098</v>
      </c>
      <c r="AB3744" s="0">
        <v>-0.33606642484664917</v>
      </c>
      <c r="AC3744" s="0">
        <v>-0.32671579718589783</v>
      </c>
      <c r="AD3744" s="0">
        <v>-0.30722838640213013</v>
      </c>
      <c r="AE3744" s="0">
        <v>-0.2937314510345459</v>
      </c>
      <c r="AF3744" s="0">
        <v>-0.28023451566696167</v>
      </c>
      <c r="AG3744" s="0">
        <v>-0.26074710488319397</v>
      </c>
      <c r="AH3744" s="0">
        <v>-0.25139647722244263</v>
      </c>
    </row>
    <row r="3745" x14ac:dyDescent="0.4">
      <c r="A3745" s="11" t="str">
        <f>Data[[#This Row],[category]]&amp;Data[[#This Row],[subcategory]]&amp;Data[[#This Row],[date]]&amp;Data[[#This Row],[hour]]</f>
        <v>Rate sizeSmall (Quasi_residential)Avg. Weekday EventAvg. 2 to 6pm</v>
      </c>
      <c r="B3745" s="11" t="s">
        <v>153</v>
      </c>
      <c r="C3745" t="s">
        <v>160</v>
      </c>
      <c r="D3745" t="s">
        <v>161</v>
      </c>
      <c r="E3745" t="s">
        <v>77</v>
      </c>
      <c r="F3745" s="0">
        <v>1099</v>
      </c>
      <c r="G3745" s="0">
        <v>0.76359260082244873</v>
      </c>
      <c r="H3745" s="0">
        <v>0.287525475025177</v>
      </c>
      <c r="I3745" s="0">
        <v>-0.4760671854019165</v>
      </c>
      <c r="J3745" s="0">
        <v>0.038395818322896957</v>
      </c>
      <c r="K3745" s="0">
        <v>89.489082336425781</v>
      </c>
      <c r="L3745" s="0">
        <v>-12.398933410644531</v>
      </c>
      <c r="M3745" s="0">
        <v>1</v>
      </c>
      <c r="N3745" s="0">
        <v>1</v>
      </c>
      <c r="O3745" s="0"/>
      <c r="P3745" s="0"/>
      <c r="Q3745" s="0">
        <v>-0.53922265768051147</v>
      </c>
      <c r="R3745" s="0">
        <v>-0.52527338266372681</v>
      </c>
      <c r="S3745" s="0">
        <v>-0.49620193243026733</v>
      </c>
      <c r="T3745" s="0">
        <v>-0.47606715559959412</v>
      </c>
      <c r="U3745" s="0">
        <v>-0.4559323787689209</v>
      </c>
      <c r="V3745" s="0">
        <v>-0.42686092853546143</v>
      </c>
      <c r="W3745" s="0">
        <v>-0.41291165351867676</v>
      </c>
      <c r="X3745" s="0">
        <v>0.83918827772140503</v>
      </c>
      <c r="Y3745" s="0">
        <v>0.31599050760269165</v>
      </c>
      <c r="Z3745" s="0">
        <v>-0.52319782972335815</v>
      </c>
      <c r="AA3745" s="0">
        <v>0.042197003960609436</v>
      </c>
      <c r="AB3745" s="0">
        <v>-0.59260571002960205</v>
      </c>
      <c r="AC3745" s="0">
        <v>-0.57727545499801636</v>
      </c>
      <c r="AD3745" s="0">
        <v>-0.54532593488693237</v>
      </c>
      <c r="AE3745" s="0">
        <v>-0.52319782972335815</v>
      </c>
      <c r="AF3745" s="0">
        <v>-0.50106972455978394</v>
      </c>
      <c r="AG3745" s="0">
        <v>-0.46912020444869995</v>
      </c>
      <c r="AH3745" s="0">
        <v>-0.45378994941711426</v>
      </c>
    </row>
    <row r="3746" x14ac:dyDescent="0.4">
      <c r="A3746" s="11" t="str">
        <f>Data[[#This Row],[category]]&amp;Data[[#This Row],[subcategory]]&amp;Data[[#This Row],[date]]&amp;Data[[#This Row],[hour]]</f>
        <v>Study segmentsCPP 0 - Large8/31/20171</v>
      </c>
      <c r="B3746" s="11" t="s">
        <v>142</v>
      </c>
      <c r="C3746" t="s">
        <v>115</v>
      </c>
      <c r="D3746" t="s">
        <v>109</v>
      </c>
      <c r="E3746" t="s">
        <v>40</v>
      </c>
      <c r="F3746" s="0">
        <v>38</v>
      </c>
      <c r="G3746" s="0">
        <v>202.68531799316406</v>
      </c>
      <c r="H3746" s="0">
        <v>200.49526977539062</v>
      </c>
      <c r="I3746" s="0">
        <v>-2.1900546550750732</v>
      </c>
      <c r="J3746" s="0">
        <v>12.61643123626709</v>
      </c>
      <c r="K3746" s="0">
        <v>63.368419647216797</v>
      </c>
      <c r="L3746" s="0">
        <v>-0.17358748614788055</v>
      </c>
      <c r="M3746" s="0">
        <v>0</v>
      </c>
      <c r="N3746" s="0">
        <v>0</v>
      </c>
      <c r="O3746" s="0">
        <v>463.153076171875</v>
      </c>
      <c r="P3746" s="0">
        <v>421.76199340820312</v>
      </c>
      <c r="Q3746" s="0">
        <v>-22.942237854003906</v>
      </c>
      <c r="R3746" s="0">
        <v>-18.358661651611328</v>
      </c>
      <c r="S3746" s="0">
        <v>-8.8061180114746094</v>
      </c>
      <c r="T3746" s="0">
        <v>-2.1900546550750732</v>
      </c>
      <c r="U3746" s="0">
        <v>4.4260082244873047</v>
      </c>
      <c r="V3746" s="0">
        <v>13.97855281829834</v>
      </c>
      <c r="W3746" s="0">
        <v>18.562128067016602</v>
      </c>
      <c r="X3746" s="0">
        <v>7.7020418860695585</v>
      </c>
      <c r="Y3746" s="0">
        <v>7.6188203349257968</v>
      </c>
      <c r="Z3746" s="0">
        <v>-0.08322207449060498</v>
      </c>
      <c r="AA3746" s="0">
        <v>0.41634222865104675</v>
      </c>
      <c r="AB3746" s="0">
        <v>-0.75709384679794312</v>
      </c>
      <c r="AC3746" s="0">
        <v>-0.60583585500717163</v>
      </c>
      <c r="AD3746" s="0">
        <v>-0.29060187935829163</v>
      </c>
      <c r="AE3746" s="0">
        <v>-0.07227180153131485</v>
      </c>
      <c r="AF3746" s="0">
        <v>0.14605827629566193</v>
      </c>
      <c r="AG3746" s="0">
        <v>0.46129223704338074</v>
      </c>
      <c r="AH3746" s="0">
        <v>0.61255019903182983</v>
      </c>
    </row>
    <row r="3747" x14ac:dyDescent="0.4">
      <c r="A3747" s="11" t="str">
        <f>Data[[#This Row],[category]]&amp;Data[[#This Row],[subcategory]]&amp;Data[[#This Row],[date]]&amp;Data[[#This Row],[hour]]</f>
        <v>Study segmentsCPP 0 - Large8/31/20172</v>
      </c>
      <c r="B3747" s="11" t="s">
        <v>142</v>
      </c>
      <c r="C3747" t="s">
        <v>115</v>
      </c>
      <c r="D3747" t="s">
        <v>109</v>
      </c>
      <c r="E3747" t="s">
        <v>41</v>
      </c>
      <c r="F3747" s="0">
        <v>38</v>
      </c>
      <c r="G3747" s="0">
        <v>192.9371337890625</v>
      </c>
      <c r="H3747" s="0">
        <v>191.7261962890625</v>
      </c>
      <c r="I3747" s="0">
        <v>-1.2109293937683105</v>
      </c>
      <c r="J3747" s="0">
        <v>12.709412574768066</v>
      </c>
      <c r="K3747" s="0">
        <v>63</v>
      </c>
      <c r="L3747" s="0">
        <v>-0.095278158783912659</v>
      </c>
      <c r="M3747" s="0">
        <v>0</v>
      </c>
      <c r="N3747" s="0">
        <v>0</v>
      </c>
      <c r="O3747" s="0">
        <v>463.153076171875</v>
      </c>
      <c r="P3747" s="0">
        <v>421.76199340820312</v>
      </c>
      <c r="Q3747" s="0">
        <v>-22.116052627563477</v>
      </c>
      <c r="R3747" s="0">
        <v>-17.498697280883789</v>
      </c>
      <c r="S3747" s="0">
        <v>-7.8757519721984863</v>
      </c>
      <c r="T3747" s="0">
        <v>-1.2109293937683105</v>
      </c>
      <c r="U3747" s="0">
        <v>5.4538931846618652</v>
      </c>
      <c r="V3747" s="0">
        <v>15.076838493347168</v>
      </c>
      <c r="W3747" s="0">
        <v>19.694194793701172</v>
      </c>
      <c r="X3747" s="0">
        <v>7.3316108819210175</v>
      </c>
      <c r="Y3747" s="0">
        <v>7.2855953447746513</v>
      </c>
      <c r="Z3747" s="0">
        <v>-0.046015318370226661</v>
      </c>
      <c r="AA3747" s="0">
        <v>0.41941061615943909</v>
      </c>
      <c r="AB3747" s="0">
        <v>-0.72982972860336304</v>
      </c>
      <c r="AC3747" s="0">
        <v>-0.5774570107460022</v>
      </c>
      <c r="AD3747" s="0">
        <v>-0.25989982485771179</v>
      </c>
      <c r="AE3747" s="0">
        <v>-0.039960671216249466</v>
      </c>
      <c r="AF3747" s="0">
        <v>0.17997847497463226</v>
      </c>
      <c r="AG3747" s="0">
        <v>0.49753564596176147</v>
      </c>
      <c r="AH3747" s="0">
        <v>0.64990842342376709</v>
      </c>
    </row>
    <row r="3748" x14ac:dyDescent="0.4">
      <c r="A3748" s="11" t="str">
        <f>Data[[#This Row],[category]]&amp;Data[[#This Row],[subcategory]]&amp;Data[[#This Row],[date]]&amp;Data[[#This Row],[hour]]</f>
        <v>Study segmentsCPP 0 - Large8/31/20173</v>
      </c>
      <c r="B3748" s="11" t="s">
        <v>142</v>
      </c>
      <c r="C3748" t="s">
        <v>115</v>
      </c>
      <c r="D3748" t="s">
        <v>109</v>
      </c>
      <c r="E3748" t="s">
        <v>42</v>
      </c>
      <c r="F3748" s="0">
        <v>38</v>
      </c>
      <c r="G3748" s="0">
        <v>189.52406311035156</v>
      </c>
      <c r="H3748" s="0">
        <v>187.60011291503906</v>
      </c>
      <c r="I3748" s="0">
        <v>-1.9239500761032104</v>
      </c>
      <c r="J3748" s="0">
        <v>12.356399536132813</v>
      </c>
      <c r="K3748" s="0">
        <v>62.289474487304688</v>
      </c>
      <c r="L3748" s="0">
        <v>-0.15570475161075592</v>
      </c>
      <c r="M3748" s="0">
        <v>0</v>
      </c>
      <c r="N3748" s="0">
        <v>0</v>
      </c>
      <c r="O3748" s="0">
        <v>463.153076171875</v>
      </c>
      <c r="P3748" s="0">
        <v>421.76199340820312</v>
      </c>
      <c r="Q3748" s="0">
        <v>-22.248418807983398</v>
      </c>
      <c r="R3748" s="0">
        <v>-17.759313583374023</v>
      </c>
      <c r="S3748" s="0">
        <v>-8.4036521911621094</v>
      </c>
      <c r="T3748" s="0">
        <v>-1.9239501953125</v>
      </c>
      <c r="U3748" s="0">
        <v>4.5557522773742676</v>
      </c>
      <c r="V3748" s="0">
        <v>13.911413192749023</v>
      </c>
      <c r="W3748" s="0">
        <v>18.400518417358398</v>
      </c>
      <c r="X3748" s="0">
        <v>7.2019142093080468</v>
      </c>
      <c r="Y3748" s="0">
        <v>7.1288040623520361</v>
      </c>
      <c r="Z3748" s="0">
        <v>-0.073110104058728073</v>
      </c>
      <c r="AA3748" s="0">
        <v>0.40776118636131287</v>
      </c>
      <c r="AB3748" s="0">
        <v>-0.73419779539108276</v>
      </c>
      <c r="AC3748" s="0">
        <v>-0.58605736494064331</v>
      </c>
      <c r="AD3748" s="0">
        <v>-0.27732053399085999</v>
      </c>
      <c r="AE3748" s="0">
        <v>-0.063490353524684906</v>
      </c>
      <c r="AF3748" s="0">
        <v>0.15033982694149017</v>
      </c>
      <c r="AG3748" s="0">
        <v>0.4590766429901123</v>
      </c>
      <c r="AH3748" s="0">
        <v>0.60721713304519653</v>
      </c>
    </row>
    <row r="3749" x14ac:dyDescent="0.4">
      <c r="A3749" s="11" t="str">
        <f>Data[[#This Row],[category]]&amp;Data[[#This Row],[subcategory]]&amp;Data[[#This Row],[date]]&amp;Data[[#This Row],[hour]]</f>
        <v>Study segmentsCPP 0 - Large8/31/20174</v>
      </c>
      <c r="B3749" s="11" t="s">
        <v>142</v>
      </c>
      <c r="C3749" t="s">
        <v>115</v>
      </c>
      <c r="D3749" t="s">
        <v>109</v>
      </c>
      <c r="E3749" t="s">
        <v>43</v>
      </c>
      <c r="F3749" s="0">
        <v>38</v>
      </c>
      <c r="G3749" s="0">
        <v>184.30519104003906</v>
      </c>
      <c r="H3749" s="0">
        <v>186.0213623046875</v>
      </c>
      <c r="I3749" s="0">
        <v>1.7161632776260376</v>
      </c>
      <c r="J3749" s="0">
        <v>12.841425895690918</v>
      </c>
      <c r="K3749" s="0">
        <v>62.631580352783203</v>
      </c>
      <c r="L3749" s="0">
        <v>0.13364273309707642</v>
      </c>
      <c r="M3749" s="0">
        <v>0</v>
      </c>
      <c r="N3749" s="0">
        <v>0</v>
      </c>
      <c r="O3749" s="0">
        <v>463.153076171875</v>
      </c>
      <c r="P3749" s="0">
        <v>421.76199340820312</v>
      </c>
      <c r="Q3749" s="0">
        <v>-19.406103134155273</v>
      </c>
      <c r="R3749" s="0">
        <v>-14.740786552429199</v>
      </c>
      <c r="S3749" s="0">
        <v>-5.0178871154785156</v>
      </c>
      <c r="T3749" s="0">
        <v>1.7161632776260376</v>
      </c>
      <c r="U3749" s="0">
        <v>8.4502134323120117</v>
      </c>
      <c r="V3749" s="0">
        <v>18.173112869262695</v>
      </c>
      <c r="W3749" s="0">
        <v>22.838428497314453</v>
      </c>
      <c r="X3749" s="0">
        <v>7.0035972595214853</v>
      </c>
      <c r="Y3749" s="0">
        <v>7.0688115611220859</v>
      </c>
      <c r="Z3749" s="0">
        <v>0.065214202936851623</v>
      </c>
      <c r="AA3749" s="0">
        <v>0.42376706004142761</v>
      </c>
      <c r="AB3749" s="0">
        <v>-0.64040142297744751</v>
      </c>
      <c r="AC3749" s="0">
        <v>-0.48644596338272095</v>
      </c>
      <c r="AD3749" s="0">
        <v>-0.16559027135372162</v>
      </c>
      <c r="AE3749" s="0">
        <v>0.056633386760950089</v>
      </c>
      <c r="AF3749" s="0">
        <v>0.27885705232620239</v>
      </c>
      <c r="AG3749" s="0">
        <v>0.59971272945404053</v>
      </c>
      <c r="AH3749" s="0">
        <v>0.75366818904876709</v>
      </c>
    </row>
    <row r="3750" x14ac:dyDescent="0.4">
      <c r="A3750" s="11" t="str">
        <f>Data[[#This Row],[category]]&amp;Data[[#This Row],[subcategory]]&amp;Data[[#This Row],[date]]&amp;Data[[#This Row],[hour]]</f>
        <v>Study segmentsCPP 0 - Large8/31/20175</v>
      </c>
      <c r="B3750" s="11" t="s">
        <v>142</v>
      </c>
      <c r="C3750" t="s">
        <v>115</v>
      </c>
      <c r="D3750" t="s">
        <v>109</v>
      </c>
      <c r="E3750" t="s">
        <v>44</v>
      </c>
      <c r="F3750" s="0">
        <v>38</v>
      </c>
      <c r="G3750" s="0">
        <v>183.006103515625</v>
      </c>
      <c r="H3750" s="0">
        <v>185.54829406738281</v>
      </c>
      <c r="I3750" s="0">
        <v>2.5421898365020752</v>
      </c>
      <c r="J3750" s="0">
        <v>12.085439682006836</v>
      </c>
      <c r="K3750" s="0">
        <v>62.631580352783203</v>
      </c>
      <c r="L3750" s="0">
        <v>0.21035145223140717</v>
      </c>
      <c r="M3750" s="0">
        <v>0</v>
      </c>
      <c r="N3750" s="0">
        <v>0</v>
      </c>
      <c r="O3750" s="0">
        <v>463.153076171875</v>
      </c>
      <c r="P3750" s="0">
        <v>421.76199340820312</v>
      </c>
      <c r="Q3750" s="0">
        <v>-17.336589813232422</v>
      </c>
      <c r="R3750" s="0">
        <v>-12.945924758911133</v>
      </c>
      <c r="S3750" s="0">
        <v>-3.7954208850860596</v>
      </c>
      <c r="T3750" s="0">
        <v>2.5421898365020752</v>
      </c>
      <c r="U3750" s="0">
        <v>8.8798007965087891</v>
      </c>
      <c r="V3750" s="0">
        <v>18.030303955078125</v>
      </c>
      <c r="W3750" s="0">
        <v>22.420969009399414</v>
      </c>
      <c r="X3750" s="0">
        <v>6.9542317534938007</v>
      </c>
      <c r="Y3750" s="0">
        <v>7.0508350603508232</v>
      </c>
      <c r="Z3750" s="0">
        <v>0.09660321248300148</v>
      </c>
      <c r="AA3750" s="0">
        <v>0.39881950616836548</v>
      </c>
      <c r="AB3750" s="0">
        <v>-0.57210743427276611</v>
      </c>
      <c r="AC3750" s="0">
        <v>-0.42721548676490784</v>
      </c>
      <c r="AD3750" s="0">
        <v>-0.12524889409542084</v>
      </c>
      <c r="AE3750" s="0">
        <v>0.083892263472080231</v>
      </c>
      <c r="AF3750" s="0">
        <v>0.2930334210395813</v>
      </c>
      <c r="AG3750" s="0">
        <v>0.59500002861022949</v>
      </c>
      <c r="AH3750" s="0">
        <v>0.73989194631576538</v>
      </c>
    </row>
    <row r="3751" x14ac:dyDescent="0.4">
      <c r="A3751" s="11" t="str">
        <f>Data[[#This Row],[category]]&amp;Data[[#This Row],[subcategory]]&amp;Data[[#This Row],[date]]&amp;Data[[#This Row],[hour]]</f>
        <v>Study segmentsCPP 0 - Large8/31/20176</v>
      </c>
      <c r="B3751" s="11" t="s">
        <v>142</v>
      </c>
      <c r="C3751" t="s">
        <v>115</v>
      </c>
      <c r="D3751" t="s">
        <v>109</v>
      </c>
      <c r="E3751" t="s">
        <v>45</v>
      </c>
      <c r="F3751" s="0">
        <v>38</v>
      </c>
      <c r="G3751" s="0">
        <v>202.789306640625</v>
      </c>
      <c r="H3751" s="0">
        <v>199.04685974121094</v>
      </c>
      <c r="I3751" s="0">
        <v>-3.7424395084381104</v>
      </c>
      <c r="J3751" s="0">
        <v>12.859478950500488</v>
      </c>
      <c r="K3751" s="0">
        <v>62.578948974609375</v>
      </c>
      <c r="L3751" s="0">
        <v>-0.29102575778961182</v>
      </c>
      <c r="M3751" s="0">
        <v>0</v>
      </c>
      <c r="N3751" s="0">
        <v>0</v>
      </c>
      <c r="O3751" s="0">
        <v>463.153076171875</v>
      </c>
      <c r="P3751" s="0">
        <v>421.76199340820312</v>
      </c>
      <c r="Q3751" s="0">
        <v>-24.894399642944336</v>
      </c>
      <c r="R3751" s="0">
        <v>-20.222524642944336</v>
      </c>
      <c r="S3751" s="0">
        <v>-10.485957145690918</v>
      </c>
      <c r="T3751" s="0">
        <v>-3.7424395084381104</v>
      </c>
      <c r="U3751" s="0">
        <v>3.0010778903961182</v>
      </c>
      <c r="V3751" s="0">
        <v>12.737646102905273</v>
      </c>
      <c r="W3751" s="0">
        <v>17.409521102905273</v>
      </c>
      <c r="X3751" s="0">
        <v>7.7059936523437509</v>
      </c>
      <c r="Y3751" s="0">
        <v>7.5637805823123818</v>
      </c>
      <c r="Z3751" s="0">
        <v>-0.14221270111474124</v>
      </c>
      <c r="AA3751" s="0">
        <v>0.42436280846595764</v>
      </c>
      <c r="AB3751" s="0">
        <v>-0.82151520252227783</v>
      </c>
      <c r="AC3751" s="0">
        <v>-0.66734331846237183</v>
      </c>
      <c r="AD3751" s="0">
        <v>-0.34603658318519592</v>
      </c>
      <c r="AE3751" s="0">
        <v>-0.12350050359964371</v>
      </c>
      <c r="AF3751" s="0">
        <v>0.099035568535327911</v>
      </c>
      <c r="AG3751" s="0">
        <v>0.42034232616424561</v>
      </c>
      <c r="AH3751" s="0">
        <v>0.57451421022415161</v>
      </c>
    </row>
    <row r="3752" x14ac:dyDescent="0.4">
      <c r="A3752" s="11" t="str">
        <f>Data[[#This Row],[category]]&amp;Data[[#This Row],[subcategory]]&amp;Data[[#This Row],[date]]&amp;Data[[#This Row],[hour]]</f>
        <v>Study segmentsCPP 0 - Large8/31/20177</v>
      </c>
      <c r="B3752" s="11" t="s">
        <v>142</v>
      </c>
      <c r="C3752" t="s">
        <v>115</v>
      </c>
      <c r="D3752" t="s">
        <v>109</v>
      </c>
      <c r="E3752" t="s">
        <v>59</v>
      </c>
      <c r="F3752" s="0">
        <v>38</v>
      </c>
      <c r="G3752" s="0">
        <v>260.88723754882812</v>
      </c>
      <c r="H3752" s="0">
        <v>262.92376708984375</v>
      </c>
      <c r="I3752" s="0">
        <v>2.0365090370178223</v>
      </c>
      <c r="J3752" s="0">
        <v>12.15621280670166</v>
      </c>
      <c r="K3752" s="0">
        <v>62.263156890869141</v>
      </c>
      <c r="L3752" s="0">
        <v>0.16752824187278748</v>
      </c>
      <c r="M3752" s="0">
        <v>0</v>
      </c>
      <c r="N3752" s="0">
        <v>0</v>
      </c>
      <c r="O3752" s="0">
        <v>463.153076171875</v>
      </c>
      <c r="P3752" s="0">
        <v>421.76199340820312</v>
      </c>
      <c r="Q3752" s="0">
        <v>-17.958681106567383</v>
      </c>
      <c r="R3752" s="0">
        <v>-13.542304992675781</v>
      </c>
      <c r="S3752" s="0">
        <v>-4.3382153511047363</v>
      </c>
      <c r="T3752" s="0">
        <v>2.0365090370178223</v>
      </c>
      <c r="U3752" s="0">
        <v>8.4112329483032227</v>
      </c>
      <c r="V3752" s="0">
        <v>17.615322113037109</v>
      </c>
      <c r="W3752" s="0">
        <v>22.031700134277344</v>
      </c>
      <c r="X3752" s="0">
        <v>9.9137148423628378</v>
      </c>
      <c r="Y3752" s="0">
        <v>9.9911029122092518</v>
      </c>
      <c r="Z3752" s="0">
        <v>0.077387340592615539</v>
      </c>
      <c r="AA3752" s="0">
        <v>0.401155024766922</v>
      </c>
      <c r="AB3752" s="0">
        <v>-0.59263652563095093</v>
      </c>
      <c r="AC3752" s="0">
        <v>-0.44689604640007019</v>
      </c>
      <c r="AD3752" s="0">
        <v>-0.1431611031293869</v>
      </c>
      <c r="AE3752" s="0">
        <v>0.067204795777797699</v>
      </c>
      <c r="AF3752" s="0">
        <v>0.2775706946849823</v>
      </c>
      <c r="AG3752" s="0">
        <v>0.58130562305450439</v>
      </c>
      <c r="AH3752" s="0">
        <v>0.72704607248306274</v>
      </c>
    </row>
    <row r="3753" x14ac:dyDescent="0.4">
      <c r="A3753" s="11" t="str">
        <f>Data[[#This Row],[category]]&amp;Data[[#This Row],[subcategory]]&amp;Data[[#This Row],[date]]&amp;Data[[#This Row],[hour]]</f>
        <v>Study segmentsCPP 0 - Large8/31/20178</v>
      </c>
      <c r="B3753" s="11" t="s">
        <v>142</v>
      </c>
      <c r="C3753" t="s">
        <v>115</v>
      </c>
      <c r="D3753" t="s">
        <v>109</v>
      </c>
      <c r="E3753" t="s">
        <v>60</v>
      </c>
      <c r="F3753" s="0">
        <v>38</v>
      </c>
      <c r="G3753" s="0">
        <v>346.27520751953125</v>
      </c>
      <c r="H3753" s="0">
        <v>343.41290283203125</v>
      </c>
      <c r="I3753" s="0">
        <v>-2.8623056411743164</v>
      </c>
      <c r="J3753" s="0">
        <v>8.563838005065918</v>
      </c>
      <c r="K3753" s="0">
        <v>65.15789794921875</v>
      </c>
      <c r="L3753" s="0">
        <v>-0.33423161506652832</v>
      </c>
      <c r="M3753" s="0">
        <v>0</v>
      </c>
      <c r="N3753" s="0">
        <v>0</v>
      </c>
      <c r="O3753" s="0">
        <v>463.153076171875</v>
      </c>
      <c r="P3753" s="0">
        <v>421.76199340820312</v>
      </c>
      <c r="Q3753" s="0">
        <v>-16.948566436767578</v>
      </c>
      <c r="R3753" s="0">
        <v>-13.837306022644043</v>
      </c>
      <c r="S3753" s="0">
        <v>-7.3531866073608398</v>
      </c>
      <c r="T3753" s="0">
        <v>-2.8623056411743164</v>
      </c>
      <c r="U3753" s="0">
        <v>1.6285754442214966</v>
      </c>
      <c r="V3753" s="0">
        <v>8.1126947402954102</v>
      </c>
      <c r="W3753" s="0">
        <v>11.223954200744629</v>
      </c>
      <c r="X3753" s="0">
        <v>13.158458131732363</v>
      </c>
      <c r="Y3753" s="0">
        <v>13.049689841992928</v>
      </c>
      <c r="Z3753" s="0">
        <v>-0.10876761196237622</v>
      </c>
      <c r="AA3753" s="0">
        <v>0.28260666131973267</v>
      </c>
      <c r="AB3753" s="0">
        <v>-0.5593026876449585</v>
      </c>
      <c r="AC3753" s="0">
        <v>-0.45663109421730042</v>
      </c>
      <c r="AD3753" s="0">
        <v>-0.24265515804290771</v>
      </c>
      <c r="AE3753" s="0">
        <v>-0.094456084072589874</v>
      </c>
      <c r="AF3753" s="0">
        <v>0.053742993623018265</v>
      </c>
      <c r="AG3753" s="0">
        <v>0.26771891117095947</v>
      </c>
      <c r="AH3753" s="0">
        <v>0.37039050459861755</v>
      </c>
    </row>
    <row r="3754" x14ac:dyDescent="0.4">
      <c r="A3754" s="11" t="str">
        <f>Data[[#This Row],[category]]&amp;Data[[#This Row],[subcategory]]&amp;Data[[#This Row],[date]]&amp;Data[[#This Row],[hour]]</f>
        <v>Study segmentsCPP 0 - Large8/31/20179</v>
      </c>
      <c r="B3754" s="11" t="s">
        <v>142</v>
      </c>
      <c r="C3754" t="s">
        <v>115</v>
      </c>
      <c r="D3754" t="s">
        <v>109</v>
      </c>
      <c r="E3754" t="s">
        <v>61</v>
      </c>
      <c r="F3754" s="0">
        <v>38</v>
      </c>
      <c r="G3754" s="0">
        <v>408.0751953125</v>
      </c>
      <c r="H3754" s="0">
        <v>420.17034912109375</v>
      </c>
      <c r="I3754" s="0">
        <v>12.095152854919434</v>
      </c>
      <c r="J3754" s="0">
        <v>6.1436014175415039</v>
      </c>
      <c r="K3754" s="0">
        <v>69.868423461914063</v>
      </c>
      <c r="L3754" s="0">
        <v>1.9687396287918091</v>
      </c>
      <c r="M3754" s="0">
        <v>1</v>
      </c>
      <c r="N3754" s="0">
        <v>1</v>
      </c>
      <c r="O3754" s="0">
        <v>463.153076171875</v>
      </c>
      <c r="P3754" s="0">
        <v>421.76199340820312</v>
      </c>
      <c r="Q3754" s="0">
        <v>1.9898277521133423</v>
      </c>
      <c r="R3754" s="0">
        <v>4.2218108177185059</v>
      </c>
      <c r="S3754" s="0">
        <v>8.8734455108642578</v>
      </c>
      <c r="T3754" s="0">
        <v>12.095152854919434</v>
      </c>
      <c r="U3754" s="0">
        <v>15.316860198974609</v>
      </c>
      <c r="V3754" s="0">
        <v>19.968494415283203</v>
      </c>
      <c r="W3754" s="0">
        <v>22.200477600097656</v>
      </c>
      <c r="X3754" s="0">
        <v>15.506857149528736</v>
      </c>
      <c r="Y3754" s="0">
        <v>15.966473319313744</v>
      </c>
      <c r="Z3754" s="0">
        <v>0.45961579228892474</v>
      </c>
      <c r="AA3754" s="0">
        <v>0.20273885130882263</v>
      </c>
      <c r="AB3754" s="0">
        <v>0.065664298832416534</v>
      </c>
      <c r="AC3754" s="0">
        <v>0.13931973278522491</v>
      </c>
      <c r="AD3754" s="0">
        <v>0.2928236722946167</v>
      </c>
      <c r="AE3754" s="0">
        <v>0.39914003014564514</v>
      </c>
      <c r="AF3754" s="0">
        <v>0.50545638799667358</v>
      </c>
      <c r="AG3754" s="0">
        <v>0.65896034240722656</v>
      </c>
      <c r="AH3754" s="0">
        <v>0.73261576890945435</v>
      </c>
    </row>
    <row r="3755" x14ac:dyDescent="0.4">
      <c r="A3755" s="11" t="str">
        <f>Data[[#This Row],[category]]&amp;Data[[#This Row],[subcategory]]&amp;Data[[#This Row],[date]]&amp;Data[[#This Row],[hour]]</f>
        <v>Study segmentsCPP 0 - Large8/31/201710</v>
      </c>
      <c r="B3755" s="11" t="s">
        <v>142</v>
      </c>
      <c r="C3755" t="s">
        <v>115</v>
      </c>
      <c r="D3755" t="s">
        <v>109</v>
      </c>
      <c r="E3755" t="s">
        <v>62</v>
      </c>
      <c r="F3755" s="0">
        <v>38</v>
      </c>
      <c r="G3755" s="0">
        <v>450.69943237304687</v>
      </c>
      <c r="H3755" s="0">
        <v>455.36669921875</v>
      </c>
      <c r="I3755" s="0">
        <v>4.6672430038452148</v>
      </c>
      <c r="J3755" s="0">
        <v>3.9660985469818115</v>
      </c>
      <c r="K3755" s="0">
        <v>73.394737243652344</v>
      </c>
      <c r="L3755" s="0">
        <v>1.1767843961715698</v>
      </c>
      <c r="M3755" s="0">
        <v>0</v>
      </c>
      <c r="N3755" s="0">
        <v>0</v>
      </c>
      <c r="O3755" s="0">
        <v>463.153076171875</v>
      </c>
      <c r="P3755" s="0">
        <v>421.76199340820312</v>
      </c>
      <c r="Q3755" s="0">
        <v>-1.8564085960388184</v>
      </c>
      <c r="R3755" s="0">
        <v>-0.41551679372787476</v>
      </c>
      <c r="S3755" s="0">
        <v>2.587418794631958</v>
      </c>
      <c r="T3755" s="0">
        <v>4.6672430038452148</v>
      </c>
      <c r="U3755" s="0">
        <v>6.7470669746398926</v>
      </c>
      <c r="V3755" s="0">
        <v>9.7500028610229492</v>
      </c>
      <c r="W3755" s="0">
        <v>11.19089412689209</v>
      </c>
      <c r="X3755" s="0">
        <v>17.126578359892875</v>
      </c>
      <c r="Y3755" s="0">
        <v>17.303935079863578</v>
      </c>
      <c r="Z3755" s="0">
        <v>0.17735522714528171</v>
      </c>
      <c r="AA3755" s="0">
        <v>0.13088124990463257</v>
      </c>
      <c r="AB3755" s="0">
        <v>-0.061261486262083054</v>
      </c>
      <c r="AC3755" s="0">
        <v>-0.013712057843804359</v>
      </c>
      <c r="AD3755" s="0">
        <v>0.08538481593132019</v>
      </c>
      <c r="AE3755" s="0">
        <v>0.15401901304721832</v>
      </c>
      <c r="AF3755" s="0">
        <v>0.22265321016311646</v>
      </c>
      <c r="AG3755" s="0">
        <v>0.32175007462501526</v>
      </c>
      <c r="AH3755" s="0">
        <v>0.3692995011806488</v>
      </c>
    </row>
    <row r="3756" x14ac:dyDescent="0.4">
      <c r="A3756" s="11" t="str">
        <f>Data[[#This Row],[category]]&amp;Data[[#This Row],[subcategory]]&amp;Data[[#This Row],[date]]&amp;Data[[#This Row],[hour]]</f>
        <v>Study segmentsCPP 0 - Large8/31/201711</v>
      </c>
      <c r="B3756" s="11" t="s">
        <v>142</v>
      </c>
      <c r="C3756" t="s">
        <v>115</v>
      </c>
      <c r="D3756" t="s">
        <v>109</v>
      </c>
      <c r="E3756" t="s">
        <v>63</v>
      </c>
      <c r="F3756" s="0">
        <v>38</v>
      </c>
      <c r="G3756" s="0">
        <v>475.7874755859375</v>
      </c>
      <c r="H3756" s="0">
        <v>471.12020874023437</v>
      </c>
      <c r="I3756" s="0">
        <v>-4.6672430038452148</v>
      </c>
      <c r="J3756" s="0">
        <v>3.9660966396331787</v>
      </c>
      <c r="K3756" s="0">
        <v>76.289474487304687</v>
      </c>
      <c r="L3756" s="0">
        <v>-1.1767849922180176</v>
      </c>
      <c r="M3756" s="0">
        <v>0</v>
      </c>
      <c r="N3756" s="0">
        <v>0</v>
      </c>
      <c r="O3756" s="0">
        <v>463.153076171875</v>
      </c>
      <c r="P3756" s="0">
        <v>421.76199340820312</v>
      </c>
      <c r="Q3756" s="0">
        <v>-11.190891265869141</v>
      </c>
      <c r="R3756" s="0">
        <v>-9.75</v>
      </c>
      <c r="S3756" s="0">
        <v>-6.7470660209655762</v>
      </c>
      <c r="T3756" s="0">
        <v>-4.6672430038452148</v>
      </c>
      <c r="U3756" s="0">
        <v>-2.5874199867248535</v>
      </c>
      <c r="V3756" s="0">
        <v>0.41551434993743896</v>
      </c>
      <c r="W3756" s="0">
        <v>1.85640549659729</v>
      </c>
      <c r="X3756" s="0">
        <v>18.079924265543621</v>
      </c>
      <c r="Y3756" s="0">
        <v>17.902567545572918</v>
      </c>
      <c r="Z3756" s="0">
        <v>-0.17735522714528171</v>
      </c>
      <c r="AA3756" s="0">
        <v>0.13088119029998779</v>
      </c>
      <c r="AB3756" s="0">
        <v>-0.36929941177368164</v>
      </c>
      <c r="AC3756" s="0">
        <v>-0.32175001502037048</v>
      </c>
      <c r="AD3756" s="0">
        <v>-0.22265318036079407</v>
      </c>
      <c r="AE3756" s="0">
        <v>-0.15401901304721832</v>
      </c>
      <c r="AF3756" s="0">
        <v>-0.085384853184223175</v>
      </c>
      <c r="AG3756" s="0">
        <v>0.013711981475353241</v>
      </c>
      <c r="AH3756" s="0">
        <v>0.061261385679244995</v>
      </c>
    </row>
    <row r="3757" x14ac:dyDescent="0.4">
      <c r="A3757" s="11" t="str">
        <f>Data[[#This Row],[category]]&amp;Data[[#This Row],[subcategory]]&amp;Data[[#This Row],[date]]&amp;Data[[#This Row],[hour]]</f>
        <v>Study segmentsCPP 0 - Large8/31/201712</v>
      </c>
      <c r="B3757" s="11" t="s">
        <v>142</v>
      </c>
      <c r="C3757" t="s">
        <v>115</v>
      </c>
      <c r="D3757" t="s">
        <v>109</v>
      </c>
      <c r="E3757" t="s">
        <v>64</v>
      </c>
      <c r="F3757" s="0">
        <v>38</v>
      </c>
      <c r="G3757" s="0">
        <v>493.12997436523437</v>
      </c>
      <c r="H3757" s="0">
        <v>504.1666259765625</v>
      </c>
      <c r="I3757" s="0">
        <v>11.03669261932373</v>
      </c>
      <c r="J3757" s="0">
        <v>8.4813804626464844</v>
      </c>
      <c r="K3757" s="0">
        <v>79.789466857910156</v>
      </c>
      <c r="L3757" s="0">
        <v>1.3012847900390625</v>
      </c>
      <c r="M3757" s="0">
        <v>0</v>
      </c>
      <c r="N3757" s="0">
        <v>0</v>
      </c>
      <c r="O3757" s="0">
        <v>463.153076171875</v>
      </c>
      <c r="P3757" s="0">
        <v>421.76199340820312</v>
      </c>
      <c r="Q3757" s="0">
        <v>-2.9139368534088135</v>
      </c>
      <c r="R3757" s="0">
        <v>0.16736620664596558</v>
      </c>
      <c r="S3757" s="0">
        <v>6.5890522003173828</v>
      </c>
      <c r="T3757" s="0">
        <v>11.03669261932373</v>
      </c>
      <c r="U3757" s="0">
        <v>15.484333038330078</v>
      </c>
      <c r="V3757" s="0">
        <v>21.90601921081543</v>
      </c>
      <c r="W3757" s="0">
        <v>24.987321853637695</v>
      </c>
      <c r="X3757" s="0">
        <v>18.738938533898558</v>
      </c>
      <c r="Y3757" s="0">
        <v>19.158332015528824</v>
      </c>
      <c r="Z3757" s="0">
        <v>0.41939430525808624</v>
      </c>
      <c r="AA3757" s="0">
        <v>0.27988556027412415</v>
      </c>
      <c r="AB3757" s="0">
        <v>-0.096159934997558594</v>
      </c>
      <c r="AC3757" s="0">
        <v>0.0055230660364031792</v>
      </c>
      <c r="AD3757" s="0">
        <v>0.2174387127161026</v>
      </c>
      <c r="AE3757" s="0">
        <v>0.36421084403991699</v>
      </c>
      <c r="AF3757" s="0">
        <v>0.51098299026489258</v>
      </c>
      <c r="AG3757" s="0">
        <v>0.72289860248565674</v>
      </c>
      <c r="AH3757" s="0">
        <v>0.82458162307739258</v>
      </c>
    </row>
    <row r="3758" x14ac:dyDescent="0.4">
      <c r="A3758" s="11" t="str">
        <f>Data[[#This Row],[category]]&amp;Data[[#This Row],[subcategory]]&amp;Data[[#This Row],[date]]&amp;Data[[#This Row],[hour]]</f>
        <v>Study segmentsCPP 0 - Large8/31/201713</v>
      </c>
      <c r="B3758" s="11" t="s">
        <v>142</v>
      </c>
      <c r="C3758" t="s">
        <v>115</v>
      </c>
      <c r="D3758" t="s">
        <v>109</v>
      </c>
      <c r="E3758" t="s">
        <v>65</v>
      </c>
      <c r="F3758" s="0">
        <v>38</v>
      </c>
      <c r="G3758" s="0">
        <v>495.4345703125</v>
      </c>
      <c r="H3758" s="0">
        <v>522.55523681640625</v>
      </c>
      <c r="I3758" s="0">
        <v>27.120662689208984</v>
      </c>
      <c r="J3758" s="0">
        <v>15.493679046630859</v>
      </c>
      <c r="K3758" s="0">
        <v>78.289474487304688</v>
      </c>
      <c r="L3758" s="0">
        <v>1.7504341602325439</v>
      </c>
      <c r="M3758" s="0">
        <v>1</v>
      </c>
      <c r="N3758" s="0">
        <v>0</v>
      </c>
      <c r="O3758" s="0">
        <v>463.153076171875</v>
      </c>
      <c r="P3758" s="0">
        <v>421.76199340820312</v>
      </c>
      <c r="Q3758" s="0">
        <v>1.6358284950256348</v>
      </c>
      <c r="R3758" s="0">
        <v>7.264714241027832</v>
      </c>
      <c r="S3758" s="0">
        <v>18.995769500732422</v>
      </c>
      <c r="T3758" s="0">
        <v>27.120662689208984</v>
      </c>
      <c r="U3758" s="0">
        <v>35.245555877685547</v>
      </c>
      <c r="V3758" s="0">
        <v>46.976612091064453</v>
      </c>
      <c r="W3758" s="0">
        <v>52.605495452880859</v>
      </c>
      <c r="X3758" s="0">
        <v>18.826513232606832</v>
      </c>
      <c r="Y3758" s="0">
        <v>19.857100053267047</v>
      </c>
      <c r="Z3758" s="0">
        <v>1.0305851734045781</v>
      </c>
      <c r="AA3758" s="0">
        <v>0.51129138469696045</v>
      </c>
      <c r="AB3758" s="0">
        <v>0.05398237332701683</v>
      </c>
      <c r="AC3758" s="0">
        <v>0.23973558843135834</v>
      </c>
      <c r="AD3758" s="0">
        <v>0.62686038017272949</v>
      </c>
      <c r="AE3758" s="0">
        <v>0.89498186111450195</v>
      </c>
      <c r="AF3758" s="0">
        <v>1.1631033420562744</v>
      </c>
      <c r="AG3758" s="0">
        <v>1.5502281188964844</v>
      </c>
      <c r="AH3758" s="0">
        <v>1.7359813451766968</v>
      </c>
    </row>
    <row r="3759" x14ac:dyDescent="0.4">
      <c r="A3759" s="11" t="str">
        <f>Data[[#This Row],[category]]&amp;Data[[#This Row],[subcategory]]&amp;Data[[#This Row],[date]]&amp;Data[[#This Row],[hour]]</f>
        <v>Study segmentsCPP 0 - Large8/31/201714</v>
      </c>
      <c r="B3759" s="11" t="s">
        <v>142</v>
      </c>
      <c r="C3759" t="s">
        <v>115</v>
      </c>
      <c r="D3759" t="s">
        <v>109</v>
      </c>
      <c r="E3759" t="s">
        <v>66</v>
      </c>
      <c r="F3759" s="0">
        <v>38</v>
      </c>
      <c r="G3759" s="0">
        <v>501.58108520507812</v>
      </c>
      <c r="H3759" s="0">
        <v>528.30169677734375</v>
      </c>
      <c r="I3759" s="0">
        <v>26.720672607421875</v>
      </c>
      <c r="J3759" s="0">
        <v>15.118553161621094</v>
      </c>
      <c r="K3759" s="0">
        <v>78.026321411132812</v>
      </c>
      <c r="L3759" s="0">
        <v>1.7674093246459961</v>
      </c>
      <c r="M3759" s="0">
        <v>1</v>
      </c>
      <c r="N3759" s="0">
        <v>0</v>
      </c>
      <c r="O3759" s="0">
        <v>463.153076171875</v>
      </c>
      <c r="P3759" s="0">
        <v>421.76199340820312</v>
      </c>
      <c r="Q3759" s="0">
        <v>1.8528655767440796</v>
      </c>
      <c r="R3759" s="0">
        <v>7.3454670906066895</v>
      </c>
      <c r="S3759" s="0">
        <v>18.792495727539063</v>
      </c>
      <c r="T3759" s="0">
        <v>26.720672607421875</v>
      </c>
      <c r="U3759" s="0">
        <v>34.648849487304687</v>
      </c>
      <c r="V3759" s="0">
        <v>46.095878601074219</v>
      </c>
      <c r="W3759" s="0">
        <v>51.588478088378906</v>
      </c>
      <c r="X3759" s="0">
        <v>19.06008090394916</v>
      </c>
      <c r="Y3759" s="0">
        <v>20.075464653246332</v>
      </c>
      <c r="Z3759" s="0">
        <v>1.0153855338241116</v>
      </c>
      <c r="AA3759" s="0">
        <v>0.49891224503517151</v>
      </c>
      <c r="AB3759" s="0">
        <v>0.061144556850194931</v>
      </c>
      <c r="AC3759" s="0">
        <v>0.2424004077911377</v>
      </c>
      <c r="AD3759" s="0">
        <v>0.62015235424041748</v>
      </c>
      <c r="AE3759" s="0">
        <v>0.8817821741104126</v>
      </c>
      <c r="AF3759" s="0">
        <v>1.1434119939804077</v>
      </c>
      <c r="AG3759" s="0">
        <v>1.5211639404296875</v>
      </c>
      <c r="AH3759" s="0">
        <v>1.7024197578430176</v>
      </c>
    </row>
    <row r="3760" x14ac:dyDescent="0.4">
      <c r="A3760" s="11" t="str">
        <f>Data[[#This Row],[category]]&amp;Data[[#This Row],[subcategory]]&amp;Data[[#This Row],[date]]&amp;Data[[#This Row],[hour]]</f>
        <v>Study segmentsCPP 0 - Large8/31/201715</v>
      </c>
      <c r="B3760" s="11" t="s">
        <v>142</v>
      </c>
      <c r="C3760" t="s">
        <v>115</v>
      </c>
      <c r="D3760" t="s">
        <v>109</v>
      </c>
      <c r="E3760" t="s">
        <v>67</v>
      </c>
      <c r="F3760" s="0">
        <v>38</v>
      </c>
      <c r="G3760" s="0">
        <v>480.15325927734375</v>
      </c>
      <c r="H3760" s="0">
        <v>492.351806640625</v>
      </c>
      <c r="I3760" s="0">
        <v>12.198593139648437</v>
      </c>
      <c r="J3760" s="0">
        <v>21.787817001342773</v>
      </c>
      <c r="K3760" s="0">
        <v>76.868423461914063</v>
      </c>
      <c r="L3760" s="0">
        <v>0.55988138914108276</v>
      </c>
      <c r="M3760" s="0">
        <v>0</v>
      </c>
      <c r="N3760" s="0">
        <v>0</v>
      </c>
      <c r="O3760" s="0">
        <v>463.153076171875</v>
      </c>
      <c r="P3760" s="0">
        <v>421.76199340820312</v>
      </c>
      <c r="Q3760" s="0">
        <v>-23.639177322387695</v>
      </c>
      <c r="R3760" s="0">
        <v>-15.723617553710937</v>
      </c>
      <c r="S3760" s="0">
        <v>0.77305072546005249</v>
      </c>
      <c r="T3760" s="0">
        <v>12.198593139648437</v>
      </c>
      <c r="U3760" s="0">
        <v>23.624135971069336</v>
      </c>
      <c r="V3760" s="0">
        <v>40.120803833007812</v>
      </c>
      <c r="W3760" s="0">
        <v>48.036361694335938</v>
      </c>
      <c r="X3760" s="0">
        <v>18.245823773470793</v>
      </c>
      <c r="Y3760" s="0">
        <v>18.709369197036281</v>
      </c>
      <c r="Z3760" s="0">
        <v>0.46354655605373962</v>
      </c>
      <c r="AA3760" s="0">
        <v>0.71899795532226563</v>
      </c>
      <c r="AB3760" s="0">
        <v>-0.78009283542633057</v>
      </c>
      <c r="AC3760" s="0">
        <v>-0.51887935400009155</v>
      </c>
      <c r="AD3760" s="0">
        <v>0.025510691106319427</v>
      </c>
      <c r="AE3760" s="0">
        <v>0.40255358815193176</v>
      </c>
      <c r="AF3760" s="0">
        <v>0.77959650754928589</v>
      </c>
      <c r="AG3760" s="0">
        <v>1.3239865303039551</v>
      </c>
      <c r="AH3760" s="0">
        <v>1.5851999521255493</v>
      </c>
    </row>
    <row r="3761" x14ac:dyDescent="0.4">
      <c r="A3761" s="11" t="str">
        <f>Data[[#This Row],[category]]&amp;Data[[#This Row],[subcategory]]&amp;Data[[#This Row],[date]]&amp;Data[[#This Row],[hour]]</f>
        <v>Study segmentsCPP 0 - Large8/31/201716</v>
      </c>
      <c r="B3761" s="11" t="s">
        <v>142</v>
      </c>
      <c r="C3761" t="s">
        <v>115</v>
      </c>
      <c r="D3761" t="s">
        <v>109</v>
      </c>
      <c r="E3761" t="s">
        <v>68</v>
      </c>
      <c r="F3761" s="0">
        <v>38</v>
      </c>
      <c r="G3761" s="0">
        <v>436.84429931640625</v>
      </c>
      <c r="H3761" s="0">
        <v>443.05050659179687</v>
      </c>
      <c r="I3761" s="0">
        <v>6.2061882019042969</v>
      </c>
      <c r="J3761" s="0">
        <v>21.97001838684082</v>
      </c>
      <c r="K3761" s="0">
        <v>75.5</v>
      </c>
      <c r="L3761" s="0">
        <v>0.28248441219329834</v>
      </c>
      <c r="M3761" s="0">
        <v>0</v>
      </c>
      <c r="N3761" s="0">
        <v>0</v>
      </c>
      <c r="O3761" s="0">
        <v>463.153076171875</v>
      </c>
      <c r="P3761" s="0">
        <v>421.76199340820312</v>
      </c>
      <c r="Q3761" s="0">
        <v>-29.931276321411133</v>
      </c>
      <c r="R3761" s="0">
        <v>-21.94952392578125</v>
      </c>
      <c r="S3761" s="0">
        <v>-5.3149008750915527</v>
      </c>
      <c r="T3761" s="0">
        <v>6.2061882019042969</v>
      </c>
      <c r="U3761" s="0">
        <v>17.727277755737305</v>
      </c>
      <c r="V3761" s="0">
        <v>34.361900329589844</v>
      </c>
      <c r="W3761" s="0">
        <v>42.343650817871094</v>
      </c>
      <c r="X3761" s="0">
        <v>16.60008361122825</v>
      </c>
      <c r="Y3761" s="0">
        <v>16.835919004498109</v>
      </c>
      <c r="Z3761" s="0">
        <v>0.23583515304507632</v>
      </c>
      <c r="AA3761" s="0">
        <v>0.72501063346862793</v>
      </c>
      <c r="AB3761" s="0">
        <v>-0.9877321720123291</v>
      </c>
      <c r="AC3761" s="0">
        <v>-0.72433429956436157</v>
      </c>
      <c r="AD3761" s="0">
        <v>-0.17539173364639282</v>
      </c>
      <c r="AE3761" s="0">
        <v>0.20480421185493469</v>
      </c>
      <c r="AF3761" s="0">
        <v>0.58500015735626221</v>
      </c>
      <c r="AG3761" s="0">
        <v>1.133942723274231</v>
      </c>
      <c r="AH3761" s="0">
        <v>1.3973405361175537</v>
      </c>
    </row>
    <row r="3762" x14ac:dyDescent="0.4">
      <c r="A3762" s="11" t="str">
        <f>Data[[#This Row],[category]]&amp;Data[[#This Row],[subcategory]]&amp;Data[[#This Row],[date]]&amp;Data[[#This Row],[hour]]</f>
        <v>Study segmentsCPP 0 - Large8/31/201717</v>
      </c>
      <c r="B3762" s="11" t="s">
        <v>142</v>
      </c>
      <c r="C3762" t="s">
        <v>115</v>
      </c>
      <c r="D3762" t="s">
        <v>109</v>
      </c>
      <c r="E3762" t="s">
        <v>69</v>
      </c>
      <c r="F3762" s="0">
        <v>38</v>
      </c>
      <c r="G3762" s="0">
        <v>391.710205078125</v>
      </c>
      <c r="H3762" s="0">
        <v>397.534423828125</v>
      </c>
      <c r="I3762" s="0">
        <v>5.8242154121398926</v>
      </c>
      <c r="J3762" s="0">
        <v>24.370656967163086</v>
      </c>
      <c r="K3762" s="0">
        <v>75.763160705566406</v>
      </c>
      <c r="L3762" s="0">
        <v>0.23898474872112274</v>
      </c>
      <c r="M3762" s="0">
        <v>0</v>
      </c>
      <c r="N3762" s="0">
        <v>0</v>
      </c>
      <c r="O3762" s="0">
        <v>463.153076171875</v>
      </c>
      <c r="P3762" s="0">
        <v>421.76199340820312</v>
      </c>
      <c r="Q3762" s="0">
        <v>-34.261947631835937</v>
      </c>
      <c r="R3762" s="0">
        <v>-25.408039093017578</v>
      </c>
      <c r="S3762" s="0">
        <v>-6.9557695388793945</v>
      </c>
      <c r="T3762" s="0">
        <v>5.8242154121398926</v>
      </c>
      <c r="U3762" s="0">
        <v>18.60420036315918</v>
      </c>
      <c r="V3762" s="0">
        <v>37.056468963623047</v>
      </c>
      <c r="W3762" s="0">
        <v>45.910377502441406</v>
      </c>
      <c r="X3762" s="0">
        <v>14.884987397627398</v>
      </c>
      <c r="Y3762" s="0">
        <v>15.106308272390656</v>
      </c>
      <c r="Z3762" s="0">
        <v>0.221320188406742</v>
      </c>
      <c r="AA3762" s="0">
        <v>0.80423170328140259</v>
      </c>
      <c r="AB3762" s="0">
        <v>-1.1306443214416504</v>
      </c>
      <c r="AC3762" s="0">
        <v>-0.83846527338027954</v>
      </c>
      <c r="AD3762" s="0">
        <v>-0.22954040765762329</v>
      </c>
      <c r="AE3762" s="0">
        <v>0.19219911098480225</v>
      </c>
      <c r="AF3762" s="0">
        <v>0.61393862962722778</v>
      </c>
      <c r="AG3762" s="0">
        <v>1.2228635549545288</v>
      </c>
      <c r="AH3762" s="0">
        <v>1.5150425434112549</v>
      </c>
    </row>
    <row r="3763" x14ac:dyDescent="0.4">
      <c r="A3763" s="11" t="str">
        <f>Data[[#This Row],[category]]&amp;Data[[#This Row],[subcategory]]&amp;Data[[#This Row],[date]]&amp;Data[[#This Row],[hour]]</f>
        <v>Study segmentsCPP 0 - Large8/31/201718</v>
      </c>
      <c r="B3763" s="11" t="s">
        <v>142</v>
      </c>
      <c r="C3763" t="s">
        <v>115</v>
      </c>
      <c r="D3763" t="s">
        <v>109</v>
      </c>
      <c r="E3763" t="s">
        <v>70</v>
      </c>
      <c r="F3763" s="0">
        <v>38</v>
      </c>
      <c r="G3763" s="0">
        <v>359.18795776367187</v>
      </c>
      <c r="H3763" s="0">
        <v>354.11117553710938</v>
      </c>
      <c r="I3763" s="0">
        <v>-5.0767803192138672</v>
      </c>
      <c r="J3763" s="0">
        <v>16.977703094482422</v>
      </c>
      <c r="K3763" s="0">
        <v>73.684211730957031</v>
      </c>
      <c r="L3763" s="0">
        <v>-0.29902634024620056</v>
      </c>
      <c r="M3763" s="0">
        <v>0</v>
      </c>
      <c r="N3763" s="0">
        <v>0</v>
      </c>
      <c r="O3763" s="0">
        <v>463.153076171875</v>
      </c>
      <c r="P3763" s="0">
        <v>421.76199340820312</v>
      </c>
      <c r="Q3763" s="0">
        <v>-33.002616882324219</v>
      </c>
      <c r="R3763" s="0">
        <v>-26.83458137512207</v>
      </c>
      <c r="S3763" s="0">
        <v>-13.979896545410156</v>
      </c>
      <c r="T3763" s="0">
        <v>-5.0767803192138672</v>
      </c>
      <c r="U3763" s="0">
        <v>3.8263359069824219</v>
      </c>
      <c r="V3763" s="0">
        <v>16.681020736694336</v>
      </c>
      <c r="W3763" s="0">
        <v>22.849056243896484</v>
      </c>
      <c r="X3763" s="0">
        <v>13.649142641009707</v>
      </c>
      <c r="Y3763" s="0">
        <v>13.456224846117426</v>
      </c>
      <c r="Z3763" s="0">
        <v>-0.19291765762097909</v>
      </c>
      <c r="AA3763" s="0">
        <v>0.5602642297744751</v>
      </c>
      <c r="AB3763" s="0">
        <v>-1.0890864133834839</v>
      </c>
      <c r="AC3763" s="0">
        <v>-0.88554126024246216</v>
      </c>
      <c r="AD3763" s="0">
        <v>-0.46133661270141602</v>
      </c>
      <c r="AE3763" s="0">
        <v>-0.1675337553024292</v>
      </c>
      <c r="AF3763" s="0">
        <v>0.12626908719539642</v>
      </c>
      <c r="AG3763" s="0">
        <v>0.55047374963760376</v>
      </c>
      <c r="AH3763" s="0">
        <v>0.75401890277862549</v>
      </c>
    </row>
    <row r="3764" x14ac:dyDescent="0.4">
      <c r="A3764" s="11" t="str">
        <f>Data[[#This Row],[category]]&amp;Data[[#This Row],[subcategory]]&amp;Data[[#This Row],[date]]&amp;Data[[#This Row],[hour]]</f>
        <v>Study segmentsCPP 0 - Large8/31/201719</v>
      </c>
      <c r="B3764" s="11" t="s">
        <v>142</v>
      </c>
      <c r="C3764" t="s">
        <v>115</v>
      </c>
      <c r="D3764" t="s">
        <v>109</v>
      </c>
      <c r="E3764" t="s">
        <v>71</v>
      </c>
      <c r="F3764" s="0">
        <v>38</v>
      </c>
      <c r="G3764" s="0">
        <v>325.43487548828125</v>
      </c>
      <c r="H3764" s="0">
        <v>341.810546875</v>
      </c>
      <c r="I3764" s="0">
        <v>16.375677108764648</v>
      </c>
      <c r="J3764" s="0">
        <v>17.534271240234375</v>
      </c>
      <c r="K3764" s="0">
        <v>70.34210205078125</v>
      </c>
      <c r="L3764" s="0">
        <v>0.93392413854598999</v>
      </c>
      <c r="M3764" s="0">
        <v>0</v>
      </c>
      <c r="N3764" s="0">
        <v>0</v>
      </c>
      <c r="O3764" s="0">
        <v>463.153076171875</v>
      </c>
      <c r="P3764" s="0">
        <v>421.76199340820312</v>
      </c>
      <c r="Q3764" s="0">
        <v>-12.465632438659668</v>
      </c>
      <c r="R3764" s="0">
        <v>-6.095395565032959</v>
      </c>
      <c r="S3764" s="0">
        <v>7.1806964874267578</v>
      </c>
      <c r="T3764" s="0">
        <v>16.375677108764648</v>
      </c>
      <c r="U3764" s="0">
        <v>25.570657730102539</v>
      </c>
      <c r="V3764" s="0">
        <v>38.846748352050781</v>
      </c>
      <c r="W3764" s="0">
        <v>45.216987609863281</v>
      </c>
      <c r="X3764" s="0">
        <v>12.366525707822859</v>
      </c>
      <c r="Y3764" s="0">
        <v>12.988800684611004</v>
      </c>
      <c r="Z3764" s="0">
        <v>0.62227573178031237</v>
      </c>
      <c r="AA3764" s="0">
        <v>0.57863092422485352</v>
      </c>
      <c r="AB3764" s="0">
        <v>-0.41136583685874939</v>
      </c>
      <c r="AC3764" s="0">
        <v>-0.20114801824092865</v>
      </c>
      <c r="AD3764" s="0">
        <v>0.23696298897266388</v>
      </c>
      <c r="AE3764" s="0">
        <v>0.54039734601974487</v>
      </c>
      <c r="AF3764" s="0">
        <v>0.84383171796798706</v>
      </c>
      <c r="AG3764" s="0">
        <v>1.2819427251815796</v>
      </c>
      <c r="AH3764" s="0">
        <v>1.4921605587005615</v>
      </c>
    </row>
    <row r="3765" x14ac:dyDescent="0.4">
      <c r="A3765" s="11" t="str">
        <f>Data[[#This Row],[category]]&amp;Data[[#This Row],[subcategory]]&amp;Data[[#This Row],[date]]&amp;Data[[#This Row],[hour]]</f>
        <v>Study segmentsCPP 0 - Large8/31/201720</v>
      </c>
      <c r="B3765" s="11" t="s">
        <v>142</v>
      </c>
      <c r="C3765" t="s">
        <v>115</v>
      </c>
      <c r="D3765" t="s">
        <v>109</v>
      </c>
      <c r="E3765" t="s">
        <v>54</v>
      </c>
      <c r="F3765" s="0">
        <v>38</v>
      </c>
      <c r="G3765" s="0">
        <v>295.09439086914063</v>
      </c>
      <c r="H3765" s="0">
        <v>320.1092529296875</v>
      </c>
      <c r="I3765" s="0">
        <v>25.014841079711914</v>
      </c>
      <c r="J3765" s="0">
        <v>17.511053085327148</v>
      </c>
      <c r="K3765" s="0">
        <v>67.710525512695312</v>
      </c>
      <c r="L3765" s="0">
        <v>1.4285171031951904</v>
      </c>
      <c r="M3765" s="0">
        <v>0</v>
      </c>
      <c r="N3765" s="0">
        <v>0</v>
      </c>
      <c r="O3765" s="0">
        <v>463.153076171875</v>
      </c>
      <c r="P3765" s="0">
        <v>421.76199340820312</v>
      </c>
      <c r="Q3765" s="0">
        <v>-3.7882781028747559</v>
      </c>
      <c r="R3765" s="0">
        <v>2.5735235214233398</v>
      </c>
      <c r="S3765" s="0">
        <v>15.832036018371582</v>
      </c>
      <c r="T3765" s="0">
        <v>25.014841079711914</v>
      </c>
      <c r="U3765" s="0">
        <v>34.197647094726563</v>
      </c>
      <c r="V3765" s="0">
        <v>47.456157684326172</v>
      </c>
      <c r="W3765" s="0">
        <v>53.817958831787109</v>
      </c>
      <c r="X3765" s="0">
        <v>11.213587327436969</v>
      </c>
      <c r="Y3765" s="0">
        <v>12.164151567401309</v>
      </c>
      <c r="Z3765" s="0">
        <v>0.95056396542173449</v>
      </c>
      <c r="AA3765" s="0">
        <v>0.57786476612091064</v>
      </c>
      <c r="AB3765" s="0">
        <v>-0.12501320242881775</v>
      </c>
      <c r="AC3765" s="0">
        <v>0.084926262497901917</v>
      </c>
      <c r="AD3765" s="0">
        <v>0.52245718240737915</v>
      </c>
      <c r="AE3765" s="0">
        <v>0.82548975944519043</v>
      </c>
      <c r="AF3765" s="0">
        <v>1.1285223960876465</v>
      </c>
      <c r="AG3765" s="0">
        <v>1.5660532712936401</v>
      </c>
      <c r="AH3765" s="0">
        <v>1.775992751121521</v>
      </c>
    </row>
    <row r="3766" x14ac:dyDescent="0.4">
      <c r="A3766" s="11" t="str">
        <f>Data[[#This Row],[category]]&amp;Data[[#This Row],[subcategory]]&amp;Data[[#This Row],[date]]&amp;Data[[#This Row],[hour]]</f>
        <v>Study segmentsCPP 0 - Large8/31/201721</v>
      </c>
      <c r="B3766" s="11" t="s">
        <v>142</v>
      </c>
      <c r="C3766" t="s">
        <v>115</v>
      </c>
      <c r="D3766" t="s">
        <v>109</v>
      </c>
      <c r="E3766" t="s">
        <v>72</v>
      </c>
      <c r="F3766" s="0">
        <v>38</v>
      </c>
      <c r="G3766" s="0">
        <v>277.62841796875</v>
      </c>
      <c r="H3766" s="0">
        <v>290.7535400390625</v>
      </c>
      <c r="I3766" s="0">
        <v>13.125121116638184</v>
      </c>
      <c r="J3766" s="0">
        <v>13.74588680267334</v>
      </c>
      <c r="K3766" s="0">
        <v>66.34210205078125</v>
      </c>
      <c r="L3766" s="0">
        <v>0.95483988523483276</v>
      </c>
      <c r="M3766" s="0">
        <v>0</v>
      </c>
      <c r="N3766" s="0">
        <v>0</v>
      </c>
      <c r="O3766" s="0">
        <v>463.153076171875</v>
      </c>
      <c r="P3766" s="0">
        <v>421.76199340820312</v>
      </c>
      <c r="Q3766" s="0">
        <v>-9.4848508834838867</v>
      </c>
      <c r="R3766" s="0">
        <v>-4.4909415245056152</v>
      </c>
      <c r="S3766" s="0">
        <v>5.9167709350585937</v>
      </c>
      <c r="T3766" s="0">
        <v>13.125121116638184</v>
      </c>
      <c r="U3766" s="0">
        <v>20.333471298217773</v>
      </c>
      <c r="V3766" s="0">
        <v>30.741184234619141</v>
      </c>
      <c r="W3766" s="0">
        <v>35.735092163085937</v>
      </c>
      <c r="X3766" s="0">
        <v>10.549879478685785</v>
      </c>
      <c r="Y3766" s="0">
        <v>11.048634442416105</v>
      </c>
      <c r="Z3766" s="0">
        <v>0.49875458623423724</v>
      </c>
      <c r="AA3766" s="0">
        <v>0.45361426472663879</v>
      </c>
      <c r="AB3766" s="0">
        <v>-0.31300008296966553</v>
      </c>
      <c r="AC3766" s="0">
        <v>-0.14820109307765961</v>
      </c>
      <c r="AD3766" s="0">
        <v>0.19525343179702759</v>
      </c>
      <c r="AE3766" s="0">
        <v>0.43312898278236389</v>
      </c>
      <c r="AF3766" s="0">
        <v>0.6710045337677002</v>
      </c>
      <c r="AG3766" s="0">
        <v>1.0144590139389038</v>
      </c>
      <c r="AH3766" s="0">
        <v>1.1792581081390381</v>
      </c>
    </row>
    <row r="3767" x14ac:dyDescent="0.4">
      <c r="A3767" s="11" t="str">
        <f>Data[[#This Row],[category]]&amp;Data[[#This Row],[subcategory]]&amp;Data[[#This Row],[date]]&amp;Data[[#This Row],[hour]]</f>
        <v>Study segmentsCPP 0 - Large8/31/201722</v>
      </c>
      <c r="B3767" s="11" t="s">
        <v>142</v>
      </c>
      <c r="C3767" t="s">
        <v>115</v>
      </c>
      <c r="D3767" t="s">
        <v>109</v>
      </c>
      <c r="E3767" t="s">
        <v>73</v>
      </c>
      <c r="F3767" s="0">
        <v>38</v>
      </c>
      <c r="G3767" s="0">
        <v>259.68719482421875</v>
      </c>
      <c r="H3767" s="0">
        <v>264.19012451171875</v>
      </c>
      <c r="I3767" s="0">
        <v>4.502922534942627</v>
      </c>
      <c r="J3767" s="0">
        <v>13.274107933044434</v>
      </c>
      <c r="K3767" s="0">
        <v>65.105262756347656</v>
      </c>
      <c r="L3767" s="0">
        <v>0.33922600746154785</v>
      </c>
      <c r="M3767" s="0">
        <v>0</v>
      </c>
      <c r="N3767" s="0">
        <v>0</v>
      </c>
      <c r="O3767" s="0">
        <v>463.153076171875</v>
      </c>
      <c r="P3767" s="0">
        <v>421.76199340820312</v>
      </c>
      <c r="Q3767" s="0">
        <v>-17.33104133605957</v>
      </c>
      <c r="R3767" s="0">
        <v>-12.50853157043457</v>
      </c>
      <c r="S3767" s="0">
        <v>-2.4580264091491699</v>
      </c>
      <c r="T3767" s="0">
        <v>4.502922534942627</v>
      </c>
      <c r="U3767" s="0">
        <v>11.463871955871582</v>
      </c>
      <c r="V3767" s="0">
        <v>21.514375686645508</v>
      </c>
      <c r="W3767" s="0">
        <v>26.336887359619141</v>
      </c>
      <c r="X3767" s="0">
        <v>9.8681133154666796</v>
      </c>
      <c r="Y3767" s="0">
        <v>10.039224740230676</v>
      </c>
      <c r="Z3767" s="0">
        <v>0.17111106442682672</v>
      </c>
      <c r="AA3767" s="0">
        <v>0.43804556131362915</v>
      </c>
      <c r="AB3767" s="0">
        <v>-0.57192438840866089</v>
      </c>
      <c r="AC3767" s="0">
        <v>-0.41278153657913208</v>
      </c>
      <c r="AD3767" s="0">
        <v>-0.081114865839481354</v>
      </c>
      <c r="AE3767" s="0">
        <v>0.14859645068645477</v>
      </c>
      <c r="AF3767" s="0">
        <v>0.3783077597618103</v>
      </c>
      <c r="AG3767" s="0">
        <v>0.70997440814971924</v>
      </c>
      <c r="AH3767" s="0">
        <v>0.86911725997924805</v>
      </c>
    </row>
    <row r="3768" x14ac:dyDescent="0.4">
      <c r="A3768" s="11" t="str">
        <f>Data[[#This Row],[category]]&amp;Data[[#This Row],[subcategory]]&amp;Data[[#This Row],[date]]&amp;Data[[#This Row],[hour]]</f>
        <v>Study segmentsCPP 0 - Large8/31/201723</v>
      </c>
      <c r="B3768" s="11" t="s">
        <v>142</v>
      </c>
      <c r="C3768" t="s">
        <v>115</v>
      </c>
      <c r="D3768" t="s">
        <v>109</v>
      </c>
      <c r="E3768" t="s">
        <v>74</v>
      </c>
      <c r="F3768" s="0">
        <v>38</v>
      </c>
      <c r="G3768" s="0">
        <v>246.68540954589844</v>
      </c>
      <c r="H3768" s="0">
        <v>240.442626953125</v>
      </c>
      <c r="I3768" s="0">
        <v>-6.2427878379821777</v>
      </c>
      <c r="J3768" s="0">
        <v>13.954058647155762</v>
      </c>
      <c r="K3768" s="0">
        <v>63.500003814697266</v>
      </c>
      <c r="L3768" s="0">
        <v>-0.44738149642944336</v>
      </c>
      <c r="M3768" s="0">
        <v>0</v>
      </c>
      <c r="N3768" s="0">
        <v>0</v>
      </c>
      <c r="O3768" s="0">
        <v>463.153076171875</v>
      </c>
      <c r="P3768" s="0">
        <v>421.76199340820312</v>
      </c>
      <c r="Q3768" s="0">
        <v>-29.195171356201172</v>
      </c>
      <c r="R3768" s="0">
        <v>-24.125633239746094</v>
      </c>
      <c r="S3768" s="0">
        <v>-13.560303688049316</v>
      </c>
      <c r="T3768" s="0">
        <v>-6.2427878379821777</v>
      </c>
      <c r="U3768" s="0">
        <v>1.0747276544570923</v>
      </c>
      <c r="V3768" s="0">
        <v>11.640057563781738</v>
      </c>
      <c r="W3768" s="0">
        <v>16.709596633911133</v>
      </c>
      <c r="X3768" s="0">
        <v>9.3740453431100565</v>
      </c>
      <c r="Y3768" s="0">
        <v>9.136819666082209</v>
      </c>
      <c r="Z3768" s="0">
        <v>-0.23722593441154019</v>
      </c>
      <c r="AA3768" s="0">
        <v>0.46048393845558167</v>
      </c>
      <c r="AB3768" s="0">
        <v>-0.9634406566619873</v>
      </c>
      <c r="AC3768" s="0">
        <v>-0.79614591598510742</v>
      </c>
      <c r="AD3768" s="0">
        <v>-0.44749000668525696</v>
      </c>
      <c r="AE3768" s="0">
        <v>-0.20601199567317963</v>
      </c>
      <c r="AF3768" s="0">
        <v>0.035466019064188004</v>
      </c>
      <c r="AG3768" s="0">
        <v>0.38412192463874817</v>
      </c>
      <c r="AH3768" s="0">
        <v>0.55141669511795044</v>
      </c>
    </row>
    <row r="3769" x14ac:dyDescent="0.4">
      <c r="A3769" s="11" t="str">
        <f>Data[[#This Row],[category]]&amp;Data[[#This Row],[subcategory]]&amp;Data[[#This Row],[date]]&amp;Data[[#This Row],[hour]]</f>
        <v>Study segmentsCPP 0 - Large8/31/201724</v>
      </c>
      <c r="B3769" s="11" t="s">
        <v>142</v>
      </c>
      <c r="C3769" t="s">
        <v>115</v>
      </c>
      <c r="D3769" t="s">
        <v>109</v>
      </c>
      <c r="E3769" t="s">
        <v>75</v>
      </c>
      <c r="F3769" s="0">
        <v>38</v>
      </c>
      <c r="G3769" s="0">
        <v>222.47224426269531</v>
      </c>
      <c r="H3769" s="0">
        <v>221.92352294921875</v>
      </c>
      <c r="I3769" s="0">
        <v>-0.54871875047683716</v>
      </c>
      <c r="J3769" s="0">
        <v>14.535890579223633</v>
      </c>
      <c r="K3769" s="0">
        <v>63.552631378173828</v>
      </c>
      <c r="L3769" s="0">
        <v>-0.037749238312244415</v>
      </c>
      <c r="M3769" s="0">
        <v>0</v>
      </c>
      <c r="N3769" s="0">
        <v>0</v>
      </c>
      <c r="O3769" s="0">
        <v>463.153076171875</v>
      </c>
      <c r="P3769" s="0">
        <v>421.76199340820312</v>
      </c>
      <c r="Q3769" s="0">
        <v>-24.458131790161133</v>
      </c>
      <c r="R3769" s="0">
        <v>-19.177211761474609</v>
      </c>
      <c r="S3769" s="0">
        <v>-8.1713476181030273</v>
      </c>
      <c r="T3769" s="0">
        <v>-0.54871875047683716</v>
      </c>
      <c r="U3769" s="0">
        <v>7.0739097595214844</v>
      </c>
      <c r="V3769" s="0">
        <v>18.079774856567383</v>
      </c>
      <c r="W3769" s="0">
        <v>23.360692977905273</v>
      </c>
      <c r="X3769" s="0">
        <v>8.453945448904328</v>
      </c>
      <c r="Y3769" s="0">
        <v>8.433093937960539</v>
      </c>
      <c r="Z3769" s="0">
        <v>-0.020851311471426128</v>
      </c>
      <c r="AA3769" s="0">
        <v>0.47968438267707825</v>
      </c>
      <c r="AB3769" s="0">
        <v>-0.80711829662322998</v>
      </c>
      <c r="AC3769" s="0">
        <v>-0.63284796476364136</v>
      </c>
      <c r="AD3769" s="0">
        <v>-0.26965445280075073</v>
      </c>
      <c r="AE3769" s="0">
        <v>-0.018107717856764793</v>
      </c>
      <c r="AF3769" s="0">
        <v>0.23343901336193085</v>
      </c>
      <c r="AG3769" s="0">
        <v>0.59663254022598267</v>
      </c>
      <c r="AH3769" s="0">
        <v>0.77090287208557129</v>
      </c>
    </row>
    <row r="3770" x14ac:dyDescent="0.4">
      <c r="A3770" s="11" t="str">
        <f>Data[[#This Row],[category]]&amp;Data[[#This Row],[subcategory]]&amp;Data[[#This Row],[date]]&amp;Data[[#This Row],[hour]]</f>
        <v>Study segmentsCPP 0 - Large8/31/2017Avg. 11 to 6 pm</v>
      </c>
      <c r="B3770" s="11" t="s">
        <v>142</v>
      </c>
      <c r="C3770" t="s">
        <v>115</v>
      </c>
      <c r="D3770" t="s">
        <v>109</v>
      </c>
      <c r="E3770" t="s">
        <v>76</v>
      </c>
      <c r="F3770" s="0">
        <v>38</v>
      </c>
      <c r="G3770" s="0">
        <v>451.14877319335938</v>
      </c>
      <c r="H3770" s="0">
        <v>463.153076171875</v>
      </c>
      <c r="I3770" s="0">
        <v>12.00432014465332</v>
      </c>
      <c r="J3770" s="0">
        <v>15.234150886535645</v>
      </c>
      <c r="K3770" s="0">
        <v>76.845863342285156</v>
      </c>
      <c r="L3770" s="0">
        <v>0.78798753023147583</v>
      </c>
      <c r="M3770" s="0">
        <v>0</v>
      </c>
      <c r="N3770" s="0">
        <v>0</v>
      </c>
      <c r="O3770" s="0"/>
      <c r="P3770" s="0"/>
      <c r="Q3770" s="0">
        <v>-13.053627967834473</v>
      </c>
      <c r="R3770" s="0">
        <v>-7.5190296173095703</v>
      </c>
      <c r="S3770" s="0">
        <v>4.0155234336853027</v>
      </c>
      <c r="T3770" s="0">
        <v>12.00432014465332</v>
      </c>
      <c r="U3770" s="0">
        <v>19.99311637878418</v>
      </c>
      <c r="V3770" s="0">
        <v>31.527669906616211</v>
      </c>
      <c r="W3770" s="0">
        <v>37.062267303466797</v>
      </c>
      <c r="X3770" s="0">
        <v>17.143653811830465</v>
      </c>
      <c r="Y3770" s="0">
        <v>17.599817333799422</v>
      </c>
      <c r="Z3770" s="0">
        <v>0.45616417400764703</v>
      </c>
      <c r="AA3770" s="0">
        <v>0.5027269721031189</v>
      </c>
      <c r="AB3770" s="0">
        <v>-0.43076971173286438</v>
      </c>
      <c r="AC3770" s="0">
        <v>-0.24812796711921692</v>
      </c>
      <c r="AD3770" s="0">
        <v>0.13251228630542755</v>
      </c>
      <c r="AE3770" s="0">
        <v>0.39614257216453552</v>
      </c>
      <c r="AF3770" s="0">
        <v>0.65977287292480469</v>
      </c>
      <c r="AG3770" s="0">
        <v>1.0404131412506104</v>
      </c>
      <c r="AH3770" s="0">
        <v>1.2230548858642578</v>
      </c>
    </row>
    <row r="3771" x14ac:dyDescent="0.4">
      <c r="A3771" s="11" t="str">
        <f>Data[[#This Row],[category]]&amp;Data[[#This Row],[subcategory]]&amp;Data[[#This Row],[date]]&amp;Data[[#This Row],[hour]]</f>
        <v>Study segmentsCPP 0 - Large8/31/2017Avg. 2 to 6pm</v>
      </c>
      <c r="B3771" s="11" t="s">
        <v>142</v>
      </c>
      <c r="C3771" t="s">
        <v>115</v>
      </c>
      <c r="D3771" t="s">
        <v>109</v>
      </c>
      <c r="E3771" t="s">
        <v>77</v>
      </c>
      <c r="F3771" s="0">
        <v>38</v>
      </c>
      <c r="G3771" s="0">
        <v>416.97393798828125</v>
      </c>
      <c r="H3771" s="0">
        <v>421.76199340820312</v>
      </c>
      <c r="I3771" s="0">
        <v>4.7880539894104004</v>
      </c>
      <c r="J3771" s="0">
        <v>19.196121215820313</v>
      </c>
      <c r="K3771" s="0">
        <v>75.453948974609375</v>
      </c>
      <c r="L3771" s="0">
        <v>0.24942819774150848</v>
      </c>
      <c r="M3771" s="0">
        <v>0</v>
      </c>
      <c r="N3771" s="0">
        <v>0</v>
      </c>
      <c r="O3771" s="0"/>
      <c r="P3771" s="0"/>
      <c r="Q3771" s="0">
        <v>-26.78675651550293</v>
      </c>
      <c r="R3771" s="0">
        <v>-19.812765121459961</v>
      </c>
      <c r="S3771" s="0">
        <v>-5.2784018516540527</v>
      </c>
      <c r="T3771" s="0">
        <v>4.7880539894104004</v>
      </c>
      <c r="U3771" s="0">
        <v>14.854509353637695</v>
      </c>
      <c r="V3771" s="0">
        <v>29.388874053955078</v>
      </c>
      <c r="W3771" s="0">
        <v>36.362865447998047</v>
      </c>
      <c r="X3771" s="0">
        <v>15.845010179461855</v>
      </c>
      <c r="Y3771" s="0">
        <v>16.026956153638437</v>
      </c>
      <c r="Z3771" s="0">
        <v>0.18194605997114471</v>
      </c>
      <c r="AA3771" s="0">
        <v>0.6334720253944397</v>
      </c>
      <c r="AB3771" s="0">
        <v>-0.88396298885345459</v>
      </c>
      <c r="AC3771" s="0">
        <v>-0.65382128953933716</v>
      </c>
      <c r="AD3771" s="0">
        <v>-0.17418727278709412</v>
      </c>
      <c r="AE3771" s="0">
        <v>0.15800578892230988</v>
      </c>
      <c r="AF3771" s="0">
        <v>0.49019885063171387</v>
      </c>
      <c r="AG3771" s="0">
        <v>0.96983283758163452</v>
      </c>
      <c r="AH3771" s="0">
        <v>1.199974536895752</v>
      </c>
    </row>
    <row r="3772" x14ac:dyDescent="0.4">
      <c r="A3772" s="11" t="str">
        <f>Data[[#This Row],[category]]&amp;Data[[#This Row],[subcategory]]&amp;Data[[#This Row],[date]]&amp;Data[[#This Row],[hour]]</f>
        <v>Study segmentsCPP 0 - Large9/1/20171</v>
      </c>
      <c r="B3772" s="11" t="s">
        <v>142</v>
      </c>
      <c r="C3772" t="s">
        <v>115</v>
      </c>
      <c r="D3772" t="s">
        <v>112</v>
      </c>
      <c r="E3772" t="s">
        <v>40</v>
      </c>
      <c r="F3772" s="0">
        <v>38</v>
      </c>
      <c r="G3772" s="0">
        <v>226.22531127929687</v>
      </c>
      <c r="H3772" s="0">
        <v>207.85975646972656</v>
      </c>
      <c r="I3772" s="0">
        <v>-18.365558624267578</v>
      </c>
      <c r="J3772" s="0">
        <v>16.332668304443359</v>
      </c>
      <c r="K3772" s="0">
        <v>64</v>
      </c>
      <c r="L3772" s="0">
        <v>-1.1244678497314453</v>
      </c>
      <c r="M3772" s="0">
        <v>0</v>
      </c>
      <c r="N3772" s="0">
        <v>0</v>
      </c>
      <c r="O3772" s="0">
        <v>480.4619140625</v>
      </c>
      <c r="P3772" s="0">
        <v>431.51004028320312</v>
      </c>
      <c r="Q3772" s="0">
        <v>-45.23040771484375</v>
      </c>
      <c r="R3772" s="0">
        <v>-39.296714782714844</v>
      </c>
      <c r="S3772" s="0">
        <v>-26.930418014526367</v>
      </c>
      <c r="T3772" s="0">
        <v>-18.365558624267578</v>
      </c>
      <c r="U3772" s="0">
        <v>-9.8006992340087891</v>
      </c>
      <c r="V3772" s="0">
        <v>2.5655980110168457</v>
      </c>
      <c r="W3772" s="0">
        <v>8.4992904663085937</v>
      </c>
      <c r="X3772" s="0">
        <v>8.5965620965668652</v>
      </c>
      <c r="Y3772" s="0">
        <v>7.8986709479129678</v>
      </c>
      <c r="Z3772" s="0">
        <v>-0.69789121728954895</v>
      </c>
      <c r="AA3772" s="0">
        <v>0.53897804021835327</v>
      </c>
      <c r="AB3772" s="0">
        <v>-1.4926034212112427</v>
      </c>
      <c r="AC3772" s="0">
        <v>-1.2967915534973145</v>
      </c>
      <c r="AD3772" s="0">
        <v>-0.88870376348495483</v>
      </c>
      <c r="AE3772" s="0">
        <v>-0.60606342554092407</v>
      </c>
      <c r="AF3772" s="0">
        <v>-0.32342305779457092</v>
      </c>
      <c r="AG3772" s="0">
        <v>0.084664724767208099</v>
      </c>
      <c r="AH3772" s="0">
        <v>0.28047657012939453</v>
      </c>
    </row>
    <row r="3773" x14ac:dyDescent="0.4">
      <c r="A3773" s="11" t="str">
        <f>Data[[#This Row],[category]]&amp;Data[[#This Row],[subcategory]]&amp;Data[[#This Row],[date]]&amp;Data[[#This Row],[hour]]</f>
        <v>Study segmentsCPP 0 - Large9/1/20172</v>
      </c>
      <c r="B3773" s="11" t="s">
        <v>142</v>
      </c>
      <c r="C3773" t="s">
        <v>115</v>
      </c>
      <c r="D3773" t="s">
        <v>112</v>
      </c>
      <c r="E3773" t="s">
        <v>41</v>
      </c>
      <c r="F3773" s="0">
        <v>38</v>
      </c>
      <c r="G3773" s="0">
        <v>213.65284729003906</v>
      </c>
      <c r="H3773" s="0">
        <v>195.18034362792969</v>
      </c>
      <c r="I3773" s="0">
        <v>-18.472511291503906</v>
      </c>
      <c r="J3773" s="0">
        <v>15.153167724609375</v>
      </c>
      <c r="K3773" s="0">
        <v>63.263160705566406</v>
      </c>
      <c r="L3773" s="0">
        <v>-1.219052791595459</v>
      </c>
      <c r="M3773" s="0">
        <v>0</v>
      </c>
      <c r="N3773" s="0">
        <v>0</v>
      </c>
      <c r="O3773" s="0">
        <v>480.4619140625</v>
      </c>
      <c r="P3773" s="0">
        <v>431.51004028320312</v>
      </c>
      <c r="Q3773" s="0">
        <v>-43.397254943847656</v>
      </c>
      <c r="R3773" s="0">
        <v>-37.892078399658203</v>
      </c>
      <c r="S3773" s="0">
        <v>-26.418840408325195</v>
      </c>
      <c r="T3773" s="0">
        <v>-18.472511291503906</v>
      </c>
      <c r="U3773" s="0">
        <v>-10.526182174682617</v>
      </c>
      <c r="V3773" s="0">
        <v>0.94705450534820557</v>
      </c>
      <c r="W3773" s="0">
        <v>6.4522314071655273</v>
      </c>
      <c r="X3773" s="0">
        <v>8.1188079949581269</v>
      </c>
      <c r="Y3773" s="0">
        <v>7.4168530666466923</v>
      </c>
      <c r="Z3773" s="0">
        <v>-0.7019554087609956</v>
      </c>
      <c r="AA3773" s="0">
        <v>0.50005453824996948</v>
      </c>
      <c r="AB3773" s="0">
        <v>-1.4321093559265137</v>
      </c>
      <c r="AC3773" s="0">
        <v>-1.2504385709762573</v>
      </c>
      <c r="AD3773" s="0">
        <v>-0.87182170152664185</v>
      </c>
      <c r="AE3773" s="0">
        <v>-0.60959285497665405</v>
      </c>
      <c r="AF3773" s="0">
        <v>-0.34736400842666626</v>
      </c>
      <c r="AG3773" s="0">
        <v>0.031252820044755936</v>
      </c>
      <c r="AH3773" s="0">
        <v>0.21292366087436676</v>
      </c>
    </row>
    <row r="3774" x14ac:dyDescent="0.4">
      <c r="A3774" s="11" t="str">
        <f>Data[[#This Row],[category]]&amp;Data[[#This Row],[subcategory]]&amp;Data[[#This Row],[date]]&amp;Data[[#This Row],[hour]]</f>
        <v>Study segmentsCPP 0 - Large9/1/20173</v>
      </c>
      <c r="B3774" s="11" t="s">
        <v>142</v>
      </c>
      <c r="C3774" t="s">
        <v>115</v>
      </c>
      <c r="D3774" t="s">
        <v>112</v>
      </c>
      <c r="E3774" t="s">
        <v>42</v>
      </c>
      <c r="F3774" s="0">
        <v>38</v>
      </c>
      <c r="G3774" s="0">
        <v>210.9046630859375</v>
      </c>
      <c r="H3774" s="0">
        <v>189.57212829589844</v>
      </c>
      <c r="I3774" s="0">
        <v>-21.332527160644531</v>
      </c>
      <c r="J3774" s="0">
        <v>14.64970874786377</v>
      </c>
      <c r="K3774" s="0">
        <v>63.684211730957031</v>
      </c>
      <c r="L3774" s="0">
        <v>-1.4561740159988403</v>
      </c>
      <c r="M3774" s="0">
        <v>0</v>
      </c>
      <c r="N3774" s="0">
        <v>0</v>
      </c>
      <c r="O3774" s="0">
        <v>480.4619140625</v>
      </c>
      <c r="P3774" s="0">
        <v>431.51004028320312</v>
      </c>
      <c r="Q3774" s="0">
        <v>-45.429153442382813</v>
      </c>
      <c r="R3774" s="0">
        <v>-40.106884002685547</v>
      </c>
      <c r="S3774" s="0">
        <v>-29.014841079711914</v>
      </c>
      <c r="T3774" s="0">
        <v>-21.332527160644531</v>
      </c>
      <c r="U3774" s="0">
        <v>-13.650212287902832</v>
      </c>
      <c r="V3774" s="0">
        <v>-2.5581700801849365</v>
      </c>
      <c r="W3774" s="0">
        <v>2.7640993595123291</v>
      </c>
      <c r="X3774" s="0">
        <v>8.014376929312041</v>
      </c>
      <c r="Y3774" s="0">
        <v>7.203741015809956</v>
      </c>
      <c r="Z3774" s="0">
        <v>-0.81063605077338952</v>
      </c>
      <c r="AA3774" s="0">
        <v>0.48344039916992188</v>
      </c>
      <c r="AB3774" s="0">
        <v>-1.4991620779037476</v>
      </c>
      <c r="AC3774" s="0">
        <v>-1.3235272169113159</v>
      </c>
      <c r="AD3774" s="0">
        <v>-0.95748978853225708</v>
      </c>
      <c r="AE3774" s="0">
        <v>-0.70397341251373291</v>
      </c>
      <c r="AF3774" s="0">
        <v>-0.45045700669288635</v>
      </c>
      <c r="AG3774" s="0">
        <v>-0.084419615566730499</v>
      </c>
      <c r="AH3774" s="0">
        <v>0.091215282678604126</v>
      </c>
    </row>
    <row r="3775" x14ac:dyDescent="0.4">
      <c r="A3775" s="11" t="str">
        <f>Data[[#This Row],[category]]&amp;Data[[#This Row],[subcategory]]&amp;Data[[#This Row],[date]]&amp;Data[[#This Row],[hour]]</f>
        <v>Study segmentsCPP 0 - Large9/1/20174</v>
      </c>
      <c r="B3775" s="11" t="s">
        <v>142</v>
      </c>
      <c r="C3775" t="s">
        <v>115</v>
      </c>
      <c r="D3775" t="s">
        <v>112</v>
      </c>
      <c r="E3775" t="s">
        <v>43</v>
      </c>
      <c r="F3775" s="0">
        <v>38</v>
      </c>
      <c r="G3775" s="0">
        <v>204.76412963867187</v>
      </c>
      <c r="H3775" s="0">
        <v>188.34060668945312</v>
      </c>
      <c r="I3775" s="0">
        <v>-16.423524856567383</v>
      </c>
      <c r="J3775" s="0">
        <v>13.817116737365723</v>
      </c>
      <c r="K3775" s="0">
        <v>62.921051025390625</v>
      </c>
      <c r="L3775" s="0">
        <v>-1.1886360645294189</v>
      </c>
      <c r="M3775" s="0">
        <v>0</v>
      </c>
      <c r="N3775" s="0">
        <v>0</v>
      </c>
      <c r="O3775" s="0">
        <v>480.4619140625</v>
      </c>
      <c r="P3775" s="0">
        <v>431.51004028320312</v>
      </c>
      <c r="Q3775" s="0">
        <v>-39.150657653808594</v>
      </c>
      <c r="R3775" s="0">
        <v>-34.130870819091797</v>
      </c>
      <c r="S3775" s="0">
        <v>-23.669227600097656</v>
      </c>
      <c r="T3775" s="0">
        <v>-16.423524856567383</v>
      </c>
      <c r="U3775" s="0">
        <v>-9.1778221130371094</v>
      </c>
      <c r="V3775" s="0">
        <v>1.283822774887085</v>
      </c>
      <c r="W3775" s="0">
        <v>6.3036098480224609</v>
      </c>
      <c r="X3775" s="0">
        <v>7.7810371283328896</v>
      </c>
      <c r="Y3775" s="0">
        <v>7.1569430322358105</v>
      </c>
      <c r="Z3775" s="0">
        <v>-0.62409395882577612</v>
      </c>
      <c r="AA3775" s="0">
        <v>0.45596486330032349</v>
      </c>
      <c r="AB3775" s="0">
        <v>-1.2919718027114868</v>
      </c>
      <c r="AC3775" s="0">
        <v>-1.1263188123703003</v>
      </c>
      <c r="AD3775" s="0">
        <v>-0.78108453750610352</v>
      </c>
      <c r="AE3775" s="0">
        <v>-0.54197633266448975</v>
      </c>
      <c r="AF3775" s="0">
        <v>-0.30286812782287598</v>
      </c>
      <c r="AG3775" s="0">
        <v>0.042366150766611099</v>
      </c>
      <c r="AH3775" s="0">
        <v>0.20801912248134613</v>
      </c>
    </row>
    <row r="3776" x14ac:dyDescent="0.4">
      <c r="A3776" s="11" t="str">
        <f>Data[[#This Row],[category]]&amp;Data[[#This Row],[subcategory]]&amp;Data[[#This Row],[date]]&amp;Data[[#This Row],[hour]]</f>
        <v>Study segmentsCPP 0 - Large9/1/20175</v>
      </c>
      <c r="B3776" s="11" t="s">
        <v>142</v>
      </c>
      <c r="C3776" t="s">
        <v>115</v>
      </c>
      <c r="D3776" t="s">
        <v>112</v>
      </c>
      <c r="E3776" t="s">
        <v>44</v>
      </c>
      <c r="F3776" s="0">
        <v>38</v>
      </c>
      <c r="G3776" s="0">
        <v>198.74922180175781</v>
      </c>
      <c r="H3776" s="0">
        <v>189.43841552734375</v>
      </c>
      <c r="I3776" s="0">
        <v>-9.3108091354370117</v>
      </c>
      <c r="J3776" s="0">
        <v>13.831674575805664</v>
      </c>
      <c r="K3776" s="0">
        <v>62.342105865478516</v>
      </c>
      <c r="L3776" s="0">
        <v>-0.67315131425857544</v>
      </c>
      <c r="M3776" s="0">
        <v>0</v>
      </c>
      <c r="N3776" s="0">
        <v>0</v>
      </c>
      <c r="O3776" s="0">
        <v>480.4619140625</v>
      </c>
      <c r="P3776" s="0">
        <v>431.51004028320312</v>
      </c>
      <c r="Q3776" s="0">
        <v>-32.0618896484375</v>
      </c>
      <c r="R3776" s="0">
        <v>-27.036813735961914</v>
      </c>
      <c r="S3776" s="0">
        <v>-16.564146041870117</v>
      </c>
      <c r="T3776" s="0">
        <v>-9.3108091354370117</v>
      </c>
      <c r="U3776" s="0">
        <v>-2.0574719905853271</v>
      </c>
      <c r="V3776" s="0">
        <v>8.4151954650878906</v>
      </c>
      <c r="W3776" s="0">
        <v>13.440271377563477</v>
      </c>
      <c r="X3776" s="0">
        <v>7.5524705251057949</v>
      </c>
      <c r="Y3776" s="0">
        <v>7.1986597812536992</v>
      </c>
      <c r="Z3776" s="0">
        <v>-0.35381074385209521</v>
      </c>
      <c r="AA3776" s="0">
        <v>0.45644524693489075</v>
      </c>
      <c r="AB3776" s="0">
        <v>-1.0580422878265381</v>
      </c>
      <c r="AC3776" s="0">
        <v>-0.89221483469009399</v>
      </c>
      <c r="AD3776" s="0">
        <v>-0.54661679267883301</v>
      </c>
      <c r="AE3776" s="0">
        <v>-0.30725669860839844</v>
      </c>
      <c r="AF3776" s="0">
        <v>-0.067896574735641479</v>
      </c>
      <c r="AG3776" s="0">
        <v>0.27770140767097473</v>
      </c>
      <c r="AH3776" s="0">
        <v>0.4435289204120636</v>
      </c>
    </row>
    <row r="3777" x14ac:dyDescent="0.4">
      <c r="A3777" s="11" t="str">
        <f>Data[[#This Row],[category]]&amp;Data[[#This Row],[subcategory]]&amp;Data[[#This Row],[date]]&amp;Data[[#This Row],[hour]]</f>
        <v>Study segmentsCPP 0 - Large9/1/20176</v>
      </c>
      <c r="B3777" s="11" t="s">
        <v>142</v>
      </c>
      <c r="C3777" t="s">
        <v>115</v>
      </c>
      <c r="D3777" t="s">
        <v>112</v>
      </c>
      <c r="E3777" t="s">
        <v>45</v>
      </c>
      <c r="F3777" s="0">
        <v>38</v>
      </c>
      <c r="G3777" s="0">
        <v>213.54290771484375</v>
      </c>
      <c r="H3777" s="0">
        <v>199.72331237792969</v>
      </c>
      <c r="I3777" s="0">
        <v>-13.81959056854248</v>
      </c>
      <c r="J3777" s="0">
        <v>13.162485122680664</v>
      </c>
      <c r="K3777" s="0">
        <v>62.342105865478516</v>
      </c>
      <c r="L3777" s="0">
        <v>-1.0499227046966553</v>
      </c>
      <c r="M3777" s="0">
        <v>0</v>
      </c>
      <c r="N3777" s="0">
        <v>0</v>
      </c>
      <c r="O3777" s="0">
        <v>480.4619140625</v>
      </c>
      <c r="P3777" s="0">
        <v>431.51004028320312</v>
      </c>
      <c r="Q3777" s="0">
        <v>-35.469951629638672</v>
      </c>
      <c r="R3777" s="0">
        <v>-30.687994003295898</v>
      </c>
      <c r="S3777" s="0">
        <v>-20.722003936767578</v>
      </c>
      <c r="T3777" s="0">
        <v>-13.81959056854248</v>
      </c>
      <c r="U3777" s="0">
        <v>-6.9171767234802246</v>
      </c>
      <c r="V3777" s="0">
        <v>3.0488128662109375</v>
      </c>
      <c r="W3777" s="0">
        <v>7.8307709693908691</v>
      </c>
      <c r="X3777" s="0">
        <v>8.1146305546616073</v>
      </c>
      <c r="Y3777" s="0">
        <v>7.5894860065344618</v>
      </c>
      <c r="Z3777" s="0">
        <v>-0.52514444517366821</v>
      </c>
      <c r="AA3777" s="0">
        <v>0.43436199426651001</v>
      </c>
      <c r="AB3777" s="0">
        <v>-1.1705083847045898</v>
      </c>
      <c r="AC3777" s="0">
        <v>-1.0127037763595581</v>
      </c>
      <c r="AD3777" s="0">
        <v>-0.68382614850997925</v>
      </c>
      <c r="AE3777" s="0">
        <v>-0.45604649186134338</v>
      </c>
      <c r="AF3777" s="0">
        <v>-0.22826683521270752</v>
      </c>
      <c r="AG3777" s="0">
        <v>0.10061080008745193</v>
      </c>
      <c r="AH3777" s="0">
        <v>0.25841540098190308</v>
      </c>
    </row>
    <row r="3778" x14ac:dyDescent="0.4">
      <c r="A3778" s="11" t="str">
        <f>Data[[#This Row],[category]]&amp;Data[[#This Row],[subcategory]]&amp;Data[[#This Row],[date]]&amp;Data[[#This Row],[hour]]</f>
        <v>Study segmentsCPP 0 - Large9/1/20177</v>
      </c>
      <c r="B3778" s="11" t="s">
        <v>142</v>
      </c>
      <c r="C3778" t="s">
        <v>115</v>
      </c>
      <c r="D3778" t="s">
        <v>112</v>
      </c>
      <c r="E3778" t="s">
        <v>59</v>
      </c>
      <c r="F3778" s="0">
        <v>38</v>
      </c>
      <c r="G3778" s="0">
        <v>288.96694946289062</v>
      </c>
      <c r="H3778" s="0">
        <v>259.82357788085937</v>
      </c>
      <c r="I3778" s="0">
        <v>-29.143392562866211</v>
      </c>
      <c r="J3778" s="0">
        <v>14.951334953308105</v>
      </c>
      <c r="K3778" s="0">
        <v>62.210521697998047</v>
      </c>
      <c r="L3778" s="0">
        <v>-1.9492168426513672</v>
      </c>
      <c r="M3778" s="0">
        <v>1</v>
      </c>
      <c r="N3778" s="0">
        <v>0</v>
      </c>
      <c r="O3778" s="0">
        <v>480.4619140625</v>
      </c>
      <c r="P3778" s="0">
        <v>431.51004028320312</v>
      </c>
      <c r="Q3778" s="0">
        <v>-53.736148834228516</v>
      </c>
      <c r="R3778" s="0">
        <v>-48.304298400878906</v>
      </c>
      <c r="S3778" s="0">
        <v>-36.983879089355469</v>
      </c>
      <c r="T3778" s="0">
        <v>-29.143392562866211</v>
      </c>
      <c r="U3778" s="0">
        <v>-21.30290412902832</v>
      </c>
      <c r="V3778" s="0">
        <v>-9.9824857711791992</v>
      </c>
      <c r="W3778" s="0">
        <v>-4.5506348609924316</v>
      </c>
      <c r="X3778" s="0">
        <v>10.980744448575107</v>
      </c>
      <c r="Y3778" s="0">
        <v>9.8732955817020311</v>
      </c>
      <c r="Z3778" s="0">
        <v>-1.107448935508728</v>
      </c>
      <c r="AA3778" s="0">
        <v>0.49339404702186584</v>
      </c>
      <c r="AB3778" s="0">
        <v>-1.7732928991317749</v>
      </c>
      <c r="AC3778" s="0">
        <v>-1.5940418243408203</v>
      </c>
      <c r="AD3778" s="0">
        <v>-1.2204680442810059</v>
      </c>
      <c r="AE3778" s="0">
        <v>-0.96173197031021118</v>
      </c>
      <c r="AF3778" s="0">
        <v>-0.7029958963394165</v>
      </c>
      <c r="AG3778" s="0">
        <v>-0.32942205667495728</v>
      </c>
      <c r="AH3778" s="0">
        <v>-0.15017098188400269</v>
      </c>
    </row>
    <row r="3779" x14ac:dyDescent="0.4">
      <c r="A3779" s="11" t="str">
        <f>Data[[#This Row],[category]]&amp;Data[[#This Row],[subcategory]]&amp;Data[[#This Row],[date]]&amp;Data[[#This Row],[hour]]</f>
        <v>Study segmentsCPP 0 - Large9/1/20178</v>
      </c>
      <c r="B3779" s="11" t="s">
        <v>142</v>
      </c>
      <c r="C3779" t="s">
        <v>115</v>
      </c>
      <c r="D3779" t="s">
        <v>112</v>
      </c>
      <c r="E3779" t="s">
        <v>60</v>
      </c>
      <c r="F3779" s="0">
        <v>38</v>
      </c>
      <c r="G3779" s="0">
        <v>372.10470581054687</v>
      </c>
      <c r="H3779" s="0">
        <v>352.67300415039062</v>
      </c>
      <c r="I3779" s="0">
        <v>-19.431711196899414</v>
      </c>
      <c r="J3779" s="0">
        <v>9.8196172714233398</v>
      </c>
      <c r="K3779" s="0">
        <v>67.5</v>
      </c>
      <c r="L3779" s="0">
        <v>-1.9788666963577271</v>
      </c>
      <c r="M3779" s="0">
        <v>1</v>
      </c>
      <c r="N3779" s="0">
        <v>1</v>
      </c>
      <c r="O3779" s="0">
        <v>480.4619140625</v>
      </c>
      <c r="P3779" s="0">
        <v>431.51004028320312</v>
      </c>
      <c r="Q3779" s="0">
        <v>-35.583545684814453</v>
      </c>
      <c r="R3779" s="0">
        <v>-32.016056060791016</v>
      </c>
      <c r="S3779" s="0">
        <v>-24.581123352050781</v>
      </c>
      <c r="T3779" s="0">
        <v>-19.431711196899414</v>
      </c>
      <c r="U3779" s="0">
        <v>-14.282299041748047</v>
      </c>
      <c r="V3779" s="0">
        <v>-6.8473653793334961</v>
      </c>
      <c r="W3779" s="0">
        <v>-3.2798781394958496</v>
      </c>
      <c r="X3779" s="0">
        <v>14.139978697805695</v>
      </c>
      <c r="Y3779" s="0">
        <v>13.401574394919656</v>
      </c>
      <c r="Z3779" s="0">
        <v>-0.73840505787820532</v>
      </c>
      <c r="AA3779" s="0">
        <v>0.32404735684394836</v>
      </c>
      <c r="AB3779" s="0">
        <v>-1.1742569208145142</v>
      </c>
      <c r="AC3779" s="0">
        <v>-1.0565298795700073</v>
      </c>
      <c r="AD3779" s="0">
        <v>-0.81117707490921021</v>
      </c>
      <c r="AE3779" s="0">
        <v>-0.641246497631073</v>
      </c>
      <c r="AF3779" s="0">
        <v>-0.4713158905506134</v>
      </c>
      <c r="AG3779" s="0">
        <v>-0.22596310079097748</v>
      </c>
      <c r="AH3779" s="0">
        <v>-0.10823602974414825</v>
      </c>
    </row>
    <row r="3780" x14ac:dyDescent="0.4">
      <c r="A3780" s="11" t="str">
        <f>Data[[#This Row],[category]]&amp;Data[[#This Row],[subcategory]]&amp;Data[[#This Row],[date]]&amp;Data[[#This Row],[hour]]</f>
        <v>Study segmentsCPP 0 - Large9/1/20179</v>
      </c>
      <c r="B3780" s="11" t="s">
        <v>142</v>
      </c>
      <c r="C3780" t="s">
        <v>115</v>
      </c>
      <c r="D3780" t="s">
        <v>112</v>
      </c>
      <c r="E3780" t="s">
        <v>61</v>
      </c>
      <c r="F3780" s="0">
        <v>38</v>
      </c>
      <c r="G3780" s="0">
        <v>444.88485717773438</v>
      </c>
      <c r="H3780" s="0">
        <v>445.32693481445312</v>
      </c>
      <c r="I3780" s="0">
        <v>0.44205862283706665</v>
      </c>
      <c r="J3780" s="0">
        <v>6.4917078018188477</v>
      </c>
      <c r="K3780" s="0">
        <v>74.868423461914062</v>
      </c>
      <c r="L3780" s="0">
        <v>0.068095892667770386</v>
      </c>
      <c r="M3780" s="0">
        <v>0</v>
      </c>
      <c r="N3780" s="0">
        <v>0</v>
      </c>
      <c r="O3780" s="0">
        <v>480.4619140625</v>
      </c>
      <c r="P3780" s="0">
        <v>431.51004028320312</v>
      </c>
      <c r="Q3780" s="0">
        <v>-10.23585033416748</v>
      </c>
      <c r="R3780" s="0">
        <v>-7.8773994445800781</v>
      </c>
      <c r="S3780" s="0">
        <v>-2.9621963500976562</v>
      </c>
      <c r="T3780" s="0">
        <v>0.44205862283706665</v>
      </c>
      <c r="U3780" s="0">
        <v>3.8463134765625</v>
      </c>
      <c r="V3780" s="0">
        <v>8.7615165710449219</v>
      </c>
      <c r="W3780" s="0">
        <v>11.119967460632324</v>
      </c>
      <c r="X3780" s="0">
        <v>16.905624274051551</v>
      </c>
      <c r="Y3780" s="0">
        <v>16.922422987042054</v>
      </c>
      <c r="Z3780" s="0">
        <v>0.016798227178779518</v>
      </c>
      <c r="AA3780" s="0">
        <v>0.21422635018825531</v>
      </c>
      <c r="AB3780" s="0">
        <v>-0.33778306841850281</v>
      </c>
      <c r="AC3780" s="0">
        <v>-0.25995418429374695</v>
      </c>
      <c r="AD3780" s="0">
        <v>-0.097752474248409271</v>
      </c>
      <c r="AE3780" s="0">
        <v>0.014587934128940105</v>
      </c>
      <c r="AF3780" s="0">
        <v>0.12692834436893463</v>
      </c>
      <c r="AG3780" s="0">
        <v>0.28913006186485291</v>
      </c>
      <c r="AH3780" s="0">
        <v>0.36695891618728638</v>
      </c>
    </row>
    <row r="3781" x14ac:dyDescent="0.4">
      <c r="A3781" s="11" t="str">
        <f>Data[[#This Row],[category]]&amp;Data[[#This Row],[subcategory]]&amp;Data[[#This Row],[date]]&amp;Data[[#This Row],[hour]]</f>
        <v>Study segmentsCPP 0 - Large9/1/201710</v>
      </c>
      <c r="B3781" s="11" t="s">
        <v>142</v>
      </c>
      <c r="C3781" t="s">
        <v>115</v>
      </c>
      <c r="D3781" t="s">
        <v>112</v>
      </c>
      <c r="E3781" t="s">
        <v>62</v>
      </c>
      <c r="F3781" s="0">
        <v>38</v>
      </c>
      <c r="G3781" s="0">
        <v>489.1868896484375</v>
      </c>
      <c r="H3781" s="0">
        <v>486.12576293945312</v>
      </c>
      <c r="I3781" s="0">
        <v>-3.0611100196838379</v>
      </c>
      <c r="J3781" s="0">
        <v>3.1003210544586182</v>
      </c>
      <c r="K3781" s="0">
        <v>78.842109680175781</v>
      </c>
      <c r="L3781" s="0">
        <v>-0.98735260963439941</v>
      </c>
      <c r="M3781" s="0">
        <v>0</v>
      </c>
      <c r="N3781" s="0">
        <v>0</v>
      </c>
      <c r="O3781" s="0">
        <v>480.4619140625</v>
      </c>
      <c r="P3781" s="0">
        <v>431.51004028320312</v>
      </c>
      <c r="Q3781" s="0">
        <v>-8.1606845855712891</v>
      </c>
      <c r="R3781" s="0">
        <v>-7.0343313217163086</v>
      </c>
      <c r="S3781" s="0">
        <v>-4.686920166015625</v>
      </c>
      <c r="T3781" s="0">
        <v>-3.0611100196838379</v>
      </c>
      <c r="U3781" s="0">
        <v>-1.4353001117706299</v>
      </c>
      <c r="V3781" s="0">
        <v>0.91211128234863281</v>
      </c>
      <c r="W3781" s="0">
        <v>2.0384643077850342</v>
      </c>
      <c r="X3781" s="0">
        <v>18.589101964777168</v>
      </c>
      <c r="Y3781" s="0">
        <v>18.472779360684484</v>
      </c>
      <c r="Z3781" s="0">
        <v>-0.11632218369931886</v>
      </c>
      <c r="AA3781" s="0">
        <v>0.10231059789657593</v>
      </c>
      <c r="AB3781" s="0">
        <v>-0.26930257678031921</v>
      </c>
      <c r="AC3781" s="0">
        <v>-0.23213294148445129</v>
      </c>
      <c r="AD3781" s="0">
        <v>-0.15466836094856262</v>
      </c>
      <c r="AE3781" s="0">
        <v>-0.10101663321256638</v>
      </c>
      <c r="AF3781" s="0">
        <v>-0.047364901751279831</v>
      </c>
      <c r="AG3781" s="0">
        <v>0.030099673196673393</v>
      </c>
      <c r="AH3781" s="0">
        <v>0.067269325256347656</v>
      </c>
    </row>
    <row r="3782" x14ac:dyDescent="0.4">
      <c r="A3782" s="11" t="str">
        <f>Data[[#This Row],[category]]&amp;Data[[#This Row],[subcategory]]&amp;Data[[#This Row],[date]]&amp;Data[[#This Row],[hour]]</f>
        <v>Study segmentsCPP 0 - Large9/1/201711</v>
      </c>
      <c r="B3782" s="11" t="s">
        <v>142</v>
      </c>
      <c r="C3782" t="s">
        <v>115</v>
      </c>
      <c r="D3782" t="s">
        <v>112</v>
      </c>
      <c r="E3782" t="s">
        <v>63</v>
      </c>
      <c r="F3782" s="0">
        <v>38</v>
      </c>
      <c r="G3782" s="0">
        <v>519.87579345703125</v>
      </c>
      <c r="H3782" s="0">
        <v>522.9368896484375</v>
      </c>
      <c r="I3782" s="0">
        <v>3.0611147880554199</v>
      </c>
      <c r="J3782" s="0">
        <v>3.1003201007843018</v>
      </c>
      <c r="K3782" s="0">
        <v>82.394737243652344</v>
      </c>
      <c r="L3782" s="0">
        <v>0.98735445737838745</v>
      </c>
      <c r="M3782" s="0">
        <v>0</v>
      </c>
      <c r="N3782" s="0">
        <v>0</v>
      </c>
      <c r="O3782" s="0">
        <v>480.4619140625</v>
      </c>
      <c r="P3782" s="0">
        <v>431.51004028320312</v>
      </c>
      <c r="Q3782" s="0">
        <v>-2.0384578704833984</v>
      </c>
      <c r="R3782" s="0">
        <v>-0.9121052622795105</v>
      </c>
      <c r="S3782" s="0">
        <v>1.4353053569793701</v>
      </c>
      <c r="T3782" s="0">
        <v>3.0611147880554199</v>
      </c>
      <c r="U3782" s="0">
        <v>4.6869244575500488</v>
      </c>
      <c r="V3782" s="0">
        <v>7.034334659576416</v>
      </c>
      <c r="W3782" s="0">
        <v>8.1606874465942383</v>
      </c>
      <c r="X3782" s="0">
        <v>19.755279887806289</v>
      </c>
      <c r="Y3782" s="0">
        <v>19.871602491898972</v>
      </c>
      <c r="Z3782" s="0">
        <v>0.1163223638679042</v>
      </c>
      <c r="AA3782" s="0">
        <v>0.10231056064367294</v>
      </c>
      <c r="AB3782" s="0">
        <v>-0.067269109189510345</v>
      </c>
      <c r="AC3782" s="0">
        <v>-0.030099470168352127</v>
      </c>
      <c r="AD3782" s="0">
        <v>0.047365080565214157</v>
      </c>
      <c r="AE3782" s="0">
        <v>0.10101678967475891</v>
      </c>
      <c r="AF3782" s="0">
        <v>0.15466849505901337</v>
      </c>
      <c r="AG3782" s="0">
        <v>0.23213304579257965</v>
      </c>
      <c r="AH3782" s="0">
        <v>0.26930269598960876</v>
      </c>
    </row>
    <row r="3783" x14ac:dyDescent="0.4">
      <c r="A3783" s="11" t="str">
        <f>Data[[#This Row],[category]]&amp;Data[[#This Row],[subcategory]]&amp;Data[[#This Row],[date]]&amp;Data[[#This Row],[hour]]</f>
        <v>Study segmentsCPP 0 - Large9/1/201712</v>
      </c>
      <c r="B3783" s="11" t="s">
        <v>142</v>
      </c>
      <c r="C3783" t="s">
        <v>115</v>
      </c>
      <c r="D3783" t="s">
        <v>112</v>
      </c>
      <c r="E3783" t="s">
        <v>64</v>
      </c>
      <c r="F3783" s="0">
        <v>38</v>
      </c>
      <c r="G3783" s="0">
        <v>539.0963134765625</v>
      </c>
      <c r="H3783" s="0">
        <v>537.488037109375</v>
      </c>
      <c r="I3783" s="0">
        <v>-1.6082780361175537</v>
      </c>
      <c r="J3783" s="0">
        <v>7.4419941902160645</v>
      </c>
      <c r="K3783" s="0">
        <v>82.8157958984375</v>
      </c>
      <c r="L3783" s="0">
        <v>-0.21610847115516663</v>
      </c>
      <c r="M3783" s="0">
        <v>0</v>
      </c>
      <c r="N3783" s="0">
        <v>0</v>
      </c>
      <c r="O3783" s="0">
        <v>480.4619140625</v>
      </c>
      <c r="P3783" s="0">
        <v>431.51004028320312</v>
      </c>
      <c r="Q3783" s="0">
        <v>-13.849268913269043</v>
      </c>
      <c r="R3783" s="0">
        <v>-11.145577430725098</v>
      </c>
      <c r="S3783" s="0">
        <v>-5.5108637809753418</v>
      </c>
      <c r="T3783" s="0">
        <v>-1.6082780361175537</v>
      </c>
      <c r="U3783" s="0">
        <v>2.2943074703216553</v>
      </c>
      <c r="V3783" s="0">
        <v>7.9290213584899902</v>
      </c>
      <c r="W3783" s="0">
        <v>10.632713317871094</v>
      </c>
      <c r="X3783" s="0">
        <v>20.485659859397195</v>
      </c>
      <c r="Y3783" s="0">
        <v>20.42454447890773</v>
      </c>
      <c r="Z3783" s="0">
        <v>-0.061114565441102699</v>
      </c>
      <c r="AA3783" s="0">
        <v>0.24558581411838531</v>
      </c>
      <c r="AB3783" s="0">
        <v>-0.45702588558197021</v>
      </c>
      <c r="AC3783" s="0">
        <v>-0.36780405044555664</v>
      </c>
      <c r="AD3783" s="0">
        <v>-0.18185849487781525</v>
      </c>
      <c r="AE3783" s="0">
        <v>-0.053073175251483917</v>
      </c>
      <c r="AF3783" s="0">
        <v>0.075712151825428009</v>
      </c>
      <c r="AG3783" s="0">
        <v>0.26165771484375</v>
      </c>
      <c r="AH3783" s="0">
        <v>0.35087954998016357</v>
      </c>
    </row>
    <row r="3784" x14ac:dyDescent="0.4">
      <c r="A3784" s="11" t="str">
        <f>Data[[#This Row],[category]]&amp;Data[[#This Row],[subcategory]]&amp;Data[[#This Row],[date]]&amp;Data[[#This Row],[hour]]</f>
        <v>Study segmentsCPP 0 - Large9/1/201713</v>
      </c>
      <c r="B3784" s="11" t="s">
        <v>142</v>
      </c>
      <c r="C3784" t="s">
        <v>115</v>
      </c>
      <c r="D3784" t="s">
        <v>112</v>
      </c>
      <c r="E3784" t="s">
        <v>65</v>
      </c>
      <c r="F3784" s="0">
        <v>38</v>
      </c>
      <c r="G3784" s="0">
        <v>535.42041015625</v>
      </c>
      <c r="H3784" s="0">
        <v>543.3721923828125</v>
      </c>
      <c r="I3784" s="0">
        <v>7.9517898559570313</v>
      </c>
      <c r="J3784" s="0">
        <v>8.6587152481079102</v>
      </c>
      <c r="K3784" s="0">
        <v>82.921051025390625</v>
      </c>
      <c r="L3784" s="0">
        <v>0.91835677623748779</v>
      </c>
      <c r="M3784" s="0">
        <v>0</v>
      </c>
      <c r="N3784" s="0">
        <v>0</v>
      </c>
      <c r="O3784" s="0">
        <v>480.4619140625</v>
      </c>
      <c r="P3784" s="0">
        <v>431.51004028320312</v>
      </c>
      <c r="Q3784" s="0">
        <v>-6.2905292510986328</v>
      </c>
      <c r="R3784" s="0">
        <v>-3.1448001861572266</v>
      </c>
      <c r="S3784" s="0">
        <v>3.4111552238464355</v>
      </c>
      <c r="T3784" s="0">
        <v>7.9517898559570313</v>
      </c>
      <c r="U3784" s="0">
        <v>12.492424964904785</v>
      </c>
      <c r="V3784" s="0">
        <v>19.048379898071289</v>
      </c>
      <c r="W3784" s="0">
        <v>22.194108963012695</v>
      </c>
      <c r="X3784" s="0">
        <v>20.34597477768407</v>
      </c>
      <c r="Y3784" s="0">
        <v>20.64814295913234</v>
      </c>
      <c r="Z3784" s="0">
        <v>0.30216800985914288</v>
      </c>
      <c r="AA3784" s="0">
        <v>0.28573760390281677</v>
      </c>
      <c r="AB3784" s="0">
        <v>-0.20758746564388275</v>
      </c>
      <c r="AC3784" s="0">
        <v>-0.1037784144282341</v>
      </c>
      <c r="AD3784" s="0">
        <v>0.11256811767816544</v>
      </c>
      <c r="AE3784" s="0">
        <v>0.26240906119346619</v>
      </c>
      <c r="AF3784" s="0">
        <v>0.41225001215934753</v>
      </c>
      <c r="AG3784" s="0">
        <v>0.62859654426574707</v>
      </c>
      <c r="AH3784" s="0">
        <v>0.73240560293197632</v>
      </c>
    </row>
    <row r="3785" x14ac:dyDescent="0.4">
      <c r="A3785" s="11" t="str">
        <f>Data[[#This Row],[category]]&amp;Data[[#This Row],[subcategory]]&amp;Data[[#This Row],[date]]&amp;Data[[#This Row],[hour]]</f>
        <v>Study segmentsCPP 0 - Large9/1/201714</v>
      </c>
      <c r="B3785" s="11" t="s">
        <v>142</v>
      </c>
      <c r="C3785" t="s">
        <v>115</v>
      </c>
      <c r="D3785" t="s">
        <v>112</v>
      </c>
      <c r="E3785" t="s">
        <v>66</v>
      </c>
      <c r="F3785" s="0">
        <v>38</v>
      </c>
      <c r="G3785" s="0">
        <v>542.39324951171875</v>
      </c>
      <c r="H3785" s="0">
        <v>556.3331298828125</v>
      </c>
      <c r="I3785" s="0">
        <v>13.939899444580078</v>
      </c>
      <c r="J3785" s="0">
        <v>7.6722049713134766</v>
      </c>
      <c r="K3785" s="0">
        <v>82.552635192871094</v>
      </c>
      <c r="L3785" s="0">
        <v>1.8169351816177368</v>
      </c>
      <c r="M3785" s="0">
        <v>1</v>
      </c>
      <c r="N3785" s="0">
        <v>0</v>
      </c>
      <c r="O3785" s="0">
        <v>480.4619140625</v>
      </c>
      <c r="P3785" s="0">
        <v>431.51004028320312</v>
      </c>
      <c r="Q3785" s="0">
        <v>1.3202452659606934</v>
      </c>
      <c r="R3785" s="0">
        <v>4.1075730323791504</v>
      </c>
      <c r="S3785" s="0">
        <v>9.9165916442871094</v>
      </c>
      <c r="T3785" s="0">
        <v>13.939899444580078</v>
      </c>
      <c r="U3785" s="0">
        <v>17.963207244873047</v>
      </c>
      <c r="V3785" s="0">
        <v>23.772226333618164</v>
      </c>
      <c r="W3785" s="0">
        <v>26.559553146362305</v>
      </c>
      <c r="X3785" s="0">
        <v>20.610943534157496</v>
      </c>
      <c r="Y3785" s="0">
        <v>21.140659216678504</v>
      </c>
      <c r="Z3785" s="0">
        <v>0.52971616297057189</v>
      </c>
      <c r="AA3785" s="0">
        <v>0.25318276882171631</v>
      </c>
      <c r="AB3785" s="0">
        <v>0.043568070977926254</v>
      </c>
      <c r="AC3785" s="0">
        <v>0.1355498880147934</v>
      </c>
      <c r="AD3785" s="0">
        <v>0.3272475004196167</v>
      </c>
      <c r="AE3785" s="0">
        <v>0.46001666784286499</v>
      </c>
      <c r="AF3785" s="0">
        <v>0.59278583526611328</v>
      </c>
      <c r="AG3785" s="0">
        <v>0.78448343276977539</v>
      </c>
      <c r="AH3785" s="0">
        <v>0.87646526098251343</v>
      </c>
    </row>
    <row r="3786" x14ac:dyDescent="0.4">
      <c r="A3786" s="11" t="str">
        <f>Data[[#This Row],[category]]&amp;Data[[#This Row],[subcategory]]&amp;Data[[#This Row],[date]]&amp;Data[[#This Row],[hour]]</f>
        <v>Study segmentsCPP 0 - Large9/1/201715</v>
      </c>
      <c r="B3786" s="11" t="s">
        <v>142</v>
      </c>
      <c r="C3786" t="s">
        <v>115</v>
      </c>
      <c r="D3786" t="s">
        <v>112</v>
      </c>
      <c r="E3786" t="s">
        <v>67</v>
      </c>
      <c r="F3786" s="0">
        <v>38</v>
      </c>
      <c r="G3786" s="0">
        <v>520.63427734375</v>
      </c>
      <c r="H3786" s="0">
        <v>512.20758056640625</v>
      </c>
      <c r="I3786" s="0">
        <v>-8.4266529083251953</v>
      </c>
      <c r="J3786" s="0">
        <v>13.421982765197754</v>
      </c>
      <c r="K3786" s="0">
        <v>81.421051025390625</v>
      </c>
      <c r="L3786" s="0">
        <v>-0.62782472372055054</v>
      </c>
      <c r="M3786" s="0">
        <v>0</v>
      </c>
      <c r="N3786" s="0">
        <v>0</v>
      </c>
      <c r="O3786" s="0">
        <v>480.4619140625</v>
      </c>
      <c r="P3786" s="0">
        <v>431.51004028320312</v>
      </c>
      <c r="Q3786" s="0">
        <v>-30.503849029541016</v>
      </c>
      <c r="R3786" s="0">
        <v>-25.627616882324219</v>
      </c>
      <c r="S3786" s="0">
        <v>-15.465147972106934</v>
      </c>
      <c r="T3786" s="0">
        <v>-8.4266529083251953</v>
      </c>
      <c r="U3786" s="0">
        <v>-1.3881583213806152</v>
      </c>
      <c r="V3786" s="0">
        <v>8.7743101119995117</v>
      </c>
      <c r="W3786" s="0">
        <v>13.650544166564941</v>
      </c>
      <c r="X3786" s="0">
        <v>19.784102468779594</v>
      </c>
      <c r="Y3786" s="0">
        <v>19.4638891509085</v>
      </c>
      <c r="Z3786" s="0">
        <v>-0.32021280310370709</v>
      </c>
      <c r="AA3786" s="0">
        <v>0.44292542338371277</v>
      </c>
      <c r="AB3786" s="0">
        <v>-1.006627082824707</v>
      </c>
      <c r="AC3786" s="0">
        <v>-0.84571129083633423</v>
      </c>
      <c r="AD3786" s="0">
        <v>-0.51034986972808838</v>
      </c>
      <c r="AE3786" s="0">
        <v>-0.27807953953742981</v>
      </c>
      <c r="AF3786" s="0">
        <v>-0.045809220522642136</v>
      </c>
      <c r="AG3786" s="0">
        <v>0.289552241563797</v>
      </c>
      <c r="AH3786" s="0">
        <v>0.45046794414520264</v>
      </c>
    </row>
    <row r="3787" x14ac:dyDescent="0.4">
      <c r="A3787" s="11" t="str">
        <f>Data[[#This Row],[category]]&amp;Data[[#This Row],[subcategory]]&amp;Data[[#This Row],[date]]&amp;Data[[#This Row],[hour]]</f>
        <v>Study segmentsCPP 0 - Large9/1/201716</v>
      </c>
      <c r="B3787" s="11" t="s">
        <v>142</v>
      </c>
      <c r="C3787" t="s">
        <v>115</v>
      </c>
      <c r="D3787" t="s">
        <v>112</v>
      </c>
      <c r="E3787" t="s">
        <v>68</v>
      </c>
      <c r="F3787" s="0">
        <v>38</v>
      </c>
      <c r="G3787" s="0">
        <v>469.44357299804687</v>
      </c>
      <c r="H3787" s="0">
        <v>456.0994873046875</v>
      </c>
      <c r="I3787" s="0">
        <v>-13.344090461730957</v>
      </c>
      <c r="J3787" s="0">
        <v>16.595224380493164</v>
      </c>
      <c r="K3787" s="0">
        <v>81.263160705566406</v>
      </c>
      <c r="L3787" s="0">
        <v>-0.80409222841262817</v>
      </c>
      <c r="M3787" s="0">
        <v>0</v>
      </c>
      <c r="N3787" s="0">
        <v>0</v>
      </c>
      <c r="O3787" s="0">
        <v>480.4619140625</v>
      </c>
      <c r="P3787" s="0">
        <v>431.51004028320312</v>
      </c>
      <c r="Q3787" s="0">
        <v>-40.640804290771484</v>
      </c>
      <c r="R3787" s="0">
        <v>-34.611724853515625</v>
      </c>
      <c r="S3787" s="0">
        <v>-22.046634674072266</v>
      </c>
      <c r="T3787" s="0">
        <v>-13.344090461730957</v>
      </c>
      <c r="U3787" s="0">
        <v>-4.6415462493896484</v>
      </c>
      <c r="V3787" s="0">
        <v>7.9235453605651855</v>
      </c>
      <c r="W3787" s="0">
        <v>13.952624320983887</v>
      </c>
      <c r="X3787" s="0">
        <v>17.838856090198863</v>
      </c>
      <c r="Y3787" s="0">
        <v>17.331780289158679</v>
      </c>
      <c r="Z3787" s="0">
        <v>-0.50707542354410351</v>
      </c>
      <c r="AA3787" s="0">
        <v>0.54764240980148315</v>
      </c>
      <c r="AB3787" s="0">
        <v>-1.3411465883255005</v>
      </c>
      <c r="AC3787" s="0">
        <v>-1.1421869993209839</v>
      </c>
      <c r="AD3787" s="0">
        <v>-0.72753894329071045</v>
      </c>
      <c r="AE3787" s="0">
        <v>-0.44035497307777405</v>
      </c>
      <c r="AF3787" s="0">
        <v>-0.15317101776599884</v>
      </c>
      <c r="AG3787" s="0">
        <v>0.2614770233631134</v>
      </c>
      <c r="AH3787" s="0">
        <v>0.46043664216995239</v>
      </c>
    </row>
    <row r="3788" x14ac:dyDescent="0.4">
      <c r="A3788" s="11" t="str">
        <f>Data[[#This Row],[category]]&amp;Data[[#This Row],[subcategory]]&amp;Data[[#This Row],[date]]&amp;Data[[#This Row],[hour]]</f>
        <v>Study segmentsCPP 0 - Large9/1/201717</v>
      </c>
      <c r="B3788" s="11" t="s">
        <v>142</v>
      </c>
      <c r="C3788" t="s">
        <v>115</v>
      </c>
      <c r="D3788" t="s">
        <v>112</v>
      </c>
      <c r="E3788" t="s">
        <v>69</v>
      </c>
      <c r="F3788" s="0">
        <v>38</v>
      </c>
      <c r="G3788" s="0">
        <v>415.89999389648438</v>
      </c>
      <c r="H3788" s="0">
        <v>399.94570922851562</v>
      </c>
      <c r="I3788" s="0">
        <v>-15.954292297363281</v>
      </c>
      <c r="J3788" s="0">
        <v>16.589738845825195</v>
      </c>
      <c r="K3788" s="0">
        <v>79.421051025390625</v>
      </c>
      <c r="L3788" s="0">
        <v>-0.96169638633728027</v>
      </c>
      <c r="M3788" s="0">
        <v>0</v>
      </c>
      <c r="N3788" s="0">
        <v>0</v>
      </c>
      <c r="O3788" s="0">
        <v>480.4619140625</v>
      </c>
      <c r="P3788" s="0">
        <v>431.51004028320312</v>
      </c>
      <c r="Q3788" s="0">
        <v>-43.241985321044922</v>
      </c>
      <c r="R3788" s="0">
        <v>-37.214897155761719</v>
      </c>
      <c r="S3788" s="0">
        <v>-24.653959274291992</v>
      </c>
      <c r="T3788" s="0">
        <v>-15.954291343688965</v>
      </c>
      <c r="U3788" s="0">
        <v>-7.2546238899230957</v>
      </c>
      <c r="V3788" s="0">
        <v>5.3063144683837891</v>
      </c>
      <c r="W3788" s="0">
        <v>11.333400726318359</v>
      </c>
      <c r="X3788" s="0">
        <v>15.804199970129766</v>
      </c>
      <c r="Y3788" s="0">
        <v>15.197937416307855</v>
      </c>
      <c r="Z3788" s="0">
        <v>-0.60626310290712304</v>
      </c>
      <c r="AA3788" s="0">
        <v>0.54746139049530029</v>
      </c>
      <c r="AB3788" s="0">
        <v>-1.426985502243042</v>
      </c>
      <c r="AC3788" s="0">
        <v>-1.2280915975570679</v>
      </c>
      <c r="AD3788" s="0">
        <v>-0.81358069181442261</v>
      </c>
      <c r="AE3788" s="0">
        <v>-0.52649164199829102</v>
      </c>
      <c r="AF3788" s="0">
        <v>-0.23940260708332062</v>
      </c>
      <c r="AG3788" s="0">
        <v>0.17510835826396942</v>
      </c>
      <c r="AH3788" s="0">
        <v>0.37400221824645996</v>
      </c>
    </row>
    <row r="3789" x14ac:dyDescent="0.4">
      <c r="A3789" s="11" t="str">
        <f>Data[[#This Row],[category]]&amp;Data[[#This Row],[subcategory]]&amp;Data[[#This Row],[date]]&amp;Data[[#This Row],[hour]]</f>
        <v>Study segmentsCPP 0 - Large9/1/201718</v>
      </c>
      <c r="B3789" s="11" t="s">
        <v>142</v>
      </c>
      <c r="C3789" t="s">
        <v>115</v>
      </c>
      <c r="D3789" t="s">
        <v>112</v>
      </c>
      <c r="E3789" t="s">
        <v>70</v>
      </c>
      <c r="F3789" s="0">
        <v>38</v>
      </c>
      <c r="G3789" s="0">
        <v>365.21786499023437</v>
      </c>
      <c r="H3789" s="0">
        <v>357.787353515625</v>
      </c>
      <c r="I3789" s="0">
        <v>-7.4305086135864258</v>
      </c>
      <c r="J3789" s="0">
        <v>17.668554306030273</v>
      </c>
      <c r="K3789" s="0">
        <v>76.947372436523438</v>
      </c>
      <c r="L3789" s="0">
        <v>-0.4205498993396759</v>
      </c>
      <c r="M3789" s="0">
        <v>0</v>
      </c>
      <c r="N3789" s="0">
        <v>0</v>
      </c>
      <c r="O3789" s="0">
        <v>480.4619140625</v>
      </c>
      <c r="P3789" s="0">
        <v>431.51004028320312</v>
      </c>
      <c r="Q3789" s="0">
        <v>-36.492694854736328</v>
      </c>
      <c r="R3789" s="0">
        <v>-30.073671340942383</v>
      </c>
      <c r="S3789" s="0">
        <v>-16.695907592773437</v>
      </c>
      <c r="T3789" s="0">
        <v>-7.4305086135864258</v>
      </c>
      <c r="U3789" s="0">
        <v>1.8348903656005859</v>
      </c>
      <c r="V3789" s="0">
        <v>15.212655067443848</v>
      </c>
      <c r="W3789" s="0">
        <v>21.631677627563477</v>
      </c>
      <c r="X3789" s="0">
        <v>13.878279194687353</v>
      </c>
      <c r="Y3789" s="0">
        <v>13.595919811364377</v>
      </c>
      <c r="Z3789" s="0">
        <v>-0.28235933184623718</v>
      </c>
      <c r="AA3789" s="0">
        <v>0.58306229114532471</v>
      </c>
      <c r="AB3789" s="0">
        <v>-1.204258918762207</v>
      </c>
      <c r="AC3789" s="0">
        <v>-0.9924311637878418</v>
      </c>
      <c r="AD3789" s="0">
        <v>-0.55096495151519775</v>
      </c>
      <c r="AE3789" s="0">
        <v>-0.24520678818225861</v>
      </c>
      <c r="AF3789" s="0">
        <v>0.060551375150680542</v>
      </c>
      <c r="AG3789" s="0">
        <v>0.50201761722564697</v>
      </c>
      <c r="AH3789" s="0">
        <v>0.71384531259536743</v>
      </c>
    </row>
    <row r="3790" x14ac:dyDescent="0.4">
      <c r="A3790" s="11" t="str">
        <f>Data[[#This Row],[category]]&amp;Data[[#This Row],[subcategory]]&amp;Data[[#This Row],[date]]&amp;Data[[#This Row],[hour]]</f>
        <v>Study segmentsCPP 0 - Large9/1/201719</v>
      </c>
      <c r="B3790" s="11" t="s">
        <v>142</v>
      </c>
      <c r="C3790" t="s">
        <v>115</v>
      </c>
      <c r="D3790" t="s">
        <v>112</v>
      </c>
      <c r="E3790" t="s">
        <v>71</v>
      </c>
      <c r="F3790" s="0">
        <v>38</v>
      </c>
      <c r="G3790" s="0">
        <v>327.82818603515625</v>
      </c>
      <c r="H3790" s="0">
        <v>333.97076416015625</v>
      </c>
      <c r="I3790" s="0">
        <v>6.142554759979248</v>
      </c>
      <c r="J3790" s="0">
        <v>16.931425094604492</v>
      </c>
      <c r="K3790" s="0">
        <v>74.552635192871094</v>
      </c>
      <c r="L3790" s="0">
        <v>0.36279016733169556</v>
      </c>
      <c r="M3790" s="0">
        <v>0</v>
      </c>
      <c r="N3790" s="0">
        <v>0</v>
      </c>
      <c r="O3790" s="0">
        <v>480.4619140625</v>
      </c>
      <c r="P3790" s="0">
        <v>431.51004028320312</v>
      </c>
      <c r="Q3790" s="0">
        <v>-21.707160949707031</v>
      </c>
      <c r="R3790" s="0">
        <v>-15.555939674377441</v>
      </c>
      <c r="S3790" s="0">
        <v>-2.7362933158874512</v>
      </c>
      <c r="T3790" s="0">
        <v>6.142554759979248</v>
      </c>
      <c r="U3790" s="0">
        <v>15.021402359008789</v>
      </c>
      <c r="V3790" s="0">
        <v>27.841049194335937</v>
      </c>
      <c r="W3790" s="0">
        <v>33.992271423339844</v>
      </c>
      <c r="X3790" s="0">
        <v>12.457470691565312</v>
      </c>
      <c r="Y3790" s="0">
        <v>12.690889011729848</v>
      </c>
      <c r="Z3790" s="0">
        <v>0.23341708472280792</v>
      </c>
      <c r="AA3790" s="0">
        <v>0.55873703956604004</v>
      </c>
      <c r="AB3790" s="0">
        <v>-0.71633630990982056</v>
      </c>
      <c r="AC3790" s="0">
        <v>-0.51334601640701294</v>
      </c>
      <c r="AD3790" s="0">
        <v>-0.090297676622867584</v>
      </c>
      <c r="AE3790" s="0">
        <v>0.20270431041717529</v>
      </c>
      <c r="AF3790" s="0">
        <v>0.49570629000663757</v>
      </c>
      <c r="AG3790" s="0">
        <v>0.91875463724136353</v>
      </c>
      <c r="AH3790" s="0">
        <v>1.1217449903488159</v>
      </c>
    </row>
    <row r="3791" x14ac:dyDescent="0.4">
      <c r="A3791" s="11" t="str">
        <f>Data[[#This Row],[category]]&amp;Data[[#This Row],[subcategory]]&amp;Data[[#This Row],[date]]&amp;Data[[#This Row],[hour]]</f>
        <v>Study segmentsCPP 0 - Large9/1/201720</v>
      </c>
      <c r="B3791" s="11" t="s">
        <v>142</v>
      </c>
      <c r="C3791" t="s">
        <v>115</v>
      </c>
      <c r="D3791" t="s">
        <v>112</v>
      </c>
      <c r="E3791" t="s">
        <v>54</v>
      </c>
      <c r="F3791" s="0">
        <v>38</v>
      </c>
      <c r="G3791" s="0">
        <v>321.8572998046875</v>
      </c>
      <c r="H3791" s="0">
        <v>316.61239624023437</v>
      </c>
      <c r="I3791" s="0">
        <v>-5.2448868751525879</v>
      </c>
      <c r="J3791" s="0">
        <v>15.239450454711914</v>
      </c>
      <c r="K3791" s="0">
        <v>71.5</v>
      </c>
      <c r="L3791" s="0">
        <v>-0.34416508674621582</v>
      </c>
      <c r="M3791" s="0">
        <v>0</v>
      </c>
      <c r="N3791" s="0">
        <v>0</v>
      </c>
      <c r="O3791" s="0">
        <v>480.4619140625</v>
      </c>
      <c r="P3791" s="0">
        <v>431.51004028320312</v>
      </c>
      <c r="Q3791" s="0">
        <v>-30.311552047729492</v>
      </c>
      <c r="R3791" s="0">
        <v>-24.775028228759766</v>
      </c>
      <c r="S3791" s="0">
        <v>-13.236462593078613</v>
      </c>
      <c r="T3791" s="0">
        <v>-5.2448868751525879</v>
      </c>
      <c r="U3791" s="0">
        <v>2.7466888427734375</v>
      </c>
      <c r="V3791" s="0">
        <v>14.28525447845459</v>
      </c>
      <c r="W3791" s="0">
        <v>19.821779251098633</v>
      </c>
      <c r="X3791" s="0">
        <v>12.230577700065846</v>
      </c>
      <c r="Y3791" s="0">
        <v>12.031270749641187</v>
      </c>
      <c r="Z3791" s="0">
        <v>-0.19930569782401578</v>
      </c>
      <c r="AA3791" s="0">
        <v>0.50290185213088989</v>
      </c>
      <c r="AB3791" s="0">
        <v>-1.0002812147140503</v>
      </c>
      <c r="AC3791" s="0">
        <v>-0.81757593154907227</v>
      </c>
      <c r="AD3791" s="0">
        <v>-0.43680325150489807</v>
      </c>
      <c r="AE3791" s="0">
        <v>-0.17308126389980316</v>
      </c>
      <c r="AF3791" s="0">
        <v>0.090640723705291748</v>
      </c>
      <c r="AG3791" s="0">
        <v>0.47141340374946594</v>
      </c>
      <c r="AH3791" s="0">
        <v>0.65411865711212158</v>
      </c>
    </row>
    <row r="3792" x14ac:dyDescent="0.4">
      <c r="A3792" s="11" t="str">
        <f>Data[[#This Row],[category]]&amp;Data[[#This Row],[subcategory]]&amp;Data[[#This Row],[date]]&amp;Data[[#This Row],[hour]]</f>
        <v>Study segmentsCPP 0 - Large9/1/201721</v>
      </c>
      <c r="B3792" s="11" t="s">
        <v>142</v>
      </c>
      <c r="C3792" t="s">
        <v>115</v>
      </c>
      <c r="D3792" t="s">
        <v>112</v>
      </c>
      <c r="E3792" t="s">
        <v>72</v>
      </c>
      <c r="F3792" s="0">
        <v>38</v>
      </c>
      <c r="G3792" s="0">
        <v>306.533935546875</v>
      </c>
      <c r="H3792" s="0">
        <v>297.23483276367187</v>
      </c>
      <c r="I3792" s="0">
        <v>-9.2991189956665039</v>
      </c>
      <c r="J3792" s="0">
        <v>14.357658386230469</v>
      </c>
      <c r="K3792" s="0">
        <v>69.921051025390625</v>
      </c>
      <c r="L3792" s="0">
        <v>-0.64767664670944214</v>
      </c>
      <c r="M3792" s="0">
        <v>0</v>
      </c>
      <c r="N3792" s="0">
        <v>0</v>
      </c>
      <c r="O3792" s="0">
        <v>480.4619140625</v>
      </c>
      <c r="P3792" s="0">
        <v>431.51004028320312</v>
      </c>
      <c r="Q3792" s="0">
        <v>-32.915367126464844</v>
      </c>
      <c r="R3792" s="0">
        <v>-27.699197769165039</v>
      </c>
      <c r="S3792" s="0">
        <v>-16.828283309936523</v>
      </c>
      <c r="T3792" s="0">
        <v>-9.2991189956665039</v>
      </c>
      <c r="U3792" s="0">
        <v>-1.7699556350708008</v>
      </c>
      <c r="V3792" s="0">
        <v>9.1009607315063477</v>
      </c>
      <c r="W3792" s="0">
        <v>14.317127227783203</v>
      </c>
      <c r="X3792" s="0">
        <v>11.648289304791076</v>
      </c>
      <c r="Y3792" s="0">
        <v>11.294923319961086</v>
      </c>
      <c r="Z3792" s="0">
        <v>-0.35336653391520184</v>
      </c>
      <c r="AA3792" s="0">
        <v>0.47380271553993225</v>
      </c>
      <c r="AB3792" s="0">
        <v>-1.0862070322036743</v>
      </c>
      <c r="AC3792" s="0">
        <v>-0.91407352685928345</v>
      </c>
      <c r="AD3792" s="0">
        <v>-0.55533331632614136</v>
      </c>
      <c r="AE3792" s="0">
        <v>-0.30687093734741211</v>
      </c>
      <c r="AF3792" s="0">
        <v>-0.058408550918102264</v>
      </c>
      <c r="AG3792" s="0">
        <v>0.30033168196678162</v>
      </c>
      <c r="AH3792" s="0">
        <v>0.47246518731117249</v>
      </c>
    </row>
    <row r="3793" x14ac:dyDescent="0.4">
      <c r="A3793" s="11" t="str">
        <f>Data[[#This Row],[category]]&amp;Data[[#This Row],[subcategory]]&amp;Data[[#This Row],[date]]&amp;Data[[#This Row],[hour]]</f>
        <v>Study segmentsCPP 0 - Large9/1/201722</v>
      </c>
      <c r="B3793" s="11" t="s">
        <v>142</v>
      </c>
      <c r="C3793" t="s">
        <v>115</v>
      </c>
      <c r="D3793" t="s">
        <v>112</v>
      </c>
      <c r="E3793" t="s">
        <v>73</v>
      </c>
      <c r="F3793" s="0">
        <v>38</v>
      </c>
      <c r="G3793" s="0">
        <v>286.38583374023437</v>
      </c>
      <c r="H3793" s="0">
        <v>277.86737060546875</v>
      </c>
      <c r="I3793" s="0">
        <v>-8.5184621810913086</v>
      </c>
      <c r="J3793" s="0">
        <v>14.479351997375488</v>
      </c>
      <c r="K3793" s="0">
        <v>68.368423461914063</v>
      </c>
      <c r="L3793" s="0">
        <v>-0.58831793069839478</v>
      </c>
      <c r="M3793" s="0">
        <v>0</v>
      </c>
      <c r="N3793" s="0">
        <v>0</v>
      </c>
      <c r="O3793" s="0">
        <v>480.4619140625</v>
      </c>
      <c r="P3793" s="0">
        <v>431.51004028320312</v>
      </c>
      <c r="Q3793" s="0">
        <v>-32.334877014160156</v>
      </c>
      <c r="R3793" s="0">
        <v>-27.074499130249023</v>
      </c>
      <c r="S3793" s="0">
        <v>-16.111442565917969</v>
      </c>
      <c r="T3793" s="0">
        <v>-8.5184621810913086</v>
      </c>
      <c r="U3793" s="0">
        <v>-0.92548257112503052</v>
      </c>
      <c r="V3793" s="0">
        <v>10.03757381439209</v>
      </c>
      <c r="W3793" s="0">
        <v>15.297952651977539</v>
      </c>
      <c r="X3793" s="0">
        <v>10.882661357070461</v>
      </c>
      <c r="Y3793" s="0">
        <v>10.558960249929719</v>
      </c>
      <c r="Z3793" s="0">
        <v>-0.32370155327247851</v>
      </c>
      <c r="AA3793" s="0">
        <v>0.47781860828399658</v>
      </c>
      <c r="AB3793" s="0">
        <v>-1.0670509338378906</v>
      </c>
      <c r="AC3793" s="0">
        <v>-0.89345842599868774</v>
      </c>
      <c r="AD3793" s="0">
        <v>-0.53167754411697388</v>
      </c>
      <c r="AE3793" s="0">
        <v>-0.28110924363136292</v>
      </c>
      <c r="AF3793" s="0">
        <v>-0.030540920794010162</v>
      </c>
      <c r="AG3793" s="0">
        <v>0.33123993873596191</v>
      </c>
      <c r="AH3793" s="0">
        <v>0.50483244657516479</v>
      </c>
    </row>
    <row r="3794" x14ac:dyDescent="0.4">
      <c r="A3794" s="11" t="str">
        <f>Data[[#This Row],[category]]&amp;Data[[#This Row],[subcategory]]&amp;Data[[#This Row],[date]]&amp;Data[[#This Row],[hour]]</f>
        <v>Study segmentsCPP 0 - Large9/1/201723</v>
      </c>
      <c r="B3794" s="11" t="s">
        <v>142</v>
      </c>
      <c r="C3794" t="s">
        <v>115</v>
      </c>
      <c r="D3794" t="s">
        <v>112</v>
      </c>
      <c r="E3794" t="s">
        <v>74</v>
      </c>
      <c r="F3794" s="0">
        <v>38</v>
      </c>
      <c r="G3794" s="0">
        <v>270.93276977539062</v>
      </c>
      <c r="H3794" s="0">
        <v>254.47718811035156</v>
      </c>
      <c r="I3794" s="0">
        <v>-16.455575942993164</v>
      </c>
      <c r="J3794" s="0">
        <v>15.070853233337402</v>
      </c>
      <c r="K3794" s="0">
        <v>67.631576538085938</v>
      </c>
      <c r="L3794" s="0">
        <v>-1.0918809175491333</v>
      </c>
      <c r="M3794" s="0">
        <v>0</v>
      </c>
      <c r="N3794" s="0">
        <v>0</v>
      </c>
      <c r="O3794" s="0">
        <v>480.4619140625</v>
      </c>
      <c r="P3794" s="0">
        <v>431.51004028320312</v>
      </c>
      <c r="Q3794" s="0">
        <v>-41.244922637939453</v>
      </c>
      <c r="R3794" s="0">
        <v>-35.7696533203125</v>
      </c>
      <c r="S3794" s="0">
        <v>-24.358739852905273</v>
      </c>
      <c r="T3794" s="0">
        <v>-16.455575942993164</v>
      </c>
      <c r="U3794" s="0">
        <v>-8.5524129867553711</v>
      </c>
      <c r="V3794" s="0">
        <v>2.8584995269775391</v>
      </c>
      <c r="W3794" s="0">
        <v>8.3337717056274414</v>
      </c>
      <c r="X3794" s="0">
        <v>10.29544547109893</v>
      </c>
      <c r="Y3794" s="0">
        <v>9.6701329549153652</v>
      </c>
      <c r="Z3794" s="0">
        <v>-0.62531189846270019</v>
      </c>
      <c r="AA3794" s="0">
        <v>0.49733814597129822</v>
      </c>
      <c r="AB3794" s="0">
        <v>-1.3610824346542358</v>
      </c>
      <c r="AC3794" s="0">
        <v>-1.1803984642028809</v>
      </c>
      <c r="AD3794" s="0">
        <v>-0.80383837223052979</v>
      </c>
      <c r="AE3794" s="0">
        <v>-0.54303401708602905</v>
      </c>
      <c r="AF3794" s="0">
        <v>-0.28222963213920593</v>
      </c>
      <c r="AG3794" s="0">
        <v>0.094330459833145142</v>
      </c>
      <c r="AH3794" s="0">
        <v>0.27501443028450012</v>
      </c>
    </row>
    <row r="3795" x14ac:dyDescent="0.4">
      <c r="A3795" s="11" t="str">
        <f>Data[[#This Row],[category]]&amp;Data[[#This Row],[subcategory]]&amp;Data[[#This Row],[date]]&amp;Data[[#This Row],[hour]]</f>
        <v>Study segmentsCPP 0 - Large9/1/201724</v>
      </c>
      <c r="B3795" s="11" t="s">
        <v>142</v>
      </c>
      <c r="C3795" t="s">
        <v>115</v>
      </c>
      <c r="D3795" t="s">
        <v>112</v>
      </c>
      <c r="E3795" t="s">
        <v>75</v>
      </c>
      <c r="F3795" s="0">
        <v>38</v>
      </c>
      <c r="G3795" s="0">
        <v>237.82716369628906</v>
      </c>
      <c r="H3795" s="0">
        <v>228.22615051269531</v>
      </c>
      <c r="I3795" s="0">
        <v>-9.6010103225708008</v>
      </c>
      <c r="J3795" s="0">
        <v>14.251946449279785</v>
      </c>
      <c r="K3795" s="0">
        <v>67.131576538085938</v>
      </c>
      <c r="L3795" s="0">
        <v>-0.67366313934326172</v>
      </c>
      <c r="M3795" s="0">
        <v>0</v>
      </c>
      <c r="N3795" s="0">
        <v>0</v>
      </c>
      <c r="O3795" s="0">
        <v>480.4619140625</v>
      </c>
      <c r="P3795" s="0">
        <v>431.51004028320312</v>
      </c>
      <c r="Q3795" s="0">
        <v>-33.043376922607422</v>
      </c>
      <c r="R3795" s="0">
        <v>-27.86561393737793</v>
      </c>
      <c r="S3795" s="0">
        <v>-17.074737548828125</v>
      </c>
      <c r="T3795" s="0">
        <v>-9.6010103225708008</v>
      </c>
      <c r="U3795" s="0">
        <v>-2.1272823810577393</v>
      </c>
      <c r="V3795" s="0">
        <v>8.6635942459106445</v>
      </c>
      <c r="W3795" s="0">
        <v>13.841355323791504</v>
      </c>
      <c r="X3795" s="0">
        <v>9.0374319481127205</v>
      </c>
      <c r="Y3795" s="0">
        <v>8.6725939259384628</v>
      </c>
      <c r="Z3795" s="0">
        <v>-0.36483839967034082</v>
      </c>
      <c r="AA3795" s="0">
        <v>0.47031423449516296</v>
      </c>
      <c r="AB3795" s="0">
        <v>-1.0904314517974854</v>
      </c>
      <c r="AC3795" s="0">
        <v>-0.91956532001495361</v>
      </c>
      <c r="AD3795" s="0">
        <v>-0.56346637010574341</v>
      </c>
      <c r="AE3795" s="0">
        <v>-0.31683334708213806</v>
      </c>
      <c r="AF3795" s="0">
        <v>-0.070200324058532715</v>
      </c>
      <c r="AG3795" s="0">
        <v>0.2858985960483551</v>
      </c>
      <c r="AH3795" s="0">
        <v>0.45676472783088684</v>
      </c>
    </row>
    <row r="3796" x14ac:dyDescent="0.4">
      <c r="A3796" s="11" t="str">
        <f>Data[[#This Row],[category]]&amp;Data[[#This Row],[subcategory]]&amp;Data[[#This Row],[date]]&amp;Data[[#This Row],[hour]]</f>
        <v>Study segmentsCPP 0 - Large9/1/2017Avg. 11 to 6 pm</v>
      </c>
      <c r="B3796" s="11" t="s">
        <v>142</v>
      </c>
      <c r="C3796" t="s">
        <v>115</v>
      </c>
      <c r="D3796" t="s">
        <v>112</v>
      </c>
      <c r="E3796" t="s">
        <v>76</v>
      </c>
      <c r="F3796" s="0">
        <v>38</v>
      </c>
      <c r="G3796" s="0">
        <v>484.01507568359375</v>
      </c>
      <c r="H3796" s="0">
        <v>480.4619140625</v>
      </c>
      <c r="I3796" s="0">
        <v>-3.55316162109375</v>
      </c>
      <c r="J3796" s="0">
        <v>9.2865133285522461</v>
      </c>
      <c r="K3796" s="0">
        <v>81.048873901367187</v>
      </c>
      <c r="L3796" s="0">
        <v>-0.38261529803276062</v>
      </c>
      <c r="M3796" s="0">
        <v>0</v>
      </c>
      <c r="N3796" s="0">
        <v>0</v>
      </c>
      <c r="O3796" s="0"/>
      <c r="P3796" s="0"/>
      <c r="Q3796" s="0">
        <v>-18.828117370605469</v>
      </c>
      <c r="R3796" s="0">
        <v>-15.454307556152344</v>
      </c>
      <c r="S3796" s="0">
        <v>-8.4230136871337891</v>
      </c>
      <c r="T3796" s="0">
        <v>-3.55316162109375</v>
      </c>
      <c r="U3796" s="0">
        <v>1.3166906833648682</v>
      </c>
      <c r="V3796" s="0">
        <v>8.3479843139648437</v>
      </c>
      <c r="W3796" s="0">
        <v>11.721793174743652</v>
      </c>
      <c r="X3796" s="0">
        <v>18.392573385527641</v>
      </c>
      <c r="Y3796" s="0">
        <v>18.257552233609289</v>
      </c>
      <c r="Z3796" s="0">
        <v>-0.13502013954249295</v>
      </c>
      <c r="AA3796" s="0">
        <v>0.30645492672920227</v>
      </c>
      <c r="AB3796" s="0">
        <v>-0.62132781744003296</v>
      </c>
      <c r="AC3796" s="0">
        <v>-0.50999212265014648</v>
      </c>
      <c r="AD3796" s="0">
        <v>-0.27795946598052979</v>
      </c>
      <c r="AE3796" s="0">
        <v>-0.11725433170795441</v>
      </c>
      <c r="AF3796" s="0">
        <v>0.043450787663459778</v>
      </c>
      <c r="AG3796" s="0">
        <v>0.27548345923423767</v>
      </c>
      <c r="AH3796" s="0">
        <v>0.38681915402412415</v>
      </c>
    </row>
    <row r="3797" x14ac:dyDescent="0.4">
      <c r="A3797" s="11" t="str">
        <f>Data[[#This Row],[category]]&amp;Data[[#This Row],[subcategory]]&amp;Data[[#This Row],[date]]&amp;Data[[#This Row],[hour]]</f>
        <v>Study segmentsCPP 0 - Large9/1/2017Avg. 2 to 6pm</v>
      </c>
      <c r="B3797" s="11" t="s">
        <v>142</v>
      </c>
      <c r="C3797" t="s">
        <v>115</v>
      </c>
      <c r="D3797" t="s">
        <v>112</v>
      </c>
      <c r="E3797" t="s">
        <v>77</v>
      </c>
      <c r="F3797" s="0">
        <v>38</v>
      </c>
      <c r="G3797" s="0">
        <v>442.79891967773437</v>
      </c>
      <c r="H3797" s="0">
        <v>431.51004028320312</v>
      </c>
      <c r="I3797" s="0">
        <v>-11.288886070251465</v>
      </c>
      <c r="J3797" s="0">
        <v>14.070672988891602</v>
      </c>
      <c r="K3797" s="0">
        <v>79.763160705566406</v>
      </c>
      <c r="L3797" s="0">
        <v>-0.802298903465271</v>
      </c>
      <c r="M3797" s="0">
        <v>0</v>
      </c>
      <c r="N3797" s="0">
        <v>0</v>
      </c>
      <c r="O3797" s="0"/>
      <c r="P3797" s="0"/>
      <c r="Q3797" s="0">
        <v>-34.433082580566406</v>
      </c>
      <c r="R3797" s="0">
        <v>-29.321178436279297</v>
      </c>
      <c r="S3797" s="0">
        <v>-18.66755485534668</v>
      </c>
      <c r="T3797" s="0">
        <v>-11.288886070251465</v>
      </c>
      <c r="U3797" s="0">
        <v>-3.9102180004119873</v>
      </c>
      <c r="V3797" s="0">
        <v>6.7434067726135254</v>
      </c>
      <c r="W3797" s="0">
        <v>11.855311393737793</v>
      </c>
      <c r="X3797" s="0">
        <v>16.826359430948894</v>
      </c>
      <c r="Y3797" s="0">
        <v>16.39738111784964</v>
      </c>
      <c r="Z3797" s="0">
        <v>-0.42897766106056445</v>
      </c>
      <c r="AA3797" s="0">
        <v>0.4643322229385376</v>
      </c>
      <c r="AB3797" s="0">
        <v>-1.1362917423248291</v>
      </c>
      <c r="AC3797" s="0">
        <v>-0.96759891510009766</v>
      </c>
      <c r="AD3797" s="0">
        <v>-0.61602926254272461</v>
      </c>
      <c r="AE3797" s="0">
        <v>-0.37253323197364807</v>
      </c>
      <c r="AF3797" s="0">
        <v>-0.12903717160224915</v>
      </c>
      <c r="AG3797" s="0">
        <v>0.22253245115280151</v>
      </c>
      <c r="AH3797" s="0">
        <v>0.39122530817985535</v>
      </c>
    </row>
    <row r="3798" x14ac:dyDescent="0.4">
      <c r="A3798" s="11" t="str">
        <f>Data[[#This Row],[category]]&amp;Data[[#This Row],[subcategory]]&amp;Data[[#This Row],[date]]&amp;Data[[#This Row],[hour]]</f>
        <v>Study segmentsCPP 0 - Large9/2/20171</v>
      </c>
      <c r="B3798" s="11" t="s">
        <v>142</v>
      </c>
      <c r="C3798" t="s">
        <v>115</v>
      </c>
      <c r="D3798" t="s">
        <v>113</v>
      </c>
      <c r="E3798" t="s">
        <v>40</v>
      </c>
      <c r="F3798" s="0">
        <v>38</v>
      </c>
      <c r="G3798" s="0">
        <v>188.36209106445312</v>
      </c>
      <c r="H3798" s="0">
        <v>211.70268249511719</v>
      </c>
      <c r="I3798" s="0">
        <v>23.340597152709961</v>
      </c>
      <c r="J3798" s="0">
        <v>11.613397598266602</v>
      </c>
      <c r="K3798" s="0">
        <v>66</v>
      </c>
      <c r="L3798" s="0">
        <v>2.0097992420196533</v>
      </c>
      <c r="M3798" s="0">
        <v>1</v>
      </c>
      <c r="N3798" s="0">
        <v>1</v>
      </c>
      <c r="O3798" s="0">
        <v>318.17703247070312</v>
      </c>
      <c r="P3798" s="0">
        <v>319.41131591796875</v>
      </c>
      <c r="Q3798" s="0">
        <v>4.238257884979248</v>
      </c>
      <c r="R3798" s="0">
        <v>8.4574289321899414</v>
      </c>
      <c r="S3798" s="0">
        <v>17.250526428222656</v>
      </c>
      <c r="T3798" s="0">
        <v>23.340597152709961</v>
      </c>
      <c r="U3798" s="0">
        <v>29.430667877197266</v>
      </c>
      <c r="V3798" s="0">
        <v>38.223766326904297</v>
      </c>
      <c r="W3798" s="0">
        <v>42.442935943603516</v>
      </c>
      <c r="X3798" s="0">
        <v>7.1577595219467627</v>
      </c>
      <c r="Y3798" s="0">
        <v>8.0447018074266836</v>
      </c>
      <c r="Z3798" s="0">
        <v>0.88694269729383068</v>
      </c>
      <c r="AA3798" s="0">
        <v>0.38324213027954102</v>
      </c>
      <c r="AB3798" s="0">
        <v>0.13986250758171082</v>
      </c>
      <c r="AC3798" s="0">
        <v>0.27909517288208008</v>
      </c>
      <c r="AD3798" s="0">
        <v>0.56926733255386353</v>
      </c>
      <c r="AE3798" s="0">
        <v>0.77023971080780029</v>
      </c>
      <c r="AF3798" s="0">
        <v>0.97121208906173706</v>
      </c>
      <c r="AG3798" s="0">
        <v>1.2613842487335205</v>
      </c>
      <c r="AH3798" s="0">
        <v>1.4006168842315674</v>
      </c>
    </row>
    <row r="3799" x14ac:dyDescent="0.4">
      <c r="A3799" s="11" t="str">
        <f>Data[[#This Row],[category]]&amp;Data[[#This Row],[subcategory]]&amp;Data[[#This Row],[date]]&amp;Data[[#This Row],[hour]]</f>
        <v>Study segmentsCPP 0 - Large9/2/20172</v>
      </c>
      <c r="B3799" s="11" t="s">
        <v>142</v>
      </c>
      <c r="C3799" t="s">
        <v>115</v>
      </c>
      <c r="D3799" t="s">
        <v>113</v>
      </c>
      <c r="E3799" t="s">
        <v>41</v>
      </c>
      <c r="F3799" s="0">
        <v>38</v>
      </c>
      <c r="G3799" s="0">
        <v>179.17507934570312</v>
      </c>
      <c r="H3799" s="0">
        <v>204.09098815917969</v>
      </c>
      <c r="I3799" s="0">
        <v>24.915912628173828</v>
      </c>
      <c r="J3799" s="0">
        <v>11.262665748596191</v>
      </c>
      <c r="K3799" s="0">
        <v>64.315788269042969</v>
      </c>
      <c r="L3799" s="0">
        <v>2.212256908416748</v>
      </c>
      <c r="M3799" s="0">
        <v>1</v>
      </c>
      <c r="N3799" s="0">
        <v>1</v>
      </c>
      <c r="O3799" s="0">
        <v>318.17703247070312</v>
      </c>
      <c r="P3799" s="0">
        <v>319.41131591796875</v>
      </c>
      <c r="Q3799" s="0">
        <v>6.3904762268066406</v>
      </c>
      <c r="R3799" s="0">
        <v>10.48222541809082</v>
      </c>
      <c r="S3799" s="0">
        <v>19.009765625</v>
      </c>
      <c r="T3799" s="0">
        <v>24.915912628173828</v>
      </c>
      <c r="U3799" s="0">
        <v>30.822059631347656</v>
      </c>
      <c r="V3799" s="0">
        <v>39.349597930908203</v>
      </c>
      <c r="W3799" s="0">
        <v>43.441349029541016</v>
      </c>
      <c r="X3799" s="0">
        <v>6.8086527911099521</v>
      </c>
      <c r="Y3799" s="0">
        <v>7.7554574446244677</v>
      </c>
      <c r="Z3799" s="0">
        <v>0.94680465351451537</v>
      </c>
      <c r="AA3799" s="0">
        <v>0.37166798114776611</v>
      </c>
      <c r="AB3799" s="0">
        <v>0.2108856737613678</v>
      </c>
      <c r="AC3799" s="0">
        <v>0.34591341018676758</v>
      </c>
      <c r="AD3799" s="0">
        <v>0.62732219696044922</v>
      </c>
      <c r="AE3799" s="0">
        <v>0.82222509384155273</v>
      </c>
      <c r="AF3799" s="0">
        <v>1.0171279907226563</v>
      </c>
      <c r="AG3799" s="0">
        <v>1.2985367774963379</v>
      </c>
      <c r="AH3799" s="0">
        <v>1.4335645437240601</v>
      </c>
    </row>
    <row r="3800" x14ac:dyDescent="0.4">
      <c r="A3800" s="11" t="str">
        <f>Data[[#This Row],[category]]&amp;Data[[#This Row],[subcategory]]&amp;Data[[#This Row],[date]]&amp;Data[[#This Row],[hour]]</f>
        <v>Study segmentsCPP 0 - Large9/2/20173</v>
      </c>
      <c r="B3800" s="11" t="s">
        <v>142</v>
      </c>
      <c r="C3800" t="s">
        <v>115</v>
      </c>
      <c r="D3800" t="s">
        <v>113</v>
      </c>
      <c r="E3800" t="s">
        <v>42</v>
      </c>
      <c r="F3800" s="0">
        <v>38</v>
      </c>
      <c r="G3800" s="0">
        <v>172.33155822753906</v>
      </c>
      <c r="H3800" s="0">
        <v>198.10635375976562</v>
      </c>
      <c r="I3800" s="0">
        <v>25.774799346923828</v>
      </c>
      <c r="J3800" s="0">
        <v>12.337065696716309</v>
      </c>
      <c r="K3800" s="0">
        <v>64.657890319824219</v>
      </c>
      <c r="L3800" s="0">
        <v>2.0892162322998047</v>
      </c>
      <c r="M3800" s="0">
        <v>1</v>
      </c>
      <c r="N3800" s="0">
        <v>1</v>
      </c>
      <c r="O3800" s="0">
        <v>318.17703247070312</v>
      </c>
      <c r="P3800" s="0">
        <v>319.41131591796875</v>
      </c>
      <c r="Q3800" s="0">
        <v>5.4821319580078125</v>
      </c>
      <c r="R3800" s="0">
        <v>9.9642133712768555</v>
      </c>
      <c r="S3800" s="0">
        <v>19.305234909057617</v>
      </c>
      <c r="T3800" s="0">
        <v>25.774799346923828</v>
      </c>
      <c r="U3800" s="0">
        <v>32.244361877441406</v>
      </c>
      <c r="V3800" s="0">
        <v>41.585384368896484</v>
      </c>
      <c r="W3800" s="0">
        <v>46.067466735839844</v>
      </c>
      <c r="X3800" s="0">
        <v>6.5485994454586152</v>
      </c>
      <c r="Y3800" s="0">
        <v>7.5280411749175107</v>
      </c>
      <c r="Z3800" s="0">
        <v>0.97944234717975975</v>
      </c>
      <c r="AA3800" s="0">
        <v>0.40712317824363708</v>
      </c>
      <c r="AB3800" s="0">
        <v>0.18091031908988953</v>
      </c>
      <c r="AC3800" s="0">
        <v>0.32881900668144226</v>
      </c>
      <c r="AD3800" s="0">
        <v>0.63707274198532104</v>
      </c>
      <c r="AE3800" s="0">
        <v>0.85056835412979126</v>
      </c>
      <c r="AF3800" s="0">
        <v>1.0640639066696167</v>
      </c>
      <c r="AG3800" s="0">
        <v>1.3723176717758179</v>
      </c>
      <c r="AH3800" s="0">
        <v>1.5202263593673706</v>
      </c>
    </row>
    <row r="3801" x14ac:dyDescent="0.4">
      <c r="A3801" s="11" t="str">
        <f>Data[[#This Row],[category]]&amp;Data[[#This Row],[subcategory]]&amp;Data[[#This Row],[date]]&amp;Data[[#This Row],[hour]]</f>
        <v>Study segmentsCPP 0 - Large9/2/20174</v>
      </c>
      <c r="B3801" s="11" t="s">
        <v>142</v>
      </c>
      <c r="C3801" t="s">
        <v>115</v>
      </c>
      <c r="D3801" t="s">
        <v>113</v>
      </c>
      <c r="E3801" t="s">
        <v>43</v>
      </c>
      <c r="F3801" s="0">
        <v>38</v>
      </c>
      <c r="G3801" s="0">
        <v>170.74223327636719</v>
      </c>
      <c r="H3801" s="0">
        <v>197.1624755859375</v>
      </c>
      <c r="I3801" s="0">
        <v>26.420248031616211</v>
      </c>
      <c r="J3801" s="0">
        <v>11.297054290771484</v>
      </c>
      <c r="K3801" s="0">
        <v>64.157890319824219</v>
      </c>
      <c r="L3801" s="0">
        <v>2.3386847972869873</v>
      </c>
      <c r="M3801" s="0">
        <v>1</v>
      </c>
      <c r="N3801" s="0">
        <v>1</v>
      </c>
      <c r="O3801" s="0">
        <v>318.17703247070312</v>
      </c>
      <c r="P3801" s="0">
        <v>319.41131591796875</v>
      </c>
      <c r="Q3801" s="0">
        <v>7.8382472991943359</v>
      </c>
      <c r="R3801" s="0">
        <v>11.942490577697754</v>
      </c>
      <c r="S3801" s="0">
        <v>20.496067047119141</v>
      </c>
      <c r="T3801" s="0">
        <v>26.420248031616211</v>
      </c>
      <c r="U3801" s="0">
        <v>32.344429016113281</v>
      </c>
      <c r="V3801" s="0">
        <v>40.898006439208984</v>
      </c>
      <c r="W3801" s="0">
        <v>45.002246856689453</v>
      </c>
      <c r="X3801" s="0">
        <v>6.4882050138531318</v>
      </c>
      <c r="Y3801" s="0">
        <v>7.4921738306681318</v>
      </c>
      <c r="Z3801" s="0">
        <v>1.0039694345358647</v>
      </c>
      <c r="AA3801" s="0">
        <v>0.37280279397964478</v>
      </c>
      <c r="AB3801" s="0">
        <v>0.25866216421127319</v>
      </c>
      <c r="AC3801" s="0">
        <v>0.39410218596458435</v>
      </c>
      <c r="AD3801" s="0">
        <v>0.67637020349502563</v>
      </c>
      <c r="AE3801" s="0">
        <v>0.87186819314956665</v>
      </c>
      <c r="AF3801" s="0">
        <v>1.0673661231994629</v>
      </c>
      <c r="AG3801" s="0">
        <v>1.3496341705322266</v>
      </c>
      <c r="AH3801" s="0">
        <v>1.4850741624832153</v>
      </c>
    </row>
    <row r="3802" x14ac:dyDescent="0.4">
      <c r="A3802" s="11" t="str">
        <f>Data[[#This Row],[category]]&amp;Data[[#This Row],[subcategory]]&amp;Data[[#This Row],[date]]&amp;Data[[#This Row],[hour]]</f>
        <v>Study segmentsCPP 0 - Large9/2/20175</v>
      </c>
      <c r="B3802" s="11" t="s">
        <v>142</v>
      </c>
      <c r="C3802" t="s">
        <v>115</v>
      </c>
      <c r="D3802" t="s">
        <v>113</v>
      </c>
      <c r="E3802" t="s">
        <v>44</v>
      </c>
      <c r="F3802" s="0">
        <v>38</v>
      </c>
      <c r="G3802" s="0">
        <v>166.43644714355469</v>
      </c>
      <c r="H3802" s="0">
        <v>192.45321655273438</v>
      </c>
      <c r="I3802" s="0">
        <v>26.016761779785156</v>
      </c>
      <c r="J3802" s="0">
        <v>11.39067268371582</v>
      </c>
      <c r="K3802" s="0">
        <v>63.552631378173828</v>
      </c>
      <c r="L3802" s="0">
        <v>2.2840409278869629</v>
      </c>
      <c r="M3802" s="0">
        <v>1</v>
      </c>
      <c r="N3802" s="0">
        <v>1</v>
      </c>
      <c r="O3802" s="0">
        <v>318.17703247070312</v>
      </c>
      <c r="P3802" s="0">
        <v>319.41131591796875</v>
      </c>
      <c r="Q3802" s="0">
        <v>7.2807726860046387</v>
      </c>
      <c r="R3802" s="0">
        <v>11.419027328491211</v>
      </c>
      <c r="S3802" s="0">
        <v>20.043487548828125</v>
      </c>
      <c r="T3802" s="0">
        <v>26.016761779785156</v>
      </c>
      <c r="U3802" s="0">
        <v>31.990036010742188</v>
      </c>
      <c r="V3802" s="0">
        <v>40.614494323730469</v>
      </c>
      <c r="W3802" s="0">
        <v>44.752750396728516</v>
      </c>
      <c r="X3802" s="0">
        <v>6.3245847586429482</v>
      </c>
      <c r="Y3802" s="0">
        <v>7.3132220181551855</v>
      </c>
      <c r="Z3802" s="0">
        <v>0.98863691633397888</v>
      </c>
      <c r="AA3802" s="0">
        <v>0.37589219212532043</v>
      </c>
      <c r="AB3802" s="0">
        <v>0.24026547372341156</v>
      </c>
      <c r="AC3802" s="0">
        <v>0.3768278956413269</v>
      </c>
      <c r="AD3802" s="0">
        <v>0.66143506765365601</v>
      </c>
      <c r="AE3802" s="0">
        <v>0.85855311155319214</v>
      </c>
      <c r="AF3802" s="0">
        <v>1.055671215057373</v>
      </c>
      <c r="AG3802" s="0">
        <v>1.3402783870697021</v>
      </c>
      <c r="AH3802" s="0">
        <v>1.4768407344818115</v>
      </c>
    </row>
    <row r="3803" x14ac:dyDescent="0.4">
      <c r="A3803" s="11" t="str">
        <f>Data[[#This Row],[category]]&amp;Data[[#This Row],[subcategory]]&amp;Data[[#This Row],[date]]&amp;Data[[#This Row],[hour]]</f>
        <v>Study segmentsCPP 0 - Large9/2/20176</v>
      </c>
      <c r="B3803" s="11" t="s">
        <v>142</v>
      </c>
      <c r="C3803" t="s">
        <v>115</v>
      </c>
      <c r="D3803" t="s">
        <v>113</v>
      </c>
      <c r="E3803" t="s">
        <v>45</v>
      </c>
      <c r="F3803" s="0">
        <v>38</v>
      </c>
      <c r="G3803" s="0">
        <v>173.22380065917969</v>
      </c>
      <c r="H3803" s="0">
        <v>200.488525390625</v>
      </c>
      <c r="I3803" s="0">
        <v>27.264730453491211</v>
      </c>
      <c r="J3803" s="0">
        <v>12.419407844543457</v>
      </c>
      <c r="K3803" s="0">
        <v>63.842105865478516</v>
      </c>
      <c r="L3803" s="0">
        <v>2.1953325271606445</v>
      </c>
      <c r="M3803" s="0">
        <v>1</v>
      </c>
      <c r="N3803" s="0">
        <v>1</v>
      </c>
      <c r="O3803" s="0">
        <v>318.17703247070312</v>
      </c>
      <c r="P3803" s="0">
        <v>319.41131591796875</v>
      </c>
      <c r="Q3803" s="0">
        <v>6.8366222381591797</v>
      </c>
      <c r="R3803" s="0">
        <v>11.348618507385254</v>
      </c>
      <c r="S3803" s="0">
        <v>20.751987457275391</v>
      </c>
      <c r="T3803" s="0">
        <v>27.264730453491211</v>
      </c>
      <c r="U3803" s="0">
        <v>33.777473449707031</v>
      </c>
      <c r="V3803" s="0">
        <v>43.180843353271484</v>
      </c>
      <c r="W3803" s="0">
        <v>47.692836761474609</v>
      </c>
      <c r="X3803" s="0">
        <v>6.5825043591586034</v>
      </c>
      <c r="Y3803" s="0">
        <v>7.6185639121315702</v>
      </c>
      <c r="Z3803" s="0">
        <v>1.0360597588799216</v>
      </c>
      <c r="AA3803" s="0">
        <v>0.40984046459197998</v>
      </c>
      <c r="AB3803" s="0">
        <v>0.22560852766036987</v>
      </c>
      <c r="AC3803" s="0">
        <v>0.37450441718101501</v>
      </c>
      <c r="AD3803" s="0">
        <v>0.68481558561325073</v>
      </c>
      <c r="AE3803" s="0">
        <v>0.89973610639572144</v>
      </c>
      <c r="AF3803" s="0">
        <v>1.1146566867828369</v>
      </c>
      <c r="AG3803" s="0">
        <v>1.4249677658081055</v>
      </c>
      <c r="AH3803" s="0">
        <v>1.5738636255264282</v>
      </c>
    </row>
    <row r="3804" x14ac:dyDescent="0.4">
      <c r="A3804" s="11" t="str">
        <f>Data[[#This Row],[category]]&amp;Data[[#This Row],[subcategory]]&amp;Data[[#This Row],[date]]&amp;Data[[#This Row],[hour]]</f>
        <v>Study segmentsCPP 0 - Large9/2/20177</v>
      </c>
      <c r="B3804" s="11" t="s">
        <v>142</v>
      </c>
      <c r="C3804" t="s">
        <v>115</v>
      </c>
      <c r="D3804" t="s">
        <v>113</v>
      </c>
      <c r="E3804" t="s">
        <v>59</v>
      </c>
      <c r="F3804" s="0">
        <v>38</v>
      </c>
      <c r="G3804" s="0">
        <v>195.39126586914062</v>
      </c>
      <c r="H3804" s="0">
        <v>207.48445129394531</v>
      </c>
      <c r="I3804" s="0">
        <v>12.093182563781738</v>
      </c>
      <c r="J3804" s="0">
        <v>14.664368629455566</v>
      </c>
      <c r="K3804" s="0">
        <v>64.210525512695312</v>
      </c>
      <c r="L3804" s="0">
        <v>0.8246644139289856</v>
      </c>
      <c r="M3804" s="0">
        <v>0</v>
      </c>
      <c r="N3804" s="0">
        <v>0</v>
      </c>
      <c r="O3804" s="0">
        <v>318.17703247070312</v>
      </c>
      <c r="P3804" s="0">
        <v>319.41131591796875</v>
      </c>
      <c r="Q3804" s="0">
        <v>-12.027557373046875</v>
      </c>
      <c r="R3804" s="0">
        <v>-6.6999621391296387</v>
      </c>
      <c r="S3804" s="0">
        <v>4.4031801223754883</v>
      </c>
      <c r="T3804" s="0">
        <v>12.093182563781738</v>
      </c>
      <c r="U3804" s="0">
        <v>19.783184051513672</v>
      </c>
      <c r="V3804" s="0">
        <v>30.886327743530273</v>
      </c>
      <c r="W3804" s="0">
        <v>36.213920593261719</v>
      </c>
      <c r="X3804" s="0">
        <v>7.4248680634932089</v>
      </c>
      <c r="Y3804" s="0">
        <v>7.8844090086041083</v>
      </c>
      <c r="Z3804" s="0">
        <v>0.45954094511089905</v>
      </c>
      <c r="AA3804" s="0">
        <v>0.48392415046691895</v>
      </c>
      <c r="AB3804" s="0">
        <v>-0.39690935611724854</v>
      </c>
      <c r="AC3804" s="0">
        <v>-0.22109872102737427</v>
      </c>
      <c r="AD3804" s="0">
        <v>0.14530496299266815</v>
      </c>
      <c r="AE3804" s="0">
        <v>0.39907503128051758</v>
      </c>
      <c r="AF3804" s="0">
        <v>0.65284508466720581</v>
      </c>
      <c r="AG3804" s="0">
        <v>1.0192488431930542</v>
      </c>
      <c r="AH3804" s="0">
        <v>1.1950594186782837</v>
      </c>
    </row>
    <row r="3805" x14ac:dyDescent="0.4">
      <c r="A3805" s="11" t="str">
        <f>Data[[#This Row],[category]]&amp;Data[[#This Row],[subcategory]]&amp;Data[[#This Row],[date]]&amp;Data[[#This Row],[hour]]</f>
        <v>Study segmentsCPP 0 - Large9/2/20178</v>
      </c>
      <c r="B3805" s="11" t="s">
        <v>142</v>
      </c>
      <c r="C3805" t="s">
        <v>115</v>
      </c>
      <c r="D3805" t="s">
        <v>113</v>
      </c>
      <c r="E3805" t="s">
        <v>60</v>
      </c>
      <c r="F3805" s="0">
        <v>38</v>
      </c>
      <c r="G3805" s="0">
        <v>222.03176879882812</v>
      </c>
      <c r="H3805" s="0">
        <v>233.87257385253906</v>
      </c>
      <c r="I3805" s="0">
        <v>11.840798377990723</v>
      </c>
      <c r="J3805" s="0">
        <v>10.813926696777344</v>
      </c>
      <c r="K3805" s="0">
        <v>66.473686218261719</v>
      </c>
      <c r="L3805" s="0">
        <v>1.0949581861495972</v>
      </c>
      <c r="M3805" s="0">
        <v>0</v>
      </c>
      <c r="N3805" s="0">
        <v>0</v>
      </c>
      <c r="O3805" s="0">
        <v>318.17703247070312</v>
      </c>
      <c r="P3805" s="0">
        <v>319.41131591796875</v>
      </c>
      <c r="Q3805" s="0">
        <v>-5.9465279579162598</v>
      </c>
      <c r="R3805" s="0">
        <v>-2.0178062915802002</v>
      </c>
      <c r="S3805" s="0">
        <v>6.1699695587158203</v>
      </c>
      <c r="T3805" s="0">
        <v>11.840798377990723</v>
      </c>
      <c r="U3805" s="0">
        <v>17.511627197265625</v>
      </c>
      <c r="V3805" s="0">
        <v>25.699403762817383</v>
      </c>
      <c r="W3805" s="0">
        <v>29.628124237060547</v>
      </c>
      <c r="X3805" s="0">
        <v>8.4372071352871991</v>
      </c>
      <c r="Y3805" s="0">
        <v>8.8871577580769863</v>
      </c>
      <c r="Z3805" s="0">
        <v>0.44995034824718133</v>
      </c>
      <c r="AA3805" s="0">
        <v>0.35685959458351135</v>
      </c>
      <c r="AB3805" s="0">
        <v>-0.19623544812202454</v>
      </c>
      <c r="AC3805" s="0">
        <v>-0.066587619483470917</v>
      </c>
      <c r="AD3805" s="0">
        <v>0.20360900461673737</v>
      </c>
      <c r="AE3805" s="0">
        <v>0.3907463550567627</v>
      </c>
      <c r="AF3805" s="0">
        <v>0.57788372039794922</v>
      </c>
      <c r="AG3805" s="0">
        <v>0.8480803370475769</v>
      </c>
      <c r="AH3805" s="0">
        <v>0.97772812843322754</v>
      </c>
    </row>
    <row r="3806" x14ac:dyDescent="0.4">
      <c r="A3806" s="11" t="str">
        <f>Data[[#This Row],[category]]&amp;Data[[#This Row],[subcategory]]&amp;Data[[#This Row],[date]]&amp;Data[[#This Row],[hour]]</f>
        <v>Study segmentsCPP 0 - Large9/2/20179</v>
      </c>
      <c r="B3806" s="11" t="s">
        <v>142</v>
      </c>
      <c r="C3806" t="s">
        <v>115</v>
      </c>
      <c r="D3806" t="s">
        <v>113</v>
      </c>
      <c r="E3806" t="s">
        <v>61</v>
      </c>
      <c r="F3806" s="0">
        <v>38</v>
      </c>
      <c r="G3806" s="0">
        <v>255.35346984863281</v>
      </c>
      <c r="H3806" s="0">
        <v>255.37504577636719</v>
      </c>
      <c r="I3806" s="0">
        <v>0.021587900817394257</v>
      </c>
      <c r="J3806" s="0">
        <v>7.6915469169616699</v>
      </c>
      <c r="K3806" s="0">
        <v>70.605262756347656</v>
      </c>
      <c r="L3806" s="0">
        <v>0.0028067049570381641</v>
      </c>
      <c r="M3806" s="0">
        <v>0</v>
      </c>
      <c r="N3806" s="0">
        <v>0</v>
      </c>
      <c r="O3806" s="0">
        <v>318.17703247070312</v>
      </c>
      <c r="P3806" s="0">
        <v>319.41131591796875</v>
      </c>
      <c r="Q3806" s="0">
        <v>-12.629880905151367</v>
      </c>
      <c r="R3806" s="0">
        <v>-9.8355264663696289</v>
      </c>
      <c r="S3806" s="0">
        <v>-4.0118632316589355</v>
      </c>
      <c r="T3806" s="0">
        <v>0.021587900817394257</v>
      </c>
      <c r="U3806" s="0">
        <v>4.0550389289855957</v>
      </c>
      <c r="V3806" s="0">
        <v>9.8787021636962891</v>
      </c>
      <c r="W3806" s="0">
        <v>12.673056602478027</v>
      </c>
      <c r="X3806" s="0">
        <v>9.7034316785407793</v>
      </c>
      <c r="Y3806" s="0">
        <v>9.7042520118482187</v>
      </c>
      <c r="Z3806" s="0">
        <v>0.00082034021122098875</v>
      </c>
      <c r="AA3806" s="0">
        <v>0.25382104516029358</v>
      </c>
      <c r="AB3806" s="0">
        <v>-0.4167860746383667</v>
      </c>
      <c r="AC3806" s="0">
        <v>-0.32457235455513</v>
      </c>
      <c r="AD3806" s="0">
        <v>-0.13239148259162903</v>
      </c>
      <c r="AE3806" s="0">
        <v>0.00071240070974454284</v>
      </c>
      <c r="AF3806" s="0">
        <v>0.13381628692150116</v>
      </c>
      <c r="AG3806" s="0">
        <v>0.32599714398384094</v>
      </c>
      <c r="AH3806" s="0">
        <v>0.41821086406707764</v>
      </c>
    </row>
    <row r="3807" x14ac:dyDescent="0.4">
      <c r="A3807" s="11" t="str">
        <f>Data[[#This Row],[category]]&amp;Data[[#This Row],[subcategory]]&amp;Data[[#This Row],[date]]&amp;Data[[#This Row],[hour]]</f>
        <v>Study segmentsCPP 0 - Large9/2/201710</v>
      </c>
      <c r="B3807" s="11" t="s">
        <v>142</v>
      </c>
      <c r="C3807" t="s">
        <v>115</v>
      </c>
      <c r="D3807" t="s">
        <v>113</v>
      </c>
      <c r="E3807" t="s">
        <v>62</v>
      </c>
      <c r="F3807" s="0">
        <v>38</v>
      </c>
      <c r="G3807" s="0">
        <v>276.22213745117187</v>
      </c>
      <c r="H3807" s="0">
        <v>276.67974853515625</v>
      </c>
      <c r="I3807" s="0">
        <v>0.45763063430786133</v>
      </c>
      <c r="J3807" s="0">
        <v>5.3227119445800781</v>
      </c>
      <c r="K3807" s="0">
        <v>75.131576538085938</v>
      </c>
      <c r="L3807" s="0">
        <v>0.085976965725421906</v>
      </c>
      <c r="M3807" s="0">
        <v>0</v>
      </c>
      <c r="N3807" s="0">
        <v>0</v>
      </c>
      <c r="O3807" s="0">
        <v>318.17703247070312</v>
      </c>
      <c r="P3807" s="0">
        <v>319.41131591796875</v>
      </c>
      <c r="Q3807" s="0">
        <v>-8.2974510192871094</v>
      </c>
      <c r="R3807" s="0">
        <v>-6.3636989593505859</v>
      </c>
      <c r="S3807" s="0">
        <v>-2.3336021900177002</v>
      </c>
      <c r="T3807" s="0">
        <v>0.45763063430786133</v>
      </c>
      <c r="U3807" s="0">
        <v>3.2488634586334229</v>
      </c>
      <c r="V3807" s="0">
        <v>7.2789602279663086</v>
      </c>
      <c r="W3807" s="0">
        <v>9.212712287902832</v>
      </c>
      <c r="X3807" s="0">
        <v>10.496441407637164</v>
      </c>
      <c r="Y3807" s="0">
        <v>10.513830936316289</v>
      </c>
      <c r="Z3807" s="0">
        <v>0.017389964086539818</v>
      </c>
      <c r="AA3807" s="0">
        <v>0.175649493932724</v>
      </c>
      <c r="AB3807" s="0">
        <v>-0.27381590008735657</v>
      </c>
      <c r="AC3807" s="0">
        <v>-0.21000207960605621</v>
      </c>
      <c r="AD3807" s="0">
        <v>-0.077008873224258423</v>
      </c>
      <c r="AE3807" s="0">
        <v>0.015101810917258263</v>
      </c>
      <c r="AF3807" s="0">
        <v>0.10721249878406525</v>
      </c>
      <c r="AG3807" s="0">
        <v>0.24020569026470184</v>
      </c>
      <c r="AH3807" s="0">
        <v>0.3040195107460022</v>
      </c>
    </row>
    <row r="3808" x14ac:dyDescent="0.4">
      <c r="A3808" s="11" t="str">
        <f>Data[[#This Row],[category]]&amp;Data[[#This Row],[subcategory]]&amp;Data[[#This Row],[date]]&amp;Data[[#This Row],[hour]]</f>
        <v>Study segmentsCPP 0 - Large9/2/201711</v>
      </c>
      <c r="B3808" s="11" t="s">
        <v>142</v>
      </c>
      <c r="C3808" t="s">
        <v>115</v>
      </c>
      <c r="D3808" t="s">
        <v>113</v>
      </c>
      <c r="E3808" t="s">
        <v>63</v>
      </c>
      <c r="F3808" s="0">
        <v>38</v>
      </c>
      <c r="G3808" s="0">
        <v>292.88351440429687</v>
      </c>
      <c r="H3808" s="0">
        <v>292.42587280273437</v>
      </c>
      <c r="I3808" s="0">
        <v>-0.45763573050498962</v>
      </c>
      <c r="J3808" s="0">
        <v>5.3227128982543945</v>
      </c>
      <c r="K3808" s="0">
        <v>78.105262756347656</v>
      </c>
      <c r="L3808" s="0">
        <v>-0.085977911949157715</v>
      </c>
      <c r="M3808" s="0">
        <v>0</v>
      </c>
      <c r="N3808" s="0">
        <v>0</v>
      </c>
      <c r="O3808" s="0">
        <v>318.17703247070312</v>
      </c>
      <c r="P3808" s="0">
        <v>319.41131591796875</v>
      </c>
      <c r="Q3808" s="0">
        <v>-9.2127189636230469</v>
      </c>
      <c r="R3808" s="0">
        <v>-7.2789669036865234</v>
      </c>
      <c r="S3808" s="0">
        <v>-3.2488691806793213</v>
      </c>
      <c r="T3808" s="0">
        <v>-0.45763573050498962</v>
      </c>
      <c r="U3808" s="0">
        <v>2.3335976600646973</v>
      </c>
      <c r="V3808" s="0">
        <v>6.3636951446533203</v>
      </c>
      <c r="W3808" s="0">
        <v>8.2974481582641602</v>
      </c>
      <c r="X3808" s="0">
        <v>11.129573995416816</v>
      </c>
      <c r="Y3808" s="0">
        <v>11.112183368567266</v>
      </c>
      <c r="Z3808" s="0">
        <v>-0.017390158196741886</v>
      </c>
      <c r="AA3808" s="0">
        <v>0.17564952373504639</v>
      </c>
      <c r="AB3808" s="0">
        <v>-0.3040197491645813</v>
      </c>
      <c r="AC3808" s="0">
        <v>-0.24020589888095856</v>
      </c>
      <c r="AD3808" s="0">
        <v>-0.10721267759799957</v>
      </c>
      <c r="AE3808" s="0">
        <v>-0.015101979486644268</v>
      </c>
      <c r="AF3808" s="0">
        <v>0.077008724212646484</v>
      </c>
      <c r="AG3808" s="0">
        <v>0.21000194549560547</v>
      </c>
      <c r="AH3808" s="0">
        <v>0.27381578087806702</v>
      </c>
    </row>
    <row r="3809" x14ac:dyDescent="0.4">
      <c r="A3809" s="11" t="str">
        <f>Data[[#This Row],[category]]&amp;Data[[#This Row],[subcategory]]&amp;Data[[#This Row],[date]]&amp;Data[[#This Row],[hour]]</f>
        <v>Study segmentsCPP 0 - Large9/2/201712</v>
      </c>
      <c r="B3809" s="11" t="s">
        <v>142</v>
      </c>
      <c r="C3809" t="s">
        <v>115</v>
      </c>
      <c r="D3809" t="s">
        <v>113</v>
      </c>
      <c r="E3809" t="s">
        <v>64</v>
      </c>
      <c r="F3809" s="0">
        <v>38</v>
      </c>
      <c r="G3809" s="0">
        <v>302.83895874023437</v>
      </c>
      <c r="H3809" s="0">
        <v>305.50460815429687</v>
      </c>
      <c r="I3809" s="0">
        <v>2.665647029876709</v>
      </c>
      <c r="J3809" s="0">
        <v>6.8631429672241211</v>
      </c>
      <c r="K3809" s="0">
        <v>81.052635192871094</v>
      </c>
      <c r="L3809" s="0">
        <v>0.38840034604072571</v>
      </c>
      <c r="M3809" s="0">
        <v>0</v>
      </c>
      <c r="N3809" s="0">
        <v>0</v>
      </c>
      <c r="O3809" s="0">
        <v>318.17703247070312</v>
      </c>
      <c r="P3809" s="0">
        <v>319.41131591796875</v>
      </c>
      <c r="Q3809" s="0">
        <v>-8.6232185363769531</v>
      </c>
      <c r="R3809" s="0">
        <v>-6.1298246383666992</v>
      </c>
      <c r="S3809" s="0">
        <v>-0.93338865041732788</v>
      </c>
      <c r="T3809" s="0">
        <v>2.665647029876709</v>
      </c>
      <c r="U3809" s="0">
        <v>6.2646827697753906</v>
      </c>
      <c r="V3809" s="0">
        <v>11.461118698120117</v>
      </c>
      <c r="W3809" s="0">
        <v>13.954512596130371</v>
      </c>
      <c r="X3809" s="0">
        <v>11.507880528767904</v>
      </c>
      <c r="Y3809" s="0">
        <v>11.609174670595111</v>
      </c>
      <c r="Z3809" s="0">
        <v>0.10129458795894276</v>
      </c>
      <c r="AA3809" s="0">
        <v>0.22648371756076813</v>
      </c>
      <c r="AB3809" s="0">
        <v>-0.28456622362136841</v>
      </c>
      <c r="AC3809" s="0">
        <v>-0.20228421688079834</v>
      </c>
      <c r="AD3809" s="0">
        <v>-0.030801825225353241</v>
      </c>
      <c r="AE3809" s="0">
        <v>0.087966352701187134</v>
      </c>
      <c r="AF3809" s="0">
        <v>0.20673452317714691</v>
      </c>
      <c r="AG3809" s="0">
        <v>0.37821692228317261</v>
      </c>
      <c r="AH3809" s="0">
        <v>0.46049892902374268</v>
      </c>
    </row>
    <row r="3810" x14ac:dyDescent="0.4">
      <c r="A3810" s="11" t="str">
        <f>Data[[#This Row],[category]]&amp;Data[[#This Row],[subcategory]]&amp;Data[[#This Row],[date]]&amp;Data[[#This Row],[hour]]</f>
        <v>Study segmentsCPP 0 - Large9/2/201713</v>
      </c>
      <c r="B3810" s="11" t="s">
        <v>142</v>
      </c>
      <c r="C3810" t="s">
        <v>115</v>
      </c>
      <c r="D3810" t="s">
        <v>113</v>
      </c>
      <c r="E3810" t="s">
        <v>65</v>
      </c>
      <c r="F3810" s="0">
        <v>38</v>
      </c>
      <c r="G3810" s="0">
        <v>311.61923217773437</v>
      </c>
      <c r="H3810" s="0">
        <v>321.56982421875</v>
      </c>
      <c r="I3810" s="0">
        <v>9.9506006240844727</v>
      </c>
      <c r="J3810" s="0">
        <v>10.879706382751465</v>
      </c>
      <c r="K3810" s="0">
        <v>83.394737243652344</v>
      </c>
      <c r="L3810" s="0">
        <v>0.91460192203521729</v>
      </c>
      <c r="M3810" s="0">
        <v>0</v>
      </c>
      <c r="N3810" s="0">
        <v>0</v>
      </c>
      <c r="O3810" s="0">
        <v>318.17703247070312</v>
      </c>
      <c r="P3810" s="0">
        <v>319.41131591796875</v>
      </c>
      <c r="Q3810" s="0">
        <v>-7.9449238777160645</v>
      </c>
      <c r="R3810" s="0">
        <v>-3.9923040866851807</v>
      </c>
      <c r="S3810" s="0">
        <v>4.245276927947998</v>
      </c>
      <c r="T3810" s="0">
        <v>9.9506006240844727</v>
      </c>
      <c r="U3810" s="0">
        <v>15.655923843383789</v>
      </c>
      <c r="V3810" s="0">
        <v>23.893505096435547</v>
      </c>
      <c r="W3810" s="0">
        <v>27.846124649047852</v>
      </c>
      <c r="X3810" s="0">
        <v>11.841531059958719</v>
      </c>
      <c r="Y3810" s="0">
        <v>12.219653100678416</v>
      </c>
      <c r="Z3810" s="0">
        <v>0.37812283002968994</v>
      </c>
      <c r="AA3810" s="0">
        <v>0.35903030633926392</v>
      </c>
      <c r="AB3810" s="0">
        <v>-0.26218247413635254</v>
      </c>
      <c r="AC3810" s="0">
        <v>-0.13174602389335632</v>
      </c>
      <c r="AD3810" s="0">
        <v>0.14009414613246918</v>
      </c>
      <c r="AE3810" s="0">
        <v>0.32836982607841492</v>
      </c>
      <c r="AF3810" s="0">
        <v>0.51664549112319946</v>
      </c>
      <c r="AG3810" s="0">
        <v>0.78848570585250854</v>
      </c>
      <c r="AH3810" s="0">
        <v>0.91892212629318237</v>
      </c>
    </row>
    <row r="3811" x14ac:dyDescent="0.4">
      <c r="A3811" s="11" t="str">
        <f>Data[[#This Row],[category]]&amp;Data[[#This Row],[subcategory]]&amp;Data[[#This Row],[date]]&amp;Data[[#This Row],[hour]]</f>
        <v>Study segmentsCPP 0 - Large9/2/201714</v>
      </c>
      <c r="B3811" s="11" t="s">
        <v>142</v>
      </c>
      <c r="C3811" t="s">
        <v>115</v>
      </c>
      <c r="D3811" t="s">
        <v>113</v>
      </c>
      <c r="E3811" t="s">
        <v>66</v>
      </c>
      <c r="F3811" s="0">
        <v>38</v>
      </c>
      <c r="G3811" s="0">
        <v>314.64431762695312</v>
      </c>
      <c r="H3811" s="0">
        <v>322.51962280273437</v>
      </c>
      <c r="I3811" s="0">
        <v>7.8752927780151367</v>
      </c>
      <c r="J3811" s="0">
        <v>10.188137054443359</v>
      </c>
      <c r="K3811" s="0">
        <v>83.052627563476563</v>
      </c>
      <c r="L3811" s="0">
        <v>0.77298653125762939</v>
      </c>
      <c r="M3811" s="0">
        <v>0</v>
      </c>
      <c r="N3811" s="0">
        <v>0</v>
      </c>
      <c r="O3811" s="0">
        <v>318.17703247070312</v>
      </c>
      <c r="P3811" s="0">
        <v>319.41131591796875</v>
      </c>
      <c r="Q3811" s="0">
        <v>-8.8827018737792969</v>
      </c>
      <c r="R3811" s="0">
        <v>-5.181330680847168</v>
      </c>
      <c r="S3811" s="0">
        <v>2.532628059387207</v>
      </c>
      <c r="T3811" s="0">
        <v>7.8752923011779785</v>
      </c>
      <c r="U3811" s="0">
        <v>13.21795654296875</v>
      </c>
      <c r="V3811" s="0">
        <v>20.931915283203125</v>
      </c>
      <c r="W3811" s="0">
        <v>24.63328742980957</v>
      </c>
      <c r="X3811" s="0">
        <v>11.956484245531488</v>
      </c>
      <c r="Y3811" s="0">
        <v>12.25574556986491</v>
      </c>
      <c r="Z3811" s="0">
        <v>0.29926111842646747</v>
      </c>
      <c r="AA3811" s="0">
        <v>0.3362085223197937</v>
      </c>
      <c r="AB3811" s="0">
        <v>-0.29312914609909058</v>
      </c>
      <c r="AC3811" s="0">
        <v>-0.17098389565944672</v>
      </c>
      <c r="AD3811" s="0">
        <v>0.083576731383800507</v>
      </c>
      <c r="AE3811" s="0">
        <v>0.25988465547561646</v>
      </c>
      <c r="AF3811" s="0">
        <v>0.43619257211685181</v>
      </c>
      <c r="AG3811" s="0">
        <v>0.69075322151184082</v>
      </c>
      <c r="AH3811" s="0">
        <v>0.81289845705032349</v>
      </c>
    </row>
    <row r="3812" x14ac:dyDescent="0.4">
      <c r="A3812" s="11" t="str">
        <f>Data[[#This Row],[category]]&amp;Data[[#This Row],[subcategory]]&amp;Data[[#This Row],[date]]&amp;Data[[#This Row],[hour]]</f>
        <v>Study segmentsCPP 0 - Large9/2/201715</v>
      </c>
      <c r="B3812" s="11" t="s">
        <v>142</v>
      </c>
      <c r="C3812" t="s">
        <v>115</v>
      </c>
      <c r="D3812" t="s">
        <v>113</v>
      </c>
      <c r="E3812" t="s">
        <v>67</v>
      </c>
      <c r="F3812" s="0">
        <v>38</v>
      </c>
      <c r="G3812" s="0">
        <v>308.75241088867187</v>
      </c>
      <c r="H3812" s="0">
        <v>317.03152465820313</v>
      </c>
      <c r="I3812" s="0">
        <v>8.2791156768798828</v>
      </c>
      <c r="J3812" s="0">
        <v>11.928706169128418</v>
      </c>
      <c r="K3812" s="0">
        <v>81.5</v>
      </c>
      <c r="L3812" s="0">
        <v>0.69404977560043335</v>
      </c>
      <c r="M3812" s="0">
        <v>0</v>
      </c>
      <c r="N3812" s="0">
        <v>0</v>
      </c>
      <c r="O3812" s="0">
        <v>318.17703247070312</v>
      </c>
      <c r="P3812" s="0">
        <v>319.41131591796875</v>
      </c>
      <c r="Q3812" s="0">
        <v>-11.341859817504883</v>
      </c>
      <c r="R3812" s="0">
        <v>-7.0081362724304199</v>
      </c>
      <c r="S3812" s="0">
        <v>2.0236959457397461</v>
      </c>
      <c r="T3812" s="0">
        <v>8.2791156768798828</v>
      </c>
      <c r="U3812" s="0">
        <v>14.53453540802002</v>
      </c>
      <c r="V3812" s="0">
        <v>23.566368103027344</v>
      </c>
      <c r="W3812" s="0">
        <v>27.900091171264648</v>
      </c>
      <c r="X3812" s="0">
        <v>11.73259145563299</v>
      </c>
      <c r="Y3812" s="0">
        <v>12.047197515314277</v>
      </c>
      <c r="Z3812" s="0">
        <v>0.31460640285954333</v>
      </c>
      <c r="AA3812" s="0">
        <v>0.39364731311798096</v>
      </c>
      <c r="AB3812" s="0">
        <v>-0.3742813766002655</v>
      </c>
      <c r="AC3812" s="0">
        <v>-0.231268510222435</v>
      </c>
      <c r="AD3812" s="0">
        <v>0.066781967878341675</v>
      </c>
      <c r="AE3812" s="0">
        <v>0.27321082353591919</v>
      </c>
      <c r="AF3812" s="0">
        <v>0.4796396791934967</v>
      </c>
      <c r="AG3812" s="0">
        <v>0.77769017219543457</v>
      </c>
      <c r="AH3812" s="0">
        <v>0.92070305347442627</v>
      </c>
    </row>
    <row r="3813" x14ac:dyDescent="0.4">
      <c r="A3813" s="11" t="str">
        <f>Data[[#This Row],[category]]&amp;Data[[#This Row],[subcategory]]&amp;Data[[#This Row],[date]]&amp;Data[[#This Row],[hour]]</f>
        <v>Study segmentsCPP 0 - Large9/2/201716</v>
      </c>
      <c r="B3813" s="11" t="s">
        <v>142</v>
      </c>
      <c r="C3813" t="s">
        <v>115</v>
      </c>
      <c r="D3813" t="s">
        <v>113</v>
      </c>
      <c r="E3813" t="s">
        <v>68</v>
      </c>
      <c r="F3813" s="0">
        <v>38</v>
      </c>
      <c r="G3813" s="0">
        <v>303.136474609375</v>
      </c>
      <c r="H3813" s="0">
        <v>316.74566650390625</v>
      </c>
      <c r="I3813" s="0">
        <v>13.609203338623047</v>
      </c>
      <c r="J3813" s="0">
        <v>12.888561248779297</v>
      </c>
      <c r="K3813" s="0">
        <v>80.684211730957031</v>
      </c>
      <c r="L3813" s="0">
        <v>1.0559132099151611</v>
      </c>
      <c r="M3813" s="0">
        <v>0</v>
      </c>
      <c r="N3813" s="0">
        <v>0</v>
      </c>
      <c r="O3813" s="0">
        <v>318.17703247070312</v>
      </c>
      <c r="P3813" s="0">
        <v>319.41131591796875</v>
      </c>
      <c r="Q3813" s="0">
        <v>-7.5905933380126953</v>
      </c>
      <c r="R3813" s="0">
        <v>-2.9081525802612305</v>
      </c>
      <c r="S3813" s="0">
        <v>6.8504352569580078</v>
      </c>
      <c r="T3813" s="0">
        <v>13.609203338623047</v>
      </c>
      <c r="U3813" s="0">
        <v>20.367971420288086</v>
      </c>
      <c r="V3813" s="0">
        <v>30.126558303833008</v>
      </c>
      <c r="W3813" s="0">
        <v>34.809001922607422</v>
      </c>
      <c r="X3813" s="0">
        <v>11.519186193292793</v>
      </c>
      <c r="Y3813" s="0">
        <v>12.03633551164107</v>
      </c>
      <c r="Z3813" s="0">
        <v>0.51714973016218713</v>
      </c>
      <c r="AA3813" s="0">
        <v>0.42532253265380859</v>
      </c>
      <c r="AB3813" s="0">
        <v>-0.25048959255218506</v>
      </c>
      <c r="AC3813" s="0">
        <v>-0.095969043672084808</v>
      </c>
      <c r="AD3813" s="0">
        <v>0.22606435418128967</v>
      </c>
      <c r="AE3813" s="0">
        <v>0.4491037130355835</v>
      </c>
      <c r="AF3813" s="0">
        <v>0.67214304208755493</v>
      </c>
      <c r="AG3813" s="0">
        <v>0.99417644739151001</v>
      </c>
      <c r="AH3813" s="0">
        <v>1.1486970186233521</v>
      </c>
    </row>
    <row r="3814" x14ac:dyDescent="0.4">
      <c r="A3814" s="11" t="str">
        <f>Data[[#This Row],[category]]&amp;Data[[#This Row],[subcategory]]&amp;Data[[#This Row],[date]]&amp;Data[[#This Row],[hour]]</f>
        <v>Study segmentsCPP 0 - Large9/2/201717</v>
      </c>
      <c r="B3814" s="11" t="s">
        <v>142</v>
      </c>
      <c r="C3814" t="s">
        <v>115</v>
      </c>
      <c r="D3814" t="s">
        <v>113</v>
      </c>
      <c r="E3814" t="s">
        <v>69</v>
      </c>
      <c r="F3814" s="0">
        <v>38</v>
      </c>
      <c r="G3814" s="0">
        <v>294.75601196289062</v>
      </c>
      <c r="H3814" s="0">
        <v>321.25942993164062</v>
      </c>
      <c r="I3814" s="0">
        <v>26.503400802612305</v>
      </c>
      <c r="J3814" s="0">
        <v>12.620353698730469</v>
      </c>
      <c r="K3814" s="0">
        <v>80.631584167480469</v>
      </c>
      <c r="L3814" s="0">
        <v>2.1000521183013916</v>
      </c>
      <c r="M3814" s="0">
        <v>1</v>
      </c>
      <c r="N3814" s="0">
        <v>1</v>
      </c>
      <c r="O3814" s="0">
        <v>318.17703247070312</v>
      </c>
      <c r="P3814" s="0">
        <v>319.41131591796875</v>
      </c>
      <c r="Q3814" s="0">
        <v>5.7447662353515625</v>
      </c>
      <c r="R3814" s="0">
        <v>10.329767227172852</v>
      </c>
      <c r="S3814" s="0">
        <v>19.885280609130859</v>
      </c>
      <c r="T3814" s="0">
        <v>26.503400802612305</v>
      </c>
      <c r="U3814" s="0">
        <v>33.12152099609375</v>
      </c>
      <c r="V3814" s="0">
        <v>42.677036285400391</v>
      </c>
      <c r="W3814" s="0">
        <v>47.262035369873047</v>
      </c>
      <c r="X3814" s="0">
        <v>11.200728849931197</v>
      </c>
      <c r="Y3814" s="0">
        <v>12.207858750314424</v>
      </c>
      <c r="Z3814" s="0">
        <v>1.0071292140267112</v>
      </c>
      <c r="AA3814" s="0">
        <v>0.41647166013717651</v>
      </c>
      <c r="AB3814" s="0">
        <v>0.18957729637622833</v>
      </c>
      <c r="AC3814" s="0">
        <v>0.34088230133056641</v>
      </c>
      <c r="AD3814" s="0">
        <v>0.65621423721313477</v>
      </c>
      <c r="AE3814" s="0">
        <v>0.87461221218109131</v>
      </c>
      <c r="AF3814" s="0">
        <v>1.0930101871490479</v>
      </c>
      <c r="AG3814" s="0">
        <v>1.4083421230316162</v>
      </c>
      <c r="AH3814" s="0">
        <v>1.5596470832824707</v>
      </c>
    </row>
    <row r="3815" x14ac:dyDescent="0.4">
      <c r="A3815" s="11" t="str">
        <f>Data[[#This Row],[category]]&amp;Data[[#This Row],[subcategory]]&amp;Data[[#This Row],[date]]&amp;Data[[#This Row],[hour]]</f>
        <v>Study segmentsCPP 0 - Large9/2/201718</v>
      </c>
      <c r="B3815" s="11" t="s">
        <v>142</v>
      </c>
      <c r="C3815" t="s">
        <v>115</v>
      </c>
      <c r="D3815" t="s">
        <v>113</v>
      </c>
      <c r="E3815" t="s">
        <v>70</v>
      </c>
      <c r="F3815" s="0">
        <v>38</v>
      </c>
      <c r="G3815" s="0">
        <v>282.93923950195312</v>
      </c>
      <c r="H3815" s="0">
        <v>322.60861206054687</v>
      </c>
      <c r="I3815" s="0">
        <v>39.66937255859375</v>
      </c>
      <c r="J3815" s="0">
        <v>13.731921195983887</v>
      </c>
      <c r="K3815" s="0">
        <v>80.394737243652344</v>
      </c>
      <c r="L3815" s="0">
        <v>2.888843297958374</v>
      </c>
      <c r="M3815" s="0">
        <v>1</v>
      </c>
      <c r="N3815" s="0">
        <v>1</v>
      </c>
      <c r="O3815" s="0">
        <v>318.17703247070312</v>
      </c>
      <c r="P3815" s="0">
        <v>319.41131591796875</v>
      </c>
      <c r="Q3815" s="0">
        <v>17.082372665405273</v>
      </c>
      <c r="R3815" s="0">
        <v>22.071207046508789</v>
      </c>
      <c r="S3815" s="0">
        <v>32.468345642089844</v>
      </c>
      <c r="T3815" s="0">
        <v>39.66937255859375</v>
      </c>
      <c r="U3815" s="0">
        <v>46.870399475097656</v>
      </c>
      <c r="V3815" s="0">
        <v>57.267536163330078</v>
      </c>
      <c r="W3815" s="0">
        <v>62.256374359130859</v>
      </c>
      <c r="X3815" s="0">
        <v>10.751691355849758</v>
      </c>
      <c r="Y3815" s="0">
        <v>12.25912683660334</v>
      </c>
      <c r="Z3815" s="0">
        <v>1.5074361671100964</v>
      </c>
      <c r="AA3815" s="0">
        <v>0.45315340161323547</v>
      </c>
      <c r="AB3815" s="0">
        <v>0.56371825933456421</v>
      </c>
      <c r="AC3815" s="0">
        <v>0.72834986448287964</v>
      </c>
      <c r="AD3815" s="0">
        <v>1.0714554786682129</v>
      </c>
      <c r="AE3815" s="0">
        <v>1.3090893030166626</v>
      </c>
      <c r="AF3815" s="0">
        <v>1.5467231273651123</v>
      </c>
      <c r="AG3815" s="0">
        <v>1.8898288011550903</v>
      </c>
      <c r="AH3815" s="0">
        <v>2.0544602870941162</v>
      </c>
    </row>
    <row r="3816" x14ac:dyDescent="0.4">
      <c r="A3816" s="11" t="str">
        <f>Data[[#This Row],[category]]&amp;Data[[#This Row],[subcategory]]&amp;Data[[#This Row],[date]]&amp;Data[[#This Row],[hour]]</f>
        <v>Study segmentsCPP 0 - Large9/2/201719</v>
      </c>
      <c r="B3816" s="11" t="s">
        <v>142</v>
      </c>
      <c r="C3816" t="s">
        <v>115</v>
      </c>
      <c r="D3816" t="s">
        <v>113</v>
      </c>
      <c r="E3816" t="s">
        <v>71</v>
      </c>
      <c r="F3816" s="0">
        <v>38</v>
      </c>
      <c r="G3816" s="0">
        <v>271.63656616210937</v>
      </c>
      <c r="H3816" s="0">
        <v>329.58328247070312</v>
      </c>
      <c r="I3816" s="0">
        <v>57.946739196777344</v>
      </c>
      <c r="J3816" s="0">
        <v>13.79825496673584</v>
      </c>
      <c r="K3816" s="0">
        <v>77.473686218261719</v>
      </c>
      <c r="L3816" s="0">
        <v>4.1995697021484375</v>
      </c>
      <c r="M3816" s="0">
        <v>1</v>
      </c>
      <c r="N3816" s="0">
        <v>1</v>
      </c>
      <c r="O3816" s="0">
        <v>318.17703247070312</v>
      </c>
      <c r="P3816" s="0">
        <v>319.41131591796875</v>
      </c>
      <c r="Q3816" s="0">
        <v>35.250629425048828</v>
      </c>
      <c r="R3816" s="0">
        <v>40.263565063476562</v>
      </c>
      <c r="S3816" s="0">
        <v>50.710926055908203</v>
      </c>
      <c r="T3816" s="0">
        <v>57.946739196777344</v>
      </c>
      <c r="U3816" s="0">
        <v>65.182548522949219</v>
      </c>
      <c r="V3816" s="0">
        <v>75.629913330078125</v>
      </c>
      <c r="W3816" s="0">
        <v>80.642845153808594</v>
      </c>
      <c r="X3816" s="0">
        <v>10.322189215457801</v>
      </c>
      <c r="Y3816" s="0">
        <v>12.524164777813537</v>
      </c>
      <c r="Z3816" s="0">
        <v>2.2019761114409477</v>
      </c>
      <c r="AA3816" s="0">
        <v>0.45534241199493408</v>
      </c>
      <c r="AB3816" s="0">
        <v>1.1632708311080933</v>
      </c>
      <c r="AC3816" s="0">
        <v>1.328697681427002</v>
      </c>
      <c r="AD3816" s="0">
        <v>1.6734606027603149</v>
      </c>
      <c r="AE3816" s="0">
        <v>1.9122424125671387</v>
      </c>
      <c r="AF3816" s="0">
        <v>2.1510241031646729</v>
      </c>
      <c r="AG3816" s="0">
        <v>2.4957871437072754</v>
      </c>
      <c r="AH3816" s="0">
        <v>2.6612141132354736</v>
      </c>
    </row>
    <row r="3817" x14ac:dyDescent="0.4">
      <c r="A3817" s="11" t="str">
        <f>Data[[#This Row],[category]]&amp;Data[[#This Row],[subcategory]]&amp;Data[[#This Row],[date]]&amp;Data[[#This Row],[hour]]</f>
        <v>Study segmentsCPP 0 - Large9/2/201720</v>
      </c>
      <c r="B3817" s="11" t="s">
        <v>142</v>
      </c>
      <c r="C3817" t="s">
        <v>115</v>
      </c>
      <c r="D3817" t="s">
        <v>113</v>
      </c>
      <c r="E3817" t="s">
        <v>54</v>
      </c>
      <c r="F3817" s="0">
        <v>38</v>
      </c>
      <c r="G3817" s="0">
        <v>271.10403442382812</v>
      </c>
      <c r="H3817" s="0">
        <v>312.08853149414062</v>
      </c>
      <c r="I3817" s="0">
        <v>40.984481811523438</v>
      </c>
      <c r="J3817" s="0">
        <v>12.502453804016113</v>
      </c>
      <c r="K3817" s="0">
        <v>74.710525512695313</v>
      </c>
      <c r="L3817" s="0">
        <v>3.2781150341033936</v>
      </c>
      <c r="M3817" s="0">
        <v>1</v>
      </c>
      <c r="N3817" s="0">
        <v>1</v>
      </c>
      <c r="O3817" s="0">
        <v>318.17703247070312</v>
      </c>
      <c r="P3817" s="0">
        <v>319.41131591796875</v>
      </c>
      <c r="Q3817" s="0">
        <v>20.419775009155273</v>
      </c>
      <c r="R3817" s="0">
        <v>24.961942672729492</v>
      </c>
      <c r="S3817" s="0">
        <v>34.428188323974609</v>
      </c>
      <c r="T3817" s="0">
        <v>40.984481811523438</v>
      </c>
      <c r="U3817" s="0">
        <v>47.540775299072266</v>
      </c>
      <c r="V3817" s="0">
        <v>57.007022857666016</v>
      </c>
      <c r="W3817" s="0">
        <v>61.549186706542969</v>
      </c>
      <c r="X3817" s="0">
        <v>10.301953229037199</v>
      </c>
      <c r="Y3817" s="0">
        <v>11.859364249489525</v>
      </c>
      <c r="Z3817" s="0">
        <v>1.5574103340958105</v>
      </c>
      <c r="AA3817" s="0">
        <v>0.41258096694946289</v>
      </c>
      <c r="AB3817" s="0">
        <v>0.67385262250900269</v>
      </c>
      <c r="AC3817" s="0">
        <v>0.82374411821365356</v>
      </c>
      <c r="AD3817" s="0">
        <v>1.1361302137374878</v>
      </c>
      <c r="AE3817" s="0">
        <v>1.3524879217147827</v>
      </c>
      <c r="AF3817" s="0">
        <v>1.5688456296920776</v>
      </c>
      <c r="AG3817" s="0">
        <v>1.8812316656112671</v>
      </c>
      <c r="AH3817" s="0">
        <v>2.031123161315918</v>
      </c>
    </row>
    <row r="3818" x14ac:dyDescent="0.4">
      <c r="A3818" s="11" t="str">
        <f>Data[[#This Row],[category]]&amp;Data[[#This Row],[subcategory]]&amp;Data[[#This Row],[date]]&amp;Data[[#This Row],[hour]]</f>
        <v>Study segmentsCPP 0 - Large9/2/201721</v>
      </c>
      <c r="B3818" s="11" t="s">
        <v>142</v>
      </c>
      <c r="C3818" t="s">
        <v>115</v>
      </c>
      <c r="D3818" t="s">
        <v>113</v>
      </c>
      <c r="E3818" t="s">
        <v>72</v>
      </c>
      <c r="F3818" s="0">
        <v>38</v>
      </c>
      <c r="G3818" s="0">
        <v>262.88961791992187</v>
      </c>
      <c r="H3818" s="0">
        <v>297.33258056640625</v>
      </c>
      <c r="I3818" s="0">
        <v>34.442977905273438</v>
      </c>
      <c r="J3818" s="0">
        <v>12.145485877990723</v>
      </c>
      <c r="K3818" s="0">
        <v>74.736846923828125</v>
      </c>
      <c r="L3818" s="0">
        <v>2.8358666896820068</v>
      </c>
      <c r="M3818" s="0">
        <v>1</v>
      </c>
      <c r="N3818" s="0">
        <v>1</v>
      </c>
      <c r="O3818" s="0">
        <v>318.17703247070312</v>
      </c>
      <c r="P3818" s="0">
        <v>319.41131591796875</v>
      </c>
      <c r="Q3818" s="0">
        <v>14.465431213378906</v>
      </c>
      <c r="R3818" s="0">
        <v>18.877910614013672</v>
      </c>
      <c r="S3818" s="0">
        <v>28.073879241943359</v>
      </c>
      <c r="T3818" s="0">
        <v>34.442977905273438</v>
      </c>
      <c r="U3818" s="0">
        <v>40.812076568603516</v>
      </c>
      <c r="V3818" s="0">
        <v>50.008045196533203</v>
      </c>
      <c r="W3818" s="0">
        <v>54.420524597167969</v>
      </c>
      <c r="X3818" s="0">
        <v>9.9898059729373827</v>
      </c>
      <c r="Y3818" s="0">
        <v>11.298638430508701</v>
      </c>
      <c r="Z3818" s="0">
        <v>1.3088331439278345</v>
      </c>
      <c r="AA3818" s="0">
        <v>0.40080103278160095</v>
      </c>
      <c r="AB3818" s="0">
        <v>0.47735923528671265</v>
      </c>
      <c r="AC3818" s="0">
        <v>0.6229710578918457</v>
      </c>
      <c r="AD3818" s="0">
        <v>0.92643797397613525</v>
      </c>
      <c r="AE3818" s="0">
        <v>1.1366182565689087</v>
      </c>
      <c r="AF3818" s="0">
        <v>1.3467985391616821</v>
      </c>
      <c r="AG3818" s="0">
        <v>1.6502654552459717</v>
      </c>
      <c r="AH3818" s="0">
        <v>1.7958773374557495</v>
      </c>
    </row>
    <row r="3819" x14ac:dyDescent="0.4">
      <c r="A3819" s="11" t="str">
        <f>Data[[#This Row],[category]]&amp;Data[[#This Row],[subcategory]]&amp;Data[[#This Row],[date]]&amp;Data[[#This Row],[hour]]</f>
        <v>Study segmentsCPP 0 - Large9/2/201722</v>
      </c>
      <c r="B3819" s="11" t="s">
        <v>142</v>
      </c>
      <c r="C3819" t="s">
        <v>115</v>
      </c>
      <c r="D3819" t="s">
        <v>113</v>
      </c>
      <c r="E3819" t="s">
        <v>73</v>
      </c>
      <c r="F3819" s="0">
        <v>38</v>
      </c>
      <c r="G3819" s="0">
        <v>249.62835693359375</v>
      </c>
      <c r="H3819" s="0">
        <v>288.31292724609375</v>
      </c>
      <c r="I3819" s="0">
        <v>38.684577941894531</v>
      </c>
      <c r="J3819" s="0">
        <v>12.699443817138672</v>
      </c>
      <c r="K3819" s="0">
        <v>75.447364807128906</v>
      </c>
      <c r="L3819" s="0">
        <v>3.0461630821228027</v>
      </c>
      <c r="M3819" s="0">
        <v>1</v>
      </c>
      <c r="N3819" s="0">
        <v>1</v>
      </c>
      <c r="O3819" s="0">
        <v>318.17703247070312</v>
      </c>
      <c r="P3819" s="0">
        <v>319.41131591796875</v>
      </c>
      <c r="Q3819" s="0">
        <v>17.795852661132812</v>
      </c>
      <c r="R3819" s="0">
        <v>22.409585952758789</v>
      </c>
      <c r="S3819" s="0">
        <v>32.024982452392578</v>
      </c>
      <c r="T3819" s="0">
        <v>38.684577941894531</v>
      </c>
      <c r="U3819" s="0">
        <v>45.344173431396484</v>
      </c>
      <c r="V3819" s="0">
        <v>54.959571838378906</v>
      </c>
      <c r="W3819" s="0">
        <v>59.57330322265625</v>
      </c>
      <c r="X3819" s="0">
        <v>9.4858775283351093</v>
      </c>
      <c r="Y3819" s="0">
        <v>10.955891753688004</v>
      </c>
      <c r="Z3819" s="0">
        <v>1.4700139508102881</v>
      </c>
      <c r="AA3819" s="0">
        <v>0.41908165812492371</v>
      </c>
      <c r="AB3819" s="0">
        <v>0.58726304769515991</v>
      </c>
      <c r="AC3819" s="0">
        <v>0.73951631784439087</v>
      </c>
      <c r="AD3819" s="0">
        <v>1.0568244457244873</v>
      </c>
      <c r="AE3819" s="0">
        <v>1.2765910625457764</v>
      </c>
      <c r="AF3819" s="0">
        <v>1.4963576793670654</v>
      </c>
      <c r="AG3819" s="0">
        <v>1.8136658668518066</v>
      </c>
      <c r="AH3819" s="0">
        <v>1.965919017791748</v>
      </c>
    </row>
    <row r="3820" x14ac:dyDescent="0.4">
      <c r="A3820" s="11" t="str">
        <f>Data[[#This Row],[category]]&amp;Data[[#This Row],[subcategory]]&amp;Data[[#This Row],[date]]&amp;Data[[#This Row],[hour]]</f>
        <v>Study segmentsCPP 0 - Large9/2/201723</v>
      </c>
      <c r="B3820" s="11" t="s">
        <v>142</v>
      </c>
      <c r="C3820" t="s">
        <v>115</v>
      </c>
      <c r="D3820" t="s">
        <v>113</v>
      </c>
      <c r="E3820" t="s">
        <v>74</v>
      </c>
      <c r="F3820" s="0">
        <v>38</v>
      </c>
      <c r="G3820" s="0">
        <v>237.29403686523437</v>
      </c>
      <c r="H3820" s="0">
        <v>272.4288330078125</v>
      </c>
      <c r="I3820" s="0">
        <v>35.134788513183594</v>
      </c>
      <c r="J3820" s="0">
        <v>12.571148872375488</v>
      </c>
      <c r="K3820" s="0">
        <v>75.842109680175781</v>
      </c>
      <c r="L3820" s="0">
        <v>2.794874906539917</v>
      </c>
      <c r="M3820" s="0">
        <v>1</v>
      </c>
      <c r="N3820" s="0">
        <v>1</v>
      </c>
      <c r="O3820" s="0">
        <v>318.17703247070312</v>
      </c>
      <c r="P3820" s="0">
        <v>319.41131591796875</v>
      </c>
      <c r="Q3820" s="0">
        <v>14.457088470458984</v>
      </c>
      <c r="R3820" s="0">
        <v>19.024213790893555</v>
      </c>
      <c r="S3820" s="0">
        <v>28.542470932006836</v>
      </c>
      <c r="T3820" s="0">
        <v>35.134788513183594</v>
      </c>
      <c r="U3820" s="0">
        <v>41.727104187011719</v>
      </c>
      <c r="V3820" s="0">
        <v>51.245365142822266</v>
      </c>
      <c r="W3820" s="0">
        <v>55.812488555908203</v>
      </c>
      <c r="X3820" s="0">
        <v>9.0171734491984061</v>
      </c>
      <c r="Y3820" s="0">
        <v>10.352295557657879</v>
      </c>
      <c r="Z3820" s="0">
        <v>1.3351219711881697</v>
      </c>
      <c r="AA3820" s="0">
        <v>0.41484791040420532</v>
      </c>
      <c r="AB3820" s="0">
        <v>0.4770839512348175</v>
      </c>
      <c r="AC3820" s="0">
        <v>0.62779903411865234</v>
      </c>
      <c r="AD3820" s="0">
        <v>0.9419015645980835</v>
      </c>
      <c r="AE3820" s="0">
        <v>1.1594480276107788</v>
      </c>
      <c r="AF3820" s="0">
        <v>1.3769944906234741</v>
      </c>
      <c r="AG3820" s="0">
        <v>1.6910970211029053</v>
      </c>
      <c r="AH3820" s="0">
        <v>1.8418121337890625</v>
      </c>
    </row>
    <row r="3821" x14ac:dyDescent="0.4">
      <c r="A3821" s="11" t="str">
        <f>Data[[#This Row],[category]]&amp;Data[[#This Row],[subcategory]]&amp;Data[[#This Row],[date]]&amp;Data[[#This Row],[hour]]</f>
        <v>Study segmentsCPP 0 - Large9/2/201724</v>
      </c>
      <c r="B3821" s="11" t="s">
        <v>142</v>
      </c>
      <c r="C3821" t="s">
        <v>115</v>
      </c>
      <c r="D3821" t="s">
        <v>113</v>
      </c>
      <c r="E3821" t="s">
        <v>75</v>
      </c>
      <c r="F3821" s="0">
        <v>38</v>
      </c>
      <c r="G3821" s="0">
        <v>214.45037841796875</v>
      </c>
      <c r="H3821" s="0">
        <v>251.07022094726562</v>
      </c>
      <c r="I3821" s="0">
        <v>36.619857788085937</v>
      </c>
      <c r="J3821" s="0">
        <v>11.664527893066406</v>
      </c>
      <c r="K3821" s="0">
        <v>76.684211730957031</v>
      </c>
      <c r="L3821" s="0">
        <v>3.1394205093383789</v>
      </c>
      <c r="M3821" s="0">
        <v>1</v>
      </c>
      <c r="N3821" s="0">
        <v>1</v>
      </c>
      <c r="O3821" s="0">
        <v>318.17703247070312</v>
      </c>
      <c r="P3821" s="0">
        <v>319.41131591796875</v>
      </c>
      <c r="Q3821" s="0">
        <v>17.433416366577148</v>
      </c>
      <c r="R3821" s="0">
        <v>21.671163558959961</v>
      </c>
      <c r="S3821" s="0">
        <v>30.502973556518555</v>
      </c>
      <c r="T3821" s="0">
        <v>36.619857788085937</v>
      </c>
      <c r="U3821" s="0">
        <v>42.736743927001953</v>
      </c>
      <c r="V3821" s="0">
        <v>51.568550109863281</v>
      </c>
      <c r="W3821" s="0">
        <v>55.806297302246094</v>
      </c>
      <c r="X3821" s="0">
        <v>8.1491142041755449</v>
      </c>
      <c r="Y3821" s="0">
        <v>9.5406685453472715</v>
      </c>
      <c r="Z3821" s="0">
        <v>1.3915546157143335</v>
      </c>
      <c r="AA3821" s="0">
        <v>0.38492941856384277</v>
      </c>
      <c r="AB3821" s="0">
        <v>0.57530277967453003</v>
      </c>
      <c r="AC3821" s="0">
        <v>0.7151484489440918</v>
      </c>
      <c r="AD3821" s="0">
        <v>1.0065981149673462</v>
      </c>
      <c r="AE3821" s="0">
        <v>1.2084553241729736</v>
      </c>
      <c r="AF3821" s="0">
        <v>1.4103125333786011</v>
      </c>
      <c r="AG3821" s="0">
        <v>1.7017621994018555</v>
      </c>
      <c r="AH3821" s="0">
        <v>1.841607928276062</v>
      </c>
    </row>
    <row r="3822" x14ac:dyDescent="0.4">
      <c r="A3822" s="11" t="str">
        <f>Data[[#This Row],[category]]&amp;Data[[#This Row],[subcategory]]&amp;Data[[#This Row],[date]]&amp;Data[[#This Row],[hour]]</f>
        <v>Study segmentsCPP 0 - Large9/2/2017Avg. 11 to 6 pm</v>
      </c>
      <c r="B3822" s="11" t="s">
        <v>142</v>
      </c>
      <c r="C3822" t="s">
        <v>115</v>
      </c>
      <c r="D3822" t="s">
        <v>113</v>
      </c>
      <c r="E3822" t="s">
        <v>76</v>
      </c>
      <c r="F3822" s="0">
        <v>38</v>
      </c>
      <c r="G3822" s="0">
        <v>302.66952514648437</v>
      </c>
      <c r="H3822" s="0">
        <v>318.17703247070312</v>
      </c>
      <c r="I3822" s="0">
        <v>15.507518768310547</v>
      </c>
      <c r="J3822" s="0">
        <v>8.9770412445068359</v>
      </c>
      <c r="K3822" s="0">
        <v>81.530075073242188</v>
      </c>
      <c r="L3822" s="0">
        <v>1.7274643182754517</v>
      </c>
      <c r="M3822" s="0">
        <v>1</v>
      </c>
      <c r="N3822" s="0">
        <v>0</v>
      </c>
      <c r="O3822" s="0"/>
      <c r="P3822" s="0"/>
      <c r="Q3822" s="0">
        <v>0.7415999174118042</v>
      </c>
      <c r="R3822" s="0">
        <v>4.0029773712158203</v>
      </c>
      <c r="S3822" s="0">
        <v>10.799953460693359</v>
      </c>
      <c r="T3822" s="0">
        <v>15.507518768310547</v>
      </c>
      <c r="U3822" s="0">
        <v>20.215084075927734</v>
      </c>
      <c r="V3822" s="0">
        <v>27.012060165405273</v>
      </c>
      <c r="W3822" s="0">
        <v>30.2734375</v>
      </c>
      <c r="X3822" s="0">
        <v>11.501441955566406</v>
      </c>
      <c r="Y3822" s="0">
        <v>12.090726794618549</v>
      </c>
      <c r="Z3822" s="0">
        <v>0.58928573131561279</v>
      </c>
      <c r="AA3822" s="0">
        <v>0.296242356300354</v>
      </c>
      <c r="AB3822" s="0">
        <v>0.02447282150387764</v>
      </c>
      <c r="AC3822" s="0">
        <v>0.13209827244281769</v>
      </c>
      <c r="AD3822" s="0">
        <v>0.35639849305152893</v>
      </c>
      <c r="AE3822" s="0">
        <v>0.51174813508987427</v>
      </c>
      <c r="AF3822" s="0">
        <v>0.66709780693054199</v>
      </c>
      <c r="AG3822" s="0">
        <v>0.89139801263809204</v>
      </c>
      <c r="AH3822" s="0">
        <v>0.9990234375</v>
      </c>
    </row>
    <row r="3823" x14ac:dyDescent="0.4">
      <c r="A3823" s="11" t="str">
        <f>Data[[#This Row],[category]]&amp;Data[[#This Row],[subcategory]]&amp;Data[[#This Row],[date]]&amp;Data[[#This Row],[hour]]</f>
        <v>Study segmentsCPP 0 - Large9/2/2017Avg. 2 to 6pm</v>
      </c>
      <c r="B3823" s="11" t="s">
        <v>142</v>
      </c>
      <c r="C3823" t="s">
        <v>115</v>
      </c>
      <c r="D3823" t="s">
        <v>113</v>
      </c>
      <c r="E3823" t="s">
        <v>77</v>
      </c>
      <c r="F3823" s="0">
        <v>38</v>
      </c>
      <c r="G3823" s="0">
        <v>297.39602661132812</v>
      </c>
      <c r="H3823" s="0">
        <v>319.41131591796875</v>
      </c>
      <c r="I3823" s="0">
        <v>22.015274047851563</v>
      </c>
      <c r="J3823" s="0">
        <v>11.333293914794922</v>
      </c>
      <c r="K3823" s="0">
        <v>80.802635192871094</v>
      </c>
      <c r="L3823" s="0">
        <v>1.9425309896469116</v>
      </c>
      <c r="M3823" s="0">
        <v>1</v>
      </c>
      <c r="N3823" s="0">
        <v>0</v>
      </c>
      <c r="O3823" s="0"/>
      <c r="P3823" s="0"/>
      <c r="Q3823" s="0">
        <v>3.373664379119873</v>
      </c>
      <c r="R3823" s="0">
        <v>7.4910736083984375</v>
      </c>
      <c r="S3823" s="0">
        <v>16.072088241577148</v>
      </c>
      <c r="T3823" s="0">
        <v>22.015274047851563</v>
      </c>
      <c r="U3823" s="0">
        <v>27.958459854125977</v>
      </c>
      <c r="V3823" s="0">
        <v>36.539474487304688</v>
      </c>
      <c r="W3823" s="0">
        <v>40.656883239746094</v>
      </c>
      <c r="X3823" s="0">
        <v>11.301048914591473</v>
      </c>
      <c r="Y3823" s="0">
        <v>12.137629653468277</v>
      </c>
      <c r="Z3823" s="0">
        <v>0.83658039569854747</v>
      </c>
      <c r="AA3823" s="0">
        <v>0.37399870157241821</v>
      </c>
      <c r="AB3823" s="0">
        <v>0.11133090406656265</v>
      </c>
      <c r="AC3823" s="0">
        <v>0.24720540642738342</v>
      </c>
      <c r="AD3823" s="0">
        <v>0.53037893772125244</v>
      </c>
      <c r="AE3823" s="0">
        <v>0.72650402784347534</v>
      </c>
      <c r="AF3823" s="0">
        <v>0.92262911796569824</v>
      </c>
      <c r="AG3823" s="0">
        <v>1.2058026790618896</v>
      </c>
      <c r="AH3823" s="0">
        <v>1.341677188873291</v>
      </c>
    </row>
    <row r="3824" x14ac:dyDescent="0.4">
      <c r="A3824" s="11" t="str">
        <f>Data[[#This Row],[category]]&amp;Data[[#This Row],[subcategory]]&amp;Data[[#This Row],[date]]&amp;Data[[#This Row],[hour]]</f>
        <v>Study segmentsCPP 0 - LargeAvg. Weekday Event1</v>
      </c>
      <c r="B3824" s="11" t="s">
        <v>142</v>
      </c>
      <c r="C3824" t="s">
        <v>115</v>
      </c>
      <c r="D3824" t="s">
        <v>161</v>
      </c>
      <c r="E3824" t="s">
        <v>40</v>
      </c>
      <c r="F3824" s="0">
        <v>38</v>
      </c>
      <c r="G3824" s="0">
        <v>214.455322265625</v>
      </c>
      <c r="H3824" s="0">
        <v>204.17750549316406</v>
      </c>
      <c r="I3824" s="0">
        <v>-10.277806282043457</v>
      </c>
      <c r="J3824" s="0">
        <v>8.194549560546875</v>
      </c>
      <c r="K3824" s="0">
        <v>63.684207916259766</v>
      </c>
      <c r="L3824" s="0">
        <v>-1.2542246580123901</v>
      </c>
      <c r="M3824" s="0">
        <v>0</v>
      </c>
      <c r="N3824" s="0">
        <v>0</v>
      </c>
      <c r="O3824" s="0"/>
      <c r="P3824" s="0"/>
      <c r="Q3824" s="0">
        <v>-23.756641387939453</v>
      </c>
      <c r="R3824" s="0">
        <v>-20.779544830322266</v>
      </c>
      <c r="S3824" s="0">
        <v>-14.575032234191895</v>
      </c>
      <c r="T3824" s="0">
        <v>-10.277806282043457</v>
      </c>
      <c r="U3824" s="0">
        <v>-5.9805803298950195</v>
      </c>
      <c r="V3824" s="0">
        <v>0.22393153607845306</v>
      </c>
      <c r="W3824" s="0">
        <v>3.2010283470153809</v>
      </c>
      <c r="X3824" s="0">
        <v>8.1493019913182128</v>
      </c>
      <c r="Y3824" s="0">
        <v>7.7587453668767763</v>
      </c>
      <c r="Z3824" s="0">
        <v>-0.39055662444143585</v>
      </c>
      <c r="AA3824" s="0">
        <v>0.2704201340675354</v>
      </c>
      <c r="AB3824" s="0">
        <v>-0.78396910429000854</v>
      </c>
      <c r="AC3824" s="0">
        <v>-0.68572491407394409</v>
      </c>
      <c r="AD3824" s="0">
        <v>-0.48097604513168335</v>
      </c>
      <c r="AE3824" s="0">
        <v>-0.33916759490966797</v>
      </c>
      <c r="AF3824" s="0">
        <v>-0.19735914468765259</v>
      </c>
      <c r="AG3824" s="0">
        <v>0.0073897512629628181</v>
      </c>
      <c r="AH3824" s="0">
        <v>0.105633944272995</v>
      </c>
    </row>
    <row r="3825" x14ac:dyDescent="0.4">
      <c r="A3825" s="11" t="str">
        <f>Data[[#This Row],[category]]&amp;Data[[#This Row],[subcategory]]&amp;Data[[#This Row],[date]]&amp;Data[[#This Row],[hour]]</f>
        <v>Study segmentsCPP 0 - LargeAvg. Weekday Event2</v>
      </c>
      <c r="B3825" s="11" t="s">
        <v>142</v>
      </c>
      <c r="C3825" t="s">
        <v>115</v>
      </c>
      <c r="D3825" t="s">
        <v>161</v>
      </c>
      <c r="E3825" t="s">
        <v>41</v>
      </c>
      <c r="F3825" s="0">
        <v>38</v>
      </c>
      <c r="G3825" s="0">
        <v>203.29498291015625</v>
      </c>
      <c r="H3825" s="0">
        <v>193.45326232910156</v>
      </c>
      <c r="I3825" s="0">
        <v>-9.8417205810546875</v>
      </c>
      <c r="J3825" s="0">
        <v>7.8991641998291016</v>
      </c>
      <c r="K3825" s="0">
        <v>63.131584167480469</v>
      </c>
      <c r="L3825" s="0">
        <v>-1.2459192276000977</v>
      </c>
      <c r="M3825" s="0">
        <v>0</v>
      </c>
      <c r="N3825" s="0">
        <v>0</v>
      </c>
      <c r="O3825" s="0"/>
      <c r="P3825" s="0"/>
      <c r="Q3825" s="0">
        <v>-22.834690093994141</v>
      </c>
      <c r="R3825" s="0">
        <v>-19.964906692504883</v>
      </c>
      <c r="S3825" s="0">
        <v>-13.98404598236084</v>
      </c>
      <c r="T3825" s="0">
        <v>-9.8417205810546875</v>
      </c>
      <c r="U3825" s="0">
        <v>-5.699394702911377</v>
      </c>
      <c r="V3825" s="0">
        <v>0.28146567940711975</v>
      </c>
      <c r="W3825" s="0">
        <v>3.1512482166290283</v>
      </c>
      <c r="X3825" s="0">
        <v>7.7252094384395722</v>
      </c>
      <c r="Y3825" s="0">
        <v>7.3512242057106718</v>
      </c>
      <c r="Z3825" s="0">
        <v>-0.37398537000020349</v>
      </c>
      <c r="AA3825" s="0">
        <v>0.26067242026329041</v>
      </c>
      <c r="AB3825" s="0">
        <v>-0.75354474782943726</v>
      </c>
      <c r="AC3825" s="0">
        <v>-0.65884190797805786</v>
      </c>
      <c r="AD3825" s="0">
        <v>-0.46147352457046509</v>
      </c>
      <c r="AE3825" s="0">
        <v>-0.32477676868438721</v>
      </c>
      <c r="AF3825" s="0">
        <v>-0.18808001279830933</v>
      </c>
      <c r="AG3825" s="0">
        <v>0.0092883799225091934</v>
      </c>
      <c r="AH3825" s="0">
        <v>0.10399121046066284</v>
      </c>
    </row>
    <row r="3826" x14ac:dyDescent="0.4">
      <c r="A3826" s="11" t="str">
        <f>Data[[#This Row],[category]]&amp;Data[[#This Row],[subcategory]]&amp;Data[[#This Row],[date]]&amp;Data[[#This Row],[hour]]</f>
        <v>Study segmentsCPP 0 - LargeAvg. Weekday Event3</v>
      </c>
      <c r="B3826" s="11" t="s">
        <v>142</v>
      </c>
      <c r="C3826" t="s">
        <v>115</v>
      </c>
      <c r="D3826" t="s">
        <v>161</v>
      </c>
      <c r="E3826" t="s">
        <v>42</v>
      </c>
      <c r="F3826" s="0">
        <v>38</v>
      </c>
      <c r="G3826" s="0">
        <v>200.21435546875</v>
      </c>
      <c r="H3826" s="0">
        <v>188.58612060546875</v>
      </c>
      <c r="I3826" s="0">
        <v>-11.628238677978516</v>
      </c>
      <c r="J3826" s="0">
        <v>7.9058113098144531</v>
      </c>
      <c r="K3826" s="0">
        <v>62.986843109130859</v>
      </c>
      <c r="L3826" s="0">
        <v>-1.4708470106124878</v>
      </c>
      <c r="M3826" s="0">
        <v>0</v>
      </c>
      <c r="N3826" s="0">
        <v>0</v>
      </c>
      <c r="O3826" s="0"/>
      <c r="P3826" s="0"/>
      <c r="Q3826" s="0">
        <v>-24.63214111328125</v>
      </c>
      <c r="R3826" s="0">
        <v>-21.759943008422852</v>
      </c>
      <c r="S3826" s="0">
        <v>-15.774049758911133</v>
      </c>
      <c r="T3826" s="0">
        <v>-11.628238677978516</v>
      </c>
      <c r="U3826" s="0">
        <v>-7.4824271202087402</v>
      </c>
      <c r="V3826" s="0">
        <v>-1.4965338706970215</v>
      </c>
      <c r="W3826" s="0">
        <v>1.3756637573242187</v>
      </c>
      <c r="X3826" s="0">
        <v>7.6081455693100439</v>
      </c>
      <c r="Y3826" s="0">
        <v>7.166272539080996</v>
      </c>
      <c r="Z3826" s="0">
        <v>-0.44187306454687408</v>
      </c>
      <c r="AA3826" s="0">
        <v>0.26089176535606384</v>
      </c>
      <c r="AB3826" s="0">
        <v>-0.81286066770553589</v>
      </c>
      <c r="AC3826" s="0">
        <v>-0.7180781364440918</v>
      </c>
      <c r="AD3826" s="0">
        <v>-0.52054363489151001</v>
      </c>
      <c r="AE3826" s="0">
        <v>-0.38373187184333801</v>
      </c>
      <c r="AF3826" s="0">
        <v>-0.24692009389400482</v>
      </c>
      <c r="AG3826" s="0">
        <v>-0.049385622143745422</v>
      </c>
      <c r="AH3826" s="0">
        <v>0.045396894216537476</v>
      </c>
    </row>
    <row r="3827" x14ac:dyDescent="0.4">
      <c r="A3827" s="11" t="str">
        <f>Data[[#This Row],[category]]&amp;Data[[#This Row],[subcategory]]&amp;Data[[#This Row],[date]]&amp;Data[[#This Row],[hour]]</f>
        <v>Study segmentsCPP 0 - LargeAvg. Weekday Event4</v>
      </c>
      <c r="B3827" s="11" t="s">
        <v>142</v>
      </c>
      <c r="C3827" t="s">
        <v>115</v>
      </c>
      <c r="D3827" t="s">
        <v>161</v>
      </c>
      <c r="E3827" t="s">
        <v>43</v>
      </c>
      <c r="F3827" s="0">
        <v>38</v>
      </c>
      <c r="G3827" s="0">
        <v>194.53466796875</v>
      </c>
      <c r="H3827" s="0">
        <v>187.18098449707031</v>
      </c>
      <c r="I3827" s="0">
        <v>-7.3536806106567383</v>
      </c>
      <c r="J3827" s="0">
        <v>7.6319169998168945</v>
      </c>
      <c r="K3827" s="0">
        <v>62.776317596435547</v>
      </c>
      <c r="L3827" s="0">
        <v>-0.9635431170463562</v>
      </c>
      <c r="M3827" s="0">
        <v>0</v>
      </c>
      <c r="N3827" s="0">
        <v>0</v>
      </c>
      <c r="O3827" s="0"/>
      <c r="P3827" s="0"/>
      <c r="Q3827" s="0">
        <v>-19.907066345214844</v>
      </c>
      <c r="R3827" s="0">
        <v>-17.134376525878906</v>
      </c>
      <c r="S3827" s="0">
        <v>-11.355861663818359</v>
      </c>
      <c r="T3827" s="0">
        <v>-7.3536806106567383</v>
      </c>
      <c r="U3827" s="0">
        <v>-3.3514993190765381</v>
      </c>
      <c r="V3827" s="0">
        <v>2.4270145893096924</v>
      </c>
      <c r="W3827" s="0">
        <v>5.1997056007385254</v>
      </c>
      <c r="X3827" s="0">
        <v>7.3923171939271874</v>
      </c>
      <c r="Y3827" s="0">
        <v>7.1128772966789482</v>
      </c>
      <c r="Z3827" s="0">
        <v>-0.27943986293041345</v>
      </c>
      <c r="AA3827" s="0">
        <v>0.25185325741767883</v>
      </c>
      <c r="AB3827" s="0">
        <v>-0.65693318843841553</v>
      </c>
      <c r="AC3827" s="0">
        <v>-0.56543439626693726</v>
      </c>
      <c r="AD3827" s="0">
        <v>-0.37474343180656433</v>
      </c>
      <c r="AE3827" s="0">
        <v>-0.24267145991325378</v>
      </c>
      <c r="AF3827" s="0">
        <v>-0.11059948056936264</v>
      </c>
      <c r="AG3827" s="0">
        <v>0.080091476440429688</v>
      </c>
      <c r="AH3827" s="0">
        <v>0.17159028351306915</v>
      </c>
    </row>
    <row r="3828" x14ac:dyDescent="0.4">
      <c r="A3828" s="11" t="str">
        <f>Data[[#This Row],[category]]&amp;Data[[#This Row],[subcategory]]&amp;Data[[#This Row],[date]]&amp;Data[[#This Row],[hour]]</f>
        <v>Study segmentsCPP 0 - LargeAvg. Weekday Event5</v>
      </c>
      <c r="B3828" s="11" t="s">
        <v>142</v>
      </c>
      <c r="C3828" t="s">
        <v>115</v>
      </c>
      <c r="D3828" t="s">
        <v>161</v>
      </c>
      <c r="E3828" t="s">
        <v>44</v>
      </c>
      <c r="F3828" s="0">
        <v>38</v>
      </c>
      <c r="G3828" s="0">
        <v>190.87767028808594</v>
      </c>
      <c r="H3828" s="0">
        <v>187.49336242675781</v>
      </c>
      <c r="I3828" s="0">
        <v>-3.3843097686767578</v>
      </c>
      <c r="J3828" s="0">
        <v>7.4669184684753418</v>
      </c>
      <c r="K3828" s="0">
        <v>62.486839294433594</v>
      </c>
      <c r="L3828" s="0">
        <v>-0.45324048399925232</v>
      </c>
      <c r="M3828" s="0">
        <v>0</v>
      </c>
      <c r="N3828" s="0">
        <v>0</v>
      </c>
      <c r="O3828" s="0"/>
      <c r="P3828" s="0"/>
      <c r="Q3828" s="0">
        <v>-15.666297912597656</v>
      </c>
      <c r="R3828" s="0">
        <v>-12.953551292419434</v>
      </c>
      <c r="S3828" s="0">
        <v>-7.2999658584594727</v>
      </c>
      <c r="T3828" s="0">
        <v>-3.3843097686767578</v>
      </c>
      <c r="U3828" s="0">
        <v>0.53134608268737793</v>
      </c>
      <c r="V3828" s="0">
        <v>6.1849312782287598</v>
      </c>
      <c r="W3828" s="0">
        <v>8.8976783752441406</v>
      </c>
      <c r="X3828" s="0">
        <v>7.2533514138424042</v>
      </c>
      <c r="Y3828" s="0">
        <v>7.1247479698874736</v>
      </c>
      <c r="Z3828" s="0">
        <v>-0.12860376997427508</v>
      </c>
      <c r="AA3828" s="0">
        <v>0.24640831351280212</v>
      </c>
      <c r="AB3828" s="0">
        <v>-0.51698780059814453</v>
      </c>
      <c r="AC3828" s="0">
        <v>-0.42746716737747192</v>
      </c>
      <c r="AD3828" s="0">
        <v>-0.24089886248111725</v>
      </c>
      <c r="AE3828" s="0">
        <v>-0.1116822212934494</v>
      </c>
      <c r="AF3828" s="0">
        <v>0.017534425482153893</v>
      </c>
      <c r="AG3828" s="0">
        <v>0.20410273969173431</v>
      </c>
      <c r="AH3828" s="0">
        <v>0.29362338781356812</v>
      </c>
    </row>
    <row r="3829" x14ac:dyDescent="0.4">
      <c r="A3829" s="11" t="str">
        <f>Data[[#This Row],[category]]&amp;Data[[#This Row],[subcategory]]&amp;Data[[#This Row],[date]]&amp;Data[[#This Row],[hour]]</f>
        <v>Study segmentsCPP 0 - LargeAvg. Weekday Event6</v>
      </c>
      <c r="B3829" s="11" t="s">
        <v>142</v>
      </c>
      <c r="C3829" t="s">
        <v>115</v>
      </c>
      <c r="D3829" t="s">
        <v>161</v>
      </c>
      <c r="E3829" t="s">
        <v>45</v>
      </c>
      <c r="F3829" s="0">
        <v>38</v>
      </c>
      <c r="G3829" s="0">
        <v>208.16610717773437</v>
      </c>
      <c r="H3829" s="0">
        <v>199.38508605957031</v>
      </c>
      <c r="I3829" s="0">
        <v>-8.7810153961181641</v>
      </c>
      <c r="J3829" s="0">
        <v>7.7065372467041016</v>
      </c>
      <c r="K3829" s="0">
        <v>62.460525512695312</v>
      </c>
      <c r="L3829" s="0">
        <v>-1.139424204826355</v>
      </c>
      <c r="M3829" s="0">
        <v>0</v>
      </c>
      <c r="N3829" s="0">
        <v>0</v>
      </c>
      <c r="O3829" s="0"/>
      <c r="P3829" s="0"/>
      <c r="Q3829" s="0">
        <v>-21.457141876220703</v>
      </c>
      <c r="R3829" s="0">
        <v>-18.657341003417969</v>
      </c>
      <c r="S3829" s="0">
        <v>-12.822327613830566</v>
      </c>
      <c r="T3829" s="0">
        <v>-8.7810153961181641</v>
      </c>
      <c r="U3829" s="0">
        <v>-4.7397031784057617</v>
      </c>
      <c r="V3829" s="0">
        <v>1.0953094959259033</v>
      </c>
      <c r="W3829" s="0">
        <v>3.8951103687286377</v>
      </c>
      <c r="X3829" s="0">
        <v>7.9103121035026787</v>
      </c>
      <c r="Y3829" s="0">
        <v>7.5766330198808154</v>
      </c>
      <c r="Z3829" s="0">
        <v>-0.3336785688544765</v>
      </c>
      <c r="AA3829" s="0">
        <v>0.25431573390960693</v>
      </c>
      <c r="AB3829" s="0">
        <v>-0.70808565616607666</v>
      </c>
      <c r="AC3829" s="0">
        <v>-0.61569219827651978</v>
      </c>
      <c r="AD3829" s="0">
        <v>-0.42313680052757263</v>
      </c>
      <c r="AE3829" s="0">
        <v>-0.28977349400520325</v>
      </c>
      <c r="AF3829" s="0">
        <v>-0.15641018748283386</v>
      </c>
      <c r="AG3829" s="0">
        <v>0.036145232617855072</v>
      </c>
      <c r="AH3829" s="0">
        <v>0.12853866815567017</v>
      </c>
    </row>
    <row r="3830" x14ac:dyDescent="0.4">
      <c r="A3830" s="11" t="str">
        <f>Data[[#This Row],[category]]&amp;Data[[#This Row],[subcategory]]&amp;Data[[#This Row],[date]]&amp;Data[[#This Row],[hour]]</f>
        <v>Study segmentsCPP 0 - LargeAvg. Weekday Event7</v>
      </c>
      <c r="B3830" s="11" t="s">
        <v>142</v>
      </c>
      <c r="C3830" t="s">
        <v>115</v>
      </c>
      <c r="D3830" t="s">
        <v>161</v>
      </c>
      <c r="E3830" t="s">
        <v>59</v>
      </c>
      <c r="F3830" s="0">
        <v>38</v>
      </c>
      <c r="G3830" s="0">
        <v>274.92709350585937</v>
      </c>
      <c r="H3830" s="0">
        <v>261.3736572265625</v>
      </c>
      <c r="I3830" s="0">
        <v>-13.553442001342773</v>
      </c>
      <c r="J3830" s="0">
        <v>8.46124267578125</v>
      </c>
      <c r="K3830" s="0">
        <v>62.236839294433594</v>
      </c>
      <c r="L3830" s="0">
        <v>-1.6018264293670654</v>
      </c>
      <c r="M3830" s="0">
        <v>0</v>
      </c>
      <c r="N3830" s="0">
        <v>0</v>
      </c>
      <c r="O3830" s="0"/>
      <c r="P3830" s="0"/>
      <c r="Q3830" s="0">
        <v>-27.470947265625</v>
      </c>
      <c r="R3830" s="0">
        <v>-24.396961212158203</v>
      </c>
      <c r="S3830" s="0">
        <v>-17.990522384643555</v>
      </c>
      <c r="T3830" s="0">
        <v>-13.553442001342773</v>
      </c>
      <c r="U3830" s="0">
        <v>-9.1163616180419922</v>
      </c>
      <c r="V3830" s="0">
        <v>-2.709923267364502</v>
      </c>
      <c r="W3830" s="0">
        <v>0.36406370997428894</v>
      </c>
      <c r="X3830" s="0">
        <v>10.44722909638376</v>
      </c>
      <c r="Y3830" s="0">
        <v>9.9321992469556406</v>
      </c>
      <c r="Z3830" s="0">
        <v>-0.51503081032724096</v>
      </c>
      <c r="AA3830" s="0">
        <v>0.27922099828720093</v>
      </c>
      <c r="AB3830" s="0">
        <v>-0.90654128789901733</v>
      </c>
      <c r="AC3830" s="0">
        <v>-0.8050997257232666</v>
      </c>
      <c r="AD3830" s="0">
        <v>-0.59368723630905151</v>
      </c>
      <c r="AE3830" s="0">
        <v>-0.44726359844207764</v>
      </c>
      <c r="AF3830" s="0">
        <v>-0.30083996057510376</v>
      </c>
      <c r="AG3830" s="0">
        <v>-0.089427493512630463</v>
      </c>
      <c r="AH3830" s="0">
        <v>0.012014073319733143</v>
      </c>
    </row>
    <row r="3831" x14ac:dyDescent="0.4">
      <c r="A3831" s="11" t="str">
        <f>Data[[#This Row],[category]]&amp;Data[[#This Row],[subcategory]]&amp;Data[[#This Row],[date]]&amp;Data[[#This Row],[hour]]</f>
        <v>Study segmentsCPP 0 - LargeAvg. Weekday Event8</v>
      </c>
      <c r="B3831" s="11" t="s">
        <v>142</v>
      </c>
      <c r="C3831" t="s">
        <v>115</v>
      </c>
      <c r="D3831" t="s">
        <v>161</v>
      </c>
      <c r="E3831" t="s">
        <v>60</v>
      </c>
      <c r="F3831" s="0">
        <v>38</v>
      </c>
      <c r="G3831" s="0">
        <v>359.18997192382812</v>
      </c>
      <c r="H3831" s="0">
        <v>348.04293823242187</v>
      </c>
      <c r="I3831" s="0">
        <v>-11.147008895874023</v>
      </c>
      <c r="J3831" s="0">
        <v>5.919395923614502</v>
      </c>
      <c r="K3831" s="0">
        <v>66.328941345214844</v>
      </c>
      <c r="L3831" s="0">
        <v>-1.8831328153610229</v>
      </c>
      <c r="M3831" s="0">
        <v>1</v>
      </c>
      <c r="N3831" s="0">
        <v>0</v>
      </c>
      <c r="O3831" s="0"/>
      <c r="P3831" s="0"/>
      <c r="Q3831" s="0">
        <v>-20.883548736572266</v>
      </c>
      <c r="R3831" s="0">
        <v>-18.733020782470703</v>
      </c>
      <c r="S3831" s="0">
        <v>-14.251143455505371</v>
      </c>
      <c r="T3831" s="0">
        <v>-11.147008895874023</v>
      </c>
      <c r="U3831" s="0">
        <v>-8.0428743362426758</v>
      </c>
      <c r="V3831" s="0">
        <v>-3.5609977245330811</v>
      </c>
      <c r="W3831" s="0">
        <v>-1.4104690551757813</v>
      </c>
      <c r="X3831" s="0">
        <v>13.649218414769029</v>
      </c>
      <c r="Y3831" s="0">
        <v>13.225632118456293</v>
      </c>
      <c r="Z3831" s="0">
        <v>-0.42358633063056256</v>
      </c>
      <c r="AA3831" s="0">
        <v>0.19534006714820862</v>
      </c>
      <c r="AB3831" s="0">
        <v>-0.68915712833404541</v>
      </c>
      <c r="AC3831" s="0">
        <v>-0.61818963289260864</v>
      </c>
      <c r="AD3831" s="0">
        <v>-0.47028771042823792</v>
      </c>
      <c r="AE3831" s="0">
        <v>-0.36785128712654114</v>
      </c>
      <c r="AF3831" s="0">
        <v>-0.26541486382484436</v>
      </c>
      <c r="AG3831" s="0">
        <v>-0.11751291900873184</v>
      </c>
      <c r="AH3831" s="0">
        <v>-0.046545468270778656</v>
      </c>
    </row>
    <row r="3832" x14ac:dyDescent="0.4">
      <c r="A3832" s="11" t="str">
        <f>Data[[#This Row],[category]]&amp;Data[[#This Row],[subcategory]]&amp;Data[[#This Row],[date]]&amp;Data[[#This Row],[hour]]</f>
        <v>Study segmentsCPP 0 - LargeAvg. Weekday Event9</v>
      </c>
      <c r="B3832" s="11" t="s">
        <v>142</v>
      </c>
      <c r="C3832" t="s">
        <v>115</v>
      </c>
      <c r="D3832" t="s">
        <v>161</v>
      </c>
      <c r="E3832" t="s">
        <v>61</v>
      </c>
      <c r="F3832" s="0">
        <v>38</v>
      </c>
      <c r="G3832" s="0">
        <v>426.48004150390625</v>
      </c>
      <c r="H3832" s="0">
        <v>432.74862670898437</v>
      </c>
      <c r="I3832" s="0">
        <v>6.2686057090759277</v>
      </c>
      <c r="J3832" s="0">
        <v>4.1163768768310547</v>
      </c>
      <c r="K3832" s="0">
        <v>72.368415832519531</v>
      </c>
      <c r="L3832" s="0">
        <v>1.5228453874588013</v>
      </c>
      <c r="M3832" s="0">
        <v>0</v>
      </c>
      <c r="N3832" s="0">
        <v>0</v>
      </c>
      <c r="O3832" s="0"/>
      <c r="P3832" s="0"/>
      <c r="Q3832" s="0">
        <v>-0.50223171710968018</v>
      </c>
      <c r="R3832" s="0">
        <v>0.99325644969940186</v>
      </c>
      <c r="S3832" s="0">
        <v>4.1099753379821777</v>
      </c>
      <c r="T3832" s="0">
        <v>6.2686057090759277</v>
      </c>
      <c r="U3832" s="0">
        <v>8.4272356033325195</v>
      </c>
      <c r="V3832" s="0">
        <v>11.543954849243164</v>
      </c>
      <c r="W3832" s="0">
        <v>13.039443016052246</v>
      </c>
      <c r="X3832" s="0">
        <v>16.206241260875355</v>
      </c>
      <c r="Y3832" s="0">
        <v>16.444447604092687</v>
      </c>
      <c r="Z3832" s="0">
        <v>0.23820701241493228</v>
      </c>
      <c r="AA3832" s="0">
        <v>0.13584043085575104</v>
      </c>
      <c r="AB3832" s="0">
        <v>-0.016573641449213028</v>
      </c>
      <c r="AC3832" s="0">
        <v>0.032777465879917145</v>
      </c>
      <c r="AD3832" s="0">
        <v>0.13562919199466705</v>
      </c>
      <c r="AE3832" s="0">
        <v>0.20686398446559906</v>
      </c>
      <c r="AF3832" s="0">
        <v>0.27809876203536987</v>
      </c>
      <c r="AG3832" s="0">
        <v>0.38095051050186157</v>
      </c>
      <c r="AH3832" s="0">
        <v>0.43030160665512085</v>
      </c>
    </row>
    <row r="3833" x14ac:dyDescent="0.4">
      <c r="A3833" s="11" t="str">
        <f>Data[[#This Row],[category]]&amp;Data[[#This Row],[subcategory]]&amp;Data[[#This Row],[date]]&amp;Data[[#This Row],[hour]]</f>
        <v>Study segmentsCPP 0 - LargeAvg. Weekday Event10</v>
      </c>
      <c r="B3833" s="11" t="s">
        <v>142</v>
      </c>
      <c r="C3833" t="s">
        <v>115</v>
      </c>
      <c r="D3833" t="s">
        <v>161</v>
      </c>
      <c r="E3833" t="s">
        <v>62</v>
      </c>
      <c r="F3833" s="0">
        <v>38</v>
      </c>
      <c r="G3833" s="0">
        <v>469.94317626953125</v>
      </c>
      <c r="H3833" s="0">
        <v>470.74624633789062</v>
      </c>
      <c r="I3833" s="0">
        <v>0.80306649208068848</v>
      </c>
      <c r="J3833" s="0">
        <v>2.5194666385650635</v>
      </c>
      <c r="K3833" s="0">
        <v>76.118423461914063</v>
      </c>
      <c r="L3833" s="0">
        <v>0.31874462962150574</v>
      </c>
      <c r="M3833" s="0">
        <v>0</v>
      </c>
      <c r="N3833" s="0">
        <v>0</v>
      </c>
      <c r="O3833" s="0"/>
      <c r="P3833" s="0"/>
      <c r="Q3833" s="0">
        <v>-3.3410873413085938</v>
      </c>
      <c r="R3833" s="0">
        <v>-2.42576003074646</v>
      </c>
      <c r="S3833" s="0">
        <v>-0.51814311742782593</v>
      </c>
      <c r="T3833" s="0">
        <v>0.80306649208068848</v>
      </c>
      <c r="U3833" s="0">
        <v>2.1242761611938477</v>
      </c>
      <c r="V3833" s="0">
        <v>4.0318927764892578</v>
      </c>
      <c r="W3833" s="0">
        <v>4.9472203254699707</v>
      </c>
      <c r="X3833" s="0">
        <v>17.857840162335023</v>
      </c>
      <c r="Y3833" s="0">
        <v>17.888357220274031</v>
      </c>
      <c r="Z3833" s="0">
        <v>0.030516526012709648</v>
      </c>
      <c r="AA3833" s="0">
        <v>0.083142399787902832</v>
      </c>
      <c r="AB3833" s="0">
        <v>-0.1102558821439743</v>
      </c>
      <c r="AC3833" s="0">
        <v>-0.080050081014633179</v>
      </c>
      <c r="AD3833" s="0">
        <v>-0.017098722979426384</v>
      </c>
      <c r="AE3833" s="0">
        <v>0.026501193642616272</v>
      </c>
      <c r="AF3833" s="0">
        <v>0.070101112127304077</v>
      </c>
      <c r="AG3833" s="0">
        <v>0.13305246829986572</v>
      </c>
      <c r="AH3833" s="0">
        <v>0.16325826942920685</v>
      </c>
    </row>
    <row r="3834" x14ac:dyDescent="0.4">
      <c r="A3834" s="11" t="str">
        <f>Data[[#This Row],[category]]&amp;Data[[#This Row],[subcategory]]&amp;Data[[#This Row],[date]]&amp;Data[[#This Row],[hour]]</f>
        <v>Study segmentsCPP 0 - LargeAvg. Weekday Event11</v>
      </c>
      <c r="B3834" s="11" t="s">
        <v>142</v>
      </c>
      <c r="C3834" t="s">
        <v>115</v>
      </c>
      <c r="D3834" t="s">
        <v>161</v>
      </c>
      <c r="E3834" t="s">
        <v>63</v>
      </c>
      <c r="F3834" s="0">
        <v>38</v>
      </c>
      <c r="G3834" s="0">
        <v>497.83163452148437</v>
      </c>
      <c r="H3834" s="0">
        <v>497.02859497070312</v>
      </c>
      <c r="I3834" s="0">
        <v>-0.80306410789489746</v>
      </c>
      <c r="J3834" s="0">
        <v>2.5194664001464844</v>
      </c>
      <c r="K3834" s="0">
        <v>79.34210205078125</v>
      </c>
      <c r="L3834" s="0">
        <v>-0.31874373555183411</v>
      </c>
      <c r="M3834" s="0">
        <v>0</v>
      </c>
      <c r="N3834" s="0">
        <v>0</v>
      </c>
      <c r="O3834" s="0"/>
      <c r="P3834" s="0"/>
      <c r="Q3834" s="0">
        <v>-4.9472174644470215</v>
      </c>
      <c r="R3834" s="0">
        <v>-4.0318903923034668</v>
      </c>
      <c r="S3834" s="0">
        <v>-2.1242735385894775</v>
      </c>
      <c r="T3834" s="0">
        <v>-0.80306410789489746</v>
      </c>
      <c r="U3834" s="0">
        <v>0.51814538240432739</v>
      </c>
      <c r="V3834" s="0">
        <v>2.4257619380950928</v>
      </c>
      <c r="W3834" s="0">
        <v>3.3410892486572266</v>
      </c>
      <c r="X3834" s="0">
        <v>18.917602076674953</v>
      </c>
      <c r="Y3834" s="0">
        <v>18.887086116906371</v>
      </c>
      <c r="Z3834" s="0">
        <v>-0.030516435928416977</v>
      </c>
      <c r="AA3834" s="0">
        <v>0.083142392337322235</v>
      </c>
      <c r="AB3834" s="0">
        <v>-0.16325818002223969</v>
      </c>
      <c r="AC3834" s="0">
        <v>-0.13305237889289856</v>
      </c>
      <c r="AD3834" s="0">
        <v>-0.070101030170917511</v>
      </c>
      <c r="AE3834" s="0">
        <v>-0.026501115411520004</v>
      </c>
      <c r="AF3834" s="0">
        <v>0.017098797485232353</v>
      </c>
      <c r="AG3834" s="0">
        <v>0.080050148069858551</v>
      </c>
      <c r="AH3834" s="0">
        <v>0.11025594919919968</v>
      </c>
    </row>
    <row r="3835" x14ac:dyDescent="0.4">
      <c r="A3835" s="11" t="str">
        <f>Data[[#This Row],[category]]&amp;Data[[#This Row],[subcategory]]&amp;Data[[#This Row],[date]]&amp;Data[[#This Row],[hour]]</f>
        <v>Study segmentsCPP 0 - LargeAvg. Weekday Event12</v>
      </c>
      <c r="B3835" s="11" t="s">
        <v>142</v>
      </c>
      <c r="C3835" t="s">
        <v>115</v>
      </c>
      <c r="D3835" t="s">
        <v>161</v>
      </c>
      <c r="E3835" t="s">
        <v>64</v>
      </c>
      <c r="F3835" s="0">
        <v>38</v>
      </c>
      <c r="G3835" s="0">
        <v>516.1131591796875</v>
      </c>
      <c r="H3835" s="0">
        <v>520.82733154296875</v>
      </c>
      <c r="I3835" s="0">
        <v>4.7142071723937988</v>
      </c>
      <c r="J3835" s="0">
        <v>4.5883121490478516</v>
      </c>
      <c r="K3835" s="0">
        <v>81.302635192871094</v>
      </c>
      <c r="L3835" s="0">
        <v>1.0274381637573242</v>
      </c>
      <c r="M3835" s="0">
        <v>0</v>
      </c>
      <c r="N3835" s="0">
        <v>0</v>
      </c>
      <c r="O3835" s="0"/>
      <c r="P3835" s="0"/>
      <c r="Q3835" s="0">
        <v>-2.8328948020935059</v>
      </c>
      <c r="R3835" s="0">
        <v>-1.1659514904022217</v>
      </c>
      <c r="S3835" s="0">
        <v>2.3080940246582031</v>
      </c>
      <c r="T3835" s="0">
        <v>4.7142071723937988</v>
      </c>
      <c r="U3835" s="0">
        <v>7.1203203201293945</v>
      </c>
      <c r="V3835" s="0">
        <v>10.594366073608398</v>
      </c>
      <c r="W3835" s="0">
        <v>12.261308670043945</v>
      </c>
      <c r="X3835" s="0">
        <v>19.612300294818301</v>
      </c>
      <c r="Y3835" s="0">
        <v>19.791438247218277</v>
      </c>
      <c r="Z3835" s="0">
        <v>0.17913987419822</v>
      </c>
      <c r="AA3835" s="0">
        <v>0.15141430497169495</v>
      </c>
      <c r="AB3835" s="0">
        <v>-0.093485534191131592</v>
      </c>
      <c r="AC3835" s="0">
        <v>-0.038476400077342987</v>
      </c>
      <c r="AD3835" s="0">
        <v>0.076167099177837372</v>
      </c>
      <c r="AE3835" s="0">
        <v>0.15556883811950684</v>
      </c>
      <c r="AF3835" s="0">
        <v>0.2349705845117569</v>
      </c>
      <c r="AG3835" s="0">
        <v>0.34961408376693726</v>
      </c>
      <c r="AH3835" s="0">
        <v>0.40462321043014526</v>
      </c>
    </row>
    <row r="3836" x14ac:dyDescent="0.4">
      <c r="A3836" s="11" t="str">
        <f>Data[[#This Row],[category]]&amp;Data[[#This Row],[subcategory]]&amp;Data[[#This Row],[date]]&amp;Data[[#This Row],[hour]]</f>
        <v>Study segmentsCPP 0 - LargeAvg. Weekday Event13</v>
      </c>
      <c r="B3836" s="11" t="s">
        <v>142</v>
      </c>
      <c r="C3836" t="s">
        <v>115</v>
      </c>
      <c r="D3836" t="s">
        <v>161</v>
      </c>
      <c r="E3836" t="s">
        <v>65</v>
      </c>
      <c r="F3836" s="0">
        <v>38</v>
      </c>
      <c r="G3836" s="0">
        <v>515.427490234375</v>
      </c>
      <c r="H3836" s="0">
        <v>532.96368408203125</v>
      </c>
      <c r="I3836" s="0">
        <v>17.536226272583008</v>
      </c>
      <c r="J3836" s="0">
        <v>7.1921391487121582</v>
      </c>
      <c r="K3836" s="0">
        <v>80.605255126953125</v>
      </c>
      <c r="L3836" s="0">
        <v>2.438248872756958</v>
      </c>
      <c r="M3836" s="0">
        <v>1</v>
      </c>
      <c r="N3836" s="0">
        <v>1</v>
      </c>
      <c r="O3836" s="0"/>
      <c r="P3836" s="0"/>
      <c r="Q3836" s="0">
        <v>5.7062101364135742</v>
      </c>
      <c r="R3836" s="0">
        <v>8.3191289901733398</v>
      </c>
      <c r="S3836" s="0">
        <v>13.764664649963379</v>
      </c>
      <c r="T3836" s="0">
        <v>17.536226272583008</v>
      </c>
      <c r="U3836" s="0">
        <v>21.30778694152832</v>
      </c>
      <c r="V3836" s="0">
        <v>26.753322601318359</v>
      </c>
      <c r="W3836" s="0">
        <v>29.366243362426758</v>
      </c>
      <c r="X3836" s="0">
        <v>19.586245103315875</v>
      </c>
      <c r="Y3836" s="0">
        <v>20.252619309858844</v>
      </c>
      <c r="Z3836" s="0">
        <v>0.66637660879077343</v>
      </c>
      <c r="AA3836" s="0">
        <v>0.23734059929847717</v>
      </c>
      <c r="AB3836" s="0">
        <v>0.18830493092536926</v>
      </c>
      <c r="AC3836" s="0">
        <v>0.27453124523162842</v>
      </c>
      <c r="AD3836" s="0">
        <v>0.45423394441604614</v>
      </c>
      <c r="AE3836" s="0">
        <v>0.57869547605514526</v>
      </c>
      <c r="AF3836" s="0">
        <v>0.70315700769424438</v>
      </c>
      <c r="AG3836" s="0">
        <v>0.88285970687866211</v>
      </c>
      <c r="AH3836" s="0">
        <v>0.96908605098724365</v>
      </c>
    </row>
    <row r="3837" x14ac:dyDescent="0.4">
      <c r="A3837" s="11" t="str">
        <f>Data[[#This Row],[category]]&amp;Data[[#This Row],[subcategory]]&amp;Data[[#This Row],[date]]&amp;Data[[#This Row],[hour]]</f>
        <v>Study segmentsCPP 0 - LargeAvg. Weekday Event14</v>
      </c>
      <c r="B3837" s="11" t="s">
        <v>142</v>
      </c>
      <c r="C3837" t="s">
        <v>115</v>
      </c>
      <c r="D3837" t="s">
        <v>161</v>
      </c>
      <c r="E3837" t="s">
        <v>66</v>
      </c>
      <c r="F3837" s="0">
        <v>38</v>
      </c>
      <c r="G3837" s="0">
        <v>521.98712158203125</v>
      </c>
      <c r="H3837" s="0">
        <v>542.31744384765625</v>
      </c>
      <c r="I3837" s="0">
        <v>20.330286026000977</v>
      </c>
      <c r="J3837" s="0">
        <v>6.8992910385131836</v>
      </c>
      <c r="K3837" s="0">
        <v>80.289474487304688</v>
      </c>
      <c r="L3837" s="0">
        <v>2.946721076965332</v>
      </c>
      <c r="M3837" s="0">
        <v>1</v>
      </c>
      <c r="N3837" s="0">
        <v>1</v>
      </c>
      <c r="O3837" s="0"/>
      <c r="P3837" s="0"/>
      <c r="Q3837" s="0">
        <v>8.9819622039794922</v>
      </c>
      <c r="R3837" s="0">
        <v>11.488489151000977</v>
      </c>
      <c r="S3837" s="0">
        <v>16.71229362487793</v>
      </c>
      <c r="T3837" s="0">
        <v>20.330286026000977</v>
      </c>
      <c r="U3837" s="0">
        <v>23.948278427124023</v>
      </c>
      <c r="V3837" s="0">
        <v>29.172082901000977</v>
      </c>
      <c r="W3837" s="0">
        <v>31.678609848022461</v>
      </c>
      <c r="X3837" s="0">
        <v>19.835510022712477</v>
      </c>
      <c r="Y3837" s="0">
        <v>20.608061934962418</v>
      </c>
      <c r="Z3837" s="0">
        <v>0.77255088271516748</v>
      </c>
      <c r="AA3837" s="0">
        <v>0.22767660021781921</v>
      </c>
      <c r="AB3837" s="0">
        <v>0.29640477895736694</v>
      </c>
      <c r="AC3837" s="0">
        <v>0.37912014126777649</v>
      </c>
      <c r="AD3837" s="0">
        <v>0.55150574445724487</v>
      </c>
      <c r="AE3837" s="0">
        <v>0.67089945077896118</v>
      </c>
      <c r="AF3837" s="0">
        <v>0.79029315710067749</v>
      </c>
      <c r="AG3837" s="0">
        <v>0.96267873048782349</v>
      </c>
      <c r="AH3837" s="0">
        <v>1.0453941822052002</v>
      </c>
    </row>
    <row r="3838" x14ac:dyDescent="0.4">
      <c r="A3838" s="11" t="str">
        <f>Data[[#This Row],[category]]&amp;Data[[#This Row],[subcategory]]&amp;Data[[#This Row],[date]]&amp;Data[[#This Row],[hour]]</f>
        <v>Study segmentsCPP 0 - LargeAvg. Weekday Event15</v>
      </c>
      <c r="B3838" s="11" t="s">
        <v>142</v>
      </c>
      <c r="C3838" t="s">
        <v>115</v>
      </c>
      <c r="D3838" t="s">
        <v>161</v>
      </c>
      <c r="E3838" t="s">
        <v>67</v>
      </c>
      <c r="F3838" s="0">
        <v>38</v>
      </c>
      <c r="G3838" s="0">
        <v>500.39373779296875</v>
      </c>
      <c r="H3838" s="0">
        <v>502.27975463867187</v>
      </c>
      <c r="I3838" s="0">
        <v>1.8859701156616211</v>
      </c>
      <c r="J3838" s="0">
        <v>9.7023916244506836</v>
      </c>
      <c r="K3838" s="0">
        <v>79.144737243652344</v>
      </c>
      <c r="L3838" s="0">
        <v>0.19438198208808899</v>
      </c>
      <c r="M3838" s="0">
        <v>0</v>
      </c>
      <c r="N3838" s="0">
        <v>0</v>
      </c>
      <c r="O3838" s="0"/>
      <c r="P3838" s="0"/>
      <c r="Q3838" s="0">
        <v>-14.073043823242188</v>
      </c>
      <c r="R3838" s="0">
        <v>-10.548145294189453</v>
      </c>
      <c r="S3838" s="0">
        <v>-3.2019689083099365</v>
      </c>
      <c r="T3838" s="0">
        <v>1.8859701156616211</v>
      </c>
      <c r="U3838" s="0">
        <v>6.9739093780517578</v>
      </c>
      <c r="V3838" s="0">
        <v>14.320085525512695</v>
      </c>
      <c r="W3838" s="0">
        <v>17.84498405456543</v>
      </c>
      <c r="X3838" s="0">
        <v>19.014961473869555</v>
      </c>
      <c r="Y3838" s="0">
        <v>19.086630272142816</v>
      </c>
      <c r="Z3838" s="0">
        <v>0.071666863605831618</v>
      </c>
      <c r="AA3838" s="0">
        <v>0.32017892599105835</v>
      </c>
      <c r="AB3838" s="0">
        <v>-0.4644104540348053</v>
      </c>
      <c r="AC3838" s="0">
        <v>-0.34808880090713501</v>
      </c>
      <c r="AD3838" s="0">
        <v>-0.10566498339176178</v>
      </c>
      <c r="AE3838" s="0">
        <v>0.062237013131380081</v>
      </c>
      <c r="AF3838" s="0">
        <v>0.23013900220394135</v>
      </c>
      <c r="AG3838" s="0">
        <v>0.47256281971931458</v>
      </c>
      <c r="AH3838" s="0">
        <v>0.58888447284698486</v>
      </c>
    </row>
    <row r="3839" x14ac:dyDescent="0.4">
      <c r="A3839" s="11" t="str">
        <f>Data[[#This Row],[category]]&amp;Data[[#This Row],[subcategory]]&amp;Data[[#This Row],[date]]&amp;Data[[#This Row],[hour]]</f>
        <v>Study segmentsCPP 0 - LargeAvg. Weekday Event16</v>
      </c>
      <c r="B3839" s="11" t="s">
        <v>142</v>
      </c>
      <c r="C3839" t="s">
        <v>115</v>
      </c>
      <c r="D3839" t="s">
        <v>161</v>
      </c>
      <c r="E3839" t="s">
        <v>68</v>
      </c>
      <c r="F3839" s="0">
        <v>38</v>
      </c>
      <c r="G3839" s="0">
        <v>453.14395141601562</v>
      </c>
      <c r="H3839" s="0">
        <v>449.57498168945312</v>
      </c>
      <c r="I3839" s="0">
        <v>-3.5689511299133301</v>
      </c>
      <c r="J3839" s="0">
        <v>10.481341361999512</v>
      </c>
      <c r="K3839" s="0">
        <v>78.381576538085938</v>
      </c>
      <c r="L3839" s="0">
        <v>-0.34050518274307251</v>
      </c>
      <c r="M3839" s="0">
        <v>0</v>
      </c>
      <c r="N3839" s="0">
        <v>0</v>
      </c>
      <c r="O3839" s="0"/>
      <c r="P3839" s="0"/>
      <c r="Q3839" s="0">
        <v>-20.809223175048828</v>
      </c>
      <c r="R3839" s="0">
        <v>-17.001331329345703</v>
      </c>
      <c r="S3839" s="0">
        <v>-9.0653715133666992</v>
      </c>
      <c r="T3839" s="0">
        <v>-3.5689511299133301</v>
      </c>
      <c r="U3839" s="0">
        <v>1.9274696111679077</v>
      </c>
      <c r="V3839" s="0">
        <v>9.8634281158447266</v>
      </c>
      <c r="W3839" s="0">
        <v>13.671320915222168</v>
      </c>
      <c r="X3839" s="0">
        <v>17.219470399798769</v>
      </c>
      <c r="Y3839" s="0">
        <v>17.083849646828394</v>
      </c>
      <c r="Z3839" s="0">
        <v>-0.13562014382897003</v>
      </c>
      <c r="AA3839" s="0">
        <v>0.34588426351547241</v>
      </c>
      <c r="AB3839" s="0">
        <v>-0.68670439720153809</v>
      </c>
      <c r="AC3839" s="0">
        <v>-0.56104391813278198</v>
      </c>
      <c r="AD3839" s="0">
        <v>-0.29915726184844971</v>
      </c>
      <c r="AE3839" s="0">
        <v>-0.11777538806200027</v>
      </c>
      <c r="AF3839" s="0">
        <v>0.063606500625610352</v>
      </c>
      <c r="AG3839" s="0">
        <v>0.32549312710762024</v>
      </c>
      <c r="AH3839" s="0">
        <v>0.45115360617637634</v>
      </c>
    </row>
    <row r="3840" x14ac:dyDescent="0.4">
      <c r="A3840" s="11" t="str">
        <f>Data[[#This Row],[category]]&amp;Data[[#This Row],[subcategory]]&amp;Data[[#This Row],[date]]&amp;Data[[#This Row],[hour]]</f>
        <v>Study segmentsCPP 0 - LargeAvg. Weekday Event17</v>
      </c>
      <c r="B3840" s="11" t="s">
        <v>142</v>
      </c>
      <c r="C3840" t="s">
        <v>115</v>
      </c>
      <c r="D3840" t="s">
        <v>161</v>
      </c>
      <c r="E3840" t="s">
        <v>69</v>
      </c>
      <c r="F3840" s="0">
        <v>38</v>
      </c>
      <c r="G3840" s="0">
        <v>403.80508422851562</v>
      </c>
      <c r="H3840" s="0">
        <v>398.74005126953125</v>
      </c>
      <c r="I3840" s="0">
        <v>-5.065037727355957</v>
      </c>
      <c r="J3840" s="0">
        <v>11.061114311218262</v>
      </c>
      <c r="K3840" s="0">
        <v>77.59210205078125</v>
      </c>
      <c r="L3840" s="0">
        <v>-0.45791387557983398</v>
      </c>
      <c r="M3840" s="0">
        <v>0</v>
      </c>
      <c r="N3840" s="0">
        <v>0</v>
      </c>
      <c r="O3840" s="0"/>
      <c r="P3840" s="0"/>
      <c r="Q3840" s="0">
        <v>-23.258951187133789</v>
      </c>
      <c r="R3840" s="0">
        <v>-19.240427017211914</v>
      </c>
      <c r="S3840" s="0">
        <v>-10.86549186706543</v>
      </c>
      <c r="T3840" s="0">
        <v>-5.065037727355957</v>
      </c>
      <c r="U3840" s="0">
        <v>0.73541629314422607</v>
      </c>
      <c r="V3840" s="0">
        <v>9.1103506088256836</v>
      </c>
      <c r="W3840" s="0">
        <v>13.128876686096191</v>
      </c>
      <c r="X3840" s="0">
        <v>15.344593683878582</v>
      </c>
      <c r="Y3840" s="0">
        <v>15.15212174617883</v>
      </c>
      <c r="Z3840" s="0">
        <v>-0.19247144009127762</v>
      </c>
      <c r="AA3840" s="0">
        <v>0.36501675844192505</v>
      </c>
      <c r="AB3840" s="0">
        <v>-0.76754540205001831</v>
      </c>
      <c r="AC3840" s="0">
        <v>-0.63493406772613525</v>
      </c>
      <c r="AD3840" s="0">
        <v>-0.35856121778488159</v>
      </c>
      <c r="AE3840" s="0">
        <v>-0.16714625060558319</v>
      </c>
      <c r="AF3840" s="0">
        <v>0.024268724024295807</v>
      </c>
      <c r="AG3840" s="0">
        <v>0.30064153671264648</v>
      </c>
      <c r="AH3840" s="0">
        <v>0.43325290083885193</v>
      </c>
    </row>
    <row r="3841" x14ac:dyDescent="0.4">
      <c r="A3841" s="11" t="str">
        <f>Data[[#This Row],[category]]&amp;Data[[#This Row],[subcategory]]&amp;Data[[#This Row],[date]]&amp;Data[[#This Row],[hour]]</f>
        <v>Study segmentsCPP 0 - LargeAvg. Weekday Event18</v>
      </c>
      <c r="B3841" s="11" t="s">
        <v>142</v>
      </c>
      <c r="C3841" t="s">
        <v>115</v>
      </c>
      <c r="D3841" t="s">
        <v>161</v>
      </c>
      <c r="E3841" t="s">
        <v>70</v>
      </c>
      <c r="F3841" s="0">
        <v>38</v>
      </c>
      <c r="G3841" s="0">
        <v>362.20291137695312</v>
      </c>
      <c r="H3841" s="0">
        <v>355.94927978515625</v>
      </c>
      <c r="I3841" s="0">
        <v>-6.2536444664001465</v>
      </c>
      <c r="J3841" s="0">
        <v>9.8276739120483398</v>
      </c>
      <c r="K3841" s="0">
        <v>75.3157958984375</v>
      </c>
      <c r="L3841" s="0">
        <v>-0.63633006811141968</v>
      </c>
      <c r="M3841" s="0">
        <v>0</v>
      </c>
      <c r="N3841" s="0">
        <v>0</v>
      </c>
      <c r="O3841" s="0"/>
      <c r="P3841" s="0"/>
      <c r="Q3841" s="0">
        <v>-22.418729782104492</v>
      </c>
      <c r="R3841" s="0">
        <v>-18.848316192626953</v>
      </c>
      <c r="S3841" s="0">
        <v>-11.407281875610352</v>
      </c>
      <c r="T3841" s="0">
        <v>-6.2536444664001465</v>
      </c>
      <c r="U3841" s="0">
        <v>-1.100007176399231</v>
      </c>
      <c r="V3841" s="0">
        <v>6.3410263061523437</v>
      </c>
      <c r="W3841" s="0">
        <v>9.9114408493041992</v>
      </c>
      <c r="X3841" s="0">
        <v>13.763710368763318</v>
      </c>
      <c r="Y3841" s="0">
        <v>13.526072877826113</v>
      </c>
      <c r="Z3841" s="0">
        <v>-0.2376384861541517</v>
      </c>
      <c r="AA3841" s="0">
        <v>0.32431325316429138</v>
      </c>
      <c r="AB3841" s="0">
        <v>-0.73981809616088867</v>
      </c>
      <c r="AC3841" s="0">
        <v>-0.62199443578720093</v>
      </c>
      <c r="AD3841" s="0">
        <v>-0.37644028663635254</v>
      </c>
      <c r="AE3841" s="0">
        <v>-0.20637026429176331</v>
      </c>
      <c r="AF3841" s="0">
        <v>-0.036300227046012878</v>
      </c>
      <c r="AG3841" s="0">
        <v>0.20925389230251312</v>
      </c>
      <c r="AH3841" s="0">
        <v>0.32707756757736206</v>
      </c>
    </row>
    <row r="3842" x14ac:dyDescent="0.4">
      <c r="A3842" s="11" t="str">
        <f>Data[[#This Row],[category]]&amp;Data[[#This Row],[subcategory]]&amp;Data[[#This Row],[date]]&amp;Data[[#This Row],[hour]]</f>
        <v>Study segmentsCPP 0 - LargeAvg. Weekday Event19</v>
      </c>
      <c r="B3842" s="11" t="s">
        <v>142</v>
      </c>
      <c r="C3842" t="s">
        <v>115</v>
      </c>
      <c r="D3842" t="s">
        <v>161</v>
      </c>
      <c r="E3842" t="s">
        <v>71</v>
      </c>
      <c r="F3842" s="0">
        <v>38</v>
      </c>
      <c r="G3842" s="0">
        <v>326.63153076171875</v>
      </c>
      <c r="H3842" s="0">
        <v>337.89065551757812</v>
      </c>
      <c r="I3842" s="0">
        <v>11.259116172790527</v>
      </c>
      <c r="J3842" s="0">
        <v>9.7482328414916992</v>
      </c>
      <c r="K3842" s="0">
        <v>72.447364807128906</v>
      </c>
      <c r="L3842" s="0">
        <v>1.1549904346466064</v>
      </c>
      <c r="M3842" s="0">
        <v>0</v>
      </c>
      <c r="N3842" s="0">
        <v>0</v>
      </c>
      <c r="O3842" s="0"/>
      <c r="P3842" s="0"/>
      <c r="Q3842" s="0">
        <v>-4.7753000259399414</v>
      </c>
      <c r="R3842" s="0">
        <v>-1.2337468862533569</v>
      </c>
      <c r="S3842" s="0">
        <v>6.1471376419067383</v>
      </c>
      <c r="T3842" s="0">
        <v>11.259116172790527</v>
      </c>
      <c r="U3842" s="0">
        <v>16.37109375</v>
      </c>
      <c r="V3842" s="0">
        <v>23.751979827880859</v>
      </c>
      <c r="W3842" s="0">
        <v>27.29353141784668</v>
      </c>
      <c r="X3842" s="0">
        <v>12.411997650608873</v>
      </c>
      <c r="Y3842" s="0">
        <v>12.839844848170426</v>
      </c>
      <c r="Z3842" s="0">
        <v>0.42784640825156012</v>
      </c>
      <c r="AA3842" s="0">
        <v>0.32169169187545776</v>
      </c>
      <c r="AB3842" s="0">
        <v>-0.15758492052555084</v>
      </c>
      <c r="AC3842" s="0">
        <v>-0.040713664144277573</v>
      </c>
      <c r="AD3842" s="0">
        <v>0.20285554230213165</v>
      </c>
      <c r="AE3842" s="0">
        <v>0.37155082821846008</v>
      </c>
      <c r="AF3842" s="0">
        <v>0.54024612903594971</v>
      </c>
      <c r="AG3842" s="0">
        <v>0.78381532430648804</v>
      </c>
      <c r="AH3842" s="0">
        <v>0.90068656206130981</v>
      </c>
    </row>
    <row r="3843" x14ac:dyDescent="0.4">
      <c r="A3843" s="11" t="str">
        <f>Data[[#This Row],[category]]&amp;Data[[#This Row],[subcategory]]&amp;Data[[#This Row],[date]]&amp;Data[[#This Row],[hour]]</f>
        <v>Study segmentsCPP 0 - LargeAvg. Weekday Event20</v>
      </c>
      <c r="B3843" s="11" t="s">
        <v>142</v>
      </c>
      <c r="C3843" t="s">
        <v>115</v>
      </c>
      <c r="D3843" t="s">
        <v>161</v>
      </c>
      <c r="E3843" t="s">
        <v>54</v>
      </c>
      <c r="F3843" s="0">
        <v>38</v>
      </c>
      <c r="G3843" s="0">
        <v>308.475830078125</v>
      </c>
      <c r="H3843" s="0">
        <v>318.36080932617188</v>
      </c>
      <c r="I3843" s="0">
        <v>9.8849773406982422</v>
      </c>
      <c r="J3843" s="0">
        <v>9.1548948287963867</v>
      </c>
      <c r="K3843" s="0">
        <v>69.605270385742187</v>
      </c>
      <c r="L3843" s="0">
        <v>1.0797476768493652</v>
      </c>
      <c r="M3843" s="0">
        <v>0</v>
      </c>
      <c r="N3843" s="0">
        <v>0</v>
      </c>
      <c r="O3843" s="0"/>
      <c r="P3843" s="0"/>
      <c r="Q3843" s="0">
        <v>-5.1734848022460937</v>
      </c>
      <c r="R3843" s="0">
        <v>-1.8474924564361572</v>
      </c>
      <c r="S3843" s="0">
        <v>5.0841460227966309</v>
      </c>
      <c r="T3843" s="0">
        <v>9.8849773406982422</v>
      </c>
      <c r="U3843" s="0">
        <v>14.685809135437012</v>
      </c>
      <c r="V3843" s="0">
        <v>21.617446899414063</v>
      </c>
      <c r="W3843" s="0">
        <v>24.943439483642578</v>
      </c>
      <c r="X3843" s="0">
        <v>11.722081964666193</v>
      </c>
      <c r="Y3843" s="0">
        <v>12.097711158521248</v>
      </c>
      <c r="Z3843" s="0">
        <v>0.37562912521940289</v>
      </c>
      <c r="AA3843" s="0">
        <v>0.30211153626441956</v>
      </c>
      <c r="AB3843" s="0">
        <v>-0.170725017786026</v>
      </c>
      <c r="AC3843" s="0">
        <v>-0.060967270284891129</v>
      </c>
      <c r="AD3843" s="0">
        <v>0.16777679324150085</v>
      </c>
      <c r="AE3843" s="0">
        <v>0.32620424032211304</v>
      </c>
      <c r="AF3843" s="0">
        <v>0.48463168740272522</v>
      </c>
      <c r="AG3843" s="0">
        <v>0.7133757472038269</v>
      </c>
      <c r="AH3843" s="0">
        <v>0.82313346862792969</v>
      </c>
    </row>
    <row r="3844" x14ac:dyDescent="0.4">
      <c r="A3844" s="11" t="str">
        <f>Data[[#This Row],[category]]&amp;Data[[#This Row],[subcategory]]&amp;Data[[#This Row],[date]]&amp;Data[[#This Row],[hour]]</f>
        <v>Study segmentsCPP 0 - LargeAvg. Weekday Event21</v>
      </c>
      <c r="B3844" s="11" t="s">
        <v>142</v>
      </c>
      <c r="C3844" t="s">
        <v>115</v>
      </c>
      <c r="D3844" t="s">
        <v>161</v>
      </c>
      <c r="E3844" t="s">
        <v>72</v>
      </c>
      <c r="F3844" s="0">
        <v>38</v>
      </c>
      <c r="G3844" s="0">
        <v>292.0811767578125</v>
      </c>
      <c r="H3844" s="0">
        <v>293.99417114257813</v>
      </c>
      <c r="I3844" s="0">
        <v>1.9130011796951294</v>
      </c>
      <c r="J3844" s="0">
        <v>8.1343011856079102</v>
      </c>
      <c r="K3844" s="0">
        <v>68.131576538085938</v>
      </c>
      <c r="L3844" s="0">
        <v>0.23517708480358124</v>
      </c>
      <c r="M3844" s="0">
        <v>0</v>
      </c>
      <c r="N3844" s="0">
        <v>0</v>
      </c>
      <c r="O3844" s="0"/>
      <c r="P3844" s="0"/>
      <c r="Q3844" s="0">
        <v>-11.466733932495117</v>
      </c>
      <c r="R3844" s="0">
        <v>-8.5115251541137695</v>
      </c>
      <c r="S3844" s="0">
        <v>-2.352630615234375</v>
      </c>
      <c r="T3844" s="0">
        <v>1.9130010604858398</v>
      </c>
      <c r="U3844" s="0">
        <v>6.1786327362060547</v>
      </c>
      <c r="V3844" s="0">
        <v>12.337527275085449</v>
      </c>
      <c r="W3844" s="0">
        <v>15.292736053466797</v>
      </c>
      <c r="X3844" s="0">
        <v>11.09908439173843</v>
      </c>
      <c r="Y3844" s="0">
        <v>11.171778881188596</v>
      </c>
      <c r="Z3844" s="0">
        <v>0.072694043318430587</v>
      </c>
      <c r="AA3844" s="0">
        <v>0.26843193173408508</v>
      </c>
      <c r="AB3844" s="0">
        <v>-0.37840220332145691</v>
      </c>
      <c r="AC3844" s="0">
        <v>-0.28088033199310303</v>
      </c>
      <c r="AD3844" s="0">
        <v>-0.077636808156967163</v>
      </c>
      <c r="AE3844" s="0">
        <v>0.063129037618637085</v>
      </c>
      <c r="AF3844" s="0">
        <v>0.20389488339424133</v>
      </c>
      <c r="AG3844" s="0">
        <v>0.4071384072303772</v>
      </c>
      <c r="AH3844" s="0">
        <v>0.50466024875640869</v>
      </c>
    </row>
    <row r="3845" x14ac:dyDescent="0.4">
      <c r="A3845" s="11" t="str">
        <f>Data[[#This Row],[category]]&amp;Data[[#This Row],[subcategory]]&amp;Data[[#This Row],[date]]&amp;Data[[#This Row],[hour]]</f>
        <v>Study segmentsCPP 0 - LargeAvg. Weekday Event22</v>
      </c>
      <c r="B3845" s="11" t="s">
        <v>142</v>
      </c>
      <c r="C3845" t="s">
        <v>115</v>
      </c>
      <c r="D3845" t="s">
        <v>161</v>
      </c>
      <c r="E3845" t="s">
        <v>73</v>
      </c>
      <c r="F3845" s="0">
        <v>38</v>
      </c>
      <c r="G3845" s="0">
        <v>273.03652954101562</v>
      </c>
      <c r="H3845" s="0">
        <v>271.02874755859375</v>
      </c>
      <c r="I3845" s="0">
        <v>-2.0077698230743408</v>
      </c>
      <c r="J3845" s="0">
        <v>8.1978025436401367</v>
      </c>
      <c r="K3845" s="0">
        <v>66.736839294433594</v>
      </c>
      <c r="L3845" s="0">
        <v>-0.24491560459136963</v>
      </c>
      <c r="M3845" s="0">
        <v>0</v>
      </c>
      <c r="N3845" s="0">
        <v>0</v>
      </c>
      <c r="O3845" s="0"/>
      <c r="P3845" s="0"/>
      <c r="Q3845" s="0">
        <v>-15.491954803466797</v>
      </c>
      <c r="R3845" s="0">
        <v>-12.513676643371582</v>
      </c>
      <c r="S3845" s="0">
        <v>-6.30670166015625</v>
      </c>
      <c r="T3845" s="0">
        <v>-2.0077698230743408</v>
      </c>
      <c r="U3845" s="0">
        <v>2.2911620140075684</v>
      </c>
      <c r="V3845" s="0">
        <v>8.4981365203857422</v>
      </c>
      <c r="W3845" s="0">
        <v>11.476415634155273</v>
      </c>
      <c r="X3845" s="0">
        <v>10.375387885353783</v>
      </c>
      <c r="Y3845" s="0">
        <v>10.299092495080197</v>
      </c>
      <c r="Z3845" s="0">
        <v>-0.076295253002282348</v>
      </c>
      <c r="AA3845" s="0">
        <v>0.27052748203277588</v>
      </c>
      <c r="AB3845" s="0">
        <v>-0.51123452186584473</v>
      </c>
      <c r="AC3845" s="0">
        <v>-0.41295132040977478</v>
      </c>
      <c r="AD3845" s="0">
        <v>-0.20812115073204041</v>
      </c>
      <c r="AE3845" s="0">
        <v>-0.066256403923034668</v>
      </c>
      <c r="AF3845" s="0">
        <v>0.075608342885971069</v>
      </c>
      <c r="AG3845" s="0">
        <v>0.28043851256370544</v>
      </c>
      <c r="AH3845" s="0">
        <v>0.37872171401977539</v>
      </c>
    </row>
    <row r="3846" x14ac:dyDescent="0.4">
      <c r="A3846" s="11" t="str">
        <f>Data[[#This Row],[category]]&amp;Data[[#This Row],[subcategory]]&amp;Data[[#This Row],[date]]&amp;Data[[#This Row],[hour]]</f>
        <v>Study segmentsCPP 0 - LargeAvg. Weekday Event23</v>
      </c>
      <c r="B3846" s="11" t="s">
        <v>142</v>
      </c>
      <c r="C3846" t="s">
        <v>115</v>
      </c>
      <c r="D3846" t="s">
        <v>161</v>
      </c>
      <c r="E3846" t="s">
        <v>74</v>
      </c>
      <c r="F3846" s="0">
        <v>38</v>
      </c>
      <c r="G3846" s="0">
        <v>258.80908203125</v>
      </c>
      <c r="H3846" s="0">
        <v>247.45989990234375</v>
      </c>
      <c r="I3846" s="0">
        <v>-11.34918212890625</v>
      </c>
      <c r="J3846" s="0">
        <v>8.483332633972168</v>
      </c>
      <c r="K3846" s="0">
        <v>65.565788269042969</v>
      </c>
      <c r="L3846" s="0">
        <v>-1.3378212451934814</v>
      </c>
      <c r="M3846" s="0">
        <v>0</v>
      </c>
      <c r="N3846" s="0">
        <v>0</v>
      </c>
      <c r="O3846" s="0"/>
      <c r="P3846" s="0"/>
      <c r="Q3846" s="0">
        <v>-25.303022384643555</v>
      </c>
      <c r="R3846" s="0">
        <v>-22.221010208129883</v>
      </c>
      <c r="S3846" s="0">
        <v>-15.797845840454102</v>
      </c>
      <c r="T3846" s="0">
        <v>-11.34918212890625</v>
      </c>
      <c r="U3846" s="0">
        <v>-6.9005179405212402</v>
      </c>
      <c r="V3846" s="0">
        <v>-0.47735390067100525</v>
      </c>
      <c r="W3846" s="0">
        <v>2.6046583652496338</v>
      </c>
      <c r="X3846" s="0">
        <v>9.8347454071044922</v>
      </c>
      <c r="Y3846" s="0">
        <v>9.4034763104987871</v>
      </c>
      <c r="Z3846" s="0">
        <v>-0.4312689250165766</v>
      </c>
      <c r="AA3846" s="0">
        <v>0.27994996309280396</v>
      </c>
      <c r="AB3846" s="0">
        <v>-0.83499974012374878</v>
      </c>
      <c r="AC3846" s="0">
        <v>-0.73329335451126099</v>
      </c>
      <c r="AD3846" s="0">
        <v>-0.52132892608642578</v>
      </c>
      <c r="AE3846" s="0">
        <v>-0.37452301383018494</v>
      </c>
      <c r="AF3846" s="0">
        <v>-0.22771711647510529</v>
      </c>
      <c r="AG3846" s="0">
        <v>-0.015752701088786125</v>
      </c>
      <c r="AH3846" s="0">
        <v>0.085953697562217712</v>
      </c>
    </row>
    <row r="3847" x14ac:dyDescent="0.4">
      <c r="A3847" s="11" t="str">
        <f>Data[[#This Row],[category]]&amp;Data[[#This Row],[subcategory]]&amp;Data[[#This Row],[date]]&amp;Data[[#This Row],[hour]]</f>
        <v>Study segmentsCPP 0 - LargeAvg. Weekday Event24</v>
      </c>
      <c r="B3847" s="11" t="s">
        <v>142</v>
      </c>
      <c r="C3847" t="s">
        <v>115</v>
      </c>
      <c r="D3847" t="s">
        <v>161</v>
      </c>
      <c r="E3847" t="s">
        <v>75</v>
      </c>
      <c r="F3847" s="0">
        <v>38</v>
      </c>
      <c r="G3847" s="0">
        <v>230.14970397949219</v>
      </c>
      <c r="H3847" s="0">
        <v>225.07484436035156</v>
      </c>
      <c r="I3847" s="0">
        <v>-5.074864387512207</v>
      </c>
      <c r="J3847" s="0">
        <v>8.1721591949462891</v>
      </c>
      <c r="K3847" s="0">
        <v>65.34210205078125</v>
      </c>
      <c r="L3847" s="0">
        <v>-0.62099432945251465</v>
      </c>
      <c r="M3847" s="0">
        <v>0</v>
      </c>
      <c r="N3847" s="0">
        <v>0</v>
      </c>
      <c r="O3847" s="0"/>
      <c r="P3847" s="0"/>
      <c r="Q3847" s="0">
        <v>-18.516870498657227</v>
      </c>
      <c r="R3847" s="0">
        <v>-15.547907829284668</v>
      </c>
      <c r="S3847" s="0">
        <v>-9.3603487014770508</v>
      </c>
      <c r="T3847" s="0">
        <v>-5.074864387512207</v>
      </c>
      <c r="U3847" s="0">
        <v>-0.78937989473342896</v>
      </c>
      <c r="V3847" s="0">
        <v>5.3981790542602539</v>
      </c>
      <c r="W3847" s="0">
        <v>8.3671417236328125</v>
      </c>
      <c r="X3847" s="0">
        <v>8.7456886985085234</v>
      </c>
      <c r="Y3847" s="0">
        <v>8.5528439319495</v>
      </c>
      <c r="Z3847" s="0">
        <v>-0.19284485235358731</v>
      </c>
      <c r="AA3847" s="0">
        <v>0.26968124508857727</v>
      </c>
      <c r="AB3847" s="0">
        <v>-0.61105668544769287</v>
      </c>
      <c r="AC3847" s="0">
        <v>-0.51308095455169678</v>
      </c>
      <c r="AD3847" s="0">
        <v>-0.30889150500297546</v>
      </c>
      <c r="AE3847" s="0">
        <v>-0.1674705296754837</v>
      </c>
      <c r="AF3847" s="0">
        <v>-0.026049546897411346</v>
      </c>
      <c r="AG3847" s="0">
        <v>0.17813989520072937</v>
      </c>
      <c r="AH3847" s="0">
        <v>0.27611565589904785</v>
      </c>
    </row>
    <row r="3848" x14ac:dyDescent="0.4">
      <c r="A3848" s="11" t="str">
        <f>Data[[#This Row],[category]]&amp;Data[[#This Row],[subcategory]]&amp;Data[[#This Row],[date]]&amp;Data[[#This Row],[hour]]</f>
        <v>Study segmentsCPP 0 - LargeAvg. Weekday EventAvg. 11 to 6 pm</v>
      </c>
      <c r="B3848" s="11" t="s">
        <v>142</v>
      </c>
      <c r="C3848" t="s">
        <v>115</v>
      </c>
      <c r="D3848" t="s">
        <v>161</v>
      </c>
      <c r="E3848" t="s">
        <v>76</v>
      </c>
      <c r="F3848" s="0">
        <v>38</v>
      </c>
      <c r="G3848" s="0">
        <v>467.58193969726562</v>
      </c>
      <c r="H3848" s="0">
        <v>471.8074951171875</v>
      </c>
      <c r="I3848" s="0">
        <v>4.2255792617797852</v>
      </c>
      <c r="J3848" s="0">
        <v>9.1312484741210937</v>
      </c>
      <c r="K3848" s="0">
        <v>78.947364807128906</v>
      </c>
      <c r="L3848" s="0">
        <v>0.46276029944419861</v>
      </c>
      <c r="M3848" s="0">
        <v>0</v>
      </c>
      <c r="N3848" s="0">
        <v>0</v>
      </c>
      <c r="O3848" s="0"/>
      <c r="P3848" s="0"/>
      <c r="Q3848" s="0">
        <v>-10.793988227844238</v>
      </c>
      <c r="R3848" s="0">
        <v>-7.4765863418579102</v>
      </c>
      <c r="S3848" s="0">
        <v>-0.56285214424133301</v>
      </c>
      <c r="T3848" s="0">
        <v>4.2255792617797852</v>
      </c>
      <c r="U3848" s="0">
        <v>9.0140104293823242</v>
      </c>
      <c r="V3848" s="0">
        <v>15.92774486541748</v>
      </c>
      <c r="W3848" s="0">
        <v>19.245145797729492</v>
      </c>
      <c r="X3848" s="0">
        <v>17.768114147764265</v>
      </c>
      <c r="Y3848" s="0">
        <v>17.928685332789566</v>
      </c>
      <c r="Z3848" s="0">
        <v>0.16057200865312057</v>
      </c>
      <c r="AA3848" s="0">
        <v>0.30133119225502014</v>
      </c>
      <c r="AB3848" s="0">
        <v>-0.35620158910751343</v>
      </c>
      <c r="AC3848" s="0">
        <v>-0.2467273473739624</v>
      </c>
      <c r="AD3848" s="0">
        <v>-0.018574118614196777</v>
      </c>
      <c r="AE3848" s="0">
        <v>0.13944411277770996</v>
      </c>
      <c r="AF3848" s="0">
        <v>0.2974623441696167</v>
      </c>
      <c r="AG3848" s="0">
        <v>0.52561557292938232</v>
      </c>
      <c r="AH3848" s="0">
        <v>0.63508981466293335</v>
      </c>
    </row>
    <row r="3849" x14ac:dyDescent="0.4">
      <c r="A3849" s="11" t="str">
        <f>Data[[#This Row],[category]]&amp;Data[[#This Row],[subcategory]]&amp;Data[[#This Row],[date]]&amp;Data[[#This Row],[hour]]</f>
        <v>Study segmentsCPP 0 - LargeAvg. Weekday EventAvg. 2 to 6pm</v>
      </c>
      <c r="B3849" s="11" t="s">
        <v>142</v>
      </c>
      <c r="C3849" t="s">
        <v>115</v>
      </c>
      <c r="D3849" t="s">
        <v>161</v>
      </c>
      <c r="E3849" t="s">
        <v>77</v>
      </c>
      <c r="F3849" s="0">
        <v>38</v>
      </c>
      <c r="G3849" s="0">
        <v>429.88641357421875</v>
      </c>
      <c r="H3849" s="0">
        <v>426.63601684570312</v>
      </c>
      <c r="I3849" s="0">
        <v>-3.2504158020019531</v>
      </c>
      <c r="J3849" s="0">
        <v>12.18596363067627</v>
      </c>
      <c r="K3849" s="0">
        <v>77.608551025390625</v>
      </c>
      <c r="L3849" s="0">
        <v>-0.26673442125320435</v>
      </c>
      <c r="M3849" s="0">
        <v>0</v>
      </c>
      <c r="N3849" s="0">
        <v>0</v>
      </c>
      <c r="O3849" s="0"/>
      <c r="P3849" s="0"/>
      <c r="Q3849" s="0">
        <v>-23.29454231262207</v>
      </c>
      <c r="R3849" s="0">
        <v>-18.86735725402832</v>
      </c>
      <c r="S3849" s="0">
        <v>-9.6407413482666016</v>
      </c>
      <c r="T3849" s="0">
        <v>-3.2504158020019531</v>
      </c>
      <c r="U3849" s="0">
        <v>3.1399097442626953</v>
      </c>
      <c r="V3849" s="0">
        <v>12.366524696350098</v>
      </c>
      <c r="W3849" s="0">
        <v>16.793710708618164</v>
      </c>
      <c r="X3849" s="0">
        <v>16.335683707034949</v>
      </c>
      <c r="Y3849" s="0">
        <v>16.21216918482925</v>
      </c>
      <c r="Z3849" s="0">
        <v>-0.12351580054470988</v>
      </c>
      <c r="AA3849" s="0">
        <v>0.40213680267333984</v>
      </c>
      <c r="AB3849" s="0">
        <v>-0.76871991157531738</v>
      </c>
      <c r="AC3849" s="0">
        <v>-0.6226227879524231</v>
      </c>
      <c r="AD3849" s="0">
        <v>-0.31814447045326233</v>
      </c>
      <c r="AE3849" s="0">
        <v>-0.1072637215256691</v>
      </c>
      <c r="AF3849" s="0">
        <v>0.10361702740192413</v>
      </c>
      <c r="AG3849" s="0">
        <v>0.40809532999992371</v>
      </c>
      <c r="AH3849" s="0">
        <v>0.55419248342514038</v>
      </c>
    </row>
    <row r="3850" x14ac:dyDescent="0.4">
      <c r="A3850" s="11" t="str">
        <f>Data[[#This Row],[category]]&amp;Data[[#This Row],[subcategory]]&amp;Data[[#This Row],[date]]&amp;Data[[#This Row],[hour]]</f>
        <v>Study segmentsCPP 0 - Medium8/31/20171</v>
      </c>
      <c r="B3850" s="11" t="s">
        <v>142</v>
      </c>
      <c r="C3850" t="s">
        <v>116</v>
      </c>
      <c r="D3850" t="s">
        <v>109</v>
      </c>
      <c r="E3850" t="s">
        <v>40</v>
      </c>
      <c r="F3850" s="0">
        <v>87</v>
      </c>
      <c r="G3850" s="0">
        <v>13.408027648925781</v>
      </c>
      <c r="H3850" s="0">
        <v>16.509546279907227</v>
      </c>
      <c r="I3850" s="0">
        <v>3.101517915725708</v>
      </c>
      <c r="J3850" s="0">
        <v>2.2041435241699219</v>
      </c>
      <c r="K3850" s="0">
        <v>71.942527770996094</v>
      </c>
      <c r="L3850" s="0">
        <v>1.4071305990219116</v>
      </c>
      <c r="M3850" s="0">
        <v>0</v>
      </c>
      <c r="N3850" s="0">
        <v>0</v>
      </c>
      <c r="O3850" s="0">
        <v>36.553962707519531</v>
      </c>
      <c r="P3850" s="0">
        <v>31.843221664428711</v>
      </c>
      <c r="Q3850" s="0">
        <v>-0.52397531270980835</v>
      </c>
      <c r="R3850" s="0">
        <v>0.27679458260536194</v>
      </c>
      <c r="S3850" s="0">
        <v>1.9456641674041748</v>
      </c>
      <c r="T3850" s="0">
        <v>3.1015181541442871</v>
      </c>
      <c r="U3850" s="0">
        <v>4.2573723793029785</v>
      </c>
      <c r="V3850" s="0">
        <v>5.9262418746948242</v>
      </c>
      <c r="W3850" s="0">
        <v>6.7270116806030273</v>
      </c>
      <c r="X3850" s="0">
        <v>1.1664983851965083</v>
      </c>
      <c r="Y3850" s="0">
        <v>1.4363305707310521</v>
      </c>
      <c r="Z3850" s="0">
        <v>0.26983206493909967</v>
      </c>
      <c r="AA3850" s="0">
        <v>0.18955634534358978</v>
      </c>
      <c r="AB3850" s="0">
        <v>-0.04506189376115799</v>
      </c>
      <c r="AC3850" s="0">
        <v>0.0238043162971735</v>
      </c>
      <c r="AD3850" s="0">
        <v>0.16732710599899292</v>
      </c>
      <c r="AE3850" s="0">
        <v>0.26673054695129395</v>
      </c>
      <c r="AF3850" s="0">
        <v>0.36613398790359497</v>
      </c>
      <c r="AG3850" s="0">
        <v>0.50965678691864014</v>
      </c>
      <c r="AH3850" s="0">
        <v>0.57852298021316528</v>
      </c>
    </row>
    <row r="3851" x14ac:dyDescent="0.4">
      <c r="A3851" s="11" t="str">
        <f>Data[[#This Row],[category]]&amp;Data[[#This Row],[subcategory]]&amp;Data[[#This Row],[date]]&amp;Data[[#This Row],[hour]]</f>
        <v>Study segmentsCPP 0 - Medium8/31/20172</v>
      </c>
      <c r="B3851" s="11" t="s">
        <v>142</v>
      </c>
      <c r="C3851" t="s">
        <v>116</v>
      </c>
      <c r="D3851" t="s">
        <v>109</v>
      </c>
      <c r="E3851" t="s">
        <v>41</v>
      </c>
      <c r="F3851" s="0">
        <v>87</v>
      </c>
      <c r="G3851" s="0">
        <v>12.743207931518555</v>
      </c>
      <c r="H3851" s="0">
        <v>15.760217666625977</v>
      </c>
      <c r="I3851" s="0">
        <v>3.0170111656188965</v>
      </c>
      <c r="J3851" s="0">
        <v>2.2370963096618652</v>
      </c>
      <c r="K3851" s="0">
        <v>72.264366149902344</v>
      </c>
      <c r="L3851" s="0">
        <v>1.3486281633377075</v>
      </c>
      <c r="M3851" s="0">
        <v>0</v>
      </c>
      <c r="N3851" s="0">
        <v>0</v>
      </c>
      <c r="O3851" s="0">
        <v>36.553962707519531</v>
      </c>
      <c r="P3851" s="0">
        <v>31.843221664428711</v>
      </c>
      <c r="Q3851" s="0">
        <v>-0.66268503665924072</v>
      </c>
      <c r="R3851" s="0">
        <v>0.15005664527416229</v>
      </c>
      <c r="S3851" s="0">
        <v>1.8438764810562134</v>
      </c>
      <c r="T3851" s="0">
        <v>3.0170109272003174</v>
      </c>
      <c r="U3851" s="0">
        <v>4.1901454925537109</v>
      </c>
      <c r="V3851" s="0">
        <v>5.883965015411377</v>
      </c>
      <c r="W3851" s="0">
        <v>6.6967067718505859</v>
      </c>
      <c r="X3851" s="0">
        <v>1.1086591218793116</v>
      </c>
      <c r="Y3851" s="0">
        <v>1.3711389649746031</v>
      </c>
      <c r="Z3851" s="0">
        <v>0.26247996369073556</v>
      </c>
      <c r="AA3851" s="0">
        <v>0.19239027798175812</v>
      </c>
      <c r="AB3851" s="0">
        <v>-0.056990895420312881</v>
      </c>
      <c r="AC3851" s="0">
        <v>0.012904890812933445</v>
      </c>
      <c r="AD3851" s="0">
        <v>0.15857338905334473</v>
      </c>
      <c r="AE3851" s="0">
        <v>0.25946295261383057</v>
      </c>
      <c r="AF3851" s="0">
        <v>0.36035251617431641</v>
      </c>
      <c r="AG3851" s="0">
        <v>0.50602102279663086</v>
      </c>
      <c r="AH3851" s="0">
        <v>0.5759168267250061</v>
      </c>
    </row>
    <row r="3852" x14ac:dyDescent="0.4">
      <c r="A3852" s="11" t="str">
        <f>Data[[#This Row],[category]]&amp;Data[[#This Row],[subcategory]]&amp;Data[[#This Row],[date]]&amp;Data[[#This Row],[hour]]</f>
        <v>Study segmentsCPP 0 - Medium8/31/20173</v>
      </c>
      <c r="B3852" s="11" t="s">
        <v>142</v>
      </c>
      <c r="C3852" t="s">
        <v>116</v>
      </c>
      <c r="D3852" t="s">
        <v>109</v>
      </c>
      <c r="E3852" t="s">
        <v>42</v>
      </c>
      <c r="F3852" s="0">
        <v>87</v>
      </c>
      <c r="G3852" s="0">
        <v>12.356599807739258</v>
      </c>
      <c r="H3852" s="0">
        <v>15.494451522827148</v>
      </c>
      <c r="I3852" s="0">
        <v>3.137852668762207</v>
      </c>
      <c r="J3852" s="0">
        <v>2.2166385650634766</v>
      </c>
      <c r="K3852" s="0">
        <v>72.482765197753906</v>
      </c>
      <c r="L3852" s="0">
        <v>1.4155905246734619</v>
      </c>
      <c r="M3852" s="0">
        <v>0</v>
      </c>
      <c r="N3852" s="0">
        <v>0</v>
      </c>
      <c r="O3852" s="0">
        <v>36.553962707519531</v>
      </c>
      <c r="P3852" s="0">
        <v>31.843221664428711</v>
      </c>
      <c r="Q3852" s="0">
        <v>-0.50819331407546997</v>
      </c>
      <c r="R3852" s="0">
        <v>0.29711604118347168</v>
      </c>
      <c r="S3852" s="0">
        <v>1.9754462242126465</v>
      </c>
      <c r="T3852" s="0">
        <v>3.137852668762207</v>
      </c>
      <c r="U3852" s="0">
        <v>4.3002591133117676</v>
      </c>
      <c r="V3852" s="0">
        <v>5.9785890579223633</v>
      </c>
      <c r="W3852" s="0">
        <v>6.7838988304138184</v>
      </c>
      <c r="X3852" s="0">
        <v>1.0750242083571677</v>
      </c>
      <c r="Y3852" s="0">
        <v>1.3480173210765041</v>
      </c>
      <c r="Z3852" s="0">
        <v>0.27299317301705828</v>
      </c>
      <c r="AA3852" s="0">
        <v>0.19063091278076172</v>
      </c>
      <c r="AB3852" s="0">
        <v>-0.043704628944396973</v>
      </c>
      <c r="AC3852" s="0">
        <v>0.025551976636052132</v>
      </c>
      <c r="AD3852" s="0">
        <v>0.16988837718963623</v>
      </c>
      <c r="AE3852" s="0">
        <v>0.2698553204536438</v>
      </c>
      <c r="AF3852" s="0">
        <v>0.36982226371765137</v>
      </c>
      <c r="AG3852" s="0">
        <v>0.51415866613388062</v>
      </c>
      <c r="AH3852" s="0">
        <v>0.58341526985168457</v>
      </c>
    </row>
    <row r="3853" x14ac:dyDescent="0.4">
      <c r="A3853" s="11" t="str">
        <f>Data[[#This Row],[category]]&amp;Data[[#This Row],[subcategory]]&amp;Data[[#This Row],[date]]&amp;Data[[#This Row],[hour]]</f>
        <v>Study segmentsCPP 0 - Medium8/31/20174</v>
      </c>
      <c r="B3853" s="11" t="s">
        <v>142</v>
      </c>
      <c r="C3853" t="s">
        <v>116</v>
      </c>
      <c r="D3853" t="s">
        <v>109</v>
      </c>
      <c r="E3853" t="s">
        <v>43</v>
      </c>
      <c r="F3853" s="0">
        <v>87</v>
      </c>
      <c r="G3853" s="0">
        <v>11.921139717102051</v>
      </c>
      <c r="H3853" s="0">
        <v>15.12114143371582</v>
      </c>
      <c r="I3853" s="0">
        <v>3.2000019550323486</v>
      </c>
      <c r="J3853" s="0">
        <v>2.2989304065704346</v>
      </c>
      <c r="K3853" s="0">
        <v>71.632186889648438</v>
      </c>
      <c r="L3853" s="0">
        <v>1.3919525146484375</v>
      </c>
      <c r="M3853" s="0">
        <v>0</v>
      </c>
      <c r="N3853" s="0">
        <v>0</v>
      </c>
      <c r="O3853" s="0">
        <v>36.553962707519531</v>
      </c>
      <c r="P3853" s="0">
        <v>31.843221664428711</v>
      </c>
      <c r="Q3853" s="0">
        <v>-0.58140206336975098</v>
      </c>
      <c r="R3853" s="0">
        <v>0.25380408763885498</v>
      </c>
      <c r="S3853" s="0">
        <v>1.9944416284561157</v>
      </c>
      <c r="T3853" s="0">
        <v>3.2000019550323486</v>
      </c>
      <c r="U3853" s="0">
        <v>4.4055624008178711</v>
      </c>
      <c r="V3853" s="0">
        <v>6.1461997032165527</v>
      </c>
      <c r="W3853" s="0">
        <v>6.9814057350158691</v>
      </c>
      <c r="X3853" s="0">
        <v>1.0371391495992972</v>
      </c>
      <c r="Y3853" s="0">
        <v>1.3155392796494241</v>
      </c>
      <c r="Z3853" s="0">
        <v>0.27840016019898794</v>
      </c>
      <c r="AA3853" s="0">
        <v>0.19770801067352295</v>
      </c>
      <c r="AB3853" s="0">
        <v>-0.05000058189034462</v>
      </c>
      <c r="AC3853" s="0">
        <v>0.021827148273587227</v>
      </c>
      <c r="AD3853" s="0">
        <v>0.17152197659015656</v>
      </c>
      <c r="AE3853" s="0">
        <v>0.27520015835762024</v>
      </c>
      <c r="AF3853" s="0">
        <v>0.37887835502624512</v>
      </c>
      <c r="AG3853" s="0">
        <v>0.52857315540313721</v>
      </c>
      <c r="AH3853" s="0">
        <v>0.60040092468261719</v>
      </c>
    </row>
    <row r="3854" x14ac:dyDescent="0.4">
      <c r="A3854" s="11" t="str">
        <f>Data[[#This Row],[category]]&amp;Data[[#This Row],[subcategory]]&amp;Data[[#This Row],[date]]&amp;Data[[#This Row],[hour]]</f>
        <v>Study segmentsCPP 0 - Medium8/31/20175</v>
      </c>
      <c r="B3854" s="11" t="s">
        <v>142</v>
      </c>
      <c r="C3854" t="s">
        <v>116</v>
      </c>
      <c r="D3854" t="s">
        <v>109</v>
      </c>
      <c r="E3854" t="s">
        <v>44</v>
      </c>
      <c r="F3854" s="0">
        <v>87</v>
      </c>
      <c r="G3854" s="0">
        <v>12.375459671020508</v>
      </c>
      <c r="H3854" s="0">
        <v>15.574164390563965</v>
      </c>
      <c r="I3854" s="0">
        <v>3.1987044811248779</v>
      </c>
      <c r="J3854" s="0">
        <v>2.1822752952575684</v>
      </c>
      <c r="K3854" s="0">
        <v>71.229881286621094</v>
      </c>
      <c r="L3854" s="0">
        <v>1.4657658338546753</v>
      </c>
      <c r="M3854" s="0">
        <v>0</v>
      </c>
      <c r="N3854" s="0">
        <v>0</v>
      </c>
      <c r="O3854" s="0">
        <v>36.553962707519531</v>
      </c>
      <c r="P3854" s="0">
        <v>31.843221664428711</v>
      </c>
      <c r="Q3854" s="0">
        <v>-0.39081919193267822</v>
      </c>
      <c r="R3854" s="0">
        <v>0.40200591087341309</v>
      </c>
      <c r="S3854" s="0">
        <v>2.0543179512023926</v>
      </c>
      <c r="T3854" s="0">
        <v>3.1987042427062988</v>
      </c>
      <c r="U3854" s="0">
        <v>4.3430905342102051</v>
      </c>
      <c r="V3854" s="0">
        <v>5.9954023361206055</v>
      </c>
      <c r="W3854" s="0">
        <v>6.7882275581359863</v>
      </c>
      <c r="X3854" s="0">
        <v>1.0766650299693263</v>
      </c>
      <c r="Y3854" s="0">
        <v>1.3549522826837939</v>
      </c>
      <c r="Z3854" s="0">
        <v>0.27828728286332866</v>
      </c>
      <c r="AA3854" s="0">
        <v>0.18767566978931427</v>
      </c>
      <c r="AB3854" s="0">
        <v>-0.033610425889492035</v>
      </c>
      <c r="AC3854" s="0">
        <v>0.034572530537843704</v>
      </c>
      <c r="AD3854" s="0">
        <v>0.1766713559627533</v>
      </c>
      <c r="AE3854" s="0">
        <v>0.27508857846260071</v>
      </c>
      <c r="AF3854" s="0">
        <v>0.37350580096244812</v>
      </c>
      <c r="AG3854" s="0">
        <v>0.51560461521148682</v>
      </c>
      <c r="AH3854" s="0">
        <v>0.58378756046295166</v>
      </c>
    </row>
    <row r="3855" x14ac:dyDescent="0.4">
      <c r="A3855" s="11" t="str">
        <f>Data[[#This Row],[category]]&amp;Data[[#This Row],[subcategory]]&amp;Data[[#This Row],[date]]&amp;Data[[#This Row],[hour]]</f>
        <v>Study segmentsCPP 0 - Medium8/31/20176</v>
      </c>
      <c r="B3855" s="11" t="s">
        <v>142</v>
      </c>
      <c r="C3855" t="s">
        <v>116</v>
      </c>
      <c r="D3855" t="s">
        <v>109</v>
      </c>
      <c r="E3855" t="s">
        <v>45</v>
      </c>
      <c r="F3855" s="0">
        <v>87</v>
      </c>
      <c r="G3855" s="0">
        <v>14.499944686889648</v>
      </c>
      <c r="H3855" s="0">
        <v>16.953250885009766</v>
      </c>
      <c r="I3855" s="0">
        <v>2.4533069133758545</v>
      </c>
      <c r="J3855" s="0">
        <v>2.232954740524292</v>
      </c>
      <c r="K3855" s="0">
        <v>70.275863647460938</v>
      </c>
      <c r="L3855" s="0">
        <v>1.0986819267272949</v>
      </c>
      <c r="M3855" s="0">
        <v>0</v>
      </c>
      <c r="N3855" s="0">
        <v>0</v>
      </c>
      <c r="O3855" s="0">
        <v>36.553962707519531</v>
      </c>
      <c r="P3855" s="0">
        <v>31.843221664428711</v>
      </c>
      <c r="Q3855" s="0">
        <v>-1.2195768356323242</v>
      </c>
      <c r="R3855" s="0">
        <v>-0.4083397388458252</v>
      </c>
      <c r="S3855" s="0">
        <v>1.2823443412780762</v>
      </c>
      <c r="T3855" s="0">
        <v>2.4533069133758545</v>
      </c>
      <c r="U3855" s="0">
        <v>3.6242694854736328</v>
      </c>
      <c r="V3855" s="0">
        <v>5.3149533271789551</v>
      </c>
      <c r="W3855" s="0">
        <v>6.1261906623840332</v>
      </c>
      <c r="X3855" s="0">
        <v>1.2614951549574387</v>
      </c>
      <c r="Y3855" s="0">
        <v>1.4749328105948691</v>
      </c>
      <c r="Z3855" s="0">
        <v>0.21343770086072211</v>
      </c>
      <c r="AA3855" s="0">
        <v>0.19203411042690277</v>
      </c>
      <c r="AB3855" s="0">
        <v>-0.10488361120223999</v>
      </c>
      <c r="AC3855" s="0">
        <v>-0.035117220133543015</v>
      </c>
      <c r="AD3855" s="0">
        <v>0.11028160899877548</v>
      </c>
      <c r="AE3855" s="0">
        <v>0.21098439395427704</v>
      </c>
      <c r="AF3855" s="0">
        <v>0.311687171459198</v>
      </c>
      <c r="AG3855" s="0">
        <v>0.4570859968662262</v>
      </c>
      <c r="AH3855" s="0">
        <v>0.52685236930847168</v>
      </c>
    </row>
    <row r="3856" x14ac:dyDescent="0.4">
      <c r="A3856" s="11" t="str">
        <f>Data[[#This Row],[category]]&amp;Data[[#This Row],[subcategory]]&amp;Data[[#This Row],[date]]&amp;Data[[#This Row],[hour]]</f>
        <v>Study segmentsCPP 0 - Medium8/31/20177</v>
      </c>
      <c r="B3856" s="11" t="s">
        <v>142</v>
      </c>
      <c r="C3856" t="s">
        <v>116</v>
      </c>
      <c r="D3856" t="s">
        <v>109</v>
      </c>
      <c r="E3856" t="s">
        <v>59</v>
      </c>
      <c r="F3856" s="0">
        <v>87</v>
      </c>
      <c r="G3856" s="0">
        <v>17.587438583374023</v>
      </c>
      <c r="H3856" s="0">
        <v>20.275478363037109</v>
      </c>
      <c r="I3856" s="0">
        <v>2.6880409717559814</v>
      </c>
      <c r="J3856" s="0">
        <v>2.145639181137085</v>
      </c>
      <c r="K3856" s="0">
        <v>70.666664123535156</v>
      </c>
      <c r="L3856" s="0">
        <v>1.2527925968170166</v>
      </c>
      <c r="M3856" s="0">
        <v>0</v>
      </c>
      <c r="N3856" s="0">
        <v>0</v>
      </c>
      <c r="O3856" s="0">
        <v>36.553962707519531</v>
      </c>
      <c r="P3856" s="0">
        <v>31.843221664428711</v>
      </c>
      <c r="Q3856" s="0">
        <v>-0.8412213921546936</v>
      </c>
      <c r="R3856" s="0">
        <v>-0.061706278473138809</v>
      </c>
      <c r="S3856" s="0">
        <v>1.5628666877746582</v>
      </c>
      <c r="T3856" s="0">
        <v>2.6880409717559814</v>
      </c>
      <c r="U3856" s="0">
        <v>3.8132152557373047</v>
      </c>
      <c r="V3856" s="0">
        <v>5.4377880096435547</v>
      </c>
      <c r="W3856" s="0">
        <v>6.2173032760620117</v>
      </c>
      <c r="X3856" s="0">
        <v>1.5301071557887764</v>
      </c>
      <c r="Y3856" s="0">
        <v>1.7639665645222331</v>
      </c>
      <c r="Z3856" s="0">
        <v>0.23385955947776174</v>
      </c>
      <c r="AA3856" s="0">
        <v>0.18452496826648712</v>
      </c>
      <c r="AB3856" s="0">
        <v>-0.072345048189163208</v>
      </c>
      <c r="AC3856" s="0">
        <v>-0.0053067435510456562</v>
      </c>
      <c r="AD3856" s="0">
        <v>0.13440653681755066</v>
      </c>
      <c r="AE3856" s="0">
        <v>0.23117151856422424</v>
      </c>
      <c r="AF3856" s="0">
        <v>0.32793650031089783</v>
      </c>
      <c r="AG3856" s="0">
        <v>0.46764978766441345</v>
      </c>
      <c r="AH3856" s="0">
        <v>0.53468805551528931</v>
      </c>
    </row>
    <row r="3857" x14ac:dyDescent="0.4">
      <c r="A3857" s="11" t="str">
        <f>Data[[#This Row],[category]]&amp;Data[[#This Row],[subcategory]]&amp;Data[[#This Row],[date]]&amp;Data[[#This Row],[hour]]</f>
        <v>Study segmentsCPP 0 - Medium8/31/20178</v>
      </c>
      <c r="B3857" s="11" t="s">
        <v>142</v>
      </c>
      <c r="C3857" t="s">
        <v>116</v>
      </c>
      <c r="D3857" t="s">
        <v>109</v>
      </c>
      <c r="E3857" t="s">
        <v>60</v>
      </c>
      <c r="F3857" s="0">
        <v>87</v>
      </c>
      <c r="G3857" s="0">
        <v>26.011013031005859</v>
      </c>
      <c r="H3857" s="0">
        <v>26.684823989868164</v>
      </c>
      <c r="I3857" s="0">
        <v>0.67381501197814941</v>
      </c>
      <c r="J3857" s="0">
        <v>1.278552770614624</v>
      </c>
      <c r="K3857" s="0">
        <v>76.195404052734375</v>
      </c>
      <c r="L3857" s="0">
        <v>0.52701383829116821</v>
      </c>
      <c r="M3857" s="0">
        <v>0</v>
      </c>
      <c r="N3857" s="0">
        <v>0</v>
      </c>
      <c r="O3857" s="0">
        <v>36.553962707519531</v>
      </c>
      <c r="P3857" s="0">
        <v>31.843221664428711</v>
      </c>
      <c r="Q3857" s="0">
        <v>-1.4292171001434326</v>
      </c>
      <c r="R3857" s="0">
        <v>-0.96471631526947021</v>
      </c>
      <c r="S3857" s="0">
        <v>0.0033412836492061615</v>
      </c>
      <c r="T3857" s="0">
        <v>0.67381501197814941</v>
      </c>
      <c r="U3857" s="0">
        <v>1.34428870677948</v>
      </c>
      <c r="V3857" s="0">
        <v>2.3123462200164795</v>
      </c>
      <c r="W3857" s="0">
        <v>2.7768471240997314</v>
      </c>
      <c r="X3857" s="0">
        <v>2.2629580719526423</v>
      </c>
      <c r="Y3857" s="0">
        <v>2.3215797585110334</v>
      </c>
      <c r="Z3857" s="0">
        <v>0.058621905137633171</v>
      </c>
      <c r="AA3857" s="0">
        <v>0.10995554178953171</v>
      </c>
      <c r="AB3857" s="0">
        <v>-0.1229126825928688</v>
      </c>
      <c r="AC3857" s="0">
        <v>-0.082965604960918427</v>
      </c>
      <c r="AD3857" s="0">
        <v>0.00028734764782711864</v>
      </c>
      <c r="AE3857" s="0">
        <v>0.057948090136051178</v>
      </c>
      <c r="AF3857" s="0">
        <v>0.11560883373022079</v>
      </c>
      <c r="AG3857" s="0">
        <v>0.19886179268360138</v>
      </c>
      <c r="AH3857" s="0">
        <v>0.23880885541439056</v>
      </c>
    </row>
    <row r="3858" x14ac:dyDescent="0.4">
      <c r="A3858" s="11" t="str">
        <f>Data[[#This Row],[category]]&amp;Data[[#This Row],[subcategory]]&amp;Data[[#This Row],[date]]&amp;Data[[#This Row],[hour]]</f>
        <v>Study segmentsCPP 0 - Medium8/31/20179</v>
      </c>
      <c r="B3858" s="11" t="s">
        <v>142</v>
      </c>
      <c r="C3858" t="s">
        <v>116</v>
      </c>
      <c r="D3858" t="s">
        <v>109</v>
      </c>
      <c r="E3858" t="s">
        <v>61</v>
      </c>
      <c r="F3858" s="0">
        <v>87</v>
      </c>
      <c r="G3858" s="0">
        <v>31.601207733154297</v>
      </c>
      <c r="H3858" s="0">
        <v>32.107395172119141</v>
      </c>
      <c r="I3858" s="0">
        <v>0.50618863105773926</v>
      </c>
      <c r="J3858" s="0">
        <v>0.81861811876296997</v>
      </c>
      <c r="K3858" s="0">
        <v>86.022987365722656</v>
      </c>
      <c r="L3858" s="0">
        <v>0.61834520101547241</v>
      </c>
      <c r="M3858" s="0">
        <v>0</v>
      </c>
      <c r="N3858" s="0">
        <v>0</v>
      </c>
      <c r="O3858" s="0">
        <v>36.553962707519531</v>
      </c>
      <c r="P3858" s="0">
        <v>31.843221664428711</v>
      </c>
      <c r="Q3858" s="0">
        <v>-0.84031832218170166</v>
      </c>
      <c r="R3858" s="0">
        <v>-0.54291272163391113</v>
      </c>
      <c r="S3858" s="0">
        <v>0.076904870569705963</v>
      </c>
      <c r="T3858" s="0">
        <v>0.50618863105773926</v>
      </c>
      <c r="U3858" s="0">
        <v>0.93547236919403076</v>
      </c>
      <c r="V3858" s="0">
        <v>1.5552899837493896</v>
      </c>
      <c r="W3858" s="0">
        <v>1.8526955842971802</v>
      </c>
      <c r="X3858" s="0">
        <v>2.7493050264757732</v>
      </c>
      <c r="Y3858" s="0">
        <v>2.7933433471724043</v>
      </c>
      <c r="Z3858" s="0">
        <v>0.044038411143214204</v>
      </c>
      <c r="AA3858" s="0">
        <v>0.070401161909103394</v>
      </c>
      <c r="AB3858" s="0">
        <v>-0.072267383337020874</v>
      </c>
      <c r="AC3858" s="0">
        <v>-0.046690497547388077</v>
      </c>
      <c r="AD3858" s="0">
        <v>0.0066138170659542084</v>
      </c>
      <c r="AE3858" s="0">
        <v>0.043532222509384155</v>
      </c>
      <c r="AF3858" s="0">
        <v>0.080450624227523804</v>
      </c>
      <c r="AG3858" s="0">
        <v>0.13375493884086609</v>
      </c>
      <c r="AH3858" s="0">
        <v>0.15933182835578918</v>
      </c>
    </row>
    <row r="3859" x14ac:dyDescent="0.4">
      <c r="A3859" s="11" t="str">
        <f>Data[[#This Row],[category]]&amp;Data[[#This Row],[subcategory]]&amp;Data[[#This Row],[date]]&amp;Data[[#This Row],[hour]]</f>
        <v>Study segmentsCPP 0 - Medium8/31/201710</v>
      </c>
      <c r="B3859" s="11" t="s">
        <v>142</v>
      </c>
      <c r="C3859" t="s">
        <v>116</v>
      </c>
      <c r="D3859" t="s">
        <v>109</v>
      </c>
      <c r="E3859" t="s">
        <v>62</v>
      </c>
      <c r="F3859" s="0">
        <v>87</v>
      </c>
      <c r="G3859" s="0">
        <v>36.418502807617188</v>
      </c>
      <c r="H3859" s="0">
        <v>36.312763214111328</v>
      </c>
      <c r="I3859" s="0">
        <v>-0.10573787987232208</v>
      </c>
      <c r="J3859" s="0">
        <v>0.39733245968818665</v>
      </c>
      <c r="K3859" s="0">
        <v>90.781608581542969</v>
      </c>
      <c r="L3859" s="0">
        <v>-0.26611942052841187</v>
      </c>
      <c r="M3859" s="0">
        <v>0</v>
      </c>
      <c r="N3859" s="0">
        <v>0</v>
      </c>
      <c r="O3859" s="0">
        <v>36.553962707519531</v>
      </c>
      <c r="P3859" s="0">
        <v>31.843221664428711</v>
      </c>
      <c r="Q3859" s="0">
        <v>-0.75929158926010132</v>
      </c>
      <c r="R3859" s="0">
        <v>-0.61493992805480957</v>
      </c>
      <c r="S3859" s="0">
        <v>-0.31409922242164612</v>
      </c>
      <c r="T3859" s="0">
        <v>-0.10573787987232208</v>
      </c>
      <c r="U3859" s="0">
        <v>0.10262346267700195</v>
      </c>
      <c r="V3859" s="0">
        <v>0.40346416831016541</v>
      </c>
      <c r="W3859" s="0">
        <v>0.54781585931777954</v>
      </c>
      <c r="X3859" s="0">
        <v>3.1684096497158674</v>
      </c>
      <c r="Y3859" s="0">
        <v>3.1592103880505231</v>
      </c>
      <c r="Z3859" s="0">
        <v>-0.0091991957147107561</v>
      </c>
      <c r="AA3859" s="0">
        <v>0.034170590341091156</v>
      </c>
      <c r="AB3859" s="0">
        <v>-0.065299078822135925</v>
      </c>
      <c r="AC3859" s="0">
        <v>-0.05288483202457428</v>
      </c>
      <c r="AD3859" s="0">
        <v>-0.027012532576918602</v>
      </c>
      <c r="AE3859" s="0">
        <v>-0.0090934578329324722</v>
      </c>
      <c r="AF3859" s="0">
        <v>0.0088256169110536575</v>
      </c>
      <c r="AG3859" s="0">
        <v>0.034697916358709335</v>
      </c>
      <c r="AH3859" s="0">
        <v>0.047112163156270981</v>
      </c>
    </row>
    <row r="3860" x14ac:dyDescent="0.4">
      <c r="A3860" s="11" t="str">
        <f>Data[[#This Row],[category]]&amp;Data[[#This Row],[subcategory]]&amp;Data[[#This Row],[date]]&amp;Data[[#This Row],[hour]]</f>
        <v>Study segmentsCPP 0 - Medium8/31/201711</v>
      </c>
      <c r="B3860" s="11" t="s">
        <v>142</v>
      </c>
      <c r="C3860" t="s">
        <v>116</v>
      </c>
      <c r="D3860" t="s">
        <v>109</v>
      </c>
      <c r="E3860" t="s">
        <v>63</v>
      </c>
      <c r="F3860" s="0">
        <v>87</v>
      </c>
      <c r="G3860" s="0">
        <v>39.193756103515625</v>
      </c>
      <c r="H3860" s="0">
        <v>39.299491882324219</v>
      </c>
      <c r="I3860" s="0">
        <v>0.10573730617761612</v>
      </c>
      <c r="J3860" s="0">
        <v>0.39733231067657471</v>
      </c>
      <c r="K3860" s="0">
        <v>94.195396423339844</v>
      </c>
      <c r="L3860" s="0">
        <v>0.26611807942390442</v>
      </c>
      <c r="M3860" s="0">
        <v>0</v>
      </c>
      <c r="N3860" s="0">
        <v>0</v>
      </c>
      <c r="O3860" s="0">
        <v>36.553962707519531</v>
      </c>
      <c r="P3860" s="0">
        <v>31.843221664428711</v>
      </c>
      <c r="Q3860" s="0">
        <v>-0.54781615734100342</v>
      </c>
      <c r="R3860" s="0">
        <v>-0.40346452593803406</v>
      </c>
      <c r="S3860" s="0">
        <v>-0.10262396186590195</v>
      </c>
      <c r="T3860" s="0">
        <v>0.10573730617761612</v>
      </c>
      <c r="U3860" s="0">
        <v>0.31409856677055359</v>
      </c>
      <c r="V3860" s="0">
        <v>0.61493915319442749</v>
      </c>
      <c r="W3860" s="0">
        <v>0.75929081439971924</v>
      </c>
      <c r="X3860" s="0">
        <v>3.409856682599977</v>
      </c>
      <c r="Y3860" s="0">
        <v>3.4190557030744331</v>
      </c>
      <c r="Z3860" s="0">
        <v>0.009199145780659692</v>
      </c>
      <c r="AA3860" s="0">
        <v>0.034170579165220261</v>
      </c>
      <c r="AB3860" s="0">
        <v>-0.047112192958593369</v>
      </c>
      <c r="AC3860" s="0">
        <v>-0.034697949886322021</v>
      </c>
      <c r="AD3860" s="0">
        <v>-0.0088256606832146645</v>
      </c>
      <c r="AE3860" s="0">
        <v>0.0090934084728360176</v>
      </c>
      <c r="AF3860" s="0">
        <v>0.027012478560209274</v>
      </c>
      <c r="AG3860" s="0">
        <v>0.052884768694639206</v>
      </c>
      <c r="AH3860" s="0">
        <v>0.065299011766910553</v>
      </c>
    </row>
    <row r="3861" x14ac:dyDescent="0.4">
      <c r="A3861" s="11" t="str">
        <f>Data[[#This Row],[category]]&amp;Data[[#This Row],[subcategory]]&amp;Data[[#This Row],[date]]&amp;Data[[#This Row],[hour]]</f>
        <v>Study segmentsCPP 0 - Medium8/31/201712</v>
      </c>
      <c r="B3861" s="11" t="s">
        <v>142</v>
      </c>
      <c r="C3861" t="s">
        <v>116</v>
      </c>
      <c r="D3861" t="s">
        <v>109</v>
      </c>
      <c r="E3861" t="s">
        <v>64</v>
      </c>
      <c r="F3861" s="0">
        <v>87</v>
      </c>
      <c r="G3861" s="0">
        <v>41.270256042480469</v>
      </c>
      <c r="H3861" s="0">
        <v>41.772785186767578</v>
      </c>
      <c r="I3861" s="0">
        <v>0.50252866744995117</v>
      </c>
      <c r="J3861" s="0">
        <v>0.81582707166671753</v>
      </c>
      <c r="K3861" s="0">
        <v>96.597702026367188</v>
      </c>
      <c r="L3861" s="0">
        <v>0.6159745454788208</v>
      </c>
      <c r="M3861" s="0">
        <v>0</v>
      </c>
      <c r="N3861" s="0">
        <v>0</v>
      </c>
      <c r="O3861" s="0">
        <v>36.553962707519531</v>
      </c>
      <c r="P3861" s="0">
        <v>31.843221664428711</v>
      </c>
      <c r="Q3861" s="0">
        <v>-0.83938747644424438</v>
      </c>
      <c r="R3861" s="0">
        <v>-0.54299581050872803</v>
      </c>
      <c r="S3861" s="0">
        <v>0.074708536267280579</v>
      </c>
      <c r="T3861" s="0">
        <v>0.50252866744995117</v>
      </c>
      <c r="U3861" s="0">
        <v>0.93034881353378296</v>
      </c>
      <c r="V3861" s="0">
        <v>1.5480531454086304</v>
      </c>
      <c r="W3861" s="0">
        <v>1.844444751739502</v>
      </c>
      <c r="X3861" s="0">
        <v>3.5905122756958008</v>
      </c>
      <c r="Y3861" s="0">
        <v>3.6342322244200598</v>
      </c>
      <c r="Z3861" s="0">
        <v>0.043719993947550308</v>
      </c>
      <c r="AA3861" s="0">
        <v>0.070161126554012299</v>
      </c>
      <c r="AB3861" s="0">
        <v>-0.072187319397926331</v>
      </c>
      <c r="AC3861" s="0">
        <v>-0.04669763520359993</v>
      </c>
      <c r="AD3861" s="0">
        <v>0.0064249346032738686</v>
      </c>
      <c r="AE3861" s="0">
        <v>0.043217465281486511</v>
      </c>
      <c r="AF3861" s="0">
        <v>0.080009996891021729</v>
      </c>
      <c r="AG3861" s="0">
        <v>0.13313256204128265</v>
      </c>
      <c r="AH3861" s="0">
        <v>0.15862224996089935</v>
      </c>
    </row>
    <row r="3862" x14ac:dyDescent="0.4">
      <c r="A3862" s="11" t="str">
        <f>Data[[#This Row],[category]]&amp;Data[[#This Row],[subcategory]]&amp;Data[[#This Row],[date]]&amp;Data[[#This Row],[hour]]</f>
        <v>Study segmentsCPP 0 - Medium8/31/201713</v>
      </c>
      <c r="B3862" s="11" t="s">
        <v>142</v>
      </c>
      <c r="C3862" t="s">
        <v>116</v>
      </c>
      <c r="D3862" t="s">
        <v>109</v>
      </c>
      <c r="E3862" t="s">
        <v>65</v>
      </c>
      <c r="F3862" s="0">
        <v>87</v>
      </c>
      <c r="G3862" s="0">
        <v>42.226554870605469</v>
      </c>
      <c r="H3862" s="0">
        <v>42.908107757568359</v>
      </c>
      <c r="I3862" s="0">
        <v>0.68155133724212646</v>
      </c>
      <c r="J3862" s="0">
        <v>1.1292754411697388</v>
      </c>
      <c r="K3862" s="0">
        <v>95.965522766113281</v>
      </c>
      <c r="L3862" s="0">
        <v>0.60352975130081177</v>
      </c>
      <c r="M3862" s="0">
        <v>0</v>
      </c>
      <c r="N3862" s="0">
        <v>0</v>
      </c>
      <c r="O3862" s="0">
        <v>36.553962707519531</v>
      </c>
      <c r="P3862" s="0">
        <v>31.843221664428711</v>
      </c>
      <c r="Q3862" s="0">
        <v>-1.1759414672851562</v>
      </c>
      <c r="R3862" s="0">
        <v>-0.76567339897155762</v>
      </c>
      <c r="S3862" s="0">
        <v>0.089358717203140259</v>
      </c>
      <c r="T3862" s="0">
        <v>0.68155133724212646</v>
      </c>
      <c r="U3862" s="0">
        <v>1.2737439870834351</v>
      </c>
      <c r="V3862" s="0">
        <v>2.1287760734558105</v>
      </c>
      <c r="W3862" s="0">
        <v>2.5390441417694092</v>
      </c>
      <c r="X3862" s="0">
        <v>3.6737103489942329</v>
      </c>
      <c r="Y3862" s="0">
        <v>3.7330054405123687</v>
      </c>
      <c r="Z3862" s="0">
        <v>0.059294967154084249</v>
      </c>
      <c r="AA3862" s="0">
        <v>0.097117684781551361</v>
      </c>
      <c r="AB3862" s="0">
        <v>-0.10113096237182617</v>
      </c>
      <c r="AC3862" s="0">
        <v>-0.065847903490066528</v>
      </c>
      <c r="AD3862" s="0">
        <v>0.0076848519966006279</v>
      </c>
      <c r="AE3862" s="0">
        <v>0.05861341580748558</v>
      </c>
      <c r="AF3862" s="0">
        <v>0.10954198241233826</v>
      </c>
      <c r="AG3862" s="0">
        <v>0.18307474255561829</v>
      </c>
      <c r="AH3862" s="0">
        <v>0.21835778653621674</v>
      </c>
    </row>
    <row r="3863" x14ac:dyDescent="0.4">
      <c r="A3863" s="11" t="str">
        <f>Data[[#This Row],[category]]&amp;Data[[#This Row],[subcategory]]&amp;Data[[#This Row],[date]]&amp;Data[[#This Row],[hour]]</f>
        <v>Study segmentsCPP 0 - Medium8/31/201714</v>
      </c>
      <c r="B3863" s="11" t="s">
        <v>142</v>
      </c>
      <c r="C3863" t="s">
        <v>116</v>
      </c>
      <c r="D3863" t="s">
        <v>109</v>
      </c>
      <c r="E3863" t="s">
        <v>66</v>
      </c>
      <c r="F3863" s="0">
        <v>87</v>
      </c>
      <c r="G3863" s="0">
        <v>42.652397155761719</v>
      </c>
      <c r="H3863" s="0">
        <v>43.823951721191406</v>
      </c>
      <c r="I3863" s="0">
        <v>1.1715527772903442</v>
      </c>
      <c r="J3863" s="0">
        <v>1.0740916728973389</v>
      </c>
      <c r="K3863" s="0">
        <v>95.701156616210937</v>
      </c>
      <c r="L3863" s="0">
        <v>1.0907381772994995</v>
      </c>
      <c r="M3863" s="0">
        <v>0</v>
      </c>
      <c r="N3863" s="0">
        <v>0</v>
      </c>
      <c r="O3863" s="0">
        <v>36.553962707519531</v>
      </c>
      <c r="P3863" s="0">
        <v>31.843221664428711</v>
      </c>
      <c r="Q3863" s="0">
        <v>-0.59517079591751099</v>
      </c>
      <c r="R3863" s="0">
        <v>-0.20495109260082245</v>
      </c>
      <c r="S3863" s="0">
        <v>0.60829854011535645</v>
      </c>
      <c r="T3863" s="0">
        <v>1.1715527772903442</v>
      </c>
      <c r="U3863" s="0">
        <v>1.734807014465332</v>
      </c>
      <c r="V3863" s="0">
        <v>2.5480566024780273</v>
      </c>
      <c r="W3863" s="0">
        <v>2.9382762908935547</v>
      </c>
      <c r="X3863" s="0">
        <v>3.7107584753701852</v>
      </c>
      <c r="Y3863" s="0">
        <v>3.8126838151798692</v>
      </c>
      <c r="Z3863" s="0">
        <v>0.10192509108158045</v>
      </c>
      <c r="AA3863" s="0">
        <v>0.092371881008148193</v>
      </c>
      <c r="AB3863" s="0">
        <v>-0.051184684038162231</v>
      </c>
      <c r="AC3863" s="0">
        <v>-0.01762579008936882</v>
      </c>
      <c r="AD3863" s="0">
        <v>0.052313677966594696</v>
      </c>
      <c r="AE3863" s="0">
        <v>0.1007535383105278</v>
      </c>
      <c r="AF3863" s="0">
        <v>0.1491934061050415</v>
      </c>
      <c r="AG3863" s="0">
        <v>0.21913287043571472</v>
      </c>
      <c r="AH3863" s="0">
        <v>0.25269177556037903</v>
      </c>
    </row>
    <row r="3864" x14ac:dyDescent="0.4">
      <c r="A3864" s="11" t="str">
        <f>Data[[#This Row],[category]]&amp;Data[[#This Row],[subcategory]]&amp;Data[[#This Row],[date]]&amp;Data[[#This Row],[hour]]</f>
        <v>Study segmentsCPP 0 - Medium8/31/201715</v>
      </c>
      <c r="B3864" s="11" t="s">
        <v>142</v>
      </c>
      <c r="C3864" t="s">
        <v>116</v>
      </c>
      <c r="D3864" t="s">
        <v>109</v>
      </c>
      <c r="E3864" t="s">
        <v>67</v>
      </c>
      <c r="F3864" s="0">
        <v>87</v>
      </c>
      <c r="G3864" s="0">
        <v>41.12677001953125</v>
      </c>
      <c r="H3864" s="0">
        <v>35.482704162597656</v>
      </c>
      <c r="I3864" s="0">
        <v>-5.6440668106079102</v>
      </c>
      <c r="J3864" s="0">
        <v>1.7715449333190918</v>
      </c>
      <c r="K3864" s="0">
        <v>92.60919189453125</v>
      </c>
      <c r="L3864" s="0">
        <v>-3.1859574317932129</v>
      </c>
      <c r="M3864" s="0">
        <v>1</v>
      </c>
      <c r="N3864" s="0">
        <v>1</v>
      </c>
      <c r="O3864" s="0">
        <v>36.553962707519531</v>
      </c>
      <c r="P3864" s="0">
        <v>31.843221664428711</v>
      </c>
      <c r="Q3864" s="0">
        <v>-8.5579986572265625</v>
      </c>
      <c r="R3864" s="0">
        <v>-7.9143929481506348</v>
      </c>
      <c r="S3864" s="0">
        <v>-6.5730657577514648</v>
      </c>
      <c r="T3864" s="0">
        <v>-5.6440668106079102</v>
      </c>
      <c r="U3864" s="0">
        <v>-4.7150678634643555</v>
      </c>
      <c r="V3864" s="0">
        <v>-3.3737406730651855</v>
      </c>
      <c r="W3864" s="0">
        <v>-2.7301347255706787</v>
      </c>
      <c r="X3864" s="0">
        <v>3.5780289588972582</v>
      </c>
      <c r="Y3864" s="0">
        <v>3.086995183035385</v>
      </c>
      <c r="Z3864" s="0">
        <v>-0.49103380601073421</v>
      </c>
      <c r="AA3864" s="0">
        <v>0.15235286951065063</v>
      </c>
      <c r="AB3864" s="0">
        <v>-0.73598790168762207</v>
      </c>
      <c r="AC3864" s="0">
        <v>-0.68063777685165405</v>
      </c>
      <c r="AD3864" s="0">
        <v>-0.56528365612030029</v>
      </c>
      <c r="AE3864" s="0">
        <v>-0.48538973927497864</v>
      </c>
      <c r="AF3864" s="0">
        <v>-0.40549582242965698</v>
      </c>
      <c r="AG3864" s="0">
        <v>-0.29014167189598083</v>
      </c>
      <c r="AH3864" s="0">
        <v>-0.23479156196117401</v>
      </c>
    </row>
    <row r="3865" x14ac:dyDescent="0.4">
      <c r="A3865" s="11" t="str">
        <f>Data[[#This Row],[category]]&amp;Data[[#This Row],[subcategory]]&amp;Data[[#This Row],[date]]&amp;Data[[#This Row],[hour]]</f>
        <v>Study segmentsCPP 0 - Medium8/31/201716</v>
      </c>
      <c r="B3865" s="11" t="s">
        <v>142</v>
      </c>
      <c r="C3865" t="s">
        <v>116</v>
      </c>
      <c r="D3865" t="s">
        <v>109</v>
      </c>
      <c r="E3865" t="s">
        <v>68</v>
      </c>
      <c r="F3865" s="0">
        <v>87</v>
      </c>
      <c r="G3865" s="0">
        <v>36.106380462646484</v>
      </c>
      <c r="H3865" s="0">
        <v>33.632381439208984</v>
      </c>
      <c r="I3865" s="0">
        <v>-2.4740009307861328</v>
      </c>
      <c r="J3865" s="0">
        <v>2.5062966346740723</v>
      </c>
      <c r="K3865" s="0">
        <v>89.620689392089844</v>
      </c>
      <c r="L3865" s="0">
        <v>-0.98711419105529785</v>
      </c>
      <c r="M3865" s="0">
        <v>0</v>
      </c>
      <c r="N3865" s="0">
        <v>0</v>
      </c>
      <c r="O3865" s="0">
        <v>36.553962707519531</v>
      </c>
      <c r="P3865" s="0">
        <v>31.843221664428711</v>
      </c>
      <c r="Q3865" s="0">
        <v>-6.596491813659668</v>
      </c>
      <c r="R3865" s="0">
        <v>-5.6859493255615234</v>
      </c>
      <c r="S3865" s="0">
        <v>-3.7883040904998779</v>
      </c>
      <c r="T3865" s="0">
        <v>-2.4740009307861328</v>
      </c>
      <c r="U3865" s="0">
        <v>-1.1596976518630981</v>
      </c>
      <c r="V3865" s="0">
        <v>0.73794746398925781</v>
      </c>
      <c r="W3865" s="0">
        <v>1.6484901905059814</v>
      </c>
      <c r="X3865" s="0">
        <v>3.141255173572274</v>
      </c>
      <c r="Y3865" s="0">
        <v>2.9260171485501667</v>
      </c>
      <c r="Z3865" s="0">
        <v>-0.21523808531982955</v>
      </c>
      <c r="AA3865" s="0">
        <v>0.21554151177406311</v>
      </c>
      <c r="AB3865" s="0">
        <v>-0.5672982931137085</v>
      </c>
      <c r="AC3865" s="0">
        <v>-0.48899164795875549</v>
      </c>
      <c r="AD3865" s="0">
        <v>-0.32579416036605835</v>
      </c>
      <c r="AE3865" s="0">
        <v>-0.21276408433914185</v>
      </c>
      <c r="AF3865" s="0">
        <v>-0.099734008312225342</v>
      </c>
      <c r="AG3865" s="0">
        <v>0.063463479280471802</v>
      </c>
      <c r="AH3865" s="0">
        <v>0.14177015423774719</v>
      </c>
    </row>
    <row r="3866" x14ac:dyDescent="0.4">
      <c r="A3866" s="11" t="str">
        <f>Data[[#This Row],[category]]&amp;Data[[#This Row],[subcategory]]&amp;Data[[#This Row],[date]]&amp;Data[[#This Row],[hour]]</f>
        <v>Study segmentsCPP 0 - Medium8/31/201717</v>
      </c>
      <c r="B3866" s="11" t="s">
        <v>142</v>
      </c>
      <c r="C3866" t="s">
        <v>116</v>
      </c>
      <c r="D3866" t="s">
        <v>109</v>
      </c>
      <c r="E3866" t="s">
        <v>69</v>
      </c>
      <c r="F3866" s="0">
        <v>87</v>
      </c>
      <c r="G3866" s="0">
        <v>32.593917846679688</v>
      </c>
      <c r="H3866" s="0">
        <v>30.462362289428711</v>
      </c>
      <c r="I3866" s="0">
        <v>-2.1315577030181885</v>
      </c>
      <c r="J3866" s="0">
        <v>2.4997282028198242</v>
      </c>
      <c r="K3866" s="0">
        <v>89.6436767578125</v>
      </c>
      <c r="L3866" s="0">
        <v>-0.85271579027175903</v>
      </c>
      <c r="M3866" s="0">
        <v>0</v>
      </c>
      <c r="N3866" s="0">
        <v>0</v>
      </c>
      <c r="O3866" s="0">
        <v>36.553962707519531</v>
      </c>
      <c r="P3866" s="0">
        <v>31.843221664428711</v>
      </c>
      <c r="Q3866" s="0">
        <v>-6.2432446479797363</v>
      </c>
      <c r="R3866" s="0">
        <v>-5.3350882530212402</v>
      </c>
      <c r="S3866" s="0">
        <v>-3.4424164295196533</v>
      </c>
      <c r="T3866" s="0">
        <v>-2.1315577030181885</v>
      </c>
      <c r="U3866" s="0">
        <v>-0.82069897651672363</v>
      </c>
      <c r="V3866" s="0">
        <v>1.0719728469848633</v>
      </c>
      <c r="W3866" s="0">
        <v>1.9801292419433594</v>
      </c>
      <c r="X3866" s="0">
        <v>2.8356709008993106</v>
      </c>
      <c r="Y3866" s="0">
        <v>2.6502254979554998</v>
      </c>
      <c r="Z3866" s="0">
        <v>-0.18544552353925484</v>
      </c>
      <c r="AA3866" s="0">
        <v>0.21497662365436554</v>
      </c>
      <c r="AB3866" s="0">
        <v>-0.53691905736923218</v>
      </c>
      <c r="AC3866" s="0">
        <v>-0.45881760120391846</v>
      </c>
      <c r="AD3866" s="0">
        <v>-0.29604780673980713</v>
      </c>
      <c r="AE3866" s="0">
        <v>-0.18331396579742432</v>
      </c>
      <c r="AF3866" s="0">
        <v>-0.070580117404460907</v>
      </c>
      <c r="AG3866" s="0">
        <v>0.092189662158489227</v>
      </c>
      <c r="AH3866" s="0">
        <v>0.17029111087322235</v>
      </c>
    </row>
    <row r="3867" x14ac:dyDescent="0.4">
      <c r="A3867" s="11" t="str">
        <f>Data[[#This Row],[category]]&amp;Data[[#This Row],[subcategory]]&amp;Data[[#This Row],[date]]&amp;Data[[#This Row],[hour]]</f>
        <v>Study segmentsCPP 0 - Medium8/31/201718</v>
      </c>
      <c r="B3867" s="11" t="s">
        <v>142</v>
      </c>
      <c r="C3867" t="s">
        <v>116</v>
      </c>
      <c r="D3867" t="s">
        <v>109</v>
      </c>
      <c r="E3867" t="s">
        <v>70</v>
      </c>
      <c r="F3867" s="0">
        <v>87</v>
      </c>
      <c r="G3867" s="0">
        <v>29.010618209838867</v>
      </c>
      <c r="H3867" s="0">
        <v>27.795442581176758</v>
      </c>
      <c r="I3867" s="0">
        <v>-1.2151765823364258</v>
      </c>
      <c r="J3867" s="0">
        <v>2.6005525588989258</v>
      </c>
      <c r="K3867" s="0">
        <v>88.091957092285156</v>
      </c>
      <c r="L3867" s="0">
        <v>-0.46727630496025085</v>
      </c>
      <c r="M3867" s="0">
        <v>0</v>
      </c>
      <c r="N3867" s="0">
        <v>0</v>
      </c>
      <c r="O3867" s="0">
        <v>36.553962707519531</v>
      </c>
      <c r="P3867" s="0">
        <v>31.843221664428711</v>
      </c>
      <c r="Q3867" s="0">
        <v>-5.4927048683166504</v>
      </c>
      <c r="R3867" s="0">
        <v>-4.5479187965393066</v>
      </c>
      <c r="S3867" s="0">
        <v>-2.5789077281951904</v>
      </c>
      <c r="T3867" s="0">
        <v>-1.2151765823364258</v>
      </c>
      <c r="U3867" s="0">
        <v>0.14855451881885529</v>
      </c>
      <c r="V3867" s="0">
        <v>2.1175656318664551</v>
      </c>
      <c r="W3867" s="0">
        <v>3.0623517036437988</v>
      </c>
      <c r="X3867" s="0">
        <v>2.52392371865206</v>
      </c>
      <c r="Y3867" s="0">
        <v>2.4182034814080526</v>
      </c>
      <c r="Z3867" s="0">
        <v>-0.10572036537666654</v>
      </c>
      <c r="AA3867" s="0">
        <v>0.22364751994609833</v>
      </c>
      <c r="AB3867" s="0">
        <v>-0.4723726212978363</v>
      </c>
      <c r="AC3867" s="0">
        <v>-0.3911210298538208</v>
      </c>
      <c r="AD3867" s="0">
        <v>-0.22178606688976288</v>
      </c>
      <c r="AE3867" s="0">
        <v>-0.10450518876314163</v>
      </c>
      <c r="AF3867" s="0">
        <v>0.012775685638189316</v>
      </c>
      <c r="AG3867" s="0">
        <v>0.18211063742637634</v>
      </c>
      <c r="AH3867" s="0">
        <v>0.26336225867271423</v>
      </c>
    </row>
    <row r="3868" x14ac:dyDescent="0.4">
      <c r="A3868" s="11" t="str">
        <f>Data[[#This Row],[category]]&amp;Data[[#This Row],[subcategory]]&amp;Data[[#This Row],[date]]&amp;Data[[#This Row],[hour]]</f>
        <v>Study segmentsCPP 0 - Medium8/31/201719</v>
      </c>
      <c r="B3868" s="11" t="s">
        <v>142</v>
      </c>
      <c r="C3868" t="s">
        <v>116</v>
      </c>
      <c r="D3868" t="s">
        <v>109</v>
      </c>
      <c r="E3868" t="s">
        <v>71</v>
      </c>
      <c r="F3868" s="0">
        <v>87</v>
      </c>
      <c r="G3868" s="0">
        <v>25.168933868408203</v>
      </c>
      <c r="H3868" s="0">
        <v>29.546035766601563</v>
      </c>
      <c r="I3868" s="0">
        <v>4.3771014213562012</v>
      </c>
      <c r="J3868" s="0">
        <v>2.8229537010192871</v>
      </c>
      <c r="K3868" s="0">
        <v>84.344833374023438</v>
      </c>
      <c r="L3868" s="0">
        <v>1.5505396127700806</v>
      </c>
      <c r="M3868" s="0">
        <v>0</v>
      </c>
      <c r="N3868" s="0">
        <v>0</v>
      </c>
      <c r="O3868" s="0">
        <v>36.553962707519531</v>
      </c>
      <c r="P3868" s="0">
        <v>31.843221664428711</v>
      </c>
      <c r="Q3868" s="0">
        <v>-0.26624420285224915</v>
      </c>
      <c r="R3868" s="0">
        <v>0.75934070348739624</v>
      </c>
      <c r="S3868" s="0">
        <v>2.8967430591583252</v>
      </c>
      <c r="T3868" s="0">
        <v>4.3771014213562012</v>
      </c>
      <c r="U3868" s="0">
        <v>5.8574600219726562</v>
      </c>
      <c r="V3868" s="0">
        <v>7.9948620796203613</v>
      </c>
      <c r="W3868" s="0">
        <v>9.02044677734375</v>
      </c>
      <c r="X3868" s="0">
        <v>2.1896973044373267</v>
      </c>
      <c r="Y3868" s="0">
        <v>2.5705051560734593</v>
      </c>
      <c r="Z3868" s="0">
        <v>0.38080782148727149</v>
      </c>
      <c r="AA3868" s="0">
        <v>0.24277402460575104</v>
      </c>
      <c r="AB3868" s="0">
        <v>-0.022897014394402504</v>
      </c>
      <c r="AC3868" s="0">
        <v>0.065303288400173187</v>
      </c>
      <c r="AD3868" s="0">
        <v>0.24911989271640778</v>
      </c>
      <c r="AE3868" s="0">
        <v>0.37643072009086609</v>
      </c>
      <c r="AF3868" s="0">
        <v>0.5037415623664856</v>
      </c>
      <c r="AG3868" s="0">
        <v>0.68755817413330078</v>
      </c>
      <c r="AH3868" s="0">
        <v>0.77575844526290894</v>
      </c>
    </row>
    <row r="3869" x14ac:dyDescent="0.4">
      <c r="A3869" s="11" t="str">
        <f>Data[[#This Row],[category]]&amp;Data[[#This Row],[subcategory]]&amp;Data[[#This Row],[date]]&amp;Data[[#This Row],[hour]]</f>
        <v>Study segmentsCPP 0 - Medium8/31/201720</v>
      </c>
      <c r="B3869" s="11" t="s">
        <v>142</v>
      </c>
      <c r="C3869" t="s">
        <v>116</v>
      </c>
      <c r="D3869" t="s">
        <v>109</v>
      </c>
      <c r="E3869" t="s">
        <v>54</v>
      </c>
      <c r="F3869" s="0">
        <v>87</v>
      </c>
      <c r="G3869" s="0">
        <v>23.814250946044922</v>
      </c>
      <c r="H3869" s="0">
        <v>27.970615386962891</v>
      </c>
      <c r="I3869" s="0">
        <v>4.156364917755127</v>
      </c>
      <c r="J3869" s="0">
        <v>2.8469133377075195</v>
      </c>
      <c r="K3869" s="0">
        <v>79.781608581542969</v>
      </c>
      <c r="L3869" s="0">
        <v>1.4599548578262329</v>
      </c>
      <c r="M3869" s="0">
        <v>0</v>
      </c>
      <c r="N3869" s="0">
        <v>0</v>
      </c>
      <c r="O3869" s="0">
        <v>36.553962707519531</v>
      </c>
      <c r="P3869" s="0">
        <v>31.843221664428711</v>
      </c>
      <c r="Q3869" s="0">
        <v>-0.52639079093933105</v>
      </c>
      <c r="R3869" s="0">
        <v>0.50789868831634521</v>
      </c>
      <c r="S3869" s="0">
        <v>2.6634421348571777</v>
      </c>
      <c r="T3869" s="0">
        <v>4.156364917755127</v>
      </c>
      <c r="U3869" s="0">
        <v>5.6492877006530762</v>
      </c>
      <c r="V3869" s="0">
        <v>7.8048310279846191</v>
      </c>
      <c r="W3869" s="0">
        <v>8.8391208648681641</v>
      </c>
      <c r="X3869" s="0">
        <v>2.0718398593192879</v>
      </c>
      <c r="Y3869" s="0">
        <v>2.4334436100582746</v>
      </c>
      <c r="Z3869" s="0">
        <v>0.36160375073898671</v>
      </c>
      <c r="AA3869" s="0">
        <v>0.2448345422744751</v>
      </c>
      <c r="AB3869" s="0">
        <v>-0.045269597321748734</v>
      </c>
      <c r="AC3869" s="0">
        <v>0.043679293245077133</v>
      </c>
      <c r="AD3869" s="0">
        <v>0.22905603051185608</v>
      </c>
      <c r="AE3869" s="0">
        <v>0.35744738578796387</v>
      </c>
      <c r="AF3869" s="0">
        <v>0.48583874106407166</v>
      </c>
      <c r="AG3869" s="0">
        <v>0.6712154746055603</v>
      </c>
      <c r="AH3869" s="0">
        <v>0.76016438007354736</v>
      </c>
    </row>
    <row r="3870" x14ac:dyDescent="0.4">
      <c r="A3870" s="11" t="str">
        <f>Data[[#This Row],[category]]&amp;Data[[#This Row],[subcategory]]&amp;Data[[#This Row],[date]]&amp;Data[[#This Row],[hour]]</f>
        <v>Study segmentsCPP 0 - Medium8/31/201721</v>
      </c>
      <c r="B3870" s="11" t="s">
        <v>142</v>
      </c>
      <c r="C3870" t="s">
        <v>116</v>
      </c>
      <c r="D3870" t="s">
        <v>109</v>
      </c>
      <c r="E3870" t="s">
        <v>72</v>
      </c>
      <c r="F3870" s="0">
        <v>87</v>
      </c>
      <c r="G3870" s="0">
        <v>23.517570495605469</v>
      </c>
      <c r="H3870" s="0">
        <v>25.620859146118164</v>
      </c>
      <c r="I3870" s="0">
        <v>2.1032919883728027</v>
      </c>
      <c r="J3870" s="0">
        <v>2.6457967758178711</v>
      </c>
      <c r="K3870" s="0">
        <v>77.620689392089844</v>
      </c>
      <c r="L3870" s="0">
        <v>0.79495596885681152</v>
      </c>
      <c r="M3870" s="0">
        <v>0</v>
      </c>
      <c r="N3870" s="0">
        <v>0</v>
      </c>
      <c r="O3870" s="0">
        <v>36.553962707519531</v>
      </c>
      <c r="P3870" s="0">
        <v>31.843221664428711</v>
      </c>
      <c r="Q3870" s="0">
        <v>-2.2486565113067627</v>
      </c>
      <c r="R3870" s="0">
        <v>-1.2874330282211304</v>
      </c>
      <c r="S3870" s="0">
        <v>0.71583479642868042</v>
      </c>
      <c r="T3870" s="0">
        <v>2.1032919883728027</v>
      </c>
      <c r="U3870" s="0">
        <v>3.4907491207122803</v>
      </c>
      <c r="V3870" s="0">
        <v>5.4940171241760254</v>
      </c>
      <c r="W3870" s="0">
        <v>6.4552402496337891</v>
      </c>
      <c r="X3870" s="0">
        <v>2.0460285752318628</v>
      </c>
      <c r="Y3870" s="0">
        <v>2.2290147958799849</v>
      </c>
      <c r="Z3870" s="0">
        <v>0.18298640154128851</v>
      </c>
      <c r="AA3870" s="0">
        <v>0.22753852605819702</v>
      </c>
      <c r="AB3870" s="0">
        <v>-0.19338445365428925</v>
      </c>
      <c r="AC3870" s="0">
        <v>-0.11071924120187759</v>
      </c>
      <c r="AD3870" s="0">
        <v>0.061561789363622665</v>
      </c>
      <c r="AE3870" s="0">
        <v>0.18088310956954956</v>
      </c>
      <c r="AF3870" s="0">
        <v>0.30020442605018616</v>
      </c>
      <c r="AG3870" s="0">
        <v>0.47248545289039612</v>
      </c>
      <c r="AH3870" s="0">
        <v>0.55515068769454956</v>
      </c>
    </row>
    <row r="3871" x14ac:dyDescent="0.4">
      <c r="A3871" s="11" t="str">
        <f>Data[[#This Row],[category]]&amp;Data[[#This Row],[subcategory]]&amp;Data[[#This Row],[date]]&amp;Data[[#This Row],[hour]]</f>
        <v>Study segmentsCPP 0 - Medium8/31/201722</v>
      </c>
      <c r="B3871" s="11" t="s">
        <v>142</v>
      </c>
      <c r="C3871" t="s">
        <v>116</v>
      </c>
      <c r="D3871" t="s">
        <v>109</v>
      </c>
      <c r="E3871" t="s">
        <v>73</v>
      </c>
      <c r="F3871" s="0">
        <v>87</v>
      </c>
      <c r="G3871" s="0">
        <v>21.505197525024414</v>
      </c>
      <c r="H3871" s="0">
        <v>23.101461410522461</v>
      </c>
      <c r="I3871" s="0">
        <v>1.5962632894515991</v>
      </c>
      <c r="J3871" s="0">
        <v>2.3513317108154297</v>
      </c>
      <c r="K3871" s="0">
        <v>75.919540405273437</v>
      </c>
      <c r="L3871" s="0">
        <v>0.67887628078460693</v>
      </c>
      <c r="M3871" s="0">
        <v>0</v>
      </c>
      <c r="N3871" s="0">
        <v>0</v>
      </c>
      <c r="O3871" s="0">
        <v>36.553962707519531</v>
      </c>
      <c r="P3871" s="0">
        <v>31.843221664428711</v>
      </c>
      <c r="Q3871" s="0">
        <v>-2.2713329792022705</v>
      </c>
      <c r="R3871" s="0">
        <v>-1.4170894622802734</v>
      </c>
      <c r="S3871" s="0">
        <v>0.3632238507270813</v>
      </c>
      <c r="T3871" s="0">
        <v>1.5962634086608887</v>
      </c>
      <c r="U3871" s="0">
        <v>2.8293030261993408</v>
      </c>
      <c r="V3871" s="0">
        <v>4.6096162796020508</v>
      </c>
      <c r="W3871" s="0">
        <v>5.463860034942627</v>
      </c>
      <c r="X3871" s="0">
        <v>1.8709522097609765</v>
      </c>
      <c r="Y3871" s="0">
        <v>2.0098271494687991</v>
      </c>
      <c r="Z3871" s="0">
        <v>0.13887490955896156</v>
      </c>
      <c r="AA3871" s="0">
        <v>0.20221452414989471</v>
      </c>
      <c r="AB3871" s="0">
        <v>-0.19533464312553406</v>
      </c>
      <c r="AC3871" s="0">
        <v>-0.12186969071626663</v>
      </c>
      <c r="AD3871" s="0">
        <v>0.031237246468663216</v>
      </c>
      <c r="AE3871" s="0">
        <v>0.13727864623069763</v>
      </c>
      <c r="AF3871" s="0">
        <v>0.2433200478553772</v>
      </c>
      <c r="AG3871" s="0">
        <v>0.3964269757270813</v>
      </c>
      <c r="AH3871" s="0">
        <v>0.46989193558692932</v>
      </c>
    </row>
    <row r="3872" x14ac:dyDescent="0.4">
      <c r="A3872" s="11" t="str">
        <f>Data[[#This Row],[category]]&amp;Data[[#This Row],[subcategory]]&amp;Data[[#This Row],[date]]&amp;Data[[#This Row],[hour]]</f>
        <v>Study segmentsCPP 0 - Medium8/31/201723</v>
      </c>
      <c r="B3872" s="11" t="s">
        <v>142</v>
      </c>
      <c r="C3872" t="s">
        <v>116</v>
      </c>
      <c r="D3872" t="s">
        <v>109</v>
      </c>
      <c r="E3872" t="s">
        <v>74</v>
      </c>
      <c r="F3872" s="0">
        <v>87</v>
      </c>
      <c r="G3872" s="0">
        <v>18.836414337158203</v>
      </c>
      <c r="H3872" s="0">
        <v>20.110944747924805</v>
      </c>
      <c r="I3872" s="0">
        <v>1.2745305299758911</v>
      </c>
      <c r="J3872" s="0">
        <v>2.3172612190246582</v>
      </c>
      <c r="K3872" s="0">
        <v>73.114944458007813</v>
      </c>
      <c r="L3872" s="0">
        <v>0.55001592636108398</v>
      </c>
      <c r="M3872" s="0">
        <v>0</v>
      </c>
      <c r="N3872" s="0">
        <v>0</v>
      </c>
      <c r="O3872" s="0">
        <v>36.553962707519531</v>
      </c>
      <c r="P3872" s="0">
        <v>31.843221664428711</v>
      </c>
      <c r="Q3872" s="0">
        <v>-2.537024974822998</v>
      </c>
      <c r="R3872" s="0">
        <v>-1.6951591968536377</v>
      </c>
      <c r="S3872" s="0">
        <v>0.059357557445764542</v>
      </c>
      <c r="T3872" s="0">
        <v>1.2745305299758911</v>
      </c>
      <c r="U3872" s="0">
        <v>2.4897034168243408</v>
      </c>
      <c r="V3872" s="0">
        <v>4.2442202568054199</v>
      </c>
      <c r="W3872" s="0">
        <v>5.0860862731933594</v>
      </c>
      <c r="X3872" s="0">
        <v>1.6387679923412413</v>
      </c>
      <c r="Y3872" s="0">
        <v>1.749652247096217</v>
      </c>
      <c r="Z3872" s="0">
        <v>0.11088415677117747</v>
      </c>
      <c r="AA3872" s="0">
        <v>0.19928446412086487</v>
      </c>
      <c r="AB3872" s="0">
        <v>-0.21818414330482483</v>
      </c>
      <c r="AC3872" s="0">
        <v>-0.1457836925983429</v>
      </c>
      <c r="AD3872" s="0">
        <v>0.0051047508604824543</v>
      </c>
      <c r="AE3872" s="0">
        <v>0.10960962623357773</v>
      </c>
      <c r="AF3872" s="0">
        <v>0.21411450207233429</v>
      </c>
      <c r="AG3872" s="0">
        <v>0.36500293016433716</v>
      </c>
      <c r="AH3872" s="0">
        <v>0.43740341067314148</v>
      </c>
    </row>
    <row r="3873" x14ac:dyDescent="0.4">
      <c r="A3873" s="11" t="str">
        <f>Data[[#This Row],[category]]&amp;Data[[#This Row],[subcategory]]&amp;Data[[#This Row],[date]]&amp;Data[[#This Row],[hour]]</f>
        <v>Study segmentsCPP 0 - Medium8/31/201724</v>
      </c>
      <c r="B3873" s="11" t="s">
        <v>142</v>
      </c>
      <c r="C3873" t="s">
        <v>116</v>
      </c>
      <c r="D3873" t="s">
        <v>109</v>
      </c>
      <c r="E3873" t="s">
        <v>75</v>
      </c>
      <c r="F3873" s="0">
        <v>87</v>
      </c>
      <c r="G3873" s="0">
        <v>15.739374160766602</v>
      </c>
      <c r="H3873" s="0">
        <v>18.208440780639648</v>
      </c>
      <c r="I3873" s="0">
        <v>2.4690670967102051</v>
      </c>
      <c r="J3873" s="0">
        <v>2.2748181819915771</v>
      </c>
      <c r="K3873" s="0">
        <v>73.264366149902344</v>
      </c>
      <c r="L3873" s="0">
        <v>1.0853909254074097</v>
      </c>
      <c r="M3873" s="0">
        <v>0</v>
      </c>
      <c r="N3873" s="0">
        <v>0</v>
      </c>
      <c r="O3873" s="0">
        <v>36.553962707519531</v>
      </c>
      <c r="P3873" s="0">
        <v>31.843221664428711</v>
      </c>
      <c r="Q3873" s="0">
        <v>-1.2726758718490601</v>
      </c>
      <c r="R3873" s="0">
        <v>-0.44622969627380371</v>
      </c>
      <c r="S3873" s="0">
        <v>1.2761512994766235</v>
      </c>
      <c r="T3873" s="0">
        <v>2.4690670967102051</v>
      </c>
      <c r="U3873" s="0">
        <v>3.6619830131530762</v>
      </c>
      <c r="V3873" s="0">
        <v>5.384364128112793</v>
      </c>
      <c r="W3873" s="0">
        <v>6.2108101844787598</v>
      </c>
      <c r="X3873" s="0">
        <v>1.3693255712819654</v>
      </c>
      <c r="Y3873" s="0">
        <v>1.5841343971185906</v>
      </c>
      <c r="Z3873" s="0">
        <v>0.21480884091105573</v>
      </c>
      <c r="AA3873" s="0">
        <v>0.19563436508178711</v>
      </c>
      <c r="AB3873" s="0">
        <v>-0.10945012420415878</v>
      </c>
      <c r="AC3873" s="0">
        <v>-0.038375753909349442</v>
      </c>
      <c r="AD3873" s="0">
        <v>0.10974901169538498</v>
      </c>
      <c r="AE3873" s="0">
        <v>0.21233977377414703</v>
      </c>
      <c r="AF3873" s="0">
        <v>0.31493052840232849</v>
      </c>
      <c r="AG3873" s="0">
        <v>0.4630553126335144</v>
      </c>
      <c r="AH3873" s="0">
        <v>0.53412967920303345</v>
      </c>
    </row>
    <row r="3874" x14ac:dyDescent="0.4">
      <c r="A3874" s="11" t="str">
        <f>Data[[#This Row],[category]]&amp;Data[[#This Row],[subcategory]]&amp;Data[[#This Row],[date]]&amp;Data[[#This Row],[hour]]</f>
        <v>Study segmentsCPP 0 - Medium8/31/2017Avg. 11 to 6 pm</v>
      </c>
      <c r="B3874" s="11" t="s">
        <v>142</v>
      </c>
      <c r="C3874" t="s">
        <v>116</v>
      </c>
      <c r="D3874" t="s">
        <v>109</v>
      </c>
      <c r="E3874" t="s">
        <v>76</v>
      </c>
      <c r="F3874" s="0">
        <v>87</v>
      </c>
      <c r="G3874" s="0">
        <v>37.855270385742188</v>
      </c>
      <c r="H3874" s="0">
        <v>36.553962707519531</v>
      </c>
      <c r="I3874" s="0">
        <v>-1.3013099431991577</v>
      </c>
      <c r="J3874" s="0">
        <v>1.4066897630691528</v>
      </c>
      <c r="K3874" s="0">
        <v>92.604263305664062</v>
      </c>
      <c r="L3874" s="0">
        <v>-0.9250866174697876</v>
      </c>
      <c r="M3874" s="0">
        <v>0</v>
      </c>
      <c r="N3874" s="0">
        <v>0</v>
      </c>
      <c r="O3874" s="0"/>
      <c r="P3874" s="0"/>
      <c r="Q3874" s="0">
        <v>-3.6151087284088135</v>
      </c>
      <c r="R3874" s="0">
        <v>-3.1040554046630859</v>
      </c>
      <c r="S3874" s="0">
        <v>-2.0389788150787354</v>
      </c>
      <c r="T3874" s="0">
        <v>-1.3013099431991577</v>
      </c>
      <c r="U3874" s="0">
        <v>-0.56364113092422485</v>
      </c>
      <c r="V3874" s="0">
        <v>0.50143551826477051</v>
      </c>
      <c r="W3874" s="0">
        <v>1.012488842010498</v>
      </c>
      <c r="X3874" s="0">
        <v>3.2934085158414619</v>
      </c>
      <c r="Y3874" s="0">
        <v>3.1801947188931843</v>
      </c>
      <c r="Z3874" s="0">
        <v>-0.11321396276701329</v>
      </c>
      <c r="AA3874" s="0">
        <v>0.1209753230214119</v>
      </c>
      <c r="AB3874" s="0">
        <v>-0.31089934706687927</v>
      </c>
      <c r="AC3874" s="0">
        <v>-0.26694875955581665</v>
      </c>
      <c r="AD3874" s="0">
        <v>-0.17535217106342316</v>
      </c>
      <c r="AE3874" s="0">
        <v>-0.11191265285015106</v>
      </c>
      <c r="AF3874" s="0">
        <v>-0.048473130911588669</v>
      </c>
      <c r="AG3874" s="0">
        <v>0.043123461306095123</v>
      </c>
      <c r="AH3874" s="0">
        <v>0.087074048817157745</v>
      </c>
    </row>
    <row r="3875" x14ac:dyDescent="0.4">
      <c r="A3875" s="11" t="str">
        <f>Data[[#This Row],[category]]&amp;Data[[#This Row],[subcategory]]&amp;Data[[#This Row],[date]]&amp;Data[[#This Row],[hour]]</f>
        <v>Study segmentsCPP 0 - Medium8/31/2017Avg. 2 to 6pm</v>
      </c>
      <c r="B3875" s="11" t="s">
        <v>142</v>
      </c>
      <c r="C3875" t="s">
        <v>116</v>
      </c>
      <c r="D3875" t="s">
        <v>109</v>
      </c>
      <c r="E3875" t="s">
        <v>77</v>
      </c>
      <c r="F3875" s="0">
        <v>87</v>
      </c>
      <c r="G3875" s="0">
        <v>34.709423065185547</v>
      </c>
      <c r="H3875" s="0">
        <v>31.843221664428711</v>
      </c>
      <c r="I3875" s="0">
        <v>-2.8662004470825195</v>
      </c>
      <c r="J3875" s="0">
        <v>2.0760164260864258</v>
      </c>
      <c r="K3875" s="0">
        <v>89.991378784179688</v>
      </c>
      <c r="L3875" s="0">
        <v>-1.3806251287460327</v>
      </c>
      <c r="M3875" s="0">
        <v>0</v>
      </c>
      <c r="N3875" s="0">
        <v>0</v>
      </c>
      <c r="O3875" s="0"/>
      <c r="P3875" s="0"/>
      <c r="Q3875" s="0">
        <v>-6.2809433937072754</v>
      </c>
      <c r="R3875" s="0">
        <v>-5.5267224311828613</v>
      </c>
      <c r="S3875" s="0">
        <v>-3.954864501953125</v>
      </c>
      <c r="T3875" s="0">
        <v>-2.8662004470825195</v>
      </c>
      <c r="U3875" s="0">
        <v>-1.7775363922119141</v>
      </c>
      <c r="V3875" s="0">
        <v>-0.20567834377288818</v>
      </c>
      <c r="W3875" s="0">
        <v>0.54854267835617065</v>
      </c>
      <c r="X3875" s="0">
        <v>3.0197198086006698</v>
      </c>
      <c r="Y3875" s="0">
        <v>2.7703602674395538</v>
      </c>
      <c r="Z3875" s="0">
        <v>-0.24935943564010221</v>
      </c>
      <c r="AA3875" s="0">
        <v>0.17853741347789764</v>
      </c>
      <c r="AB3875" s="0">
        <v>-0.5401611328125</v>
      </c>
      <c r="AC3875" s="0">
        <v>-0.47529813647270203</v>
      </c>
      <c r="AD3875" s="0">
        <v>-0.34011834859848022</v>
      </c>
      <c r="AE3875" s="0">
        <v>-0.24649323523044586</v>
      </c>
      <c r="AF3875" s="0">
        <v>-0.1528681218624115</v>
      </c>
      <c r="AG3875" s="0">
        <v>-0.017688333988189697</v>
      </c>
      <c r="AH3875" s="0">
        <v>0.04717467725276947</v>
      </c>
    </row>
    <row r="3876" x14ac:dyDescent="0.4">
      <c r="A3876" s="11" t="str">
        <f>Data[[#This Row],[category]]&amp;Data[[#This Row],[subcategory]]&amp;Data[[#This Row],[date]]&amp;Data[[#This Row],[hour]]</f>
        <v>Study segmentsCPP 0 - Medium9/1/20171</v>
      </c>
      <c r="B3876" s="11" t="s">
        <v>142</v>
      </c>
      <c r="C3876" t="s">
        <v>116</v>
      </c>
      <c r="D3876" t="s">
        <v>112</v>
      </c>
      <c r="E3876" t="s">
        <v>40</v>
      </c>
      <c r="F3876" s="0">
        <v>87</v>
      </c>
      <c r="G3876" s="0">
        <v>15.237869262695313</v>
      </c>
      <c r="H3876" s="0">
        <v>16.5948486328125</v>
      </c>
      <c r="I3876" s="0">
        <v>1.3569792509078979</v>
      </c>
      <c r="J3876" s="0">
        <v>2.0975234508514404</v>
      </c>
      <c r="K3876" s="0">
        <v>72.551719665527344</v>
      </c>
      <c r="L3876" s="0">
        <v>0.64694356918334961</v>
      </c>
      <c r="M3876" s="0">
        <v>0</v>
      </c>
      <c r="N3876" s="0">
        <v>0</v>
      </c>
      <c r="O3876" s="0">
        <v>40.128017425537109</v>
      </c>
      <c r="P3876" s="0">
        <v>35.408145904541016</v>
      </c>
      <c r="Q3876" s="0">
        <v>-2.0931398868560791</v>
      </c>
      <c r="R3876" s="0">
        <v>-1.3311052322387695</v>
      </c>
      <c r="S3876" s="0">
        <v>0.25703686475753784</v>
      </c>
      <c r="T3876" s="0">
        <v>1.3569792509078979</v>
      </c>
      <c r="U3876" s="0">
        <v>2.4569215774536133</v>
      </c>
      <c r="V3876" s="0">
        <v>4.0450634956359863</v>
      </c>
      <c r="W3876" s="0">
        <v>4.807098388671875</v>
      </c>
      <c r="X3876" s="0">
        <v>1.325694621995438</v>
      </c>
      <c r="Y3876" s="0">
        <v>1.4437517731688743</v>
      </c>
      <c r="Z3876" s="0">
        <v>0.1180571963967279</v>
      </c>
      <c r="AA3876" s="0">
        <v>0.18038702011108398</v>
      </c>
      <c r="AB3876" s="0">
        <v>-0.18001002073287964</v>
      </c>
      <c r="AC3876" s="0">
        <v>-0.11447504907846451</v>
      </c>
      <c r="AD3876" s="0">
        <v>0.022105170413851738</v>
      </c>
      <c r="AE3876" s="0">
        <v>0.11670021712779999</v>
      </c>
      <c r="AF3876" s="0">
        <v>0.21129526197910309</v>
      </c>
      <c r="AG3876" s="0">
        <v>0.34787547588348389</v>
      </c>
      <c r="AH3876" s="0">
        <v>0.41341045498847961</v>
      </c>
    </row>
    <row r="3877" x14ac:dyDescent="0.4">
      <c r="A3877" s="11" t="str">
        <f>Data[[#This Row],[category]]&amp;Data[[#This Row],[subcategory]]&amp;Data[[#This Row],[date]]&amp;Data[[#This Row],[hour]]</f>
        <v>Study segmentsCPP 0 - Medium9/1/20172</v>
      </c>
      <c r="B3877" s="11" t="s">
        <v>142</v>
      </c>
      <c r="C3877" t="s">
        <v>116</v>
      </c>
      <c r="D3877" t="s">
        <v>112</v>
      </c>
      <c r="E3877" t="s">
        <v>41</v>
      </c>
      <c r="F3877" s="0">
        <v>87</v>
      </c>
      <c r="G3877" s="0">
        <v>14.422453880310059</v>
      </c>
      <c r="H3877" s="0">
        <v>15.810113906860352</v>
      </c>
      <c r="I3877" s="0">
        <v>1.387660026550293</v>
      </c>
      <c r="J3877" s="0">
        <v>2.1317222118377686</v>
      </c>
      <c r="K3877" s="0">
        <v>71.333328247070312</v>
      </c>
      <c r="L3877" s="0">
        <v>0.65095722675323486</v>
      </c>
      <c r="M3877" s="0">
        <v>0</v>
      </c>
      <c r="N3877" s="0">
        <v>0</v>
      </c>
      <c r="O3877" s="0">
        <v>40.128017425537109</v>
      </c>
      <c r="P3877" s="0">
        <v>35.408145904541016</v>
      </c>
      <c r="Q3877" s="0">
        <v>-2.118710994720459</v>
      </c>
      <c r="R3877" s="0">
        <v>-1.3442518711090088</v>
      </c>
      <c r="S3877" s="0">
        <v>0.26978379487991333</v>
      </c>
      <c r="T3877" s="0">
        <v>1.387660026550293</v>
      </c>
      <c r="U3877" s="0">
        <v>2.5055363178253174</v>
      </c>
      <c r="V3877" s="0">
        <v>4.1195721626281738</v>
      </c>
      <c r="W3877" s="0">
        <v>4.8940310478210449</v>
      </c>
      <c r="X3877" s="0">
        <v>1.2547535078470098</v>
      </c>
      <c r="Y3877" s="0">
        <v>1.3754799185797226</v>
      </c>
      <c r="Z3877" s="0">
        <v>0.12072642580714336</v>
      </c>
      <c r="AA3877" s="0">
        <v>0.18332810699939728</v>
      </c>
      <c r="AB3877" s="0">
        <v>-0.18220913410186768</v>
      </c>
      <c r="AC3877" s="0">
        <v>-0.11560565978288651</v>
      </c>
      <c r="AD3877" s="0">
        <v>0.023201411589980125</v>
      </c>
      <c r="AE3877" s="0">
        <v>0.11933876574039459</v>
      </c>
      <c r="AF3877" s="0">
        <v>0.21547612547874451</v>
      </c>
      <c r="AG3877" s="0">
        <v>0.35428318381309509</v>
      </c>
      <c r="AH3877" s="0">
        <v>0.42088666558265686</v>
      </c>
    </row>
    <row r="3878" x14ac:dyDescent="0.4">
      <c r="A3878" s="11" t="str">
        <f>Data[[#This Row],[category]]&amp;Data[[#This Row],[subcategory]]&amp;Data[[#This Row],[date]]&amp;Data[[#This Row],[hour]]</f>
        <v>Study segmentsCPP 0 - Medium9/1/20173</v>
      </c>
      <c r="B3878" s="11" t="s">
        <v>142</v>
      </c>
      <c r="C3878" t="s">
        <v>116</v>
      </c>
      <c r="D3878" t="s">
        <v>112</v>
      </c>
      <c r="E3878" t="s">
        <v>42</v>
      </c>
      <c r="F3878" s="0">
        <v>87</v>
      </c>
      <c r="G3878" s="0">
        <v>13.874762535095215</v>
      </c>
      <c r="H3878" s="0">
        <v>15.291085243225098</v>
      </c>
      <c r="I3878" s="0">
        <v>1.4163223505020142</v>
      </c>
      <c r="J3878" s="0">
        <v>2.1508419513702393</v>
      </c>
      <c r="K3878" s="0">
        <v>70.942527770996094</v>
      </c>
      <c r="L3878" s="0">
        <v>0.65849673748016357</v>
      </c>
      <c r="M3878" s="0">
        <v>0</v>
      </c>
      <c r="N3878" s="0">
        <v>0</v>
      </c>
      <c r="O3878" s="0">
        <v>40.128017425537109</v>
      </c>
      <c r="P3878" s="0">
        <v>35.408145904541016</v>
      </c>
      <c r="Q3878" s="0">
        <v>-2.1214978694915771</v>
      </c>
      <c r="R3878" s="0">
        <v>-1.3400925397872925</v>
      </c>
      <c r="S3878" s="0">
        <v>0.28841972351074219</v>
      </c>
      <c r="T3878" s="0">
        <v>1.4163223505020142</v>
      </c>
      <c r="U3878" s="0">
        <v>2.5442249774932861</v>
      </c>
      <c r="V3878" s="0">
        <v>4.1727371215820313</v>
      </c>
      <c r="W3878" s="0">
        <v>4.9541425704956055</v>
      </c>
      <c r="X3878" s="0">
        <v>1.207104318363722</v>
      </c>
      <c r="Y3878" s="0">
        <v>1.3303244016891302</v>
      </c>
      <c r="Z3878" s="0">
        <v>0.12322004563933195</v>
      </c>
      <c r="AA3878" s="0">
        <v>0.18497240543365479</v>
      </c>
      <c r="AB3878" s="0">
        <v>-0.18244880437850952</v>
      </c>
      <c r="AC3878" s="0">
        <v>-0.1152479499578476</v>
      </c>
      <c r="AD3878" s="0">
        <v>0.024804098531603813</v>
      </c>
      <c r="AE3878" s="0">
        <v>0.12180372327566147</v>
      </c>
      <c r="AF3878" s="0">
        <v>0.21880334615707397</v>
      </c>
      <c r="AG3878" s="0">
        <v>0.35885539650917053</v>
      </c>
      <c r="AH3878" s="0">
        <v>0.42605626583099365</v>
      </c>
    </row>
    <row r="3879" x14ac:dyDescent="0.4">
      <c r="A3879" s="11" t="str">
        <f>Data[[#This Row],[category]]&amp;Data[[#This Row],[subcategory]]&amp;Data[[#This Row],[date]]&amp;Data[[#This Row],[hour]]</f>
        <v>Study segmentsCPP 0 - Medium9/1/20174</v>
      </c>
      <c r="B3879" s="11" t="s">
        <v>142</v>
      </c>
      <c r="C3879" t="s">
        <v>116</v>
      </c>
      <c r="D3879" t="s">
        <v>112</v>
      </c>
      <c r="E3879" t="s">
        <v>43</v>
      </c>
      <c r="F3879" s="0">
        <v>87</v>
      </c>
      <c r="G3879" s="0">
        <v>13.552680969238281</v>
      </c>
      <c r="H3879" s="0">
        <v>15.181917190551758</v>
      </c>
      <c r="I3879" s="0">
        <v>1.6292364597320557</v>
      </c>
      <c r="J3879" s="0">
        <v>2.0896923542022705</v>
      </c>
      <c r="K3879" s="0">
        <v>70.160919189453125</v>
      </c>
      <c r="L3879" s="0">
        <v>0.77965372800827026</v>
      </c>
      <c r="M3879" s="0">
        <v>0</v>
      </c>
      <c r="N3879" s="0">
        <v>0</v>
      </c>
      <c r="O3879" s="0">
        <v>40.128017425537109</v>
      </c>
      <c r="P3879" s="0">
        <v>35.408145904541016</v>
      </c>
      <c r="Q3879" s="0">
        <v>-1.8080016374588013</v>
      </c>
      <c r="R3879" s="0">
        <v>-1.0488120317459106</v>
      </c>
      <c r="S3879" s="0">
        <v>0.53340071439743042</v>
      </c>
      <c r="T3879" s="0">
        <v>1.6292364597320557</v>
      </c>
      <c r="U3879" s="0">
        <v>2.7250721454620361</v>
      </c>
      <c r="V3879" s="0">
        <v>4.3072848320007324</v>
      </c>
      <c r="W3879" s="0">
        <v>5.066474437713623</v>
      </c>
      <c r="X3879" s="0">
        <v>1.1790832433589669</v>
      </c>
      <c r="Y3879" s="0">
        <v>1.3208267868951309</v>
      </c>
      <c r="Z3879" s="0">
        <v>0.14174357368502508</v>
      </c>
      <c r="AA3879" s="0">
        <v>0.17971354722976685</v>
      </c>
      <c r="AB3879" s="0">
        <v>-0.15548814833164215</v>
      </c>
      <c r="AC3879" s="0">
        <v>-0.090197838842868805</v>
      </c>
      <c r="AD3879" s="0">
        <v>0.045872461050748825</v>
      </c>
      <c r="AE3879" s="0">
        <v>0.14011433720588684</v>
      </c>
      <c r="AF3879" s="0">
        <v>0.23435620963573456</v>
      </c>
      <c r="AG3879" s="0">
        <v>0.37042650580406189</v>
      </c>
      <c r="AH3879" s="0">
        <v>0.43571680784225464</v>
      </c>
    </row>
    <row r="3880" x14ac:dyDescent="0.4">
      <c r="A3880" s="11" t="str">
        <f>Data[[#This Row],[category]]&amp;Data[[#This Row],[subcategory]]&amp;Data[[#This Row],[date]]&amp;Data[[#This Row],[hour]]</f>
        <v>Study segmentsCPP 0 - Medium9/1/20175</v>
      </c>
      <c r="B3880" s="11" t="s">
        <v>142</v>
      </c>
      <c r="C3880" t="s">
        <v>116</v>
      </c>
      <c r="D3880" t="s">
        <v>112</v>
      </c>
      <c r="E3880" t="s">
        <v>44</v>
      </c>
      <c r="F3880" s="0">
        <v>87</v>
      </c>
      <c r="G3880" s="0">
        <v>13.523777961730957</v>
      </c>
      <c r="H3880" s="0">
        <v>15.313387870788574</v>
      </c>
      <c r="I3880" s="0">
        <v>1.7896093130111694</v>
      </c>
      <c r="J3880" s="0">
        <v>2.2130720615386963</v>
      </c>
      <c r="K3880" s="0">
        <v>69.574714660644531</v>
      </c>
      <c r="L3880" s="0">
        <v>0.80865389108657837</v>
      </c>
      <c r="M3880" s="0">
        <v>0</v>
      </c>
      <c r="N3880" s="0">
        <v>0</v>
      </c>
      <c r="O3880" s="0">
        <v>40.128017425537109</v>
      </c>
      <c r="P3880" s="0">
        <v>35.408145904541016</v>
      </c>
      <c r="Q3880" s="0">
        <v>-1.8505703210830688</v>
      </c>
      <c r="R3880" s="0">
        <v>-1.0465567111968994</v>
      </c>
      <c r="S3880" s="0">
        <v>0.62907320261001587</v>
      </c>
      <c r="T3880" s="0">
        <v>1.7896093130111694</v>
      </c>
      <c r="U3880" s="0">
        <v>2.9501454830169678</v>
      </c>
      <c r="V3880" s="0">
        <v>4.6257753372192383</v>
      </c>
      <c r="W3880" s="0">
        <v>5.4297890663146973</v>
      </c>
      <c r="X3880" s="0">
        <v>1.1765687077544456</v>
      </c>
      <c r="Y3880" s="0">
        <v>1.3322647823843845</v>
      </c>
      <c r="Z3880" s="0">
        <v>0.15569601433221683</v>
      </c>
      <c r="AA3880" s="0">
        <v>0.19032420217990875</v>
      </c>
      <c r="AB3880" s="0">
        <v>-0.15914905071258545</v>
      </c>
      <c r="AC3880" s="0">
        <v>-0.090003877878189087</v>
      </c>
      <c r="AD3880" s="0">
        <v>0.054100297391414642</v>
      </c>
      <c r="AE3880" s="0">
        <v>0.15390640497207642</v>
      </c>
      <c r="AF3880" s="0">
        <v>0.25371250510215759</v>
      </c>
      <c r="AG3880" s="0">
        <v>0.39781668782234192</v>
      </c>
      <c r="AH3880" s="0">
        <v>0.46696186065673828</v>
      </c>
    </row>
    <row r="3881" x14ac:dyDescent="0.4">
      <c r="A3881" s="11" t="str">
        <f>Data[[#This Row],[category]]&amp;Data[[#This Row],[subcategory]]&amp;Data[[#This Row],[date]]&amp;Data[[#This Row],[hour]]</f>
        <v>Study segmentsCPP 0 - Medium9/1/20176</v>
      </c>
      <c r="B3881" s="11" t="s">
        <v>142</v>
      </c>
      <c r="C3881" t="s">
        <v>116</v>
      </c>
      <c r="D3881" t="s">
        <v>112</v>
      </c>
      <c r="E3881" t="s">
        <v>45</v>
      </c>
      <c r="F3881" s="0">
        <v>87</v>
      </c>
      <c r="G3881" s="0">
        <v>15.478115081787109</v>
      </c>
      <c r="H3881" s="0">
        <v>16.768459320068359</v>
      </c>
      <c r="I3881" s="0">
        <v>1.2903436422348022</v>
      </c>
      <c r="J3881" s="0">
        <v>2.2009875774383545</v>
      </c>
      <c r="K3881" s="0">
        <v>68.643684387207031</v>
      </c>
      <c r="L3881" s="0">
        <v>0.58625668287277222</v>
      </c>
      <c r="M3881" s="0">
        <v>0</v>
      </c>
      <c r="N3881" s="0">
        <v>0</v>
      </c>
      <c r="O3881" s="0">
        <v>40.128017425537109</v>
      </c>
      <c r="P3881" s="0">
        <v>35.408145904541016</v>
      </c>
      <c r="Q3881" s="0">
        <v>-2.3299586772918701</v>
      </c>
      <c r="R3881" s="0">
        <v>-1.5303354263305664</v>
      </c>
      <c r="S3881" s="0">
        <v>0.13614462316036224</v>
      </c>
      <c r="T3881" s="0">
        <v>1.2903436422348022</v>
      </c>
      <c r="U3881" s="0">
        <v>2.4445426464080811</v>
      </c>
      <c r="V3881" s="0">
        <v>4.11102294921875</v>
      </c>
      <c r="W3881" s="0">
        <v>4.9106459617614746</v>
      </c>
      <c r="X3881" s="0">
        <v>1.346595983172572</v>
      </c>
      <c r="Y3881" s="0">
        <v>1.4588559907536174</v>
      </c>
      <c r="Z3881" s="0">
        <v>0.11225989452281664</v>
      </c>
      <c r="AA3881" s="0">
        <v>0.18928493559360504</v>
      </c>
      <c r="AB3881" s="0">
        <v>-0.20037646591663361</v>
      </c>
      <c r="AC3881" s="0">
        <v>-0.13160885870456696</v>
      </c>
      <c r="AD3881" s="0">
        <v>0.011708433739840984</v>
      </c>
      <c r="AE3881" s="0">
        <v>0.11096955090761185</v>
      </c>
      <c r="AF3881" s="0">
        <v>0.21023066341876984</v>
      </c>
      <c r="AG3881" s="0">
        <v>0.35354796051979065</v>
      </c>
      <c r="AH3881" s="0">
        <v>0.4223155677318573</v>
      </c>
    </row>
    <row r="3882" x14ac:dyDescent="0.4">
      <c r="A3882" s="11" t="str">
        <f>Data[[#This Row],[category]]&amp;Data[[#This Row],[subcategory]]&amp;Data[[#This Row],[date]]&amp;Data[[#This Row],[hour]]</f>
        <v>Study segmentsCPP 0 - Medium9/1/20177</v>
      </c>
      <c r="B3882" s="11" t="s">
        <v>142</v>
      </c>
      <c r="C3882" t="s">
        <v>116</v>
      </c>
      <c r="D3882" t="s">
        <v>112</v>
      </c>
      <c r="E3882" t="s">
        <v>59</v>
      </c>
      <c r="F3882" s="0">
        <v>87</v>
      </c>
      <c r="G3882" s="0">
        <v>18.363039016723633</v>
      </c>
      <c r="H3882" s="0">
        <v>20.507400512695313</v>
      </c>
      <c r="I3882" s="0">
        <v>2.1443607807159424</v>
      </c>
      <c r="J3882" s="0">
        <v>2.027806282043457</v>
      </c>
      <c r="K3882" s="0">
        <v>69.080459594726562</v>
      </c>
      <c r="L3882" s="0">
        <v>1.0574780702590942</v>
      </c>
      <c r="M3882" s="0">
        <v>0</v>
      </c>
      <c r="N3882" s="0">
        <v>0</v>
      </c>
      <c r="O3882" s="0">
        <v>40.128017425537109</v>
      </c>
      <c r="P3882" s="0">
        <v>35.408145904541016</v>
      </c>
      <c r="Q3882" s="0">
        <v>-1.1910837888717651</v>
      </c>
      <c r="R3882" s="0">
        <v>-0.45437753200531006</v>
      </c>
      <c r="S3882" s="0">
        <v>1.0809781551361084</v>
      </c>
      <c r="T3882" s="0">
        <v>2.1443607807159424</v>
      </c>
      <c r="U3882" s="0">
        <v>3.2077434062957764</v>
      </c>
      <c r="V3882" s="0">
        <v>4.7430992126464844</v>
      </c>
      <c r="W3882" s="0">
        <v>5.4798054695129395</v>
      </c>
      <c r="X3882" s="0">
        <v>1.5975844069968823</v>
      </c>
      <c r="Y3882" s="0">
        <v>1.7841438706531081</v>
      </c>
      <c r="Z3882" s="0">
        <v>0.18655938828407331</v>
      </c>
      <c r="AA3882" s="0">
        <v>0.17439134418964386</v>
      </c>
      <c r="AB3882" s="0">
        <v>-0.10243320465087891</v>
      </c>
      <c r="AC3882" s="0">
        <v>-0.039076473563909531</v>
      </c>
      <c r="AD3882" s="0">
        <v>0.092964120209217072</v>
      </c>
      <c r="AE3882" s="0">
        <v>0.18441502749919891</v>
      </c>
      <c r="AF3882" s="0">
        <v>0.27586594223976135</v>
      </c>
      <c r="AG3882" s="0">
        <v>0.40790653228759766</v>
      </c>
      <c r="AH3882" s="0">
        <v>0.47126325964927673</v>
      </c>
    </row>
    <row r="3883" x14ac:dyDescent="0.4">
      <c r="A3883" s="11" t="str">
        <f>Data[[#This Row],[category]]&amp;Data[[#This Row],[subcategory]]&amp;Data[[#This Row],[date]]&amp;Data[[#This Row],[hour]]</f>
        <v>Study segmentsCPP 0 - Medium9/1/20178</v>
      </c>
      <c r="B3883" s="11" t="s">
        <v>142</v>
      </c>
      <c r="C3883" t="s">
        <v>116</v>
      </c>
      <c r="D3883" t="s">
        <v>112</v>
      </c>
      <c r="E3883" t="s">
        <v>60</v>
      </c>
      <c r="F3883" s="0">
        <v>87</v>
      </c>
      <c r="G3883" s="0">
        <v>26.604488372802734</v>
      </c>
      <c r="H3883" s="0">
        <v>26.860239028930664</v>
      </c>
      <c r="I3883" s="0">
        <v>0.25575187802314758</v>
      </c>
      <c r="J3883" s="0">
        <v>1.379356861114502</v>
      </c>
      <c r="K3883" s="0">
        <v>77.3563232421875</v>
      </c>
      <c r="L3883" s="0">
        <v>0.18541385233402252</v>
      </c>
      <c r="M3883" s="0">
        <v>0</v>
      </c>
      <c r="N3883" s="0">
        <v>0</v>
      </c>
      <c r="O3883" s="0">
        <v>40.128017425537109</v>
      </c>
      <c r="P3883" s="0">
        <v>35.408145904541016</v>
      </c>
      <c r="Q3883" s="0">
        <v>-2.0130882263183594</v>
      </c>
      <c r="R3883" s="0">
        <v>-1.5119650363922119</v>
      </c>
      <c r="S3883" s="0">
        <v>-0.46758356690406799</v>
      </c>
      <c r="T3883" s="0">
        <v>0.25575187802314758</v>
      </c>
      <c r="U3883" s="0">
        <v>0.97908735275268555</v>
      </c>
      <c r="V3883" s="0">
        <v>2.0234687328338623</v>
      </c>
      <c r="W3883" s="0">
        <v>2.5245919227600098</v>
      </c>
      <c r="X3883" s="0">
        <v>2.3145905289539073</v>
      </c>
      <c r="Y3883" s="0">
        <v>2.3368408707685249</v>
      </c>
      <c r="Z3883" s="0">
        <v>0.022250413418162703</v>
      </c>
      <c r="AA3883" s="0">
        <v>0.11862468719482422</v>
      </c>
      <c r="AB3883" s="0">
        <v>-0.17312557995319366</v>
      </c>
      <c r="AC3883" s="0">
        <v>-0.13002899289131165</v>
      </c>
      <c r="AD3883" s="0">
        <v>-0.040212184190750122</v>
      </c>
      <c r="AE3883" s="0">
        <v>0.021994661539793015</v>
      </c>
      <c r="AF3883" s="0">
        <v>0.084201507270336151</v>
      </c>
      <c r="AG3883" s="0">
        <v>0.17401830852031708</v>
      </c>
      <c r="AH3883" s="0">
        <v>0.21711491048336029</v>
      </c>
    </row>
    <row r="3884" x14ac:dyDescent="0.4">
      <c r="A3884" s="11" t="str">
        <f>Data[[#This Row],[category]]&amp;Data[[#This Row],[subcategory]]&amp;Data[[#This Row],[date]]&amp;Data[[#This Row],[hour]]</f>
        <v>Study segmentsCPP 0 - Medium9/1/20179</v>
      </c>
      <c r="B3884" s="11" t="s">
        <v>142</v>
      </c>
      <c r="C3884" t="s">
        <v>116</v>
      </c>
      <c r="D3884" t="s">
        <v>112</v>
      </c>
      <c r="E3884" t="s">
        <v>61</v>
      </c>
      <c r="F3884" s="0">
        <v>87</v>
      </c>
      <c r="G3884" s="0">
        <v>33.631328582763672</v>
      </c>
      <c r="H3884" s="0">
        <v>34.444526672363281</v>
      </c>
      <c r="I3884" s="0">
        <v>0.81319785118103027</v>
      </c>
      <c r="J3884" s="0">
        <v>0.8414420485496521</v>
      </c>
      <c r="K3884" s="0">
        <v>86.747123718261719</v>
      </c>
      <c r="L3884" s="0">
        <v>0.96643358469009399</v>
      </c>
      <c r="M3884" s="0">
        <v>0</v>
      </c>
      <c r="N3884" s="0">
        <v>0</v>
      </c>
      <c r="O3884" s="0">
        <v>40.128017425537109</v>
      </c>
      <c r="P3884" s="0">
        <v>35.408145904541016</v>
      </c>
      <c r="Q3884" s="0">
        <v>-0.57085114717483521</v>
      </c>
      <c r="R3884" s="0">
        <v>-0.26515352725982666</v>
      </c>
      <c r="S3884" s="0">
        <v>0.37194520235061646</v>
      </c>
      <c r="T3884" s="0">
        <v>0.81319785118103027</v>
      </c>
      <c r="U3884" s="0">
        <v>1.2544504404067993</v>
      </c>
      <c r="V3884" s="0">
        <v>1.8915492296218872</v>
      </c>
      <c r="W3884" s="0">
        <v>2.197246789932251</v>
      </c>
      <c r="X3884" s="0">
        <v>2.9259254960126655</v>
      </c>
      <c r="Y3884" s="0">
        <v>2.9966737780460093</v>
      </c>
      <c r="Z3884" s="0">
        <v>0.070748214198406351</v>
      </c>
      <c r="AA3884" s="0">
        <v>0.072364017367362976</v>
      </c>
      <c r="AB3884" s="0">
        <v>-0.049093201756477356</v>
      </c>
      <c r="AC3884" s="0">
        <v>-0.022803204134106636</v>
      </c>
      <c r="AD3884" s="0">
        <v>0.031987287104129791</v>
      </c>
      <c r="AE3884" s="0">
        <v>0.069935016334056854</v>
      </c>
      <c r="AF3884" s="0">
        <v>0.10788274556398392</v>
      </c>
      <c r="AG3884" s="0">
        <v>0.1626732349395752</v>
      </c>
      <c r="AH3884" s="0">
        <v>0.18896323442459106</v>
      </c>
    </row>
    <row r="3885" x14ac:dyDescent="0.4">
      <c r="A3885" s="11" t="str">
        <f>Data[[#This Row],[category]]&amp;Data[[#This Row],[subcategory]]&amp;Data[[#This Row],[date]]&amp;Data[[#This Row],[hour]]</f>
        <v>Study segmentsCPP 0 - Medium9/1/201710</v>
      </c>
      <c r="B3885" s="11" t="s">
        <v>142</v>
      </c>
      <c r="C3885" t="s">
        <v>116</v>
      </c>
      <c r="D3885" t="s">
        <v>112</v>
      </c>
      <c r="E3885" t="s">
        <v>62</v>
      </c>
      <c r="F3885" s="0">
        <v>87</v>
      </c>
      <c r="G3885" s="0">
        <v>39.644538879394531</v>
      </c>
      <c r="H3885" s="0">
        <v>39.666492462158203</v>
      </c>
      <c r="I3885" s="0">
        <v>0.021952927112579346</v>
      </c>
      <c r="J3885" s="0">
        <v>0.33555316925048828</v>
      </c>
      <c r="K3885" s="0">
        <v>93.137931823730469</v>
      </c>
      <c r="L3885" s="0">
        <v>0.065423093736171722</v>
      </c>
      <c r="M3885" s="0">
        <v>0</v>
      </c>
      <c r="N3885" s="0">
        <v>0</v>
      </c>
      <c r="O3885" s="0">
        <v>40.128017425537109</v>
      </c>
      <c r="P3885" s="0">
        <v>35.408145904541016</v>
      </c>
      <c r="Q3885" s="0">
        <v>-0.52998292446136475</v>
      </c>
      <c r="R3885" s="0">
        <v>-0.40807574987411499</v>
      </c>
      <c r="S3885" s="0">
        <v>-0.1540113240480423</v>
      </c>
      <c r="T3885" s="0">
        <v>0.021952927112579346</v>
      </c>
      <c r="U3885" s="0">
        <v>0.19791717827320099</v>
      </c>
      <c r="V3885" s="0">
        <v>0.45198160409927368</v>
      </c>
      <c r="W3885" s="0">
        <v>0.57388877868652344</v>
      </c>
      <c r="X3885" s="0">
        <v>3.4490748033967131</v>
      </c>
      <c r="Y3885" s="0">
        <v>3.4509847940400591</v>
      </c>
      <c r="Z3885" s="0">
        <v>0.0019099046719845299</v>
      </c>
      <c r="AA3885" s="0">
        <v>0.028857572004199028</v>
      </c>
      <c r="AB3885" s="0">
        <v>-0.045578531920909882</v>
      </c>
      <c r="AC3885" s="0">
        <v>-0.035094514489173889</v>
      </c>
      <c r="AD3885" s="0">
        <v>-0.013244973495602608</v>
      </c>
      <c r="AE3885" s="0">
        <v>0.0018879517447203398</v>
      </c>
      <c r="AF3885" s="0">
        <v>0.017020877450704575</v>
      </c>
      <c r="AG3885" s="0">
        <v>0.038870416581630707</v>
      </c>
      <c r="AH3885" s="0">
        <v>0.049354434013366699</v>
      </c>
    </row>
    <row r="3886" x14ac:dyDescent="0.4">
      <c r="A3886" s="11" t="str">
        <f>Data[[#This Row],[category]]&amp;Data[[#This Row],[subcategory]]&amp;Data[[#This Row],[date]]&amp;Data[[#This Row],[hour]]</f>
        <v>Study segmentsCPP 0 - Medium9/1/201711</v>
      </c>
      <c r="B3886" s="11" t="s">
        <v>142</v>
      </c>
      <c r="C3886" t="s">
        <v>116</v>
      </c>
      <c r="D3886" t="s">
        <v>112</v>
      </c>
      <c r="E3886" t="s">
        <v>63</v>
      </c>
      <c r="F3886" s="0">
        <v>87</v>
      </c>
      <c r="G3886" s="0">
        <v>43.669528961181641</v>
      </c>
      <c r="H3886" s="0">
        <v>43.647575378417969</v>
      </c>
      <c r="I3886" s="0">
        <v>-0.021953493356704712</v>
      </c>
      <c r="J3886" s="0">
        <v>0.33555319905281067</v>
      </c>
      <c r="K3886" s="0">
        <v>96.287353515625</v>
      </c>
      <c r="L3886" s="0">
        <v>-0.065424777567386627</v>
      </c>
      <c r="M3886" s="0">
        <v>0</v>
      </c>
      <c r="N3886" s="0">
        <v>0</v>
      </c>
      <c r="O3886" s="0">
        <v>40.128017425537109</v>
      </c>
      <c r="P3886" s="0">
        <v>35.408145904541016</v>
      </c>
      <c r="Q3886" s="0">
        <v>-0.57388937473297119</v>
      </c>
      <c r="R3886" s="0">
        <v>-0.45198222994804382</v>
      </c>
      <c r="S3886" s="0">
        <v>-0.19791775941848755</v>
      </c>
      <c r="T3886" s="0">
        <v>-0.021953493356704712</v>
      </c>
      <c r="U3886" s="0">
        <v>0.15401077270507813</v>
      </c>
      <c r="V3886" s="0">
        <v>0.4080752432346344</v>
      </c>
      <c r="W3886" s="0">
        <v>0.52998238801956177</v>
      </c>
      <c r="X3886" s="0">
        <v>3.7992490003275319</v>
      </c>
      <c r="Y3886" s="0">
        <v>3.7973390096841859</v>
      </c>
      <c r="Z3886" s="0">
        <v>-0.0019099538994216641</v>
      </c>
      <c r="AA3886" s="0">
        <v>0.028857575729489326</v>
      </c>
      <c r="AB3886" s="0">
        <v>-0.049354489892721176</v>
      </c>
      <c r="AC3886" s="0">
        <v>-0.038870472460985184</v>
      </c>
      <c r="AD3886" s="0">
        <v>-0.017020927742123604</v>
      </c>
      <c r="AE3886" s="0">
        <v>-0.0018880004063248634</v>
      </c>
      <c r="AF3886" s="0">
        <v>0.013244926929473877</v>
      </c>
      <c r="AG3886" s="0">
        <v>0.035094469785690308</v>
      </c>
      <c r="AH3886" s="0">
        <v>0.0455784872174263</v>
      </c>
    </row>
    <row r="3887" x14ac:dyDescent="0.4">
      <c r="A3887" s="11" t="str">
        <f>Data[[#This Row],[category]]&amp;Data[[#This Row],[subcategory]]&amp;Data[[#This Row],[date]]&amp;Data[[#This Row],[hour]]</f>
        <v>Study segmentsCPP 0 - Medium9/1/201712</v>
      </c>
      <c r="B3887" s="11" t="s">
        <v>142</v>
      </c>
      <c r="C3887" t="s">
        <v>116</v>
      </c>
      <c r="D3887" t="s">
        <v>112</v>
      </c>
      <c r="E3887" t="s">
        <v>64</v>
      </c>
      <c r="F3887" s="0">
        <v>87</v>
      </c>
      <c r="G3887" s="0">
        <v>45.1025390625</v>
      </c>
      <c r="H3887" s="0">
        <v>44.93438720703125</v>
      </c>
      <c r="I3887" s="0">
        <v>-0.16815152764320374</v>
      </c>
      <c r="J3887" s="0">
        <v>0.97527039051055908</v>
      </c>
      <c r="K3887" s="0">
        <v>97.620689392089844</v>
      </c>
      <c r="L3887" s="0">
        <v>-0.17241528630256653</v>
      </c>
      <c r="M3887" s="0">
        <v>0</v>
      </c>
      <c r="N3887" s="0">
        <v>0</v>
      </c>
      <c r="O3887" s="0">
        <v>40.128017425537109</v>
      </c>
      <c r="P3887" s="0">
        <v>35.408145904541016</v>
      </c>
      <c r="Q3887" s="0">
        <v>-1.7723286151885986</v>
      </c>
      <c r="R3887" s="0">
        <v>-1.4180108308792114</v>
      </c>
      <c r="S3887" s="0">
        <v>-0.6795838475227356</v>
      </c>
      <c r="T3887" s="0">
        <v>-0.16815152764320374</v>
      </c>
      <c r="U3887" s="0">
        <v>0.34328076243400574</v>
      </c>
      <c r="V3887" s="0">
        <v>1.0817077159881592</v>
      </c>
      <c r="W3887" s="0">
        <v>1.4360255002975464</v>
      </c>
      <c r="X3887" s="0">
        <v>3.9239208116087805</v>
      </c>
      <c r="Y3887" s="0">
        <v>3.9092916194782701</v>
      </c>
      <c r="Z3887" s="0">
        <v>-0.014629182708991129</v>
      </c>
      <c r="AA3887" s="0">
        <v>0.083873257040977478</v>
      </c>
      <c r="AB3887" s="0">
        <v>-0.15242026746273041</v>
      </c>
      <c r="AC3887" s="0">
        <v>-0.12194893509149551</v>
      </c>
      <c r="AD3887" s="0">
        <v>-0.058444209396839142</v>
      </c>
      <c r="AE3887" s="0">
        <v>-0.014461031183600426</v>
      </c>
      <c r="AF3887" s="0">
        <v>0.02952214702963829</v>
      </c>
      <c r="AG3887" s="0">
        <v>0.093026868999004364</v>
      </c>
      <c r="AH3887" s="0">
        <v>0.12349820137023926</v>
      </c>
    </row>
    <row r="3888" x14ac:dyDescent="0.4">
      <c r="A3888" s="11" t="str">
        <f>Data[[#This Row],[category]]&amp;Data[[#This Row],[subcategory]]&amp;Data[[#This Row],[date]]&amp;Data[[#This Row],[hour]]</f>
        <v>Study segmentsCPP 0 - Medium9/1/201713</v>
      </c>
      <c r="B3888" s="11" t="s">
        <v>142</v>
      </c>
      <c r="C3888" t="s">
        <v>116</v>
      </c>
      <c r="D3888" t="s">
        <v>112</v>
      </c>
      <c r="E3888" t="s">
        <v>65</v>
      </c>
      <c r="F3888" s="0">
        <v>87</v>
      </c>
      <c r="G3888" s="0">
        <v>44.173324584960938</v>
      </c>
      <c r="H3888" s="0">
        <v>46.115097045898438</v>
      </c>
      <c r="I3888" s="0">
        <v>1.9417688846588135</v>
      </c>
      <c r="J3888" s="0">
        <v>1.0790920257568359</v>
      </c>
      <c r="K3888" s="0">
        <v>99.804603576660156</v>
      </c>
      <c r="L3888" s="0">
        <v>1.7994469404220581</v>
      </c>
      <c r="M3888" s="0">
        <v>1</v>
      </c>
      <c r="N3888" s="0">
        <v>0</v>
      </c>
      <c r="O3888" s="0">
        <v>40.128017425537109</v>
      </c>
      <c r="P3888" s="0">
        <v>35.408145904541016</v>
      </c>
      <c r="Q3888" s="0">
        <v>0.16682045161724091</v>
      </c>
      <c r="R3888" s="0">
        <v>0.5588567852973938</v>
      </c>
      <c r="S3888" s="0">
        <v>1.3758925199508667</v>
      </c>
      <c r="T3888" s="0">
        <v>1.9417688846588135</v>
      </c>
      <c r="U3888" s="0">
        <v>2.5076453685760498</v>
      </c>
      <c r="V3888" s="0">
        <v>3.3246810436248779</v>
      </c>
      <c r="W3888" s="0">
        <v>3.7167172431945801</v>
      </c>
      <c r="X3888" s="0">
        <v>3.8430791732876801</v>
      </c>
      <c r="Y3888" s="0">
        <v>4.012013371600661</v>
      </c>
      <c r="Z3888" s="0">
        <v>0.16893389682437099</v>
      </c>
      <c r="AA3888" s="0">
        <v>0.092801913619041443</v>
      </c>
      <c r="AB3888" s="0">
        <v>0.014346563257277012</v>
      </c>
      <c r="AC3888" s="0">
        <v>0.048061691224575043</v>
      </c>
      <c r="AD3888" s="0">
        <v>0.11832675337791443</v>
      </c>
      <c r="AE3888" s="0">
        <v>0.16699212789535522</v>
      </c>
      <c r="AF3888" s="0">
        <v>0.21565750241279602</v>
      </c>
      <c r="AG3888" s="0">
        <v>0.28592255711555481</v>
      </c>
      <c r="AH3888" s="0">
        <v>0.31963768601417542</v>
      </c>
    </row>
    <row r="3889" x14ac:dyDescent="0.4">
      <c r="A3889" s="11" t="str">
        <f>Data[[#This Row],[category]]&amp;Data[[#This Row],[subcategory]]&amp;Data[[#This Row],[date]]&amp;Data[[#This Row],[hour]]</f>
        <v>Study segmentsCPP 0 - Medium9/1/201714</v>
      </c>
      <c r="B3889" s="11" t="s">
        <v>142</v>
      </c>
      <c r="C3889" t="s">
        <v>116</v>
      </c>
      <c r="D3889" t="s">
        <v>112</v>
      </c>
      <c r="E3889" t="s">
        <v>66</v>
      </c>
      <c r="F3889" s="0">
        <v>87</v>
      </c>
      <c r="G3889" s="0">
        <v>45.394817352294922</v>
      </c>
      <c r="H3889" s="0">
        <v>48.214054107666016</v>
      </c>
      <c r="I3889" s="0">
        <v>2.819237232208252</v>
      </c>
      <c r="J3889" s="0">
        <v>1.2171812057495117</v>
      </c>
      <c r="K3889" s="0">
        <v>99.67816162109375</v>
      </c>
      <c r="L3889" s="0">
        <v>2.31620192527771</v>
      </c>
      <c r="M3889" s="0">
        <v>1</v>
      </c>
      <c r="N3889" s="0">
        <v>1</v>
      </c>
      <c r="O3889" s="0">
        <v>40.128017425537109</v>
      </c>
      <c r="P3889" s="0">
        <v>35.408145904541016</v>
      </c>
      <c r="Q3889" s="0">
        <v>0.81715232133865356</v>
      </c>
      <c r="R3889" s="0">
        <v>1.2593567371368408</v>
      </c>
      <c r="S3889" s="0">
        <v>2.1809468269348145</v>
      </c>
      <c r="T3889" s="0">
        <v>2.819237232208252</v>
      </c>
      <c r="U3889" s="0">
        <v>3.4575276374816895</v>
      </c>
      <c r="V3889" s="0">
        <v>4.379117488861084</v>
      </c>
      <c r="W3889" s="0">
        <v>4.821321964263916</v>
      </c>
      <c r="X3889" s="0">
        <v>3.9493490845658061</v>
      </c>
      <c r="Y3889" s="0">
        <v>4.1946226108905877</v>
      </c>
      <c r="Z3889" s="0">
        <v>0.24527363184579584</v>
      </c>
      <c r="AA3889" s="0">
        <v>0.10467758029699326</v>
      </c>
      <c r="AB3889" s="0">
        <v>0.070275098085403442</v>
      </c>
      <c r="AC3889" s="0">
        <v>0.10830467939376831</v>
      </c>
      <c r="AD3889" s="0">
        <v>0.18756142258644104</v>
      </c>
      <c r="AE3889" s="0">
        <v>0.24245439469814301</v>
      </c>
      <c r="AF3889" s="0">
        <v>0.29734736680984497</v>
      </c>
      <c r="AG3889" s="0">
        <v>0.3766041100025177</v>
      </c>
      <c r="AH3889" s="0">
        <v>0.41463369131088257</v>
      </c>
    </row>
    <row r="3890" x14ac:dyDescent="0.4">
      <c r="A3890" s="11" t="str">
        <f>Data[[#This Row],[category]]&amp;Data[[#This Row],[subcategory]]&amp;Data[[#This Row],[date]]&amp;Data[[#This Row],[hour]]</f>
        <v>Study segmentsCPP 0 - Medium9/1/201715</v>
      </c>
      <c r="B3890" s="11" t="s">
        <v>142</v>
      </c>
      <c r="C3890" t="s">
        <v>116</v>
      </c>
      <c r="D3890" t="s">
        <v>112</v>
      </c>
      <c r="E3890" t="s">
        <v>67</v>
      </c>
      <c r="F3890" s="0">
        <v>87</v>
      </c>
      <c r="G3890" s="0">
        <v>43.95709228515625</v>
      </c>
      <c r="H3890" s="0">
        <v>40.723125457763672</v>
      </c>
      <c r="I3890" s="0">
        <v>-3.2339668273925781</v>
      </c>
      <c r="J3890" s="0">
        <v>1.4129759073257446</v>
      </c>
      <c r="K3890" s="0">
        <v>99.0689697265625</v>
      </c>
      <c r="L3890" s="0">
        <v>-2.2887628078460693</v>
      </c>
      <c r="M3890" s="0">
        <v>1</v>
      </c>
      <c r="N3890" s="0">
        <v>1</v>
      </c>
      <c r="O3890" s="0">
        <v>40.128017425537109</v>
      </c>
      <c r="P3890" s="0">
        <v>35.408145904541016</v>
      </c>
      <c r="Q3890" s="0">
        <v>-5.55810546875</v>
      </c>
      <c r="R3890" s="0">
        <v>-5.0447683334350586</v>
      </c>
      <c r="S3890" s="0">
        <v>-3.9749321937561035</v>
      </c>
      <c r="T3890" s="0">
        <v>-3.2339668273925781</v>
      </c>
      <c r="U3890" s="0">
        <v>-2.4930014610290527</v>
      </c>
      <c r="V3890" s="0">
        <v>-1.4231653213500977</v>
      </c>
      <c r="W3890" s="0">
        <v>-0.9098283052444458</v>
      </c>
      <c r="X3890" s="0">
        <v>3.8242670075837957</v>
      </c>
      <c r="Y3890" s="0">
        <v>3.5429118067719214</v>
      </c>
      <c r="Z3890" s="0">
        <v>-0.28135511036529098</v>
      </c>
      <c r="AA3890" s="0">
        <v>0.12151592969894409</v>
      </c>
      <c r="AB3890" s="0">
        <v>-0.4779970645904541</v>
      </c>
      <c r="AC3890" s="0">
        <v>-0.43385007977485657</v>
      </c>
      <c r="AD3890" s="0">
        <v>-0.34184417128562927</v>
      </c>
      <c r="AE3890" s="0">
        <v>-0.27812114357948303</v>
      </c>
      <c r="AF3890" s="0">
        <v>-0.21439813077449799</v>
      </c>
      <c r="AG3890" s="0">
        <v>-0.12239221483469009</v>
      </c>
      <c r="AH3890" s="0">
        <v>-0.078245222568511963</v>
      </c>
    </row>
    <row r="3891" x14ac:dyDescent="0.4">
      <c r="A3891" s="11" t="str">
        <f>Data[[#This Row],[category]]&amp;Data[[#This Row],[subcategory]]&amp;Data[[#This Row],[date]]&amp;Data[[#This Row],[hour]]</f>
        <v>Study segmentsCPP 0 - Medium9/1/201716</v>
      </c>
      <c r="B3891" s="11" t="s">
        <v>142</v>
      </c>
      <c r="C3891" t="s">
        <v>116</v>
      </c>
      <c r="D3891" t="s">
        <v>112</v>
      </c>
      <c r="E3891" t="s">
        <v>68</v>
      </c>
      <c r="F3891" s="0">
        <v>87</v>
      </c>
      <c r="G3891" s="0">
        <v>39.626728057861328</v>
      </c>
      <c r="H3891" s="0">
        <v>38.457649230957031</v>
      </c>
      <c r="I3891" s="0">
        <v>-1.1690763235092163</v>
      </c>
      <c r="J3891" s="0">
        <v>1.9852081537246704</v>
      </c>
      <c r="K3891" s="0">
        <v>97.770111083984375</v>
      </c>
      <c r="L3891" s="0">
        <v>-0.58889353275299072</v>
      </c>
      <c r="M3891" s="0">
        <v>0</v>
      </c>
      <c r="N3891" s="0">
        <v>0</v>
      </c>
      <c r="O3891" s="0">
        <v>40.128017425537109</v>
      </c>
      <c r="P3891" s="0">
        <v>35.408145904541016</v>
      </c>
      <c r="Q3891" s="0">
        <v>-4.434453010559082</v>
      </c>
      <c r="R3891" s="0">
        <v>-3.7132229804992676</v>
      </c>
      <c r="S3891" s="0">
        <v>-2.2101204395294189</v>
      </c>
      <c r="T3891" s="0">
        <v>-1.1690763235092163</v>
      </c>
      <c r="U3891" s="0">
        <v>-0.1280321478843689</v>
      </c>
      <c r="V3891" s="0">
        <v>1.375070333480835</v>
      </c>
      <c r="W3891" s="0">
        <v>2.0963006019592285</v>
      </c>
      <c r="X3891" s="0">
        <v>3.4475253931311673</v>
      </c>
      <c r="Y3891" s="0">
        <v>3.3458154367846111</v>
      </c>
      <c r="Z3891" s="0">
        <v>-0.10170963978351549</v>
      </c>
      <c r="AA3891" s="0">
        <v>0.17072790861129761</v>
      </c>
      <c r="AB3891" s="0">
        <v>-0.38136297464370728</v>
      </c>
      <c r="AC3891" s="0">
        <v>-0.31933718919754028</v>
      </c>
      <c r="AD3891" s="0">
        <v>-0.19007036089897156</v>
      </c>
      <c r="AE3891" s="0">
        <v>-0.10054056346416473</v>
      </c>
      <c r="AF3891" s="0">
        <v>-0.011010760441422462</v>
      </c>
      <c r="AG3891" s="0">
        <v>0.11825605481863022</v>
      </c>
      <c r="AH3891" s="0">
        <v>0.180281862616539</v>
      </c>
    </row>
    <row r="3892" x14ac:dyDescent="0.4">
      <c r="A3892" s="11" t="str">
        <f>Data[[#This Row],[category]]&amp;Data[[#This Row],[subcategory]]&amp;Data[[#This Row],[date]]&amp;Data[[#This Row],[hour]]</f>
        <v>Study segmentsCPP 0 - Medium9/1/201717</v>
      </c>
      <c r="B3892" s="11" t="s">
        <v>142</v>
      </c>
      <c r="C3892" t="s">
        <v>116</v>
      </c>
      <c r="D3892" t="s">
        <v>112</v>
      </c>
      <c r="E3892" t="s">
        <v>69</v>
      </c>
      <c r="F3892" s="0">
        <v>87</v>
      </c>
      <c r="G3892" s="0">
        <v>34.007804870605469</v>
      </c>
      <c r="H3892" s="0">
        <v>33.336677551269531</v>
      </c>
      <c r="I3892" s="0">
        <v>-0.67112946510314941</v>
      </c>
      <c r="J3892" s="0">
        <v>2.0802526473999023</v>
      </c>
      <c r="K3892" s="0">
        <v>94.137931823730469</v>
      </c>
      <c r="L3892" s="0">
        <v>-0.32261919975280762</v>
      </c>
      <c r="M3892" s="0">
        <v>0</v>
      </c>
      <c r="N3892" s="0">
        <v>0</v>
      </c>
      <c r="O3892" s="0">
        <v>40.128017425537109</v>
      </c>
      <c r="P3892" s="0">
        <v>35.408145904541016</v>
      </c>
      <c r="Q3892" s="0">
        <v>-4.0928406715393066</v>
      </c>
      <c r="R3892" s="0">
        <v>-3.3370804786682129</v>
      </c>
      <c r="S3892" s="0">
        <v>-1.7620149850845337</v>
      </c>
      <c r="T3892" s="0">
        <v>-0.67112946510314941</v>
      </c>
      <c r="U3892" s="0">
        <v>0.41975608468055725</v>
      </c>
      <c r="V3892" s="0">
        <v>1.9948215484619141</v>
      </c>
      <c r="W3892" s="0">
        <v>2.7505817413330078</v>
      </c>
      <c r="X3892" s="0">
        <v>2.9586789774340252</v>
      </c>
      <c r="Y3892" s="0">
        <v>2.9002910048462622</v>
      </c>
      <c r="Z3892" s="0">
        <v>-0.058388262770550196</v>
      </c>
      <c r="AA3892" s="0">
        <v>0.17890173196792603</v>
      </c>
      <c r="AB3892" s="0">
        <v>-0.35198429226875305</v>
      </c>
      <c r="AC3892" s="0">
        <v>-0.28698891401290894</v>
      </c>
      <c r="AD3892" s="0">
        <v>-0.15153329074382782</v>
      </c>
      <c r="AE3892" s="0">
        <v>-0.057717133313417435</v>
      </c>
      <c r="AF3892" s="0">
        <v>0.036099027842283249</v>
      </c>
      <c r="AG3892" s="0">
        <v>0.17155465483665466</v>
      </c>
      <c r="AH3892" s="0">
        <v>0.23655003309249878</v>
      </c>
    </row>
    <row r="3893" x14ac:dyDescent="0.4">
      <c r="A3893" s="11" t="str">
        <f>Data[[#This Row],[category]]&amp;Data[[#This Row],[subcategory]]&amp;Data[[#This Row],[date]]&amp;Data[[#This Row],[hour]]</f>
        <v>Study segmentsCPP 0 - Medium9/1/201718</v>
      </c>
      <c r="B3893" s="11" t="s">
        <v>142</v>
      </c>
      <c r="C3893" t="s">
        <v>116</v>
      </c>
      <c r="D3893" t="s">
        <v>112</v>
      </c>
      <c r="E3893" t="s">
        <v>70</v>
      </c>
      <c r="F3893" s="0">
        <v>87</v>
      </c>
      <c r="G3893" s="0">
        <v>29.907426834106445</v>
      </c>
      <c r="H3893" s="0">
        <v>29.115137100219727</v>
      </c>
      <c r="I3893" s="0">
        <v>-0.79228842258453369</v>
      </c>
      <c r="J3893" s="0">
        <v>1.9390515089035034</v>
      </c>
      <c r="K3893" s="0">
        <v>90.908050537109375</v>
      </c>
      <c r="L3893" s="0">
        <v>-0.40859583020210266</v>
      </c>
      <c r="M3893" s="0">
        <v>0</v>
      </c>
      <c r="N3893" s="0">
        <v>0</v>
      </c>
      <c r="O3893" s="0">
        <v>40.128017425537109</v>
      </c>
      <c r="P3893" s="0">
        <v>35.408145904541016</v>
      </c>
      <c r="Q3893" s="0">
        <v>-3.9817442893981934</v>
      </c>
      <c r="R3893" s="0">
        <v>-3.2772829532623291</v>
      </c>
      <c r="S3893" s="0">
        <v>-1.8091280460357666</v>
      </c>
      <c r="T3893" s="0">
        <v>-0.79228842258453369</v>
      </c>
      <c r="U3893" s="0">
        <v>0.22455118596553802</v>
      </c>
      <c r="V3893" s="0">
        <v>1.6927061080932617</v>
      </c>
      <c r="W3893" s="0">
        <v>2.397167444229126</v>
      </c>
      <c r="X3893" s="0">
        <v>2.6019460766814477</v>
      </c>
      <c r="Y3893" s="0">
        <v>2.5330168563266136</v>
      </c>
      <c r="Z3893" s="0">
        <v>-0.068929092222174929</v>
      </c>
      <c r="AA3893" s="0">
        <v>0.16675843298435211</v>
      </c>
      <c r="AB3893" s="0">
        <v>-0.34243002533912659</v>
      </c>
      <c r="AC3893" s="0">
        <v>-0.28184634447097778</v>
      </c>
      <c r="AD3893" s="0">
        <v>-0.15558500587940216</v>
      </c>
      <c r="AE3893" s="0">
        <v>-0.068136803805828094</v>
      </c>
      <c r="AF3893" s="0">
        <v>0.019311403855681419</v>
      </c>
      <c r="AG3893" s="0">
        <v>0.1455727219581604</v>
      </c>
      <c r="AH3893" s="0">
        <v>0.2061564028263092</v>
      </c>
    </row>
    <row r="3894" x14ac:dyDescent="0.4">
      <c r="A3894" s="11" t="str">
        <f>Data[[#This Row],[category]]&amp;Data[[#This Row],[subcategory]]&amp;Data[[#This Row],[date]]&amp;Data[[#This Row],[hour]]</f>
        <v>Study segmentsCPP 0 - Medium9/1/201719</v>
      </c>
      <c r="B3894" s="11" t="s">
        <v>142</v>
      </c>
      <c r="C3894" t="s">
        <v>116</v>
      </c>
      <c r="D3894" t="s">
        <v>112</v>
      </c>
      <c r="E3894" t="s">
        <v>71</v>
      </c>
      <c r="F3894" s="0">
        <v>87</v>
      </c>
      <c r="G3894" s="0">
        <v>26.751890182495117</v>
      </c>
      <c r="H3894" s="0">
        <v>29.132328033447266</v>
      </c>
      <c r="I3894" s="0">
        <v>2.3804383277893066</v>
      </c>
      <c r="J3894" s="0">
        <v>2.0764594078063965</v>
      </c>
      <c r="K3894" s="0">
        <v>87.885055541992188</v>
      </c>
      <c r="L3894" s="0">
        <v>1.1463929414749146</v>
      </c>
      <c r="M3894" s="0">
        <v>0</v>
      </c>
      <c r="N3894" s="0">
        <v>0</v>
      </c>
      <c r="O3894" s="0">
        <v>40.128017425537109</v>
      </c>
      <c r="P3894" s="0">
        <v>35.408145904541016</v>
      </c>
      <c r="Q3894" s="0">
        <v>-1.0350334644317627</v>
      </c>
      <c r="R3894" s="0">
        <v>-0.28065147995948792</v>
      </c>
      <c r="S3894" s="0">
        <v>1.2915419340133667</v>
      </c>
      <c r="T3894" s="0">
        <v>2.3804383277893066</v>
      </c>
      <c r="U3894" s="0">
        <v>3.469334602355957</v>
      </c>
      <c r="V3894" s="0">
        <v>5.0415282249450684</v>
      </c>
      <c r="W3894" s="0">
        <v>5.7959098815917969</v>
      </c>
      <c r="X3894" s="0">
        <v>2.327414407286533</v>
      </c>
      <c r="Y3894" s="0">
        <v>2.5345124810240991</v>
      </c>
      <c r="Z3894" s="0">
        <v>0.2070981340352879</v>
      </c>
      <c r="AA3894" s="0">
        <v>0.17857551574707031</v>
      </c>
      <c r="AB3894" s="0">
        <v>-0.089012891054153442</v>
      </c>
      <c r="AC3894" s="0">
        <v>-0.02413603663444519</v>
      </c>
      <c r="AD3894" s="0">
        <v>0.1110726073384285</v>
      </c>
      <c r="AE3894" s="0">
        <v>0.20471769571304321</v>
      </c>
      <c r="AF3894" s="0">
        <v>0.29836279153823853</v>
      </c>
      <c r="AG3894" s="0">
        <v>0.43357142806053162</v>
      </c>
      <c r="AH3894" s="0">
        <v>0.49844828248023987</v>
      </c>
    </row>
    <row r="3895" x14ac:dyDescent="0.4">
      <c r="A3895" s="11" t="str">
        <f>Data[[#This Row],[category]]&amp;Data[[#This Row],[subcategory]]&amp;Data[[#This Row],[date]]&amp;Data[[#This Row],[hour]]</f>
        <v>Study segmentsCPP 0 - Medium9/1/201720</v>
      </c>
      <c r="B3895" s="11" t="s">
        <v>142</v>
      </c>
      <c r="C3895" t="s">
        <v>116</v>
      </c>
      <c r="D3895" t="s">
        <v>112</v>
      </c>
      <c r="E3895" t="s">
        <v>54</v>
      </c>
      <c r="F3895" s="0">
        <v>87</v>
      </c>
      <c r="G3895" s="0">
        <v>27.470226287841797</v>
      </c>
      <c r="H3895" s="0">
        <v>27.712606430053711</v>
      </c>
      <c r="I3895" s="0">
        <v>0.24237921833992004</v>
      </c>
      <c r="J3895" s="0">
        <v>1.9457148313522339</v>
      </c>
      <c r="K3895" s="0">
        <v>83.896553039550781</v>
      </c>
      <c r="L3895" s="0">
        <v>0.12457077950239182</v>
      </c>
      <c r="M3895" s="0">
        <v>0</v>
      </c>
      <c r="N3895" s="0">
        <v>0</v>
      </c>
      <c r="O3895" s="0">
        <v>40.128017425537109</v>
      </c>
      <c r="P3895" s="0">
        <v>35.408145904541016</v>
      </c>
      <c r="Q3895" s="0">
        <v>-2.9580368995666504</v>
      </c>
      <c r="R3895" s="0">
        <v>-2.2511546611785889</v>
      </c>
      <c r="S3895" s="0">
        <v>-0.77795463800430298</v>
      </c>
      <c r="T3895" s="0">
        <v>0.24237921833992004</v>
      </c>
      <c r="U3895" s="0">
        <v>1.2627130746841431</v>
      </c>
      <c r="V3895" s="0">
        <v>2.7359130382537842</v>
      </c>
      <c r="W3895" s="0">
        <v>3.4427952766418457</v>
      </c>
      <c r="X3895" s="0">
        <v>2.3899096195087877</v>
      </c>
      <c r="Y3895" s="0">
        <v>2.4109966976698054</v>
      </c>
      <c r="Z3895" s="0">
        <v>0.021086991483042408</v>
      </c>
      <c r="AA3895" s="0">
        <v>0.16733147203922272</v>
      </c>
      <c r="AB3895" s="0">
        <v>-0.25439116358757019</v>
      </c>
      <c r="AC3895" s="0">
        <v>-0.19359929859638214</v>
      </c>
      <c r="AD3895" s="0">
        <v>-0.06690409779548645</v>
      </c>
      <c r="AE3895" s="0">
        <v>0.020844612270593643</v>
      </c>
      <c r="AF3895" s="0">
        <v>0.10859332233667374</v>
      </c>
      <c r="AG3895" s="0">
        <v>0.23528851568698883</v>
      </c>
      <c r="AH3895" s="0">
        <v>0.29608038067817688</v>
      </c>
    </row>
    <row r="3896" x14ac:dyDescent="0.4">
      <c r="A3896" s="11" t="str">
        <f>Data[[#This Row],[category]]&amp;Data[[#This Row],[subcategory]]&amp;Data[[#This Row],[date]]&amp;Data[[#This Row],[hour]]</f>
        <v>Study segmentsCPP 0 - Medium9/1/201721</v>
      </c>
      <c r="B3896" s="11" t="s">
        <v>142</v>
      </c>
      <c r="C3896" t="s">
        <v>116</v>
      </c>
      <c r="D3896" t="s">
        <v>112</v>
      </c>
      <c r="E3896" t="s">
        <v>72</v>
      </c>
      <c r="F3896" s="0">
        <v>87</v>
      </c>
      <c r="G3896" s="0">
        <v>26.985988616943359</v>
      </c>
      <c r="H3896" s="0">
        <v>26.296730041503906</v>
      </c>
      <c r="I3896" s="0">
        <v>-0.68926078081130981</v>
      </c>
      <c r="J3896" s="0">
        <v>1.8090600967407227</v>
      </c>
      <c r="K3896" s="0">
        <v>80.977012634277344</v>
      </c>
      <c r="L3896" s="0">
        <v>-0.38100489974021912</v>
      </c>
      <c r="M3896" s="0">
        <v>0</v>
      </c>
      <c r="N3896" s="0">
        <v>0</v>
      </c>
      <c r="O3896" s="0">
        <v>40.128017425537109</v>
      </c>
      <c r="P3896" s="0">
        <v>35.408145904541016</v>
      </c>
      <c r="Q3896" s="0">
        <v>-3.6648998260498047</v>
      </c>
      <c r="R3896" s="0">
        <v>-3.007664680480957</v>
      </c>
      <c r="S3896" s="0">
        <v>-1.6379327774047852</v>
      </c>
      <c r="T3896" s="0">
        <v>-0.68926078081130981</v>
      </c>
      <c r="U3896" s="0">
        <v>0.2594112753868103</v>
      </c>
      <c r="V3896" s="0">
        <v>1.6291429996490479</v>
      </c>
      <c r="W3896" s="0">
        <v>2.2863783836364746</v>
      </c>
      <c r="X3896" s="0">
        <v>2.3477810482646144</v>
      </c>
      <c r="Y3896" s="0">
        <v>2.2878154460773912</v>
      </c>
      <c r="Z3896" s="0">
        <v>-0.059965688865198645</v>
      </c>
      <c r="AA3896" s="0">
        <v>0.15557916462421417</v>
      </c>
      <c r="AB3896" s="0">
        <v>-0.31518137454986572</v>
      </c>
      <c r="AC3896" s="0">
        <v>-0.25865915417671204</v>
      </c>
      <c r="AD3896" s="0">
        <v>-0.14086222648620605</v>
      </c>
      <c r="AE3896" s="0">
        <v>-0.059276428073644638</v>
      </c>
      <c r="AF3896" s="0">
        <v>0.022309364750981331</v>
      </c>
      <c r="AG3896" s="0">
        <v>0.14010629057884216</v>
      </c>
      <c r="AH3896" s="0">
        <v>0.19662852585315704</v>
      </c>
    </row>
    <row r="3897" x14ac:dyDescent="0.4">
      <c r="A3897" s="11" t="str">
        <f>Data[[#This Row],[category]]&amp;Data[[#This Row],[subcategory]]&amp;Data[[#This Row],[date]]&amp;Data[[#This Row],[hour]]</f>
        <v>Study segmentsCPP 0 - Medium9/1/201722</v>
      </c>
      <c r="B3897" s="11" t="s">
        <v>142</v>
      </c>
      <c r="C3897" t="s">
        <v>116</v>
      </c>
      <c r="D3897" t="s">
        <v>112</v>
      </c>
      <c r="E3897" t="s">
        <v>73</v>
      </c>
      <c r="F3897" s="0">
        <v>87</v>
      </c>
      <c r="G3897" s="0">
        <v>25.175432205200195</v>
      </c>
      <c r="H3897" s="0">
        <v>24.145469665527344</v>
      </c>
      <c r="I3897" s="0">
        <v>-1.0299642086029053</v>
      </c>
      <c r="J3897" s="0">
        <v>1.8793790340423584</v>
      </c>
      <c r="K3897" s="0">
        <v>79.114936828613281</v>
      </c>
      <c r="L3897" s="0">
        <v>-0.54803431034088135</v>
      </c>
      <c r="M3897" s="0">
        <v>0</v>
      </c>
      <c r="N3897" s="0">
        <v>0</v>
      </c>
      <c r="O3897" s="0">
        <v>40.128017425537109</v>
      </c>
      <c r="P3897" s="0">
        <v>35.408145904541016</v>
      </c>
      <c r="Q3897" s="0">
        <v>-4.1212677955627441</v>
      </c>
      <c r="R3897" s="0">
        <v>-3.4384853839874268</v>
      </c>
      <c r="S3897" s="0">
        <v>-2.0155115127563477</v>
      </c>
      <c r="T3897" s="0">
        <v>-1.0299642086029053</v>
      </c>
      <c r="U3897" s="0">
        <v>-0.044416878372430801</v>
      </c>
      <c r="V3897" s="0">
        <v>1.3785569667816162</v>
      </c>
      <c r="W3897" s="0">
        <v>2.0613391399383545</v>
      </c>
      <c r="X3897" s="0">
        <v>2.190262655879176</v>
      </c>
      <c r="Y3897" s="0">
        <v>2.1006558994914211</v>
      </c>
      <c r="Z3897" s="0">
        <v>-0.089606884520414265</v>
      </c>
      <c r="AA3897" s="0">
        <v>0.16162659227848053</v>
      </c>
      <c r="AB3897" s="0">
        <v>-0.35442900657653809</v>
      </c>
      <c r="AC3897" s="0">
        <v>-0.29570972919464111</v>
      </c>
      <c r="AD3897" s="0">
        <v>-0.17333398759365082</v>
      </c>
      <c r="AE3897" s="0">
        <v>-0.088576920330524445</v>
      </c>
      <c r="AF3897" s="0">
        <v>-0.0038198523689061403</v>
      </c>
      <c r="AG3897" s="0">
        <v>0.11855588853359222</v>
      </c>
      <c r="AH3897" s="0">
        <v>0.1772751659154892</v>
      </c>
    </row>
    <row r="3898" x14ac:dyDescent="0.4">
      <c r="A3898" s="11" t="str">
        <f>Data[[#This Row],[category]]&amp;Data[[#This Row],[subcategory]]&amp;Data[[#This Row],[date]]&amp;Data[[#This Row],[hour]]</f>
        <v>Study segmentsCPP 0 - Medium9/1/201723</v>
      </c>
      <c r="B3898" s="11" t="s">
        <v>142</v>
      </c>
      <c r="C3898" t="s">
        <v>116</v>
      </c>
      <c r="D3898" t="s">
        <v>112</v>
      </c>
      <c r="E3898" t="s">
        <v>74</v>
      </c>
      <c r="F3898" s="0">
        <v>87</v>
      </c>
      <c r="G3898" s="0">
        <v>22.290079116821289</v>
      </c>
      <c r="H3898" s="0">
        <v>22.325984954833984</v>
      </c>
      <c r="I3898" s="0">
        <v>0.035906016826629639</v>
      </c>
      <c r="J3898" s="0">
        <v>1.8250492811203003</v>
      </c>
      <c r="K3898" s="0">
        <v>77.517242431640625</v>
      </c>
      <c r="L3898" s="0">
        <v>0.019673997536301613</v>
      </c>
      <c r="M3898" s="0">
        <v>0</v>
      </c>
      <c r="N3898" s="0">
        <v>0</v>
      </c>
      <c r="O3898" s="0">
        <v>40.128017425537109</v>
      </c>
      <c r="P3898" s="0">
        <v>35.408145904541016</v>
      </c>
      <c r="Q3898" s="0">
        <v>-2.9660329818725586</v>
      </c>
      <c r="R3898" s="0">
        <v>-2.3029887676239014</v>
      </c>
      <c r="S3898" s="0">
        <v>-0.92115074396133423</v>
      </c>
      <c r="T3898" s="0">
        <v>0.035906016826629639</v>
      </c>
      <c r="U3898" s="0">
        <v>0.99296277761459351</v>
      </c>
      <c r="V3898" s="0">
        <v>2.3748006820678711</v>
      </c>
      <c r="W3898" s="0">
        <v>3.0378448963165283</v>
      </c>
      <c r="X3898" s="0">
        <v>1.9392368474672008</v>
      </c>
      <c r="Y3898" s="0">
        <v>1.9423606312552164</v>
      </c>
      <c r="Z3898" s="0">
        <v>0.0031238233583957649</v>
      </c>
      <c r="AA3898" s="0">
        <v>0.15695424377918243</v>
      </c>
      <c r="AB3898" s="0">
        <v>-0.25507885217666626</v>
      </c>
      <c r="AC3898" s="0">
        <v>-0.19805704057216644</v>
      </c>
      <c r="AD3898" s="0">
        <v>-0.079218968749046326</v>
      </c>
      <c r="AE3898" s="0">
        <v>0.0030879173427820206</v>
      </c>
      <c r="AF3898" s="0">
        <v>0.085394799709320068</v>
      </c>
      <c r="AG3898" s="0">
        <v>0.20423287153244019</v>
      </c>
      <c r="AH3898" s="0">
        <v>0.26125466823577881</v>
      </c>
    </row>
    <row r="3899" x14ac:dyDescent="0.4">
      <c r="A3899" s="11" t="str">
        <f>Data[[#This Row],[category]]&amp;Data[[#This Row],[subcategory]]&amp;Data[[#This Row],[date]]&amp;Data[[#This Row],[hour]]</f>
        <v>Study segmentsCPP 0 - Medium9/1/201724</v>
      </c>
      <c r="B3899" s="11" t="s">
        <v>142</v>
      </c>
      <c r="C3899" t="s">
        <v>116</v>
      </c>
      <c r="D3899" t="s">
        <v>112</v>
      </c>
      <c r="E3899" t="s">
        <v>75</v>
      </c>
      <c r="F3899" s="0">
        <v>87</v>
      </c>
      <c r="G3899" s="0">
        <v>18.594785690307617</v>
      </c>
      <c r="H3899" s="0">
        <v>19.83399772644043</v>
      </c>
      <c r="I3899" s="0">
        <v>1.2392119169235229</v>
      </c>
      <c r="J3899" s="0">
        <v>2.1434860229492187</v>
      </c>
      <c r="K3899" s="0">
        <v>76.735633850097656</v>
      </c>
      <c r="L3899" s="0">
        <v>0.57812923192977905</v>
      </c>
      <c r="M3899" s="0">
        <v>0</v>
      </c>
      <c r="N3899" s="0">
        <v>0</v>
      </c>
      <c r="O3899" s="0">
        <v>40.128017425537109</v>
      </c>
      <c r="P3899" s="0">
        <v>35.408145904541016</v>
      </c>
      <c r="Q3899" s="0">
        <v>-2.2865087985992432</v>
      </c>
      <c r="R3899" s="0">
        <v>-1.5077759027481079</v>
      </c>
      <c r="S3899" s="0">
        <v>0.11516674607992172</v>
      </c>
      <c r="T3899" s="0">
        <v>1.2392119169235229</v>
      </c>
      <c r="U3899" s="0">
        <v>2.3632571697235107</v>
      </c>
      <c r="V3899" s="0">
        <v>3.9861998558044434</v>
      </c>
      <c r="W3899" s="0">
        <v>4.7649326324462891</v>
      </c>
      <c r="X3899" s="0">
        <v>1.6177463975063591</v>
      </c>
      <c r="Y3899" s="0">
        <v>1.725557759750721</v>
      </c>
      <c r="Z3899" s="0">
        <v>0.10781143761651461</v>
      </c>
      <c r="AA3899" s="0">
        <v>0.18433979153633118</v>
      </c>
      <c r="AB3899" s="0">
        <v>-0.19663974642753601</v>
      </c>
      <c r="AC3899" s="0">
        <v>-0.12966872751712799</v>
      </c>
      <c r="AD3899" s="0">
        <v>0.0099043445661664009</v>
      </c>
      <c r="AE3899" s="0">
        <v>0.106572225689888</v>
      </c>
      <c r="AF3899" s="0">
        <v>0.20324011147022247</v>
      </c>
      <c r="AG3899" s="0">
        <v>0.3428131639957428</v>
      </c>
      <c r="AH3899" s="0">
        <v>0.40978419780731201</v>
      </c>
    </row>
    <row r="3900" x14ac:dyDescent="0.4">
      <c r="A3900" s="11" t="str">
        <f>Data[[#This Row],[category]]&amp;Data[[#This Row],[subcategory]]&amp;Data[[#This Row],[date]]&amp;Data[[#This Row],[hour]]</f>
        <v>Study segmentsCPP 0 - Medium9/1/2017Avg. 11 to 6 pm</v>
      </c>
      <c r="B3900" s="11" t="s">
        <v>142</v>
      </c>
      <c r="C3900" t="s">
        <v>116</v>
      </c>
      <c r="D3900" t="s">
        <v>112</v>
      </c>
      <c r="E3900" t="s">
        <v>76</v>
      </c>
      <c r="F3900" s="0">
        <v>87</v>
      </c>
      <c r="G3900" s="0">
        <v>40.309959411621094</v>
      </c>
      <c r="H3900" s="0">
        <v>40.128017425537109</v>
      </c>
      <c r="I3900" s="0">
        <v>-0.18194378912448883</v>
      </c>
      <c r="J3900" s="0">
        <v>1.1438448429107666</v>
      </c>
      <c r="K3900" s="0">
        <v>96.99835205078125</v>
      </c>
      <c r="L3900" s="0">
        <v>-0.15906335413455963</v>
      </c>
      <c r="M3900" s="0">
        <v>0</v>
      </c>
      <c r="N3900" s="0">
        <v>0</v>
      </c>
      <c r="O3900" s="0"/>
      <c r="P3900" s="0"/>
      <c r="Q3900" s="0">
        <v>-2.0634012222290039</v>
      </c>
      <c r="R3900" s="0">
        <v>-1.6478399038314819</v>
      </c>
      <c r="S3900" s="0">
        <v>-0.78177660703659058</v>
      </c>
      <c r="T3900" s="0">
        <v>-0.18194377422332764</v>
      </c>
      <c r="U3900" s="0">
        <v>0.4178890585899353</v>
      </c>
      <c r="V3900" s="0">
        <v>1.2839523553848267</v>
      </c>
      <c r="W3900" s="0">
        <v>1.6995135545730591</v>
      </c>
      <c r="X3900" s="0">
        <v>3.5069664051366409</v>
      </c>
      <c r="Y3900" s="0">
        <v>3.4911375295284182</v>
      </c>
      <c r="Z3900" s="0">
        <v>-0.015829109261895336</v>
      </c>
      <c r="AA3900" s="0">
        <v>0.098370656371116638</v>
      </c>
      <c r="AB3900" s="0">
        <v>-0.17745248973369598</v>
      </c>
      <c r="AC3900" s="0">
        <v>-0.14171423017978668</v>
      </c>
      <c r="AD3900" s="0">
        <v>-0.067232787609100342</v>
      </c>
      <c r="AE3900" s="0">
        <v>-0.015647165477275848</v>
      </c>
      <c r="AF3900" s="0">
        <v>0.035938456654548645</v>
      </c>
      <c r="AG3900" s="0">
        <v>0.11041990667581558</v>
      </c>
      <c r="AH3900" s="0">
        <v>0.14615815877914429</v>
      </c>
    </row>
    <row r="3901" x14ac:dyDescent="0.4">
      <c r="A3901" s="11" t="str">
        <f>Data[[#This Row],[category]]&amp;Data[[#This Row],[subcategory]]&amp;Data[[#This Row],[date]]&amp;Data[[#This Row],[hour]]</f>
        <v>Study segmentsCPP 0 - Medium9/1/2017Avg. 2 to 6pm</v>
      </c>
      <c r="B3901" s="11" t="s">
        <v>142</v>
      </c>
      <c r="C3901" t="s">
        <v>116</v>
      </c>
      <c r="D3901" t="s">
        <v>112</v>
      </c>
      <c r="E3901" t="s">
        <v>77</v>
      </c>
      <c r="F3901" s="0">
        <v>87</v>
      </c>
      <c r="G3901" s="0">
        <v>36.874763488769531</v>
      </c>
      <c r="H3901" s="0">
        <v>35.408145904541016</v>
      </c>
      <c r="I3901" s="0">
        <v>-1.4666152000427246</v>
      </c>
      <c r="J3901" s="0">
        <v>1.6529573202133179</v>
      </c>
      <c r="K3901" s="0">
        <v>95.471267700195313</v>
      </c>
      <c r="L3901" s="0">
        <v>-0.88726741075515747</v>
      </c>
      <c r="M3901" s="0">
        <v>0</v>
      </c>
      <c r="N3901" s="0">
        <v>0</v>
      </c>
      <c r="O3901" s="0"/>
      <c r="P3901" s="0"/>
      <c r="Q3901" s="0">
        <v>-4.185488224029541</v>
      </c>
      <c r="R3901" s="0">
        <v>-3.5849652290344238</v>
      </c>
      <c r="S3901" s="0">
        <v>-2.3334269523620605</v>
      </c>
      <c r="T3901" s="0">
        <v>-1.4666152000427246</v>
      </c>
      <c r="U3901" s="0">
        <v>-0.59980350732803345</v>
      </c>
      <c r="V3901" s="0">
        <v>0.65173482894897461</v>
      </c>
      <c r="W3901" s="0">
        <v>1.2522575855255127</v>
      </c>
      <c r="X3901" s="0">
        <v>3.208104363707609</v>
      </c>
      <c r="Y3901" s="0">
        <v>3.080508595289186</v>
      </c>
      <c r="Z3901" s="0">
        <v>-0.12759552722753481</v>
      </c>
      <c r="AA3901" s="0">
        <v>0.14215433597564697</v>
      </c>
      <c r="AB3901" s="0">
        <v>-0.35995197296142578</v>
      </c>
      <c r="AC3901" s="0">
        <v>-0.30830702185630798</v>
      </c>
      <c r="AD3901" s="0">
        <v>-0.20067471265792847</v>
      </c>
      <c r="AE3901" s="0">
        <v>-0.1261289119720459</v>
      </c>
      <c r="AF3901" s="0">
        <v>-0.051583103835582733</v>
      </c>
      <c r="AG3901" s="0">
        <v>0.056049201637506485</v>
      </c>
      <c r="AH3901" s="0">
        <v>0.10769416391849518</v>
      </c>
    </row>
    <row r="3902" x14ac:dyDescent="0.4">
      <c r="A3902" s="11" t="str">
        <f>Data[[#This Row],[category]]&amp;Data[[#This Row],[subcategory]]&amp;Data[[#This Row],[date]]&amp;Data[[#This Row],[hour]]</f>
        <v>Study segmentsCPP 0 - Medium9/2/20171</v>
      </c>
      <c r="B3902" s="11" t="s">
        <v>142</v>
      </c>
      <c r="C3902" t="s">
        <v>116</v>
      </c>
      <c r="D3902" t="s">
        <v>113</v>
      </c>
      <c r="E3902" t="s">
        <v>40</v>
      </c>
      <c r="F3902" s="0">
        <v>87</v>
      </c>
      <c r="G3902" s="0">
        <v>15.273138999938965</v>
      </c>
      <c r="H3902" s="0">
        <v>17.86518669128418</v>
      </c>
      <c r="I3902" s="0">
        <v>2.5920491218566895</v>
      </c>
      <c r="J3902" s="0">
        <v>1.9186664819717407</v>
      </c>
      <c r="K3902" s="0">
        <v>74.827590942382812</v>
      </c>
      <c r="L3902" s="0">
        <v>1.350963830947876</v>
      </c>
      <c r="M3902" s="0">
        <v>0</v>
      </c>
      <c r="N3902" s="0">
        <v>0</v>
      </c>
      <c r="O3902" s="0">
        <v>27.657978057861328</v>
      </c>
      <c r="P3902" s="0">
        <v>27.172746658325195</v>
      </c>
      <c r="Q3902" s="0">
        <v>-0.56387639045715332</v>
      </c>
      <c r="R3902" s="0">
        <v>0.13317908346652985</v>
      </c>
      <c r="S3902" s="0">
        <v>1.5858994722366333</v>
      </c>
      <c r="T3902" s="0">
        <v>2.5920491218566895</v>
      </c>
      <c r="U3902" s="0">
        <v>3.5981988906860352</v>
      </c>
      <c r="V3902" s="0">
        <v>5.0509190559387207</v>
      </c>
      <c r="W3902" s="0">
        <v>5.7479748725891113</v>
      </c>
      <c r="X3902" s="0">
        <v>1.3287630524746208</v>
      </c>
      <c r="Y3902" s="0">
        <v>1.5542712267055068</v>
      </c>
      <c r="Z3902" s="0">
        <v>0.22550827975189963</v>
      </c>
      <c r="AA3902" s="0">
        <v>0.16500531136989594</v>
      </c>
      <c r="AB3902" s="0">
        <v>-0.048493355512619019</v>
      </c>
      <c r="AC3902" s="0">
        <v>0.011453415267169476</v>
      </c>
      <c r="AD3902" s="0">
        <v>0.13638736307621002</v>
      </c>
      <c r="AE3902" s="0">
        <v>0.22291623055934906</v>
      </c>
      <c r="AF3902" s="0">
        <v>0.30944511294364929</v>
      </c>
      <c r="AG3902" s="0">
        <v>0.43437904119491577</v>
      </c>
      <c r="AH3902" s="0">
        <v>0.49432581663131714</v>
      </c>
    </row>
    <row r="3903" x14ac:dyDescent="0.4">
      <c r="A3903" s="11" t="str">
        <f>Data[[#This Row],[category]]&amp;Data[[#This Row],[subcategory]]&amp;Data[[#This Row],[date]]&amp;Data[[#This Row],[hour]]</f>
        <v>Study segmentsCPP 0 - Medium9/2/20172</v>
      </c>
      <c r="B3903" s="11" t="s">
        <v>142</v>
      </c>
      <c r="C3903" t="s">
        <v>116</v>
      </c>
      <c r="D3903" t="s">
        <v>113</v>
      </c>
      <c r="E3903" t="s">
        <v>41</v>
      </c>
      <c r="F3903" s="0">
        <v>87</v>
      </c>
      <c r="G3903" s="0">
        <v>14.394793510437012</v>
      </c>
      <c r="H3903" s="0">
        <v>16.904558181762695</v>
      </c>
      <c r="I3903" s="0">
        <v>2.5097649097442627</v>
      </c>
      <c r="J3903" s="0">
        <v>1.9159337282180786</v>
      </c>
      <c r="K3903" s="0">
        <v>73.517242431640625</v>
      </c>
      <c r="L3903" s="0">
        <v>1.3099434375762939</v>
      </c>
      <c r="M3903" s="0">
        <v>0</v>
      </c>
      <c r="N3903" s="0">
        <v>0</v>
      </c>
      <c r="O3903" s="0">
        <v>27.657978057861328</v>
      </c>
      <c r="P3903" s="0">
        <v>27.172746658325195</v>
      </c>
      <c r="Q3903" s="0">
        <v>-0.64166563749313354</v>
      </c>
      <c r="R3903" s="0">
        <v>0.054397039115428925</v>
      </c>
      <c r="S3903" s="0">
        <v>1.5050482749938965</v>
      </c>
      <c r="T3903" s="0">
        <v>2.5097649097442627</v>
      </c>
      <c r="U3903" s="0">
        <v>3.5144815444946289</v>
      </c>
      <c r="V3903" s="0">
        <v>4.9651327133178711</v>
      </c>
      <c r="W3903" s="0">
        <v>5.6611952781677246</v>
      </c>
      <c r="X3903" s="0">
        <v>1.2523470257603846</v>
      </c>
      <c r="Y3903" s="0">
        <v>1.4706965338352116</v>
      </c>
      <c r="Z3903" s="0">
        <v>0.2183495532981185</v>
      </c>
      <c r="AA3903" s="0">
        <v>0.16477030515670776</v>
      </c>
      <c r="AB3903" s="0">
        <v>-0.055183246731758118</v>
      </c>
      <c r="AC3903" s="0">
        <v>0.0046781459823250771</v>
      </c>
      <c r="AD3903" s="0">
        <v>0.12943415343761444</v>
      </c>
      <c r="AE3903" s="0">
        <v>0.21583978831768036</v>
      </c>
      <c r="AF3903" s="0">
        <v>0.30224540829658508</v>
      </c>
      <c r="AG3903" s="0">
        <v>0.42700141668319702</v>
      </c>
      <c r="AH3903" s="0">
        <v>0.48686280846595764</v>
      </c>
    </row>
    <row r="3904" x14ac:dyDescent="0.4">
      <c r="A3904" s="11" t="str">
        <f>Data[[#This Row],[category]]&amp;Data[[#This Row],[subcategory]]&amp;Data[[#This Row],[date]]&amp;Data[[#This Row],[hour]]</f>
        <v>Study segmentsCPP 0 - Medium9/2/20173</v>
      </c>
      <c r="B3904" s="11" t="s">
        <v>142</v>
      </c>
      <c r="C3904" t="s">
        <v>116</v>
      </c>
      <c r="D3904" t="s">
        <v>113</v>
      </c>
      <c r="E3904" t="s">
        <v>42</v>
      </c>
      <c r="F3904" s="0">
        <v>87</v>
      </c>
      <c r="G3904" s="0">
        <v>13.620428085327148</v>
      </c>
      <c r="H3904" s="0">
        <v>16.217208862304687</v>
      </c>
      <c r="I3904" s="0">
        <v>2.59678053855896</v>
      </c>
      <c r="J3904" s="0">
        <v>2.1025898456573486</v>
      </c>
      <c r="K3904" s="0">
        <v>73.402297973632813</v>
      </c>
      <c r="L3904" s="0">
        <v>1.2350389957427979</v>
      </c>
      <c r="M3904" s="0">
        <v>0</v>
      </c>
      <c r="N3904" s="0">
        <v>0</v>
      </c>
      <c r="O3904" s="0">
        <v>27.657978057861328</v>
      </c>
      <c r="P3904" s="0">
        <v>27.172746658325195</v>
      </c>
      <c r="Q3904" s="0">
        <v>-0.86167198419570923</v>
      </c>
      <c r="R3904" s="0">
        <v>-0.097796767950057983</v>
      </c>
      <c r="S3904" s="0">
        <v>1.4941813945770264</v>
      </c>
      <c r="T3904" s="0">
        <v>2.59678053855896</v>
      </c>
      <c r="U3904" s="0">
        <v>3.6993796825408936</v>
      </c>
      <c r="V3904" s="0">
        <v>5.2913579940795898</v>
      </c>
      <c r="W3904" s="0">
        <v>6.0552330017089844</v>
      </c>
      <c r="X3904" s="0">
        <v>1.1849772250929544</v>
      </c>
      <c r="Y3904" s="0">
        <v>1.4108971121699312</v>
      </c>
      <c r="Z3904" s="0">
        <v>0.2259199021514072</v>
      </c>
      <c r="AA3904" s="0">
        <v>0.18082273006439209</v>
      </c>
      <c r="AB3904" s="0">
        <v>-0.074103802442550659</v>
      </c>
      <c r="AC3904" s="0">
        <v>-0.0084105310961604118</v>
      </c>
      <c r="AD3904" s="0">
        <v>0.1284995824098587</v>
      </c>
      <c r="AE3904" s="0">
        <v>0.22332312166690826</v>
      </c>
      <c r="AF3904" s="0">
        <v>0.31814664602279663</v>
      </c>
      <c r="AG3904" s="0">
        <v>0.45505678653717041</v>
      </c>
      <c r="AH3904" s="0">
        <v>0.52075004577636719</v>
      </c>
    </row>
    <row r="3905" x14ac:dyDescent="0.4">
      <c r="A3905" s="11" t="str">
        <f>Data[[#This Row],[category]]&amp;Data[[#This Row],[subcategory]]&amp;Data[[#This Row],[date]]&amp;Data[[#This Row],[hour]]</f>
        <v>Study segmentsCPP 0 - Medium9/2/20174</v>
      </c>
      <c r="B3905" s="11" t="s">
        <v>142</v>
      </c>
      <c r="C3905" t="s">
        <v>116</v>
      </c>
      <c r="D3905" t="s">
        <v>113</v>
      </c>
      <c r="E3905" t="s">
        <v>43</v>
      </c>
      <c r="F3905" s="0">
        <v>87</v>
      </c>
      <c r="G3905" s="0">
        <v>13.044849395751953</v>
      </c>
      <c r="H3905" s="0">
        <v>15.554265975952148</v>
      </c>
      <c r="I3905" s="0">
        <v>2.5094165802001953</v>
      </c>
      <c r="J3905" s="0">
        <v>1.9308747053146362</v>
      </c>
      <c r="K3905" s="0">
        <v>72.724143981933594</v>
      </c>
      <c r="L3905" s="0">
        <v>1.2996268272399902</v>
      </c>
      <c r="M3905" s="0">
        <v>0</v>
      </c>
      <c r="N3905" s="0">
        <v>0</v>
      </c>
      <c r="O3905" s="0">
        <v>27.657978057861328</v>
      </c>
      <c r="P3905" s="0">
        <v>27.172746658325195</v>
      </c>
      <c r="Q3905" s="0">
        <v>-0.66658967733383179</v>
      </c>
      <c r="R3905" s="0">
        <v>0.034901078790426254</v>
      </c>
      <c r="S3905" s="0">
        <v>1.496864914894104</v>
      </c>
      <c r="T3905" s="0">
        <v>2.5094165802001953</v>
      </c>
      <c r="U3905" s="0">
        <v>3.5219683647155762</v>
      </c>
      <c r="V3905" s="0">
        <v>4.9839320182800293</v>
      </c>
      <c r="W3905" s="0">
        <v>5.6854228973388672</v>
      </c>
      <c r="X3905" s="0">
        <v>1.1349018964656563</v>
      </c>
      <c r="Y3905" s="0">
        <v>1.3532211350840191</v>
      </c>
      <c r="Z3905" s="0">
        <v>0.21831923861836278</v>
      </c>
      <c r="AA3905" s="0">
        <v>0.16605521738529205</v>
      </c>
      <c r="AB3905" s="0">
        <v>-0.057326704263687134</v>
      </c>
      <c r="AC3905" s="0">
        <v>0.0030014982912689447</v>
      </c>
      <c r="AD3905" s="0">
        <v>0.12873038649559021</v>
      </c>
      <c r="AE3905" s="0">
        <v>0.21580982208251953</v>
      </c>
      <c r="AF3905" s="0">
        <v>0.30288925766944885</v>
      </c>
      <c r="AG3905" s="0">
        <v>0.42861813306808472</v>
      </c>
      <c r="AH3905" s="0">
        <v>0.4889463484287262</v>
      </c>
    </row>
    <row r="3906" x14ac:dyDescent="0.4">
      <c r="A3906" s="11" t="str">
        <f>Data[[#This Row],[category]]&amp;Data[[#This Row],[subcategory]]&amp;Data[[#This Row],[date]]&amp;Data[[#This Row],[hour]]</f>
        <v>Study segmentsCPP 0 - Medium9/2/20175</v>
      </c>
      <c r="B3906" s="11" t="s">
        <v>142</v>
      </c>
      <c r="C3906" t="s">
        <v>116</v>
      </c>
      <c r="D3906" t="s">
        <v>113</v>
      </c>
      <c r="E3906" t="s">
        <v>44</v>
      </c>
      <c r="F3906" s="0">
        <v>87</v>
      </c>
      <c r="G3906" s="0">
        <v>12.622010231018066</v>
      </c>
      <c r="H3906" s="0">
        <v>15.238062858581543</v>
      </c>
      <c r="I3906" s="0">
        <v>2.6160542964935303</v>
      </c>
      <c r="J3906" s="0">
        <v>1.9433876276016235</v>
      </c>
      <c r="K3906" s="0">
        <v>72.241378784179688</v>
      </c>
      <c r="L3906" s="0">
        <v>1.3461308479309082</v>
      </c>
      <c r="M3906" s="0">
        <v>0</v>
      </c>
      <c r="N3906" s="0">
        <v>0</v>
      </c>
      <c r="O3906" s="0">
        <v>27.657978057861328</v>
      </c>
      <c r="P3906" s="0">
        <v>27.172746658325195</v>
      </c>
      <c r="Q3906" s="0">
        <v>-0.58053386211395264</v>
      </c>
      <c r="R3906" s="0">
        <v>0.12550283968448639</v>
      </c>
      <c r="S3906" s="0">
        <v>1.5969408750534058</v>
      </c>
      <c r="T3906" s="0">
        <v>2.6160542964935303</v>
      </c>
      <c r="U3906" s="0">
        <v>3.6351678371429443</v>
      </c>
      <c r="V3906" s="0">
        <v>5.1066055297851562</v>
      </c>
      <c r="W3906" s="0">
        <v>5.8126425743103027</v>
      </c>
      <c r="X3906" s="0">
        <v>1.0981148592261381</v>
      </c>
      <c r="Y3906" s="0">
        <v>1.3257115053576092</v>
      </c>
      <c r="Z3906" s="0">
        <v>0.2275967215036237</v>
      </c>
      <c r="AA3906" s="0">
        <v>0.16713133454322815</v>
      </c>
      <c r="AB3906" s="0">
        <v>-0.049925915896892548</v>
      </c>
      <c r="AC3906" s="0">
        <v>0.010793243534862995</v>
      </c>
      <c r="AD3906" s="0">
        <v>0.13733690977096558</v>
      </c>
      <c r="AE3906" s="0">
        <v>0.2249806672334671</v>
      </c>
      <c r="AF3906" s="0">
        <v>0.31262442469596863</v>
      </c>
      <c r="AG3906" s="0">
        <v>0.43916809558868408</v>
      </c>
      <c r="AH3906" s="0">
        <v>0.49988725781440735</v>
      </c>
    </row>
    <row r="3907" x14ac:dyDescent="0.4">
      <c r="A3907" s="11" t="str">
        <f>Data[[#This Row],[category]]&amp;Data[[#This Row],[subcategory]]&amp;Data[[#This Row],[date]]&amp;Data[[#This Row],[hour]]</f>
        <v>Study segmentsCPP 0 - Medium9/2/20176</v>
      </c>
      <c r="B3907" s="11" t="s">
        <v>142</v>
      </c>
      <c r="C3907" t="s">
        <v>116</v>
      </c>
      <c r="D3907" t="s">
        <v>113</v>
      </c>
      <c r="E3907" t="s">
        <v>45</v>
      </c>
      <c r="F3907" s="0">
        <v>87</v>
      </c>
      <c r="G3907" s="0">
        <v>13.353366851806641</v>
      </c>
      <c r="H3907" s="0">
        <v>15.660307884216309</v>
      </c>
      <c r="I3907" s="0">
        <v>2.3069405555725098</v>
      </c>
      <c r="J3907" s="0">
        <v>2.0120029449462891</v>
      </c>
      <c r="K3907" s="0">
        <v>71.74713134765625</v>
      </c>
      <c r="L3907" s="0">
        <v>1.1465890407562256</v>
      </c>
      <c r="M3907" s="0">
        <v>0</v>
      </c>
      <c r="N3907" s="0">
        <v>0</v>
      </c>
      <c r="O3907" s="0">
        <v>27.657978057861328</v>
      </c>
      <c r="P3907" s="0">
        <v>27.172746658325195</v>
      </c>
      <c r="Q3907" s="0">
        <v>-1.0025098323822021</v>
      </c>
      <c r="R3907" s="0">
        <v>-0.27154496312141418</v>
      </c>
      <c r="S3907" s="0">
        <v>1.251845121383667</v>
      </c>
      <c r="T3907" s="0">
        <v>2.3069405555725098</v>
      </c>
      <c r="U3907" s="0">
        <v>3.3620359897613525</v>
      </c>
      <c r="V3907" s="0">
        <v>4.8854260444641113</v>
      </c>
      <c r="W3907" s="0">
        <v>5.6163907051086426</v>
      </c>
      <c r="X3907" s="0">
        <v>1.1617429450500842</v>
      </c>
      <c r="Y3907" s="0">
        <v>1.3624468071516169</v>
      </c>
      <c r="Z3907" s="0">
        <v>0.20070383195267166</v>
      </c>
      <c r="AA3907" s="0">
        <v>0.1730322539806366</v>
      </c>
      <c r="AB3907" s="0">
        <v>-0.08621583878993988</v>
      </c>
      <c r="AC3907" s="0">
        <v>-0.023352865129709244</v>
      </c>
      <c r="AD3907" s="0">
        <v>0.10765869170427322</v>
      </c>
      <c r="AE3907" s="0">
        <v>0.19839689135551453</v>
      </c>
      <c r="AF3907" s="0">
        <v>0.28913509845733643</v>
      </c>
      <c r="AG3907" s="0">
        <v>0.420146644115448</v>
      </c>
      <c r="AH3907" s="0">
        <v>0.48300963640213013</v>
      </c>
    </row>
    <row r="3908" x14ac:dyDescent="0.4">
      <c r="A3908" s="11" t="str">
        <f>Data[[#This Row],[category]]&amp;Data[[#This Row],[subcategory]]&amp;Data[[#This Row],[date]]&amp;Data[[#This Row],[hour]]</f>
        <v>Study segmentsCPP 0 - Medium9/2/20177</v>
      </c>
      <c r="B3908" s="11" t="s">
        <v>142</v>
      </c>
      <c r="C3908" t="s">
        <v>116</v>
      </c>
      <c r="D3908" t="s">
        <v>113</v>
      </c>
      <c r="E3908" t="s">
        <v>59</v>
      </c>
      <c r="F3908" s="0">
        <v>87</v>
      </c>
      <c r="G3908" s="0">
        <v>14.496430397033691</v>
      </c>
      <c r="H3908" s="0">
        <v>16.706901550292969</v>
      </c>
      <c r="I3908" s="0">
        <v>2.2104713916778564</v>
      </c>
      <c r="J3908" s="0">
        <v>1.6603899002075195</v>
      </c>
      <c r="K3908" s="0">
        <v>73.333328247070313</v>
      </c>
      <c r="L3908" s="0">
        <v>1.331296443939209</v>
      </c>
      <c r="M3908" s="0">
        <v>0</v>
      </c>
      <c r="N3908" s="0">
        <v>0</v>
      </c>
      <c r="O3908" s="0">
        <v>27.657978057861328</v>
      </c>
      <c r="P3908" s="0">
        <v>27.172746658325195</v>
      </c>
      <c r="Q3908" s="0">
        <v>-0.52062696218490601</v>
      </c>
      <c r="R3908" s="0">
        <v>0.08259611576795578</v>
      </c>
      <c r="S3908" s="0">
        <v>1.3397620916366577</v>
      </c>
      <c r="T3908" s="0">
        <v>2.2104713916778564</v>
      </c>
      <c r="U3908" s="0">
        <v>3.0811808109283447</v>
      </c>
      <c r="V3908" s="0">
        <v>4.3383464813232422</v>
      </c>
      <c r="W3908" s="0">
        <v>4.9415698051452637</v>
      </c>
      <c r="X3908" s="0">
        <v>1.2611894455066948</v>
      </c>
      <c r="Y3908" s="0">
        <v>1.453500467677449</v>
      </c>
      <c r="Z3908" s="0">
        <v>0.19231100709632387</v>
      </c>
      <c r="AA3908" s="0">
        <v>0.14279353618621826</v>
      </c>
      <c r="AB3908" s="0">
        <v>-0.044773928821086884</v>
      </c>
      <c r="AC3908" s="0">
        <v>0.0071032559499144554</v>
      </c>
      <c r="AD3908" s="0">
        <v>0.11521953344345093</v>
      </c>
      <c r="AE3908" s="0">
        <v>0.1901005357503891</v>
      </c>
      <c r="AF3908" s="0">
        <v>0.26498153805732727</v>
      </c>
      <c r="AG3908" s="0">
        <v>0.37309780716896057</v>
      </c>
      <c r="AH3908" s="0">
        <v>0.42497500777244568</v>
      </c>
    </row>
    <row r="3909" x14ac:dyDescent="0.4">
      <c r="A3909" s="11" t="str">
        <f>Data[[#This Row],[category]]&amp;Data[[#This Row],[subcategory]]&amp;Data[[#This Row],[date]]&amp;Data[[#This Row],[hour]]</f>
        <v>Study segmentsCPP 0 - Medium9/2/20178</v>
      </c>
      <c r="B3909" s="11" t="s">
        <v>142</v>
      </c>
      <c r="C3909" t="s">
        <v>116</v>
      </c>
      <c r="D3909" t="s">
        <v>113</v>
      </c>
      <c r="E3909" t="s">
        <v>60</v>
      </c>
      <c r="F3909" s="0">
        <v>87</v>
      </c>
      <c r="G3909" s="0">
        <v>15.168761253356934</v>
      </c>
      <c r="H3909" s="0">
        <v>17.987340927124023</v>
      </c>
      <c r="I3909" s="0">
        <v>2.8185794353485107</v>
      </c>
      <c r="J3909" s="0">
        <v>1.3550349473953247</v>
      </c>
      <c r="K3909" s="0">
        <v>76.275856018066406</v>
      </c>
      <c r="L3909" s="0">
        <v>2.0800788402557373</v>
      </c>
      <c r="M3909" s="0">
        <v>1</v>
      </c>
      <c r="N3909" s="0">
        <v>1</v>
      </c>
      <c r="O3909" s="0">
        <v>27.657978057861328</v>
      </c>
      <c r="P3909" s="0">
        <v>27.172746658325195</v>
      </c>
      <c r="Q3909" s="0">
        <v>0.58974528312683105</v>
      </c>
      <c r="R3909" s="0">
        <v>1.082032322883606</v>
      </c>
      <c r="S3909" s="0">
        <v>2.1079983711242676</v>
      </c>
      <c r="T3909" s="0">
        <v>2.8185794353485107</v>
      </c>
      <c r="U3909" s="0">
        <v>3.5291604995727539</v>
      </c>
      <c r="V3909" s="0">
        <v>4.5551266670227051</v>
      </c>
      <c r="W3909" s="0">
        <v>5.0474133491516113</v>
      </c>
      <c r="X3909" s="0">
        <v>1.3196822155353636</v>
      </c>
      <c r="Y3909" s="0">
        <v>1.5648987002150958</v>
      </c>
      <c r="Z3909" s="0">
        <v>0.24521640930757968</v>
      </c>
      <c r="AA3909" s="0">
        <v>0.11653300374746323</v>
      </c>
      <c r="AB3909" s="0">
        <v>0.050718095153570175</v>
      </c>
      <c r="AC3909" s="0">
        <v>0.093054778873920441</v>
      </c>
      <c r="AD3909" s="0">
        <v>0.18128786981105804</v>
      </c>
      <c r="AE3909" s="0">
        <v>0.24239782989025116</v>
      </c>
      <c r="AF3909" s="0">
        <v>0.30350780487060547</v>
      </c>
      <c r="AG3909" s="0">
        <v>0.39174088835716248</v>
      </c>
      <c r="AH3909" s="0">
        <v>0.43407756090164185</v>
      </c>
    </row>
    <row r="3910" x14ac:dyDescent="0.4">
      <c r="A3910" s="11" t="str">
        <f>Data[[#This Row],[category]]&amp;Data[[#This Row],[subcategory]]&amp;Data[[#This Row],[date]]&amp;Data[[#This Row],[hour]]</f>
        <v>Study segmentsCPP 0 - Medium9/2/20179</v>
      </c>
      <c r="B3910" s="11" t="s">
        <v>142</v>
      </c>
      <c r="C3910" t="s">
        <v>116</v>
      </c>
      <c r="D3910" t="s">
        <v>113</v>
      </c>
      <c r="E3910" t="s">
        <v>61</v>
      </c>
      <c r="F3910" s="0">
        <v>87</v>
      </c>
      <c r="G3910" s="0">
        <v>19.978710174560547</v>
      </c>
      <c r="H3910" s="0">
        <v>20.747737884521484</v>
      </c>
      <c r="I3910" s="0">
        <v>0.76902890205383301</v>
      </c>
      <c r="J3910" s="0">
        <v>0.87501412630081177</v>
      </c>
      <c r="K3910" s="0">
        <v>82.068962097167969</v>
      </c>
      <c r="L3910" s="0">
        <v>0.87887603044509888</v>
      </c>
      <c r="M3910" s="0">
        <v>0</v>
      </c>
      <c r="N3910" s="0">
        <v>0</v>
      </c>
      <c r="O3910" s="0">
        <v>27.657978057861328</v>
      </c>
      <c r="P3910" s="0">
        <v>27.172746658325195</v>
      </c>
      <c r="Q3910" s="0">
        <v>-0.67024123668670654</v>
      </c>
      <c r="R3910" s="0">
        <v>-0.35234680771827698</v>
      </c>
      <c r="S3910" s="0">
        <v>0.31017103791236877</v>
      </c>
      <c r="T3910" s="0">
        <v>0.76902890205383301</v>
      </c>
      <c r="U3910" s="0">
        <v>1.2278867959976196</v>
      </c>
      <c r="V3910" s="0">
        <v>1.8904045820236206</v>
      </c>
      <c r="W3910" s="0">
        <v>2.2082991600036621</v>
      </c>
      <c r="X3910" s="0">
        <v>1.738147803517275</v>
      </c>
      <c r="Y3910" s="0">
        <v>1.8050531911295513</v>
      </c>
      <c r="Z3910" s="0">
        <v>0.06690551574493564</v>
      </c>
      <c r="AA3910" s="0">
        <v>0.075251214206218719</v>
      </c>
      <c r="AB3910" s="0">
        <v>-0.057640746235847473</v>
      </c>
      <c r="AC3910" s="0">
        <v>-0.03030182421207428</v>
      </c>
      <c r="AD3910" s="0">
        <v>0.02667471207678318</v>
      </c>
      <c r="AE3910" s="0">
        <v>0.066136486828327179</v>
      </c>
      <c r="AF3910" s="0">
        <v>0.10559826344251633</v>
      </c>
      <c r="AG3910" s="0">
        <v>0.16257479786872864</v>
      </c>
      <c r="AH3910" s="0">
        <v>0.18991371989250183</v>
      </c>
    </row>
    <row r="3911" x14ac:dyDescent="0.4">
      <c r="A3911" s="11" t="str">
        <f>Data[[#This Row],[category]]&amp;Data[[#This Row],[subcategory]]&amp;Data[[#This Row],[date]]&amp;Data[[#This Row],[hour]]</f>
        <v>Study segmentsCPP 0 - Medium9/2/201710</v>
      </c>
      <c r="B3911" s="11" t="s">
        <v>142</v>
      </c>
      <c r="C3911" t="s">
        <v>116</v>
      </c>
      <c r="D3911" t="s">
        <v>113</v>
      </c>
      <c r="E3911" t="s">
        <v>62</v>
      </c>
      <c r="F3911" s="0">
        <v>87</v>
      </c>
      <c r="G3911" s="0">
        <v>23.581087112426758</v>
      </c>
      <c r="H3911" s="0">
        <v>23.9476318359375</v>
      </c>
      <c r="I3911" s="0">
        <v>0.36654624342918396</v>
      </c>
      <c r="J3911" s="0">
        <v>0.32750964164733887</v>
      </c>
      <c r="K3911" s="0">
        <v>87.620689392089844</v>
      </c>
      <c r="L3911" s="0">
        <v>1.119192361831665</v>
      </c>
      <c r="M3911" s="0">
        <v>0</v>
      </c>
      <c r="N3911" s="0">
        <v>0</v>
      </c>
      <c r="O3911" s="0">
        <v>27.657978057861328</v>
      </c>
      <c r="P3911" s="0">
        <v>27.172746658325195</v>
      </c>
      <c r="Q3911" s="0">
        <v>-0.17215915024280548</v>
      </c>
      <c r="R3911" s="0">
        <v>-0.053174220025539398</v>
      </c>
      <c r="S3911" s="0">
        <v>0.19480004906654358</v>
      </c>
      <c r="T3911" s="0">
        <v>0.36654627323150635</v>
      </c>
      <c r="U3911" s="0">
        <v>0.53829246759414673</v>
      </c>
      <c r="V3911" s="0">
        <v>0.7862667441368103</v>
      </c>
      <c r="W3911" s="0">
        <v>0.90525168180465698</v>
      </c>
      <c r="X3911" s="0">
        <v>2.0515544996705168</v>
      </c>
      <c r="Y3911" s="0">
        <v>2.0834440353304839</v>
      </c>
      <c r="Z3911" s="0">
        <v>0.031889524354144584</v>
      </c>
      <c r="AA3911" s="0">
        <v>0.028165828436613083</v>
      </c>
      <c r="AB3911" s="0">
        <v>-0.01480568666011095</v>
      </c>
      <c r="AC3911" s="0">
        <v>-0.0045729833655059338</v>
      </c>
      <c r="AD3911" s="0">
        <v>0.016752803698182106</v>
      </c>
      <c r="AE3911" s="0">
        <v>0.031522978097200394</v>
      </c>
      <c r="AF3911" s="0">
        <v>0.046293154358863831</v>
      </c>
      <c r="AG3911" s="0">
        <v>0.06761893630027771</v>
      </c>
      <c r="AH3911" s="0">
        <v>0.077851645648479462</v>
      </c>
    </row>
    <row r="3912" x14ac:dyDescent="0.4">
      <c r="A3912" s="11" t="str">
        <f>Data[[#This Row],[category]]&amp;Data[[#This Row],[subcategory]]&amp;Data[[#This Row],[date]]&amp;Data[[#This Row],[hour]]</f>
        <v>Study segmentsCPP 0 - Medium9/2/201711</v>
      </c>
      <c r="B3912" s="11" t="s">
        <v>142</v>
      </c>
      <c r="C3912" t="s">
        <v>116</v>
      </c>
      <c r="D3912" t="s">
        <v>113</v>
      </c>
      <c r="E3912" t="s">
        <v>63</v>
      </c>
      <c r="F3912" s="0">
        <v>87</v>
      </c>
      <c r="G3912" s="0">
        <v>25.956928253173828</v>
      </c>
      <c r="H3912" s="0">
        <v>25.590381622314453</v>
      </c>
      <c r="I3912" s="0">
        <v>-0.36654585599899292</v>
      </c>
      <c r="J3912" s="0">
        <v>0.32750967144966125</v>
      </c>
      <c r="K3912" s="0">
        <v>92.298851013183594</v>
      </c>
      <c r="L3912" s="0">
        <v>-1.1191909313201904</v>
      </c>
      <c r="M3912" s="0">
        <v>0</v>
      </c>
      <c r="N3912" s="0">
        <v>0</v>
      </c>
      <c r="O3912" s="0">
        <v>27.657978057861328</v>
      </c>
      <c r="P3912" s="0">
        <v>27.172746658325195</v>
      </c>
      <c r="Q3912" s="0">
        <v>-0.90525132417678833</v>
      </c>
      <c r="R3912" s="0">
        <v>-0.78626638650894165</v>
      </c>
      <c r="S3912" s="0">
        <v>-0.53829210996627808</v>
      </c>
      <c r="T3912" s="0">
        <v>-0.36654585599899292</v>
      </c>
      <c r="U3912" s="0">
        <v>-0.19479961693286896</v>
      </c>
      <c r="V3912" s="0">
        <v>0.053174674510955811</v>
      </c>
      <c r="W3912" s="0">
        <v>0.17215961217880249</v>
      </c>
      <c r="X3912" s="0">
        <v>2.258252678915512</v>
      </c>
      <c r="Y3912" s="0">
        <v>2.2263631432555444</v>
      </c>
      <c r="Z3912" s="0">
        <v>-0.031889490436675938</v>
      </c>
      <c r="AA3912" s="0">
        <v>0.028165832161903381</v>
      </c>
      <c r="AB3912" s="0">
        <v>-0.077851615846157074</v>
      </c>
      <c r="AC3912" s="0">
        <v>-0.067618913948535919</v>
      </c>
      <c r="AD3912" s="0">
        <v>-0.046293120831251144</v>
      </c>
      <c r="AE3912" s="0">
        <v>-0.031522944569587708</v>
      </c>
      <c r="AF3912" s="0">
        <v>-0.016752768307924271</v>
      </c>
      <c r="AG3912" s="0">
        <v>0.004573021549731493</v>
      </c>
      <c r="AH3912" s="0">
        <v>0.014805726706981659</v>
      </c>
    </row>
    <row r="3913" x14ac:dyDescent="0.4">
      <c r="A3913" s="11" t="str">
        <f>Data[[#This Row],[category]]&amp;Data[[#This Row],[subcategory]]&amp;Data[[#This Row],[date]]&amp;Data[[#This Row],[hour]]</f>
        <v>Study segmentsCPP 0 - Medium9/2/201712</v>
      </c>
      <c r="B3913" s="11" t="s">
        <v>142</v>
      </c>
      <c r="C3913" t="s">
        <v>116</v>
      </c>
      <c r="D3913" t="s">
        <v>113</v>
      </c>
      <c r="E3913" t="s">
        <v>64</v>
      </c>
      <c r="F3913" s="0">
        <v>87</v>
      </c>
      <c r="G3913" s="0">
        <v>28.752811431884766</v>
      </c>
      <c r="H3913" s="0">
        <v>26.740251541137695</v>
      </c>
      <c r="I3913" s="0">
        <v>-2.0125603675842285</v>
      </c>
      <c r="J3913" s="0">
        <v>1.1092448234558105</v>
      </c>
      <c r="K3913" s="0">
        <v>95.885055541992188</v>
      </c>
      <c r="L3913" s="0">
        <v>-1.8143517971038818</v>
      </c>
      <c r="M3913" s="0">
        <v>1</v>
      </c>
      <c r="N3913" s="0">
        <v>0</v>
      </c>
      <c r="O3913" s="0">
        <v>27.657978057861328</v>
      </c>
      <c r="P3913" s="0">
        <v>27.172746658325195</v>
      </c>
      <c r="Q3913" s="0">
        <v>-3.8371057510375977</v>
      </c>
      <c r="R3913" s="0">
        <v>-3.4341146945953369</v>
      </c>
      <c r="S3913" s="0">
        <v>-2.5942490100860596</v>
      </c>
      <c r="T3913" s="0">
        <v>-2.0125603675842285</v>
      </c>
      <c r="U3913" s="0">
        <v>-1.430871844291687</v>
      </c>
      <c r="V3913" s="0">
        <v>-0.59100592136383057</v>
      </c>
      <c r="W3913" s="0">
        <v>-0.18801499903202057</v>
      </c>
      <c r="X3913" s="0">
        <v>2.5014946543893148</v>
      </c>
      <c r="Y3913" s="0">
        <v>2.3264018879380339</v>
      </c>
      <c r="Z3913" s="0">
        <v>-0.17509275137685065</v>
      </c>
      <c r="AA3913" s="0">
        <v>0.095395058393478394</v>
      </c>
      <c r="AB3913" s="0">
        <v>-0.32999110221862793</v>
      </c>
      <c r="AC3913" s="0">
        <v>-0.29533389210700989</v>
      </c>
      <c r="AD3913" s="0">
        <v>-0.22310541570186615</v>
      </c>
      <c r="AE3913" s="0">
        <v>-0.1730801910161972</v>
      </c>
      <c r="AF3913" s="0">
        <v>-0.12305497378110886</v>
      </c>
      <c r="AG3913" s="0">
        <v>-0.050826504826545715</v>
      </c>
      <c r="AH3913" s="0">
        <v>-0.016169283539056778</v>
      </c>
    </row>
    <row r="3914" x14ac:dyDescent="0.4">
      <c r="A3914" s="11" t="str">
        <f>Data[[#This Row],[category]]&amp;Data[[#This Row],[subcategory]]&amp;Data[[#This Row],[date]]&amp;Data[[#This Row],[hour]]</f>
        <v>Study segmentsCPP 0 - Medium9/2/201713</v>
      </c>
      <c r="B3914" s="11" t="s">
        <v>142</v>
      </c>
      <c r="C3914" t="s">
        <v>116</v>
      </c>
      <c r="D3914" t="s">
        <v>113</v>
      </c>
      <c r="E3914" t="s">
        <v>65</v>
      </c>
      <c r="F3914" s="0">
        <v>87</v>
      </c>
      <c r="G3914" s="0">
        <v>28.573480606079102</v>
      </c>
      <c r="H3914" s="0">
        <v>28.478042602539063</v>
      </c>
      <c r="I3914" s="0">
        <v>-0.09543658047914505</v>
      </c>
      <c r="J3914" s="0">
        <v>1.0883878469467163</v>
      </c>
      <c r="K3914" s="0">
        <v>97.0689697265625</v>
      </c>
      <c r="L3914" s="0">
        <v>-0.087686188519001007</v>
      </c>
      <c r="M3914" s="0">
        <v>0</v>
      </c>
      <c r="N3914" s="0">
        <v>0</v>
      </c>
      <c r="O3914" s="0">
        <v>27.657978057861328</v>
      </c>
      <c r="P3914" s="0">
        <v>27.172746658325195</v>
      </c>
      <c r="Q3914" s="0">
        <v>-1.885675311088562</v>
      </c>
      <c r="R3914" s="0">
        <v>-1.4902616739273071</v>
      </c>
      <c r="S3914" s="0">
        <v>-0.66618770360946655</v>
      </c>
      <c r="T3914" s="0">
        <v>-0.095436573028564453</v>
      </c>
      <c r="U3914" s="0">
        <v>0.47531455755233765</v>
      </c>
      <c r="V3914" s="0">
        <v>1.2993885278701782</v>
      </c>
      <c r="W3914" s="0">
        <v>1.6948021650314331</v>
      </c>
      <c r="X3914" s="0">
        <v>2.485892739406852</v>
      </c>
      <c r="Y3914" s="0">
        <v>2.4775897430819134</v>
      </c>
      <c r="Z3914" s="0">
        <v>-0.0083029821926597948</v>
      </c>
      <c r="AA3914" s="0">
        <v>0.093601353466510773</v>
      </c>
      <c r="AB3914" s="0">
        <v>-0.16216807067394257</v>
      </c>
      <c r="AC3914" s="0">
        <v>-0.12816250324249268</v>
      </c>
      <c r="AD3914" s="0">
        <v>-0.057292144745588303</v>
      </c>
      <c r="AE3914" s="0">
        <v>-0.0082075456157326698</v>
      </c>
      <c r="AF3914" s="0">
        <v>0.040877051651477814</v>
      </c>
      <c r="AG3914" s="0">
        <v>0.11174741387367249</v>
      </c>
      <c r="AH3914" s="0">
        <v>0.14575298130512238</v>
      </c>
    </row>
    <row r="3915" x14ac:dyDescent="0.4">
      <c r="A3915" s="11" t="str">
        <f>Data[[#This Row],[category]]&amp;Data[[#This Row],[subcategory]]&amp;Data[[#This Row],[date]]&amp;Data[[#This Row],[hour]]</f>
        <v>Study segmentsCPP 0 - Medium9/2/201714</v>
      </c>
      <c r="B3915" s="11" t="s">
        <v>142</v>
      </c>
      <c r="C3915" t="s">
        <v>116</v>
      </c>
      <c r="D3915" t="s">
        <v>113</v>
      </c>
      <c r="E3915" t="s">
        <v>66</v>
      </c>
      <c r="F3915" s="0">
        <v>87</v>
      </c>
      <c r="G3915" s="0">
        <v>28.508224487304688</v>
      </c>
      <c r="H3915" s="0">
        <v>29.696563720703125</v>
      </c>
      <c r="I3915" s="0">
        <v>1.1883385181427002</v>
      </c>
      <c r="J3915" s="0">
        <v>1.0484312772750854</v>
      </c>
      <c r="K3915" s="0">
        <v>97.448280334472656</v>
      </c>
      <c r="L3915" s="0">
        <v>1.1334443092346191</v>
      </c>
      <c r="M3915" s="0">
        <v>0</v>
      </c>
      <c r="N3915" s="0">
        <v>0</v>
      </c>
      <c r="O3915" s="0">
        <v>27.657978057861328</v>
      </c>
      <c r="P3915" s="0">
        <v>27.172746658325195</v>
      </c>
      <c r="Q3915" s="0">
        <v>-0.53617745637893677</v>
      </c>
      <c r="R3915" s="0">
        <v>-0.15528023242950439</v>
      </c>
      <c r="S3915" s="0">
        <v>0.63854062557220459</v>
      </c>
      <c r="T3915" s="0">
        <v>1.1883385181427002</v>
      </c>
      <c r="U3915" s="0">
        <v>1.7381364107131958</v>
      </c>
      <c r="V3915" s="0">
        <v>2.5319571495056152</v>
      </c>
      <c r="W3915" s="0">
        <v>2.9128544330596924</v>
      </c>
      <c r="X3915" s="0">
        <v>2.4802155882813208</v>
      </c>
      <c r="Y3915" s="0">
        <v>2.5836010977279309</v>
      </c>
      <c r="Z3915" s="0">
        <v>0.10338544914888781</v>
      </c>
      <c r="AA3915" s="0">
        <v>0.090165093541145325</v>
      </c>
      <c r="AB3915" s="0">
        <v>-0.046111270785331726</v>
      </c>
      <c r="AC3915" s="0">
        <v>-0.013354105874896049</v>
      </c>
      <c r="AD3915" s="0">
        <v>0.054914489388465881</v>
      </c>
      <c r="AE3915" s="0">
        <v>0.10219711065292358</v>
      </c>
      <c r="AF3915" s="0">
        <v>0.14947973191738129</v>
      </c>
      <c r="AG3915" s="0">
        <v>0.21774832904338837</v>
      </c>
      <c r="AH3915" s="0">
        <v>0.2505054771900177</v>
      </c>
    </row>
    <row r="3916" x14ac:dyDescent="0.4">
      <c r="A3916" s="11" t="str">
        <f>Data[[#This Row],[category]]&amp;Data[[#This Row],[subcategory]]&amp;Data[[#This Row],[date]]&amp;Data[[#This Row],[hour]]</f>
        <v>Study segmentsCPP 0 - Medium9/2/201715</v>
      </c>
      <c r="B3916" s="11" t="s">
        <v>142</v>
      </c>
      <c r="C3916" t="s">
        <v>116</v>
      </c>
      <c r="D3916" t="s">
        <v>113</v>
      </c>
      <c r="E3916" t="s">
        <v>67</v>
      </c>
      <c r="F3916" s="0">
        <v>87</v>
      </c>
      <c r="G3916" s="0">
        <v>28.580602645874023</v>
      </c>
      <c r="H3916" s="0">
        <v>25.764711380004883</v>
      </c>
      <c r="I3916" s="0">
        <v>-2.8158884048461914</v>
      </c>
      <c r="J3916" s="0">
        <v>1.2255827188491821</v>
      </c>
      <c r="K3916" s="0">
        <v>96.183906555175781</v>
      </c>
      <c r="L3916" s="0">
        <v>-2.2975914478302002</v>
      </c>
      <c r="M3916" s="0">
        <v>1</v>
      </c>
      <c r="N3916" s="0">
        <v>1</v>
      </c>
      <c r="O3916" s="0">
        <v>27.657978057861328</v>
      </c>
      <c r="P3916" s="0">
        <v>27.172746658325195</v>
      </c>
      <c r="Q3916" s="0">
        <v>-4.8317923545837402</v>
      </c>
      <c r="R3916" s="0">
        <v>-4.38653564453125</v>
      </c>
      <c r="S3916" s="0">
        <v>-3.4585845470428467</v>
      </c>
      <c r="T3916" s="0">
        <v>-2.8158884048461914</v>
      </c>
      <c r="U3916" s="0">
        <v>-2.1731922626495361</v>
      </c>
      <c r="V3916" s="0">
        <v>-1.2452409267425537</v>
      </c>
      <c r="W3916" s="0">
        <v>-0.79998421669006348</v>
      </c>
      <c r="X3916" s="0">
        <v>2.4865123587985374</v>
      </c>
      <c r="Y3916" s="0">
        <v>2.241529949875765</v>
      </c>
      <c r="Z3916" s="0">
        <v>-0.24498228832732799</v>
      </c>
      <c r="AA3916" s="0">
        <v>0.10540011525154114</v>
      </c>
      <c r="AB3916" s="0">
        <v>-0.41553416848182678</v>
      </c>
      <c r="AC3916" s="0">
        <v>-0.37724208831787109</v>
      </c>
      <c r="AD3916" s="0">
        <v>-0.29743826389312744</v>
      </c>
      <c r="AE3916" s="0">
        <v>-0.24216639995574951</v>
      </c>
      <c r="AF3916" s="0">
        <v>-0.18689452111721039</v>
      </c>
      <c r="AG3916" s="0">
        <v>-0.10709071904420853</v>
      </c>
      <c r="AH3916" s="0">
        <v>-0.068798638880252838</v>
      </c>
    </row>
    <row r="3917" x14ac:dyDescent="0.4">
      <c r="A3917" s="11" t="str">
        <f>Data[[#This Row],[category]]&amp;Data[[#This Row],[subcategory]]&amp;Data[[#This Row],[date]]&amp;Data[[#This Row],[hour]]</f>
        <v>Study segmentsCPP 0 - Medium9/2/201716</v>
      </c>
      <c r="B3917" s="11" t="s">
        <v>142</v>
      </c>
      <c r="C3917" t="s">
        <v>116</v>
      </c>
      <c r="D3917" t="s">
        <v>113</v>
      </c>
      <c r="E3917" t="s">
        <v>68</v>
      </c>
      <c r="F3917" s="0">
        <v>87</v>
      </c>
      <c r="G3917" s="0">
        <v>28.846185684204102</v>
      </c>
      <c r="H3917" s="0">
        <v>26.940673828125</v>
      </c>
      <c r="I3917" s="0">
        <v>-1.9055130481719971</v>
      </c>
      <c r="J3917" s="0">
        <v>1.3529760837554932</v>
      </c>
      <c r="K3917" s="0">
        <v>95</v>
      </c>
      <c r="L3917" s="0">
        <v>-1.4083864688873291</v>
      </c>
      <c r="M3917" s="0">
        <v>0</v>
      </c>
      <c r="N3917" s="0">
        <v>0</v>
      </c>
      <c r="O3917" s="0">
        <v>27.657978057861328</v>
      </c>
      <c r="P3917" s="0">
        <v>27.172746658325195</v>
      </c>
      <c r="Q3917" s="0">
        <v>-4.1309604644775391</v>
      </c>
      <c r="R3917" s="0">
        <v>-3.6394217014312744</v>
      </c>
      <c r="S3917" s="0">
        <v>-2.6150143146514893</v>
      </c>
      <c r="T3917" s="0">
        <v>-1.9055130481719971</v>
      </c>
      <c r="U3917" s="0">
        <v>-1.1960116624832153</v>
      </c>
      <c r="V3917" s="0">
        <v>-0.17160442471504211</v>
      </c>
      <c r="W3917" s="0">
        <v>0.31993457674980164</v>
      </c>
      <c r="X3917" s="0">
        <v>2.5096182046934614</v>
      </c>
      <c r="Y3917" s="0">
        <v>2.3438385420067367</v>
      </c>
      <c r="Z3917" s="0">
        <v>-0.16577963253786399</v>
      </c>
      <c r="AA3917" s="0">
        <v>0.11635594069957733</v>
      </c>
      <c r="AB3917" s="0">
        <v>-0.35526260733604431</v>
      </c>
      <c r="AC3917" s="0">
        <v>-0.31299024820327759</v>
      </c>
      <c r="AD3917" s="0">
        <v>-0.22489123046398163</v>
      </c>
      <c r="AE3917" s="0">
        <v>-0.16387411952018738</v>
      </c>
      <c r="AF3917" s="0">
        <v>-0.10285700112581253</v>
      </c>
      <c r="AG3917" s="0">
        <v>-0.014757981523871422</v>
      </c>
      <c r="AH3917" s="0">
        <v>0.027514372020959854</v>
      </c>
    </row>
    <row r="3918" x14ac:dyDescent="0.4">
      <c r="A3918" s="11" t="str">
        <f>Data[[#This Row],[category]]&amp;Data[[#This Row],[subcategory]]&amp;Data[[#This Row],[date]]&amp;Data[[#This Row],[hour]]</f>
        <v>Study segmentsCPP 0 - Medium9/2/201717</v>
      </c>
      <c r="B3918" s="11" t="s">
        <v>142</v>
      </c>
      <c r="C3918" t="s">
        <v>116</v>
      </c>
      <c r="D3918" t="s">
        <v>113</v>
      </c>
      <c r="E3918" t="s">
        <v>69</v>
      </c>
      <c r="F3918" s="0">
        <v>87</v>
      </c>
      <c r="G3918" s="0">
        <v>27.648481369018555</v>
      </c>
      <c r="H3918" s="0">
        <v>28.131782531738281</v>
      </c>
      <c r="I3918" s="0">
        <v>0.48329874873161316</v>
      </c>
      <c r="J3918" s="0">
        <v>1.8261048793792725</v>
      </c>
      <c r="K3918" s="0">
        <v>94.827583312988281</v>
      </c>
      <c r="L3918" s="0">
        <v>0.26466101408004761</v>
      </c>
      <c r="M3918" s="0">
        <v>0</v>
      </c>
      <c r="N3918" s="0">
        <v>0</v>
      </c>
      <c r="O3918" s="0">
        <v>27.657978057861328</v>
      </c>
      <c r="P3918" s="0">
        <v>27.172746658325195</v>
      </c>
      <c r="Q3918" s="0">
        <v>-2.520376443862915</v>
      </c>
      <c r="R3918" s="0">
        <v>-1.8569488525390625</v>
      </c>
      <c r="S3918" s="0">
        <v>-0.47431159019470215</v>
      </c>
      <c r="T3918" s="0">
        <v>0.48329874873161316</v>
      </c>
      <c r="U3918" s="0">
        <v>1.4409090280532837</v>
      </c>
      <c r="V3918" s="0">
        <v>2.8235464096069336</v>
      </c>
      <c r="W3918" s="0">
        <v>3.4869740009307861</v>
      </c>
      <c r="X3918" s="0">
        <v>2.4054179524266441</v>
      </c>
      <c r="Y3918" s="0">
        <v>2.4474650011506194</v>
      </c>
      <c r="Z3918" s="0">
        <v>0.04204699219486048</v>
      </c>
      <c r="AA3918" s="0">
        <v>0.15704502165317535</v>
      </c>
      <c r="AB3918" s="0">
        <v>-0.21675238013267517</v>
      </c>
      <c r="AC3918" s="0">
        <v>-0.15969760715961456</v>
      </c>
      <c r="AD3918" s="0">
        <v>-0.040790796279907227</v>
      </c>
      <c r="AE3918" s="0">
        <v>0.041563693434000015</v>
      </c>
      <c r="AF3918" s="0">
        <v>0.12391818314790726</v>
      </c>
      <c r="AG3918" s="0">
        <v>0.242824986577034</v>
      </c>
      <c r="AH3918" s="0">
        <v>0.2998797595500946</v>
      </c>
    </row>
    <row r="3919" x14ac:dyDescent="0.4">
      <c r="A3919" s="11" t="str">
        <f>Data[[#This Row],[category]]&amp;Data[[#This Row],[subcategory]]&amp;Data[[#This Row],[date]]&amp;Data[[#This Row],[hour]]</f>
        <v>Study segmentsCPP 0 - Medium9/2/201718</v>
      </c>
      <c r="B3919" s="11" t="s">
        <v>142</v>
      </c>
      <c r="C3919" t="s">
        <v>116</v>
      </c>
      <c r="D3919" t="s">
        <v>113</v>
      </c>
      <c r="E3919" t="s">
        <v>70</v>
      </c>
      <c r="F3919" s="0">
        <v>87</v>
      </c>
      <c r="G3919" s="0">
        <v>26.718477249145508</v>
      </c>
      <c r="H3919" s="0">
        <v>27.853813171386719</v>
      </c>
      <c r="I3919" s="0">
        <v>1.1353338956832886</v>
      </c>
      <c r="J3919" s="0">
        <v>2.081951379776001</v>
      </c>
      <c r="K3919" s="0">
        <v>92.977005004882813</v>
      </c>
      <c r="L3919" s="0">
        <v>0.5453220009803772</v>
      </c>
      <c r="M3919" s="0">
        <v>0</v>
      </c>
      <c r="N3919" s="0">
        <v>0</v>
      </c>
      <c r="O3919" s="0">
        <v>27.657978057861328</v>
      </c>
      <c r="P3919" s="0">
        <v>27.172746658325195</v>
      </c>
      <c r="Q3919" s="0">
        <v>-2.2891714572906494</v>
      </c>
      <c r="R3919" s="0">
        <v>-1.5327941179275513</v>
      </c>
      <c r="S3919" s="0">
        <v>0.043557524681091309</v>
      </c>
      <c r="T3919" s="0">
        <v>1.1353338956832886</v>
      </c>
      <c r="U3919" s="0">
        <v>2.2271101474761963</v>
      </c>
      <c r="V3919" s="0">
        <v>3.803462028503418</v>
      </c>
      <c r="W3919" s="0">
        <v>4.5598392486572266</v>
      </c>
      <c r="X3919" s="0">
        <v>2.3245075747024182</v>
      </c>
      <c r="Y3919" s="0">
        <v>2.4232817555582802</v>
      </c>
      <c r="Z3919" s="0">
        <v>0.098774045185987341</v>
      </c>
      <c r="AA3919" s="0">
        <v>0.17904782295227051</v>
      </c>
      <c r="AB3919" s="0">
        <v>-0.19686874747276306</v>
      </c>
      <c r="AC3919" s="0">
        <v>-0.13182030618190765</v>
      </c>
      <c r="AD3919" s="0">
        <v>0.003745941212400794</v>
      </c>
      <c r="AE3919" s="0">
        <v>0.097638711333274841</v>
      </c>
      <c r="AF3919" s="0">
        <v>0.1915314793586731</v>
      </c>
      <c r="AG3919" s="0">
        <v>0.32709774374961853</v>
      </c>
      <c r="AH3919" s="0">
        <v>0.39214617013931274</v>
      </c>
    </row>
    <row r="3920" x14ac:dyDescent="0.4">
      <c r="A3920" s="11" t="str">
        <f>Data[[#This Row],[category]]&amp;Data[[#This Row],[subcategory]]&amp;Data[[#This Row],[date]]&amp;Data[[#This Row],[hour]]</f>
        <v>Study segmentsCPP 0 - Medium9/2/201719</v>
      </c>
      <c r="B3920" s="11" t="s">
        <v>142</v>
      </c>
      <c r="C3920" t="s">
        <v>116</v>
      </c>
      <c r="D3920" t="s">
        <v>113</v>
      </c>
      <c r="E3920" t="s">
        <v>71</v>
      </c>
      <c r="F3920" s="0">
        <v>87</v>
      </c>
      <c r="G3920" s="0">
        <v>25.348827362060547</v>
      </c>
      <c r="H3920" s="0">
        <v>30.525121688842773</v>
      </c>
      <c r="I3920" s="0">
        <v>5.176292896270752</v>
      </c>
      <c r="J3920" s="0">
        <v>2.1254820823669434</v>
      </c>
      <c r="K3920" s="0">
        <v>90.275863647460937</v>
      </c>
      <c r="L3920" s="0">
        <v>2.4353499412536621</v>
      </c>
      <c r="M3920" s="0">
        <v>1</v>
      </c>
      <c r="N3920" s="0">
        <v>1</v>
      </c>
      <c r="O3920" s="0">
        <v>27.657978057861328</v>
      </c>
      <c r="P3920" s="0">
        <v>27.172746658325195</v>
      </c>
      <c r="Q3920" s="0">
        <v>1.6801860332489014</v>
      </c>
      <c r="R3920" s="0">
        <v>2.4523780345916748</v>
      </c>
      <c r="S3920" s="0">
        <v>4.0616888999938965</v>
      </c>
      <c r="T3920" s="0">
        <v>5.176292896270752</v>
      </c>
      <c r="U3920" s="0">
        <v>6.2908968925476074</v>
      </c>
      <c r="V3920" s="0">
        <v>7.9002079963684082</v>
      </c>
      <c r="W3920" s="0">
        <v>8.6723995208740234</v>
      </c>
      <c r="X3920" s="0">
        <v>2.2053479399791982</v>
      </c>
      <c r="Y3920" s="0">
        <v>2.6556855772816856</v>
      </c>
      <c r="Z3920" s="0">
        <v>0.45033748655818229</v>
      </c>
      <c r="AA3920" s="0">
        <v>0.18279145658016205</v>
      </c>
      <c r="AB3920" s="0">
        <v>0.14449600875377655</v>
      </c>
      <c r="AC3920" s="0">
        <v>0.21090450882911682</v>
      </c>
      <c r="AD3920" s="0">
        <v>0.34930527210235596</v>
      </c>
      <c r="AE3920" s="0">
        <v>0.44516119360923767</v>
      </c>
      <c r="AF3920" s="0">
        <v>0.54101711511611938</v>
      </c>
      <c r="AG3920" s="0">
        <v>0.67941784858703613</v>
      </c>
      <c r="AH3920" s="0">
        <v>0.7458263635635376</v>
      </c>
    </row>
    <row r="3921" x14ac:dyDescent="0.4">
      <c r="A3921" s="11" t="str">
        <f>Data[[#This Row],[category]]&amp;Data[[#This Row],[subcategory]]&amp;Data[[#This Row],[date]]&amp;Data[[#This Row],[hour]]</f>
        <v>Study segmentsCPP 0 - Medium9/2/201720</v>
      </c>
      <c r="B3921" s="11" t="s">
        <v>142</v>
      </c>
      <c r="C3921" t="s">
        <v>116</v>
      </c>
      <c r="D3921" t="s">
        <v>113</v>
      </c>
      <c r="E3921" t="s">
        <v>54</v>
      </c>
      <c r="F3921" s="0">
        <v>87</v>
      </c>
      <c r="G3921" s="0">
        <v>25.347970962524414</v>
      </c>
      <c r="H3921" s="0">
        <v>28.460128784179687</v>
      </c>
      <c r="I3921" s="0">
        <v>3.1121580600738525</v>
      </c>
      <c r="J3921" s="0">
        <v>1.9576040506362915</v>
      </c>
      <c r="K3921" s="0">
        <v>87.540229797363281</v>
      </c>
      <c r="L3921" s="0">
        <v>1.5897791385650635</v>
      </c>
      <c r="M3921" s="0">
        <v>0</v>
      </c>
      <c r="N3921" s="0">
        <v>0</v>
      </c>
      <c r="O3921" s="0">
        <v>27.657978057861328</v>
      </c>
      <c r="P3921" s="0">
        <v>27.172746658325195</v>
      </c>
      <c r="Q3921" s="0">
        <v>-0.10781406611204147</v>
      </c>
      <c r="R3921" s="0">
        <v>0.60338753461837769</v>
      </c>
      <c r="S3921" s="0">
        <v>2.0855894088745117</v>
      </c>
      <c r="T3921" s="0">
        <v>3.1121580600738525</v>
      </c>
      <c r="U3921" s="0">
        <v>4.1387267112731934</v>
      </c>
      <c r="V3921" s="0">
        <v>5.6209287643432617</v>
      </c>
      <c r="W3921" s="0">
        <v>6.332129955291748</v>
      </c>
      <c r="X3921" s="0">
        <v>2.2052734119947566</v>
      </c>
      <c r="Y3921" s="0">
        <v>2.4760311675626179</v>
      </c>
      <c r="Z3921" s="0">
        <v>0.27075775556786114</v>
      </c>
      <c r="AA3921" s="0">
        <v>0.16835394501686096</v>
      </c>
      <c r="AB3921" s="0">
        <v>-0.0092719998210668564</v>
      </c>
      <c r="AC3921" s="0">
        <v>0.051891334354877472</v>
      </c>
      <c r="AD3921" s="0">
        <v>0.17936070263385773</v>
      </c>
      <c r="AE3921" s="0">
        <v>0.26764559745788574</v>
      </c>
      <c r="AF3921" s="0">
        <v>0.35593050718307495</v>
      </c>
      <c r="AG3921" s="0">
        <v>0.48339986801147461</v>
      </c>
      <c r="AH3921" s="0">
        <v>0.5445631742477417</v>
      </c>
    </row>
    <row r="3922" x14ac:dyDescent="0.4">
      <c r="A3922" s="11" t="str">
        <f>Data[[#This Row],[category]]&amp;Data[[#This Row],[subcategory]]&amp;Data[[#This Row],[date]]&amp;Data[[#This Row],[hour]]</f>
        <v>Study segmentsCPP 0 - Medium9/2/201721</v>
      </c>
      <c r="B3922" s="11" t="s">
        <v>142</v>
      </c>
      <c r="C3922" t="s">
        <v>116</v>
      </c>
      <c r="D3922" t="s">
        <v>113</v>
      </c>
      <c r="E3922" t="s">
        <v>72</v>
      </c>
      <c r="F3922" s="0">
        <v>87</v>
      </c>
      <c r="G3922" s="0">
        <v>25.33207893371582</v>
      </c>
      <c r="H3922" s="0">
        <v>27.539896011352539</v>
      </c>
      <c r="I3922" s="0">
        <v>2.2078161239624023</v>
      </c>
      <c r="J3922" s="0">
        <v>1.8479751348495483</v>
      </c>
      <c r="K3922" s="0">
        <v>86.563224792480469</v>
      </c>
      <c r="L3922" s="0">
        <v>1.1947216987609863</v>
      </c>
      <c r="M3922" s="0">
        <v>0</v>
      </c>
      <c r="N3922" s="0">
        <v>0</v>
      </c>
      <c r="O3922" s="0">
        <v>27.657978057861328</v>
      </c>
      <c r="P3922" s="0">
        <v>27.172746658325195</v>
      </c>
      <c r="Q3922" s="0">
        <v>-0.83183246850967407</v>
      </c>
      <c r="R3922" s="0">
        <v>-0.16045930981636047</v>
      </c>
      <c r="S3922" s="0">
        <v>1.2387369871139526</v>
      </c>
      <c r="T3922" s="0">
        <v>2.2078161239624023</v>
      </c>
      <c r="U3922" s="0">
        <v>3.1768951416015625</v>
      </c>
      <c r="V3922" s="0">
        <v>4.5760917663574219</v>
      </c>
      <c r="W3922" s="0">
        <v>5.247464656829834</v>
      </c>
      <c r="X3922" s="0">
        <v>2.2038909058238185</v>
      </c>
      <c r="Y3922" s="0">
        <v>2.3959709877191591</v>
      </c>
      <c r="Z3922" s="0">
        <v>0.19208000652318777</v>
      </c>
      <c r="AA3922" s="0">
        <v>0.158925861120224</v>
      </c>
      <c r="AB3922" s="0">
        <v>-0.071537591516971588</v>
      </c>
      <c r="AC3922" s="0">
        <v>-0.013799495995044708</v>
      </c>
      <c r="AD3922" s="0">
        <v>0.10653138905763626</v>
      </c>
      <c r="AE3922" s="0">
        <v>0.18987219035625458</v>
      </c>
      <c r="AF3922" s="0">
        <v>0.27321299910545349</v>
      </c>
      <c r="AG3922" s="0">
        <v>0.39354386925697327</v>
      </c>
      <c r="AH3922" s="0">
        <v>0.45128196477890015</v>
      </c>
    </row>
    <row r="3923" x14ac:dyDescent="0.4">
      <c r="A3923" s="11" t="str">
        <f>Data[[#This Row],[category]]&amp;Data[[#This Row],[subcategory]]&amp;Data[[#This Row],[date]]&amp;Data[[#This Row],[hour]]</f>
        <v>Study segmentsCPP 0 - Medium9/2/201722</v>
      </c>
      <c r="B3923" s="11" t="s">
        <v>142</v>
      </c>
      <c r="C3923" t="s">
        <v>116</v>
      </c>
      <c r="D3923" t="s">
        <v>113</v>
      </c>
      <c r="E3923" t="s">
        <v>73</v>
      </c>
      <c r="F3923" s="0">
        <v>87</v>
      </c>
      <c r="G3923" s="0">
        <v>23.973850250244141</v>
      </c>
      <c r="H3923" s="0">
        <v>26.782630920410156</v>
      </c>
      <c r="I3923" s="0">
        <v>2.8087830543518066</v>
      </c>
      <c r="J3923" s="0">
        <v>1.8975833654403687</v>
      </c>
      <c r="K3923" s="0">
        <v>86.091957092285156</v>
      </c>
      <c r="L3923" s="0">
        <v>1.4801895618438721</v>
      </c>
      <c r="M3923" s="0">
        <v>0</v>
      </c>
      <c r="N3923" s="0">
        <v>0</v>
      </c>
      <c r="O3923" s="0">
        <v>27.657978057861328</v>
      </c>
      <c r="P3923" s="0">
        <v>27.172746658325195</v>
      </c>
      <c r="Q3923" s="0">
        <v>-0.31246381998062134</v>
      </c>
      <c r="R3923" s="0">
        <v>0.37693211436271667</v>
      </c>
      <c r="S3923" s="0">
        <v>1.8136893510818481</v>
      </c>
      <c r="T3923" s="0">
        <v>2.8087830543518066</v>
      </c>
      <c r="U3923" s="0">
        <v>3.8038766384124756</v>
      </c>
      <c r="V3923" s="0">
        <v>5.2406339645385742</v>
      </c>
      <c r="W3923" s="0">
        <v>5.9300298690795898</v>
      </c>
      <c r="X3923" s="0">
        <v>2.0857249775598214</v>
      </c>
      <c r="Y3923" s="0">
        <v>2.3300889730453491</v>
      </c>
      <c r="Z3923" s="0">
        <v>0.24436413115540218</v>
      </c>
      <c r="AA3923" s="0">
        <v>0.16319216787815094</v>
      </c>
      <c r="AB3923" s="0">
        <v>-0.026871880516409874</v>
      </c>
      <c r="AC3923" s="0">
        <v>0.032416168600320816</v>
      </c>
      <c r="AD3923" s="0">
        <v>0.15597729384899139</v>
      </c>
      <c r="AE3923" s="0">
        <v>0.2415553480386734</v>
      </c>
      <c r="AF3923" s="0">
        <v>0.3271334171295166</v>
      </c>
      <c r="AG3923" s="0">
        <v>0.45069453120231628</v>
      </c>
      <c r="AH3923" s="0">
        <v>0.50998258590698242</v>
      </c>
    </row>
    <row r="3924" x14ac:dyDescent="0.4">
      <c r="A3924" s="11" t="str">
        <f>Data[[#This Row],[category]]&amp;Data[[#This Row],[subcategory]]&amp;Data[[#This Row],[date]]&amp;Data[[#This Row],[hour]]</f>
        <v>Study segmentsCPP 0 - Medium9/2/201723</v>
      </c>
      <c r="B3924" s="11" t="s">
        <v>142</v>
      </c>
      <c r="C3924" t="s">
        <v>116</v>
      </c>
      <c r="D3924" t="s">
        <v>113</v>
      </c>
      <c r="E3924" t="s">
        <v>74</v>
      </c>
      <c r="F3924" s="0">
        <v>87</v>
      </c>
      <c r="G3924" s="0">
        <v>21.688894271850586</v>
      </c>
      <c r="H3924" s="0">
        <v>25.451457977294922</v>
      </c>
      <c r="I3924" s="0">
        <v>3.7625637054443359</v>
      </c>
      <c r="J3924" s="0">
        <v>1.9288126230239868</v>
      </c>
      <c r="K3924" s="0">
        <v>85.448280334472656</v>
      </c>
      <c r="L3924" s="0">
        <v>1.9507150650024414</v>
      </c>
      <c r="M3924" s="0">
        <v>1</v>
      </c>
      <c r="N3924" s="0">
        <v>0</v>
      </c>
      <c r="O3924" s="0">
        <v>27.657978057861328</v>
      </c>
      <c r="P3924" s="0">
        <v>27.172746658325195</v>
      </c>
      <c r="Q3924" s="0">
        <v>0.58994925022125244</v>
      </c>
      <c r="R3924" s="0">
        <v>1.2906908988952637</v>
      </c>
      <c r="S3924" s="0">
        <v>2.7510933876037598</v>
      </c>
      <c r="T3924" s="0">
        <v>3.7625637054443359</v>
      </c>
      <c r="U3924" s="0">
        <v>4.7740340232849121</v>
      </c>
      <c r="V3924" s="0">
        <v>6.2344365119934082</v>
      </c>
      <c r="W3924" s="0">
        <v>6.935178279876709</v>
      </c>
      <c r="X3924" s="0">
        <v>1.8869337592014046</v>
      </c>
      <c r="Y3924" s="0">
        <v>2.2142768266589141</v>
      </c>
      <c r="Z3924" s="0">
        <v>0.32734303730864855</v>
      </c>
      <c r="AA3924" s="0">
        <v>0.16587787866592407</v>
      </c>
      <c r="AB3924" s="0">
        <v>0.050735644996166229</v>
      </c>
      <c r="AC3924" s="0">
        <v>0.11099942028522491</v>
      </c>
      <c r="AD3924" s="0">
        <v>0.23659403622150421</v>
      </c>
      <c r="AE3924" s="0">
        <v>0.32358047366142273</v>
      </c>
      <c r="AF3924" s="0">
        <v>0.41056692600250244</v>
      </c>
      <c r="AG3924" s="0">
        <v>0.53616154193878174</v>
      </c>
      <c r="AH3924" s="0">
        <v>0.59642529487609863</v>
      </c>
    </row>
    <row r="3925" x14ac:dyDescent="0.4">
      <c r="A3925" s="11" t="str">
        <f>Data[[#This Row],[category]]&amp;Data[[#This Row],[subcategory]]&amp;Data[[#This Row],[date]]&amp;Data[[#This Row],[hour]]</f>
        <v>Study segmentsCPP 0 - Medium9/2/201724</v>
      </c>
      <c r="B3925" s="11" t="s">
        <v>142</v>
      </c>
      <c r="C3925" t="s">
        <v>116</v>
      </c>
      <c r="D3925" t="s">
        <v>113</v>
      </c>
      <c r="E3925" t="s">
        <v>75</v>
      </c>
      <c r="F3925" s="0">
        <v>87</v>
      </c>
      <c r="G3925" s="0">
        <v>19.474174499511719</v>
      </c>
      <c r="H3925" s="0">
        <v>23.884933471679688</v>
      </c>
      <c r="I3925" s="0">
        <v>4.410759449005127</v>
      </c>
      <c r="J3925" s="0">
        <v>1.9335364103317261</v>
      </c>
      <c r="K3925" s="0">
        <v>85.632186889648438</v>
      </c>
      <c r="L3925" s="0">
        <v>2.2811877727508545</v>
      </c>
      <c r="M3925" s="0">
        <v>1</v>
      </c>
      <c r="N3925" s="0">
        <v>1</v>
      </c>
      <c r="O3925" s="0">
        <v>27.657978057861328</v>
      </c>
      <c r="P3925" s="0">
        <v>27.172746658325195</v>
      </c>
      <c r="Q3925" s="0">
        <v>1.2303750514984131</v>
      </c>
      <c r="R3925" s="0">
        <v>1.9328328371047974</v>
      </c>
      <c r="S3925" s="0">
        <v>3.3968119621276855</v>
      </c>
      <c r="T3925" s="0">
        <v>4.410759449005127</v>
      </c>
      <c r="U3925" s="0">
        <v>5.4247069358825684</v>
      </c>
      <c r="V3925" s="0">
        <v>6.8886861801147461</v>
      </c>
      <c r="W3925" s="0">
        <v>7.5911436080932617</v>
      </c>
      <c r="X3925" s="0">
        <v>1.6942532325899879</v>
      </c>
      <c r="Y3925" s="0">
        <v>2.0779892622038374</v>
      </c>
      <c r="Z3925" s="0">
        <v>0.38373605976271075</v>
      </c>
      <c r="AA3925" s="0">
        <v>0.16628412902355194</v>
      </c>
      <c r="AB3925" s="0">
        <v>0.10581224411725998</v>
      </c>
      <c r="AC3925" s="0">
        <v>0.16622361540794373</v>
      </c>
      <c r="AD3925" s="0">
        <v>0.29212582111358643</v>
      </c>
      <c r="AE3925" s="0">
        <v>0.37932530045509338</v>
      </c>
      <c r="AF3925" s="0">
        <v>0.46652477979660034</v>
      </c>
      <c r="AG3925" s="0">
        <v>0.59242701530456543</v>
      </c>
      <c r="AH3925" s="0">
        <v>0.65283834934234619</v>
      </c>
    </row>
    <row r="3926" x14ac:dyDescent="0.4">
      <c r="A3926" s="11" t="str">
        <f>Data[[#This Row],[category]]&amp;Data[[#This Row],[subcategory]]&amp;Data[[#This Row],[date]]&amp;Data[[#This Row],[hour]]</f>
        <v>Study segmentsCPP 0 - Medium9/2/2017Avg. 11 to 6 pm</v>
      </c>
      <c r="B3926" s="11" t="s">
        <v>142</v>
      </c>
      <c r="C3926" t="s">
        <v>116</v>
      </c>
      <c r="D3926" t="s">
        <v>113</v>
      </c>
      <c r="E3926" t="s">
        <v>76</v>
      </c>
      <c r="F3926" s="0">
        <v>87</v>
      </c>
      <c r="G3926" s="0">
        <v>28.232606887817383</v>
      </c>
      <c r="H3926" s="0">
        <v>27.657978057861328</v>
      </c>
      <c r="I3926" s="0">
        <v>-0.57463246583938599</v>
      </c>
      <c r="J3926" s="0">
        <v>0.95883297920227051</v>
      </c>
      <c r="K3926" s="0">
        <v>95.62725830078125</v>
      </c>
      <c r="L3926" s="0">
        <v>-0.59930408000946045</v>
      </c>
      <c r="M3926" s="0">
        <v>0</v>
      </c>
      <c r="N3926" s="0">
        <v>0</v>
      </c>
      <c r="O3926" s="0"/>
      <c r="P3926" s="0"/>
      <c r="Q3926" s="0">
        <v>-2.1517722606658936</v>
      </c>
      <c r="R3926" s="0">
        <v>-1.8034263849258423</v>
      </c>
      <c r="S3926" s="0">
        <v>-1.0774450302124023</v>
      </c>
      <c r="T3926" s="0">
        <v>-0.57463246583938599</v>
      </c>
      <c r="U3926" s="0">
        <v>-0.071819961071014404</v>
      </c>
      <c r="V3926" s="0">
        <v>0.65416145324707031</v>
      </c>
      <c r="W3926" s="0">
        <v>1.0025074481964111</v>
      </c>
      <c r="X3926" s="0">
        <v>2.4562368725621422</v>
      </c>
      <c r="Y3926" s="0">
        <v>2.4062440312185953</v>
      </c>
      <c r="Z3926" s="0">
        <v>-0.049993026005320775</v>
      </c>
      <c r="AA3926" s="0">
        <v>0.082459636032581329</v>
      </c>
      <c r="AB3926" s="0">
        <v>-0.18505242466926575</v>
      </c>
      <c r="AC3926" s="0">
        <v>-0.15509466826915741</v>
      </c>
      <c r="AD3926" s="0">
        <v>-0.092660270631313324</v>
      </c>
      <c r="AE3926" s="0">
        <v>-0.049418393522500992</v>
      </c>
      <c r="AF3926" s="0">
        <v>-0.0061765182763338089</v>
      </c>
      <c r="AG3926" s="0">
        <v>0.056257881224155426</v>
      </c>
      <c r="AH3926" s="0">
        <v>0.086215637624263763</v>
      </c>
    </row>
    <row r="3927" x14ac:dyDescent="0.4">
      <c r="A3927" s="11" t="str">
        <f>Data[[#This Row],[category]]&amp;Data[[#This Row],[subcategory]]&amp;Data[[#This Row],[date]]&amp;Data[[#This Row],[hour]]</f>
        <v>Study segmentsCPP 0 - Medium9/2/2017Avg. 2 to 6pm</v>
      </c>
      <c r="B3927" s="11" t="s">
        <v>142</v>
      </c>
      <c r="C3927" t="s">
        <v>116</v>
      </c>
      <c r="D3927" t="s">
        <v>113</v>
      </c>
      <c r="E3927" t="s">
        <v>77</v>
      </c>
      <c r="F3927" s="0">
        <v>87</v>
      </c>
      <c r="G3927" s="0">
        <v>27.94843864440918</v>
      </c>
      <c r="H3927" s="0">
        <v>27.172744750976563</v>
      </c>
      <c r="I3927" s="0">
        <v>-0.77569222450256348</v>
      </c>
      <c r="J3927" s="0">
        <v>1.3246513605117798</v>
      </c>
      <c r="K3927" s="0">
        <v>94.747123718261719</v>
      </c>
      <c r="L3927" s="0">
        <v>-0.5855821967124939</v>
      </c>
      <c r="M3927" s="0">
        <v>0</v>
      </c>
      <c r="N3927" s="0">
        <v>0</v>
      </c>
      <c r="O3927" s="0"/>
      <c r="P3927" s="0"/>
      <c r="Q3927" s="0">
        <v>-2.9545497894287109</v>
      </c>
      <c r="R3927" s="0">
        <v>-2.4733011722564697</v>
      </c>
      <c r="S3927" s="0">
        <v>-1.4703401327133179</v>
      </c>
      <c r="T3927" s="0">
        <v>-0.77569222450256348</v>
      </c>
      <c r="U3927" s="0">
        <v>-0.08104436844587326</v>
      </c>
      <c r="V3927" s="0">
        <v>0.92191678285598755</v>
      </c>
      <c r="W3927" s="0">
        <v>1.403165340423584</v>
      </c>
      <c r="X3927" s="0">
        <v>2.4315140829529875</v>
      </c>
      <c r="Y3927" s="0">
        <v>2.3640288724455725</v>
      </c>
      <c r="Z3927" s="0">
        <v>-0.067485225581845568</v>
      </c>
      <c r="AA3927" s="0">
        <v>0.11392001807689667</v>
      </c>
      <c r="AB3927" s="0">
        <v>-0.2540912926197052</v>
      </c>
      <c r="AC3927" s="0">
        <v>-0.21270391345024109</v>
      </c>
      <c r="AD3927" s="0">
        <v>-0.12644924223423004</v>
      </c>
      <c r="AE3927" s="0">
        <v>-0.066709533333778381</v>
      </c>
      <c r="AF3927" s="0">
        <v>-0.0069698174484074116</v>
      </c>
      <c r="AG3927" s="0">
        <v>0.079284846782684326</v>
      </c>
      <c r="AH3927" s="0">
        <v>0.12067221850156784</v>
      </c>
    </row>
    <row r="3928" x14ac:dyDescent="0.4">
      <c r="A3928" s="11" t="str">
        <f>Data[[#This Row],[category]]&amp;Data[[#This Row],[subcategory]]&amp;Data[[#This Row],[date]]&amp;Data[[#This Row],[hour]]</f>
        <v>Study segmentsCPP 0 - MediumAvg. Weekday Event1</v>
      </c>
      <c r="B3928" s="11" t="s">
        <v>142</v>
      </c>
      <c r="C3928" t="s">
        <v>116</v>
      </c>
      <c r="D3928" t="s">
        <v>161</v>
      </c>
      <c r="E3928" t="s">
        <v>40</v>
      </c>
      <c r="F3928" s="0">
        <v>87</v>
      </c>
      <c r="G3928" s="0">
        <v>14.322949409484863</v>
      </c>
      <c r="H3928" s="0">
        <v>16.552196502685547</v>
      </c>
      <c r="I3928" s="0">
        <v>2.2292487621307373</v>
      </c>
      <c r="J3928" s="0">
        <v>1.2373514175415039</v>
      </c>
      <c r="K3928" s="0">
        <v>72.247123718261719</v>
      </c>
      <c r="L3928" s="0">
        <v>1.8016293048858643</v>
      </c>
      <c r="M3928" s="0">
        <v>1</v>
      </c>
      <c r="N3928" s="0">
        <v>0</v>
      </c>
      <c r="O3928" s="0"/>
      <c r="P3928" s="0"/>
      <c r="Q3928" s="0">
        <v>0.19398678839206696</v>
      </c>
      <c r="R3928" s="0">
        <v>0.64351910352706909</v>
      </c>
      <c r="S3928" s="0">
        <v>1.5803810358047485</v>
      </c>
      <c r="T3928" s="0">
        <v>2.2292487621307373</v>
      </c>
      <c r="U3928" s="0">
        <v>2.8781163692474365</v>
      </c>
      <c r="V3928" s="0">
        <v>3.8149783611297607</v>
      </c>
      <c r="W3928" s="0">
        <v>4.2645106315612793</v>
      </c>
      <c r="X3928" s="0">
        <v>1.2460965638936952</v>
      </c>
      <c r="Y3928" s="0">
        <v>1.4400410513545192</v>
      </c>
      <c r="Z3928" s="0">
        <v>0.19394463820512906</v>
      </c>
      <c r="AA3928" s="0">
        <v>0.10641222447156906</v>
      </c>
      <c r="AB3928" s="0">
        <v>0.016682855784893036</v>
      </c>
      <c r="AC3928" s="0">
        <v>0.055342637002468109</v>
      </c>
      <c r="AD3928" s="0">
        <v>0.13591276109218597</v>
      </c>
      <c r="AE3928" s="0">
        <v>0.19171538949012756</v>
      </c>
      <c r="AF3928" s="0">
        <v>0.24751801788806915</v>
      </c>
      <c r="AG3928" s="0">
        <v>0.32808813452720642</v>
      </c>
      <c r="AH3928" s="0">
        <v>0.36674791574478149</v>
      </c>
    </row>
    <row r="3929" x14ac:dyDescent="0.4">
      <c r="A3929" s="11" t="str">
        <f>Data[[#This Row],[category]]&amp;Data[[#This Row],[subcategory]]&amp;Data[[#This Row],[date]]&amp;Data[[#This Row],[hour]]</f>
        <v>Study segmentsCPP 0 - MediumAvg. Weekday Event2</v>
      </c>
      <c r="B3929" s="11" t="s">
        <v>142</v>
      </c>
      <c r="C3929" t="s">
        <v>116</v>
      </c>
      <c r="D3929" t="s">
        <v>161</v>
      </c>
      <c r="E3929" t="s">
        <v>41</v>
      </c>
      <c r="F3929" s="0">
        <v>87</v>
      </c>
      <c r="G3929" s="0">
        <v>13.582829475402832</v>
      </c>
      <c r="H3929" s="0">
        <v>15.785165786743164</v>
      </c>
      <c r="I3929" s="0">
        <v>2.2023353576660156</v>
      </c>
      <c r="J3929" s="0">
        <v>1.2499529123306274</v>
      </c>
      <c r="K3929" s="0">
        <v>71.798851013183594</v>
      </c>
      <c r="L3929" s="0">
        <v>1.7619346380233765</v>
      </c>
      <c r="M3929" s="0">
        <v>1</v>
      </c>
      <c r="N3929" s="0">
        <v>0</v>
      </c>
      <c r="O3929" s="0"/>
      <c r="P3929" s="0"/>
      <c r="Q3929" s="0">
        <v>0.14634577929973602</v>
      </c>
      <c r="R3929" s="0">
        <v>0.60045623779296875</v>
      </c>
      <c r="S3929" s="0">
        <v>1.5468593835830688</v>
      </c>
      <c r="T3929" s="0">
        <v>2.2023353576660156</v>
      </c>
      <c r="U3929" s="0">
        <v>2.8578112125396729</v>
      </c>
      <c r="V3929" s="0">
        <v>3.8042144775390625</v>
      </c>
      <c r="W3929" s="0">
        <v>4.2583250999450684</v>
      </c>
      <c r="X3929" s="0">
        <v>1.1817061942677165</v>
      </c>
      <c r="Y3929" s="0">
        <v>1.3733094417771627</v>
      </c>
      <c r="Z3929" s="0">
        <v>0.19160317213729372</v>
      </c>
      <c r="AA3929" s="0">
        <v>0.10749594867229462</v>
      </c>
      <c r="AB3929" s="0">
        <v>0.012585735879838467</v>
      </c>
      <c r="AC3929" s="0">
        <v>0.051639236509799957</v>
      </c>
      <c r="AD3929" s="0">
        <v>0.13302990794181824</v>
      </c>
      <c r="AE3929" s="0">
        <v>0.18940083682537079</v>
      </c>
      <c r="AF3929" s="0">
        <v>0.24577176570892334</v>
      </c>
      <c r="AG3929" s="0">
        <v>0.32716244459152222</v>
      </c>
      <c r="AH3929" s="0">
        <v>0.36621594429016113</v>
      </c>
    </row>
    <row r="3930" x14ac:dyDescent="0.4">
      <c r="A3930" s="11" t="str">
        <f>Data[[#This Row],[category]]&amp;Data[[#This Row],[subcategory]]&amp;Data[[#This Row],[date]]&amp;Data[[#This Row],[hour]]</f>
        <v>Study segmentsCPP 0 - MediumAvg. Weekday Event3</v>
      </c>
      <c r="B3930" s="11" t="s">
        <v>142</v>
      </c>
      <c r="C3930" t="s">
        <v>116</v>
      </c>
      <c r="D3930" t="s">
        <v>161</v>
      </c>
      <c r="E3930" t="s">
        <v>42</v>
      </c>
      <c r="F3930" s="0">
        <v>87</v>
      </c>
      <c r="G3930" s="0">
        <v>13.115681648254395</v>
      </c>
      <c r="H3930" s="0">
        <v>15.392768859863281</v>
      </c>
      <c r="I3930" s="0">
        <v>2.2770874500274658</v>
      </c>
      <c r="J3930" s="0">
        <v>1.2819421291351318</v>
      </c>
      <c r="K3930" s="0">
        <v>71.712638854980469</v>
      </c>
      <c r="L3930" s="0">
        <v>1.7762794494628906</v>
      </c>
      <c r="M3930" s="0">
        <v>1</v>
      </c>
      <c r="N3930" s="0">
        <v>0</v>
      </c>
      <c r="O3930" s="0"/>
      <c r="P3930" s="0"/>
      <c r="Q3930" s="0">
        <v>0.1684802919626236</v>
      </c>
      <c r="R3930" s="0">
        <v>0.63421249389648438</v>
      </c>
      <c r="S3930" s="0">
        <v>1.6048363447189331</v>
      </c>
      <c r="T3930" s="0">
        <v>2.2770874500274658</v>
      </c>
      <c r="U3930" s="0">
        <v>2.9493386745452881</v>
      </c>
      <c r="V3930" s="0">
        <v>3.9199624061584473</v>
      </c>
      <c r="W3930" s="0">
        <v>4.3856945037841797</v>
      </c>
      <c r="X3930" s="0">
        <v>1.141064323658167</v>
      </c>
      <c r="Y3930" s="0">
        <v>1.3391709216805392</v>
      </c>
      <c r="Z3930" s="0">
        <v>0.19810661309680275</v>
      </c>
      <c r="AA3930" s="0">
        <v>0.11024702340364456</v>
      </c>
      <c r="AB3930" s="0">
        <v>0.014489308930933475</v>
      </c>
      <c r="AC3930" s="0">
        <v>0.054542280733585358</v>
      </c>
      <c r="AD3930" s="0">
        <v>0.13801592588424683</v>
      </c>
      <c r="AE3930" s="0">
        <v>0.19582952558994293</v>
      </c>
      <c r="AF3930" s="0">
        <v>0.25364312529563904</v>
      </c>
      <c r="AG3930" s="0">
        <v>0.3371167778968811</v>
      </c>
      <c r="AH3930" s="0">
        <v>0.37716972827911377</v>
      </c>
    </row>
    <row r="3931" x14ac:dyDescent="0.4">
      <c r="A3931" s="11" t="str">
        <f>Data[[#This Row],[category]]&amp;Data[[#This Row],[subcategory]]&amp;Data[[#This Row],[date]]&amp;Data[[#This Row],[hour]]</f>
        <v>Study segmentsCPP 0 - MediumAvg. Weekday Event4</v>
      </c>
      <c r="B3931" s="11" t="s">
        <v>142</v>
      </c>
      <c r="C3931" t="s">
        <v>116</v>
      </c>
      <c r="D3931" t="s">
        <v>161</v>
      </c>
      <c r="E3931" t="s">
        <v>43</v>
      </c>
      <c r="F3931" s="0">
        <v>87</v>
      </c>
      <c r="G3931" s="0">
        <v>12.736909866333008</v>
      </c>
      <c r="H3931" s="0">
        <v>15.151530265808105</v>
      </c>
      <c r="I3931" s="0">
        <v>2.4146192073822021</v>
      </c>
      <c r="J3931" s="0">
        <v>1.2576571702957153</v>
      </c>
      <c r="K3931" s="0">
        <v>70.896553039550781</v>
      </c>
      <c r="L3931" s="0">
        <v>1.9199343919754028</v>
      </c>
      <c r="M3931" s="0">
        <v>1</v>
      </c>
      <c r="N3931" s="0">
        <v>0</v>
      </c>
      <c r="O3931" s="0"/>
      <c r="P3931" s="0"/>
      <c r="Q3931" s="0">
        <v>0.34595724940299988</v>
      </c>
      <c r="R3931" s="0">
        <v>0.80286669731140137</v>
      </c>
      <c r="S3931" s="0">
        <v>1.7551031112670898</v>
      </c>
      <c r="T3931" s="0">
        <v>2.4146192073822021</v>
      </c>
      <c r="U3931" s="0">
        <v>3.0741353034973145</v>
      </c>
      <c r="V3931" s="0">
        <v>4.026371955871582</v>
      </c>
      <c r="W3931" s="0">
        <v>4.483281135559082</v>
      </c>
      <c r="X3931" s="0">
        <v>1.10811113618141</v>
      </c>
      <c r="Y3931" s="0">
        <v>1.3181830935699996</v>
      </c>
      <c r="Z3931" s="0">
        <v>0.2100718669420065</v>
      </c>
      <c r="AA3931" s="0">
        <v>0.10815851390361786</v>
      </c>
      <c r="AB3931" s="0">
        <v>0.029752323403954506</v>
      </c>
      <c r="AC3931" s="0">
        <v>0.069046534597873688</v>
      </c>
      <c r="AD3931" s="0">
        <v>0.15093886852264404</v>
      </c>
      <c r="AE3931" s="0">
        <v>0.20765724778175354</v>
      </c>
      <c r="AF3931" s="0">
        <v>0.26437562704086304</v>
      </c>
      <c r="AG3931" s="0">
        <v>0.34626796841621399</v>
      </c>
      <c r="AH3931" s="0">
        <v>0.38556218147277832</v>
      </c>
    </row>
    <row r="3932" x14ac:dyDescent="0.4">
      <c r="A3932" s="11" t="str">
        <f>Data[[#This Row],[category]]&amp;Data[[#This Row],[subcategory]]&amp;Data[[#This Row],[date]]&amp;Data[[#This Row],[hour]]</f>
        <v>Study segmentsCPP 0 - MediumAvg. Weekday Event5</v>
      </c>
      <c r="B3932" s="11" t="s">
        <v>142</v>
      </c>
      <c r="C3932" t="s">
        <v>116</v>
      </c>
      <c r="D3932" t="s">
        <v>161</v>
      </c>
      <c r="E3932" t="s">
        <v>44</v>
      </c>
      <c r="F3932" s="0">
        <v>87</v>
      </c>
      <c r="G3932" s="0">
        <v>12.949619293212891</v>
      </c>
      <c r="H3932" s="0">
        <v>15.443775177001953</v>
      </c>
      <c r="I3932" s="0">
        <v>2.4941568374633789</v>
      </c>
      <c r="J3932" s="0">
        <v>1.259739875793457</v>
      </c>
      <c r="K3932" s="0">
        <v>70.402297973632813</v>
      </c>
      <c r="L3932" s="0">
        <v>1.9798984527587891</v>
      </c>
      <c r="M3932" s="0">
        <v>1</v>
      </c>
      <c r="N3932" s="0">
        <v>1</v>
      </c>
      <c r="O3932" s="0"/>
      <c r="P3932" s="0"/>
      <c r="Q3932" s="0">
        <v>0.42206913232803345</v>
      </c>
      <c r="R3932" s="0">
        <v>0.87973523139953613</v>
      </c>
      <c r="S3932" s="0">
        <v>1.8335485458374023</v>
      </c>
      <c r="T3932" s="0">
        <v>2.4941568374633789</v>
      </c>
      <c r="U3932" s="0">
        <v>3.1547651290893555</v>
      </c>
      <c r="V3932" s="0">
        <v>4.1085786819458008</v>
      </c>
      <c r="W3932" s="0">
        <v>4.5662446022033691</v>
      </c>
      <c r="X3932" s="0">
        <v>1.1266168688618861</v>
      </c>
      <c r="Y3932" s="0">
        <v>1.3436084722363673</v>
      </c>
      <c r="Z3932" s="0">
        <v>0.21699164859777273</v>
      </c>
      <c r="AA3932" s="0">
        <v>0.10833762586116791</v>
      </c>
      <c r="AB3932" s="0">
        <v>0.036297954618930817</v>
      </c>
      <c r="AC3932" s="0">
        <v>0.07565724104642868</v>
      </c>
      <c r="AD3932" s="0">
        <v>0.15768519043922424</v>
      </c>
      <c r="AE3932" s="0">
        <v>0.21449749171733856</v>
      </c>
      <c r="AF3932" s="0">
        <v>0.27130979299545288</v>
      </c>
      <c r="AG3932" s="0">
        <v>0.35333773493766785</v>
      </c>
      <c r="AH3932" s="0">
        <v>0.3926970362663269</v>
      </c>
    </row>
    <row r="3933" x14ac:dyDescent="0.4">
      <c r="A3933" s="11" t="str">
        <f>Data[[#This Row],[category]]&amp;Data[[#This Row],[subcategory]]&amp;Data[[#This Row],[date]]&amp;Data[[#This Row],[hour]]</f>
        <v>Study segmentsCPP 0 - MediumAvg. Weekday Event6</v>
      </c>
      <c r="B3933" s="11" t="s">
        <v>142</v>
      </c>
      <c r="C3933" t="s">
        <v>116</v>
      </c>
      <c r="D3933" t="s">
        <v>161</v>
      </c>
      <c r="E3933" t="s">
        <v>45</v>
      </c>
      <c r="F3933" s="0">
        <v>87</v>
      </c>
      <c r="G3933" s="0">
        <v>14.989029884338379</v>
      </c>
      <c r="H3933" s="0">
        <v>16.860855102539063</v>
      </c>
      <c r="I3933" s="0">
        <v>1.8718253374099731</v>
      </c>
      <c r="J3933" s="0">
        <v>1.2803934812545776</v>
      </c>
      <c r="K3933" s="0">
        <v>69.459770202636719</v>
      </c>
      <c r="L3933" s="0">
        <v>1.4619143009185791</v>
      </c>
      <c r="M3933" s="0">
        <v>0</v>
      </c>
      <c r="N3933" s="0">
        <v>0</v>
      </c>
      <c r="O3933" s="0"/>
      <c r="P3933" s="0"/>
      <c r="Q3933" s="0">
        <v>-0.23423464596271515</v>
      </c>
      <c r="R3933" s="0">
        <v>0.23093494772911072</v>
      </c>
      <c r="S3933" s="0">
        <v>1.2003861665725708</v>
      </c>
      <c r="T3933" s="0">
        <v>1.8718252182006836</v>
      </c>
      <c r="U3933" s="0">
        <v>2.5432641506195068</v>
      </c>
      <c r="V3933" s="0">
        <v>3.5127155780792236</v>
      </c>
      <c r="W3933" s="0">
        <v>3.9778850078582764</v>
      </c>
      <c r="X3933" s="0">
        <v>1.3040455690650052</v>
      </c>
      <c r="Y3933" s="0">
        <v>1.4668944006742433</v>
      </c>
      <c r="Z3933" s="0">
        <v>0.162848801460377</v>
      </c>
      <c r="AA3933" s="0">
        <v>0.11011383682489395</v>
      </c>
      <c r="AB3933" s="0">
        <v>-0.02014416828751564</v>
      </c>
      <c r="AC3933" s="0">
        <v>0.019860416650772095</v>
      </c>
      <c r="AD3933" s="0">
        <v>0.1032332256436348</v>
      </c>
      <c r="AE3933" s="0">
        <v>0.16097697615623474</v>
      </c>
      <c r="AF3933" s="0">
        <v>0.21872073411941528</v>
      </c>
      <c r="AG3933" s="0">
        <v>0.30209353566169739</v>
      </c>
      <c r="AH3933" s="0">
        <v>0.34209811687469482</v>
      </c>
    </row>
    <row r="3934" x14ac:dyDescent="0.4">
      <c r="A3934" s="11" t="str">
        <f>Data[[#This Row],[category]]&amp;Data[[#This Row],[subcategory]]&amp;Data[[#This Row],[date]]&amp;Data[[#This Row],[hour]]</f>
        <v>Study segmentsCPP 0 - MediumAvg. Weekday Event7</v>
      </c>
      <c r="B3934" s="11" t="s">
        <v>142</v>
      </c>
      <c r="C3934" t="s">
        <v>116</v>
      </c>
      <c r="D3934" t="s">
        <v>161</v>
      </c>
      <c r="E3934" t="s">
        <v>59</v>
      </c>
      <c r="F3934" s="0">
        <v>87</v>
      </c>
      <c r="G3934" s="0">
        <v>17.975238800048828</v>
      </c>
      <c r="H3934" s="0">
        <v>20.391439437866211</v>
      </c>
      <c r="I3934" s="0">
        <v>2.4162008762359619</v>
      </c>
      <c r="J3934" s="0">
        <v>1.1730343103408813</v>
      </c>
      <c r="K3934" s="0">
        <v>69.873565673828125</v>
      </c>
      <c r="L3934" s="0">
        <v>2.0597870349884033</v>
      </c>
      <c r="M3934" s="0">
        <v>1</v>
      </c>
      <c r="N3934" s="0">
        <v>1</v>
      </c>
      <c r="O3934" s="0"/>
      <c r="P3934" s="0"/>
      <c r="Q3934" s="0">
        <v>0.4867311418056488</v>
      </c>
      <c r="R3934" s="0">
        <v>0.91289693117141724</v>
      </c>
      <c r="S3934" s="0">
        <v>1.8010610342025757</v>
      </c>
      <c r="T3934" s="0">
        <v>2.4162008762359619</v>
      </c>
      <c r="U3934" s="0">
        <v>3.0313405990600586</v>
      </c>
      <c r="V3934" s="0">
        <v>3.9195048809051514</v>
      </c>
      <c r="W3934" s="0">
        <v>4.3456707000732422</v>
      </c>
      <c r="X3934" s="0">
        <v>1.5638457813928295</v>
      </c>
      <c r="Y3934" s="0">
        <v>1.7740552175876707</v>
      </c>
      <c r="Z3934" s="0">
        <v>0.21020948141813278</v>
      </c>
      <c r="AA3934" s="0">
        <v>0.1008809506893158</v>
      </c>
      <c r="AB3934" s="0">
        <v>0.041858881711959839</v>
      </c>
      <c r="AC3934" s="0">
        <v>0.078509137034416199</v>
      </c>
      <c r="AD3934" s="0">
        <v>0.1548912525177002</v>
      </c>
      <c r="AE3934" s="0">
        <v>0.20779328048229218</v>
      </c>
      <c r="AF3934" s="0">
        <v>0.26069530844688416</v>
      </c>
      <c r="AG3934" s="0">
        <v>0.33707740902900696</v>
      </c>
      <c r="AH3934" s="0">
        <v>0.37372767925262451</v>
      </c>
    </row>
    <row r="3935" x14ac:dyDescent="0.4">
      <c r="A3935" s="11" t="str">
        <f>Data[[#This Row],[category]]&amp;Data[[#This Row],[subcategory]]&amp;Data[[#This Row],[date]]&amp;Data[[#This Row],[hour]]</f>
        <v>Study segmentsCPP 0 - MediumAvg. Weekday Event8</v>
      </c>
      <c r="B3935" s="11" t="s">
        <v>142</v>
      </c>
      <c r="C3935" t="s">
        <v>116</v>
      </c>
      <c r="D3935" t="s">
        <v>161</v>
      </c>
      <c r="E3935" t="s">
        <v>60</v>
      </c>
      <c r="F3935" s="0">
        <v>87</v>
      </c>
      <c r="G3935" s="0">
        <v>26.30775260925293</v>
      </c>
      <c r="H3935" s="0">
        <v>26.772531509399414</v>
      </c>
      <c r="I3935" s="0">
        <v>0.4647834300994873</v>
      </c>
      <c r="J3935" s="0">
        <v>0.7971310019493103</v>
      </c>
      <c r="K3935" s="0">
        <v>76.775863647460938</v>
      </c>
      <c r="L3935" s="0">
        <v>0.58307033777236938</v>
      </c>
      <c r="M3935" s="0">
        <v>0</v>
      </c>
      <c r="N3935" s="0">
        <v>0</v>
      </c>
      <c r="O3935" s="0"/>
      <c r="P3935" s="0"/>
      <c r="Q3935" s="0">
        <v>-0.84638041257858276</v>
      </c>
      <c r="R3935" s="0">
        <v>-0.55678105354309082</v>
      </c>
      <c r="S3935" s="0">
        <v>0.046767525374889374</v>
      </c>
      <c r="T3935" s="0">
        <v>0.4647834300994873</v>
      </c>
      <c r="U3935" s="0">
        <v>0.88279932737350464</v>
      </c>
      <c r="V3935" s="0">
        <v>1.4863479137420654</v>
      </c>
      <c r="W3935" s="0">
        <v>1.7759472131729126</v>
      </c>
      <c r="X3935" s="0">
        <v>2.2887744210487191</v>
      </c>
      <c r="Y3935" s="0">
        <v>2.3292103146397789</v>
      </c>
      <c r="Z3935" s="0">
        <v>0.040436157393594123</v>
      </c>
      <c r="AA3935" s="0">
        <v>0.068553268909454346</v>
      </c>
      <c r="AB3935" s="0">
        <v>-0.072788715362548828</v>
      </c>
      <c r="AC3935" s="0">
        <v>-0.047883175313472748</v>
      </c>
      <c r="AD3935" s="0">
        <v>0.0040220045484602451</v>
      </c>
      <c r="AE3935" s="0">
        <v>0.039971373975276947</v>
      </c>
      <c r="AF3935" s="0">
        <v>0.075920745730400085</v>
      </c>
      <c r="AG3935" s="0">
        <v>0.12782591581344604</v>
      </c>
      <c r="AH3935" s="0">
        <v>0.15273146331310272</v>
      </c>
    </row>
    <row r="3936" x14ac:dyDescent="0.4">
      <c r="A3936" s="11" t="str">
        <f>Data[[#This Row],[category]]&amp;Data[[#This Row],[subcategory]]&amp;Data[[#This Row],[date]]&amp;Data[[#This Row],[hour]]</f>
        <v>Study segmentsCPP 0 - MediumAvg. Weekday Event9</v>
      </c>
      <c r="B3936" s="11" t="s">
        <v>142</v>
      </c>
      <c r="C3936" t="s">
        <v>116</v>
      </c>
      <c r="D3936" t="s">
        <v>161</v>
      </c>
      <c r="E3936" t="s">
        <v>61</v>
      </c>
      <c r="F3936" s="0">
        <v>87</v>
      </c>
      <c r="G3936" s="0">
        <v>32.616268157958984</v>
      </c>
      <c r="H3936" s="0">
        <v>33.275959014892578</v>
      </c>
      <c r="I3936" s="0">
        <v>0.65969324111938477</v>
      </c>
      <c r="J3936" s="0">
        <v>0.50339388847351074</v>
      </c>
      <c r="K3936" s="0">
        <v>86.385055541992188</v>
      </c>
      <c r="L3936" s="0">
        <v>1.3104912042617798</v>
      </c>
      <c r="M3936" s="0">
        <v>0</v>
      </c>
      <c r="N3936" s="0">
        <v>0</v>
      </c>
      <c r="O3936" s="0"/>
      <c r="P3936" s="0"/>
      <c r="Q3936" s="0">
        <v>-0.16831602156162262</v>
      </c>
      <c r="R3936" s="0">
        <v>0.01456801500171423</v>
      </c>
      <c r="S3936" s="0">
        <v>0.39571323990821838</v>
      </c>
      <c r="T3936" s="0">
        <v>0.65969324111938477</v>
      </c>
      <c r="U3936" s="0">
        <v>0.92367327213287354</v>
      </c>
      <c r="V3936" s="0">
        <v>1.3048185110092163</v>
      </c>
      <c r="W3936" s="0">
        <v>1.487702488899231</v>
      </c>
      <c r="X3936" s="0">
        <v>2.8376153818396634</v>
      </c>
      <c r="Y3936" s="0">
        <v>2.8950084420137627</v>
      </c>
      <c r="Z3936" s="0">
        <v>0.057393312670810277</v>
      </c>
      <c r="AA3936" s="0">
        <v>0.04329187422990799</v>
      </c>
      <c r="AB3936" s="0">
        <v>-0.01447517704218626</v>
      </c>
      <c r="AC3936" s="0">
        <v>0.0012528502847999334</v>
      </c>
      <c r="AD3936" s="0">
        <v>0.03403133898973465</v>
      </c>
      <c r="AE3936" s="0">
        <v>0.056733619421720505</v>
      </c>
      <c r="AF3936" s="0">
        <v>0.07943589985370636</v>
      </c>
      <c r="AG3936" s="0">
        <v>0.11221438646316528</v>
      </c>
      <c r="AH3936" s="0">
        <v>0.12794241309165955</v>
      </c>
    </row>
    <row r="3937" x14ac:dyDescent="0.4">
      <c r="A3937" s="11" t="str">
        <f>Data[[#This Row],[category]]&amp;Data[[#This Row],[subcategory]]&amp;Data[[#This Row],[date]]&amp;Data[[#This Row],[hour]]</f>
        <v>Study segmentsCPP 0 - MediumAvg. Weekday Event10</v>
      </c>
      <c r="B3937" s="11" t="s">
        <v>142</v>
      </c>
      <c r="C3937" t="s">
        <v>116</v>
      </c>
      <c r="D3937" t="s">
        <v>161</v>
      </c>
      <c r="E3937" t="s">
        <v>62</v>
      </c>
      <c r="F3937" s="0">
        <v>87</v>
      </c>
      <c r="G3937" s="0">
        <v>38.031520843505859</v>
      </c>
      <c r="H3937" s="0">
        <v>37.989627838134766</v>
      </c>
      <c r="I3937" s="0">
        <v>-0.041892476379871368</v>
      </c>
      <c r="J3937" s="0">
        <v>0.21296170353889465</v>
      </c>
      <c r="K3937" s="0">
        <v>91.959770202636719</v>
      </c>
      <c r="L3937" s="0">
        <v>-0.1967136561870575</v>
      </c>
      <c r="M3937" s="0">
        <v>0</v>
      </c>
      <c r="N3937" s="0">
        <v>0</v>
      </c>
      <c r="O3937" s="0"/>
      <c r="P3937" s="0"/>
      <c r="Q3937" s="0">
        <v>-0.39218330383300781</v>
      </c>
      <c r="R3937" s="0">
        <v>-0.31481388211250305</v>
      </c>
      <c r="S3937" s="0">
        <v>-0.15356969833374023</v>
      </c>
      <c r="T3937" s="0">
        <v>-0.041892476379871368</v>
      </c>
      <c r="U3937" s="0">
        <v>0.069784753024578094</v>
      </c>
      <c r="V3937" s="0">
        <v>0.23102892935276031</v>
      </c>
      <c r="W3937" s="0">
        <v>0.30839836597442627</v>
      </c>
      <c r="X3937" s="0">
        <v>3.3087422265562902</v>
      </c>
      <c r="Y3937" s="0">
        <v>3.3050975910452909</v>
      </c>
      <c r="Z3937" s="0">
        <v>-0.0036446454035941253</v>
      </c>
      <c r="AA3937" s="0">
        <v>0.018314706161618233</v>
      </c>
      <c r="AB3937" s="0">
        <v>-0.033727765083312988</v>
      </c>
      <c r="AC3937" s="0">
        <v>-0.027073992416262627</v>
      </c>
      <c r="AD3937" s="0">
        <v>-0.013206994161009789</v>
      </c>
      <c r="AE3937" s="0">
        <v>-0.0036027529276907444</v>
      </c>
      <c r="AF3937" s="0">
        <v>0.0060014883056282997</v>
      </c>
      <c r="AG3937" s="0">
        <v>0.019868487492203712</v>
      </c>
      <c r="AH3937" s="0">
        <v>0.026522258296608925</v>
      </c>
    </row>
    <row r="3938" x14ac:dyDescent="0.4">
      <c r="A3938" s="11" t="str">
        <f>Data[[#This Row],[category]]&amp;Data[[#This Row],[subcategory]]&amp;Data[[#This Row],[date]]&amp;Data[[#This Row],[hour]]</f>
        <v>Study segmentsCPP 0 - MediumAvg. Weekday Event11</v>
      </c>
      <c r="B3938" s="11" t="s">
        <v>142</v>
      </c>
      <c r="C3938" t="s">
        <v>116</v>
      </c>
      <c r="D3938" t="s">
        <v>161</v>
      </c>
      <c r="E3938" t="s">
        <v>63</v>
      </c>
      <c r="F3938" s="0">
        <v>87</v>
      </c>
      <c r="G3938" s="0">
        <v>41.431644439697266</v>
      </c>
      <c r="H3938" s="0">
        <v>41.473533630371094</v>
      </c>
      <c r="I3938" s="0">
        <v>0.041891906410455704</v>
      </c>
      <c r="J3938" s="0">
        <v>0.21296168863773346</v>
      </c>
      <c r="K3938" s="0">
        <v>95.241371154785156</v>
      </c>
      <c r="L3938" s="0">
        <v>0.19671101868152618</v>
      </c>
      <c r="M3938" s="0">
        <v>0</v>
      </c>
      <c r="N3938" s="0">
        <v>0</v>
      </c>
      <c r="O3938" s="0"/>
      <c r="P3938" s="0"/>
      <c r="Q3938" s="0">
        <v>-0.30839890241622925</v>
      </c>
      <c r="R3938" s="0">
        <v>-0.23102948069572449</v>
      </c>
      <c r="S3938" s="0">
        <v>-0.069785311818122864</v>
      </c>
      <c r="T3938" s="0">
        <v>0.041891906410455704</v>
      </c>
      <c r="U3938" s="0">
        <v>0.15356913208961487</v>
      </c>
      <c r="V3938" s="0">
        <v>0.3148132860660553</v>
      </c>
      <c r="W3938" s="0">
        <v>0.39218270778656006</v>
      </c>
      <c r="X3938" s="0">
        <v>3.6045529620591985</v>
      </c>
      <c r="Y3938" s="0">
        <v>3.6081973563793093</v>
      </c>
      <c r="Z3938" s="0">
        <v>0.0036445959406190141</v>
      </c>
      <c r="AA3938" s="0">
        <v>0.018314704298973083</v>
      </c>
      <c r="AB3938" s="0">
        <v>-0.026522303000092506</v>
      </c>
      <c r="AC3938" s="0">
        <v>-0.019868534058332443</v>
      </c>
      <c r="AD3938" s="0">
        <v>-0.0060015362687408924</v>
      </c>
      <c r="AE3938" s="0">
        <v>0.0036027040332555771</v>
      </c>
      <c r="AF3938" s="0">
        <v>0.013206944800913334</v>
      </c>
      <c r="AG3938" s="0">
        <v>0.027073942124843597</v>
      </c>
      <c r="AH3938" s="0">
        <v>0.03372771292924881</v>
      </c>
    </row>
    <row r="3939" x14ac:dyDescent="0.4">
      <c r="A3939" s="11" t="str">
        <f>Data[[#This Row],[category]]&amp;Data[[#This Row],[subcategory]]&amp;Data[[#This Row],[date]]&amp;Data[[#This Row],[hour]]</f>
        <v>Study segmentsCPP 0 - MediumAvg. Weekday Event12</v>
      </c>
      <c r="B3939" s="11" t="s">
        <v>142</v>
      </c>
      <c r="C3939" t="s">
        <v>116</v>
      </c>
      <c r="D3939" t="s">
        <v>161</v>
      </c>
      <c r="E3939" t="s">
        <v>64</v>
      </c>
      <c r="F3939" s="0">
        <v>87</v>
      </c>
      <c r="G3939" s="0">
        <v>43.186397552490234</v>
      </c>
      <c r="H3939" s="0">
        <v>43.353584289550781</v>
      </c>
      <c r="I3939" s="0">
        <v>0.16718856990337372</v>
      </c>
      <c r="J3939" s="0">
        <v>0.57849574089050293</v>
      </c>
      <c r="K3939" s="0">
        <v>97.109199523925781</v>
      </c>
      <c r="L3939" s="0">
        <v>0.28900569677352905</v>
      </c>
      <c r="M3939" s="0">
        <v>0</v>
      </c>
      <c r="N3939" s="0">
        <v>0</v>
      </c>
      <c r="O3939" s="0"/>
      <c r="P3939" s="0"/>
      <c r="Q3939" s="0">
        <v>-0.78435224294662476</v>
      </c>
      <c r="R3939" s="0">
        <v>-0.57418352365493774</v>
      </c>
      <c r="S3939" s="0">
        <v>-0.13617488741874695</v>
      </c>
      <c r="T3939" s="0">
        <v>0.16718856990337372</v>
      </c>
      <c r="U3939" s="0">
        <v>0.47055202722549438</v>
      </c>
      <c r="V3939" s="0">
        <v>0.90856069326400757</v>
      </c>
      <c r="W3939" s="0">
        <v>1.1187293529510498</v>
      </c>
      <c r="X3939" s="0">
        <v>3.7572166642477347</v>
      </c>
      <c r="Y3939" s="0">
        <v>3.7717619219491647</v>
      </c>
      <c r="Z3939" s="0">
        <v>0.01454540561927959</v>
      </c>
      <c r="AA3939" s="0">
        <v>0.049750633537769318</v>
      </c>
      <c r="AB3939" s="0">
        <v>-0.067454293370246887</v>
      </c>
      <c r="AC3939" s="0">
        <v>-0.049379784613847733</v>
      </c>
      <c r="AD3939" s="0">
        <v>-0.011711040511727333</v>
      </c>
      <c r="AE3939" s="0">
        <v>0.014378217048943043</v>
      </c>
      <c r="AF3939" s="0">
        <v>0.040467474609613419</v>
      </c>
      <c r="AG3939" s="0">
        <v>0.078136220574378967</v>
      </c>
      <c r="AH3939" s="0">
        <v>0.096210725605487823</v>
      </c>
    </row>
    <row r="3940" x14ac:dyDescent="0.4">
      <c r="A3940" s="11" t="str">
        <f>Data[[#This Row],[category]]&amp;Data[[#This Row],[subcategory]]&amp;Data[[#This Row],[date]]&amp;Data[[#This Row],[hour]]</f>
        <v>Study segmentsCPP 0 - MediumAvg. Weekday Event13</v>
      </c>
      <c r="B3940" s="11" t="s">
        <v>142</v>
      </c>
      <c r="C3940" t="s">
        <v>116</v>
      </c>
      <c r="D3940" t="s">
        <v>161</v>
      </c>
      <c r="E3940" t="s">
        <v>65</v>
      </c>
      <c r="F3940" s="0">
        <v>87</v>
      </c>
      <c r="G3940" s="0">
        <v>43.199939727783203</v>
      </c>
      <c r="H3940" s="0">
        <v>44.511600494384766</v>
      </c>
      <c r="I3940" s="0">
        <v>1.3116600513458252</v>
      </c>
      <c r="J3940" s="0">
        <v>0.6542859673500061</v>
      </c>
      <c r="K3940" s="0">
        <v>97.885055541992188</v>
      </c>
      <c r="L3940" s="0">
        <v>2.0047197341918945</v>
      </c>
      <c r="M3940" s="0">
        <v>1</v>
      </c>
      <c r="N3940" s="0">
        <v>1</v>
      </c>
      <c r="O3940" s="0"/>
      <c r="P3940" s="0"/>
      <c r="Q3940" s="0">
        <v>0.23545540869235992</v>
      </c>
      <c r="R3940" s="0">
        <v>0.47315883636474609</v>
      </c>
      <c r="S3940" s="0">
        <v>0.96855217218399048</v>
      </c>
      <c r="T3940" s="0">
        <v>1.3116600513458252</v>
      </c>
      <c r="U3940" s="0">
        <v>1.6547679901123047</v>
      </c>
      <c r="V3940" s="0">
        <v>2.1501612663269043</v>
      </c>
      <c r="W3940" s="0">
        <v>2.3878645896911621</v>
      </c>
      <c r="X3940" s="0">
        <v>3.7583946405455126</v>
      </c>
      <c r="Y3940" s="0">
        <v>3.8725092854610712</v>
      </c>
      <c r="Z3940" s="0">
        <v>0.11411442633631617</v>
      </c>
      <c r="AA3940" s="0">
        <v>0.056268591433763504</v>
      </c>
      <c r="AB3940" s="0">
        <v>0.020249169319868088</v>
      </c>
      <c r="AC3940" s="0">
        <v>0.040691666305065155</v>
      </c>
      <c r="AD3940" s="0">
        <v>0.083295486867427826</v>
      </c>
      <c r="AE3940" s="0">
        <v>0.11280276626348495</v>
      </c>
      <c r="AF3940" s="0">
        <v>0.14231003820896149</v>
      </c>
      <c r="AG3940" s="0">
        <v>0.18491387367248535</v>
      </c>
      <c r="AH3940" s="0">
        <v>0.20535635948181152</v>
      </c>
    </row>
    <row r="3941" x14ac:dyDescent="0.4">
      <c r="A3941" s="11" t="str">
        <f>Data[[#This Row],[category]]&amp;Data[[#This Row],[subcategory]]&amp;Data[[#This Row],[date]]&amp;Data[[#This Row],[hour]]</f>
        <v>Study segmentsCPP 0 - MediumAvg. Weekday Event14</v>
      </c>
      <c r="B3941" s="11" t="s">
        <v>142</v>
      </c>
      <c r="C3941" t="s">
        <v>116</v>
      </c>
      <c r="D3941" t="s">
        <v>161</v>
      </c>
      <c r="E3941" t="s">
        <v>66</v>
      </c>
      <c r="F3941" s="0">
        <v>87</v>
      </c>
      <c r="G3941" s="0">
        <v>44.023609161376953</v>
      </c>
      <c r="H3941" s="0">
        <v>46.019001007080078</v>
      </c>
      <c r="I3941" s="0">
        <v>1.9953949451446533</v>
      </c>
      <c r="J3941" s="0">
        <v>0.66999995708465576</v>
      </c>
      <c r="K3941" s="0">
        <v>97.689659118652344</v>
      </c>
      <c r="L3941" s="0">
        <v>2.9782016277313232</v>
      </c>
      <c r="M3941" s="0">
        <v>1</v>
      </c>
      <c r="N3941" s="0">
        <v>1</v>
      </c>
      <c r="O3941" s="0"/>
      <c r="P3941" s="0"/>
      <c r="Q3941" s="0">
        <v>0.89334309101104736</v>
      </c>
      <c r="R3941" s="0">
        <v>1.1367554664611816</v>
      </c>
      <c r="S3941" s="0">
        <v>1.6440466642379761</v>
      </c>
      <c r="T3941" s="0">
        <v>1.9953949451446533</v>
      </c>
      <c r="U3941" s="0">
        <v>2.3467433452606201</v>
      </c>
      <c r="V3941" s="0">
        <v>2.854034423828125</v>
      </c>
      <c r="W3941" s="0">
        <v>3.0974469184875488</v>
      </c>
      <c r="X3941" s="0">
        <v>3.8300539005634398</v>
      </c>
      <c r="Y3941" s="0">
        <v>4.0036529718443408</v>
      </c>
      <c r="Z3941" s="0">
        <v>0.1735993576950805</v>
      </c>
      <c r="AA3941" s="0">
        <v>0.05761999636888504</v>
      </c>
      <c r="AB3941" s="0">
        <v>0.076827503740787506</v>
      </c>
      <c r="AC3941" s="0">
        <v>0.097760967910289764</v>
      </c>
      <c r="AD3941" s="0">
        <v>0.14138801395893097</v>
      </c>
      <c r="AE3941" s="0">
        <v>0.1716039627790451</v>
      </c>
      <c r="AF3941" s="0">
        <v>0.20181991159915924</v>
      </c>
      <c r="AG3941" s="0">
        <v>0.24544696509838104</v>
      </c>
      <c r="AH3941" s="0">
        <v>0.2663804292678833</v>
      </c>
    </row>
    <row r="3942" x14ac:dyDescent="0.4">
      <c r="A3942" s="11" t="str">
        <f>Data[[#This Row],[category]]&amp;Data[[#This Row],[subcategory]]&amp;Data[[#This Row],[date]]&amp;Data[[#This Row],[hour]]</f>
        <v>Study segmentsCPP 0 - MediumAvg. Weekday Event15</v>
      </c>
      <c r="B3942" s="11" t="s">
        <v>142</v>
      </c>
      <c r="C3942" t="s">
        <v>116</v>
      </c>
      <c r="D3942" t="s">
        <v>161</v>
      </c>
      <c r="E3942" t="s">
        <v>67</v>
      </c>
      <c r="F3942" s="0">
        <v>87</v>
      </c>
      <c r="G3942" s="0">
        <v>42.54193115234375</v>
      </c>
      <c r="H3942" s="0">
        <v>38.102912902832031</v>
      </c>
      <c r="I3942" s="0">
        <v>-4.4390168190002441</v>
      </c>
      <c r="J3942" s="0">
        <v>0.88198930025100708</v>
      </c>
      <c r="K3942" s="0">
        <v>95.839080810546875</v>
      </c>
      <c r="L3942" s="0">
        <v>-5.0329594612121582</v>
      </c>
      <c r="M3942" s="0">
        <v>1</v>
      </c>
      <c r="N3942" s="0">
        <v>1</v>
      </c>
      <c r="O3942" s="0"/>
      <c r="P3942" s="0"/>
      <c r="Q3942" s="0">
        <v>-5.8897600173950195</v>
      </c>
      <c r="R3942" s="0">
        <v>-5.5693316459655762</v>
      </c>
      <c r="S3942" s="0">
        <v>-4.9015326499938965</v>
      </c>
      <c r="T3942" s="0">
        <v>-4.4390168190002441</v>
      </c>
      <c r="U3942" s="0">
        <v>-3.9765012264251709</v>
      </c>
      <c r="V3942" s="0">
        <v>-3.3087019920349121</v>
      </c>
      <c r="W3942" s="0">
        <v>-2.9882736206054687</v>
      </c>
      <c r="X3942" s="0">
        <v>3.701147983240527</v>
      </c>
      <c r="Y3942" s="0">
        <v>3.3149533743082094</v>
      </c>
      <c r="Z3942" s="0">
        <v>-0.38619445818801262</v>
      </c>
      <c r="AA3942" s="0">
        <v>0.075851082801818848</v>
      </c>
      <c r="AB3942" s="0">
        <v>-0.5065193772315979</v>
      </c>
      <c r="AC3942" s="0">
        <v>-0.47896251082420349</v>
      </c>
      <c r="AD3942" s="0">
        <v>-0.4215317964553833</v>
      </c>
      <c r="AE3942" s="0">
        <v>-0.38175544142723083</v>
      </c>
      <c r="AF3942" s="0">
        <v>-0.34197908639907837</v>
      </c>
      <c r="AG3942" s="0">
        <v>-0.28454837203025818</v>
      </c>
      <c r="AH3942" s="0">
        <v>-0.25699150562286377</v>
      </c>
    </row>
    <row r="3943" x14ac:dyDescent="0.4">
      <c r="A3943" s="11" t="str">
        <f>Data[[#This Row],[category]]&amp;Data[[#This Row],[subcategory]]&amp;Data[[#This Row],[date]]&amp;Data[[#This Row],[hour]]</f>
        <v>Study segmentsCPP 0 - MediumAvg. Weekday Event16</v>
      </c>
      <c r="B3943" s="11" t="s">
        <v>142</v>
      </c>
      <c r="C3943" t="s">
        <v>116</v>
      </c>
      <c r="D3943" t="s">
        <v>161</v>
      </c>
      <c r="E3943" t="s">
        <v>68</v>
      </c>
      <c r="F3943" s="0">
        <v>87</v>
      </c>
      <c r="G3943" s="0">
        <v>37.866554260253906</v>
      </c>
      <c r="H3943" s="0">
        <v>36.045013427734375</v>
      </c>
      <c r="I3943" s="0">
        <v>-1.8215386867523193</v>
      </c>
      <c r="J3943" s="0">
        <v>1.2021727561950684</v>
      </c>
      <c r="K3943" s="0">
        <v>93.695396423339844</v>
      </c>
      <c r="L3943" s="0">
        <v>-1.5152053833007812</v>
      </c>
      <c r="M3943" s="0">
        <v>0</v>
      </c>
      <c r="N3943" s="0">
        <v>0</v>
      </c>
      <c r="O3943" s="0"/>
      <c r="P3943" s="0"/>
      <c r="Q3943" s="0">
        <v>-3.7989368438720703</v>
      </c>
      <c r="R3943" s="0">
        <v>-3.362185001373291</v>
      </c>
      <c r="S3943" s="0">
        <v>-2.4519586563110352</v>
      </c>
      <c r="T3943" s="0">
        <v>-1.8215386867523193</v>
      </c>
      <c r="U3943" s="0">
        <v>-1.1911187171936035</v>
      </c>
      <c r="V3943" s="0">
        <v>-0.28089231252670288</v>
      </c>
      <c r="W3943" s="0">
        <v>0.15585952997207642</v>
      </c>
      <c r="X3943" s="0">
        <v>3.2943901627562768</v>
      </c>
      <c r="Y3943" s="0">
        <v>3.1359161720719451</v>
      </c>
      <c r="Z3943" s="0">
        <v>-0.15847387008888777</v>
      </c>
      <c r="AA3943" s="0">
        <v>0.10338685661554337</v>
      </c>
      <c r="AB3943" s="0">
        <v>-0.32670858502388</v>
      </c>
      <c r="AC3943" s="0">
        <v>-0.28914791345596313</v>
      </c>
      <c r="AD3943" s="0">
        <v>-0.21086844801902771</v>
      </c>
      <c r="AE3943" s="0">
        <v>-0.15665233135223389</v>
      </c>
      <c r="AF3943" s="0">
        <v>-0.10243620723485947</v>
      </c>
      <c r="AG3943" s="0">
        <v>-0.024156743660569191</v>
      </c>
      <c r="AH3943" s="0">
        <v>0.013403914868831635</v>
      </c>
    </row>
    <row r="3944" x14ac:dyDescent="0.4">
      <c r="A3944" s="11" t="str">
        <f>Data[[#This Row],[category]]&amp;Data[[#This Row],[subcategory]]&amp;Data[[#This Row],[date]]&amp;Data[[#This Row],[hour]]</f>
        <v>Study segmentsCPP 0 - MediumAvg. Weekday Event17</v>
      </c>
      <c r="B3944" s="11" t="s">
        <v>142</v>
      </c>
      <c r="C3944" t="s">
        <v>116</v>
      </c>
      <c r="D3944" t="s">
        <v>161</v>
      </c>
      <c r="E3944" t="s">
        <v>69</v>
      </c>
      <c r="F3944" s="0">
        <v>87</v>
      </c>
      <c r="G3944" s="0">
        <v>33.300861358642578</v>
      </c>
      <c r="H3944" s="0">
        <v>31.899518966674805</v>
      </c>
      <c r="I3944" s="0">
        <v>-1.4013435840606689</v>
      </c>
      <c r="J3944" s="0">
        <v>1.2862111330032349</v>
      </c>
      <c r="K3944" s="0">
        <v>91.89080810546875</v>
      </c>
      <c r="L3944" s="0">
        <v>-1.089512825012207</v>
      </c>
      <c r="M3944" s="0">
        <v>0</v>
      </c>
      <c r="N3944" s="0">
        <v>0</v>
      </c>
      <c r="O3944" s="0"/>
      <c r="P3944" s="0"/>
      <c r="Q3944" s="0">
        <v>-3.516972541809082</v>
      </c>
      <c r="R3944" s="0">
        <v>-3.0496895313262939</v>
      </c>
      <c r="S3944" s="0">
        <v>-2.0758333206176758</v>
      </c>
      <c r="T3944" s="0">
        <v>-1.4013435840606689</v>
      </c>
      <c r="U3944" s="0">
        <v>-0.72685378789901733</v>
      </c>
      <c r="V3944" s="0">
        <v>0.24700230360031128</v>
      </c>
      <c r="W3944" s="0">
        <v>0.71428543329238892</v>
      </c>
      <c r="X3944" s="0">
        <v>2.8971748185712238</v>
      </c>
      <c r="Y3944" s="0">
        <v>2.7752581308054372</v>
      </c>
      <c r="Z3944" s="0">
        <v>-0.1219168912705987</v>
      </c>
      <c r="AA3944" s="0">
        <v>0.11061415821313858</v>
      </c>
      <c r="AB3944" s="0">
        <v>-0.30245965719223022</v>
      </c>
      <c r="AC3944" s="0">
        <v>-0.26227328181266785</v>
      </c>
      <c r="AD3944" s="0">
        <v>-0.17852166295051575</v>
      </c>
      <c r="AE3944" s="0">
        <v>-0.12051554769277573</v>
      </c>
      <c r="AF3944" s="0">
        <v>-0.062509424984455109</v>
      </c>
      <c r="AG3944" s="0">
        <v>0.021242199465632439</v>
      </c>
      <c r="AH3944" s="0">
        <v>0.061428550630807877</v>
      </c>
    </row>
    <row r="3945" x14ac:dyDescent="0.4">
      <c r="A3945" s="11" t="str">
        <f>Data[[#This Row],[category]]&amp;Data[[#This Row],[subcategory]]&amp;Data[[#This Row],[date]]&amp;Data[[#This Row],[hour]]</f>
        <v>Study segmentsCPP 0 - MediumAvg. Weekday Event18</v>
      </c>
      <c r="B3945" s="11" t="s">
        <v>142</v>
      </c>
      <c r="C3945" t="s">
        <v>116</v>
      </c>
      <c r="D3945" t="s">
        <v>161</v>
      </c>
      <c r="E3945" t="s">
        <v>70</v>
      </c>
      <c r="F3945" s="0">
        <v>87</v>
      </c>
      <c r="G3945" s="0">
        <v>29.459022521972656</v>
      </c>
      <c r="H3945" s="0">
        <v>28.455287933349609</v>
      </c>
      <c r="I3945" s="0">
        <v>-1.003732442855835</v>
      </c>
      <c r="J3945" s="0">
        <v>1.3310788869857788</v>
      </c>
      <c r="K3945" s="0">
        <v>89.5</v>
      </c>
      <c r="L3945" s="0">
        <v>-0.7540743350982666</v>
      </c>
      <c r="M3945" s="0">
        <v>0</v>
      </c>
      <c r="N3945" s="0">
        <v>0</v>
      </c>
      <c r="O3945" s="0"/>
      <c r="P3945" s="0"/>
      <c r="Q3945" s="0">
        <v>-3.1931624412536621</v>
      </c>
      <c r="R3945" s="0">
        <v>-2.7095787525177002</v>
      </c>
      <c r="S3945" s="0">
        <v>-1.7017508745193481</v>
      </c>
      <c r="T3945" s="0">
        <v>-1.003732442855835</v>
      </c>
      <c r="U3945" s="0">
        <v>-0.30571398138999939</v>
      </c>
      <c r="V3945" s="0">
        <v>0.7021138072013855</v>
      </c>
      <c r="W3945" s="0">
        <v>1.1856974363327026</v>
      </c>
      <c r="X3945" s="0">
        <v>2.5629348976667536</v>
      </c>
      <c r="Y3945" s="0">
        <v>2.4756100482718888</v>
      </c>
      <c r="Z3945" s="0">
        <v>-0.087324721262205487</v>
      </c>
      <c r="AA3945" s="0">
        <v>0.11447278410196304</v>
      </c>
      <c r="AB3945" s="0">
        <v>-0.2746119499206543</v>
      </c>
      <c r="AC3945" s="0">
        <v>-0.23302376270294189</v>
      </c>
      <c r="AD3945" s="0">
        <v>-0.14635057747364044</v>
      </c>
      <c r="AE3945" s="0">
        <v>-0.086320988833904266</v>
      </c>
      <c r="AF3945" s="0">
        <v>-0.02629140205681324</v>
      </c>
      <c r="AG3945" s="0">
        <v>0.060381785035133362</v>
      </c>
      <c r="AH3945" s="0">
        <v>0.10196998715400696</v>
      </c>
    </row>
    <row r="3946" x14ac:dyDescent="0.4">
      <c r="A3946" s="11" t="str">
        <f>Data[[#This Row],[category]]&amp;Data[[#This Row],[subcategory]]&amp;Data[[#This Row],[date]]&amp;Data[[#This Row],[hour]]</f>
        <v>Study segmentsCPP 0 - MediumAvg. Weekday Event19</v>
      </c>
      <c r="B3946" s="11" t="s">
        <v>142</v>
      </c>
      <c r="C3946" t="s">
        <v>116</v>
      </c>
      <c r="D3946" t="s">
        <v>161</v>
      </c>
      <c r="E3946" t="s">
        <v>71</v>
      </c>
      <c r="F3946" s="0">
        <v>87</v>
      </c>
      <c r="G3946" s="0">
        <v>25.960412979125977</v>
      </c>
      <c r="H3946" s="0">
        <v>29.339183807373047</v>
      </c>
      <c r="I3946" s="0">
        <v>3.378770112991333</v>
      </c>
      <c r="J3946" s="0">
        <v>1.4158172607421875</v>
      </c>
      <c r="K3946" s="0">
        <v>86.114944458007813</v>
      </c>
      <c r="L3946" s="0">
        <v>2.3864450454711914</v>
      </c>
      <c r="M3946" s="0">
        <v>1</v>
      </c>
      <c r="N3946" s="0">
        <v>1</v>
      </c>
      <c r="O3946" s="0"/>
      <c r="P3946" s="0"/>
      <c r="Q3946" s="0">
        <v>1.0499577522277832</v>
      </c>
      <c r="R3946" s="0">
        <v>1.5643270015716553</v>
      </c>
      <c r="S3946" s="0">
        <v>2.6363146305084229</v>
      </c>
      <c r="T3946" s="0">
        <v>3.3787698745727539</v>
      </c>
      <c r="U3946" s="0">
        <v>4.1212253570556641</v>
      </c>
      <c r="V3946" s="0">
        <v>5.1932125091552734</v>
      </c>
      <c r="W3946" s="0">
        <v>5.7075819969177246</v>
      </c>
      <c r="X3946" s="0">
        <v>2.2585558558619301</v>
      </c>
      <c r="Y3946" s="0">
        <v>2.5525089391442233</v>
      </c>
      <c r="Z3946" s="0">
        <v>0.29395299283571025</v>
      </c>
      <c r="AA3946" s="0">
        <v>0.1217602863907814</v>
      </c>
      <c r="AB3946" s="0">
        <v>0.090296372771263123</v>
      </c>
      <c r="AC3946" s="0">
        <v>0.1345321387052536</v>
      </c>
      <c r="AD3946" s="0">
        <v>0.22672306001186371</v>
      </c>
      <c r="AE3946" s="0">
        <v>0.29057422280311584</v>
      </c>
      <c r="AF3946" s="0">
        <v>0.35442537069320679</v>
      </c>
      <c r="AG3946" s="0">
        <v>0.44661632180213928</v>
      </c>
      <c r="AH3946" s="0">
        <v>0.49085205793380737</v>
      </c>
    </row>
    <row r="3947" x14ac:dyDescent="0.4">
      <c r="A3947" s="11" t="str">
        <f>Data[[#This Row],[category]]&amp;Data[[#This Row],[subcategory]]&amp;Data[[#This Row],[date]]&amp;Data[[#This Row],[hour]]</f>
        <v>Study segmentsCPP 0 - MediumAvg. Weekday Event20</v>
      </c>
      <c r="B3947" s="11" t="s">
        <v>142</v>
      </c>
      <c r="C3947" t="s">
        <v>116</v>
      </c>
      <c r="D3947" t="s">
        <v>161</v>
      </c>
      <c r="E3947" t="s">
        <v>54</v>
      </c>
      <c r="F3947" s="0">
        <v>87</v>
      </c>
      <c r="G3947" s="0">
        <v>25.642240524291992</v>
      </c>
      <c r="H3947" s="0">
        <v>27.841609954833984</v>
      </c>
      <c r="I3947" s="0">
        <v>2.1993720531463623</v>
      </c>
      <c r="J3947" s="0">
        <v>1.3750686645507813</v>
      </c>
      <c r="K3947" s="0">
        <v>81.839080810546875</v>
      </c>
      <c r="L3947" s="0">
        <v>1.5994634628295898</v>
      </c>
      <c r="M3947" s="0">
        <v>0</v>
      </c>
      <c r="N3947" s="0">
        <v>0</v>
      </c>
      <c r="O3947" s="0"/>
      <c r="P3947" s="0"/>
      <c r="Q3947" s="0">
        <v>-0.062414627522230148</v>
      </c>
      <c r="R3947" s="0">
        <v>0.43715065717697144</v>
      </c>
      <c r="S3947" s="0">
        <v>1.4782853126525879</v>
      </c>
      <c r="T3947" s="0">
        <v>2.1993720531463623</v>
      </c>
      <c r="U3947" s="0">
        <v>2.9204587936401367</v>
      </c>
      <c r="V3947" s="0">
        <v>3.9615933895111084</v>
      </c>
      <c r="W3947" s="0">
        <v>4.4611587524414062</v>
      </c>
      <c r="X3947" s="0">
        <v>2.2308748600094819</v>
      </c>
      <c r="Y3947" s="0">
        <v>2.4222200332685957</v>
      </c>
      <c r="Z3947" s="0">
        <v>0.19134536922671075</v>
      </c>
      <c r="AA3947" s="0">
        <v>0.11825590580701828</v>
      </c>
      <c r="AB3947" s="0">
        <v>-0.0053676585666835308</v>
      </c>
      <c r="AC3947" s="0">
        <v>0.037594955414533615</v>
      </c>
      <c r="AD3947" s="0">
        <v>0.12713253498077393</v>
      </c>
      <c r="AE3947" s="0">
        <v>0.18914599716663361</v>
      </c>
      <c r="AF3947" s="0">
        <v>0.25115945935249329</v>
      </c>
      <c r="AG3947" s="0">
        <v>0.34069705009460449</v>
      </c>
      <c r="AH3947" s="0">
        <v>0.38365966081619263</v>
      </c>
    </row>
    <row r="3948" x14ac:dyDescent="0.4">
      <c r="A3948" s="11" t="str">
        <f>Data[[#This Row],[category]]&amp;Data[[#This Row],[subcategory]]&amp;Data[[#This Row],[date]]&amp;Data[[#This Row],[hour]]</f>
        <v>Study segmentsCPP 0 - MediumAvg. Weekday Event21</v>
      </c>
      <c r="B3948" s="11" t="s">
        <v>142</v>
      </c>
      <c r="C3948" t="s">
        <v>116</v>
      </c>
      <c r="D3948" t="s">
        <v>161</v>
      </c>
      <c r="E3948" t="s">
        <v>72</v>
      </c>
      <c r="F3948" s="0">
        <v>87</v>
      </c>
      <c r="G3948" s="0">
        <v>25.251775741577148</v>
      </c>
      <c r="H3948" s="0">
        <v>25.958793640136719</v>
      </c>
      <c r="I3948" s="0">
        <v>0.70701563358306885</v>
      </c>
      <c r="J3948" s="0">
        <v>1.2867368459701538</v>
      </c>
      <c r="K3948" s="0">
        <v>79.298851013183594</v>
      </c>
      <c r="L3948" s="0">
        <v>0.54946404695510864</v>
      </c>
      <c r="M3948" s="0">
        <v>0</v>
      </c>
      <c r="N3948" s="0">
        <v>0</v>
      </c>
      <c r="O3948" s="0"/>
      <c r="P3948" s="0"/>
      <c r="Q3948" s="0">
        <v>-1.4094781875610352</v>
      </c>
      <c r="R3948" s="0">
        <v>-0.94200396537780762</v>
      </c>
      <c r="S3948" s="0">
        <v>0.032250173389911652</v>
      </c>
      <c r="T3948" s="0">
        <v>0.70701563358306885</v>
      </c>
      <c r="U3948" s="0">
        <v>1.3817811012268066</v>
      </c>
      <c r="V3948" s="0">
        <v>2.3560352325439453</v>
      </c>
      <c r="W3948" s="0">
        <v>2.8235094547271729</v>
      </c>
      <c r="X3948" s="0">
        <v>2.1969045705573502</v>
      </c>
      <c r="Y3948" s="0">
        <v>2.2584150003832439</v>
      </c>
      <c r="Z3948" s="0">
        <v>0.061510361990956372</v>
      </c>
      <c r="AA3948" s="0">
        <v>0.11065936833620071</v>
      </c>
      <c r="AB3948" s="0">
        <v>-0.12121511995792389</v>
      </c>
      <c r="AC3948" s="0">
        <v>-0.081012338399887085</v>
      </c>
      <c r="AD3948" s="0">
        <v>0.0027735168114304543</v>
      </c>
      <c r="AE3948" s="0">
        <v>0.060803346335887909</v>
      </c>
      <c r="AF3948" s="0">
        <v>0.11883317679166794</v>
      </c>
      <c r="AG3948" s="0">
        <v>0.2026190310716629</v>
      </c>
      <c r="AH3948" s="0">
        <v>0.24282181262969971</v>
      </c>
    </row>
    <row r="3949" x14ac:dyDescent="0.4">
      <c r="A3949" s="11" t="str">
        <f>Data[[#This Row],[category]]&amp;Data[[#This Row],[subcategory]]&amp;Data[[#This Row],[date]]&amp;Data[[#This Row],[hour]]</f>
        <v>Study segmentsCPP 0 - MediumAvg. Weekday Event22</v>
      </c>
      <c r="B3949" s="11" t="s">
        <v>142</v>
      </c>
      <c r="C3949" t="s">
        <v>116</v>
      </c>
      <c r="D3949" t="s">
        <v>161</v>
      </c>
      <c r="E3949" t="s">
        <v>73</v>
      </c>
      <c r="F3949" s="0">
        <v>87</v>
      </c>
      <c r="G3949" s="0">
        <v>23.340316772460938</v>
      </c>
      <c r="H3949" s="0">
        <v>23.623466491699219</v>
      </c>
      <c r="I3949" s="0">
        <v>0.2831496000289917</v>
      </c>
      <c r="J3949" s="0">
        <v>1.2347686290740967</v>
      </c>
      <c r="K3949" s="0">
        <v>77.517242431640625</v>
      </c>
      <c r="L3949" s="0">
        <v>0.22931389510631561</v>
      </c>
      <c r="M3949" s="0">
        <v>0</v>
      </c>
      <c r="N3949" s="0">
        <v>0</v>
      </c>
      <c r="O3949" s="0"/>
      <c r="P3949" s="0"/>
      <c r="Q3949" s="0">
        <v>-1.7478640079498291</v>
      </c>
      <c r="R3949" s="0">
        <v>-1.2992700338363647</v>
      </c>
      <c r="S3949" s="0">
        <v>-0.36436370015144348</v>
      </c>
      <c r="T3949" s="0">
        <v>0.2831496000289917</v>
      </c>
      <c r="U3949" s="0">
        <v>0.93066293001174927</v>
      </c>
      <c r="V3949" s="0">
        <v>1.8655692338943481</v>
      </c>
      <c r="W3949" s="0">
        <v>2.3141632080078125</v>
      </c>
      <c r="X3949" s="0">
        <v>2.0306075534155203</v>
      </c>
      <c r="Y3949" s="0">
        <v>2.055241584777832</v>
      </c>
      <c r="Z3949" s="0">
        <v>0.024634014403577462</v>
      </c>
      <c r="AA3949" s="0">
        <v>0.10619010031223297</v>
      </c>
      <c r="AB3949" s="0">
        <v>-0.15031631290912628</v>
      </c>
      <c r="AC3949" s="0">
        <v>-0.11173722147941589</v>
      </c>
      <c r="AD3949" s="0">
        <v>-0.03133527934551239</v>
      </c>
      <c r="AE3949" s="0">
        <v>0.024350864812731743</v>
      </c>
      <c r="AF3949" s="0">
        <v>0.080037005245685577</v>
      </c>
      <c r="AG3949" s="0">
        <v>0.16043895483016968</v>
      </c>
      <c r="AH3949" s="0">
        <v>0.19901803135871887</v>
      </c>
    </row>
    <row r="3950" x14ac:dyDescent="0.4">
      <c r="A3950" s="11" t="str">
        <f>Data[[#This Row],[category]]&amp;Data[[#This Row],[subcategory]]&amp;Data[[#This Row],[date]]&amp;Data[[#This Row],[hour]]</f>
        <v>Study segmentsCPP 0 - MediumAvg. Weekday Event23</v>
      </c>
      <c r="B3950" s="11" t="s">
        <v>142</v>
      </c>
      <c r="C3950" t="s">
        <v>116</v>
      </c>
      <c r="D3950" t="s">
        <v>161</v>
      </c>
      <c r="E3950" t="s">
        <v>74</v>
      </c>
      <c r="F3950" s="0">
        <v>87</v>
      </c>
      <c r="G3950" s="0">
        <v>20.56324577331543</v>
      </c>
      <c r="H3950" s="0">
        <v>21.218463897705078</v>
      </c>
      <c r="I3950" s="0">
        <v>0.65521824359893799</v>
      </c>
      <c r="J3950" s="0">
        <v>1.2199573516845703</v>
      </c>
      <c r="K3950" s="0">
        <v>75.316093444824219</v>
      </c>
      <c r="L3950" s="0">
        <v>0.53708291053771973</v>
      </c>
      <c r="M3950" s="0">
        <v>0</v>
      </c>
      <c r="N3950" s="0">
        <v>0</v>
      </c>
      <c r="O3950" s="0"/>
      <c r="P3950" s="0"/>
      <c r="Q3950" s="0">
        <v>-1.3514330387115479</v>
      </c>
      <c r="R3950" s="0">
        <v>-0.90821999311447144</v>
      </c>
      <c r="S3950" s="0">
        <v>0.015471982769668102</v>
      </c>
      <c r="T3950" s="0">
        <v>0.65521824359893799</v>
      </c>
      <c r="U3950" s="0">
        <v>1.2949645519256592</v>
      </c>
      <c r="V3950" s="0">
        <v>2.2186565399169922</v>
      </c>
      <c r="W3950" s="0">
        <v>2.6618695259094238</v>
      </c>
      <c r="X3950" s="0">
        <v>1.7890024199042209</v>
      </c>
      <c r="Y3950" s="0">
        <v>1.8460063185802726</v>
      </c>
      <c r="Z3950" s="0">
        <v>0.057003985354027085</v>
      </c>
      <c r="AA3950" s="0">
        <v>0.10491633415222168</v>
      </c>
      <c r="AB3950" s="0">
        <v>-0.11622324585914612</v>
      </c>
      <c r="AC3950" s="0">
        <v>-0.078106924891471863</v>
      </c>
      <c r="AD3950" s="0">
        <v>0.0013305876636877656</v>
      </c>
      <c r="AE3950" s="0">
        <v>0.056348767131567001</v>
      </c>
      <c r="AF3950" s="0">
        <v>0.11136694997549057</v>
      </c>
      <c r="AG3950" s="0">
        <v>0.19080446660518646</v>
      </c>
      <c r="AH3950" s="0">
        <v>0.22892077267169952</v>
      </c>
    </row>
    <row r="3951" x14ac:dyDescent="0.4">
      <c r="A3951" s="11" t="str">
        <f>Data[[#This Row],[category]]&amp;Data[[#This Row],[subcategory]]&amp;Data[[#This Row],[date]]&amp;Data[[#This Row],[hour]]</f>
        <v>Study segmentsCPP 0 - MediumAvg. Weekday Event24</v>
      </c>
      <c r="B3951" s="11" t="s">
        <v>142</v>
      </c>
      <c r="C3951" t="s">
        <v>116</v>
      </c>
      <c r="D3951" t="s">
        <v>161</v>
      </c>
      <c r="E3951" t="s">
        <v>75</v>
      </c>
      <c r="F3951" s="0">
        <v>87</v>
      </c>
      <c r="G3951" s="0">
        <v>17.167079925537109</v>
      </c>
      <c r="H3951" s="0">
        <v>19.021219253540039</v>
      </c>
      <c r="I3951" s="0">
        <v>1.8541395664215088</v>
      </c>
      <c r="J3951" s="0">
        <v>1.2685784101486206</v>
      </c>
      <c r="K3951" s="0">
        <v>75</v>
      </c>
      <c r="L3951" s="0">
        <v>1.4615885019302368</v>
      </c>
      <c r="M3951" s="0">
        <v>0</v>
      </c>
      <c r="N3951" s="0">
        <v>0</v>
      </c>
      <c r="O3951" s="0"/>
      <c r="P3951" s="0"/>
      <c r="Q3951" s="0">
        <v>-0.23248623311519623</v>
      </c>
      <c r="R3951" s="0">
        <v>0.22839091718196869</v>
      </c>
      <c r="S3951" s="0">
        <v>1.1888964176177979</v>
      </c>
      <c r="T3951" s="0">
        <v>1.8541395664215088</v>
      </c>
      <c r="U3951" s="0">
        <v>2.5193827152252197</v>
      </c>
      <c r="V3951" s="0">
        <v>3.4798882007598877</v>
      </c>
      <c r="W3951" s="0">
        <v>3.940765380859375</v>
      </c>
      <c r="X3951" s="0">
        <v>1.4935359843941622</v>
      </c>
      <c r="Y3951" s="0">
        <v>1.6548460181369338</v>
      </c>
      <c r="Z3951" s="0">
        <v>0.16131013926378518</v>
      </c>
      <c r="AA3951" s="0">
        <v>0.10909774154424667</v>
      </c>
      <c r="AB3951" s="0">
        <v>-0.019993815571069717</v>
      </c>
      <c r="AC3951" s="0">
        <v>0.019641619175672531</v>
      </c>
      <c r="AD3951" s="0">
        <v>0.10224508494138718</v>
      </c>
      <c r="AE3951" s="0">
        <v>0.15945599973201752</v>
      </c>
      <c r="AF3951" s="0">
        <v>0.21666690707206726</v>
      </c>
      <c r="AG3951" s="0">
        <v>0.2992703914642334</v>
      </c>
      <c r="AH3951" s="0">
        <v>0.33890581130981445</v>
      </c>
    </row>
    <row r="3952" x14ac:dyDescent="0.4">
      <c r="A3952" s="11" t="str">
        <f>Data[[#This Row],[category]]&amp;Data[[#This Row],[subcategory]]&amp;Data[[#This Row],[date]]&amp;Data[[#This Row],[hour]]</f>
        <v>Study segmentsCPP 0 - MediumAvg. Weekday EventAvg. 11 to 6 pm</v>
      </c>
      <c r="B3952" s="11" t="s">
        <v>142</v>
      </c>
      <c r="C3952" t="s">
        <v>116</v>
      </c>
      <c r="D3952" t="s">
        <v>161</v>
      </c>
      <c r="E3952" t="s">
        <v>76</v>
      </c>
      <c r="F3952" s="0">
        <v>87</v>
      </c>
      <c r="G3952" s="0">
        <v>39.082614898681641</v>
      </c>
      <c r="H3952" s="0">
        <v>38.340988159179688</v>
      </c>
      <c r="I3952" s="0">
        <v>-0.74162691831588745</v>
      </c>
      <c r="J3952" s="0">
        <v>0.93504977226257324</v>
      </c>
      <c r="K3952" s="0">
        <v>94.801315307617188</v>
      </c>
      <c r="L3952" s="0">
        <v>-0.79314166307449341</v>
      </c>
      <c r="M3952" s="0">
        <v>0</v>
      </c>
      <c r="N3952" s="0">
        <v>0</v>
      </c>
      <c r="O3952" s="0"/>
      <c r="P3952" s="0"/>
      <c r="Q3952" s="0">
        <v>-2.2796468734741211</v>
      </c>
      <c r="R3952" s="0">
        <v>-1.93994140625</v>
      </c>
      <c r="S3952" s="0">
        <v>-1.2319674491882324</v>
      </c>
      <c r="T3952" s="0">
        <v>-0.74162685871124268</v>
      </c>
      <c r="U3952" s="0">
        <v>-0.25128626823425293</v>
      </c>
      <c r="V3952" s="0">
        <v>0.45668762922286987</v>
      </c>
      <c r="W3952" s="0">
        <v>0.79639315605163574</v>
      </c>
      <c r="X3952" s="0">
        <v>3.4001875810844955</v>
      </c>
      <c r="Y3952" s="0">
        <v>3.3356658830199133</v>
      </c>
      <c r="Z3952" s="0">
        <v>-0.064521539783061937</v>
      </c>
      <c r="AA3952" s="0">
        <v>0.080414280295372009</v>
      </c>
      <c r="AB3952" s="0">
        <v>-0.19604963064193726</v>
      </c>
      <c r="AC3952" s="0">
        <v>-0.16683496534824371</v>
      </c>
      <c r="AD3952" s="0">
        <v>-0.10594920068979263</v>
      </c>
      <c r="AE3952" s="0">
        <v>-0.063779912889003754</v>
      </c>
      <c r="AF3952" s="0">
        <v>-0.021610623225569725</v>
      </c>
      <c r="AG3952" s="0">
        <v>0.039275132119655609</v>
      </c>
      <c r="AH3952" s="0">
        <v>0.068489804863929749</v>
      </c>
    </row>
    <row r="3953" x14ac:dyDescent="0.4">
      <c r="A3953" s="11" t="str">
        <f>Data[[#This Row],[category]]&amp;Data[[#This Row],[subcategory]]&amp;Data[[#This Row],[date]]&amp;Data[[#This Row],[hour]]</f>
        <v>Study segmentsCPP 0 - MediumAvg. Weekday EventAvg. 2 to 6pm</v>
      </c>
      <c r="B3953" s="11" t="s">
        <v>142</v>
      </c>
      <c r="C3953" t="s">
        <v>116</v>
      </c>
      <c r="D3953" t="s">
        <v>161</v>
      </c>
      <c r="E3953" t="s">
        <v>77</v>
      </c>
      <c r="F3953" s="0">
        <v>87</v>
      </c>
      <c r="G3953" s="0">
        <v>35.792091369628906</v>
      </c>
      <c r="H3953" s="0">
        <v>33.625682830810547</v>
      </c>
      <c r="I3953" s="0">
        <v>-2.1664078235626221</v>
      </c>
      <c r="J3953" s="0">
        <v>1.3678891658782959</v>
      </c>
      <c r="K3953" s="0">
        <v>92.7313232421875</v>
      </c>
      <c r="L3953" s="0">
        <v>-1.5837597846984863</v>
      </c>
      <c r="M3953" s="0">
        <v>0</v>
      </c>
      <c r="N3953" s="0">
        <v>0</v>
      </c>
      <c r="O3953" s="0"/>
      <c r="P3953" s="0"/>
      <c r="Q3953" s="0">
        <v>-4.4163851737976074</v>
      </c>
      <c r="R3953" s="0">
        <v>-3.9194283485412598</v>
      </c>
      <c r="S3953" s="0">
        <v>-2.8837296962738037</v>
      </c>
      <c r="T3953" s="0">
        <v>-2.1664078235626221</v>
      </c>
      <c r="U3953" s="0">
        <v>-1.44908607006073</v>
      </c>
      <c r="V3953" s="0">
        <v>-0.41338732838630676</v>
      </c>
      <c r="W3953" s="0">
        <v>0.083569630980491638</v>
      </c>
      <c r="X3953" s="0">
        <v>3.1139118449632512</v>
      </c>
      <c r="Y3953" s="0">
        <v>2.9254344313643701</v>
      </c>
      <c r="Z3953" s="0">
        <v>-0.18847747389660324</v>
      </c>
      <c r="AA3953" s="0">
        <v>0.11763846874237061</v>
      </c>
      <c r="AB3953" s="0">
        <v>-0.37980914115905762</v>
      </c>
      <c r="AC3953" s="0">
        <v>-0.33707082271575928</v>
      </c>
      <c r="AD3953" s="0">
        <v>-0.24800074100494385</v>
      </c>
      <c r="AE3953" s="0">
        <v>-0.18631106615066528</v>
      </c>
      <c r="AF3953" s="0">
        <v>-0.12462139129638672</v>
      </c>
      <c r="AG3953" s="0">
        <v>-0.035551302134990692</v>
      </c>
      <c r="AH3953" s="0">
        <v>0.0071869958192110062</v>
      </c>
    </row>
    <row r="3954" x14ac:dyDescent="0.4">
      <c r="A3954" s="11" t="str">
        <f>Data[[#This Row],[category]]&amp;Data[[#This Row],[subcategory]]&amp;Data[[#This Row],[date]]&amp;Data[[#This Row],[hour]]</f>
        <v>Study segmentsCPP 0 - Small8/31/20171</v>
      </c>
      <c r="B3954" s="11" t="s">
        <v>142</v>
      </c>
      <c r="C3954" t="s">
        <v>117</v>
      </c>
      <c r="D3954" t="s">
        <v>109</v>
      </c>
      <c r="E3954" t="s">
        <v>40</v>
      </c>
      <c r="F3954" s="0">
        <v>112</v>
      </c>
      <c r="G3954" s="0">
        <v>1.9542872905731201</v>
      </c>
      <c r="H3954" s="0">
        <v>1.903368353843689</v>
      </c>
      <c r="I3954" s="0">
        <v>-0.050918933004140854</v>
      </c>
      <c r="J3954" s="0">
        <v>0.1319059282541275</v>
      </c>
      <c r="K3954" s="0">
        <v>62.294647216796875</v>
      </c>
      <c r="L3954" s="0">
        <v>-0.3860245943069458</v>
      </c>
      <c r="M3954" s="0">
        <v>0</v>
      </c>
      <c r="N3954" s="0">
        <v>0</v>
      </c>
      <c r="O3954" s="0">
        <v>7.6241202354431152</v>
      </c>
      <c r="P3954" s="0">
        <v>6.7389473915100098</v>
      </c>
      <c r="Q3954" s="0">
        <v>-0.26788488030433655</v>
      </c>
      <c r="R3954" s="0">
        <v>-0.2199631929397583</v>
      </c>
      <c r="S3954" s="0">
        <v>-0.12009046971797943</v>
      </c>
      <c r="T3954" s="0">
        <v>-0.050918936729431152</v>
      </c>
      <c r="U3954" s="0">
        <v>0.018252599984407425</v>
      </c>
      <c r="V3954" s="0">
        <v>0.1181253120303154</v>
      </c>
      <c r="W3954" s="0">
        <v>0.16604700684547424</v>
      </c>
      <c r="X3954" s="0">
        <v>0.21888017654418943</v>
      </c>
      <c r="Y3954" s="0">
        <v>0.21317724930612664</v>
      </c>
      <c r="Z3954" s="0">
        <v>-0.0057029206501810169</v>
      </c>
      <c r="AA3954" s="0">
        <v>0.01253106351941824</v>
      </c>
      <c r="AB3954" s="0">
        <v>-0.025449063628911972</v>
      </c>
      <c r="AC3954" s="0">
        <v>-0.020896503701806068</v>
      </c>
      <c r="AD3954" s="0">
        <v>-0.011408594436943531</v>
      </c>
      <c r="AE3954" s="0">
        <v>-0.0048372987657785416</v>
      </c>
      <c r="AF3954" s="0">
        <v>0.0017339973710477352</v>
      </c>
      <c r="AG3954" s="0">
        <v>0.011221905238926411</v>
      </c>
      <c r="AH3954" s="0">
        <v>0.015774466097354889</v>
      </c>
    </row>
    <row r="3955" x14ac:dyDescent="0.4">
      <c r="A3955" s="11" t="str">
        <f>Data[[#This Row],[category]]&amp;Data[[#This Row],[subcategory]]&amp;Data[[#This Row],[date]]&amp;Data[[#This Row],[hour]]</f>
        <v>Study segmentsCPP 0 - Small8/31/20172</v>
      </c>
      <c r="B3955" s="11" t="s">
        <v>142</v>
      </c>
      <c r="C3955" t="s">
        <v>117</v>
      </c>
      <c r="D3955" t="s">
        <v>109</v>
      </c>
      <c r="E3955" t="s">
        <v>41</v>
      </c>
      <c r="F3955" s="0">
        <v>112</v>
      </c>
      <c r="G3955" s="0">
        <v>1.825309157371521</v>
      </c>
      <c r="H3955" s="0">
        <v>1.8795264959335327</v>
      </c>
      <c r="I3955" s="0">
        <v>0.054217204451560974</v>
      </c>
      <c r="J3955" s="0">
        <v>0.11792010068893433</v>
      </c>
      <c r="K3955" s="0">
        <v>61.812503814697266</v>
      </c>
      <c r="L3955" s="0">
        <v>0.45977911353111267</v>
      </c>
      <c r="M3955" s="0">
        <v>0</v>
      </c>
      <c r="N3955" s="0">
        <v>0</v>
      </c>
      <c r="O3955" s="0">
        <v>7.6241202354431152</v>
      </c>
      <c r="P3955" s="0">
        <v>6.7389473915100098</v>
      </c>
      <c r="Q3955" s="0">
        <v>-0.1397441029548645</v>
      </c>
      <c r="R3955" s="0">
        <v>-0.096903488039970398</v>
      </c>
      <c r="S3955" s="0">
        <v>-0.0076201567426323891</v>
      </c>
      <c r="T3955" s="0">
        <v>0.054217204451560974</v>
      </c>
      <c r="U3955" s="0">
        <v>0.11605456471443176</v>
      </c>
      <c r="V3955" s="0">
        <v>0.20533789694309235</v>
      </c>
      <c r="W3955" s="0">
        <v>0.24817851185798645</v>
      </c>
      <c r="X3955" s="0">
        <v>0.2044346207066586</v>
      </c>
      <c r="Y3955" s="0">
        <v>0.21050696122018914</v>
      </c>
      <c r="Z3955" s="0">
        <v>0.0060723267887767985</v>
      </c>
      <c r="AA3955" s="0">
        <v>0.011202409863471985</v>
      </c>
      <c r="AB3955" s="0">
        <v>-0.013275690376758575</v>
      </c>
      <c r="AC3955" s="0">
        <v>-0.0092058312147855759</v>
      </c>
      <c r="AD3955" s="0">
        <v>-0.00072391517460346222</v>
      </c>
      <c r="AE3955" s="0">
        <v>0.0051506343297660351</v>
      </c>
      <c r="AF3955" s="0">
        <v>0.011025183834135532</v>
      </c>
      <c r="AG3955" s="0">
        <v>0.019507100805640221</v>
      </c>
      <c r="AH3955" s="0">
        <v>0.023576958104968071</v>
      </c>
    </row>
    <row r="3956" x14ac:dyDescent="0.4">
      <c r="A3956" s="11" t="str">
        <f>Data[[#This Row],[category]]&amp;Data[[#This Row],[subcategory]]&amp;Data[[#This Row],[date]]&amp;Data[[#This Row],[hour]]</f>
        <v>Study segmentsCPP 0 - Small8/31/20173</v>
      </c>
      <c r="B3956" s="11" t="s">
        <v>142</v>
      </c>
      <c r="C3956" t="s">
        <v>117</v>
      </c>
      <c r="D3956" t="s">
        <v>109</v>
      </c>
      <c r="E3956" t="s">
        <v>42</v>
      </c>
      <c r="F3956" s="0">
        <v>112</v>
      </c>
      <c r="G3956" s="0">
        <v>1.8425493240356445</v>
      </c>
      <c r="H3956" s="0">
        <v>1.8024736642837524</v>
      </c>
      <c r="I3956" s="0">
        <v>-0.040075622498989105</v>
      </c>
      <c r="J3956" s="0">
        <v>0.13143220543861389</v>
      </c>
      <c r="K3956" s="0">
        <v>61.446430206298828</v>
      </c>
      <c r="L3956" s="0">
        <v>-0.30491477251052856</v>
      </c>
      <c r="M3956" s="0">
        <v>0</v>
      </c>
      <c r="N3956" s="0">
        <v>0</v>
      </c>
      <c r="O3956" s="0">
        <v>7.6241202354431152</v>
      </c>
      <c r="P3956" s="0">
        <v>6.7389473915100098</v>
      </c>
      <c r="Q3956" s="0">
        <v>-0.25626236200332642</v>
      </c>
      <c r="R3956" s="0">
        <v>-0.20851276814937592</v>
      </c>
      <c r="S3956" s="0">
        <v>-0.10899873822927475</v>
      </c>
      <c r="T3956" s="0">
        <v>-0.040075622498989105</v>
      </c>
      <c r="U3956" s="0">
        <v>0.028847493231296539</v>
      </c>
      <c r="V3956" s="0">
        <v>0.12836152315139771</v>
      </c>
      <c r="W3956" s="0">
        <v>0.17611111700534821</v>
      </c>
      <c r="X3956" s="0">
        <v>0.20636552007574782</v>
      </c>
      <c r="Y3956" s="0">
        <v>0.20187704688624331</v>
      </c>
      <c r="Z3956" s="0">
        <v>-0.0044884696210685526</v>
      </c>
      <c r="AA3956" s="0">
        <v>0.012486059218645096</v>
      </c>
      <c r="AB3956" s="0">
        <v>-0.024344922974705696</v>
      </c>
      <c r="AC3956" s="0">
        <v>-0.019808713346719742</v>
      </c>
      <c r="AD3956" s="0">
        <v>-0.01035488024353981</v>
      </c>
      <c r="AE3956" s="0">
        <v>-0.0038071840535849333</v>
      </c>
      <c r="AF3956" s="0">
        <v>0.0027405119035393</v>
      </c>
      <c r="AG3956" s="0">
        <v>0.012194344773888588</v>
      </c>
      <c r="AH3956" s="0">
        <v>0.016730556264519691</v>
      </c>
    </row>
    <row r="3957" x14ac:dyDescent="0.4">
      <c r="A3957" s="11" t="str">
        <f>Data[[#This Row],[category]]&amp;Data[[#This Row],[subcategory]]&amp;Data[[#This Row],[date]]&amp;Data[[#This Row],[hour]]</f>
        <v>Study segmentsCPP 0 - Small8/31/20174</v>
      </c>
      <c r="B3957" s="11" t="s">
        <v>142</v>
      </c>
      <c r="C3957" t="s">
        <v>117</v>
      </c>
      <c r="D3957" t="s">
        <v>109</v>
      </c>
      <c r="E3957" t="s">
        <v>43</v>
      </c>
      <c r="F3957" s="0">
        <v>112</v>
      </c>
      <c r="G3957" s="0">
        <v>1.7567332983016968</v>
      </c>
      <c r="H3957" s="0">
        <v>1.8198947906494141</v>
      </c>
      <c r="I3957" s="0">
        <v>0.063161469995975494</v>
      </c>
      <c r="J3957" s="0">
        <v>0.11415962129831314</v>
      </c>
      <c r="K3957" s="0">
        <v>61.776786804199219</v>
      </c>
      <c r="L3957" s="0">
        <v>0.55327332019805908</v>
      </c>
      <c r="M3957" s="0">
        <v>0</v>
      </c>
      <c r="N3957" s="0">
        <v>0</v>
      </c>
      <c r="O3957" s="0">
        <v>7.6241202354431152</v>
      </c>
      <c r="P3957" s="0">
        <v>6.7389473915100098</v>
      </c>
      <c r="Q3957" s="0">
        <v>-0.12461439520120621</v>
      </c>
      <c r="R3957" s="0">
        <v>-0.083139970898628235</v>
      </c>
      <c r="S3957" s="0">
        <v>0.0032961061224341393</v>
      </c>
      <c r="T3957" s="0">
        <v>0.063161469995975494</v>
      </c>
      <c r="U3957" s="0">
        <v>0.12302683293819427</v>
      </c>
      <c r="V3957" s="0">
        <v>0.20946291089057922</v>
      </c>
      <c r="W3957" s="0">
        <v>0.25093734264373779</v>
      </c>
      <c r="X3957" s="0">
        <v>0.19675413432874175</v>
      </c>
      <c r="Y3957" s="0">
        <v>0.20382821936356393</v>
      </c>
      <c r="Z3957" s="0">
        <v>0.0070740844858320131</v>
      </c>
      <c r="AA3957" s="0">
        <v>0.010845163837075233</v>
      </c>
      <c r="AB3957" s="0">
        <v>-0.011838367208838463</v>
      </c>
      <c r="AC3957" s="0">
        <v>-0.0078982971608638763</v>
      </c>
      <c r="AD3957" s="0">
        <v>0.00031313003273680806</v>
      </c>
      <c r="AE3957" s="0">
        <v>0.0060003395192325115</v>
      </c>
      <c r="AF3957" s="0">
        <v>0.011687548831105232</v>
      </c>
      <c r="AG3957" s="0">
        <v>0.019898977130651474</v>
      </c>
      <c r="AH3957" s="0">
        <v>0.02383904717862606</v>
      </c>
    </row>
    <row r="3958" x14ac:dyDescent="0.4">
      <c r="A3958" s="11" t="str">
        <f>Data[[#This Row],[category]]&amp;Data[[#This Row],[subcategory]]&amp;Data[[#This Row],[date]]&amp;Data[[#This Row],[hour]]</f>
        <v>Study segmentsCPP 0 - Small8/31/20175</v>
      </c>
      <c r="B3958" s="11" t="s">
        <v>142</v>
      </c>
      <c r="C3958" t="s">
        <v>117</v>
      </c>
      <c r="D3958" t="s">
        <v>109</v>
      </c>
      <c r="E3958" t="s">
        <v>44</v>
      </c>
      <c r="F3958" s="0">
        <v>112</v>
      </c>
      <c r="G3958" s="0">
        <v>1.9414403438568115</v>
      </c>
      <c r="H3958" s="0">
        <v>1.9889999628067017</v>
      </c>
      <c r="I3958" s="0">
        <v>0.047559637576341629</v>
      </c>
      <c r="J3958" s="0">
        <v>0.16337978839874268</v>
      </c>
      <c r="K3958" s="0">
        <v>61.482139587402344</v>
      </c>
      <c r="L3958" s="0">
        <v>0.29109865427017212</v>
      </c>
      <c r="M3958" s="0">
        <v>0</v>
      </c>
      <c r="N3958" s="0">
        <v>0</v>
      </c>
      <c r="O3958" s="0">
        <v>7.6241202354431152</v>
      </c>
      <c r="P3958" s="0">
        <v>6.7389473915100098</v>
      </c>
      <c r="Q3958" s="0">
        <v>-0.22117620706558228</v>
      </c>
      <c r="R3958" s="0">
        <v>-0.16181997954845428</v>
      </c>
      <c r="S3958" s="0">
        <v>-0.038116808980703354</v>
      </c>
      <c r="T3958" s="0">
        <v>0.047559637576341629</v>
      </c>
      <c r="U3958" s="0">
        <v>0.13323608040809631</v>
      </c>
      <c r="V3958" s="0">
        <v>0.25693926215171814</v>
      </c>
      <c r="W3958" s="0">
        <v>0.31629547476768494</v>
      </c>
      <c r="X3958" s="0">
        <v>0.21744131289030375</v>
      </c>
      <c r="Y3958" s="0">
        <v>0.22276799302352099</v>
      </c>
      <c r="Z3958" s="0">
        <v>0.0053266795842271094</v>
      </c>
      <c r="AA3958" s="0">
        <v>0.015521080233156681</v>
      </c>
      <c r="AB3958" s="0">
        <v>-0.02101173996925354</v>
      </c>
      <c r="AC3958" s="0">
        <v>-0.015372899360954762</v>
      </c>
      <c r="AD3958" s="0">
        <v>-0.0036210967227816582</v>
      </c>
      <c r="AE3958" s="0">
        <v>0.0045181657187640667</v>
      </c>
      <c r="AF3958" s="0">
        <v>0.012657428160309792</v>
      </c>
      <c r="AG3958" s="0">
        <v>0.024409230798482895</v>
      </c>
      <c r="AH3958" s="0">
        <v>0.030048070475459099</v>
      </c>
    </row>
    <row r="3959" x14ac:dyDescent="0.4">
      <c r="A3959" s="11" t="str">
        <f>Data[[#This Row],[category]]&amp;Data[[#This Row],[subcategory]]&amp;Data[[#This Row],[date]]&amp;Data[[#This Row],[hour]]</f>
        <v>Study segmentsCPP 0 - Small8/31/20176</v>
      </c>
      <c r="B3959" s="11" t="s">
        <v>142</v>
      </c>
      <c r="C3959" t="s">
        <v>117</v>
      </c>
      <c r="D3959" t="s">
        <v>109</v>
      </c>
      <c r="E3959" t="s">
        <v>45</v>
      </c>
      <c r="F3959" s="0">
        <v>112</v>
      </c>
      <c r="G3959" s="0">
        <v>2.161318302154541</v>
      </c>
      <c r="H3959" s="0">
        <v>2.2079474925994873</v>
      </c>
      <c r="I3959" s="0">
        <v>0.046629130840301514</v>
      </c>
      <c r="J3959" s="0">
        <v>0.16345620155334473</v>
      </c>
      <c r="K3959" s="0">
        <v>61.25</v>
      </c>
      <c r="L3959" s="0">
        <v>0.28526991605758667</v>
      </c>
      <c r="M3959" s="0">
        <v>0</v>
      </c>
      <c r="N3959" s="0">
        <v>0</v>
      </c>
      <c r="O3959" s="0">
        <v>7.6241202354431152</v>
      </c>
      <c r="P3959" s="0">
        <v>6.7389473915100098</v>
      </c>
      <c r="Q3959" s="0">
        <v>-0.2222324013710022</v>
      </c>
      <c r="R3959" s="0">
        <v>-0.16284841299057007</v>
      </c>
      <c r="S3959" s="0">
        <v>-0.039087384939193726</v>
      </c>
      <c r="T3959" s="0">
        <v>0.046629130840301514</v>
      </c>
      <c r="U3959" s="0">
        <v>0.13234564661979675</v>
      </c>
      <c r="V3959" s="0">
        <v>0.2561066746711731</v>
      </c>
      <c r="W3959" s="0">
        <v>0.31549066305160522</v>
      </c>
      <c r="X3959" s="0">
        <v>0.24206765827379725</v>
      </c>
      <c r="Y3959" s="0">
        <v>0.24729012690092386</v>
      </c>
      <c r="Z3959" s="0">
        <v>0.005222462588234951</v>
      </c>
      <c r="AA3959" s="0">
        <v>0.015528338961303234</v>
      </c>
      <c r="AB3959" s="0">
        <v>-0.021112076938152313</v>
      </c>
      <c r="AC3959" s="0">
        <v>-0.015470599755644798</v>
      </c>
      <c r="AD3959" s="0">
        <v>-0.0037133016157895327</v>
      </c>
      <c r="AE3959" s="0">
        <v>0.0044297673739492893</v>
      </c>
      <c r="AF3959" s="0">
        <v>0.012572836130857468</v>
      </c>
      <c r="AG3959" s="0">
        <v>0.024330133572220802</v>
      </c>
      <c r="AH3959" s="0">
        <v>0.029971612617373466</v>
      </c>
    </row>
    <row r="3960" x14ac:dyDescent="0.4">
      <c r="A3960" s="11" t="str">
        <f>Data[[#This Row],[category]]&amp;Data[[#This Row],[subcategory]]&amp;Data[[#This Row],[date]]&amp;Data[[#This Row],[hour]]</f>
        <v>Study segmentsCPP 0 - Small8/31/20177</v>
      </c>
      <c r="B3960" s="11" t="s">
        <v>142</v>
      </c>
      <c r="C3960" t="s">
        <v>117</v>
      </c>
      <c r="D3960" t="s">
        <v>109</v>
      </c>
      <c r="E3960" t="s">
        <v>59</v>
      </c>
      <c r="F3960" s="0">
        <v>112</v>
      </c>
      <c r="G3960" s="0">
        <v>2.8798494338989258</v>
      </c>
      <c r="H3960" s="0">
        <v>2.8425264358520508</v>
      </c>
      <c r="I3960" s="0">
        <v>-0.037323072552680969</v>
      </c>
      <c r="J3960" s="0">
        <v>0.20210672914981842</v>
      </c>
      <c r="K3960" s="0">
        <v>60.830356597900391</v>
      </c>
      <c r="L3960" s="0">
        <v>-0.18467012047767639</v>
      </c>
      <c r="M3960" s="0">
        <v>0</v>
      </c>
      <c r="N3960" s="0">
        <v>0</v>
      </c>
      <c r="O3960" s="0">
        <v>7.6241202354431152</v>
      </c>
      <c r="P3960" s="0">
        <v>6.7389473915100098</v>
      </c>
      <c r="Q3960" s="0">
        <v>-0.36975905299186707</v>
      </c>
      <c r="R3960" s="0">
        <v>-0.29633325338363647</v>
      </c>
      <c r="S3960" s="0">
        <v>-0.14330793917179108</v>
      </c>
      <c r="T3960" s="0">
        <v>-0.037323072552680969</v>
      </c>
      <c r="U3960" s="0">
        <v>0.068661801517009735</v>
      </c>
      <c r="V3960" s="0">
        <v>0.22168712317943573</v>
      </c>
      <c r="W3960" s="0">
        <v>0.29511290788650513</v>
      </c>
      <c r="X3960" s="0">
        <v>0.32254314924541272</v>
      </c>
      <c r="Y3960" s="0">
        <v>0.31836295378835577</v>
      </c>
      <c r="Z3960" s="0">
        <v>-0.0041801842027588887</v>
      </c>
      <c r="AA3960" s="0">
        <v>0.019200138747692108</v>
      </c>
      <c r="AB3960" s="0">
        <v>-0.035127110779285431</v>
      </c>
      <c r="AC3960" s="0">
        <v>-0.028151659294962883</v>
      </c>
      <c r="AD3960" s="0">
        <v>-0.013614255003631115</v>
      </c>
      <c r="AE3960" s="0">
        <v>-0.0035456919576972723</v>
      </c>
      <c r="AF3960" s="0">
        <v>0.0065228706225752831</v>
      </c>
      <c r="AG3960" s="0">
        <v>0.0210602767765522</v>
      </c>
      <c r="AH3960" s="0">
        <v>0.028035726398229599</v>
      </c>
    </row>
    <row r="3961" x14ac:dyDescent="0.4">
      <c r="A3961" s="11" t="str">
        <f>Data[[#This Row],[category]]&amp;Data[[#This Row],[subcategory]]&amp;Data[[#This Row],[date]]&amp;Data[[#This Row],[hour]]</f>
        <v>Study segmentsCPP 0 - Small8/31/20178</v>
      </c>
      <c r="B3961" s="11" t="s">
        <v>142</v>
      </c>
      <c r="C3961" t="s">
        <v>117</v>
      </c>
      <c r="D3961" t="s">
        <v>109</v>
      </c>
      <c r="E3961" t="s">
        <v>60</v>
      </c>
      <c r="F3961" s="0">
        <v>112</v>
      </c>
      <c r="G3961" s="0">
        <v>4.160578727722168</v>
      </c>
      <c r="H3961" s="0">
        <v>4.0238947868347168</v>
      </c>
      <c r="I3961" s="0">
        <v>-0.13668392598628998</v>
      </c>
      <c r="J3961" s="0">
        <v>0.21857427060604095</v>
      </c>
      <c r="K3961" s="0">
        <v>64.473213195800781</v>
      </c>
      <c r="L3961" s="0">
        <v>-0.62534314393997192</v>
      </c>
      <c r="M3961" s="0">
        <v>0</v>
      </c>
      <c r="N3961" s="0">
        <v>0</v>
      </c>
      <c r="O3961" s="0">
        <v>7.6241202354431152</v>
      </c>
      <c r="P3961" s="0">
        <v>6.7389473915100098</v>
      </c>
      <c r="Q3961" s="0">
        <v>-0.4962066113948822</v>
      </c>
      <c r="R3961" s="0">
        <v>-0.41679811477661133</v>
      </c>
      <c r="S3961" s="0">
        <v>-0.25130438804626465</v>
      </c>
      <c r="T3961" s="0">
        <v>-0.13668392598628998</v>
      </c>
      <c r="U3961" s="0">
        <v>-0.022063465788960457</v>
      </c>
      <c r="V3961" s="0">
        <v>0.14343027770519257</v>
      </c>
      <c r="W3961" s="0">
        <v>0.22283875942230225</v>
      </c>
      <c r="X3961" s="0">
        <v>0.46598480626156452</v>
      </c>
      <c r="Y3961" s="0">
        <v>0.4506762203417326</v>
      </c>
      <c r="Z3961" s="0">
        <v>-0.015308600193575807</v>
      </c>
      <c r="AA3961" s="0">
        <v>0.020764555782079697</v>
      </c>
      <c r="AB3961" s="0">
        <v>-0.047139629721641541</v>
      </c>
      <c r="AC3961" s="0">
        <v>-0.039595823734998703</v>
      </c>
      <c r="AD3961" s="0">
        <v>-0.023873917758464813</v>
      </c>
      <c r="AE3961" s="0">
        <v>-0.012984973378479481</v>
      </c>
      <c r="AF3961" s="0">
        <v>-0.0020960296969860792</v>
      </c>
      <c r="AG3961" s="0">
        <v>0.013625876046717167</v>
      </c>
      <c r="AH3961" s="0">
        <v>0.02116968110203743</v>
      </c>
    </row>
    <row r="3962" x14ac:dyDescent="0.4">
      <c r="A3962" s="11" t="str">
        <f>Data[[#This Row],[category]]&amp;Data[[#This Row],[subcategory]]&amp;Data[[#This Row],[date]]&amp;Data[[#This Row],[hour]]</f>
        <v>Study segmentsCPP 0 - Small8/31/20179</v>
      </c>
      <c r="B3962" s="11" t="s">
        <v>142</v>
      </c>
      <c r="C3962" t="s">
        <v>117</v>
      </c>
      <c r="D3962" t="s">
        <v>109</v>
      </c>
      <c r="E3962" t="s">
        <v>61</v>
      </c>
      <c r="F3962" s="0">
        <v>112</v>
      </c>
      <c r="G3962" s="0">
        <v>5.8791227340698242</v>
      </c>
      <c r="H3962" s="0">
        <v>5.6892633438110352</v>
      </c>
      <c r="I3962" s="0">
        <v>-0.18986009061336517</v>
      </c>
      <c r="J3962" s="0">
        <v>0.2775542140007019</v>
      </c>
      <c r="K3962" s="0">
        <v>69.482139587402344</v>
      </c>
      <c r="L3962" s="0">
        <v>-0.68404686450958252</v>
      </c>
      <c r="M3962" s="0">
        <v>0</v>
      </c>
      <c r="N3962" s="0">
        <v>0</v>
      </c>
      <c r="O3962" s="0">
        <v>7.6241202354431152</v>
      </c>
      <c r="P3962" s="0">
        <v>6.7389473915100098</v>
      </c>
      <c r="Q3962" s="0">
        <v>-0.64639616012573242</v>
      </c>
      <c r="R3962" s="0">
        <v>-0.54556012153625488</v>
      </c>
      <c r="S3962" s="0">
        <v>-0.33540967106819153</v>
      </c>
      <c r="T3962" s="0">
        <v>-0.18986009061336517</v>
      </c>
      <c r="U3962" s="0">
        <v>-0.044310517609119415</v>
      </c>
      <c r="V3962" s="0">
        <v>0.16583994030952454</v>
      </c>
      <c r="W3962" s="0">
        <v>0.26667597889900208</v>
      </c>
      <c r="X3962" s="0">
        <v>0.65846177151328633</v>
      </c>
      <c r="Y3962" s="0">
        <v>0.63719749450683583</v>
      </c>
      <c r="Z3962" s="0">
        <v>-0.021264329709504776</v>
      </c>
      <c r="AA3962" s="0">
        <v>0.026367649435997009</v>
      </c>
      <c r="AB3962" s="0">
        <v>-0.061407633125782013</v>
      </c>
      <c r="AC3962" s="0">
        <v>-0.051828209310770035</v>
      </c>
      <c r="AD3962" s="0">
        <v>-0.031863916665315628</v>
      </c>
      <c r="AE3962" s="0">
        <v>-0.018036708235740662</v>
      </c>
      <c r="AF3962" s="0">
        <v>-0.0042094993405044079</v>
      </c>
      <c r="AG3962" s="0">
        <v>0.015754794701933861</v>
      </c>
      <c r="AH3962" s="0">
        <v>0.02533421479165554</v>
      </c>
    </row>
    <row r="3963" x14ac:dyDescent="0.4">
      <c r="A3963" s="11" t="str">
        <f>Data[[#This Row],[category]]&amp;Data[[#This Row],[subcategory]]&amp;Data[[#This Row],[date]]&amp;Data[[#This Row],[hour]]</f>
        <v>Study segmentsCPP 0 - Small8/31/201710</v>
      </c>
      <c r="B3963" s="11" t="s">
        <v>142</v>
      </c>
      <c r="C3963" t="s">
        <v>117</v>
      </c>
      <c r="D3963" t="s">
        <v>109</v>
      </c>
      <c r="E3963" t="s">
        <v>62</v>
      </c>
      <c r="F3963" s="0">
        <v>112</v>
      </c>
      <c r="G3963" s="0">
        <v>7.1012401580810547</v>
      </c>
      <c r="H3963" s="0">
        <v>7.1298422813415527</v>
      </c>
      <c r="I3963" s="0">
        <v>0.028602059930562973</v>
      </c>
      <c r="J3963" s="0">
        <v>0.18918922543525696</v>
      </c>
      <c r="K3963" s="0">
        <v>73.571426391601562</v>
      </c>
      <c r="L3963" s="0">
        <v>0.15118229389190674</v>
      </c>
      <c r="M3963" s="0">
        <v>0</v>
      </c>
      <c r="N3963" s="0">
        <v>0</v>
      </c>
      <c r="O3963" s="0">
        <v>7.6241202354431152</v>
      </c>
      <c r="P3963" s="0">
        <v>6.7389473915100098</v>
      </c>
      <c r="Q3963" s="0">
        <v>-0.28258651494979858</v>
      </c>
      <c r="R3963" s="0">
        <v>-0.21385368704795837</v>
      </c>
      <c r="S3963" s="0">
        <v>-0.070608861744403839</v>
      </c>
      <c r="T3963" s="0">
        <v>0.028602061793208122</v>
      </c>
      <c r="U3963" s="0">
        <v>0.12781298160552979</v>
      </c>
      <c r="V3963" s="0">
        <v>0.27105781435966492</v>
      </c>
      <c r="W3963" s="0">
        <v>0.33979064226150513</v>
      </c>
      <c r="X3963" s="0">
        <v>0.79533891175922589</v>
      </c>
      <c r="Y3963" s="0">
        <v>0.79854234394274248</v>
      </c>
      <c r="Z3963" s="0">
        <v>0.0032034308110412794</v>
      </c>
      <c r="AA3963" s="0">
        <v>0.017972975969314575</v>
      </c>
      <c r="AB3963" s="0">
        <v>-0.026845719665288925</v>
      </c>
      <c r="AC3963" s="0">
        <v>-0.020316099748015404</v>
      </c>
      <c r="AD3963" s="0">
        <v>-0.0067078419961035252</v>
      </c>
      <c r="AE3963" s="0">
        <v>0.0027171957772225142</v>
      </c>
      <c r="AF3963" s="0">
        <v>0.012142233550548553</v>
      </c>
      <c r="AG3963" s="0">
        <v>0.025750491768121719</v>
      </c>
      <c r="AH3963" s="0">
        <v>0.032280109822750092</v>
      </c>
    </row>
    <row r="3964" x14ac:dyDescent="0.4">
      <c r="A3964" s="11" t="str">
        <f>Data[[#This Row],[category]]&amp;Data[[#This Row],[subcategory]]&amp;Data[[#This Row],[date]]&amp;Data[[#This Row],[hour]]</f>
        <v>Study segmentsCPP 0 - Small8/31/201711</v>
      </c>
      <c r="B3964" s="11" t="s">
        <v>142</v>
      </c>
      <c r="C3964" t="s">
        <v>117</v>
      </c>
      <c r="D3964" t="s">
        <v>109</v>
      </c>
      <c r="E3964" t="s">
        <v>63</v>
      </c>
      <c r="F3964" s="0">
        <v>112</v>
      </c>
      <c r="G3964" s="0">
        <v>7.7308125495910645</v>
      </c>
      <c r="H3964" s="0">
        <v>7.7022109031677246</v>
      </c>
      <c r="I3964" s="0">
        <v>-0.028602071106433868</v>
      </c>
      <c r="J3964" s="0">
        <v>0.18918921053409576</v>
      </c>
      <c r="K3964" s="0">
        <v>77.339286804199219</v>
      </c>
      <c r="L3964" s="0">
        <v>-0.15118236839771271</v>
      </c>
      <c r="M3964" s="0">
        <v>0</v>
      </c>
      <c r="N3964" s="0">
        <v>0</v>
      </c>
      <c r="O3964" s="0">
        <v>7.6241202354431152</v>
      </c>
      <c r="P3964" s="0">
        <v>6.7389473915100098</v>
      </c>
      <c r="Q3964" s="0">
        <v>-0.33979064226150513</v>
      </c>
      <c r="R3964" s="0">
        <v>-0.27105781435966492</v>
      </c>
      <c r="S3964" s="0">
        <v>-0.12781299650669098</v>
      </c>
      <c r="T3964" s="0">
        <v>-0.028602071106433868</v>
      </c>
      <c r="U3964" s="0">
        <v>0.070608846843242645</v>
      </c>
      <c r="V3964" s="0">
        <v>0.21385365724563599</v>
      </c>
      <c r="W3964" s="0">
        <v>0.2825864851474762</v>
      </c>
      <c r="X3964" s="0">
        <v>0.86585103085166526</v>
      </c>
      <c r="Y3964" s="0">
        <v>0.86264759866814855</v>
      </c>
      <c r="Z3964" s="0">
        <v>-0.0032034319090215781</v>
      </c>
      <c r="AA3964" s="0">
        <v>0.017972974106669426</v>
      </c>
      <c r="AB3964" s="0">
        <v>-0.032280109822750092</v>
      </c>
      <c r="AC3964" s="0">
        <v>-0.02575048990547657</v>
      </c>
      <c r="AD3964" s="0">
        <v>-0.012142233550548553</v>
      </c>
      <c r="AE3964" s="0">
        <v>-0.0027171967085450888</v>
      </c>
      <c r="AF3964" s="0">
        <v>0.0067078401334583759</v>
      </c>
      <c r="AG3964" s="0">
        <v>0.020316096022725105</v>
      </c>
      <c r="AH3964" s="0">
        <v>0.026845714077353477</v>
      </c>
    </row>
    <row r="3965" x14ac:dyDescent="0.4">
      <c r="A3965" s="11" t="str">
        <f>Data[[#This Row],[category]]&amp;Data[[#This Row],[subcategory]]&amp;Data[[#This Row],[date]]&amp;Data[[#This Row],[hour]]</f>
        <v>Study segmentsCPP 0 - Small8/31/201712</v>
      </c>
      <c r="B3965" s="11" t="s">
        <v>142</v>
      </c>
      <c r="C3965" t="s">
        <v>117</v>
      </c>
      <c r="D3965" t="s">
        <v>109</v>
      </c>
      <c r="E3965" t="s">
        <v>64</v>
      </c>
      <c r="F3965" s="0">
        <v>112</v>
      </c>
      <c r="G3965" s="0">
        <v>8.4328346252441406</v>
      </c>
      <c r="H3965" s="0">
        <v>8.4562101364135742</v>
      </c>
      <c r="I3965" s="0">
        <v>0.023376205936074257</v>
      </c>
      <c r="J3965" s="0">
        <v>0.28065729141235352</v>
      </c>
      <c r="K3965" s="0">
        <v>80.133934020996094</v>
      </c>
      <c r="L3965" s="0">
        <v>0.083290927112102509</v>
      </c>
      <c r="M3965" s="0">
        <v>0</v>
      </c>
      <c r="N3965" s="0">
        <v>0</v>
      </c>
      <c r="O3965" s="0">
        <v>7.6241202354431152</v>
      </c>
      <c r="P3965" s="0">
        <v>6.7389473915100098</v>
      </c>
      <c r="Q3965" s="0">
        <v>-0.43826395273208618</v>
      </c>
      <c r="R3965" s="0">
        <v>-0.33630058169364929</v>
      </c>
      <c r="S3965" s="0">
        <v>-0.1238006204366684</v>
      </c>
      <c r="T3965" s="0">
        <v>0.023376205936074257</v>
      </c>
      <c r="U3965" s="0">
        <v>0.17055302858352661</v>
      </c>
      <c r="V3965" s="0">
        <v>0.3830530047416687</v>
      </c>
      <c r="W3965" s="0">
        <v>0.48501637578010559</v>
      </c>
      <c r="X3965" s="0">
        <v>0.9444774527298776</v>
      </c>
      <c r="Y3965" s="0">
        <v>0.94709552965666111</v>
      </c>
      <c r="Z3965" s="0">
        <v>0.0026181351197393315</v>
      </c>
      <c r="AA3965" s="0">
        <v>0.026662442833185196</v>
      </c>
      <c r="AB3965" s="0">
        <v>-0.041635077446699142</v>
      </c>
      <c r="AC3965" s="0">
        <v>-0.031948555260896683</v>
      </c>
      <c r="AD3965" s="0">
        <v>-0.011761059053242207</v>
      </c>
      <c r="AE3965" s="0">
        <v>0.0022207396104931831</v>
      </c>
      <c r="AF3965" s="0">
        <v>0.016202539205551147</v>
      </c>
      <c r="AG3965" s="0">
        <v>0.036390036344528198</v>
      </c>
      <c r="AH3965" s="0">
        <v>0.046076554805040359</v>
      </c>
    </row>
    <row r="3966" x14ac:dyDescent="0.4">
      <c r="A3966" s="11" t="str">
        <f>Data[[#This Row],[category]]&amp;Data[[#This Row],[subcategory]]&amp;Data[[#This Row],[date]]&amp;Data[[#This Row],[hour]]</f>
        <v>Study segmentsCPP 0 - Small8/31/201713</v>
      </c>
      <c r="B3966" s="11" t="s">
        <v>142</v>
      </c>
      <c r="C3966" t="s">
        <v>117</v>
      </c>
      <c r="D3966" t="s">
        <v>109</v>
      </c>
      <c r="E3966" t="s">
        <v>65</v>
      </c>
      <c r="F3966" s="0">
        <v>112</v>
      </c>
      <c r="G3966" s="0">
        <v>8.4052867889404297</v>
      </c>
      <c r="H3966" s="0">
        <v>9.1178417205810547</v>
      </c>
      <c r="I3966" s="0">
        <v>0.71255546808242798</v>
      </c>
      <c r="J3966" s="0">
        <v>0.32420846819877625</v>
      </c>
      <c r="K3966" s="0">
        <v>79.071426391601563</v>
      </c>
      <c r="L3966" s="0">
        <v>2.1978311538696289</v>
      </c>
      <c r="M3966" s="0">
        <v>1</v>
      </c>
      <c r="N3966" s="0">
        <v>1</v>
      </c>
      <c r="O3966" s="0">
        <v>7.6241202354431152</v>
      </c>
      <c r="P3966" s="0">
        <v>6.7389473915100098</v>
      </c>
      <c r="Q3966" s="0">
        <v>0.17928005754947662</v>
      </c>
      <c r="R3966" s="0">
        <v>0.29706564545631409</v>
      </c>
      <c r="S3966" s="0">
        <v>0.54254043102264404</v>
      </c>
      <c r="T3966" s="0">
        <v>0.71255552768707275</v>
      </c>
      <c r="U3966" s="0">
        <v>0.88257062435150146</v>
      </c>
      <c r="V3966" s="0">
        <v>1.1280454397201538</v>
      </c>
      <c r="W3966" s="0">
        <v>1.2458310127258301</v>
      </c>
      <c r="X3966" s="0">
        <v>0.94139214565879414</v>
      </c>
      <c r="Y3966" s="0">
        <v>1.0211982727050781</v>
      </c>
      <c r="Z3966" s="0">
        <v>0.079806214884707793</v>
      </c>
      <c r="AA3966" s="0">
        <v>0.030799804255366325</v>
      </c>
      <c r="AB3966" s="0">
        <v>0.017031602561473846</v>
      </c>
      <c r="AC3966" s="0">
        <v>0.028221234679222107</v>
      </c>
      <c r="AD3966" s="0">
        <v>0.051541339606046677</v>
      </c>
      <c r="AE3966" s="0">
        <v>0.067692771553993225</v>
      </c>
      <c r="AF3966" s="0">
        <v>0.083844207227230072</v>
      </c>
      <c r="AG3966" s="0">
        <v>0.10716430842876434</v>
      </c>
      <c r="AH3966" s="0">
        <v>0.1183539405465126</v>
      </c>
    </row>
    <row r="3967" x14ac:dyDescent="0.4">
      <c r="A3967" s="11" t="str">
        <f>Data[[#This Row],[category]]&amp;Data[[#This Row],[subcategory]]&amp;Data[[#This Row],[date]]&amp;Data[[#This Row],[hour]]</f>
        <v>Study segmentsCPP 0 - Small8/31/201714</v>
      </c>
      <c r="B3967" s="11" t="s">
        <v>142</v>
      </c>
      <c r="C3967" t="s">
        <v>117</v>
      </c>
      <c r="D3967" t="s">
        <v>109</v>
      </c>
      <c r="E3967" t="s">
        <v>66</v>
      </c>
      <c r="F3967" s="0">
        <v>112</v>
      </c>
      <c r="G3967" s="0">
        <v>8.5182628631591797</v>
      </c>
      <c r="H3967" s="0">
        <v>8.8389997482299805</v>
      </c>
      <c r="I3967" s="0">
        <v>0.32073751091957092</v>
      </c>
      <c r="J3967" s="0">
        <v>0.28304275870323181</v>
      </c>
      <c r="K3967" s="0">
        <v>78.723213195800781</v>
      </c>
      <c r="L3967" s="0">
        <v>1.1331769227981567</v>
      </c>
      <c r="M3967" s="0">
        <v>0</v>
      </c>
      <c r="N3967" s="0">
        <v>0</v>
      </c>
      <c r="O3967" s="0">
        <v>7.6241202354431152</v>
      </c>
      <c r="P3967" s="0">
        <v>6.7389473915100098</v>
      </c>
      <c r="Q3967" s="0">
        <v>-0.14482639729976654</v>
      </c>
      <c r="R3967" s="0">
        <v>-0.04199637845158577</v>
      </c>
      <c r="S3967" s="0">
        <v>0.17230974137783051</v>
      </c>
      <c r="T3967" s="0">
        <v>0.32073751091957092</v>
      </c>
      <c r="U3967" s="0">
        <v>0.46916526556015015</v>
      </c>
      <c r="V3967" s="0">
        <v>0.68347138166427612</v>
      </c>
      <c r="W3967" s="0">
        <v>0.78630143404006958</v>
      </c>
      <c r="X3967" s="0">
        <v>0.95404544629548715</v>
      </c>
      <c r="Y3967" s="0">
        <v>0.98996798866673508</v>
      </c>
      <c r="Z3967" s="0">
        <v>0.035922601662184056</v>
      </c>
      <c r="AA3967" s="0">
        <v>0.02688906155526638</v>
      </c>
      <c r="AB3967" s="0">
        <v>-0.013758506625890732</v>
      </c>
      <c r="AC3967" s="0">
        <v>-0.0039896550588309765</v>
      </c>
      <c r="AD3967" s="0">
        <v>0.016369426622986794</v>
      </c>
      <c r="AE3967" s="0">
        <v>0.030470063909888268</v>
      </c>
      <c r="AF3967" s="0">
        <v>0.044570703059434891</v>
      </c>
      <c r="AG3967" s="0">
        <v>0.064929783344268799</v>
      </c>
      <c r="AH3967" s="0">
        <v>0.074698634445667267</v>
      </c>
    </row>
    <row r="3968" x14ac:dyDescent="0.4">
      <c r="A3968" s="11" t="str">
        <f>Data[[#This Row],[category]]&amp;Data[[#This Row],[subcategory]]&amp;Data[[#This Row],[date]]&amp;Data[[#This Row],[hour]]</f>
        <v>Study segmentsCPP 0 - Small8/31/201715</v>
      </c>
      <c r="B3968" s="11" t="s">
        <v>142</v>
      </c>
      <c r="C3968" t="s">
        <v>117</v>
      </c>
      <c r="D3968" t="s">
        <v>109</v>
      </c>
      <c r="E3968" t="s">
        <v>67</v>
      </c>
      <c r="F3968" s="0">
        <v>112</v>
      </c>
      <c r="G3968" s="0">
        <v>8.3194980621337891</v>
      </c>
      <c r="H3968" s="0">
        <v>7.1310524940490723</v>
      </c>
      <c r="I3968" s="0">
        <v>-1.1884458065032959</v>
      </c>
      <c r="J3968" s="0">
        <v>0.29638895392417908</v>
      </c>
      <c r="K3968" s="0">
        <v>76.633926391601563</v>
      </c>
      <c r="L3968" s="0">
        <v>-4.0097508430480957</v>
      </c>
      <c r="M3968" s="0">
        <v>1</v>
      </c>
      <c r="N3968" s="0">
        <v>1</v>
      </c>
      <c r="O3968" s="0">
        <v>7.6241202354431152</v>
      </c>
      <c r="P3968" s="0">
        <v>6.7389473915100098</v>
      </c>
      <c r="Q3968" s="0">
        <v>-1.6759622097015381</v>
      </c>
      <c r="R3968" s="0">
        <v>-1.5682835578918457</v>
      </c>
      <c r="S3968" s="0">
        <v>-1.3438723087310791</v>
      </c>
      <c r="T3968" s="0">
        <v>-1.1884458065032959</v>
      </c>
      <c r="U3968" s="0">
        <v>-1.0330193042755127</v>
      </c>
      <c r="V3968" s="0">
        <v>-0.80860805511474609</v>
      </c>
      <c r="W3968" s="0">
        <v>-0.70092934370040894</v>
      </c>
      <c r="X3968" s="0">
        <v>0.93178381668893906</v>
      </c>
      <c r="Y3968" s="0">
        <v>0.7986778961984734</v>
      </c>
      <c r="Z3968" s="0">
        <v>-0.13310592927430803</v>
      </c>
      <c r="AA3968" s="0">
        <v>0.028156951069831848</v>
      </c>
      <c r="AB3968" s="0">
        <v>-0.15921641886234283</v>
      </c>
      <c r="AC3968" s="0">
        <v>-0.14898693561553955</v>
      </c>
      <c r="AD3968" s="0">
        <v>-0.1276678740978241</v>
      </c>
      <c r="AE3968" s="0">
        <v>-0.11290235072374344</v>
      </c>
      <c r="AF3968" s="0">
        <v>-0.098136834800243378</v>
      </c>
      <c r="AG3968" s="0">
        <v>-0.076817765831947327</v>
      </c>
      <c r="AH3968" s="0">
        <v>-0.06658829003572464</v>
      </c>
    </row>
    <row r="3969" x14ac:dyDescent="0.4">
      <c r="A3969" s="11" t="str">
        <f>Data[[#This Row],[category]]&amp;Data[[#This Row],[subcategory]]&amp;Data[[#This Row],[date]]&amp;Data[[#This Row],[hour]]</f>
        <v>Study segmentsCPP 0 - Small8/31/201716</v>
      </c>
      <c r="B3969" s="11" t="s">
        <v>142</v>
      </c>
      <c r="C3969" t="s">
        <v>117</v>
      </c>
      <c r="D3969" t="s">
        <v>109</v>
      </c>
      <c r="E3969" t="s">
        <v>68</v>
      </c>
      <c r="F3969" s="0">
        <v>112</v>
      </c>
      <c r="G3969" s="0">
        <v>8.0422430038452148</v>
      </c>
      <c r="H3969" s="0">
        <v>7.2297368049621582</v>
      </c>
      <c r="I3969" s="0">
        <v>-0.81250602006912231</v>
      </c>
      <c r="J3969" s="0">
        <v>0.30331820249557495</v>
      </c>
      <c r="K3969" s="0">
        <v>75.392852783203125</v>
      </c>
      <c r="L3969" s="0">
        <v>-2.678725004196167</v>
      </c>
      <c r="M3969" s="0">
        <v>1</v>
      </c>
      <c r="N3969" s="0">
        <v>1</v>
      </c>
      <c r="O3969" s="0">
        <v>7.6241202354431152</v>
      </c>
      <c r="P3969" s="0">
        <v>6.7389473915100098</v>
      </c>
      <c r="Q3969" s="0">
        <v>-1.3114200830459595</v>
      </c>
      <c r="R3969" s="0">
        <v>-1.2012239694595337</v>
      </c>
      <c r="S3969" s="0">
        <v>-0.97156631946563721</v>
      </c>
      <c r="T3969" s="0">
        <v>-0.81250607967376709</v>
      </c>
      <c r="U3969" s="0">
        <v>-0.65344583988189697</v>
      </c>
      <c r="V3969" s="0">
        <v>-0.4237881600856781</v>
      </c>
      <c r="W3969" s="0">
        <v>-0.31359204649925232</v>
      </c>
      <c r="X3969" s="0">
        <v>0.90073124734978915</v>
      </c>
      <c r="Y3969" s="0">
        <v>0.80973049966912514</v>
      </c>
      <c r="Z3969" s="0">
        <v>-0.091000677409924957</v>
      </c>
      <c r="AA3969" s="0">
        <v>0.028815228492021561</v>
      </c>
      <c r="AB3969" s="0">
        <v>-0.12458490580320358</v>
      </c>
      <c r="AC3969" s="0">
        <v>-0.11411627382040024</v>
      </c>
      <c r="AD3969" s="0">
        <v>-0.092298798263072968</v>
      </c>
      <c r="AE3969" s="0">
        <v>-0.077188074588775635</v>
      </c>
      <c r="AF3969" s="0">
        <v>-0.0620773546397686</v>
      </c>
      <c r="AG3969" s="0">
        <v>-0.040259871631860733</v>
      </c>
      <c r="AH3969" s="0">
        <v>-0.029791241511702538</v>
      </c>
    </row>
    <row r="3970" x14ac:dyDescent="0.4">
      <c r="A3970" s="11" t="str">
        <f>Data[[#This Row],[category]]&amp;Data[[#This Row],[subcategory]]&amp;Data[[#This Row],[date]]&amp;Data[[#This Row],[hour]]</f>
        <v>Study segmentsCPP 0 - Small8/31/201717</v>
      </c>
      <c r="B3970" s="11" t="s">
        <v>142</v>
      </c>
      <c r="C3970" t="s">
        <v>117</v>
      </c>
      <c r="D3970" t="s">
        <v>109</v>
      </c>
      <c r="E3970" t="s">
        <v>69</v>
      </c>
      <c r="F3970" s="0">
        <v>112</v>
      </c>
      <c r="G3970" s="0">
        <v>7.4083175659179687</v>
      </c>
      <c r="H3970" s="0">
        <v>6.7716317176818848</v>
      </c>
      <c r="I3970" s="0">
        <v>-0.63668620586395264</v>
      </c>
      <c r="J3970" s="0">
        <v>0.3480856716632843</v>
      </c>
      <c r="K3970" s="0">
        <v>74.919647216796875</v>
      </c>
      <c r="L3970" s="0">
        <v>-1.8291077613830566</v>
      </c>
      <c r="M3970" s="0">
        <v>1</v>
      </c>
      <c r="N3970" s="0">
        <v>0</v>
      </c>
      <c r="O3970" s="0">
        <v>7.6241202354431152</v>
      </c>
      <c r="P3970" s="0">
        <v>6.7389473915100098</v>
      </c>
      <c r="Q3970" s="0">
        <v>-1.2092361450195313</v>
      </c>
      <c r="R3970" s="0">
        <v>-1.0827759504318237</v>
      </c>
      <c r="S3970" s="0">
        <v>-0.81922250986099243</v>
      </c>
      <c r="T3970" s="0">
        <v>-0.63668620586395264</v>
      </c>
      <c r="U3970" s="0">
        <v>-0.45414990186691284</v>
      </c>
      <c r="V3970" s="0">
        <v>-0.19059646129608154</v>
      </c>
      <c r="W3970" s="0">
        <v>-0.064136229455471039</v>
      </c>
      <c r="X3970" s="0">
        <v>0.82973158986944895</v>
      </c>
      <c r="Y3970" s="0">
        <v>0.75842274113705277</v>
      </c>
      <c r="Z3970" s="0">
        <v>-0.071308853124317367</v>
      </c>
      <c r="AA3970" s="0">
        <v>0.033068139106035233</v>
      </c>
      <c r="AB3970" s="0">
        <v>-0.11487744003534317</v>
      </c>
      <c r="AC3970" s="0">
        <v>-0.10286371409893036</v>
      </c>
      <c r="AD3970" s="0">
        <v>-0.077826134860515594</v>
      </c>
      <c r="AE3970" s="0">
        <v>-0.060485187917947769</v>
      </c>
      <c r="AF3970" s="0">
        <v>-0.043144237250089645</v>
      </c>
      <c r="AG3970" s="0">
        <v>-0.018106661736965179</v>
      </c>
      <c r="AH3970" s="0">
        <v>-0.0060929395258426666</v>
      </c>
    </row>
    <row r="3971" x14ac:dyDescent="0.4">
      <c r="A3971" s="11" t="str">
        <f>Data[[#This Row],[category]]&amp;Data[[#This Row],[subcategory]]&amp;Data[[#This Row],[date]]&amp;Data[[#This Row],[hour]]</f>
        <v>Study segmentsCPP 0 - Small8/31/201718</v>
      </c>
      <c r="B3971" s="11" t="s">
        <v>142</v>
      </c>
      <c r="C3971" t="s">
        <v>117</v>
      </c>
      <c r="D3971" t="s">
        <v>109</v>
      </c>
      <c r="E3971" t="s">
        <v>70</v>
      </c>
      <c r="F3971" s="0">
        <v>112</v>
      </c>
      <c r="G3971" s="0">
        <v>6.3473596572875977</v>
      </c>
      <c r="H3971" s="0">
        <v>5.8233685493469238</v>
      </c>
      <c r="I3971" s="0">
        <v>-0.5239909291267395</v>
      </c>
      <c r="J3971" s="0">
        <v>0.3670935332775116</v>
      </c>
      <c r="K3971" s="0">
        <v>74.044647216796875</v>
      </c>
      <c r="L3971" s="0">
        <v>-1.4274044036865234</v>
      </c>
      <c r="M3971" s="0">
        <v>0</v>
      </c>
      <c r="N3971" s="0">
        <v>0</v>
      </c>
      <c r="O3971" s="0">
        <v>7.6241202354431152</v>
      </c>
      <c r="P3971" s="0">
        <v>6.7389473915100098</v>
      </c>
      <c r="Q3971" s="0">
        <v>-1.1278060674667358</v>
      </c>
      <c r="R3971" s="0">
        <v>-0.99444019794464111</v>
      </c>
      <c r="S3971" s="0">
        <v>-0.71649497747421265</v>
      </c>
      <c r="T3971" s="0">
        <v>-0.5239909291267395</v>
      </c>
      <c r="U3971" s="0">
        <v>-0.33148688077926636</v>
      </c>
      <c r="V3971" s="0">
        <v>-0.0535416379570961</v>
      </c>
      <c r="W3971" s="0">
        <v>0.079824201762676239</v>
      </c>
      <c r="X3971" s="0">
        <v>0.7109042619404039</v>
      </c>
      <c r="Y3971" s="0">
        <v>0.65221730282432144</v>
      </c>
      <c r="Z3971" s="0">
        <v>-0.058686985467609601</v>
      </c>
      <c r="AA3971" s="0">
        <v>0.034873884171247482</v>
      </c>
      <c r="AB3971" s="0">
        <v>-0.10714157670736313</v>
      </c>
      <c r="AC3971" s="0">
        <v>-0.094471819698810577</v>
      </c>
      <c r="AD3971" s="0">
        <v>-0.068067021667957306</v>
      </c>
      <c r="AE3971" s="0">
        <v>-0.049779139459133148</v>
      </c>
      <c r="AF3971" s="0">
        <v>-0.03149125725030899</v>
      </c>
      <c r="AG3971" s="0">
        <v>-0.0050864587537944317</v>
      </c>
      <c r="AH3971" s="0">
        <v>0.0075832954607903957</v>
      </c>
    </row>
    <row r="3972" x14ac:dyDescent="0.4">
      <c r="A3972" s="11" t="str">
        <f>Data[[#This Row],[category]]&amp;Data[[#This Row],[subcategory]]&amp;Data[[#This Row],[date]]&amp;Data[[#This Row],[hour]]</f>
        <v>Study segmentsCPP 0 - Small8/31/201719</v>
      </c>
      <c r="B3972" s="11" t="s">
        <v>142</v>
      </c>
      <c r="C3972" t="s">
        <v>117</v>
      </c>
      <c r="D3972" t="s">
        <v>109</v>
      </c>
      <c r="E3972" t="s">
        <v>71</v>
      </c>
      <c r="F3972" s="0">
        <v>112</v>
      </c>
      <c r="G3972" s="0">
        <v>4.8741545677185059</v>
      </c>
      <c r="H3972" s="0">
        <v>5.5113687515258789</v>
      </c>
      <c r="I3972" s="0">
        <v>0.63721382617950439</v>
      </c>
      <c r="J3972" s="0">
        <v>0.38354027271270752</v>
      </c>
      <c r="K3972" s="0">
        <v>69.919647216796875</v>
      </c>
      <c r="L3972" s="0">
        <v>1.6613999605178833</v>
      </c>
      <c r="M3972" s="0">
        <v>1</v>
      </c>
      <c r="N3972" s="0">
        <v>0</v>
      </c>
      <c r="O3972" s="0">
        <v>7.6241202354431152</v>
      </c>
      <c r="P3972" s="0">
        <v>6.7389473915100098</v>
      </c>
      <c r="Q3972" s="0">
        <v>0.0063462173566222191</v>
      </c>
      <c r="R3972" s="0">
        <v>0.14568719267845154</v>
      </c>
      <c r="S3972" s="0">
        <v>0.43608510494232178</v>
      </c>
      <c r="T3972" s="0">
        <v>0.63721382617950439</v>
      </c>
      <c r="U3972" s="0">
        <v>0.83834254741668701</v>
      </c>
      <c r="V3972" s="0">
        <v>1.1287404298782349</v>
      </c>
      <c r="W3972" s="0">
        <v>1.2680814266204834</v>
      </c>
      <c r="X3972" s="0">
        <v>0.54590529893573958</v>
      </c>
      <c r="Y3972" s="0">
        <v>0.61727328049509145</v>
      </c>
      <c r="Z3972" s="0">
        <v>0.071367946423982309</v>
      </c>
      <c r="AA3972" s="0">
        <v>0.036436326801776886</v>
      </c>
      <c r="AB3972" s="0">
        <v>0.00060288741951808333</v>
      </c>
      <c r="AC3972" s="0">
        <v>0.013840280473232269</v>
      </c>
      <c r="AD3972" s="0">
        <v>0.041428081691265106</v>
      </c>
      <c r="AE3972" s="0">
        <v>0.060535311698913574</v>
      </c>
      <c r="AF3972" s="0">
        <v>0.079642541706562042</v>
      </c>
      <c r="AG3972" s="0">
        <v>0.10723034292459488</v>
      </c>
      <c r="AH3972" s="0">
        <v>0.12046773731708527</v>
      </c>
    </row>
    <row r="3973" x14ac:dyDescent="0.4">
      <c r="A3973" s="11" t="str">
        <f>Data[[#This Row],[category]]&amp;Data[[#This Row],[subcategory]]&amp;Data[[#This Row],[date]]&amp;Data[[#This Row],[hour]]</f>
        <v>Study segmentsCPP 0 - Small8/31/201720</v>
      </c>
      <c r="B3973" s="11" t="s">
        <v>142</v>
      </c>
      <c r="C3973" t="s">
        <v>117</v>
      </c>
      <c r="D3973" t="s">
        <v>109</v>
      </c>
      <c r="E3973" t="s">
        <v>54</v>
      </c>
      <c r="F3973" s="0">
        <v>112</v>
      </c>
      <c r="G3973" s="0">
        <v>4.2041821479797363</v>
      </c>
      <c r="H3973" s="0">
        <v>4.8210525512695313</v>
      </c>
      <c r="I3973" s="0">
        <v>0.61687034368515015</v>
      </c>
      <c r="J3973" s="0">
        <v>0.38273712992668152</v>
      </c>
      <c r="K3973" s="0">
        <v>66.669639587402344</v>
      </c>
      <c r="L3973" s="0">
        <v>1.6117335557937622</v>
      </c>
      <c r="M3973" s="0">
        <v>0</v>
      </c>
      <c r="N3973" s="0">
        <v>0</v>
      </c>
      <c r="O3973" s="0">
        <v>7.6241202354431152</v>
      </c>
      <c r="P3973" s="0">
        <v>6.7389473915100098</v>
      </c>
      <c r="Q3973" s="0">
        <v>-0.012676212936639786</v>
      </c>
      <c r="R3973" s="0">
        <v>0.12637297809123993</v>
      </c>
      <c r="S3973" s="0">
        <v>0.41616278886795044</v>
      </c>
      <c r="T3973" s="0">
        <v>0.61687034368515015</v>
      </c>
      <c r="U3973" s="0">
        <v>0.81757789850234985</v>
      </c>
      <c r="V3973" s="0">
        <v>1.1073677539825439</v>
      </c>
      <c r="W3973" s="0">
        <v>1.2464169263839722</v>
      </c>
      <c r="X3973" s="0">
        <v>0.47086841181704869</v>
      </c>
      <c r="Y3973" s="0">
        <v>0.53995789979633524</v>
      </c>
      <c r="Z3973" s="0">
        <v>0.069089479195444198</v>
      </c>
      <c r="AA3973" s="0">
        <v>0.036360029131174088</v>
      </c>
      <c r="AB3973" s="0">
        <v>-0.0012042425805702806</v>
      </c>
      <c r="AC3973" s="0">
        <v>0.012005430646240711</v>
      </c>
      <c r="AD3973" s="0">
        <v>0.039535466581583023</v>
      </c>
      <c r="AE3973" s="0">
        <v>0.058602683246135712</v>
      </c>
      <c r="AF3973" s="0">
        <v>0.077669903635978699</v>
      </c>
      <c r="AG3973" s="0">
        <v>0.10519993305206299</v>
      </c>
      <c r="AH3973" s="0">
        <v>0.11840961128473282</v>
      </c>
    </row>
    <row r="3974" x14ac:dyDescent="0.4">
      <c r="A3974" s="11" t="str">
        <f>Data[[#This Row],[category]]&amp;Data[[#This Row],[subcategory]]&amp;Data[[#This Row],[date]]&amp;Data[[#This Row],[hour]]</f>
        <v>Study segmentsCPP 0 - Small8/31/201721</v>
      </c>
      <c r="B3974" s="11" t="s">
        <v>142</v>
      </c>
      <c r="C3974" t="s">
        <v>117</v>
      </c>
      <c r="D3974" t="s">
        <v>109</v>
      </c>
      <c r="E3974" t="s">
        <v>72</v>
      </c>
      <c r="F3974" s="0">
        <v>112</v>
      </c>
      <c r="G3974" s="0">
        <v>3.4902019500732422</v>
      </c>
      <c r="H3974" s="0">
        <v>3.9034736156463623</v>
      </c>
      <c r="I3974" s="0">
        <v>0.41327142715454102</v>
      </c>
      <c r="J3974" s="0">
        <v>0.2995840311050415</v>
      </c>
      <c r="K3974" s="0">
        <v>65.321434020996094</v>
      </c>
      <c r="L3974" s="0">
        <v>1.3794841766357422</v>
      </c>
      <c r="M3974" s="0">
        <v>0</v>
      </c>
      <c r="N3974" s="0">
        <v>0</v>
      </c>
      <c r="O3974" s="0">
        <v>7.6241202354431152</v>
      </c>
      <c r="P3974" s="0">
        <v>6.7389473915100098</v>
      </c>
      <c r="Q3974" s="0">
        <v>-0.079500451683998108</v>
      </c>
      <c r="R3974" s="0">
        <v>0.02933904342353344</v>
      </c>
      <c r="S3974" s="0">
        <v>0.25616940855979919</v>
      </c>
      <c r="T3974" s="0">
        <v>0.41327142715454102</v>
      </c>
      <c r="U3974" s="0">
        <v>0.57037347555160522</v>
      </c>
      <c r="V3974" s="0">
        <v>0.79720383882522583</v>
      </c>
      <c r="W3974" s="0">
        <v>0.90604329109191895</v>
      </c>
      <c r="X3974" s="0">
        <v>0.39090262965152134</v>
      </c>
      <c r="Y3974" s="0">
        <v>0.43718905197946645</v>
      </c>
      <c r="Z3974" s="0">
        <v>0.046286400368339135</v>
      </c>
      <c r="AA3974" s="0">
        <v>0.028460482135415077</v>
      </c>
      <c r="AB3974" s="0">
        <v>-0.0075525413267314434</v>
      </c>
      <c r="AC3974" s="0">
        <v>0.0027872105129063129</v>
      </c>
      <c r="AD3974" s="0">
        <v>0.024336094036698341</v>
      </c>
      <c r="AE3974" s="0">
        <v>0.039260786026716232</v>
      </c>
      <c r="AF3974" s="0">
        <v>0.054185476154088974</v>
      </c>
      <c r="AG3974" s="0">
        <v>0.075734362006187439</v>
      </c>
      <c r="AH3974" s="0">
        <v>0.086074113845825195</v>
      </c>
    </row>
    <row r="3975" x14ac:dyDescent="0.4">
      <c r="A3975" s="11" t="str">
        <f>Data[[#This Row],[category]]&amp;Data[[#This Row],[subcategory]]&amp;Data[[#This Row],[date]]&amp;Data[[#This Row],[hour]]</f>
        <v>Study segmentsCPP 0 - Small8/31/201722</v>
      </c>
      <c r="B3975" s="11" t="s">
        <v>142</v>
      </c>
      <c r="C3975" t="s">
        <v>117</v>
      </c>
      <c r="D3975" t="s">
        <v>109</v>
      </c>
      <c r="E3975" t="s">
        <v>73</v>
      </c>
      <c r="F3975" s="0">
        <v>112</v>
      </c>
      <c r="G3975" s="0">
        <v>2.9941849708557129</v>
      </c>
      <c r="H3975" s="0">
        <v>2.9153683185577393</v>
      </c>
      <c r="I3975" s="0">
        <v>-0.078816697001457214</v>
      </c>
      <c r="J3975" s="0">
        <v>0.22754785418510437</v>
      </c>
      <c r="K3975" s="0">
        <v>64.169647216796875</v>
      </c>
      <c r="L3975" s="0">
        <v>-0.34637415409088135</v>
      </c>
      <c r="M3975" s="0">
        <v>0</v>
      </c>
      <c r="N3975" s="0">
        <v>0</v>
      </c>
      <c r="O3975" s="0">
        <v>7.6241202354431152</v>
      </c>
      <c r="P3975" s="0">
        <v>6.7389473915100098</v>
      </c>
      <c r="Q3975" s="0">
        <v>-0.45309960842132568</v>
      </c>
      <c r="R3975" s="0">
        <v>-0.37043100595474243</v>
      </c>
      <c r="S3975" s="0">
        <v>-0.19814290106296539</v>
      </c>
      <c r="T3975" s="0">
        <v>-0.078816697001457214</v>
      </c>
      <c r="U3975" s="0">
        <v>0.040509514510631561</v>
      </c>
      <c r="V3975" s="0">
        <v>0.212797611951828</v>
      </c>
      <c r="W3975" s="0">
        <v>0.29546621441841125</v>
      </c>
      <c r="X3975" s="0">
        <v>0.33534872657374326</v>
      </c>
      <c r="Y3975" s="0">
        <v>0.32652124605680766</v>
      </c>
      <c r="Z3975" s="0">
        <v>-0.0088274700861228125</v>
      </c>
      <c r="AA3975" s="0">
        <v>0.021617045626044273</v>
      </c>
      <c r="AB3975" s="0">
        <v>-0.04304446280002594</v>
      </c>
      <c r="AC3975" s="0">
        <v>-0.035190943628549576</v>
      </c>
      <c r="AD3975" s="0">
        <v>-0.018823575228452682</v>
      </c>
      <c r="AE3975" s="0">
        <v>-0.0074875862337648869</v>
      </c>
      <c r="AF3975" s="0">
        <v>0.0038484034594148397</v>
      </c>
      <c r="AG3975" s="0">
        <v>0.020215772092342377</v>
      </c>
      <c r="AH3975" s="0">
        <v>0.028069289401173592</v>
      </c>
    </row>
    <row r="3976" x14ac:dyDescent="0.4">
      <c r="A3976" s="11" t="str">
        <f>Data[[#This Row],[category]]&amp;Data[[#This Row],[subcategory]]&amp;Data[[#This Row],[date]]&amp;Data[[#This Row],[hour]]</f>
        <v>Study segmentsCPP 0 - Small8/31/201723</v>
      </c>
      <c r="B3976" s="11" t="s">
        <v>142</v>
      </c>
      <c r="C3976" t="s">
        <v>117</v>
      </c>
      <c r="D3976" t="s">
        <v>109</v>
      </c>
      <c r="E3976" t="s">
        <v>74</v>
      </c>
      <c r="F3976" s="0">
        <v>112</v>
      </c>
      <c r="G3976" s="0">
        <v>2.4169564247131348</v>
      </c>
      <c r="H3976" s="0">
        <v>2.4856841564178467</v>
      </c>
      <c r="I3976" s="0">
        <v>0.068727664649486542</v>
      </c>
      <c r="J3976" s="0">
        <v>0.21590630710124969</v>
      </c>
      <c r="K3976" s="0">
        <v>62.553569793701172</v>
      </c>
      <c r="L3976" s="0">
        <v>0.31832167506217957</v>
      </c>
      <c r="M3976" s="0">
        <v>0</v>
      </c>
      <c r="N3976" s="0">
        <v>0</v>
      </c>
      <c r="O3976" s="0">
        <v>7.6241202354431152</v>
      </c>
      <c r="P3976" s="0">
        <v>6.7389473915100098</v>
      </c>
      <c r="Q3976" s="0">
        <v>-0.28640660643577576</v>
      </c>
      <c r="R3976" s="0">
        <v>-0.20796740055084229</v>
      </c>
      <c r="S3976" s="0">
        <v>-0.044493712484836578</v>
      </c>
      <c r="T3976" s="0">
        <v>0.068727664649486542</v>
      </c>
      <c r="U3976" s="0">
        <v>0.18194904923439026</v>
      </c>
      <c r="V3976" s="0">
        <v>0.34542274475097656</v>
      </c>
      <c r="W3976" s="0">
        <v>0.42386195063591003</v>
      </c>
      <c r="X3976" s="0">
        <v>0.27069911956787107</v>
      </c>
      <c r="Y3976" s="0">
        <v>0.27839662903233575</v>
      </c>
      <c r="Z3976" s="0">
        <v>0.0076974984846617037</v>
      </c>
      <c r="AA3976" s="0">
        <v>0.020511100068688393</v>
      </c>
      <c r="AB3976" s="0">
        <v>-0.027208629995584488</v>
      </c>
      <c r="AC3976" s="0">
        <v>-0.019756903871893883</v>
      </c>
      <c r="AD3976" s="0">
        <v>-0.0042269034311175346</v>
      </c>
      <c r="AE3976" s="0">
        <v>0.0065291281789541245</v>
      </c>
      <c r="AF3976" s="0">
        <v>0.017285158857703209</v>
      </c>
      <c r="AG3976" s="0">
        <v>0.032815162092447281</v>
      </c>
      <c r="AH3976" s="0">
        <v>0.040266886353492737</v>
      </c>
    </row>
    <row r="3977" x14ac:dyDescent="0.4">
      <c r="A3977" s="11" t="str">
        <f>Data[[#This Row],[category]]&amp;Data[[#This Row],[subcategory]]&amp;Data[[#This Row],[date]]&amp;Data[[#This Row],[hour]]</f>
        <v>Study segmentsCPP 0 - Small8/31/201724</v>
      </c>
      <c r="B3977" s="11" t="s">
        <v>142</v>
      </c>
      <c r="C3977" t="s">
        <v>117</v>
      </c>
      <c r="D3977" t="s">
        <v>109</v>
      </c>
      <c r="E3977" t="s">
        <v>75</v>
      </c>
      <c r="F3977" s="0">
        <v>112</v>
      </c>
      <c r="G3977" s="0">
        <v>2.0161993503570557</v>
      </c>
      <c r="H3977" s="0">
        <v>2.311368465423584</v>
      </c>
      <c r="I3977" s="0">
        <v>0.29516905546188354</v>
      </c>
      <c r="J3977" s="0">
        <v>0.1965208500623703</v>
      </c>
      <c r="K3977" s="0">
        <v>62.625</v>
      </c>
      <c r="L3977" s="0">
        <v>1.5019732713699341</v>
      </c>
      <c r="M3977" s="0">
        <v>0</v>
      </c>
      <c r="N3977" s="0">
        <v>0</v>
      </c>
      <c r="O3977" s="0">
        <v>7.6241202354431152</v>
      </c>
      <c r="P3977" s="0">
        <v>6.7389473915100098</v>
      </c>
      <c r="Q3977" s="0">
        <v>-0.028078977018594742</v>
      </c>
      <c r="R3977" s="0">
        <v>0.043317452073097229</v>
      </c>
      <c r="S3977" s="0">
        <v>0.19211341440677643</v>
      </c>
      <c r="T3977" s="0">
        <v>0.29516905546188354</v>
      </c>
      <c r="U3977" s="0">
        <v>0.39822468161582947</v>
      </c>
      <c r="V3977" s="0">
        <v>0.54702067375183105</v>
      </c>
      <c r="W3977" s="0">
        <v>0.61841708421707153</v>
      </c>
      <c r="X3977" s="0">
        <v>0.22581433496977152</v>
      </c>
      <c r="Y3977" s="0">
        <v>0.25887327445180791</v>
      </c>
      <c r="Z3977" s="0">
        <v>0.033058935090115191</v>
      </c>
      <c r="AA3977" s="0">
        <v>0.018669480457901955</v>
      </c>
      <c r="AB3977" s="0">
        <v>-0.0026675015687942505</v>
      </c>
      <c r="AC3977" s="0">
        <v>0.0041151591576635838</v>
      </c>
      <c r="AD3977" s="0">
        <v>0.018250776454806328</v>
      </c>
      <c r="AE3977" s="0">
        <v>0.028041061013936996</v>
      </c>
      <c r="AF3977" s="0">
        <v>0.037831347435712814</v>
      </c>
      <c r="AG3977" s="0">
        <v>0.051966961473226547</v>
      </c>
      <c r="AH3977" s="0">
        <v>0.058749623596668243</v>
      </c>
    </row>
    <row r="3978" x14ac:dyDescent="0.4">
      <c r="A3978" s="11" t="str">
        <f>Data[[#This Row],[category]]&amp;Data[[#This Row],[subcategory]]&amp;Data[[#This Row],[date]]&amp;Data[[#This Row],[hour]]</f>
        <v>Study segmentsCPP 0 - Small8/31/2017Avg. 11 to 6 pm</v>
      </c>
      <c r="B3978" s="11" t="s">
        <v>142</v>
      </c>
      <c r="C3978" t="s">
        <v>117</v>
      </c>
      <c r="D3978" t="s">
        <v>109</v>
      </c>
      <c r="E3978" t="s">
        <v>76</v>
      </c>
      <c r="F3978" s="0">
        <v>112</v>
      </c>
      <c r="G3978" s="0">
        <v>7.9248290061950684</v>
      </c>
      <c r="H3978" s="0">
        <v>7.6241202354431152</v>
      </c>
      <c r="I3978" s="0">
        <v>-0.30070853233337402</v>
      </c>
      <c r="J3978" s="0">
        <v>0.21889166533946991</v>
      </c>
      <c r="K3978" s="0">
        <v>76.988517761230469</v>
      </c>
      <c r="L3978" s="0">
        <v>-1.3737778663635254</v>
      </c>
      <c r="M3978" s="0">
        <v>0</v>
      </c>
      <c r="N3978" s="0">
        <v>0</v>
      </c>
      <c r="O3978" s="0"/>
      <c r="P3978" s="0"/>
      <c r="Q3978" s="0">
        <v>-0.66075330972671509</v>
      </c>
      <c r="R3978" s="0">
        <v>-0.58122950792312622</v>
      </c>
      <c r="S3978" s="0">
        <v>-0.41549542546272278</v>
      </c>
      <c r="T3978" s="0">
        <v>-0.30070853233337402</v>
      </c>
      <c r="U3978" s="0">
        <v>-0.18592162430286407</v>
      </c>
      <c r="V3978" s="0">
        <v>-0.020187575370073318</v>
      </c>
      <c r="W3978" s="0">
        <v>0.059336218982934952</v>
      </c>
      <c r="X3978" s="0">
        <v>0.88758085150467714</v>
      </c>
      <c r="Y3978" s="0">
        <v>0.85390149166709495</v>
      </c>
      <c r="Z3978" s="0">
        <v>-0.033679355445661037</v>
      </c>
      <c r="AA3978" s="0">
        <v>0.020794708281755447</v>
      </c>
      <c r="AB3978" s="0">
        <v>-0.06277155876159668</v>
      </c>
      <c r="AC3978" s="0">
        <v>-0.055216800421476364</v>
      </c>
      <c r="AD3978" s="0">
        <v>-0.0394720658659935</v>
      </c>
      <c r="AE3978" s="0">
        <v>-0.02856731042265892</v>
      </c>
      <c r="AF3978" s="0">
        <v>-0.017662554979324341</v>
      </c>
      <c r="AG3978" s="0">
        <v>-0.0019178194925189018</v>
      </c>
      <c r="AH3978" s="0">
        <v>0.005636940710246563</v>
      </c>
    </row>
    <row r="3979" x14ac:dyDescent="0.4">
      <c r="A3979" s="11" t="str">
        <f>Data[[#This Row],[category]]&amp;Data[[#This Row],[subcategory]]&amp;Data[[#This Row],[date]]&amp;Data[[#This Row],[hour]]</f>
        <v>Study segmentsCPP 0 - Small8/31/2017Avg. 2 to 6pm</v>
      </c>
      <c r="B3979" s="11" t="s">
        <v>142</v>
      </c>
      <c r="C3979" t="s">
        <v>117</v>
      </c>
      <c r="D3979" t="s">
        <v>109</v>
      </c>
      <c r="E3979" t="s">
        <v>77</v>
      </c>
      <c r="F3979" s="0">
        <v>112</v>
      </c>
      <c r="G3979" s="0">
        <v>7.5293545722961426</v>
      </c>
      <c r="H3979" s="0">
        <v>6.7389473915100098</v>
      </c>
      <c r="I3979" s="0">
        <v>-0.79040724039077759</v>
      </c>
      <c r="J3979" s="0">
        <v>0.27906179428100586</v>
      </c>
      <c r="K3979" s="0">
        <v>75.247764587402344</v>
      </c>
      <c r="L3979" s="0">
        <v>-2.8323736190795898</v>
      </c>
      <c r="M3979" s="0">
        <v>1</v>
      </c>
      <c r="N3979" s="0">
        <v>1</v>
      </c>
      <c r="O3979" s="0"/>
      <c r="P3979" s="0"/>
      <c r="Q3979" s="0">
        <v>-1.2494230270385742</v>
      </c>
      <c r="R3979" s="0">
        <v>-1.1480393409729004</v>
      </c>
      <c r="S3979" s="0">
        <v>-0.93674737215042114</v>
      </c>
      <c r="T3979" s="0">
        <v>-0.79040724039077759</v>
      </c>
      <c r="U3979" s="0">
        <v>-0.64406710863113403</v>
      </c>
      <c r="V3979" s="0">
        <v>-0.43277516961097717</v>
      </c>
      <c r="W3979" s="0">
        <v>-0.33139142394065857</v>
      </c>
      <c r="X3979" s="0">
        <v>0.84328772896214532</v>
      </c>
      <c r="Y3979" s="0">
        <v>0.75476212752492799</v>
      </c>
      <c r="Z3979" s="0">
        <v>-0.088525610221059689</v>
      </c>
      <c r="AA3979" s="0">
        <v>0.026510870084166527</v>
      </c>
      <c r="AB3979" s="0">
        <v>-0.11869518458843231</v>
      </c>
      <c r="AC3979" s="0">
        <v>-0.10906373709440231</v>
      </c>
      <c r="AD3979" s="0">
        <v>-0.08899100124835968</v>
      </c>
      <c r="AE3979" s="0">
        <v>-0.075088687241077423</v>
      </c>
      <c r="AF3979" s="0">
        <v>-0.061186373233795166</v>
      </c>
      <c r="AG3979" s="0">
        <v>-0.041113641113042831</v>
      </c>
      <c r="AH3979" s="0">
        <v>-0.031482186168432236</v>
      </c>
    </row>
    <row r="3980" x14ac:dyDescent="0.4">
      <c r="A3980" s="11" t="str">
        <f>Data[[#This Row],[category]]&amp;Data[[#This Row],[subcategory]]&amp;Data[[#This Row],[date]]&amp;Data[[#This Row],[hour]]</f>
        <v>Study segmentsCPP 0 - Small9/1/20171</v>
      </c>
      <c r="B3980" s="11" t="s">
        <v>142</v>
      </c>
      <c r="C3980" t="s">
        <v>117</v>
      </c>
      <c r="D3980" t="s">
        <v>112</v>
      </c>
      <c r="E3980" t="s">
        <v>40</v>
      </c>
      <c r="F3980" s="0">
        <v>112</v>
      </c>
      <c r="G3980" s="0">
        <v>2.0435175895690918</v>
      </c>
      <c r="H3980" s="0">
        <v>2.0615789890289307</v>
      </c>
      <c r="I3980" s="0">
        <v>0.018061373382806778</v>
      </c>
      <c r="J3980" s="0">
        <v>0.18889282643795013</v>
      </c>
      <c r="K3980" s="0">
        <v>63.258930206298828</v>
      </c>
      <c r="L3980" s="0">
        <v>0.095617040991783142</v>
      </c>
      <c r="M3980" s="0">
        <v>0</v>
      </c>
      <c r="N3980" s="0">
        <v>0</v>
      </c>
      <c r="O3980" s="0">
        <v>7.8026242256164551</v>
      </c>
      <c r="P3980" s="0">
        <v>6.766026496887207</v>
      </c>
      <c r="Q3980" s="0">
        <v>-0.29263967275619507</v>
      </c>
      <c r="R3980" s="0">
        <v>-0.2240145206451416</v>
      </c>
      <c r="S3980" s="0">
        <v>-0.080994121730327606</v>
      </c>
      <c r="T3980" s="0">
        <v>0.018061373382806778</v>
      </c>
      <c r="U3980" s="0">
        <v>0.11711686849594116</v>
      </c>
      <c r="V3980" s="0">
        <v>0.26013725996017456</v>
      </c>
      <c r="W3980" s="0">
        <v>0.32876241207122803</v>
      </c>
      <c r="X3980" s="0">
        <v>0.2288739756533974</v>
      </c>
      <c r="Y3980" s="0">
        <v>0.23089684185228848</v>
      </c>
      <c r="Z3980" s="0">
        <v>0.0020228738847531767</v>
      </c>
      <c r="AA3980" s="0">
        <v>0.017944818362593651</v>
      </c>
      <c r="AB3980" s="0">
        <v>-0.027800768613815308</v>
      </c>
      <c r="AC3980" s="0">
        <v>-0.021281380206346512</v>
      </c>
      <c r="AD3980" s="0">
        <v>-0.0076944413594901562</v>
      </c>
      <c r="AE3980" s="0">
        <v>0.0017158305272459984</v>
      </c>
      <c r="AF3980" s="0">
        <v>0.01112610287964344</v>
      </c>
      <c r="AG3980" s="0">
        <v>0.024713041260838509</v>
      </c>
      <c r="AH3980" s="0">
        <v>0.031232429668307304</v>
      </c>
    </row>
    <row r="3981" x14ac:dyDescent="0.4">
      <c r="A3981" s="11" t="str">
        <f>Data[[#This Row],[category]]&amp;Data[[#This Row],[subcategory]]&amp;Data[[#This Row],[date]]&amp;Data[[#This Row],[hour]]</f>
        <v>Study segmentsCPP 0 - Small9/1/20172</v>
      </c>
      <c r="B3981" s="11" t="s">
        <v>142</v>
      </c>
      <c r="C3981" t="s">
        <v>117</v>
      </c>
      <c r="D3981" t="s">
        <v>112</v>
      </c>
      <c r="E3981" t="s">
        <v>41</v>
      </c>
      <c r="F3981" s="0">
        <v>112</v>
      </c>
      <c r="G3981" s="0">
        <v>1.914817214012146</v>
      </c>
      <c r="H3981" s="0">
        <v>2.0002632141113281</v>
      </c>
      <c r="I3981" s="0">
        <v>0.085445955395698547</v>
      </c>
      <c r="J3981" s="0">
        <v>0.16825594007968903</v>
      </c>
      <c r="K3981" s="0">
        <v>62.267860412597656</v>
      </c>
      <c r="L3981" s="0">
        <v>0.50783324241638184</v>
      </c>
      <c r="M3981" s="0">
        <v>0</v>
      </c>
      <c r="N3981" s="0">
        <v>0</v>
      </c>
      <c r="O3981" s="0">
        <v>7.8026242256164551</v>
      </c>
      <c r="P3981" s="0">
        <v>6.766026496887207</v>
      </c>
      <c r="Q3981" s="0">
        <v>-0.19131043553352356</v>
      </c>
      <c r="R3981" s="0">
        <v>-0.13018271327018738</v>
      </c>
      <c r="S3981" s="0">
        <v>-0.0027875457890331745</v>
      </c>
      <c r="T3981" s="0">
        <v>0.085445955395698547</v>
      </c>
      <c r="U3981" s="0">
        <v>0.17367945611476898</v>
      </c>
      <c r="V3981" s="0">
        <v>0.30107462406158447</v>
      </c>
      <c r="W3981" s="0">
        <v>0.36220234632492065</v>
      </c>
      <c r="X3981" s="0">
        <v>0.21445953218560468</v>
      </c>
      <c r="Y3981" s="0">
        <v>0.22402947576422438</v>
      </c>
      <c r="Z3981" s="0">
        <v>0.0095699468725606012</v>
      </c>
      <c r="AA3981" s="0">
        <v>0.015984313562512398</v>
      </c>
      <c r="AB3981" s="0">
        <v>-0.018174489960074425</v>
      </c>
      <c r="AC3981" s="0">
        <v>-0.012367356568574905</v>
      </c>
      <c r="AD3981" s="0">
        <v>-0.00026481656823307276</v>
      </c>
      <c r="AE3981" s="0">
        <v>0.008117365650832653</v>
      </c>
      <c r="AF3981" s="0">
        <v>0.01649954728782177</v>
      </c>
      <c r="AG3981" s="0">
        <v>0.028602087870240211</v>
      </c>
      <c r="AH3981" s="0">
        <v>0.034409221261739731</v>
      </c>
    </row>
    <row r="3982" x14ac:dyDescent="0.4">
      <c r="A3982" s="11" t="str">
        <f>Data[[#This Row],[category]]&amp;Data[[#This Row],[subcategory]]&amp;Data[[#This Row],[date]]&amp;Data[[#This Row],[hour]]</f>
        <v>Study segmentsCPP 0 - Small9/1/20173</v>
      </c>
      <c r="B3982" s="11" t="s">
        <v>142</v>
      </c>
      <c r="C3982" t="s">
        <v>117</v>
      </c>
      <c r="D3982" t="s">
        <v>112</v>
      </c>
      <c r="E3982" t="s">
        <v>42</v>
      </c>
      <c r="F3982" s="0">
        <v>112</v>
      </c>
      <c r="G3982" s="0">
        <v>1.8576915264129639</v>
      </c>
      <c r="H3982" s="0">
        <v>2.024052619934082</v>
      </c>
      <c r="I3982" s="0">
        <v>0.16636107861995697</v>
      </c>
      <c r="J3982" s="0">
        <v>0.18325948715209961</v>
      </c>
      <c r="K3982" s="0">
        <v>62.25</v>
      </c>
      <c r="L3982" s="0">
        <v>0.90778970718383789</v>
      </c>
      <c r="M3982" s="0">
        <v>0</v>
      </c>
      <c r="N3982" s="0">
        <v>0</v>
      </c>
      <c r="O3982" s="0">
        <v>7.8026242256164551</v>
      </c>
      <c r="P3982" s="0">
        <v>6.766026496887207</v>
      </c>
      <c r="Q3982" s="0">
        <v>-0.1350739598274231</v>
      </c>
      <c r="R3982" s="0">
        <v>-0.068495407700538635</v>
      </c>
      <c r="S3982" s="0">
        <v>0.070259712636470795</v>
      </c>
      <c r="T3982" s="0">
        <v>0.16636107861995697</v>
      </c>
      <c r="U3982" s="0">
        <v>0.26246243715286255</v>
      </c>
      <c r="V3982" s="0">
        <v>0.40121755003929138</v>
      </c>
      <c r="W3982" s="0">
        <v>0.46779611706733704</v>
      </c>
      <c r="X3982" s="0">
        <v>0.20806145166095932</v>
      </c>
      <c r="Y3982" s="0">
        <v>0.22669389624344674</v>
      </c>
      <c r="Z3982" s="0">
        <v>0.018632440190566212</v>
      </c>
      <c r="AA3982" s="0">
        <v>0.017409650608897209</v>
      </c>
      <c r="AB3982" s="0">
        <v>-0.012832025066018105</v>
      </c>
      <c r="AC3982" s="0">
        <v>-0.0065070628188550472</v>
      </c>
      <c r="AD3982" s="0">
        <v>0.0066746720112860203</v>
      </c>
      <c r="AE3982" s="0">
        <v>0.01580430194735527</v>
      </c>
      <c r="AF3982" s="0">
        <v>0.024933932349085808</v>
      </c>
      <c r="AG3982" s="0">
        <v>0.038115665316581726</v>
      </c>
      <c r="AH3982" s="0">
        <v>0.044440627098083496</v>
      </c>
    </row>
    <row r="3983" x14ac:dyDescent="0.4">
      <c r="A3983" s="11" t="str">
        <f>Data[[#This Row],[category]]&amp;Data[[#This Row],[subcategory]]&amp;Data[[#This Row],[date]]&amp;Data[[#This Row],[hour]]</f>
        <v>Study segmentsCPP 0 - Small9/1/20174</v>
      </c>
      <c r="B3983" s="11" t="s">
        <v>142</v>
      </c>
      <c r="C3983" t="s">
        <v>117</v>
      </c>
      <c r="D3983" t="s">
        <v>112</v>
      </c>
      <c r="E3983" t="s">
        <v>43</v>
      </c>
      <c r="F3983" s="0">
        <v>112</v>
      </c>
      <c r="G3983" s="0">
        <v>1.7939059734344482</v>
      </c>
      <c r="H3983" s="0">
        <v>1.9265789985656738</v>
      </c>
      <c r="I3983" s="0">
        <v>0.13267296552658081</v>
      </c>
      <c r="J3983" s="0">
        <v>0.16333690285682678</v>
      </c>
      <c r="K3983" s="0">
        <v>61.303569793701172</v>
      </c>
      <c r="L3983" s="0">
        <v>0.81226569414138794</v>
      </c>
      <c r="M3983" s="0">
        <v>0</v>
      </c>
      <c r="N3983" s="0">
        <v>0</v>
      </c>
      <c r="O3983" s="0">
        <v>7.8026242256164551</v>
      </c>
      <c r="P3983" s="0">
        <v>6.766026496887207</v>
      </c>
      <c r="Q3983" s="0">
        <v>-0.13599233329296112</v>
      </c>
      <c r="R3983" s="0">
        <v>-0.076651699841022491</v>
      </c>
      <c r="S3983" s="0">
        <v>0.047019008547067642</v>
      </c>
      <c r="T3983" s="0">
        <v>0.13267296552658081</v>
      </c>
      <c r="U3983" s="0">
        <v>0.21832692623138428</v>
      </c>
      <c r="V3983" s="0">
        <v>0.34199762344360352</v>
      </c>
      <c r="W3983" s="0">
        <v>0.40133824944496155</v>
      </c>
      <c r="X3983" s="0">
        <v>0.20091746480841383</v>
      </c>
      <c r="Y3983" s="0">
        <v>0.21577684502852587</v>
      </c>
      <c r="Z3983" s="0">
        <v>0.014859372534249958</v>
      </c>
      <c r="AA3983" s="0">
        <v>0.015517005696892738</v>
      </c>
      <c r="AB3983" s="0">
        <v>-0.012919271364808083</v>
      </c>
      <c r="AC3983" s="0">
        <v>-0.0072819110937416553</v>
      </c>
      <c r="AD3983" s="0">
        <v>0.0044668065384030342</v>
      </c>
      <c r="AE3983" s="0">
        <v>0.012603932060301304</v>
      </c>
      <c r="AF3983" s="0">
        <v>0.020741058513522148</v>
      </c>
      <c r="AG3983" s="0">
        <v>0.032489776611328125</v>
      </c>
      <c r="AH3983" s="0">
        <v>0.03812713548541069</v>
      </c>
    </row>
    <row r="3984" x14ac:dyDescent="0.4">
      <c r="A3984" s="11" t="str">
        <f>Data[[#This Row],[category]]&amp;Data[[#This Row],[subcategory]]&amp;Data[[#This Row],[date]]&amp;Data[[#This Row],[hour]]</f>
        <v>Study segmentsCPP 0 - Small9/1/20175</v>
      </c>
      <c r="B3984" s="11" t="s">
        <v>142</v>
      </c>
      <c r="C3984" t="s">
        <v>117</v>
      </c>
      <c r="D3984" t="s">
        <v>112</v>
      </c>
      <c r="E3984" t="s">
        <v>44</v>
      </c>
      <c r="F3984" s="0">
        <v>112</v>
      </c>
      <c r="G3984" s="0">
        <v>1.8974870443344116</v>
      </c>
      <c r="H3984" s="0">
        <v>2.0998420715332031</v>
      </c>
      <c r="I3984" s="0">
        <v>0.2023550420999527</v>
      </c>
      <c r="J3984" s="0">
        <v>0.17344976961612701</v>
      </c>
      <c r="K3984" s="0">
        <v>60.848213195800781</v>
      </c>
      <c r="L3984" s="0">
        <v>1.1666492223739624</v>
      </c>
      <c r="M3984" s="0">
        <v>0</v>
      </c>
      <c r="N3984" s="0">
        <v>0</v>
      </c>
      <c r="O3984" s="0">
        <v>7.8026242256164551</v>
      </c>
      <c r="P3984" s="0">
        <v>6.766026496887207</v>
      </c>
      <c r="Q3984" s="0">
        <v>-0.082944437861442566</v>
      </c>
      <c r="R3984" s="0">
        <v>-0.019929781556129456</v>
      </c>
      <c r="S3984" s="0">
        <v>0.11139789223670959</v>
      </c>
      <c r="T3984" s="0">
        <v>0.2023550420999527</v>
      </c>
      <c r="U3984" s="0">
        <v>0.2933121919631958</v>
      </c>
      <c r="V3984" s="0">
        <v>0.42463988065719604</v>
      </c>
      <c r="W3984" s="0">
        <v>0.48765453696250916</v>
      </c>
      <c r="X3984" s="0">
        <v>0.21251854896545408</v>
      </c>
      <c r="Y3984" s="0">
        <v>0.23518232044420742</v>
      </c>
      <c r="Z3984" s="0">
        <v>0.022663764890871546</v>
      </c>
      <c r="AA3984" s="0">
        <v>0.016477728262543678</v>
      </c>
      <c r="AB3984" s="0">
        <v>-0.0078797219321131706</v>
      </c>
      <c r="AC3984" s="0">
        <v>-0.0018933293176814914</v>
      </c>
      <c r="AD3984" s="0">
        <v>0.010582800023257732</v>
      </c>
      <c r="AE3984" s="0">
        <v>0.019223729148507118</v>
      </c>
      <c r="AF3984" s="0">
        <v>0.027864659205079079</v>
      </c>
      <c r="AG3984" s="0">
        <v>0.040340788662433624</v>
      </c>
      <c r="AH3984" s="0">
        <v>0.046327181160449982</v>
      </c>
    </row>
    <row r="3985" x14ac:dyDescent="0.4">
      <c r="A3985" s="11" t="str">
        <f>Data[[#This Row],[category]]&amp;Data[[#This Row],[subcategory]]&amp;Data[[#This Row],[date]]&amp;Data[[#This Row],[hour]]</f>
        <v>Study segmentsCPP 0 - Small9/1/20176</v>
      </c>
      <c r="B3985" s="11" t="s">
        <v>142</v>
      </c>
      <c r="C3985" t="s">
        <v>117</v>
      </c>
      <c r="D3985" t="s">
        <v>112</v>
      </c>
      <c r="E3985" t="s">
        <v>45</v>
      </c>
      <c r="F3985" s="0">
        <v>112</v>
      </c>
      <c r="G3985" s="0">
        <v>2.1411685943603516</v>
      </c>
      <c r="H3985" s="0">
        <v>2.3386316299438477</v>
      </c>
      <c r="I3985" s="0">
        <v>0.19746306538581848</v>
      </c>
      <c r="J3985" s="0">
        <v>0.19963328540325165</v>
      </c>
      <c r="K3985" s="0">
        <v>61.080360412597656</v>
      </c>
      <c r="L3985" s="0">
        <v>0.98912894725799561</v>
      </c>
      <c r="M3985" s="0">
        <v>0</v>
      </c>
      <c r="N3985" s="0">
        <v>0</v>
      </c>
      <c r="O3985" s="0">
        <v>7.8026242256164551</v>
      </c>
      <c r="P3985" s="0">
        <v>6.766026496887207</v>
      </c>
      <c r="Q3985" s="0">
        <v>-0.13090446591377258</v>
      </c>
      <c r="R3985" s="0">
        <v>-0.058377284556627274</v>
      </c>
      <c r="S3985" s="0">
        <v>0.092775270342826843</v>
      </c>
      <c r="T3985" s="0">
        <v>0.19746306538581848</v>
      </c>
      <c r="U3985" s="0">
        <v>0.30215087532997131</v>
      </c>
      <c r="V3985" s="0">
        <v>0.45330342650413513</v>
      </c>
      <c r="W3985" s="0">
        <v>0.52583062648773193</v>
      </c>
      <c r="X3985" s="0">
        <v>0.23981087835211501</v>
      </c>
      <c r="Y3985" s="0">
        <v>0.26192674887807743</v>
      </c>
      <c r="Z3985" s="0">
        <v>0.022115863938080633</v>
      </c>
      <c r="AA3985" s="0">
        <v>0.018965162336826324</v>
      </c>
      <c r="AB3985" s="0">
        <v>-0.012435924261808395</v>
      </c>
      <c r="AC3985" s="0">
        <v>-0.0055458415299654007</v>
      </c>
      <c r="AD3985" s="0">
        <v>0.0088136512786149979</v>
      </c>
      <c r="AE3985" s="0">
        <v>0.018758991733193398</v>
      </c>
      <c r="AF3985" s="0">
        <v>0.028704332187771797</v>
      </c>
      <c r="AG3985" s="0">
        <v>0.043063826858997345</v>
      </c>
      <c r="AH3985" s="0">
        <v>0.04995390772819519</v>
      </c>
    </row>
    <row r="3986" x14ac:dyDescent="0.4">
      <c r="A3986" s="11" t="str">
        <f>Data[[#This Row],[category]]&amp;Data[[#This Row],[subcategory]]&amp;Data[[#This Row],[date]]&amp;Data[[#This Row],[hour]]</f>
        <v>Study segmentsCPP 0 - Small9/1/20177</v>
      </c>
      <c r="B3986" s="11" t="s">
        <v>142</v>
      </c>
      <c r="C3986" t="s">
        <v>117</v>
      </c>
      <c r="D3986" t="s">
        <v>112</v>
      </c>
      <c r="E3986" t="s">
        <v>59</v>
      </c>
      <c r="F3986" s="0">
        <v>112</v>
      </c>
      <c r="G3986" s="0">
        <v>2.8149011135101318</v>
      </c>
      <c r="H3986" s="0">
        <v>3.0035786628723145</v>
      </c>
      <c r="I3986" s="0">
        <v>0.18867781758308411</v>
      </c>
      <c r="J3986" s="0">
        <v>0.23739492893218994</v>
      </c>
      <c r="K3986" s="0">
        <v>61.160713195800781</v>
      </c>
      <c r="L3986" s="0">
        <v>0.7947845458984375</v>
      </c>
      <c r="M3986" s="0">
        <v>0</v>
      </c>
      <c r="N3986" s="0">
        <v>0</v>
      </c>
      <c r="O3986" s="0">
        <v>7.8026242256164551</v>
      </c>
      <c r="P3986" s="0">
        <v>6.766026496887207</v>
      </c>
      <c r="Q3986" s="0">
        <v>-0.2018020898103714</v>
      </c>
      <c r="R3986" s="0">
        <v>-0.1155560240149498</v>
      </c>
      <c r="S3986" s="0">
        <v>0.064187794923782349</v>
      </c>
      <c r="T3986" s="0">
        <v>0.18867781758308411</v>
      </c>
      <c r="U3986" s="0">
        <v>0.31316784024238586</v>
      </c>
      <c r="V3986" s="0">
        <v>0.49291166663169861</v>
      </c>
      <c r="W3986" s="0">
        <v>0.57915771007537842</v>
      </c>
      <c r="X3986" s="0">
        <v>0.31526893314562343</v>
      </c>
      <c r="Y3986" s="0">
        <v>0.33640082007960265</v>
      </c>
      <c r="Z3986" s="0">
        <v>0.021131915481466992</v>
      </c>
      <c r="AA3986" s="0">
        <v>0.022552518174052238</v>
      </c>
      <c r="AB3986" s="0">
        <v>-0.019171198830008507</v>
      </c>
      <c r="AC3986" s="0">
        <v>-0.010977822355926037</v>
      </c>
      <c r="AD3986" s="0">
        <v>0.0060978406108915806</v>
      </c>
      <c r="AE3986" s="0">
        <v>0.017924392595887184</v>
      </c>
      <c r="AF3986" s="0">
        <v>0.029750945046544075</v>
      </c>
      <c r="AG3986" s="0">
        <v>0.04682660847902298</v>
      </c>
      <c r="AH3986" s="0">
        <v>0.055019982159137726</v>
      </c>
    </row>
    <row r="3987" x14ac:dyDescent="0.4">
      <c r="A3987" s="11" t="str">
        <f>Data[[#This Row],[category]]&amp;Data[[#This Row],[subcategory]]&amp;Data[[#This Row],[date]]&amp;Data[[#This Row],[hour]]</f>
        <v>Study segmentsCPP 0 - Small9/1/20178</v>
      </c>
      <c r="B3987" s="11" t="s">
        <v>142</v>
      </c>
      <c r="C3987" t="s">
        <v>117</v>
      </c>
      <c r="D3987" t="s">
        <v>112</v>
      </c>
      <c r="E3987" t="s">
        <v>60</v>
      </c>
      <c r="F3987" s="0">
        <v>112</v>
      </c>
      <c r="G3987" s="0">
        <v>4.5892224311828613</v>
      </c>
      <c r="H3987" s="0">
        <v>4.1401052474975586</v>
      </c>
      <c r="I3987" s="0">
        <v>-0.44911694526672363</v>
      </c>
      <c r="J3987" s="0">
        <v>0.28780102729797363</v>
      </c>
      <c r="K3987" s="0">
        <v>67.133926391601562</v>
      </c>
      <c r="L3987" s="0">
        <v>-1.5605119466781616</v>
      </c>
      <c r="M3987" s="0">
        <v>0</v>
      </c>
      <c r="N3987" s="0">
        <v>0</v>
      </c>
      <c r="O3987" s="0">
        <v>7.8026242256164551</v>
      </c>
      <c r="P3987" s="0">
        <v>6.766026496887207</v>
      </c>
      <c r="Q3987" s="0">
        <v>-0.92250752449035645</v>
      </c>
      <c r="R3987" s="0">
        <v>-0.81794881820678711</v>
      </c>
      <c r="S3987" s="0">
        <v>-0.60003995895385742</v>
      </c>
      <c r="T3987" s="0">
        <v>-0.44911697506904602</v>
      </c>
      <c r="U3987" s="0">
        <v>-0.29819396138191223</v>
      </c>
      <c r="V3987" s="0">
        <v>-0.080285117030143738</v>
      </c>
      <c r="W3987" s="0">
        <v>0.024273589253425598</v>
      </c>
      <c r="X3987" s="0">
        <v>0.51399289683291782</v>
      </c>
      <c r="Y3987" s="0">
        <v>0.46369180177387431</v>
      </c>
      <c r="Z3987" s="0">
        <v>-0.05030109945096467</v>
      </c>
      <c r="AA3987" s="0">
        <v>0.027341097593307495</v>
      </c>
      <c r="AB3987" s="0">
        <v>-0.087638214230537415</v>
      </c>
      <c r="AC3987" s="0">
        <v>-0.077705137431621552</v>
      </c>
      <c r="AD3987" s="0">
        <v>-0.057003796100616455</v>
      </c>
      <c r="AE3987" s="0">
        <v>-0.042666111141443253</v>
      </c>
      <c r="AF3987" s="0">
        <v>-0.02832842618227005</v>
      </c>
      <c r="AG3987" s="0">
        <v>-0.0076270848512649536</v>
      </c>
      <c r="AH3987" s="0">
        <v>0.0023059924133121967</v>
      </c>
    </row>
    <row r="3988" x14ac:dyDescent="0.4">
      <c r="A3988" s="11" t="str">
        <f>Data[[#This Row],[category]]&amp;Data[[#This Row],[subcategory]]&amp;Data[[#This Row],[date]]&amp;Data[[#This Row],[hour]]</f>
        <v>Study segmentsCPP 0 - Small9/1/20179</v>
      </c>
      <c r="B3988" s="11" t="s">
        <v>142</v>
      </c>
      <c r="C3988" t="s">
        <v>117</v>
      </c>
      <c r="D3988" t="s">
        <v>112</v>
      </c>
      <c r="E3988" t="s">
        <v>61</v>
      </c>
      <c r="F3988" s="0">
        <v>112</v>
      </c>
      <c r="G3988" s="0">
        <v>6.3770809173583984</v>
      </c>
      <c r="H3988" s="0">
        <v>6.1550002098083496</v>
      </c>
      <c r="I3988" s="0">
        <v>-0.22208084166049957</v>
      </c>
      <c r="J3988" s="0">
        <v>0.2625388503074646</v>
      </c>
      <c r="K3988" s="0">
        <v>74.455352783203125</v>
      </c>
      <c r="L3988" s="0">
        <v>-0.84589707851409912</v>
      </c>
      <c r="M3988" s="0">
        <v>0</v>
      </c>
      <c r="N3988" s="0">
        <v>0</v>
      </c>
      <c r="O3988" s="0">
        <v>7.8026242256164551</v>
      </c>
      <c r="P3988" s="0">
        <v>6.766026496887207</v>
      </c>
      <c r="Q3988" s="0">
        <v>-0.6539188027381897</v>
      </c>
      <c r="R3988" s="0">
        <v>-0.55853790044784546</v>
      </c>
      <c r="S3988" s="0">
        <v>-0.35975635051727295</v>
      </c>
      <c r="T3988" s="0">
        <v>-0.22208084166049957</v>
      </c>
      <c r="U3988" s="0">
        <v>-0.084405332803726196</v>
      </c>
      <c r="V3988" s="0">
        <v>0.11437623202800751</v>
      </c>
      <c r="W3988" s="0">
        <v>0.20975713431835175</v>
      </c>
      <c r="X3988" s="0">
        <v>0.71423305712248142</v>
      </c>
      <c r="Y3988" s="0">
        <v>0.68936002630936466</v>
      </c>
      <c r="Z3988" s="0">
        <v>-0.02487305496868334</v>
      </c>
      <c r="AA3988" s="0">
        <v>0.024941191077232361</v>
      </c>
      <c r="AB3988" s="0">
        <v>-0.062122289091348648</v>
      </c>
      <c r="AC3988" s="0">
        <v>-0.053061101585626602</v>
      </c>
      <c r="AD3988" s="0">
        <v>-0.03417685255408287</v>
      </c>
      <c r="AE3988" s="0">
        <v>-0.021097680553793907</v>
      </c>
      <c r="AF3988" s="0">
        <v>-0.0080185076221823692</v>
      </c>
      <c r="AG3988" s="0">
        <v>0.010865742340683937</v>
      </c>
      <c r="AH3988" s="0">
        <v>0.019926927983760834</v>
      </c>
    </row>
    <row r="3989" x14ac:dyDescent="0.4">
      <c r="A3989" s="11" t="str">
        <f>Data[[#This Row],[category]]&amp;Data[[#This Row],[subcategory]]&amp;Data[[#This Row],[date]]&amp;Data[[#This Row],[hour]]</f>
        <v>Study segmentsCPP 0 - Small9/1/201710</v>
      </c>
      <c r="B3989" s="11" t="s">
        <v>142</v>
      </c>
      <c r="C3989" t="s">
        <v>117</v>
      </c>
      <c r="D3989" t="s">
        <v>112</v>
      </c>
      <c r="E3989" t="s">
        <v>62</v>
      </c>
      <c r="F3989" s="0">
        <v>112</v>
      </c>
      <c r="G3989" s="0">
        <v>8.0575132369995117</v>
      </c>
      <c r="H3989" s="0">
        <v>7.7223682403564453</v>
      </c>
      <c r="I3989" s="0">
        <v>-0.3351445198059082</v>
      </c>
      <c r="J3989" s="0">
        <v>0.15229073166847229</v>
      </c>
      <c r="K3989" s="0">
        <v>79.428573608398438</v>
      </c>
      <c r="L3989" s="0">
        <v>-2.2006888389587402</v>
      </c>
      <c r="M3989" s="0">
        <v>1</v>
      </c>
      <c r="N3989" s="0">
        <v>1</v>
      </c>
      <c r="O3989" s="0">
        <v>7.8026242256164551</v>
      </c>
      <c r="P3989" s="0">
        <v>6.766026496887207</v>
      </c>
      <c r="Q3989" s="0">
        <v>-0.58564049005508423</v>
      </c>
      <c r="R3989" s="0">
        <v>-0.53031295537948608</v>
      </c>
      <c r="S3989" s="0">
        <v>-0.41500586271286011</v>
      </c>
      <c r="T3989" s="0">
        <v>-0.3351445198059082</v>
      </c>
      <c r="U3989" s="0">
        <v>-0.2552831768989563</v>
      </c>
      <c r="V3989" s="0">
        <v>-0.13997609913349152</v>
      </c>
      <c r="W3989" s="0">
        <v>-0.084648557007312775</v>
      </c>
      <c r="X3989" s="0">
        <v>0.90244149659809303</v>
      </c>
      <c r="Y3989" s="0">
        <v>0.86490525697406961</v>
      </c>
      <c r="Z3989" s="0">
        <v>-0.037536186920969106</v>
      </c>
      <c r="AA3989" s="0">
        <v>0.014467619359493256</v>
      </c>
      <c r="AB3989" s="0">
        <v>-0.055635847151279449</v>
      </c>
      <c r="AC3989" s="0">
        <v>-0.050379730761051178</v>
      </c>
      <c r="AD3989" s="0">
        <v>-0.039425555616617203</v>
      </c>
      <c r="AE3989" s="0">
        <v>-0.031838729977607727</v>
      </c>
      <c r="AF3989" s="0">
        <v>-0.024251902475953102</v>
      </c>
      <c r="AG3989" s="0">
        <v>-0.013297730125486851</v>
      </c>
      <c r="AH3989" s="0">
        <v>-0.0080416137352585793</v>
      </c>
    </row>
    <row r="3990" x14ac:dyDescent="0.4">
      <c r="A3990" s="11" t="str">
        <f>Data[[#This Row],[category]]&amp;Data[[#This Row],[subcategory]]&amp;Data[[#This Row],[date]]&amp;Data[[#This Row],[hour]]</f>
        <v>Study segmentsCPP 0 - Small9/1/201711</v>
      </c>
      <c r="B3990" s="11" t="s">
        <v>142</v>
      </c>
      <c r="C3990" t="s">
        <v>117</v>
      </c>
      <c r="D3990" t="s">
        <v>112</v>
      </c>
      <c r="E3990" t="s">
        <v>63</v>
      </c>
      <c r="F3990" s="0">
        <v>112</v>
      </c>
      <c r="G3990" s="0">
        <v>8.5736970901489258</v>
      </c>
      <c r="H3990" s="0">
        <v>8.9088420867919922</v>
      </c>
      <c r="I3990" s="0">
        <v>0.33514466881752014</v>
      </c>
      <c r="J3990" s="0">
        <v>0.1522907167673111</v>
      </c>
      <c r="K3990" s="0">
        <v>82.5</v>
      </c>
      <c r="L3990" s="0">
        <v>2.2006900310516357</v>
      </c>
      <c r="M3990" s="0">
        <v>1</v>
      </c>
      <c r="N3990" s="0">
        <v>1</v>
      </c>
      <c r="O3990" s="0">
        <v>7.8026242256164551</v>
      </c>
      <c r="P3990" s="0">
        <v>6.766026496887207</v>
      </c>
      <c r="Q3990" s="0">
        <v>0.084648728370666504</v>
      </c>
      <c r="R3990" s="0">
        <v>0.13997626304626465</v>
      </c>
      <c r="S3990" s="0">
        <v>0.25528332591056824</v>
      </c>
      <c r="T3990" s="0">
        <v>0.33514466881752014</v>
      </c>
      <c r="U3990" s="0">
        <v>0.41500601172447205</v>
      </c>
      <c r="V3990" s="0">
        <v>0.53031307458877563</v>
      </c>
      <c r="W3990" s="0">
        <v>0.58564060926437378</v>
      </c>
      <c r="X3990" s="0">
        <v>0.96025407690750919</v>
      </c>
      <c r="Y3990" s="0">
        <v>0.99779031653153261</v>
      </c>
      <c r="Z3990" s="0">
        <v>0.037536204488653885</v>
      </c>
      <c r="AA3990" s="0">
        <v>0.014467618428170681</v>
      </c>
      <c r="AB3990" s="0">
        <v>0.0080416304990649223</v>
      </c>
      <c r="AC3990" s="0">
        <v>0.013297745957970619</v>
      </c>
      <c r="AD3990" s="0">
        <v>0.024251919239759445</v>
      </c>
      <c r="AE3990" s="0">
        <v>0.031838744878768921</v>
      </c>
      <c r="AF3990" s="0">
        <v>0.039425570517778397</v>
      </c>
      <c r="AG3990" s="0">
        <v>0.050379745662212372</v>
      </c>
      <c r="AH3990" s="0">
        <v>0.055635858327150345</v>
      </c>
    </row>
    <row r="3991" x14ac:dyDescent="0.4">
      <c r="A3991" s="11" t="str">
        <f>Data[[#This Row],[category]]&amp;Data[[#This Row],[subcategory]]&amp;Data[[#This Row],[date]]&amp;Data[[#This Row],[hour]]</f>
        <v>Study segmentsCPP 0 - Small9/1/201712</v>
      </c>
      <c r="B3991" s="11" t="s">
        <v>142</v>
      </c>
      <c r="C3991" t="s">
        <v>117</v>
      </c>
      <c r="D3991" t="s">
        <v>112</v>
      </c>
      <c r="E3991" t="s">
        <v>64</v>
      </c>
      <c r="F3991" s="0">
        <v>112</v>
      </c>
      <c r="G3991" s="0">
        <v>9.1185073852539062</v>
      </c>
      <c r="H3991" s="0">
        <v>9.1821050643920898</v>
      </c>
      <c r="I3991" s="0">
        <v>0.063598029315471649</v>
      </c>
      <c r="J3991" s="0">
        <v>0.25492566823959351</v>
      </c>
      <c r="K3991" s="0">
        <v>83.25</v>
      </c>
      <c r="L3991" s="0">
        <v>0.24947676062583923</v>
      </c>
      <c r="M3991" s="0">
        <v>0</v>
      </c>
      <c r="N3991" s="0">
        <v>0</v>
      </c>
      <c r="O3991" s="0">
        <v>7.8026242256164551</v>
      </c>
      <c r="P3991" s="0">
        <v>6.766026496887207</v>
      </c>
      <c r="Q3991" s="0">
        <v>-0.35571739077568054</v>
      </c>
      <c r="R3991" s="0">
        <v>-0.26310235261917114</v>
      </c>
      <c r="S3991" s="0">
        <v>-0.070085123181343079</v>
      </c>
      <c r="T3991" s="0">
        <v>0.063598029315471649</v>
      </c>
      <c r="U3991" s="0">
        <v>0.19728118181228638</v>
      </c>
      <c r="V3991" s="0">
        <v>0.39029842615127563</v>
      </c>
      <c r="W3991" s="0">
        <v>0.48291343450546265</v>
      </c>
      <c r="X3991" s="0">
        <v>1.021272829959267</v>
      </c>
      <c r="Y3991" s="0">
        <v>1.0283957531577661</v>
      </c>
      <c r="Z3991" s="0">
        <v>0.0071229791954944</v>
      </c>
      <c r="AA3991" s="0">
        <v>0.024217939004302025</v>
      </c>
      <c r="AB3991" s="0">
        <v>-0.033793151378631592</v>
      </c>
      <c r="AC3991" s="0">
        <v>-0.024994725361466408</v>
      </c>
      <c r="AD3991" s="0">
        <v>-0.0066580870188772678</v>
      </c>
      <c r="AE3991" s="0">
        <v>0.0060418127104640007</v>
      </c>
      <c r="AF3991" s="0">
        <v>0.018741711974143982</v>
      </c>
      <c r="AG3991" s="0">
        <v>0.037078350782394409</v>
      </c>
      <c r="AH3991" s="0">
        <v>0.045876778662204742</v>
      </c>
    </row>
    <row r="3992" x14ac:dyDescent="0.4">
      <c r="A3992" s="11" t="str">
        <f>Data[[#This Row],[category]]&amp;Data[[#This Row],[subcategory]]&amp;Data[[#This Row],[date]]&amp;Data[[#This Row],[hour]]</f>
        <v>Study segmentsCPP 0 - Small9/1/201713</v>
      </c>
      <c r="B3992" s="11" t="s">
        <v>142</v>
      </c>
      <c r="C3992" t="s">
        <v>117</v>
      </c>
      <c r="D3992" t="s">
        <v>112</v>
      </c>
      <c r="E3992" t="s">
        <v>65</v>
      </c>
      <c r="F3992" s="0">
        <v>112</v>
      </c>
      <c r="G3992" s="0">
        <v>8.7096414566040039</v>
      </c>
      <c r="H3992" s="0">
        <v>9.2132635116577148</v>
      </c>
      <c r="I3992" s="0">
        <v>0.50362128019332886</v>
      </c>
      <c r="J3992" s="0">
        <v>0.28680253028869629</v>
      </c>
      <c r="K3992" s="0">
        <v>83.285713195800781</v>
      </c>
      <c r="L3992" s="0">
        <v>1.755986213684082</v>
      </c>
      <c r="M3992" s="0">
        <v>1</v>
      </c>
      <c r="N3992" s="0">
        <v>0</v>
      </c>
      <c r="O3992" s="0">
        <v>7.8026242256164551</v>
      </c>
      <c r="P3992" s="0">
        <v>6.766026496887207</v>
      </c>
      <c r="Q3992" s="0">
        <v>0.031873099505901337</v>
      </c>
      <c r="R3992" s="0">
        <v>0.13606904447078705</v>
      </c>
      <c r="S3992" s="0">
        <v>0.35322189331054688</v>
      </c>
      <c r="T3992" s="0">
        <v>0.50362128019332886</v>
      </c>
      <c r="U3992" s="0">
        <v>0.65402066707611084</v>
      </c>
      <c r="V3992" s="0">
        <v>0.87117350101470947</v>
      </c>
      <c r="W3992" s="0">
        <v>0.97536945343017578</v>
      </c>
      <c r="X3992" s="0">
        <v>0.97547984876130744</v>
      </c>
      <c r="Y3992" s="0">
        <v>1.03188553860313</v>
      </c>
      <c r="Z3992" s="0">
        <v>0.056405584435713911</v>
      </c>
      <c r="AA3992" s="0">
        <v>0.027246240526437759</v>
      </c>
      <c r="AB3992" s="0">
        <v>0.0030279450584203005</v>
      </c>
      <c r="AC3992" s="0">
        <v>0.012926559895277023</v>
      </c>
      <c r="AD3992" s="0">
        <v>0.033556081354618073</v>
      </c>
      <c r="AE3992" s="0">
        <v>0.047844022512435913</v>
      </c>
      <c r="AF3992" s="0">
        <v>0.062131963670253754</v>
      </c>
      <c r="AG3992" s="0">
        <v>0.082761481404304504</v>
      </c>
      <c r="AH3992" s="0">
        <v>0.092660099267959595</v>
      </c>
    </row>
    <row r="3993" x14ac:dyDescent="0.4">
      <c r="A3993" s="11" t="str">
        <f>Data[[#This Row],[category]]&amp;Data[[#This Row],[subcategory]]&amp;Data[[#This Row],[date]]&amp;Data[[#This Row],[hour]]</f>
        <v>Study segmentsCPP 0 - Small9/1/201714</v>
      </c>
      <c r="B3993" s="11" t="s">
        <v>142</v>
      </c>
      <c r="C3993" t="s">
        <v>117</v>
      </c>
      <c r="D3993" t="s">
        <v>112</v>
      </c>
      <c r="E3993" t="s">
        <v>66</v>
      </c>
      <c r="F3993" s="0">
        <v>112</v>
      </c>
      <c r="G3993" s="0">
        <v>8.8143758773803711</v>
      </c>
      <c r="H3993" s="0">
        <v>9.1588945388793945</v>
      </c>
      <c r="I3993" s="0">
        <v>0.34451928734779358</v>
      </c>
      <c r="J3993" s="0">
        <v>0.3424517810344696</v>
      </c>
      <c r="K3993" s="0">
        <v>82.723213195800781</v>
      </c>
      <c r="L3993" s="0">
        <v>1.0060373544692993</v>
      </c>
      <c r="M3993" s="0">
        <v>0</v>
      </c>
      <c r="N3993" s="0">
        <v>0</v>
      </c>
      <c r="O3993" s="0">
        <v>7.8026242256164551</v>
      </c>
      <c r="P3993" s="0">
        <v>6.766026496887207</v>
      </c>
      <c r="Q3993" s="0">
        <v>-0.21876376867294312</v>
      </c>
      <c r="R3993" s="0">
        <v>-0.094350330531597137</v>
      </c>
      <c r="S3993" s="0">
        <v>0.16493739187717438</v>
      </c>
      <c r="T3993" s="0">
        <v>0.34451928734779358</v>
      </c>
      <c r="U3993" s="0">
        <v>0.52410119771957397</v>
      </c>
      <c r="V3993" s="0">
        <v>0.78338891267776489</v>
      </c>
      <c r="W3993" s="0">
        <v>0.90780234336853027</v>
      </c>
      <c r="X3993" s="0">
        <v>0.98721007296913543</v>
      </c>
      <c r="Y3993" s="0">
        <v>1.0257961574353669</v>
      </c>
      <c r="Z3993" s="0">
        <v>0.038586159128891788</v>
      </c>
      <c r="AA3993" s="0">
        <v>0.032532919198274612</v>
      </c>
      <c r="AB3993" s="0">
        <v>-0.020782558247447014</v>
      </c>
      <c r="AC3993" s="0">
        <v>-0.0089632822200655937</v>
      </c>
      <c r="AD3993" s="0">
        <v>0.015669051557779312</v>
      </c>
      <c r="AE3993" s="0">
        <v>0.032729331403970718</v>
      </c>
      <c r="AF3993" s="0">
        <v>0.049789611250162125</v>
      </c>
      <c r="AG3993" s="0">
        <v>0.074421942234039307</v>
      </c>
      <c r="AH3993" s="0">
        <v>0.0862412229180336</v>
      </c>
    </row>
    <row r="3994" x14ac:dyDescent="0.4">
      <c r="A3994" s="11" t="str">
        <f>Data[[#This Row],[category]]&amp;Data[[#This Row],[subcategory]]&amp;Data[[#This Row],[date]]&amp;Data[[#This Row],[hour]]</f>
        <v>Study segmentsCPP 0 - Small9/1/201715</v>
      </c>
      <c r="B3994" s="11" t="s">
        <v>142</v>
      </c>
      <c r="C3994" t="s">
        <v>117</v>
      </c>
      <c r="D3994" t="s">
        <v>112</v>
      </c>
      <c r="E3994" t="s">
        <v>67</v>
      </c>
      <c r="F3994" s="0">
        <v>112</v>
      </c>
      <c r="G3994" s="0">
        <v>8.7586879730224609</v>
      </c>
      <c r="H3994" s="0">
        <v>7.3773684501647949</v>
      </c>
      <c r="I3994" s="0">
        <v>-1.3813191652297974</v>
      </c>
      <c r="J3994" s="0">
        <v>0.39337992668151855</v>
      </c>
      <c r="K3994" s="0">
        <v>81.473220825195313</v>
      </c>
      <c r="L3994" s="0">
        <v>-3.5114123821258545</v>
      </c>
      <c r="M3994" s="0">
        <v>1</v>
      </c>
      <c r="N3994" s="0">
        <v>1</v>
      </c>
      <c r="O3994" s="0">
        <v>7.8026242256164551</v>
      </c>
      <c r="P3994" s="0">
        <v>6.766026496887207</v>
      </c>
      <c r="Q3994" s="0">
        <v>-2.0283715724945068</v>
      </c>
      <c r="R3994" s="0">
        <v>-1.885455846786499</v>
      </c>
      <c r="S3994" s="0">
        <v>-1.587607741355896</v>
      </c>
      <c r="T3994" s="0">
        <v>-1.3813191652297974</v>
      </c>
      <c r="U3994" s="0">
        <v>-1.1750305891036987</v>
      </c>
      <c r="V3994" s="0">
        <v>-0.8771824836730957</v>
      </c>
      <c r="W3994" s="0">
        <v>-0.73426675796508789</v>
      </c>
      <c r="X3994" s="0">
        <v>0.98097305297851556</v>
      </c>
      <c r="Y3994" s="0">
        <v>0.8262652748509457</v>
      </c>
      <c r="Z3994" s="0">
        <v>-0.15470774299220033</v>
      </c>
      <c r="AA3994" s="0">
        <v>0.037371091544628143</v>
      </c>
      <c r="AB3994" s="0">
        <v>-0.19269528985023499</v>
      </c>
      <c r="AC3994" s="0">
        <v>-0.17911830544471741</v>
      </c>
      <c r="AD3994" s="0">
        <v>-0.15082274377346039</v>
      </c>
      <c r="AE3994" s="0">
        <v>-0.13122531771659851</v>
      </c>
      <c r="AF3994" s="0">
        <v>-0.11162789911031723</v>
      </c>
      <c r="AG3994" s="0">
        <v>-0.083332337439060211</v>
      </c>
      <c r="AH3994" s="0">
        <v>-0.069755345582962036</v>
      </c>
    </row>
    <row r="3995" x14ac:dyDescent="0.4">
      <c r="A3995" s="11" t="str">
        <f>Data[[#This Row],[category]]&amp;Data[[#This Row],[subcategory]]&amp;Data[[#This Row],[date]]&amp;Data[[#This Row],[hour]]</f>
        <v>Study segmentsCPP 0 - Small9/1/201716</v>
      </c>
      <c r="B3995" s="11" t="s">
        <v>142</v>
      </c>
      <c r="C3995" t="s">
        <v>117</v>
      </c>
      <c r="D3995" t="s">
        <v>112</v>
      </c>
      <c r="E3995" t="s">
        <v>68</v>
      </c>
      <c r="F3995" s="0">
        <v>112</v>
      </c>
      <c r="G3995" s="0">
        <v>8.6591615676879883</v>
      </c>
      <c r="H3995" s="0">
        <v>7.5156316757202148</v>
      </c>
      <c r="I3995" s="0">
        <v>-1.1435302495956421</v>
      </c>
      <c r="J3995" s="0">
        <v>0.35107958316802979</v>
      </c>
      <c r="K3995" s="0">
        <v>80.723213195800781</v>
      </c>
      <c r="L3995" s="0">
        <v>-3.2571821212768555</v>
      </c>
      <c r="M3995" s="0">
        <v>1</v>
      </c>
      <c r="N3995" s="0">
        <v>1</v>
      </c>
      <c r="O3995" s="0">
        <v>7.8026242256164551</v>
      </c>
      <c r="P3995" s="0">
        <v>6.766026496887207</v>
      </c>
      <c r="Q3995" s="0">
        <v>-1.7210047245025635</v>
      </c>
      <c r="R3995" s="0">
        <v>-1.5934568643569946</v>
      </c>
      <c r="S3995" s="0">
        <v>-1.3276365995407104</v>
      </c>
      <c r="T3995" s="0">
        <v>-1.1435302495956421</v>
      </c>
      <c r="U3995" s="0">
        <v>-0.95942395925521851</v>
      </c>
      <c r="V3995" s="0">
        <v>-0.69360363483428955</v>
      </c>
      <c r="W3995" s="0">
        <v>-0.56605571508407593</v>
      </c>
      <c r="X3995" s="0">
        <v>0.96982607590524761</v>
      </c>
      <c r="Y3995" s="0">
        <v>0.84175076735647092</v>
      </c>
      <c r="Z3995" s="0">
        <v>-0.12807538760335821</v>
      </c>
      <c r="AA3995" s="0">
        <v>0.033352561295032501</v>
      </c>
      <c r="AB3995" s="0">
        <v>-0.16349545121192932</v>
      </c>
      <c r="AC3995" s="0">
        <v>-0.15137839317321777</v>
      </c>
      <c r="AD3995" s="0">
        <v>-0.12612546980381012</v>
      </c>
      <c r="AE3995" s="0">
        <v>-0.10863537341356277</v>
      </c>
      <c r="AF3995" s="0">
        <v>-0.091145269572734833</v>
      </c>
      <c r="AG3995" s="0">
        <v>-0.065892346203327179</v>
      </c>
      <c r="AH3995" s="0">
        <v>-0.05377529188990593</v>
      </c>
    </row>
    <row r="3996" x14ac:dyDescent="0.4">
      <c r="A3996" s="11" t="str">
        <f>Data[[#This Row],[category]]&amp;Data[[#This Row],[subcategory]]&amp;Data[[#This Row],[date]]&amp;Data[[#This Row],[hour]]</f>
        <v>Study segmentsCPP 0 - Small9/1/201717</v>
      </c>
      <c r="B3996" s="11" t="s">
        <v>142</v>
      </c>
      <c r="C3996" t="s">
        <v>117</v>
      </c>
      <c r="D3996" t="s">
        <v>112</v>
      </c>
      <c r="E3996" t="s">
        <v>69</v>
      </c>
      <c r="F3996" s="0">
        <v>112</v>
      </c>
      <c r="G3996" s="0">
        <v>7.5596656799316406</v>
      </c>
      <c r="H3996" s="0">
        <v>6.6499471664428711</v>
      </c>
      <c r="I3996" s="0">
        <v>-0.90971845388412476</v>
      </c>
      <c r="J3996" s="0">
        <v>0.3674406111240387</v>
      </c>
      <c r="K3996" s="0">
        <v>78.464286804199219</v>
      </c>
      <c r="L3996" s="0">
        <v>-2.4758245944976807</v>
      </c>
      <c r="M3996" s="0">
        <v>1</v>
      </c>
      <c r="N3996" s="0">
        <v>1</v>
      </c>
      <c r="O3996" s="0">
        <v>7.8026242256164551</v>
      </c>
      <c r="P3996" s="0">
        <v>6.766026496887207</v>
      </c>
      <c r="Q3996" s="0">
        <v>-1.5141044855117798</v>
      </c>
      <c r="R3996" s="0">
        <v>-1.3806124925613403</v>
      </c>
      <c r="S3996" s="0">
        <v>-1.1024044752120972</v>
      </c>
      <c r="T3996" s="0">
        <v>-0.90971845388412476</v>
      </c>
      <c r="U3996" s="0">
        <v>-0.71703243255615234</v>
      </c>
      <c r="V3996" s="0">
        <v>-0.4388243556022644</v>
      </c>
      <c r="W3996" s="0">
        <v>-0.30533242225646973</v>
      </c>
      <c r="X3996" s="0">
        <v>0.84668257863898022</v>
      </c>
      <c r="Y3996" s="0">
        <v>0.74479408264160152</v>
      </c>
      <c r="Z3996" s="0">
        <v>-0.10188846964585152</v>
      </c>
      <c r="AA3996" s="0">
        <v>0.034906856715679169</v>
      </c>
      <c r="AB3996" s="0">
        <v>-0.14383992552757263</v>
      </c>
      <c r="AC3996" s="0">
        <v>-0.13115818798542023</v>
      </c>
      <c r="AD3996" s="0">
        <v>-0.10472843050956726</v>
      </c>
      <c r="AE3996" s="0">
        <v>-0.086423255503177643</v>
      </c>
      <c r="AF3996" s="0">
        <v>-0.068118080496788025</v>
      </c>
      <c r="AG3996" s="0">
        <v>-0.04168831929564476</v>
      </c>
      <c r="AH3996" s="0">
        <v>-0.029006585478782654</v>
      </c>
    </row>
    <row r="3997" x14ac:dyDescent="0.4">
      <c r="A3997" s="11" t="str">
        <f>Data[[#This Row],[category]]&amp;Data[[#This Row],[subcategory]]&amp;Data[[#This Row],[date]]&amp;Data[[#This Row],[hour]]</f>
        <v>Study segmentsCPP 0 - Small9/1/201718</v>
      </c>
      <c r="B3997" s="11" t="s">
        <v>142</v>
      </c>
      <c r="C3997" t="s">
        <v>117</v>
      </c>
      <c r="D3997" t="s">
        <v>112</v>
      </c>
      <c r="E3997" t="s">
        <v>70</v>
      </c>
      <c r="F3997" s="0">
        <v>112</v>
      </c>
      <c r="G3997" s="0">
        <v>6.3462667465209961</v>
      </c>
      <c r="H3997" s="0">
        <v>5.5211577415466309</v>
      </c>
      <c r="I3997" s="0">
        <v>-0.82510858774185181</v>
      </c>
      <c r="J3997" s="0">
        <v>0.40135025978088379</v>
      </c>
      <c r="K3997" s="0">
        <v>76.4375</v>
      </c>
      <c r="L3997" s="0">
        <v>-2.0558316707611084</v>
      </c>
      <c r="M3997" s="0">
        <v>1</v>
      </c>
      <c r="N3997" s="0">
        <v>1</v>
      </c>
      <c r="O3997" s="0">
        <v>7.8026242256164551</v>
      </c>
      <c r="P3997" s="0">
        <v>6.766026496887207</v>
      </c>
      <c r="Q3997" s="0">
        <v>-1.4852709770202637</v>
      </c>
      <c r="R3997" s="0">
        <v>-1.3394596576690674</v>
      </c>
      <c r="S3997" s="0">
        <v>-1.0355768203735352</v>
      </c>
      <c r="T3997" s="0">
        <v>-0.82510858774185181</v>
      </c>
      <c r="U3997" s="0">
        <v>-0.61464029550552368</v>
      </c>
      <c r="V3997" s="0">
        <v>-0.31075754761695862</v>
      </c>
      <c r="W3997" s="0">
        <v>-0.16494615375995636</v>
      </c>
      <c r="X3997" s="0">
        <v>0.71078185031288543</v>
      </c>
      <c r="Y3997" s="0">
        <v>0.61836964456658605</v>
      </c>
      <c r="Z3997" s="0">
        <v>-0.092412161827087391</v>
      </c>
      <c r="AA3997" s="0">
        <v>0.03812827542424202</v>
      </c>
      <c r="AB3997" s="0">
        <v>-0.14110074937343597</v>
      </c>
      <c r="AC3997" s="0">
        <v>-0.12724865972995758</v>
      </c>
      <c r="AD3997" s="0">
        <v>-0.098379805684089661</v>
      </c>
      <c r="AE3997" s="0">
        <v>-0.078385315835475922</v>
      </c>
      <c r="AF3997" s="0">
        <v>-0.058390829712152481</v>
      </c>
      <c r="AG3997" s="0">
        <v>-0.029521964490413666</v>
      </c>
      <c r="AH3997" s="0">
        <v>-0.015669884160161018</v>
      </c>
    </row>
    <row r="3998" x14ac:dyDescent="0.4">
      <c r="A3998" s="11" t="str">
        <f>Data[[#This Row],[category]]&amp;Data[[#This Row],[subcategory]]&amp;Data[[#This Row],[date]]&amp;Data[[#This Row],[hour]]</f>
        <v>Study segmentsCPP 0 - Small9/1/201719</v>
      </c>
      <c r="B3998" s="11" t="s">
        <v>142</v>
      </c>
      <c r="C3998" t="s">
        <v>117</v>
      </c>
      <c r="D3998" t="s">
        <v>112</v>
      </c>
      <c r="E3998" t="s">
        <v>71</v>
      </c>
      <c r="F3998" s="0">
        <v>112</v>
      </c>
      <c r="G3998" s="0">
        <v>5.307988166809082</v>
      </c>
      <c r="H3998" s="0">
        <v>4.9521579742431641</v>
      </c>
      <c r="I3998" s="0">
        <v>-0.35583043098449707</v>
      </c>
      <c r="J3998" s="0">
        <v>0.35563337802886963</v>
      </c>
      <c r="K3998" s="0">
        <v>73.848213195800781</v>
      </c>
      <c r="L3998" s="0">
        <v>-1.000554084777832</v>
      </c>
      <c r="M3998" s="0">
        <v>0</v>
      </c>
      <c r="N3998" s="0">
        <v>0</v>
      </c>
      <c r="O3998" s="0">
        <v>7.8026242256164551</v>
      </c>
      <c r="P3998" s="0">
        <v>6.766026496887207</v>
      </c>
      <c r="Q3998" s="0">
        <v>-0.94079530239105225</v>
      </c>
      <c r="R3998" s="0">
        <v>-0.81159293651580811</v>
      </c>
      <c r="S3998" s="0">
        <v>-0.54232478141784668</v>
      </c>
      <c r="T3998" s="0">
        <v>-0.35583043098449707</v>
      </c>
      <c r="U3998" s="0">
        <v>-0.16933611035346985</v>
      </c>
      <c r="V3998" s="0">
        <v>0.099932081997394562</v>
      </c>
      <c r="W3998" s="0">
        <v>0.22913442552089691</v>
      </c>
      <c r="X3998" s="0">
        <v>0.59449466906095805</v>
      </c>
      <c r="Y3998" s="0">
        <v>0.55464170857479689</v>
      </c>
      <c r="Z3998" s="0">
        <v>-0.039853008797294212</v>
      </c>
      <c r="AA3998" s="0">
        <v>0.033785171806812286</v>
      </c>
      <c r="AB3998" s="0">
        <v>-0.089375555515289307</v>
      </c>
      <c r="AC3998" s="0">
        <v>-0.077101334929466248</v>
      </c>
      <c r="AD3998" s="0">
        <v>-0.051520854234695435</v>
      </c>
      <c r="AE3998" s="0">
        <v>-0.033803891390562057</v>
      </c>
      <c r="AF3998" s="0">
        <v>-0.01608693040907383</v>
      </c>
      <c r="AG3998" s="0">
        <v>0.0094935484230518341</v>
      </c>
      <c r="AH3998" s="0">
        <v>0.021767770871520042</v>
      </c>
    </row>
    <row r="3999" x14ac:dyDescent="0.4">
      <c r="A3999" s="11" t="str">
        <f>Data[[#This Row],[category]]&amp;Data[[#This Row],[subcategory]]&amp;Data[[#This Row],[date]]&amp;Data[[#This Row],[hour]]</f>
        <v>Study segmentsCPP 0 - Small9/1/201720</v>
      </c>
      <c r="B3999" s="11" t="s">
        <v>142</v>
      </c>
      <c r="C3999" t="s">
        <v>117</v>
      </c>
      <c r="D3999" t="s">
        <v>112</v>
      </c>
      <c r="E3999" t="s">
        <v>54</v>
      </c>
      <c r="F3999" s="0">
        <v>112</v>
      </c>
      <c r="G3999" s="0">
        <v>4.5424752235412598</v>
      </c>
      <c r="H3999" s="0">
        <v>3.9197368621826172</v>
      </c>
      <c r="I3999" s="0">
        <v>-0.62273859977722168</v>
      </c>
      <c r="J3999" s="0">
        <v>0.3551369309425354</v>
      </c>
      <c r="K3999" s="0">
        <v>70.491073608398438</v>
      </c>
      <c r="L3999" s="0">
        <v>-1.753516674041748</v>
      </c>
      <c r="M3999" s="0">
        <v>1</v>
      </c>
      <c r="N3999" s="0">
        <v>0</v>
      </c>
      <c r="O3999" s="0">
        <v>7.8026242256164551</v>
      </c>
      <c r="P3999" s="0">
        <v>6.766026496887207</v>
      </c>
      <c r="Q3999" s="0">
        <v>-1.206886887550354</v>
      </c>
      <c r="R3999" s="0">
        <v>-1.0778648853302002</v>
      </c>
      <c r="S3999" s="0">
        <v>-0.80897259712219238</v>
      </c>
      <c r="T3999" s="0">
        <v>-0.62273859977722168</v>
      </c>
      <c r="U3999" s="0">
        <v>-0.43650460243225098</v>
      </c>
      <c r="V3999" s="0">
        <v>-0.16761231422424316</v>
      </c>
      <c r="W3999" s="0">
        <v>-0.038590330630540848</v>
      </c>
      <c r="X3999" s="0">
        <v>0.50875723487452451</v>
      </c>
      <c r="Y3999" s="0">
        <v>0.43901053980777133</v>
      </c>
      <c r="Z3999" s="0">
        <v>-0.069746721418280339</v>
      </c>
      <c r="AA3999" s="0">
        <v>0.033738009631633759</v>
      </c>
      <c r="AB3999" s="0">
        <v>-0.11465425044298172</v>
      </c>
      <c r="AC3999" s="0">
        <v>-0.10239716619253159</v>
      </c>
      <c r="AD3999" s="0">
        <v>-0.076852396130561829</v>
      </c>
      <c r="AE3999" s="0">
        <v>-0.05916016548871994</v>
      </c>
      <c r="AF3999" s="0">
        <v>-0.041467934846878052</v>
      </c>
      <c r="AG3999" s="0">
        <v>-0.015923166647553444</v>
      </c>
      <c r="AH3999" s="0">
        <v>-0.0036660779733210802</v>
      </c>
    </row>
    <row r="4000" x14ac:dyDescent="0.4">
      <c r="A4000" s="11" t="str">
        <f>Data[[#This Row],[category]]&amp;Data[[#This Row],[subcategory]]&amp;Data[[#This Row],[date]]&amp;Data[[#This Row],[hour]]</f>
        <v>Study segmentsCPP 0 - Small9/1/201721</v>
      </c>
      <c r="B4000" s="11" t="s">
        <v>142</v>
      </c>
      <c r="C4000" t="s">
        <v>117</v>
      </c>
      <c r="D4000" t="s">
        <v>112</v>
      </c>
      <c r="E4000" t="s">
        <v>72</v>
      </c>
      <c r="F4000" s="0">
        <v>112</v>
      </c>
      <c r="G4000" s="0">
        <v>3.9238147735595703</v>
      </c>
      <c r="H4000" s="0">
        <v>3.5287895202636719</v>
      </c>
      <c r="I4000" s="0">
        <v>-0.39502528309822083</v>
      </c>
      <c r="J4000" s="0">
        <v>0.35961073637008667</v>
      </c>
      <c r="K4000" s="0">
        <v>68.830360412597656</v>
      </c>
      <c r="L4000" s="0">
        <v>-1.0984801054000854</v>
      </c>
      <c r="M4000" s="0">
        <v>0</v>
      </c>
      <c r="N4000" s="0">
        <v>0</v>
      </c>
      <c r="O4000" s="0">
        <v>7.8026242256164551</v>
      </c>
      <c r="P4000" s="0">
        <v>6.766026496887207</v>
      </c>
      <c r="Q4000" s="0">
        <v>-0.98653233051300049</v>
      </c>
      <c r="R4000" s="0">
        <v>-0.85588496923446655</v>
      </c>
      <c r="S4000" s="0">
        <v>-0.58360534906387329</v>
      </c>
      <c r="T4000" s="0">
        <v>-0.39502528309822083</v>
      </c>
      <c r="U4000" s="0">
        <v>-0.20644523203372955</v>
      </c>
      <c r="V4000" s="0">
        <v>0.065834417939186096</v>
      </c>
      <c r="W4000" s="0">
        <v>0.19648173451423645</v>
      </c>
      <c r="X4000" s="0">
        <v>0.4394672644765753</v>
      </c>
      <c r="Y4000" s="0">
        <v>0.39522442064787211</v>
      </c>
      <c r="Z4000" s="0">
        <v>-0.044242830652939644</v>
      </c>
      <c r="AA4000" s="0">
        <v>0.034163020551204681</v>
      </c>
      <c r="AB4000" s="0">
        <v>-0.093720570206642151</v>
      </c>
      <c r="AC4000" s="0">
        <v>-0.08130907267332077</v>
      </c>
      <c r="AD4000" s="0">
        <v>-0.055442508310079575</v>
      </c>
      <c r="AE4000" s="0">
        <v>-0.037527401000261307</v>
      </c>
      <c r="AF4000" s="0">
        <v>-0.019612295553088188</v>
      </c>
      <c r="AG4000" s="0">
        <v>0.0062542716041207314</v>
      </c>
      <c r="AH4000" s="0">
        <v>0.018665766343474388</v>
      </c>
    </row>
    <row r="4001" x14ac:dyDescent="0.4">
      <c r="A4001" s="11" t="str">
        <f>Data[[#This Row],[category]]&amp;Data[[#This Row],[subcategory]]&amp;Data[[#This Row],[date]]&amp;Data[[#This Row],[hour]]</f>
        <v>Study segmentsCPP 0 - Small9/1/201722</v>
      </c>
      <c r="B4001" s="11" t="s">
        <v>142</v>
      </c>
      <c r="C4001" t="s">
        <v>117</v>
      </c>
      <c r="D4001" t="s">
        <v>112</v>
      </c>
      <c r="E4001" t="s">
        <v>73</v>
      </c>
      <c r="F4001" s="0">
        <v>112</v>
      </c>
      <c r="G4001" s="0">
        <v>3.2887144088745117</v>
      </c>
      <c r="H4001" s="0">
        <v>3.0125789642333984</v>
      </c>
      <c r="I4001" s="0">
        <v>-0.27613556385040283</v>
      </c>
      <c r="J4001" s="0">
        <v>0.29276895523071289</v>
      </c>
      <c r="K4001" s="0">
        <v>67.455352783203125</v>
      </c>
      <c r="L4001" s="0">
        <v>-0.94318592548370361</v>
      </c>
      <c r="M4001" s="0">
        <v>0</v>
      </c>
      <c r="N4001" s="0">
        <v>0</v>
      </c>
      <c r="O4001" s="0">
        <v>7.8026242256164551</v>
      </c>
      <c r="P4001" s="0">
        <v>6.766026496887207</v>
      </c>
      <c r="Q4001" s="0">
        <v>-0.75769764184951782</v>
      </c>
      <c r="R4001" s="0">
        <v>-0.65133404731750488</v>
      </c>
      <c r="S4001" s="0">
        <v>-0.42966374754905701</v>
      </c>
      <c r="T4001" s="0">
        <v>-0.27613556385040283</v>
      </c>
      <c r="U4001" s="0">
        <v>-0.12260737270116806</v>
      </c>
      <c r="V4001" s="0">
        <v>0.099062949419021606</v>
      </c>
      <c r="W4001" s="0">
        <v>0.20542651414871216</v>
      </c>
      <c r="X4001" s="0">
        <v>0.36833602503726354</v>
      </c>
      <c r="Y4001" s="0">
        <v>0.33740885383204405</v>
      </c>
      <c r="Z4001" s="0">
        <v>-0.030927182185022453</v>
      </c>
      <c r="AA4001" s="0">
        <v>0.027813050895929337</v>
      </c>
      <c r="AB4001" s="0">
        <v>-0.071981273591518402</v>
      </c>
      <c r="AC4001" s="0">
        <v>-0.061876736581325531</v>
      </c>
      <c r="AD4001" s="0">
        <v>-0.040818054229021072</v>
      </c>
      <c r="AE4001" s="0">
        <v>-0.026232877746224403</v>
      </c>
      <c r="AF4001" s="0">
        <v>-0.011647699400782585</v>
      </c>
      <c r="AG4001" s="0">
        <v>0.0094109810888767242</v>
      </c>
      <c r="AH4001" s="0">
        <v>0.019515519961714745</v>
      </c>
    </row>
    <row r="4002" x14ac:dyDescent="0.4">
      <c r="A4002" s="11" t="str">
        <f>Data[[#This Row],[category]]&amp;Data[[#This Row],[subcategory]]&amp;Data[[#This Row],[date]]&amp;Data[[#This Row],[hour]]</f>
        <v>Study segmentsCPP 0 - Small9/1/201723</v>
      </c>
      <c r="B4002" s="11" t="s">
        <v>142</v>
      </c>
      <c r="C4002" t="s">
        <v>117</v>
      </c>
      <c r="D4002" t="s">
        <v>112</v>
      </c>
      <c r="E4002" t="s">
        <v>74</v>
      </c>
      <c r="F4002" s="0">
        <v>112</v>
      </c>
      <c r="G4002" s="0">
        <v>2.9819965362548828</v>
      </c>
      <c r="H4002" s="0">
        <v>2.6065263748168945</v>
      </c>
      <c r="I4002" s="0">
        <v>-0.37547019124031067</v>
      </c>
      <c r="J4002" s="0">
        <v>0.28205412626266479</v>
      </c>
      <c r="K4002" s="0">
        <v>66.410713195800781</v>
      </c>
      <c r="L4002" s="0">
        <v>-1.331199049949646</v>
      </c>
      <c r="M4002" s="0">
        <v>0</v>
      </c>
      <c r="N4002" s="0">
        <v>0</v>
      </c>
      <c r="O4002" s="0">
        <v>7.8026242256164551</v>
      </c>
      <c r="P4002" s="0">
        <v>6.766026496887207</v>
      </c>
      <c r="Q4002" s="0">
        <v>-0.83940792083740234</v>
      </c>
      <c r="R4002" s="0">
        <v>-0.73693710565567017</v>
      </c>
      <c r="S4002" s="0">
        <v>-0.52337950468063354</v>
      </c>
      <c r="T4002" s="0">
        <v>-0.37547019124031067</v>
      </c>
      <c r="U4002" s="0">
        <v>-0.2275608628988266</v>
      </c>
      <c r="V4002" s="0">
        <v>-0.014003284275531769</v>
      </c>
      <c r="W4002" s="0">
        <v>0.088467560708522797</v>
      </c>
      <c r="X4002" s="0">
        <v>0.33398361206054683</v>
      </c>
      <c r="Y4002" s="0">
        <v>0.2919309490605404</v>
      </c>
      <c r="Z4002" s="0">
        <v>-0.042052663000006422</v>
      </c>
      <c r="AA4002" s="0">
        <v>0.026795141398906708</v>
      </c>
      <c r="AB4002" s="0">
        <v>-0.079743757843971252</v>
      </c>
      <c r="AC4002" s="0">
        <v>-0.070009022951126099</v>
      </c>
      <c r="AD4002" s="0">
        <v>-0.04972105473279953</v>
      </c>
      <c r="AE4002" s="0">
        <v>-0.035669669508934021</v>
      </c>
      <c r="AF4002" s="0">
        <v>-0.021618284285068512</v>
      </c>
      <c r="AG4002" s="0">
        <v>-0.0013303140876814723</v>
      </c>
      <c r="AH4002" s="0">
        <v>0.0084044160321354866</v>
      </c>
    </row>
    <row r="4003" x14ac:dyDescent="0.4">
      <c r="A4003" s="11" t="str">
        <f>Data[[#This Row],[category]]&amp;Data[[#This Row],[subcategory]]&amp;Data[[#This Row],[date]]&amp;Data[[#This Row],[hour]]</f>
        <v>Study segmentsCPP 0 - Small9/1/201724</v>
      </c>
      <c r="B4003" s="11" t="s">
        <v>142</v>
      </c>
      <c r="C4003" t="s">
        <v>117</v>
      </c>
      <c r="D4003" t="s">
        <v>112</v>
      </c>
      <c r="E4003" t="s">
        <v>75</v>
      </c>
      <c r="F4003" s="0">
        <v>112</v>
      </c>
      <c r="G4003" s="0">
        <v>2.5598320960998535</v>
      </c>
      <c r="H4003" s="0">
        <v>2.4760525226593018</v>
      </c>
      <c r="I4003" s="0">
        <v>-0.083779409527778625</v>
      </c>
      <c r="J4003" s="0">
        <v>0.24831715226173401</v>
      </c>
      <c r="K4003" s="0">
        <v>65.758926391601562</v>
      </c>
      <c r="L4003" s="0">
        <v>-0.33738875389099121</v>
      </c>
      <c r="M4003" s="0">
        <v>0</v>
      </c>
      <c r="N4003" s="0">
        <v>0</v>
      </c>
      <c r="O4003" s="0">
        <v>7.8026242256164551</v>
      </c>
      <c r="P4003" s="0">
        <v>6.766026496887207</v>
      </c>
      <c r="Q4003" s="0">
        <v>-0.49222478270530701</v>
      </c>
      <c r="R4003" s="0">
        <v>-0.40201064944267273</v>
      </c>
      <c r="S4003" s="0">
        <v>-0.21399705111980438</v>
      </c>
      <c r="T4003" s="0">
        <v>-0.083779402077198029</v>
      </c>
      <c r="U4003" s="0">
        <v>0.046438239514827728</v>
      </c>
      <c r="V4003" s="0">
        <v>0.23445183038711548</v>
      </c>
      <c r="W4003" s="0">
        <v>0.32466596364974976</v>
      </c>
      <c r="X4003" s="0">
        <v>0.28670118984423182</v>
      </c>
      <c r="Y4003" s="0">
        <v>0.27731788534867136</v>
      </c>
      <c r="Z4003" s="0">
        <v>-0.0093832935157575105</v>
      </c>
      <c r="AA4003" s="0">
        <v>0.023590128868818283</v>
      </c>
      <c r="AB4003" s="0">
        <v>-0.046761352568864822</v>
      </c>
      <c r="AC4003" s="0">
        <v>-0.038191009312868118</v>
      </c>
      <c r="AD4003" s="0">
        <v>-0.020329719409346581</v>
      </c>
      <c r="AE4003" s="0">
        <v>-0.0079590436071157455</v>
      </c>
      <c r="AF4003" s="0">
        <v>0.0044116321951150894</v>
      </c>
      <c r="AG4003" s="0">
        <v>0.022272922098636627</v>
      </c>
      <c r="AH4003" s="0">
        <v>0.030843265354633331</v>
      </c>
    </row>
    <row r="4004" x14ac:dyDescent="0.4">
      <c r="A4004" s="11" t="str">
        <f>Data[[#This Row],[category]]&amp;Data[[#This Row],[subcategory]]&amp;Data[[#This Row],[date]]&amp;Data[[#This Row],[hour]]</f>
        <v>Study segmentsCPP 0 - Small9/1/2017Avg. 11 to 6 pm</v>
      </c>
      <c r="B4004" s="11" t="s">
        <v>142</v>
      </c>
      <c r="C4004" t="s">
        <v>117</v>
      </c>
      <c r="D4004" t="s">
        <v>112</v>
      </c>
      <c r="E4004" t="s">
        <v>76</v>
      </c>
      <c r="F4004" s="0">
        <v>112</v>
      </c>
      <c r="G4004" s="0">
        <v>8.2809009552001953</v>
      </c>
      <c r="H4004" s="0">
        <v>7.8026242256164551</v>
      </c>
      <c r="I4004" s="0">
        <v>-0.47827684879302979</v>
      </c>
      <c r="J4004" s="0">
        <v>0.25473633408546448</v>
      </c>
      <c r="K4004" s="0">
        <v>80.908164978027344</v>
      </c>
      <c r="L4004" s="0">
        <v>-1.8775367736816406</v>
      </c>
      <c r="M4004" s="0">
        <v>1</v>
      </c>
      <c r="N4004" s="0">
        <v>0</v>
      </c>
      <c r="O4004" s="0"/>
      <c r="P4004" s="0"/>
      <c r="Q4004" s="0">
        <v>-0.89728081226348877</v>
      </c>
      <c r="R4004" s="0">
        <v>-0.80473458766937256</v>
      </c>
      <c r="S4004" s="0">
        <v>-0.61186069250106812</v>
      </c>
      <c r="T4004" s="0">
        <v>-0.47827684879302979</v>
      </c>
      <c r="U4004" s="0">
        <v>-0.34469297528266907</v>
      </c>
      <c r="V4004" s="0">
        <v>-0.15181909501552582</v>
      </c>
      <c r="W4004" s="0">
        <v>-0.059272866696119308</v>
      </c>
      <c r="X4004" s="0">
        <v>0.92746090136076265</v>
      </c>
      <c r="Y4004" s="0">
        <v>0.87389393856650899</v>
      </c>
      <c r="Z4004" s="0">
        <v>-0.053567006713465634</v>
      </c>
      <c r="AA4004" s="0">
        <v>0.024199951440095901</v>
      </c>
      <c r="AB4004" s="0">
        <v>-0.08524167537689209</v>
      </c>
      <c r="AC4004" s="0">
        <v>-0.076449789106845856</v>
      </c>
      <c r="AD4004" s="0">
        <v>-0.058126766234636307</v>
      </c>
      <c r="AE4004" s="0">
        <v>-0.045436300337314606</v>
      </c>
      <c r="AF4004" s="0">
        <v>-0.032745834439992905</v>
      </c>
      <c r="AG4004" s="0">
        <v>-0.01442281436175108</v>
      </c>
      <c r="AH4004" s="0">
        <v>-0.0056309225037693977</v>
      </c>
    </row>
    <row r="4005" x14ac:dyDescent="0.4">
      <c r="A4005" s="11" t="str">
        <f>Data[[#This Row],[category]]&amp;Data[[#This Row],[subcategory]]&amp;Data[[#This Row],[date]]&amp;Data[[#This Row],[hour]]</f>
        <v>Study segmentsCPP 0 - Small9/1/2017Avg. 2 to 6pm</v>
      </c>
      <c r="B4005" s="11" t="s">
        <v>142</v>
      </c>
      <c r="C4005" t="s">
        <v>117</v>
      </c>
      <c r="D4005" t="s">
        <v>112</v>
      </c>
      <c r="E4005" t="s">
        <v>77</v>
      </c>
      <c r="F4005" s="0">
        <v>112</v>
      </c>
      <c r="G4005" s="0">
        <v>7.8309454917907715</v>
      </c>
      <c r="H4005" s="0">
        <v>6.766026496887207</v>
      </c>
      <c r="I4005" s="0">
        <v>-1.064919114112854</v>
      </c>
      <c r="J4005" s="0">
        <v>0.33121958374977112</v>
      </c>
      <c r="K4005" s="0">
        <v>79.274551391601563</v>
      </c>
      <c r="L4005" s="0">
        <v>-3.2151453495025635</v>
      </c>
      <c r="M4005" s="0">
        <v>1</v>
      </c>
      <c r="N4005" s="0">
        <v>1</v>
      </c>
      <c r="O4005" s="0"/>
      <c r="P4005" s="0"/>
      <c r="Q4005" s="0">
        <v>-1.6097269058227539</v>
      </c>
      <c r="R4005" s="0">
        <v>-1.4893940687179565</v>
      </c>
      <c r="S4005" s="0">
        <v>-1.2386108636856079</v>
      </c>
      <c r="T4005" s="0">
        <v>-1.064919114112854</v>
      </c>
      <c r="U4005" s="0">
        <v>-0.89122742414474487</v>
      </c>
      <c r="V4005" s="0">
        <v>-0.64044415950775146</v>
      </c>
      <c r="W4005" s="0">
        <v>-0.52011138200759888</v>
      </c>
      <c r="X4005" s="0">
        <v>0.87706588945890718</v>
      </c>
      <c r="Y4005" s="0">
        <v>0.75779494235390099</v>
      </c>
      <c r="Z4005" s="0">
        <v>-0.11927093832116377</v>
      </c>
      <c r="AA4005" s="0">
        <v>0.031465861946344376</v>
      </c>
      <c r="AB4005" s="0">
        <v>-0.15292404592037201</v>
      </c>
      <c r="AC4005" s="0">
        <v>-0.14149244129657745</v>
      </c>
      <c r="AD4005" s="0">
        <v>-0.1176680251955986</v>
      </c>
      <c r="AE4005" s="0">
        <v>-0.10116731375455856</v>
      </c>
      <c r="AF4005" s="0">
        <v>-0.084666602313518524</v>
      </c>
      <c r="AG4005" s="0">
        <v>-0.060842189937829971</v>
      </c>
      <c r="AH4005" s="0">
        <v>-0.049410577863454819</v>
      </c>
    </row>
    <row r="4006" x14ac:dyDescent="0.4">
      <c r="A4006" s="11" t="str">
        <f>Data[[#This Row],[category]]&amp;Data[[#This Row],[subcategory]]&amp;Data[[#This Row],[date]]&amp;Data[[#This Row],[hour]]</f>
        <v>Study segmentsCPP 0 - Small9/2/20171</v>
      </c>
      <c r="B4006" s="11" t="s">
        <v>142</v>
      </c>
      <c r="C4006" t="s">
        <v>117</v>
      </c>
      <c r="D4006" t="s">
        <v>113</v>
      </c>
      <c r="E4006" t="s">
        <v>40</v>
      </c>
      <c r="F4006" s="0">
        <v>112</v>
      </c>
      <c r="G4006" s="0">
        <v>2.3167123794555664</v>
      </c>
      <c r="H4006" s="0">
        <v>2.2631051540374756</v>
      </c>
      <c r="I4006" s="0">
        <v>-0.053607180714607239</v>
      </c>
      <c r="J4006" s="0">
        <v>0.20631755888462067</v>
      </c>
      <c r="K4006" s="0">
        <v>64.669639587402344</v>
      </c>
      <c r="L4006" s="0">
        <v>-0.25982850790023804</v>
      </c>
      <c r="M4006" s="0">
        <v>0</v>
      </c>
      <c r="N4006" s="0">
        <v>0</v>
      </c>
      <c r="O4006" s="0">
        <v>4.7403535842895508</v>
      </c>
      <c r="P4006" s="0">
        <v>4.6566710472106934</v>
      </c>
      <c r="Q4006" s="0">
        <v>-0.39296936988830566</v>
      </c>
      <c r="R4006" s="0">
        <v>-0.31801378726959229</v>
      </c>
      <c r="S4006" s="0">
        <v>-0.16180022060871124</v>
      </c>
      <c r="T4006" s="0">
        <v>-0.053607184439897537</v>
      </c>
      <c r="U4006" s="0">
        <v>0.05458584800362587</v>
      </c>
      <c r="V4006" s="0">
        <v>0.21079941093921661</v>
      </c>
      <c r="W4006" s="0">
        <v>0.28575500845909119</v>
      </c>
      <c r="X4006" s="0">
        <v>0.2594717879044382</v>
      </c>
      <c r="Y4006" s="0">
        <v>0.25346778568468592</v>
      </c>
      <c r="Z4006" s="0">
        <v>-0.0060040044157128577</v>
      </c>
      <c r="AA4006" s="0">
        <v>0.019600167870521545</v>
      </c>
      <c r="AB4006" s="0">
        <v>-0.037332087755203247</v>
      </c>
      <c r="AC4006" s="0">
        <v>-0.030211308971047401</v>
      </c>
      <c r="AD4006" s="0">
        <v>-0.015371019951999187</v>
      </c>
      <c r="AE4006" s="0">
        <v>-0.0050926823168992996</v>
      </c>
      <c r="AF4006" s="0">
        <v>0.0051856557838618755</v>
      </c>
      <c r="AG4006" s="0">
        <v>0.020025944337248802</v>
      </c>
      <c r="AH4006" s="0">
        <v>0.027146724984049797</v>
      </c>
    </row>
    <row r="4007" x14ac:dyDescent="0.4">
      <c r="A4007" s="11" t="str">
        <f>Data[[#This Row],[category]]&amp;Data[[#This Row],[subcategory]]&amp;Data[[#This Row],[date]]&amp;Data[[#This Row],[hour]]</f>
        <v>Study segmentsCPP 0 - Small9/2/20172</v>
      </c>
      <c r="B4007" s="11" t="s">
        <v>142</v>
      </c>
      <c r="C4007" t="s">
        <v>117</v>
      </c>
      <c r="D4007" t="s">
        <v>113</v>
      </c>
      <c r="E4007" t="s">
        <v>41</v>
      </c>
      <c r="F4007" s="0">
        <v>112</v>
      </c>
      <c r="G4007" s="0">
        <v>2.1780593395233154</v>
      </c>
      <c r="H4007" s="0">
        <v>2.1413683891296387</v>
      </c>
      <c r="I4007" s="0">
        <v>-0.036690793931484222</v>
      </c>
      <c r="J4007" s="0">
        <v>0.21711736917495728</v>
      </c>
      <c r="K4007" s="0">
        <v>63.080360412597656</v>
      </c>
      <c r="L4007" s="0">
        <v>-0.1689905971288681</v>
      </c>
      <c r="M4007" s="0">
        <v>0</v>
      </c>
      <c r="N4007" s="0">
        <v>0</v>
      </c>
      <c r="O4007" s="0">
        <v>4.7403535842895508</v>
      </c>
      <c r="P4007" s="0">
        <v>4.6566710472106934</v>
      </c>
      <c r="Q4007" s="0">
        <v>-0.39381709694862366</v>
      </c>
      <c r="R4007" s="0">
        <v>-0.31493788957595825</v>
      </c>
      <c r="S4007" s="0">
        <v>-0.15054725110530853</v>
      </c>
      <c r="T4007" s="0">
        <v>-0.036690793931484222</v>
      </c>
      <c r="U4007" s="0">
        <v>0.077165663242340088</v>
      </c>
      <c r="V4007" s="0">
        <v>0.241556316614151</v>
      </c>
      <c r="W4007" s="0">
        <v>0.32043549418449402</v>
      </c>
      <c r="X4007" s="0">
        <v>0.24394263970224478</v>
      </c>
      <c r="Y4007" s="0">
        <v>0.2398332595825195</v>
      </c>
      <c r="Z4007" s="0">
        <v>-0.0041093688654272173</v>
      </c>
      <c r="AA4007" s="0">
        <v>0.020626150071620941</v>
      </c>
      <c r="AB4007" s="0">
        <v>-0.037412624806165695</v>
      </c>
      <c r="AC4007" s="0">
        <v>-0.029919100925326347</v>
      </c>
      <c r="AD4007" s="0">
        <v>-0.01430198922753334</v>
      </c>
      <c r="AE4007" s="0">
        <v>-0.0034856253769248724</v>
      </c>
      <c r="AF4007" s="0">
        <v>0.0073307384736835957</v>
      </c>
      <c r="AG4007" s="0">
        <v>0.022947849705815315</v>
      </c>
      <c r="AH4007" s="0">
        <v>0.030441371724009514</v>
      </c>
    </row>
    <row r="4008" x14ac:dyDescent="0.4">
      <c r="A4008" s="11" t="str">
        <f>Data[[#This Row],[category]]&amp;Data[[#This Row],[subcategory]]&amp;Data[[#This Row],[date]]&amp;Data[[#This Row],[hour]]</f>
        <v>Study segmentsCPP 0 - Small9/2/20173</v>
      </c>
      <c r="B4008" s="11" t="s">
        <v>142</v>
      </c>
      <c r="C4008" t="s">
        <v>117</v>
      </c>
      <c r="D4008" t="s">
        <v>113</v>
      </c>
      <c r="E4008" t="s">
        <v>42</v>
      </c>
      <c r="F4008" s="0">
        <v>112</v>
      </c>
      <c r="G4008" s="0">
        <v>2.1081650257110596</v>
      </c>
      <c r="H4008" s="0">
        <v>2.0526843070983887</v>
      </c>
      <c r="I4008" s="0">
        <v>-0.055480718612670898</v>
      </c>
      <c r="J4008" s="0">
        <v>0.20369063317775726</v>
      </c>
      <c r="K4008" s="0">
        <v>63.517856597900391</v>
      </c>
      <c r="L4008" s="0">
        <v>-0.27237734198570251</v>
      </c>
      <c r="M4008" s="0">
        <v>0</v>
      </c>
      <c r="N4008" s="0">
        <v>0</v>
      </c>
      <c r="O4008" s="0">
        <v>4.7403535842895508</v>
      </c>
      <c r="P4008" s="0">
        <v>4.6566710472106934</v>
      </c>
      <c r="Q4008" s="0">
        <v>-0.39052200317382813</v>
      </c>
      <c r="R4008" s="0">
        <v>-0.31652078032493591</v>
      </c>
      <c r="S4008" s="0">
        <v>-0.16229619085788727</v>
      </c>
      <c r="T4008" s="0">
        <v>-0.055480718612670898</v>
      </c>
      <c r="U4008" s="0">
        <v>0.051334753632545471</v>
      </c>
      <c r="V4008" s="0">
        <v>0.20555932819843292</v>
      </c>
      <c r="W4008" s="0">
        <v>0.27956056594848633</v>
      </c>
      <c r="X4008" s="0">
        <v>0.23611447936610169</v>
      </c>
      <c r="Y4008" s="0">
        <v>0.22990064871938604</v>
      </c>
      <c r="Z4008" s="0">
        <v>-0.006213840528538352</v>
      </c>
      <c r="AA4008" s="0">
        <v>0.019350610673427582</v>
      </c>
      <c r="AB4008" s="0">
        <v>-0.037099588662385941</v>
      </c>
      <c r="AC4008" s="0">
        <v>-0.030069474130868912</v>
      </c>
      <c r="AD4008" s="0">
        <v>-0.015418138355016708</v>
      </c>
      <c r="AE4008" s="0">
        <v>-0.0052706683054566383</v>
      </c>
      <c r="AF4008" s="0">
        <v>0.0048768017441034317</v>
      </c>
      <c r="AG4008" s="0">
        <v>0.019528137519955635</v>
      </c>
      <c r="AH4008" s="0">
        <v>0.026558253914117813</v>
      </c>
    </row>
    <row r="4009" x14ac:dyDescent="0.4">
      <c r="A4009" s="11" t="str">
        <f>Data[[#This Row],[category]]&amp;Data[[#This Row],[subcategory]]&amp;Data[[#This Row],[date]]&amp;Data[[#This Row],[hour]]</f>
        <v>Study segmentsCPP 0 - Small9/2/20174</v>
      </c>
      <c r="B4009" s="11" t="s">
        <v>142</v>
      </c>
      <c r="C4009" t="s">
        <v>117</v>
      </c>
      <c r="D4009" t="s">
        <v>113</v>
      </c>
      <c r="E4009" t="s">
        <v>43</v>
      </c>
      <c r="F4009" s="0">
        <v>112</v>
      </c>
      <c r="G4009" s="0">
        <v>2.0535712242126465</v>
      </c>
      <c r="H4009" s="0">
        <v>1.9203684329986572</v>
      </c>
      <c r="I4009" s="0">
        <v>-0.13320277631282806</v>
      </c>
      <c r="J4009" s="0">
        <v>0.1823386549949646</v>
      </c>
      <c r="K4009" s="0">
        <v>62.955356597900391</v>
      </c>
      <c r="L4009" s="0">
        <v>-0.73052412271499634</v>
      </c>
      <c r="M4009" s="0">
        <v>0</v>
      </c>
      <c r="N4009" s="0">
        <v>0</v>
      </c>
      <c r="O4009" s="0">
        <v>4.7403535842895508</v>
      </c>
      <c r="P4009" s="0">
        <v>4.6566710472106934</v>
      </c>
      <c r="Q4009" s="0">
        <v>-0.43312317132949829</v>
      </c>
      <c r="R4009" s="0">
        <v>-0.3668791651725769</v>
      </c>
      <c r="S4009" s="0">
        <v>-0.22882126271724701</v>
      </c>
      <c r="T4009" s="0">
        <v>-0.13320277631282806</v>
      </c>
      <c r="U4009" s="0">
        <v>-0.037584293633699417</v>
      </c>
      <c r="V4009" s="0">
        <v>0.10047361254692078</v>
      </c>
      <c r="W4009" s="0">
        <v>0.16671761870384216</v>
      </c>
      <c r="X4009" s="0">
        <v>0.22999997640910899</v>
      </c>
      <c r="Y4009" s="0">
        <v>0.21508127011750872</v>
      </c>
      <c r="Z4009" s="0">
        <v>-0.01491871068352147</v>
      </c>
      <c r="AA4009" s="0">
        <v>0.017322171479463577</v>
      </c>
      <c r="AB4009" s="0">
        <v>-0.041146699339151382</v>
      </c>
      <c r="AC4009" s="0">
        <v>-0.034853518009185791</v>
      </c>
      <c r="AD4009" s="0">
        <v>-0.021738018840551376</v>
      </c>
      <c r="AE4009" s="0">
        <v>-0.012654263526201248</v>
      </c>
      <c r="AF4009" s="0">
        <v>-0.0035705079790204763</v>
      </c>
      <c r="AG4009" s="0">
        <v>0.0095449928194284439</v>
      </c>
      <c r="AH4009" s="0">
        <v>0.015838172286748886</v>
      </c>
    </row>
    <row r="4010" x14ac:dyDescent="0.4">
      <c r="A4010" s="11" t="str">
        <f>Data[[#This Row],[category]]&amp;Data[[#This Row],[subcategory]]&amp;Data[[#This Row],[date]]&amp;Data[[#This Row],[hour]]</f>
        <v>Study segmentsCPP 0 - Small9/2/20175</v>
      </c>
      <c r="B4010" s="11" t="s">
        <v>142</v>
      </c>
      <c r="C4010" t="s">
        <v>117</v>
      </c>
      <c r="D4010" t="s">
        <v>113</v>
      </c>
      <c r="E4010" t="s">
        <v>44</v>
      </c>
      <c r="F4010" s="0">
        <v>112</v>
      </c>
      <c r="G4010" s="0">
        <v>1.9306966066360474</v>
      </c>
      <c r="H4010" s="0">
        <v>1.8551052808761597</v>
      </c>
      <c r="I4010" s="0">
        <v>-0.075591191649436951</v>
      </c>
      <c r="J4010" s="0">
        <v>0.17653281986713409</v>
      </c>
      <c r="K4010" s="0">
        <v>62.053573608398438</v>
      </c>
      <c r="L4010" s="0">
        <v>-0.42819908261299133</v>
      </c>
      <c r="M4010" s="0">
        <v>0</v>
      </c>
      <c r="N4010" s="0">
        <v>0</v>
      </c>
      <c r="O4010" s="0">
        <v>4.7403535842895508</v>
      </c>
      <c r="P4010" s="0">
        <v>4.6566710472106934</v>
      </c>
      <c r="Q4010" s="0">
        <v>-0.36596184968948364</v>
      </c>
      <c r="R4010" s="0">
        <v>-0.30182710289955139</v>
      </c>
      <c r="S4010" s="0">
        <v>-0.16816508769989014</v>
      </c>
      <c r="T4010" s="0">
        <v>-0.075591191649436951</v>
      </c>
      <c r="U4010" s="0">
        <v>0.016982709988951683</v>
      </c>
      <c r="V4010" s="0">
        <v>0.15064471960067749</v>
      </c>
      <c r="W4010" s="0">
        <v>0.21477945148944855</v>
      </c>
      <c r="X4010" s="0">
        <v>0.21623801432157816</v>
      </c>
      <c r="Y4010" s="0">
        <v>0.2077717956743742</v>
      </c>
      <c r="Z4010" s="0">
        <v>-0.0084662137062926027</v>
      </c>
      <c r="AA4010" s="0">
        <v>0.016770618036389351</v>
      </c>
      <c r="AB4010" s="0">
        <v>-0.03476637601852417</v>
      </c>
      <c r="AC4010" s="0">
        <v>-0.028673574328422546</v>
      </c>
      <c r="AD4010" s="0">
        <v>-0.015975683927536011</v>
      </c>
      <c r="AE4010" s="0">
        <v>-0.0071811634115874767</v>
      </c>
      <c r="AF4010" s="0">
        <v>0.0016133573371917009</v>
      </c>
      <c r="AG4010" s="0">
        <v>0.014311248436570168</v>
      </c>
      <c r="AH4010" s="0">
        <v>0.020404048264026642</v>
      </c>
    </row>
    <row r="4011" x14ac:dyDescent="0.4">
      <c r="A4011" s="11" t="str">
        <f>Data[[#This Row],[category]]&amp;Data[[#This Row],[subcategory]]&amp;Data[[#This Row],[date]]&amp;Data[[#This Row],[hour]]</f>
        <v>Study segmentsCPP 0 - Small9/2/20176</v>
      </c>
      <c r="B4011" s="11" t="s">
        <v>142</v>
      </c>
      <c r="C4011" t="s">
        <v>117</v>
      </c>
      <c r="D4011" t="s">
        <v>113</v>
      </c>
      <c r="E4011" t="s">
        <v>45</v>
      </c>
      <c r="F4011" s="0">
        <v>112</v>
      </c>
      <c r="G4011" s="0">
        <v>1.9349908828735352</v>
      </c>
      <c r="H4011" s="0">
        <v>1.9337369203567505</v>
      </c>
      <c r="I4011" s="0">
        <v>-0.001254047267138958</v>
      </c>
      <c r="J4011" s="0">
        <v>0.20674616098403931</v>
      </c>
      <c r="K4011" s="0">
        <v>62.651786804199219</v>
      </c>
      <c r="L4011" s="0">
        <v>-0.0060656373389065266</v>
      </c>
      <c r="M4011" s="0">
        <v>0</v>
      </c>
      <c r="N4011" s="0">
        <v>0</v>
      </c>
      <c r="O4011" s="0">
        <v>4.7403535842895508</v>
      </c>
      <c r="P4011" s="0">
        <v>4.6566710472106934</v>
      </c>
      <c r="Q4011" s="0">
        <v>-0.34132122993469238</v>
      </c>
      <c r="R4011" s="0">
        <v>-0.26620990037918091</v>
      </c>
      <c r="S4011" s="0">
        <v>-0.10967183858156204</v>
      </c>
      <c r="T4011" s="0">
        <v>-0.001254047267138958</v>
      </c>
      <c r="U4011" s="0">
        <v>0.10716374218463898</v>
      </c>
      <c r="V4011" s="0">
        <v>0.26370182633399963</v>
      </c>
      <c r="W4011" s="0">
        <v>0.33881312608718872</v>
      </c>
      <c r="X4011" s="0">
        <v>0.21671898239537288</v>
      </c>
      <c r="Y4011" s="0">
        <v>0.21657852875558953</v>
      </c>
      <c r="Z4011" s="0">
        <v>-0.00014045329666451402</v>
      </c>
      <c r="AA4011" s="0">
        <v>0.019640885293483734</v>
      </c>
      <c r="AB4011" s="0">
        <v>-0.032425515353679657</v>
      </c>
      <c r="AC4011" s="0">
        <v>-0.02528994157910347</v>
      </c>
      <c r="AD4011" s="0">
        <v>-0.010418824851512909</v>
      </c>
      <c r="AE4011" s="0">
        <v>-0.00011913449270650744</v>
      </c>
      <c r="AF4011" s="0">
        <v>0.01018055621534586</v>
      </c>
      <c r="AG4011" s="0">
        <v>0.025051672011613846</v>
      </c>
      <c r="AH4011" s="0">
        <v>0.032187245786190033</v>
      </c>
    </row>
    <row r="4012" x14ac:dyDescent="0.4">
      <c r="A4012" s="11" t="str">
        <f>Data[[#This Row],[category]]&amp;Data[[#This Row],[subcategory]]&amp;Data[[#This Row],[date]]&amp;Data[[#This Row],[hour]]</f>
        <v>Study segmentsCPP 0 - Small9/2/20177</v>
      </c>
      <c r="B4012" s="11" t="s">
        <v>142</v>
      </c>
      <c r="C4012" t="s">
        <v>117</v>
      </c>
      <c r="D4012" t="s">
        <v>113</v>
      </c>
      <c r="E4012" t="s">
        <v>59</v>
      </c>
      <c r="F4012" s="0">
        <v>112</v>
      </c>
      <c r="G4012" s="0">
        <v>2.6449394226074219</v>
      </c>
      <c r="H4012" s="0">
        <v>2.2306315898895264</v>
      </c>
      <c r="I4012" s="0">
        <v>-0.41430774331092834</v>
      </c>
      <c r="J4012" s="0">
        <v>0.23398579657077789</v>
      </c>
      <c r="K4012" s="0">
        <v>62.982143402099609</v>
      </c>
      <c r="L4012" s="0">
        <v>-1.7706533670425415</v>
      </c>
      <c r="M4012" s="0">
        <v>1</v>
      </c>
      <c r="N4012" s="0">
        <v>0</v>
      </c>
      <c r="O4012" s="0">
        <v>4.7403535842895508</v>
      </c>
      <c r="P4012" s="0">
        <v>4.6566710472106934</v>
      </c>
      <c r="Q4012" s="0">
        <v>-0.79918015003204346</v>
      </c>
      <c r="R4012" s="0">
        <v>-0.7141726016998291</v>
      </c>
      <c r="S4012" s="0">
        <v>-0.53701001405715942</v>
      </c>
      <c r="T4012" s="0">
        <v>-0.41430774331092834</v>
      </c>
      <c r="U4012" s="0">
        <v>-0.29160547256469727</v>
      </c>
      <c r="V4012" s="0">
        <v>-0.11444287747144699</v>
      </c>
      <c r="W4012" s="0">
        <v>-0.029435357078909874</v>
      </c>
      <c r="X4012" s="0">
        <v>0.29623322235910515</v>
      </c>
      <c r="Y4012" s="0">
        <v>0.24983073033784564</v>
      </c>
      <c r="Z4012" s="0">
        <v>-0.046402465669732343</v>
      </c>
      <c r="AA4012" s="0">
        <v>0.022228650748729706</v>
      </c>
      <c r="AB4012" s="0">
        <v>-0.075922109186649323</v>
      </c>
      <c r="AC4012" s="0">
        <v>-0.067846395075321198</v>
      </c>
      <c r="AD4012" s="0">
        <v>-0.051015950739383698</v>
      </c>
      <c r="AE4012" s="0">
        <v>-0.039359234273433685</v>
      </c>
      <c r="AF4012" s="0">
        <v>-0.027702517807483673</v>
      </c>
      <c r="AG4012" s="0">
        <v>-0.010872072540223598</v>
      </c>
      <c r="AH4012" s="0">
        <v>-0.0027963574975728989</v>
      </c>
    </row>
    <row r="4013" x14ac:dyDescent="0.4">
      <c r="A4013" s="11" t="str">
        <f>Data[[#This Row],[category]]&amp;Data[[#This Row],[subcategory]]&amp;Data[[#This Row],[date]]&amp;Data[[#This Row],[hour]]</f>
        <v>Study segmentsCPP 0 - Small9/2/20178</v>
      </c>
      <c r="B4013" s="11" t="s">
        <v>142</v>
      </c>
      <c r="C4013" t="s">
        <v>117</v>
      </c>
      <c r="D4013" t="s">
        <v>113</v>
      </c>
      <c r="E4013" t="s">
        <v>60</v>
      </c>
      <c r="F4013" s="0">
        <v>112</v>
      </c>
      <c r="G4013" s="0">
        <v>2.8579874038696289</v>
      </c>
      <c r="H4013" s="0">
        <v>2.5770525932312012</v>
      </c>
      <c r="I4013" s="0">
        <v>-0.28093495965003967</v>
      </c>
      <c r="J4013" s="0">
        <v>0.24569839239120483</v>
      </c>
      <c r="K4013" s="0">
        <v>65.580352783203125</v>
      </c>
      <c r="L4013" s="0">
        <v>-1.1434140205383301</v>
      </c>
      <c r="M4013" s="0">
        <v>0</v>
      </c>
      <c r="N4013" s="0">
        <v>0</v>
      </c>
      <c r="O4013" s="0">
        <v>4.7403535842895508</v>
      </c>
      <c r="P4013" s="0">
        <v>4.6566710472106934</v>
      </c>
      <c r="Q4013" s="0">
        <v>-0.68507283926010132</v>
      </c>
      <c r="R4013" s="0">
        <v>-0.59581011533737183</v>
      </c>
      <c r="S4013" s="0">
        <v>-0.40977931022644043</v>
      </c>
      <c r="T4013" s="0">
        <v>-0.28093495965003967</v>
      </c>
      <c r="U4013" s="0">
        <v>-0.15209059417247772</v>
      </c>
      <c r="V4013" s="0">
        <v>0.033940199762582779</v>
      </c>
      <c r="W4013" s="0">
        <v>0.12320293486118317</v>
      </c>
      <c r="X4013" s="0">
        <v>0.32009460047671667</v>
      </c>
      <c r="Y4013" s="0">
        <v>0.28862989325272409</v>
      </c>
      <c r="Z4013" s="0">
        <v>-0.031464716007834986</v>
      </c>
      <c r="AA4013" s="0">
        <v>0.0233413465321064</v>
      </c>
      <c r="AB4013" s="0">
        <v>-0.065081916749477386</v>
      </c>
      <c r="AC4013" s="0">
        <v>-0.056601960211992264</v>
      </c>
      <c r="AD4013" s="0">
        <v>-0.038929034024477005</v>
      </c>
      <c r="AE4013" s="0">
        <v>-0.026688821613788605</v>
      </c>
      <c r="AF4013" s="0">
        <v>-0.014448607340455055</v>
      </c>
      <c r="AG4013" s="0">
        <v>0.0032243176829069853</v>
      </c>
      <c r="AH4013" s="0">
        <v>0.011704277247190475</v>
      </c>
    </row>
    <row r="4014" x14ac:dyDescent="0.4">
      <c r="A4014" s="11" t="str">
        <f>Data[[#This Row],[category]]&amp;Data[[#This Row],[subcategory]]&amp;Data[[#This Row],[date]]&amp;Data[[#This Row],[hour]]</f>
        <v>Study segmentsCPP 0 - Small9/2/20179</v>
      </c>
      <c r="B4014" s="11" t="s">
        <v>142</v>
      </c>
      <c r="C4014" t="s">
        <v>117</v>
      </c>
      <c r="D4014" t="s">
        <v>113</v>
      </c>
      <c r="E4014" t="s">
        <v>61</v>
      </c>
      <c r="F4014" s="0">
        <v>112</v>
      </c>
      <c r="G4014" s="0">
        <v>3.5673208236694336</v>
      </c>
      <c r="H4014" s="0">
        <v>3.3698420524597168</v>
      </c>
      <c r="I4014" s="0">
        <v>-0.19747865200042725</v>
      </c>
      <c r="J4014" s="0">
        <v>0.21072474122047424</v>
      </c>
      <c r="K4014" s="0">
        <v>69.785713195800781</v>
      </c>
      <c r="L4014" s="0">
        <v>-0.93714034557342529</v>
      </c>
      <c r="M4014" s="0">
        <v>0</v>
      </c>
      <c r="N4014" s="0">
        <v>0</v>
      </c>
      <c r="O4014" s="0">
        <v>4.7403535842895508</v>
      </c>
      <c r="P4014" s="0">
        <v>4.6566710472106934</v>
      </c>
      <c r="Q4014" s="0">
        <v>-0.54409003257751465</v>
      </c>
      <c r="R4014" s="0">
        <v>-0.46753326058387756</v>
      </c>
      <c r="S4014" s="0">
        <v>-0.30798280239105225</v>
      </c>
      <c r="T4014" s="0">
        <v>-0.19747865200042725</v>
      </c>
      <c r="U4014" s="0">
        <v>-0.086974486708641052</v>
      </c>
      <c r="V4014" s="0">
        <v>0.072575971484184265</v>
      </c>
      <c r="W4014" s="0">
        <v>0.14913269877433777</v>
      </c>
      <c r="X4014" s="0">
        <v>0.39953992241307307</v>
      </c>
      <c r="Y4014" s="0">
        <v>0.37742231268631782</v>
      </c>
      <c r="Z4014" s="0">
        <v>-0.022117609726755239</v>
      </c>
      <c r="AA4014" s="0">
        <v>0.020018849521875381</v>
      </c>
      <c r="AB4014" s="0">
        <v>-0.051688548177480698</v>
      </c>
      <c r="AC4014" s="0">
        <v>-0.044415660202503204</v>
      </c>
      <c r="AD4014" s="0">
        <v>-0.029258366674184799</v>
      </c>
      <c r="AE4014" s="0">
        <v>-0.018760472536087036</v>
      </c>
      <c r="AF4014" s="0">
        <v>-0.0082625774666666985</v>
      </c>
      <c r="AG4014" s="0">
        <v>0.0068947155959904194</v>
      </c>
      <c r="AH4014" s="0">
        <v>0.014167604967951775</v>
      </c>
    </row>
    <row r="4015" x14ac:dyDescent="0.4">
      <c r="A4015" s="11" t="str">
        <f>Data[[#This Row],[category]]&amp;Data[[#This Row],[subcategory]]&amp;Data[[#This Row],[date]]&amp;Data[[#This Row],[hour]]</f>
        <v>Study segmentsCPP 0 - Small9/2/201710</v>
      </c>
      <c r="B4015" s="11" t="s">
        <v>142</v>
      </c>
      <c r="C4015" t="s">
        <v>117</v>
      </c>
      <c r="D4015" t="s">
        <v>113</v>
      </c>
      <c r="E4015" t="s">
        <v>62</v>
      </c>
      <c r="F4015" s="0">
        <v>112</v>
      </c>
      <c r="G4015" s="0">
        <v>4.3357739448547363</v>
      </c>
      <c r="H4015" s="0">
        <v>4.2206840515136719</v>
      </c>
      <c r="I4015" s="0">
        <v>-0.11508965492248535</v>
      </c>
      <c r="J4015" s="0">
        <v>0.1165180504322052</v>
      </c>
      <c r="K4015" s="0">
        <v>74.651786804199219</v>
      </c>
      <c r="L4015" s="0">
        <v>-0.98774099349975586</v>
      </c>
      <c r="M4015" s="0">
        <v>0</v>
      </c>
      <c r="N4015" s="0">
        <v>0</v>
      </c>
      <c r="O4015" s="0">
        <v>4.7403535842895508</v>
      </c>
      <c r="P4015" s="0">
        <v>4.6566710472106934</v>
      </c>
      <c r="Q4015" s="0">
        <v>-0.306744784116745</v>
      </c>
      <c r="R4015" s="0">
        <v>-0.26441353559494019</v>
      </c>
      <c r="S4015" s="0">
        <v>-0.1761917769908905</v>
      </c>
      <c r="T4015" s="0">
        <v>-0.11508965492248535</v>
      </c>
      <c r="U4015" s="0">
        <v>-0.053987529128789902</v>
      </c>
      <c r="V4015" s="0">
        <v>0.034234233200550079</v>
      </c>
      <c r="W4015" s="0">
        <v>0.076565481722354889</v>
      </c>
      <c r="X4015" s="0">
        <v>0.48560668041831562</v>
      </c>
      <c r="Y4015" s="0">
        <v>0.47271660252621295</v>
      </c>
      <c r="Z4015" s="0">
        <v>-0.012890041658752842</v>
      </c>
      <c r="AA4015" s="0">
        <v>0.011069214902818203</v>
      </c>
      <c r="AB4015" s="0">
        <v>-0.029140755534172058</v>
      </c>
      <c r="AC4015" s="0">
        <v>-0.025119287893176079</v>
      </c>
      <c r="AD4015" s="0">
        <v>-0.016738219186663628</v>
      </c>
      <c r="AE4015" s="0">
        <v>-0.010933517478406429</v>
      </c>
      <c r="AF4015" s="0">
        <v>-0.0051288153044879436</v>
      </c>
      <c r="AG4015" s="0">
        <v>0.0032522522378712893</v>
      </c>
      <c r="AH4015" s="0">
        <v>0.0072737205773591995</v>
      </c>
    </row>
    <row r="4016" x14ac:dyDescent="0.4">
      <c r="A4016" s="11" t="str">
        <f>Data[[#This Row],[category]]&amp;Data[[#This Row],[subcategory]]&amp;Data[[#This Row],[date]]&amp;Data[[#This Row],[hour]]</f>
        <v>Study segmentsCPP 0 - Small9/2/201711</v>
      </c>
      <c r="B4016" s="11" t="s">
        <v>142</v>
      </c>
      <c r="C4016" t="s">
        <v>117</v>
      </c>
      <c r="D4016" t="s">
        <v>113</v>
      </c>
      <c r="E4016" t="s">
        <v>63</v>
      </c>
      <c r="F4016" s="0">
        <v>112</v>
      </c>
      <c r="G4016" s="0">
        <v>4.7640681266784668</v>
      </c>
      <c r="H4016" s="0">
        <v>4.8791580200195313</v>
      </c>
      <c r="I4016" s="0">
        <v>0.11508971452713013</v>
      </c>
      <c r="J4016" s="0">
        <v>0.1165180578827858</v>
      </c>
      <c r="K4016" s="0">
        <v>78.25</v>
      </c>
      <c r="L4016" s="0">
        <v>0.98774147033691406</v>
      </c>
      <c r="M4016" s="0">
        <v>0</v>
      </c>
      <c r="N4016" s="0">
        <v>0</v>
      </c>
      <c r="O4016" s="0">
        <v>4.7403535842895508</v>
      </c>
      <c r="P4016" s="0">
        <v>4.6566710472106934</v>
      </c>
      <c r="Q4016" s="0">
        <v>-0.076565437018871307</v>
      </c>
      <c r="R4016" s="0">
        <v>-0.034234184771776199</v>
      </c>
      <c r="S4016" s="0">
        <v>0.053987585008144379</v>
      </c>
      <c r="T4016" s="0">
        <v>0.11508971452713013</v>
      </c>
      <c r="U4016" s="0">
        <v>0.17619183659553528</v>
      </c>
      <c r="V4016" s="0">
        <v>0.26441362500190735</v>
      </c>
      <c r="W4016" s="0">
        <v>0.30674487352371216</v>
      </c>
      <c r="X4016" s="0">
        <v>0.53357563018798826</v>
      </c>
      <c r="Y4016" s="0">
        <v>0.54646570808009087</v>
      </c>
      <c r="Z4016" s="0">
        <v>0.012890048246634632</v>
      </c>
      <c r="AA4016" s="0">
        <v>0.011069215834140778</v>
      </c>
      <c r="AB4016" s="0">
        <v>-0.0072737168520689011</v>
      </c>
      <c r="AC4016" s="0">
        <v>-0.0032522478140890598</v>
      </c>
      <c r="AD4016" s="0">
        <v>0.005128820426762104</v>
      </c>
      <c r="AE4016" s="0">
        <v>0.010933523066341877</v>
      </c>
      <c r="AF4016" s="0">
        <v>0.016738224774599075</v>
      </c>
      <c r="AG4016" s="0">
        <v>0.025119293481111526</v>
      </c>
      <c r="AH4016" s="0">
        <v>0.029140762984752655</v>
      </c>
    </row>
    <row r="4017" x14ac:dyDescent="0.4">
      <c r="A4017" s="11" t="str">
        <f>Data[[#This Row],[category]]&amp;Data[[#This Row],[subcategory]]&amp;Data[[#This Row],[date]]&amp;Data[[#This Row],[hour]]</f>
        <v>Study segmentsCPP 0 - Small9/2/201712</v>
      </c>
      <c r="B4017" s="11" t="s">
        <v>142</v>
      </c>
      <c r="C4017" t="s">
        <v>117</v>
      </c>
      <c r="D4017" t="s">
        <v>113</v>
      </c>
      <c r="E4017" t="s">
        <v>64</v>
      </c>
      <c r="F4017" s="0">
        <v>112</v>
      </c>
      <c r="G4017" s="0">
        <v>5.4339389801025391</v>
      </c>
      <c r="H4017" s="0">
        <v>5.1358423233032227</v>
      </c>
      <c r="I4017" s="0">
        <v>-0.29809704422950745</v>
      </c>
      <c r="J4017" s="0">
        <v>0.23281200230121613</v>
      </c>
      <c r="K4017" s="0">
        <v>81.196434020996094</v>
      </c>
      <c r="L4017" s="0">
        <v>-1.2804195880889893</v>
      </c>
      <c r="M4017" s="0">
        <v>0</v>
      </c>
      <c r="N4017" s="0">
        <v>0</v>
      </c>
      <c r="O4017" s="0">
        <v>4.7403535842895508</v>
      </c>
      <c r="P4017" s="0">
        <v>4.6566710472106934</v>
      </c>
      <c r="Q4017" s="0">
        <v>-0.68103873729705811</v>
      </c>
      <c r="R4017" s="0">
        <v>-0.59645760059356689</v>
      </c>
      <c r="S4017" s="0">
        <v>-0.42018377780914307</v>
      </c>
      <c r="T4017" s="0">
        <v>-0.29809704422950745</v>
      </c>
      <c r="U4017" s="0">
        <v>-0.17601031064987183</v>
      </c>
      <c r="V4017" s="0">
        <v>0.00026354179135523736</v>
      </c>
      <c r="W4017" s="0">
        <v>0.084844619035720825</v>
      </c>
      <c r="X4017" s="0">
        <v>0.60860116858231383</v>
      </c>
      <c r="Y4017" s="0">
        <v>0.57521434583162001</v>
      </c>
      <c r="Z4017" s="0">
        <v>-0.033386868865866406</v>
      </c>
      <c r="AA4017" s="0">
        <v>0.022117139771580696</v>
      </c>
      <c r="AB4017" s="0">
        <v>-0.064698673784732819</v>
      </c>
      <c r="AC4017" s="0">
        <v>-0.056663475930690765</v>
      </c>
      <c r="AD4017" s="0">
        <v>-0.039917457848787308</v>
      </c>
      <c r="AE4017" s="0">
        <v>-0.028319219127297401</v>
      </c>
      <c r="AF4017" s="0">
        <v>-0.016720980405807495</v>
      </c>
      <c r="AG4017" s="0">
        <v>2.5035971702891402e-005</v>
      </c>
      <c r="AH4017" s="0">
        <v>0.0080602383241057396</v>
      </c>
    </row>
    <row r="4018" x14ac:dyDescent="0.4">
      <c r="A4018" s="11" t="str">
        <f>Data[[#This Row],[category]]&amp;Data[[#This Row],[subcategory]]&amp;Data[[#This Row],[date]]&amp;Data[[#This Row],[hour]]</f>
        <v>Study segmentsCPP 0 - Small9/2/201713</v>
      </c>
      <c r="B4018" s="11" t="s">
        <v>142</v>
      </c>
      <c r="C4018" t="s">
        <v>117</v>
      </c>
      <c r="D4018" t="s">
        <v>113</v>
      </c>
      <c r="E4018" t="s">
        <v>65</v>
      </c>
      <c r="F4018" s="0">
        <v>112</v>
      </c>
      <c r="G4018" s="0">
        <v>5.6397085189819336</v>
      </c>
      <c r="H4018" s="0">
        <v>4.6370000839233398</v>
      </c>
      <c r="I4018" s="0">
        <v>-1.0027086734771729</v>
      </c>
      <c r="J4018" s="0">
        <v>0.36825427412986755</v>
      </c>
      <c r="K4018" s="0">
        <v>83.830360412597656</v>
      </c>
      <c r="L4018" s="0">
        <v>-2.7228701114654541</v>
      </c>
      <c r="M4018" s="0">
        <v>1</v>
      </c>
      <c r="N4018" s="0">
        <v>1</v>
      </c>
      <c r="O4018" s="0">
        <v>4.7403535842895508</v>
      </c>
      <c r="P4018" s="0">
        <v>4.6566710472106934</v>
      </c>
      <c r="Q4018" s="0">
        <v>-1.6084330081939697</v>
      </c>
      <c r="R4018" s="0">
        <v>-1.4746454954147339</v>
      </c>
      <c r="S4018" s="0">
        <v>-1.1958214044570923</v>
      </c>
      <c r="T4018" s="0">
        <v>-1.0027086734771729</v>
      </c>
      <c r="U4018" s="0">
        <v>-0.80959594249725342</v>
      </c>
      <c r="V4018" s="0">
        <v>-0.53077185153961182</v>
      </c>
      <c r="W4018" s="0">
        <v>-0.39698430895805359</v>
      </c>
      <c r="X4018" s="0">
        <v>0.63164737099095392</v>
      </c>
      <c r="Y4018" s="0">
        <v>0.51934401361565841</v>
      </c>
      <c r="Z4018" s="0">
        <v>-0.1123033749429803</v>
      </c>
      <c r="AA4018" s="0">
        <v>0.034984156489372253</v>
      </c>
      <c r="AB4018" s="0">
        <v>-0.15280114114284515</v>
      </c>
      <c r="AC4018" s="0">
        <v>-0.14009132981300354</v>
      </c>
      <c r="AD4018" s="0">
        <v>-0.11360303312540054</v>
      </c>
      <c r="AE4018" s="0">
        <v>-0.09525732696056366</v>
      </c>
      <c r="AF4018" s="0">
        <v>-0.076911620795726776</v>
      </c>
      <c r="AG4018" s="0">
        <v>-0.050423327833414078</v>
      </c>
      <c r="AH4018" s="0">
        <v>-0.037713509052991867</v>
      </c>
    </row>
    <row r="4019" x14ac:dyDescent="0.4">
      <c r="A4019" s="11" t="str">
        <f>Data[[#This Row],[category]]&amp;Data[[#This Row],[subcategory]]&amp;Data[[#This Row],[date]]&amp;Data[[#This Row],[hour]]</f>
        <v>Study segmentsCPP 0 - Small9/2/201714</v>
      </c>
      <c r="B4019" s="11" t="s">
        <v>142</v>
      </c>
      <c r="C4019" t="s">
        <v>117</v>
      </c>
      <c r="D4019" t="s">
        <v>113</v>
      </c>
      <c r="E4019" t="s">
        <v>66</v>
      </c>
      <c r="F4019" s="0">
        <v>112</v>
      </c>
      <c r="G4019" s="0">
        <v>5.6378250122070313</v>
      </c>
      <c r="H4019" s="0">
        <v>4.7829475402832031</v>
      </c>
      <c r="I4019" s="0">
        <v>-0.85487747192382813</v>
      </c>
      <c r="J4019" s="0">
        <v>0.40091130137443542</v>
      </c>
      <c r="K4019" s="0">
        <v>82.678573608398438</v>
      </c>
      <c r="L4019" s="0">
        <v>-2.1323354244232178</v>
      </c>
      <c r="M4019" s="0">
        <v>1</v>
      </c>
      <c r="N4019" s="0">
        <v>1</v>
      </c>
      <c r="O4019" s="0">
        <v>4.7403535842895508</v>
      </c>
      <c r="P4019" s="0">
        <v>4.6566710472106934</v>
      </c>
      <c r="Q4019" s="0">
        <v>-1.5143179893493652</v>
      </c>
      <c r="R4019" s="0">
        <v>-1.3686660528182983</v>
      </c>
      <c r="S4019" s="0">
        <v>-1.0651155710220337</v>
      </c>
      <c r="T4019" s="0">
        <v>-0.8548775315284729</v>
      </c>
      <c r="U4019" s="0">
        <v>-0.64463943243026733</v>
      </c>
      <c r="V4019" s="0">
        <v>-0.34108904004096985</v>
      </c>
      <c r="W4019" s="0">
        <v>-0.19543711841106415</v>
      </c>
      <c r="X4019" s="0">
        <v>0.63143641823216479</v>
      </c>
      <c r="Y4019" s="0">
        <v>0.53569011186298565</v>
      </c>
      <c r="Z4019" s="0">
        <v>-0.095746280017651994</v>
      </c>
      <c r="AA4019" s="0">
        <v>0.038086574524641037</v>
      </c>
      <c r="AB4019" s="0">
        <v>-0.14386020600795746</v>
      </c>
      <c r="AC4019" s="0">
        <v>-0.13002327084541321</v>
      </c>
      <c r="AD4019" s="0">
        <v>-0.10118598490953445</v>
      </c>
      <c r="AE4019" s="0">
        <v>-0.081213362514972687</v>
      </c>
      <c r="AF4019" s="0">
        <v>-0.061240743845701218</v>
      </c>
      <c r="AG4019" s="0">
        <v>-0.032403454184532166</v>
      </c>
      <c r="AH4019" s="0">
        <v>-0.018566522747278214</v>
      </c>
    </row>
    <row r="4020" x14ac:dyDescent="0.4">
      <c r="A4020" s="11" t="str">
        <f>Data[[#This Row],[category]]&amp;Data[[#This Row],[subcategory]]&amp;Data[[#This Row],[date]]&amp;Data[[#This Row],[hour]]</f>
        <v>Study segmentsCPP 0 - Small9/2/201715</v>
      </c>
      <c r="B4020" s="11" t="s">
        <v>142</v>
      </c>
      <c r="C4020" t="s">
        <v>117</v>
      </c>
      <c r="D4020" t="s">
        <v>113</v>
      </c>
      <c r="E4020" t="s">
        <v>67</v>
      </c>
      <c r="F4020" s="0">
        <v>112</v>
      </c>
      <c r="G4020" s="0">
        <v>5.6494235992431641</v>
      </c>
      <c r="H4020" s="0">
        <v>4.4572629928588867</v>
      </c>
      <c r="I4020" s="0">
        <v>-1.1921602487564087</v>
      </c>
      <c r="J4020" s="0">
        <v>0.38950970768928528</v>
      </c>
      <c r="K4020" s="0">
        <v>81.3125</v>
      </c>
      <c r="L4020" s="0">
        <v>-3.0606687068939209</v>
      </c>
      <c r="M4020" s="0">
        <v>1</v>
      </c>
      <c r="N4020" s="0">
        <v>1</v>
      </c>
      <c r="O4020" s="0">
        <v>4.7403535842895508</v>
      </c>
      <c r="P4020" s="0">
        <v>4.6566710472106934</v>
      </c>
      <c r="Q4020" s="0">
        <v>-1.8328467607498169</v>
      </c>
      <c r="R4020" s="0">
        <v>-1.691336989402771</v>
      </c>
      <c r="S4020" s="0">
        <v>-1.3964192867279053</v>
      </c>
      <c r="T4020" s="0">
        <v>-1.1921602487564087</v>
      </c>
      <c r="U4020" s="0">
        <v>-0.98790115118026733</v>
      </c>
      <c r="V4020" s="0">
        <v>-0.69298344850540161</v>
      </c>
      <c r="W4020" s="0">
        <v>-0.55147379636764526</v>
      </c>
      <c r="X4020" s="0">
        <v>0.63273544311523433</v>
      </c>
      <c r="Y4020" s="0">
        <v>0.49921344957853614</v>
      </c>
      <c r="Z4020" s="0">
        <v>-0.13352194961748623</v>
      </c>
      <c r="AA4020" s="0">
        <v>0.037003424018621445</v>
      </c>
      <c r="AB4020" s="0">
        <v>-0.17412044107913971</v>
      </c>
      <c r="AC4020" s="0">
        <v>-0.16067701578140259</v>
      </c>
      <c r="AD4020" s="0">
        <v>-0.13265983760356903</v>
      </c>
      <c r="AE4020" s="0">
        <v>-0.11325522512197495</v>
      </c>
      <c r="AF4020" s="0">
        <v>-0.093850612640380859</v>
      </c>
      <c r="AG4020" s="0">
        <v>-0.065833427011966705</v>
      </c>
      <c r="AH4020" s="0">
        <v>-0.052390009164810181</v>
      </c>
    </row>
    <row r="4021" x14ac:dyDescent="0.4">
      <c r="A4021" s="11" t="str">
        <f>Data[[#This Row],[category]]&amp;Data[[#This Row],[subcategory]]&amp;Data[[#This Row],[date]]&amp;Data[[#This Row],[hour]]</f>
        <v>Study segmentsCPP 0 - Small9/2/201716</v>
      </c>
      <c r="B4021" s="11" t="s">
        <v>142</v>
      </c>
      <c r="C4021" t="s">
        <v>117</v>
      </c>
      <c r="D4021" t="s">
        <v>113</v>
      </c>
      <c r="E4021" t="s">
        <v>68</v>
      </c>
      <c r="F4021" s="0">
        <v>112</v>
      </c>
      <c r="G4021" s="0">
        <v>5.7678184509277344</v>
      </c>
      <c r="H4021" s="0">
        <v>4.582420825958252</v>
      </c>
      <c r="I4021" s="0">
        <v>-1.1853975057601929</v>
      </c>
      <c r="J4021" s="0">
        <v>0.37570402026176453</v>
      </c>
      <c r="K4021" s="0">
        <v>80.625</v>
      </c>
      <c r="L4021" s="0">
        <v>-3.1551363468170166</v>
      </c>
      <c r="M4021" s="0">
        <v>1</v>
      </c>
      <c r="N4021" s="0">
        <v>1</v>
      </c>
      <c r="O4021" s="0">
        <v>4.7403535842895508</v>
      </c>
      <c r="P4021" s="0">
        <v>4.6566710472106934</v>
      </c>
      <c r="Q4021" s="0">
        <v>-1.8033756017684937</v>
      </c>
      <c r="R4021" s="0">
        <v>-1.6668815612792969</v>
      </c>
      <c r="S4021" s="0">
        <v>-1.382416844367981</v>
      </c>
      <c r="T4021" s="0">
        <v>-1.1853975057601929</v>
      </c>
      <c r="U4021" s="0">
        <v>-0.98837810754776001</v>
      </c>
      <c r="V4021" s="0">
        <v>-0.70391345024108887</v>
      </c>
      <c r="W4021" s="0">
        <v>-0.56741940975189209</v>
      </c>
      <c r="X4021" s="0">
        <v>0.6459956721255653</v>
      </c>
      <c r="Y4021" s="0">
        <v>0.51323112688566508</v>
      </c>
      <c r="Z4021" s="0">
        <v>-0.13276451888837312</v>
      </c>
      <c r="AA4021" s="0">
        <v>0.035691883414983749</v>
      </c>
      <c r="AB4021" s="0">
        <v>-0.17132069170475006</v>
      </c>
      <c r="AC4021" s="0">
        <v>-0.15835374593734741</v>
      </c>
      <c r="AD4021" s="0">
        <v>-0.13132961094379425</v>
      </c>
      <c r="AE4021" s="0">
        <v>-0.1126127615571022</v>
      </c>
      <c r="AF4021" s="0">
        <v>-0.093895919620990753</v>
      </c>
      <c r="AG4021" s="0">
        <v>-0.066871769726276398</v>
      </c>
      <c r="AH4021" s="0">
        <v>-0.053904838860034943</v>
      </c>
    </row>
    <row r="4022" x14ac:dyDescent="0.4">
      <c r="A4022" s="11" t="str">
        <f>Data[[#This Row],[category]]&amp;Data[[#This Row],[subcategory]]&amp;Data[[#This Row],[date]]&amp;Data[[#This Row],[hour]]</f>
        <v>Study segmentsCPP 0 - Small9/2/201717</v>
      </c>
      <c r="B4022" s="11" t="s">
        <v>142</v>
      </c>
      <c r="C4022" t="s">
        <v>117</v>
      </c>
      <c r="D4022" t="s">
        <v>113</v>
      </c>
      <c r="E4022" t="s">
        <v>69</v>
      </c>
      <c r="F4022" s="0">
        <v>112</v>
      </c>
      <c r="G4022" s="0">
        <v>5.6529369354248047</v>
      </c>
      <c r="H4022" s="0">
        <v>4.7572107315063477</v>
      </c>
      <c r="I4022" s="0">
        <v>-0.89572650194168091</v>
      </c>
      <c r="J4022" s="0">
        <v>0.45529204607009888</v>
      </c>
      <c r="K4022" s="0">
        <v>80.625</v>
      </c>
      <c r="L4022" s="0">
        <v>-1.9673669338226318</v>
      </c>
      <c r="M4022" s="0">
        <v>1</v>
      </c>
      <c r="N4022" s="0">
        <v>1</v>
      </c>
      <c r="O4022" s="0">
        <v>4.7403535842895508</v>
      </c>
      <c r="P4022" s="0">
        <v>4.6566710472106934</v>
      </c>
      <c r="Q4022" s="0">
        <v>-1.6446152925491333</v>
      </c>
      <c r="R4022" s="0">
        <v>-1.4792066812515259</v>
      </c>
      <c r="S4022" s="0">
        <v>-1.1344819068908691</v>
      </c>
      <c r="T4022" s="0">
        <v>-0.89572650194168091</v>
      </c>
      <c r="U4022" s="0">
        <v>-0.65697109699249268</v>
      </c>
      <c r="V4022" s="0">
        <v>-0.31224626302719116</v>
      </c>
      <c r="W4022" s="0">
        <v>-0.14683772623538971</v>
      </c>
      <c r="X4022" s="0">
        <v>0.63312895925421453</v>
      </c>
      <c r="Y4022" s="0">
        <v>0.53280760614495526</v>
      </c>
      <c r="Z4022" s="0">
        <v>-0.10032137067694412</v>
      </c>
      <c r="AA4022" s="0">
        <v>0.043252743780612946</v>
      </c>
      <c r="AB4022" s="0">
        <v>-0.15623845160007477</v>
      </c>
      <c r="AC4022" s="0">
        <v>-0.14052464067935944</v>
      </c>
      <c r="AD4022" s="0">
        <v>-0.10777577757835388</v>
      </c>
      <c r="AE4022" s="0">
        <v>-0.085094019770622253</v>
      </c>
      <c r="AF4022" s="0">
        <v>-0.062412258237600327</v>
      </c>
      <c r="AG4022" s="0">
        <v>-0.029663398861885071</v>
      </c>
      <c r="AH4022" s="0">
        <v>-0.013949587009847164</v>
      </c>
    </row>
    <row r="4023" x14ac:dyDescent="0.4">
      <c r="A4023" s="11" t="str">
        <f>Data[[#This Row],[category]]&amp;Data[[#This Row],[subcategory]]&amp;Data[[#This Row],[date]]&amp;Data[[#This Row],[hour]]</f>
        <v>Study segmentsCPP 0 - Small9/2/201718</v>
      </c>
      <c r="B4023" s="11" t="s">
        <v>142</v>
      </c>
      <c r="C4023" t="s">
        <v>117</v>
      </c>
      <c r="D4023" t="s">
        <v>113</v>
      </c>
      <c r="E4023" t="s">
        <v>70</v>
      </c>
      <c r="F4023" s="0">
        <v>112</v>
      </c>
      <c r="G4023" s="0">
        <v>5.4500646591186523</v>
      </c>
      <c r="H4023" s="0">
        <v>4.8297896385192871</v>
      </c>
      <c r="I4023" s="0">
        <v>-0.62027567625045776</v>
      </c>
      <c r="J4023" s="0">
        <v>0.56289654970169067</v>
      </c>
      <c r="K4023" s="0">
        <v>79.616073608398437</v>
      </c>
      <c r="L4023" s="0">
        <v>-1.1019355058670044</v>
      </c>
      <c r="M4023" s="0">
        <v>0</v>
      </c>
      <c r="N4023" s="0">
        <v>0</v>
      </c>
      <c r="O4023" s="0">
        <v>4.7403535842895508</v>
      </c>
      <c r="P4023" s="0">
        <v>4.6566710472106934</v>
      </c>
      <c r="Q4023" s="0">
        <v>-1.5461580753326416</v>
      </c>
      <c r="R4023" s="0">
        <v>-1.3416566848754883</v>
      </c>
      <c r="S4023" s="0">
        <v>-0.91545891761779785</v>
      </c>
      <c r="T4023" s="0">
        <v>-0.62027567625045776</v>
      </c>
      <c r="U4023" s="0">
        <v>-0.32509243488311768</v>
      </c>
      <c r="V4023" s="0">
        <v>0.10110528022050858</v>
      </c>
      <c r="W4023" s="0">
        <v>0.30560675263404846</v>
      </c>
      <c r="X4023" s="0">
        <v>0.61040726711875504</v>
      </c>
      <c r="Y4023" s="0">
        <v>0.54093645497372267</v>
      </c>
      <c r="Z4023" s="0">
        <v>-0.069470873631929095</v>
      </c>
      <c r="AA4023" s="0">
        <v>0.053475171327590942</v>
      </c>
      <c r="AB4023" s="0">
        <v>-0.14688502252101898</v>
      </c>
      <c r="AC4023" s="0">
        <v>-0.1274573802947998</v>
      </c>
      <c r="AD4023" s="0">
        <v>-0.086968593299388885</v>
      </c>
      <c r="AE4023" s="0">
        <v>-0.058926187455654144</v>
      </c>
      <c r="AF4023" s="0">
        <v>-0.030883779749274254</v>
      </c>
      <c r="AG4023" s="0">
        <v>0.0096050016582012177</v>
      </c>
      <c r="AH4023" s="0">
        <v>0.029032642021775246</v>
      </c>
    </row>
    <row r="4024" x14ac:dyDescent="0.4">
      <c r="A4024" s="11" t="str">
        <f>Data[[#This Row],[category]]&amp;Data[[#This Row],[subcategory]]&amp;Data[[#This Row],[date]]&amp;Data[[#This Row],[hour]]</f>
        <v>Study segmentsCPP 0 - Small9/2/201719</v>
      </c>
      <c r="B4024" s="11" t="s">
        <v>142</v>
      </c>
      <c r="C4024" t="s">
        <v>117</v>
      </c>
      <c r="D4024" t="s">
        <v>113</v>
      </c>
      <c r="E4024" t="s">
        <v>71</v>
      </c>
      <c r="F4024" s="0">
        <v>112</v>
      </c>
      <c r="G4024" s="0">
        <v>4.8430948257446289</v>
      </c>
      <c r="H4024" s="0">
        <v>4.9245262145996094</v>
      </c>
      <c r="I4024" s="0">
        <v>0.081431418657302856</v>
      </c>
      <c r="J4024" s="0">
        <v>0.50298863649368286</v>
      </c>
      <c r="K4024" s="0">
        <v>77.107147216796875</v>
      </c>
      <c r="L4024" s="0">
        <v>0.16189514100551605</v>
      </c>
      <c r="M4024" s="0">
        <v>0</v>
      </c>
      <c r="N4024" s="0">
        <v>0</v>
      </c>
      <c r="O4024" s="0">
        <v>4.7403535842895508</v>
      </c>
      <c r="P4024" s="0">
        <v>4.6566710472106934</v>
      </c>
      <c r="Q4024" s="0">
        <v>-0.74591124057769775</v>
      </c>
      <c r="R4024" s="0">
        <v>-0.56317442655563354</v>
      </c>
      <c r="S4024" s="0">
        <v>-0.18233607709407806</v>
      </c>
      <c r="T4024" s="0">
        <v>0.081431418657302856</v>
      </c>
      <c r="U4024" s="0">
        <v>0.34519892930984497</v>
      </c>
      <c r="V4024" s="0">
        <v>0.72603726387023926</v>
      </c>
      <c r="W4024" s="0">
        <v>0.90877407789230347</v>
      </c>
      <c r="X4024" s="0">
        <v>0.54242661626715405</v>
      </c>
      <c r="Y4024" s="0">
        <v>0.55154695008930399</v>
      </c>
      <c r="Z4024" s="0">
        <v>0.0091203189994159481</v>
      </c>
      <c r="AA4024" s="0">
        <v>0.047783918678760529</v>
      </c>
      <c r="AB4024" s="0">
        <v>-0.070861570537090302</v>
      </c>
      <c r="AC4024" s="0">
        <v>-0.053501572459936142</v>
      </c>
      <c r="AD4024" s="0">
        <v>-0.017321927472949028</v>
      </c>
      <c r="AE4024" s="0">
        <v>0.0077359848655760288</v>
      </c>
      <c r="AF4024" s="0">
        <v>0.03279389813542366</v>
      </c>
      <c r="AG4024" s="0">
        <v>0.068973541259765625</v>
      </c>
      <c r="AH4024" s="0">
        <v>0.086333535611629486</v>
      </c>
    </row>
    <row r="4025" x14ac:dyDescent="0.4">
      <c r="A4025" s="11" t="str">
        <f>Data[[#This Row],[category]]&amp;Data[[#This Row],[subcategory]]&amp;Data[[#This Row],[date]]&amp;Data[[#This Row],[hour]]</f>
        <v>Study segmentsCPP 0 - Small9/2/201720</v>
      </c>
      <c r="B4025" s="11" t="s">
        <v>142</v>
      </c>
      <c r="C4025" t="s">
        <v>117</v>
      </c>
      <c r="D4025" t="s">
        <v>113</v>
      </c>
      <c r="E4025" t="s">
        <v>54</v>
      </c>
      <c r="F4025" s="0">
        <v>112</v>
      </c>
      <c r="G4025" s="0">
        <v>4.3827333450317383</v>
      </c>
      <c r="H4025" s="0">
        <v>4.1128420829772949</v>
      </c>
      <c r="I4025" s="0">
        <v>-0.26989114284515381</v>
      </c>
      <c r="J4025" s="0">
        <v>0.42534723877906799</v>
      </c>
      <c r="K4025" s="0">
        <v>74.303573608398438</v>
      </c>
      <c r="L4025" s="0">
        <v>-0.63451951742172241</v>
      </c>
      <c r="M4025" s="0">
        <v>0</v>
      </c>
      <c r="N4025" s="0">
        <v>0</v>
      </c>
      <c r="O4025" s="0">
        <v>4.7403535842895508</v>
      </c>
      <c r="P4025" s="0">
        <v>4.6566710472106934</v>
      </c>
      <c r="Q4025" s="0">
        <v>-0.96952509880065918</v>
      </c>
      <c r="R4025" s="0">
        <v>-0.81499558687210083</v>
      </c>
      <c r="S4025" s="0">
        <v>-0.49294346570968628</v>
      </c>
      <c r="T4025" s="0">
        <v>-0.26989114284515381</v>
      </c>
      <c r="U4025" s="0">
        <v>-0.046838831156492233</v>
      </c>
      <c r="V4025" s="0">
        <v>0.27521327137947083</v>
      </c>
      <c r="W4025" s="0">
        <v>0.42974281311035156</v>
      </c>
      <c r="X4025" s="0">
        <v>0.49086612902189553</v>
      </c>
      <c r="Y4025" s="0">
        <v>0.46063832734760479</v>
      </c>
      <c r="Z4025" s="0">
        <v>-0.030227808262172494</v>
      </c>
      <c r="AA4025" s="0">
        <v>0.040407989174127579</v>
      </c>
      <c r="AB4025" s="0">
        <v>-0.092104889452457428</v>
      </c>
      <c r="AC4025" s="0">
        <v>-0.077424578368663788</v>
      </c>
      <c r="AD4025" s="0">
        <v>-0.046829629689455032</v>
      </c>
      <c r="AE4025" s="0">
        <v>-0.02563965879380703</v>
      </c>
      <c r="AF4025" s="0">
        <v>-0.0044496883638203144</v>
      </c>
      <c r="AG4025" s="0">
        <v>0.026145262643694878</v>
      </c>
      <c r="AH4025" s="0">
        <v>0.04082556813955307</v>
      </c>
    </row>
    <row r="4026" x14ac:dyDescent="0.4">
      <c r="A4026" s="11" t="str">
        <f>Data[[#This Row],[category]]&amp;Data[[#This Row],[subcategory]]&amp;Data[[#This Row],[date]]&amp;Data[[#This Row],[hour]]</f>
        <v>Study segmentsCPP 0 - Small9/2/201721</v>
      </c>
      <c r="B4026" s="11" t="s">
        <v>142</v>
      </c>
      <c r="C4026" t="s">
        <v>117</v>
      </c>
      <c r="D4026" t="s">
        <v>113</v>
      </c>
      <c r="E4026" t="s">
        <v>72</v>
      </c>
      <c r="F4026" s="0">
        <v>112</v>
      </c>
      <c r="G4026" s="0">
        <v>3.8183045387268066</v>
      </c>
      <c r="H4026" s="0">
        <v>3.6552634239196777</v>
      </c>
      <c r="I4026" s="0">
        <v>-0.16304135322570801</v>
      </c>
      <c r="J4026" s="0">
        <v>0.39690771698951721</v>
      </c>
      <c r="K4026" s="0">
        <v>74.026786804199219</v>
      </c>
      <c r="L4026" s="0">
        <v>-0.41077899932861328</v>
      </c>
      <c r="M4026" s="0">
        <v>0</v>
      </c>
      <c r="N4026" s="0">
        <v>0</v>
      </c>
      <c r="O4026" s="0">
        <v>4.7403535842895508</v>
      </c>
      <c r="P4026" s="0">
        <v>4.6566710472106934</v>
      </c>
      <c r="Q4026" s="0">
        <v>-0.81589645147323608</v>
      </c>
      <c r="R4026" s="0">
        <v>-0.67169904708862305</v>
      </c>
      <c r="S4026" s="0">
        <v>-0.3711799681186676</v>
      </c>
      <c r="T4026" s="0">
        <v>-0.16304135322570801</v>
      </c>
      <c r="U4026" s="0">
        <v>0.045097257941961288</v>
      </c>
      <c r="V4026" s="0">
        <v>0.34561634063720703</v>
      </c>
      <c r="W4026" s="0">
        <v>0.48981374502182007</v>
      </c>
      <c r="X4026" s="0">
        <v>0.42765011536447622</v>
      </c>
      <c r="Y4026" s="0">
        <v>0.40938949083027082</v>
      </c>
      <c r="Z4026" s="0">
        <v>-0.018260631122087177</v>
      </c>
      <c r="AA4026" s="0">
        <v>0.037706233561038971</v>
      </c>
      <c r="AB4026" s="0">
        <v>-0.077510163187980652</v>
      </c>
      <c r="AC4026" s="0">
        <v>-0.063811413943767548</v>
      </c>
      <c r="AD4026" s="0">
        <v>-0.035262096673250198</v>
      </c>
      <c r="AE4026" s="0">
        <v>-0.015488928183913231</v>
      </c>
      <c r="AF4026" s="0">
        <v>0.0042842398397624493</v>
      </c>
      <c r="AG4026" s="0">
        <v>0.032833553850650787</v>
      </c>
      <c r="AH4026" s="0">
        <v>0.04653230682015419</v>
      </c>
    </row>
    <row r="4027" x14ac:dyDescent="0.4">
      <c r="A4027" s="11" t="str">
        <f>Data[[#This Row],[category]]&amp;Data[[#This Row],[subcategory]]&amp;Data[[#This Row],[date]]&amp;Data[[#This Row],[hour]]</f>
        <v>Study segmentsCPP 0 - Small9/2/201722</v>
      </c>
      <c r="B4027" s="11" t="s">
        <v>142</v>
      </c>
      <c r="C4027" t="s">
        <v>117</v>
      </c>
      <c r="D4027" t="s">
        <v>113</v>
      </c>
      <c r="E4027" t="s">
        <v>73</v>
      </c>
      <c r="F4027" s="0">
        <v>112</v>
      </c>
      <c r="G4027" s="0">
        <v>3.5578019618988037</v>
      </c>
      <c r="H4027" s="0">
        <v>3.3023157119750977</v>
      </c>
      <c r="I4027" s="0">
        <v>-0.25548601150512695</v>
      </c>
      <c r="J4027" s="0">
        <v>0.38433718681335449</v>
      </c>
      <c r="K4027" s="0">
        <v>75.089286804199219</v>
      </c>
      <c r="L4027" s="0">
        <v>-0.66474449634552002</v>
      </c>
      <c r="M4027" s="0">
        <v>0</v>
      </c>
      <c r="N4027" s="0">
        <v>0</v>
      </c>
      <c r="O4027" s="0">
        <v>4.7403535842895508</v>
      </c>
      <c r="P4027" s="0">
        <v>4.6566710472106934</v>
      </c>
      <c r="Q4027" s="0">
        <v>-0.88766443729400635</v>
      </c>
      <c r="R4027" s="0">
        <v>-0.74803394079208374</v>
      </c>
      <c r="S4027" s="0">
        <v>-0.45703262090682983</v>
      </c>
      <c r="T4027" s="0">
        <v>-0.25548601150512695</v>
      </c>
      <c r="U4027" s="0">
        <v>-0.053939394652843475</v>
      </c>
      <c r="V4027" s="0">
        <v>0.23706191778182983</v>
      </c>
      <c r="W4027" s="0">
        <v>0.37669241428375244</v>
      </c>
      <c r="X4027" s="0">
        <v>0.3984738098947625</v>
      </c>
      <c r="Y4027" s="0">
        <v>0.36985935411955179</v>
      </c>
      <c r="Z4027" s="0">
        <v>-0.028614433815604759</v>
      </c>
      <c r="AA4027" s="0">
        <v>0.036512032151222229</v>
      </c>
      <c r="AB4027" s="0">
        <v>-0.084328122437000275</v>
      </c>
      <c r="AC4027" s="0">
        <v>-0.071063220500946045</v>
      </c>
      <c r="AD4027" s="0">
        <v>-0.043418098241090775</v>
      </c>
      <c r="AE4027" s="0">
        <v>-0.024271171540021896</v>
      </c>
      <c r="AF4027" s="0">
        <v>-0.005124242976307869</v>
      </c>
      <c r="AG4027" s="0">
        <v>0.022520881146192551</v>
      </c>
      <c r="AH4027" s="0">
        <v>0.035785775631666183</v>
      </c>
    </row>
    <row r="4028" x14ac:dyDescent="0.4">
      <c r="A4028" s="11" t="str">
        <f>Data[[#This Row],[category]]&amp;Data[[#This Row],[subcategory]]&amp;Data[[#This Row],[date]]&amp;Data[[#This Row],[hour]]</f>
        <v>Study segmentsCPP 0 - Small9/2/201723</v>
      </c>
      <c r="B4028" s="11" t="s">
        <v>142</v>
      </c>
      <c r="C4028" t="s">
        <v>117</v>
      </c>
      <c r="D4028" t="s">
        <v>113</v>
      </c>
      <c r="E4028" t="s">
        <v>74</v>
      </c>
      <c r="F4028" s="0">
        <v>112</v>
      </c>
      <c r="G4028" s="0">
        <v>3.4230072498321533</v>
      </c>
      <c r="H4028" s="0">
        <v>3.0037369728088379</v>
      </c>
      <c r="I4028" s="0">
        <v>-0.41927036643028259</v>
      </c>
      <c r="J4028" s="0">
        <v>0.40480488538742065</v>
      </c>
      <c r="K4028" s="0">
        <v>73.964286804199219</v>
      </c>
      <c r="L4028" s="0">
        <v>-1.0357344150543213</v>
      </c>
      <c r="M4028" s="0">
        <v>0</v>
      </c>
      <c r="N4028" s="0">
        <v>0</v>
      </c>
      <c r="O4028" s="0">
        <v>4.7403535842895508</v>
      </c>
      <c r="P4028" s="0">
        <v>4.6566710472106934</v>
      </c>
      <c r="Q4028" s="0">
        <v>-1.0851151943206787</v>
      </c>
      <c r="R4028" s="0">
        <v>-0.93804872035980225</v>
      </c>
      <c r="S4028" s="0">
        <v>-0.63155025243759155</v>
      </c>
      <c r="T4028" s="0">
        <v>-0.41927036643028259</v>
      </c>
      <c r="U4028" s="0">
        <v>-0.20699048042297363</v>
      </c>
      <c r="V4028" s="0">
        <v>0.09950796514749527</v>
      </c>
      <c r="W4028" s="0">
        <v>0.24657441675662994</v>
      </c>
      <c r="X4028" s="0">
        <v>0.38337680917037159</v>
      </c>
      <c r="Y4028" s="0">
        <v>0.33641852830585678</v>
      </c>
      <c r="Z4028" s="0">
        <v>-0.046958280864514798</v>
      </c>
      <c r="AA4028" s="0">
        <v>0.038456462323665619</v>
      </c>
      <c r="AB4028" s="0">
        <v>-0.10308593511581421</v>
      </c>
      <c r="AC4028" s="0">
        <v>-0.08911462128162384</v>
      </c>
      <c r="AD4028" s="0">
        <v>-0.059997271746397018</v>
      </c>
      <c r="AE4028" s="0">
        <v>-0.039830684661865234</v>
      </c>
      <c r="AF4028" s="0">
        <v>-0.019664095714688301</v>
      </c>
      <c r="AG4028" s="0">
        <v>0.0094532547518610954</v>
      </c>
      <c r="AH4028" s="0">
        <v>0.023424567654728889</v>
      </c>
    </row>
    <row r="4029" x14ac:dyDescent="0.4">
      <c r="A4029" s="11" t="str">
        <f>Data[[#This Row],[category]]&amp;Data[[#This Row],[subcategory]]&amp;Data[[#This Row],[date]]&amp;Data[[#This Row],[hour]]</f>
        <v>Study segmentsCPP 0 - Small9/2/201724</v>
      </c>
      <c r="B4029" s="11" t="s">
        <v>142</v>
      </c>
      <c r="C4029" t="s">
        <v>117</v>
      </c>
      <c r="D4029" t="s">
        <v>113</v>
      </c>
      <c r="E4029" t="s">
        <v>75</v>
      </c>
      <c r="F4029" s="0">
        <v>112</v>
      </c>
      <c r="G4029" s="0">
        <v>3.220320463180542</v>
      </c>
      <c r="H4029" s="0">
        <v>2.8120527267456055</v>
      </c>
      <c r="I4029" s="0">
        <v>-0.4082675576210022</v>
      </c>
      <c r="J4029" s="0">
        <v>0.43782141804695129</v>
      </c>
      <c r="K4029" s="0">
        <v>74.669639587402344</v>
      </c>
      <c r="L4029" s="0">
        <v>-0.93249797821044922</v>
      </c>
      <c r="M4029" s="0">
        <v>0</v>
      </c>
      <c r="N4029" s="0">
        <v>0</v>
      </c>
      <c r="O4029" s="0">
        <v>4.7403535842895508</v>
      </c>
      <c r="P4029" s="0">
        <v>4.6566710472106934</v>
      </c>
      <c r="Q4029" s="0">
        <v>-1.1284196376800537</v>
      </c>
      <c r="R4029" s="0">
        <v>-0.96935826539993286</v>
      </c>
      <c r="S4029" s="0">
        <v>-0.63786131143569946</v>
      </c>
      <c r="T4029" s="0">
        <v>-0.40826752781867981</v>
      </c>
      <c r="U4029" s="0">
        <v>-0.17867375910282135</v>
      </c>
      <c r="V4029" s="0">
        <v>0.15282319486141205</v>
      </c>
      <c r="W4029" s="0">
        <v>0.31188461184501648</v>
      </c>
      <c r="X4029" s="0">
        <v>0.36067588203831719</v>
      </c>
      <c r="Y4029" s="0">
        <v>0.31494990399009298</v>
      </c>
      <c r="Z4029" s="0">
        <v>-0.045725964872460612</v>
      </c>
      <c r="AA4029" s="0">
        <v>0.041593033820390701</v>
      </c>
      <c r="AB4029" s="0">
        <v>-0.10719987004995346</v>
      </c>
      <c r="AC4029" s="0">
        <v>-0.092089034616947174</v>
      </c>
      <c r="AD4029" s="0">
        <v>-0.060596823692321777</v>
      </c>
      <c r="AE4029" s="0">
        <v>-0.038785416632890701</v>
      </c>
      <c r="AF4029" s="0">
        <v>-0.016974007710814476</v>
      </c>
      <c r="AG4029" s="0">
        <v>0.014518201351165771</v>
      </c>
      <c r="AH4029" s="0">
        <v>0.029629036784172058</v>
      </c>
    </row>
    <row r="4030" x14ac:dyDescent="0.4">
      <c r="A4030" s="11" t="str">
        <f>Data[[#This Row],[category]]&amp;Data[[#This Row],[subcategory]]&amp;Data[[#This Row],[date]]&amp;Data[[#This Row],[hour]]</f>
        <v>Study segmentsCPP 0 - Small9/2/2017Avg. 11 to 6 pm</v>
      </c>
      <c r="B4030" s="11" t="s">
        <v>142</v>
      </c>
      <c r="C4030" t="s">
        <v>117</v>
      </c>
      <c r="D4030" t="s">
        <v>113</v>
      </c>
      <c r="E4030" t="s">
        <v>76</v>
      </c>
      <c r="F4030" s="0">
        <v>112</v>
      </c>
      <c r="G4030" s="0">
        <v>5.6045308113098145</v>
      </c>
      <c r="H4030" s="0">
        <v>4.7403535842895508</v>
      </c>
      <c r="I4030" s="0">
        <v>-0.86417752504348755</v>
      </c>
      <c r="J4030" s="0">
        <v>0.29792416095733643</v>
      </c>
      <c r="K4030" s="0">
        <v>81.411994934082031</v>
      </c>
      <c r="L4030" s="0">
        <v>-2.900662899017334</v>
      </c>
      <c r="M4030" s="0">
        <v>1</v>
      </c>
      <c r="N4030" s="0">
        <v>1</v>
      </c>
      <c r="O4030" s="0"/>
      <c r="P4030" s="0"/>
      <c r="Q4030" s="0">
        <v>-1.3542191982269287</v>
      </c>
      <c r="R4030" s="0">
        <v>-1.2459827661514282</v>
      </c>
      <c r="S4030" s="0">
        <v>-1.0204092264175415</v>
      </c>
      <c r="T4030" s="0">
        <v>-0.86417758464813232</v>
      </c>
      <c r="U4030" s="0">
        <v>-0.70794600248336792</v>
      </c>
      <c r="V4030" s="0">
        <v>-0.48237240314483643</v>
      </c>
      <c r="W4030" s="0">
        <v>-0.37413594126701355</v>
      </c>
      <c r="X4030" s="0">
        <v>0.62770743119089223</v>
      </c>
      <c r="Y4030" s="0">
        <v>0.53091960706208874</v>
      </c>
      <c r="Z4030" s="0">
        <v>-0.096787885615700162</v>
      </c>
      <c r="AA4030" s="0">
        <v>0.028302796185016632</v>
      </c>
      <c r="AB4030" s="0">
        <v>-0.12865082919597626</v>
      </c>
      <c r="AC4030" s="0">
        <v>-0.11836835741996765</v>
      </c>
      <c r="AD4030" s="0">
        <v>-0.096938870847225189</v>
      </c>
      <c r="AE4030" s="0">
        <v>-0.082096867263317108</v>
      </c>
      <c r="AF4030" s="0">
        <v>-0.067254863679409027</v>
      </c>
      <c r="AG4030" s="0">
        <v>-0.045825373381376266</v>
      </c>
      <c r="AH4030" s="0">
        <v>-0.035542909055948257</v>
      </c>
    </row>
    <row r="4031" x14ac:dyDescent="0.4">
      <c r="A4031" s="11" t="str">
        <f>Data[[#This Row],[category]]&amp;Data[[#This Row],[subcategory]]&amp;Data[[#This Row],[date]]&amp;Data[[#This Row],[hour]]</f>
        <v>Study segmentsCPP 0 - Small9/2/2017Avg. 2 to 6pm</v>
      </c>
      <c r="B4031" s="11" t="s">
        <v>142</v>
      </c>
      <c r="C4031" t="s">
        <v>117</v>
      </c>
      <c r="D4031" t="s">
        <v>113</v>
      </c>
      <c r="E4031" t="s">
        <v>77</v>
      </c>
      <c r="F4031" s="0">
        <v>112</v>
      </c>
      <c r="G4031" s="0">
        <v>5.6300606727600098</v>
      </c>
      <c r="H4031" s="0">
        <v>4.6566710472106934</v>
      </c>
      <c r="I4031" s="0">
        <v>-0.97338998317718506</v>
      </c>
      <c r="J4031" s="0">
        <v>0.37904894351959229</v>
      </c>
      <c r="K4031" s="0">
        <v>80.544647216796875</v>
      </c>
      <c r="L4031" s="0">
        <v>-2.5679795742034912</v>
      </c>
      <c r="M4031" s="0">
        <v>1</v>
      </c>
      <c r="N4031" s="0">
        <v>1</v>
      </c>
      <c r="O4031" s="0"/>
      <c r="P4031" s="0"/>
      <c r="Q4031" s="0">
        <v>-1.5968700647354126</v>
      </c>
      <c r="R4031" s="0">
        <v>-1.4591608047485352</v>
      </c>
      <c r="S4031" s="0">
        <v>-1.1721634864807129</v>
      </c>
      <c r="T4031" s="0">
        <v>-0.97338998317718506</v>
      </c>
      <c r="U4031" s="0">
        <v>-0.774616539478302</v>
      </c>
      <c r="V4031" s="0">
        <v>-0.48761922121047974</v>
      </c>
      <c r="W4031" s="0">
        <v>-0.34990996122360229</v>
      </c>
      <c r="X4031" s="0">
        <v>0.63056681783575752</v>
      </c>
      <c r="Y4031" s="0">
        <v>0.52154714182803497</v>
      </c>
      <c r="Z4031" s="0">
        <v>-0.10901967600772254</v>
      </c>
      <c r="AA4031" s="0">
        <v>0.036009650677442551</v>
      </c>
      <c r="AB4031" s="0">
        <v>-0.15170265734195709</v>
      </c>
      <c r="AC4031" s="0">
        <v>-0.13862027227878571</v>
      </c>
      <c r="AD4031" s="0">
        <v>-0.11135552823543549</v>
      </c>
      <c r="AE4031" s="0">
        <v>-0.092472046613693237</v>
      </c>
      <c r="AF4031" s="0">
        <v>-0.073588564991950989</v>
      </c>
      <c r="AG4031" s="0">
        <v>-0.046323820948600769</v>
      </c>
      <c r="AH4031" s="0">
        <v>-0.033241443336009979</v>
      </c>
    </row>
    <row r="4032" x14ac:dyDescent="0.4">
      <c r="A4032" s="11" t="str">
        <f>Data[[#This Row],[category]]&amp;Data[[#This Row],[subcategory]]&amp;Data[[#This Row],[date]]&amp;Data[[#This Row],[hour]]</f>
        <v>Study segmentsCPP 0 - SmallAvg. Weekday Event1</v>
      </c>
      <c r="B4032" s="11" t="s">
        <v>142</v>
      </c>
      <c r="C4032" t="s">
        <v>117</v>
      </c>
      <c r="D4032" t="s">
        <v>161</v>
      </c>
      <c r="E4032" t="s">
        <v>40</v>
      </c>
      <c r="F4032" s="0">
        <v>112</v>
      </c>
      <c r="G4032" s="0">
        <v>1.998902440071106</v>
      </c>
      <c r="H4032" s="0">
        <v>1.9824737310409546</v>
      </c>
      <c r="I4032" s="0">
        <v>-0.016428781673312187</v>
      </c>
      <c r="J4032" s="0">
        <v>0.10820093750953674</v>
      </c>
      <c r="K4032" s="0">
        <v>62.776786804199219</v>
      </c>
      <c r="L4032" s="0">
        <v>-0.1518358588218689</v>
      </c>
      <c r="M4032" s="0">
        <v>0</v>
      </c>
      <c r="N4032" s="0">
        <v>0</v>
      </c>
      <c r="O4032" s="0"/>
      <c r="P4032" s="0"/>
      <c r="Q4032" s="0">
        <v>-0.19440348446369171</v>
      </c>
      <c r="R4032" s="0">
        <v>-0.15509386360645294</v>
      </c>
      <c r="S4032" s="0">
        <v>-0.073169410228729248</v>
      </c>
      <c r="T4032" s="0">
        <v>-0.016428781673312187</v>
      </c>
      <c r="U4032" s="0">
        <v>0.040311846882104874</v>
      </c>
      <c r="V4032" s="0">
        <v>0.12223629653453827</v>
      </c>
      <c r="W4032" s="0">
        <v>0.16154591739177704</v>
      </c>
      <c r="X4032" s="0">
        <v>0.2238770760987934</v>
      </c>
      <c r="Y4032" s="0">
        <v>0.22203705436304993</v>
      </c>
      <c r="Z4032" s="0">
        <v>-0.0018400235199614572</v>
      </c>
      <c r="AA4032" s="0">
        <v>0.010279089212417603</v>
      </c>
      <c r="AB4032" s="0">
        <v>-0.018468331545591354</v>
      </c>
      <c r="AC4032" s="0">
        <v>-0.014733917079865932</v>
      </c>
      <c r="AD4032" s="0">
        <v>-0.0069510936737060547</v>
      </c>
      <c r="AE4032" s="0">
        <v>-0.0015607342356815934</v>
      </c>
      <c r="AF4032" s="0">
        <v>0.0038296254351735115</v>
      </c>
      <c r="AG4032" s="0">
        <v>0.011612448841333389</v>
      </c>
      <c r="AH4032" s="0">
        <v>0.015346863307058811</v>
      </c>
    </row>
    <row r="4033" x14ac:dyDescent="0.4">
      <c r="A4033" s="11" t="str">
        <f>Data[[#This Row],[category]]&amp;Data[[#This Row],[subcategory]]&amp;Data[[#This Row],[date]]&amp;Data[[#This Row],[hour]]</f>
        <v>Study segmentsCPP 0 - SmallAvg. Weekday Event2</v>
      </c>
      <c r="B4033" s="11" t="s">
        <v>142</v>
      </c>
      <c r="C4033" t="s">
        <v>117</v>
      </c>
      <c r="D4033" t="s">
        <v>161</v>
      </c>
      <c r="E4033" t="s">
        <v>41</v>
      </c>
      <c r="F4033" s="0">
        <v>112</v>
      </c>
      <c r="G4033" s="0">
        <v>1.870063304901123</v>
      </c>
      <c r="H4033" s="0">
        <v>1.9398947954177856</v>
      </c>
      <c r="I4033" s="0">
        <v>0.069831579923629761</v>
      </c>
      <c r="J4033" s="0">
        <v>0.10407168418169022</v>
      </c>
      <c r="K4033" s="0">
        <v>62.040180206298828</v>
      </c>
      <c r="L4033" s="0">
        <v>0.67099499702453613</v>
      </c>
      <c r="M4033" s="0">
        <v>0</v>
      </c>
      <c r="N4033" s="0">
        <v>0</v>
      </c>
      <c r="O4033" s="0"/>
      <c r="P4033" s="0"/>
      <c r="Q4033" s="0">
        <v>-0.10135110467672348</v>
      </c>
      <c r="R4033" s="0">
        <v>-0.063541650772094727</v>
      </c>
      <c r="S4033" s="0">
        <v>0.015256335027515888</v>
      </c>
      <c r="T4033" s="0">
        <v>0.069831579923629761</v>
      </c>
      <c r="U4033" s="0">
        <v>0.12440682202577591</v>
      </c>
      <c r="V4033" s="0">
        <v>0.20320481061935425</v>
      </c>
      <c r="W4033" s="0">
        <v>0.2410142719745636</v>
      </c>
      <c r="X4033" s="0">
        <v>0.20944708522997402</v>
      </c>
      <c r="Y4033" s="0">
        <v>0.21726821849220676</v>
      </c>
      <c r="Z4033" s="0">
        <v>0.0078211371051637741</v>
      </c>
      <c r="AA4033" s="0">
        <v>0.0098868096247315407</v>
      </c>
      <c r="AB4033" s="0">
        <v>-0.0096283545717597008</v>
      </c>
      <c r="AC4033" s="0">
        <v>-0.0060364562086760998</v>
      </c>
      <c r="AD4033" s="0">
        <v>0.0014493521302938461</v>
      </c>
      <c r="AE4033" s="0">
        <v>0.0066340002231299877</v>
      </c>
      <c r="AF4033" s="0">
        <v>0.011818648315966129</v>
      </c>
      <c r="AG4033" s="0">
        <v>0.019304456189274788</v>
      </c>
      <c r="AH4033" s="0">
        <v>0.022896355018019676</v>
      </c>
    </row>
    <row r="4034" x14ac:dyDescent="0.4">
      <c r="A4034" s="11" t="str">
        <f>Data[[#This Row],[category]]&amp;Data[[#This Row],[subcategory]]&amp;Data[[#This Row],[date]]&amp;Data[[#This Row],[hour]]</f>
        <v>Study segmentsCPP 0 - SmallAvg. Weekday Event3</v>
      </c>
      <c r="B4034" s="11" t="s">
        <v>142</v>
      </c>
      <c r="C4034" t="s">
        <v>117</v>
      </c>
      <c r="D4034" t="s">
        <v>161</v>
      </c>
      <c r="E4034" t="s">
        <v>42</v>
      </c>
      <c r="F4034" s="0">
        <v>112</v>
      </c>
      <c r="G4034" s="0">
        <v>1.8501205444335937</v>
      </c>
      <c r="H4034" s="0">
        <v>1.9132630825042725</v>
      </c>
      <c r="I4034" s="0">
        <v>0.063142731785774231</v>
      </c>
      <c r="J4034" s="0">
        <v>0.10532524436712265</v>
      </c>
      <c r="K4034" s="0">
        <v>61.848213195800781</v>
      </c>
      <c r="L4034" s="0">
        <v>0.5995023250579834</v>
      </c>
      <c r="M4034" s="0">
        <v>0</v>
      </c>
      <c r="N4034" s="0">
        <v>0</v>
      </c>
      <c r="O4034" s="0"/>
      <c r="P4034" s="0"/>
      <c r="Q4034" s="0">
        <v>-0.11010187864303589</v>
      </c>
      <c r="R4034" s="0">
        <v>-0.071837000548839569</v>
      </c>
      <c r="S4034" s="0">
        <v>0.0079101193696260452</v>
      </c>
      <c r="T4034" s="0">
        <v>0.063142731785774231</v>
      </c>
      <c r="U4034" s="0">
        <v>0.11837534606456757</v>
      </c>
      <c r="V4034" s="0">
        <v>0.19812245666980743</v>
      </c>
      <c r="W4034" s="0">
        <v>0.23638734221458435</v>
      </c>
      <c r="X4034" s="0">
        <v>0.20721349465219596</v>
      </c>
      <c r="Y4034" s="0">
        <v>0.21428547156484501</v>
      </c>
      <c r="Z4034" s="0">
        <v>0.0070719856964914412</v>
      </c>
      <c r="AA4034" s="0">
        <v>0.010005897842347622</v>
      </c>
      <c r="AB4034" s="0">
        <v>-0.010459678247570992</v>
      </c>
      <c r="AC4034" s="0">
        <v>-0.0068245148286223412</v>
      </c>
      <c r="AD4034" s="0">
        <v>0.00075146130984649062</v>
      </c>
      <c r="AE4034" s="0">
        <v>0.005998559296131134</v>
      </c>
      <c r="AF4034" s="0">
        <v>0.011245657689869404</v>
      </c>
      <c r="AG4034" s="0">
        <v>0.018821632489562035</v>
      </c>
      <c r="AH4034" s="0">
        <v>0.02245679683983326</v>
      </c>
    </row>
    <row r="4035" x14ac:dyDescent="0.4">
      <c r="A4035" s="11" t="str">
        <f>Data[[#This Row],[category]]&amp;Data[[#This Row],[subcategory]]&amp;Data[[#This Row],[date]]&amp;Data[[#This Row],[hour]]</f>
        <v>Study segmentsCPP 0 - SmallAvg. Weekday Event4</v>
      </c>
      <c r="B4035" s="11" t="s">
        <v>142</v>
      </c>
      <c r="C4035" t="s">
        <v>117</v>
      </c>
      <c r="D4035" t="s">
        <v>161</v>
      </c>
      <c r="E4035" t="s">
        <v>43</v>
      </c>
      <c r="F4035" s="0">
        <v>112</v>
      </c>
      <c r="G4035" s="0">
        <v>1.7753196954727173</v>
      </c>
      <c r="H4035" s="0">
        <v>1.8732368946075439</v>
      </c>
      <c r="I4035" s="0">
        <v>0.097917214035987854</v>
      </c>
      <c r="J4035" s="0">
        <v>0.09441068023443222</v>
      </c>
      <c r="K4035" s="0">
        <v>61.540176391601563</v>
      </c>
      <c r="L4035" s="0">
        <v>1.0371413230895996</v>
      </c>
      <c r="M4035" s="0">
        <v>0</v>
      </c>
      <c r="N4035" s="0">
        <v>0</v>
      </c>
      <c r="O4035" s="0"/>
      <c r="P4035" s="0"/>
      <c r="Q4035" s="0">
        <v>-0.057374536991119385</v>
      </c>
      <c r="R4035" s="0">
        <v>-0.023074941709637642</v>
      </c>
      <c r="S4035" s="0">
        <v>0.048408206552267075</v>
      </c>
      <c r="T4035" s="0">
        <v>0.097917214035987854</v>
      </c>
      <c r="U4035" s="0">
        <v>0.14742621779441833</v>
      </c>
      <c r="V4035" s="0">
        <v>0.2189093679189682</v>
      </c>
      <c r="W4035" s="0">
        <v>0.25320896506309509</v>
      </c>
      <c r="X4035" s="0">
        <v>0.1988357995685778</v>
      </c>
      <c r="Y4035" s="0">
        <v>0.20980253219604489</v>
      </c>
      <c r="Z4035" s="0">
        <v>0.010966728235545909</v>
      </c>
      <c r="AA4035" s="0">
        <v>0.008969014510512352</v>
      </c>
      <c r="AB4035" s="0">
        <v>-0.0054505802690982819</v>
      </c>
      <c r="AC4035" s="0">
        <v>-0.0021921191364526749</v>
      </c>
      <c r="AD4035" s="0">
        <v>0.0045987796038389206</v>
      </c>
      <c r="AE4035" s="0">
        <v>0.009302135556936264</v>
      </c>
      <c r="AF4035" s="0">
        <v>0.014005491510033607</v>
      </c>
      <c r="AG4035" s="0">
        <v>0.020796390250325203</v>
      </c>
      <c r="AH4035" s="0">
        <v>0.02405485138297081</v>
      </c>
    </row>
    <row r="4036" x14ac:dyDescent="0.4">
      <c r="A4036" s="11" t="str">
        <f>Data[[#This Row],[category]]&amp;Data[[#This Row],[subcategory]]&amp;Data[[#This Row],[date]]&amp;Data[[#This Row],[hour]]</f>
        <v>Study segmentsCPP 0 - SmallAvg. Weekday Event5</v>
      </c>
      <c r="B4036" s="11" t="s">
        <v>142</v>
      </c>
      <c r="C4036" t="s">
        <v>117</v>
      </c>
      <c r="D4036" t="s">
        <v>161</v>
      </c>
      <c r="E4036" t="s">
        <v>44</v>
      </c>
      <c r="F4036" s="0">
        <v>112</v>
      </c>
      <c r="G4036" s="0">
        <v>1.9194637537002563</v>
      </c>
      <c r="H4036" s="0">
        <v>2.0444209575653076</v>
      </c>
      <c r="I4036" s="0">
        <v>0.12495733052492142</v>
      </c>
      <c r="J4036" s="0">
        <v>0.10337726026773453</v>
      </c>
      <c r="K4036" s="0">
        <v>61.165172576904297</v>
      </c>
      <c r="L4036" s="0">
        <v>1.2087507247924805</v>
      </c>
      <c r="M4036" s="0">
        <v>0</v>
      </c>
      <c r="N4036" s="0">
        <v>0</v>
      </c>
      <c r="O4036" s="0"/>
      <c r="P4036" s="0"/>
      <c r="Q4036" s="0">
        <v>-0.045083124190568924</v>
      </c>
      <c r="R4036" s="0">
        <v>-0.0075259516015648842</v>
      </c>
      <c r="S4036" s="0">
        <v>0.070746250450611115</v>
      </c>
      <c r="T4036" s="0">
        <v>0.12495733797550201</v>
      </c>
      <c r="U4036" s="0">
        <v>0.17916843295097351</v>
      </c>
      <c r="V4036" s="0">
        <v>0.25744062662124634</v>
      </c>
      <c r="W4036" s="0">
        <v>0.29499781131744385</v>
      </c>
      <c r="X4036" s="0">
        <v>0.2149799397117213</v>
      </c>
      <c r="Y4036" s="0">
        <v>0.22897514795002183</v>
      </c>
      <c r="Z4036" s="0">
        <v>0.013995221414064105</v>
      </c>
      <c r="AA4036" s="0">
        <v>0.0098208393901586533</v>
      </c>
      <c r="AB4036" s="0">
        <v>-0.0042828964069485664</v>
      </c>
      <c r="AC4036" s="0">
        <v>-0.00071496533928439021</v>
      </c>
      <c r="AD4036" s="0">
        <v>0.0067208935506641865</v>
      </c>
      <c r="AE4036" s="0">
        <v>0.011870946735143661</v>
      </c>
      <c r="AF4036" s="0">
        <v>0.017021000385284424</v>
      </c>
      <c r="AG4036" s="0">
        <v>0.02445685863494873</v>
      </c>
      <c r="AH4036" s="0">
        <v>0.028024790808558464</v>
      </c>
    </row>
    <row r="4037" x14ac:dyDescent="0.4">
      <c r="A4037" s="11" t="str">
        <f>Data[[#This Row],[category]]&amp;Data[[#This Row],[subcategory]]&amp;Data[[#This Row],[date]]&amp;Data[[#This Row],[hour]]</f>
        <v>Study segmentsCPP 0 - SmallAvg. Weekday Event6</v>
      </c>
      <c r="B4037" s="11" t="s">
        <v>142</v>
      </c>
      <c r="C4037" t="s">
        <v>117</v>
      </c>
      <c r="D4037" t="s">
        <v>161</v>
      </c>
      <c r="E4037" t="s">
        <v>45</v>
      </c>
      <c r="F4037" s="0">
        <v>112</v>
      </c>
      <c r="G4037" s="0">
        <v>2.1512434482574463</v>
      </c>
      <c r="H4037" s="0">
        <v>2.2732894420623779</v>
      </c>
      <c r="I4037" s="0">
        <v>0.12204609811306</v>
      </c>
      <c r="J4037" s="0">
        <v>0.11510254442691803</v>
      </c>
      <c r="K4037" s="0">
        <v>61.165180206298828</v>
      </c>
      <c r="L4037" s="0">
        <v>1.0603249073028564</v>
      </c>
      <c r="M4037" s="0">
        <v>0</v>
      </c>
      <c r="N4037" s="0">
        <v>0</v>
      </c>
      <c r="O4037" s="0"/>
      <c r="P4037" s="0"/>
      <c r="Q4037" s="0">
        <v>-0.067280739545822144</v>
      </c>
      <c r="R4037" s="0">
        <v>-0.025463748723268509</v>
      </c>
      <c r="S4037" s="0">
        <v>0.061686266213655472</v>
      </c>
      <c r="T4037" s="0">
        <v>0.12204609811306</v>
      </c>
      <c r="U4037" s="0">
        <v>0.18240593373775482</v>
      </c>
      <c r="V4037" s="0">
        <v>0.2695559561252594</v>
      </c>
      <c r="W4037" s="0">
        <v>0.31137293577194214</v>
      </c>
      <c r="X4037" s="0">
        <v>0.24093926831295615</v>
      </c>
      <c r="Y4037" s="0">
        <v>0.25460842032181585</v>
      </c>
      <c r="Z4037" s="0">
        <v>0.013669162988662718</v>
      </c>
      <c r="AA4037" s="0">
        <v>0.010934742167592049</v>
      </c>
      <c r="AB4037" s="0">
        <v>-0.0063916710205376148</v>
      </c>
      <c r="AC4037" s="0">
        <v>-0.0024190566036850214</v>
      </c>
      <c r="AD4037" s="0">
        <v>0.0058601950295269489</v>
      </c>
      <c r="AE4037" s="0">
        <v>0.0115943793207407</v>
      </c>
      <c r="AF4037" s="0">
        <v>0.017328564077615738</v>
      </c>
      <c r="AG4037" s="0">
        <v>0.025607815012335777</v>
      </c>
      <c r="AH4037" s="0">
        <v>0.029580429196357727</v>
      </c>
    </row>
    <row r="4038" x14ac:dyDescent="0.4">
      <c r="A4038" s="11" t="str">
        <f>Data[[#This Row],[category]]&amp;Data[[#This Row],[subcategory]]&amp;Data[[#This Row],[date]]&amp;Data[[#This Row],[hour]]</f>
        <v>Study segmentsCPP 0 - SmallAvg. Weekday Event7</v>
      </c>
      <c r="B4038" s="11" t="s">
        <v>142</v>
      </c>
      <c r="C4038" t="s">
        <v>117</v>
      </c>
      <c r="D4038" t="s">
        <v>161</v>
      </c>
      <c r="E4038" t="s">
        <v>59</v>
      </c>
      <c r="F4038" s="0">
        <v>112</v>
      </c>
      <c r="G4038" s="0">
        <v>2.8473751544952393</v>
      </c>
      <c r="H4038" s="0">
        <v>2.9230525493621826</v>
      </c>
      <c r="I4038" s="0">
        <v>0.075677372515201569</v>
      </c>
      <c r="J4038" s="0">
        <v>0.13726125657558441</v>
      </c>
      <c r="K4038" s="0">
        <v>60.995532989501953</v>
      </c>
      <c r="L4038" s="0">
        <v>0.55133819580078125</v>
      </c>
      <c r="M4038" s="0">
        <v>0</v>
      </c>
      <c r="N4038" s="0">
        <v>0</v>
      </c>
      <c r="O4038" s="0"/>
      <c r="P4038" s="0"/>
      <c r="Q4038" s="0">
        <v>-0.1500973105430603</v>
      </c>
      <c r="R4038" s="0">
        <v>-0.10023000836372375</v>
      </c>
      <c r="S4038" s="0">
        <v>0.0036974991671741009</v>
      </c>
      <c r="T4038" s="0">
        <v>0.075677372515201569</v>
      </c>
      <c r="U4038" s="0">
        <v>0.14765724539756775</v>
      </c>
      <c r="V4038" s="0">
        <v>0.2515847384929657</v>
      </c>
      <c r="W4038" s="0">
        <v>0.30145204067230225</v>
      </c>
      <c r="X4038" s="0">
        <v>0.31890600606014852</v>
      </c>
      <c r="Y4038" s="0">
        <v>0.32738188693397918</v>
      </c>
      <c r="Z4038" s="0">
        <v>0.0084758655021065152</v>
      </c>
      <c r="AA4038" s="0">
        <v>0.013039818964898586</v>
      </c>
      <c r="AB4038" s="0">
        <v>-0.014259243384003639</v>
      </c>
      <c r="AC4038" s="0">
        <v>-0.0095218503847718239</v>
      </c>
      <c r="AD4038" s="0">
        <v>0.00035126245347782969</v>
      </c>
      <c r="AE4038" s="0">
        <v>0.0071893502026796341</v>
      </c>
      <c r="AF4038" s="0">
        <v>0.014027438126504421</v>
      </c>
      <c r="AG4038" s="0">
        <v>0.023900549858808517</v>
      </c>
      <c r="AH4038" s="0">
        <v>0.028637943789362907</v>
      </c>
    </row>
    <row r="4039" x14ac:dyDescent="0.4">
      <c r="A4039" s="11" t="str">
        <f>Data[[#This Row],[category]]&amp;Data[[#This Row],[subcategory]]&amp;Data[[#This Row],[date]]&amp;Data[[#This Row],[hour]]</f>
        <v>Study segmentsCPP 0 - SmallAvg. Weekday Event8</v>
      </c>
      <c r="B4039" s="11" t="s">
        <v>142</v>
      </c>
      <c r="C4039" t="s">
        <v>117</v>
      </c>
      <c r="D4039" t="s">
        <v>161</v>
      </c>
      <c r="E4039" t="s">
        <v>60</v>
      </c>
      <c r="F4039" s="0">
        <v>112</v>
      </c>
      <c r="G4039" s="0">
        <v>4.3749003410339355</v>
      </c>
      <c r="H4039" s="0">
        <v>4.0819997787475586</v>
      </c>
      <c r="I4039" s="0">
        <v>-0.2929004430770874</v>
      </c>
      <c r="J4039" s="0">
        <v>0.15304467082023621</v>
      </c>
      <c r="K4039" s="0">
        <v>65.803573608398438</v>
      </c>
      <c r="L4039" s="0">
        <v>-1.9138232469558716</v>
      </c>
      <c r="M4039" s="0">
        <v>1</v>
      </c>
      <c r="N4039" s="0">
        <v>0</v>
      </c>
      <c r="O4039" s="0"/>
      <c r="P4039" s="0"/>
      <c r="Q4039" s="0">
        <v>-0.54463654756546021</v>
      </c>
      <c r="R4039" s="0">
        <v>-0.48903506994247437</v>
      </c>
      <c r="S4039" s="0">
        <v>-0.37315714359283447</v>
      </c>
      <c r="T4039" s="0">
        <v>-0.2929004430770874</v>
      </c>
      <c r="U4039" s="0">
        <v>-0.21264374256134033</v>
      </c>
      <c r="V4039" s="0">
        <v>-0.096765808761119843</v>
      </c>
      <c r="W4039" s="0">
        <v>-0.04116436094045639</v>
      </c>
      <c r="X4039" s="0">
        <v>0.48998883397955639</v>
      </c>
      <c r="Y4039" s="0">
        <v>0.45718395835474912</v>
      </c>
      <c r="Z4039" s="0">
        <v>-0.03280484927328009</v>
      </c>
      <c r="AA4039" s="0">
        <v>0.014539243653416634</v>
      </c>
      <c r="AB4039" s="0">
        <v>-0.05174047127366066</v>
      </c>
      <c r="AC4039" s="0">
        <v>-0.046458333730697632</v>
      </c>
      <c r="AD4039" s="0">
        <v>-0.035449929535388947</v>
      </c>
      <c r="AE4039" s="0">
        <v>-0.027825541794300079</v>
      </c>
      <c r="AF4039" s="0">
        <v>-0.020201154053211212</v>
      </c>
      <c r="AG4039" s="0">
        <v>-0.0091927517205476761</v>
      </c>
      <c r="AH4039" s="0">
        <v>-0.0039106141775846481</v>
      </c>
    </row>
    <row r="4040" x14ac:dyDescent="0.4">
      <c r="A4040" s="11" t="str">
        <f>Data[[#This Row],[category]]&amp;Data[[#This Row],[subcategory]]&amp;Data[[#This Row],[date]]&amp;Data[[#This Row],[hour]]</f>
        <v>Study segmentsCPP 0 - SmallAvg. Weekday Event9</v>
      </c>
      <c r="B4040" s="11" t="s">
        <v>142</v>
      </c>
      <c r="C4040" t="s">
        <v>117</v>
      </c>
      <c r="D4040" t="s">
        <v>161</v>
      </c>
      <c r="E4040" t="s">
        <v>61</v>
      </c>
      <c r="F4040" s="0">
        <v>112</v>
      </c>
      <c r="G4040" s="0">
        <v>6.1281018257141113</v>
      </c>
      <c r="H4040" s="0">
        <v>5.9221320152282715</v>
      </c>
      <c r="I4040" s="0">
        <v>-0.20597045123577118</v>
      </c>
      <c r="J4040" s="0">
        <v>0.1513209342956543</v>
      </c>
      <c r="K4040" s="0">
        <v>71.96875</v>
      </c>
      <c r="L4040" s="0">
        <v>-1.3611496686935425</v>
      </c>
      <c r="M4040" s="0">
        <v>0</v>
      </c>
      <c r="N4040" s="0">
        <v>0</v>
      </c>
      <c r="O4040" s="0"/>
      <c r="P4040" s="0"/>
      <c r="Q4040" s="0">
        <v>-0.45487126708030701</v>
      </c>
      <c r="R4040" s="0">
        <v>-0.3998960554599762</v>
      </c>
      <c r="S4040" s="0">
        <v>-0.28532323241233826</v>
      </c>
      <c r="T4040" s="0">
        <v>-0.20597046613693237</v>
      </c>
      <c r="U4040" s="0">
        <v>-0.1266176849603653</v>
      </c>
      <c r="V4040" s="0">
        <v>-0.012044886127114296</v>
      </c>
      <c r="W4040" s="0">
        <v>0.042930319905281067</v>
      </c>
      <c r="X4040" s="0">
        <v>0.68634737918251432</v>
      </c>
      <c r="Y4040" s="0">
        <v>0.6632787604081003</v>
      </c>
      <c r="Z4040" s="0">
        <v>-0.02306869124111376</v>
      </c>
      <c r="AA4040" s="0">
        <v>0.014375489205121994</v>
      </c>
      <c r="AB4040" s="0">
        <v>-0.043212767690420151</v>
      </c>
      <c r="AC4040" s="0">
        <v>-0.03799012303352356</v>
      </c>
      <c r="AD4040" s="0">
        <v>-0.027105707675218582</v>
      </c>
      <c r="AE4040" s="0">
        <v>-0.01956719346344471</v>
      </c>
      <c r="AF4040" s="0">
        <v>-0.012028679251670837</v>
      </c>
      <c r="AG4040" s="0">
        <v>-0.0011442627292126417</v>
      </c>
      <c r="AH4040" s="0">
        <v>0.0040783821605145931</v>
      </c>
    </row>
    <row r="4041" x14ac:dyDescent="0.4">
      <c r="A4041" s="11" t="str">
        <f>Data[[#This Row],[category]]&amp;Data[[#This Row],[subcategory]]&amp;Data[[#This Row],[date]]&amp;Data[[#This Row],[hour]]</f>
        <v>Study segmentsCPP 0 - SmallAvg. Weekday Event10</v>
      </c>
      <c r="B4041" s="11" t="s">
        <v>142</v>
      </c>
      <c r="C4041" t="s">
        <v>117</v>
      </c>
      <c r="D4041" t="s">
        <v>161</v>
      </c>
      <c r="E4041" t="s">
        <v>62</v>
      </c>
      <c r="F4041" s="0">
        <v>112</v>
      </c>
      <c r="G4041" s="0">
        <v>7.5793766975402832</v>
      </c>
      <c r="H4041" s="0">
        <v>7.4261054992675781</v>
      </c>
      <c r="I4041" s="0">
        <v>-0.15327122807502747</v>
      </c>
      <c r="J4041" s="0">
        <v>0.091953843832015991</v>
      </c>
      <c r="K4041" s="0">
        <v>76.499992370605469</v>
      </c>
      <c r="L4041" s="0">
        <v>-1.6668277978897095</v>
      </c>
      <c r="M4041" s="0">
        <v>1</v>
      </c>
      <c r="N4041" s="0">
        <v>0</v>
      </c>
      <c r="O4041" s="0"/>
      <c r="P4041" s="0"/>
      <c r="Q4041" s="0">
        <v>-0.3045218288898468</v>
      </c>
      <c r="R4041" s="0">
        <v>-0.27111482620239258</v>
      </c>
      <c r="S4041" s="0">
        <v>-0.20149187743663788</v>
      </c>
      <c r="T4041" s="0">
        <v>-0.15327122807502747</v>
      </c>
      <c r="U4041" s="0">
        <v>-0.10505058616399765</v>
      </c>
      <c r="V4041" s="0">
        <v>-0.03542763739824295</v>
      </c>
      <c r="W4041" s="0">
        <v>-0.0020206144545227289</v>
      </c>
      <c r="X4041" s="0">
        <v>0.84889020417865946</v>
      </c>
      <c r="Y4041" s="0">
        <v>0.83172383559377561</v>
      </c>
      <c r="Z4041" s="0">
        <v>-0.017166377368726227</v>
      </c>
      <c r="AA4041" s="0">
        <v>0.0087356148287653923</v>
      </c>
      <c r="AB4041" s="0">
        <v>-0.0289295744150877</v>
      </c>
      <c r="AC4041" s="0">
        <v>-0.025755906477570534</v>
      </c>
      <c r="AD4041" s="0">
        <v>-0.019141728058457375</v>
      </c>
      <c r="AE4041" s="0">
        <v>-0.014560766518115997</v>
      </c>
      <c r="AF4041" s="0">
        <v>-0.0099798059090971947</v>
      </c>
      <c r="AG4041" s="0">
        <v>-0.0033656256273388863</v>
      </c>
      <c r="AH4041" s="0">
        <v>-0.00019195878121536225</v>
      </c>
    </row>
    <row r="4042" x14ac:dyDescent="0.4">
      <c r="A4042" s="11" t="str">
        <f>Data[[#This Row],[category]]&amp;Data[[#This Row],[subcategory]]&amp;Data[[#This Row],[date]]&amp;Data[[#This Row],[hour]]</f>
        <v>Study segmentsCPP 0 - SmallAvg. Weekday Event11</v>
      </c>
      <c r="B4042" s="11" t="s">
        <v>142</v>
      </c>
      <c r="C4042" t="s">
        <v>117</v>
      </c>
      <c r="D4042" t="s">
        <v>161</v>
      </c>
      <c r="E4042" t="s">
        <v>63</v>
      </c>
      <c r="F4042" s="0">
        <v>112</v>
      </c>
      <c r="G4042" s="0">
        <v>8.1522550582885742</v>
      </c>
      <c r="H4042" s="0">
        <v>8.3055267333984375</v>
      </c>
      <c r="I4042" s="0">
        <v>0.15327130258083344</v>
      </c>
      <c r="J4042" s="0">
        <v>0.091953836381435394</v>
      </c>
      <c r="K4042" s="0">
        <v>79.919647216796875</v>
      </c>
      <c r="L4042" s="0">
        <v>1.6668286323547363</v>
      </c>
      <c r="M4042" s="0">
        <v>1</v>
      </c>
      <c r="N4042" s="0">
        <v>0</v>
      </c>
      <c r="O4042" s="0"/>
      <c r="P4042" s="0"/>
      <c r="Q4042" s="0">
        <v>0.0020207013003528118</v>
      </c>
      <c r="R4042" s="0">
        <v>0.035427719354629517</v>
      </c>
      <c r="S4042" s="0">
        <v>0.10505066066980362</v>
      </c>
      <c r="T4042" s="0">
        <v>0.15327130258083344</v>
      </c>
      <c r="U4042" s="0">
        <v>0.20149193704128265</v>
      </c>
      <c r="V4042" s="0">
        <v>0.27111488580703735</v>
      </c>
      <c r="W4042" s="0">
        <v>0.30452191829681396</v>
      </c>
      <c r="X4042" s="0">
        <v>0.91305258901495678</v>
      </c>
      <c r="Y4042" s="0">
        <v>0.93021902787057964</v>
      </c>
      <c r="Z4042" s="0">
        <v>0.017166386152568616</v>
      </c>
      <c r="AA4042" s="0">
        <v>0.0087356148287653923</v>
      </c>
      <c r="AB4042" s="0">
        <v>0.00019196623179595917</v>
      </c>
      <c r="AC4042" s="0">
        <v>0.0033656330779194832</v>
      </c>
      <c r="AD4042" s="0">
        <v>0.0099798133596777916</v>
      </c>
      <c r="AE4042" s="0">
        <v>0.014560773968696594</v>
      </c>
      <c r="AF4042" s="0">
        <v>0.019141735509037971</v>
      </c>
      <c r="AG4042" s="0">
        <v>0.025755913928151131</v>
      </c>
      <c r="AH4042" s="0">
        <v>0.028929581865668297</v>
      </c>
    </row>
    <row r="4043" x14ac:dyDescent="0.4">
      <c r="A4043" s="11" t="str">
        <f>Data[[#This Row],[category]]&amp;Data[[#This Row],[subcategory]]&amp;Data[[#This Row],[date]]&amp;Data[[#This Row],[hour]]</f>
        <v>Study segmentsCPP 0 - SmallAvg. Weekday Event12</v>
      </c>
      <c r="B4043" s="11" t="s">
        <v>142</v>
      </c>
      <c r="C4043" t="s">
        <v>117</v>
      </c>
      <c r="D4043" t="s">
        <v>161</v>
      </c>
      <c r="E4043" t="s">
        <v>64</v>
      </c>
      <c r="F4043" s="0">
        <v>112</v>
      </c>
      <c r="G4043" s="0">
        <v>8.7756710052490234</v>
      </c>
      <c r="H4043" s="0">
        <v>8.819157600402832</v>
      </c>
      <c r="I4043" s="0">
        <v>0.043487116694450378</v>
      </c>
      <c r="J4043" s="0">
        <v>0.15302999317646027</v>
      </c>
      <c r="K4043" s="0">
        <v>81.691970825195313</v>
      </c>
      <c r="L4043" s="0">
        <v>0.28417381644248962</v>
      </c>
      <c r="M4043" s="0">
        <v>0</v>
      </c>
      <c r="N4043" s="0">
        <v>0</v>
      </c>
      <c r="O4043" s="0"/>
      <c r="P4043" s="0"/>
      <c r="Q4043" s="0">
        <v>-0.208224818110466</v>
      </c>
      <c r="R4043" s="0">
        <v>-0.15262870490550995</v>
      </c>
      <c r="S4043" s="0">
        <v>-0.036761891096830368</v>
      </c>
      <c r="T4043" s="0">
        <v>0.043487116694450378</v>
      </c>
      <c r="U4043" s="0">
        <v>0.12373612076044083</v>
      </c>
      <c r="V4043" s="0">
        <v>0.23960293829441071</v>
      </c>
      <c r="W4043" s="0">
        <v>0.29519906640052795</v>
      </c>
      <c r="X4043" s="0">
        <v>0.98287514134457232</v>
      </c>
      <c r="Y4043" s="0">
        <v>0.98774567654258316</v>
      </c>
      <c r="Z4043" s="0">
        <v>0.0048705571576168659</v>
      </c>
      <c r="AA4043" s="0">
        <v>0.014537849463522434</v>
      </c>
      <c r="AB4043" s="0">
        <v>-0.019781358540058136</v>
      </c>
      <c r="AC4043" s="0">
        <v>-0.014499727636575699</v>
      </c>
      <c r="AD4043" s="0">
        <v>-0.0034923795610666275</v>
      </c>
      <c r="AE4043" s="0">
        <v>0.0041312761604785919</v>
      </c>
      <c r="AF4043" s="0">
        <v>0.011754931882023811</v>
      </c>
      <c r="AG4043" s="0">
        <v>0.022762279957532883</v>
      </c>
      <c r="AH4043" s="0">
        <v>0.02804391086101532</v>
      </c>
    </row>
    <row r="4044" x14ac:dyDescent="0.4">
      <c r="A4044" s="11" t="str">
        <f>Data[[#This Row],[category]]&amp;Data[[#This Row],[subcategory]]&amp;Data[[#This Row],[date]]&amp;Data[[#This Row],[hour]]</f>
        <v>Study segmentsCPP 0 - SmallAvg. Weekday Event13</v>
      </c>
      <c r="B4044" s="11" t="s">
        <v>142</v>
      </c>
      <c r="C4044" t="s">
        <v>117</v>
      </c>
      <c r="D4044" t="s">
        <v>161</v>
      </c>
      <c r="E4044" t="s">
        <v>65</v>
      </c>
      <c r="F4044" s="0">
        <v>112</v>
      </c>
      <c r="G4044" s="0">
        <v>8.557464599609375</v>
      </c>
      <c r="H4044" s="0">
        <v>9.1655521392822266</v>
      </c>
      <c r="I4044" s="0">
        <v>0.60808837413787842</v>
      </c>
      <c r="J4044" s="0">
        <v>0.19736334681510925</v>
      </c>
      <c r="K4044" s="0">
        <v>81.178573608398437</v>
      </c>
      <c r="L4044" s="0">
        <v>3.0810604095458984</v>
      </c>
      <c r="M4044" s="0">
        <v>1</v>
      </c>
      <c r="N4044" s="0">
        <v>1</v>
      </c>
      <c r="O4044" s="0"/>
      <c r="P4044" s="0"/>
      <c r="Q4044" s="0">
        <v>0.28345456719398499</v>
      </c>
      <c r="R4044" s="0">
        <v>0.35515707731246948</v>
      </c>
      <c r="S4044" s="0">
        <v>0.50459092855453491</v>
      </c>
      <c r="T4044" s="0">
        <v>0.60808837413787842</v>
      </c>
      <c r="U4044" s="0">
        <v>0.71158581972122192</v>
      </c>
      <c r="V4044" s="0">
        <v>0.86101967096328735</v>
      </c>
      <c r="W4044" s="0">
        <v>0.93272221088409424</v>
      </c>
      <c r="X4044" s="0">
        <v>0.9584360323454203</v>
      </c>
      <c r="Y4044" s="0">
        <v>1.0265418705187346</v>
      </c>
      <c r="Z4044" s="0">
        <v>0.068105899660210856</v>
      </c>
      <c r="AA4044" s="0">
        <v>0.018749518319964409</v>
      </c>
      <c r="AB4044" s="0">
        <v>0.026928184553980827</v>
      </c>
      <c r="AC4044" s="0">
        <v>0.03373992070555687</v>
      </c>
      <c r="AD4044" s="0">
        <v>0.047936141490936279</v>
      </c>
      <c r="AE4044" s="0">
        <v>0.057768397033214569</v>
      </c>
      <c r="AF4044" s="0">
        <v>0.067600652575492859</v>
      </c>
      <c r="AG4044" s="0">
        <v>0.08179686963558197</v>
      </c>
      <c r="AH4044" s="0">
        <v>0.088608607649803162</v>
      </c>
    </row>
    <row r="4045" x14ac:dyDescent="0.4">
      <c r="A4045" s="11" t="str">
        <f>Data[[#This Row],[category]]&amp;Data[[#This Row],[subcategory]]&amp;Data[[#This Row],[date]]&amp;Data[[#This Row],[hour]]</f>
        <v>Study segmentsCPP 0 - SmallAvg. Weekday Event14</v>
      </c>
      <c r="B4045" s="11" t="s">
        <v>142</v>
      </c>
      <c r="C4045" t="s">
        <v>117</v>
      </c>
      <c r="D4045" t="s">
        <v>161</v>
      </c>
      <c r="E4045" t="s">
        <v>66</v>
      </c>
      <c r="F4045" s="0">
        <v>112</v>
      </c>
      <c r="G4045" s="0">
        <v>8.6663188934326172</v>
      </c>
      <c r="H4045" s="0">
        <v>8.9989471435546875</v>
      </c>
      <c r="I4045" s="0">
        <v>0.33262839913368225</v>
      </c>
      <c r="J4045" s="0">
        <v>0.20710846781730652</v>
      </c>
      <c r="K4045" s="0">
        <v>80.723213195800781</v>
      </c>
      <c r="L4045" s="0">
        <v>1.6060588359832764</v>
      </c>
      <c r="M4045" s="0">
        <v>0</v>
      </c>
      <c r="N4045" s="0">
        <v>0</v>
      </c>
      <c r="O4045" s="0"/>
      <c r="P4045" s="0"/>
      <c r="Q4045" s="0">
        <v>-0.0080347154289484024</v>
      </c>
      <c r="R4045" s="0">
        <v>0.067208215594291687</v>
      </c>
      <c r="S4045" s="0">
        <v>0.22402061522006989</v>
      </c>
      <c r="T4045" s="0">
        <v>0.33262839913368225</v>
      </c>
      <c r="U4045" s="0">
        <v>0.44123619794845581</v>
      </c>
      <c r="V4045" s="0">
        <v>0.59804856777191162</v>
      </c>
      <c r="W4045" s="0">
        <v>0.67329150438308716</v>
      </c>
      <c r="X4045" s="0">
        <v>0.97062772449694168</v>
      </c>
      <c r="Y4045" s="0">
        <v>1.0078821081864207</v>
      </c>
      <c r="Z4045" s="0">
        <v>0.037254379297557629</v>
      </c>
      <c r="AA4045" s="0">
        <v>0.019675305113196373</v>
      </c>
      <c r="AB4045" s="0">
        <v>-0.00076330022420734167</v>
      </c>
      <c r="AC4045" s="0">
        <v>0.006384778767824173</v>
      </c>
      <c r="AD4045" s="0">
        <v>0.021281955763697624</v>
      </c>
      <c r="AE4045" s="0">
        <v>0.031599696725606918</v>
      </c>
      <c r="AF4045" s="0">
        <v>0.041917435824871063</v>
      </c>
      <c r="AG4045" s="0">
        <v>0.056814614683389664</v>
      </c>
      <c r="AH4045" s="0">
        <v>0.063962690532207489</v>
      </c>
    </row>
    <row r="4046" x14ac:dyDescent="0.4">
      <c r="A4046" s="11" t="str">
        <f>Data[[#This Row],[category]]&amp;Data[[#This Row],[subcategory]]&amp;Data[[#This Row],[date]]&amp;Data[[#This Row],[hour]]</f>
        <v>Study segmentsCPP 0 - SmallAvg. Weekday Event15</v>
      </c>
      <c r="B4046" s="11" t="s">
        <v>142</v>
      </c>
      <c r="C4046" t="s">
        <v>117</v>
      </c>
      <c r="D4046" t="s">
        <v>161</v>
      </c>
      <c r="E4046" t="s">
        <v>67</v>
      </c>
      <c r="F4046" s="0">
        <v>112</v>
      </c>
      <c r="G4046" s="0">
        <v>8.539093017578125</v>
      </c>
      <c r="H4046" s="0">
        <v>7.2542104721069336</v>
      </c>
      <c r="I4046" s="0">
        <v>-1.2848825454711914</v>
      </c>
      <c r="J4046" s="0">
        <v>0.21567285060882568</v>
      </c>
      <c r="K4046" s="0">
        <v>79.053565979003906</v>
      </c>
      <c r="L4046" s="0">
        <v>-5.9575533866882324</v>
      </c>
      <c r="M4046" s="0">
        <v>1</v>
      </c>
      <c r="N4046" s="0">
        <v>1</v>
      </c>
      <c r="O4046" s="0"/>
      <c r="P4046" s="0"/>
      <c r="Q4046" s="0">
        <v>-1.6396328210830688</v>
      </c>
      <c r="R4046" s="0">
        <v>-1.5612784624099731</v>
      </c>
      <c r="S4046" s="0">
        <v>-1.3979815244674683</v>
      </c>
      <c r="T4046" s="0">
        <v>-1.2848825454711914</v>
      </c>
      <c r="U4046" s="0">
        <v>-1.1717835664749146</v>
      </c>
      <c r="V4046" s="0">
        <v>-1.0084866285324097</v>
      </c>
      <c r="W4046" s="0">
        <v>-0.93013226985931396</v>
      </c>
      <c r="X4046" s="0">
        <v>0.95637843483372731</v>
      </c>
      <c r="Y4046" s="0">
        <v>0.81247155038933994</v>
      </c>
      <c r="Z4046" s="0">
        <v>-0.14390684930901776</v>
      </c>
      <c r="AA4046" s="0">
        <v>0.0204889215528965</v>
      </c>
      <c r="AB4046" s="0">
        <v>-0.1557651162147522</v>
      </c>
      <c r="AC4046" s="0">
        <v>-0.14832144975662231</v>
      </c>
      <c r="AD4046" s="0">
        <v>-0.13280825316905975</v>
      </c>
      <c r="AE4046" s="0">
        <v>-0.12206384539604187</v>
      </c>
      <c r="AF4046" s="0">
        <v>-0.11131944507360458</v>
      </c>
      <c r="AG4046" s="0">
        <v>-0.095806233584880829</v>
      </c>
      <c r="AH4046" s="0">
        <v>-0.088362567126750946</v>
      </c>
    </row>
    <row r="4047" x14ac:dyDescent="0.4">
      <c r="A4047" s="11" t="str">
        <f>Data[[#This Row],[category]]&amp;Data[[#This Row],[subcategory]]&amp;Data[[#This Row],[date]]&amp;Data[[#This Row],[hour]]</f>
        <v>Study segmentsCPP 0 - SmallAvg. Weekday Event16</v>
      </c>
      <c r="B4047" s="11" t="s">
        <v>142</v>
      </c>
      <c r="C4047" t="s">
        <v>117</v>
      </c>
      <c r="D4047" t="s">
        <v>161</v>
      </c>
      <c r="E4047" t="s">
        <v>68</v>
      </c>
      <c r="F4047" s="0">
        <v>112</v>
      </c>
      <c r="G4047" s="0">
        <v>8.3507022857666016</v>
      </c>
      <c r="H4047" s="0">
        <v>7.3726840019226074</v>
      </c>
      <c r="I4047" s="0">
        <v>-0.97801816463470459</v>
      </c>
      <c r="J4047" s="0">
        <v>0.20645970106124878</v>
      </c>
      <c r="K4047" s="0">
        <v>78.058036804199219</v>
      </c>
      <c r="L4047" s="0">
        <v>-4.7370896339416504</v>
      </c>
      <c r="M4047" s="0">
        <v>1</v>
      </c>
      <c r="N4047" s="0">
        <v>1</v>
      </c>
      <c r="O4047" s="0"/>
      <c r="P4047" s="0"/>
      <c r="Q4047" s="0">
        <v>-1.3176141977310181</v>
      </c>
      <c r="R4047" s="0">
        <v>-1.2426068782806396</v>
      </c>
      <c r="S4047" s="0">
        <v>-1.0862857103347778</v>
      </c>
      <c r="T4047" s="0">
        <v>-0.97801816463470459</v>
      </c>
      <c r="U4047" s="0">
        <v>-0.86975061893463135</v>
      </c>
      <c r="V4047" s="0">
        <v>-0.71342939138412476</v>
      </c>
      <c r="W4047" s="0">
        <v>-0.63842219114303589</v>
      </c>
      <c r="X4047" s="0">
        <v>0.93527866162751838</v>
      </c>
      <c r="Y4047" s="0">
        <v>0.82574063351279803</v>
      </c>
      <c r="Z4047" s="0">
        <v>-0.10953803689856277</v>
      </c>
      <c r="AA4047" s="0">
        <v>0.01961367204785347</v>
      </c>
      <c r="AB4047" s="0">
        <v>-0.12517334520816803</v>
      </c>
      <c r="AC4047" s="0">
        <v>-0.11804766207933426</v>
      </c>
      <c r="AD4047" s="0">
        <v>-0.10319714993238449</v>
      </c>
      <c r="AE4047" s="0">
        <v>-0.092911727726459503</v>
      </c>
      <c r="AF4047" s="0">
        <v>-0.082626305520534515</v>
      </c>
      <c r="AG4047" s="0">
        <v>-0.067775793373584747</v>
      </c>
      <c r="AH4047" s="0">
        <v>-0.060650106519460678</v>
      </c>
    </row>
    <row r="4048" x14ac:dyDescent="0.4">
      <c r="A4048" s="11" t="str">
        <f>Data[[#This Row],[category]]&amp;Data[[#This Row],[subcategory]]&amp;Data[[#This Row],[date]]&amp;Data[[#This Row],[hour]]</f>
        <v>Study segmentsCPP 0 - SmallAvg. Weekday Event17</v>
      </c>
      <c r="B4048" s="11" t="s">
        <v>142</v>
      </c>
      <c r="C4048" t="s">
        <v>117</v>
      </c>
      <c r="D4048" t="s">
        <v>161</v>
      </c>
      <c r="E4048" t="s">
        <v>69</v>
      </c>
      <c r="F4048" s="0">
        <v>112</v>
      </c>
      <c r="G4048" s="0">
        <v>7.4839916229248047</v>
      </c>
      <c r="H4048" s="0">
        <v>6.710789680480957</v>
      </c>
      <c r="I4048" s="0">
        <v>-0.77320230007171631</v>
      </c>
      <c r="J4048" s="0">
        <v>0.23376604914665222</v>
      </c>
      <c r="K4048" s="0">
        <v>76.691963195800781</v>
      </c>
      <c r="L4048" s="0">
        <v>-3.3075904846191406</v>
      </c>
      <c r="M4048" s="0">
        <v>1</v>
      </c>
      <c r="N4048" s="0">
        <v>1</v>
      </c>
      <c r="O4048" s="0"/>
      <c r="P4048" s="0"/>
      <c r="Q4048" s="0">
        <v>-1.1577131748199463</v>
      </c>
      <c r="R4048" s="0">
        <v>-1.072785496711731</v>
      </c>
      <c r="S4048" s="0">
        <v>-0.89578932523727417</v>
      </c>
      <c r="T4048" s="0">
        <v>-0.77320230007171631</v>
      </c>
      <c r="U4048" s="0">
        <v>-0.65061527490615845</v>
      </c>
      <c r="V4048" s="0">
        <v>-0.47361904382705688</v>
      </c>
      <c r="W4048" s="0">
        <v>-0.38869136571884155</v>
      </c>
      <c r="X4048" s="0">
        <v>0.83820708425421453</v>
      </c>
      <c r="Y4048" s="0">
        <v>0.75160844702469665</v>
      </c>
      <c r="Z4048" s="0">
        <v>-0.086598654797202648</v>
      </c>
      <c r="AA4048" s="0">
        <v>0.022207774221897125</v>
      </c>
      <c r="AB4048" s="0">
        <v>-0.10998275130987167</v>
      </c>
      <c r="AC4048" s="0">
        <v>-0.10191462188959122</v>
      </c>
      <c r="AD4048" s="0">
        <v>-0.085099987685680389</v>
      </c>
      <c r="AE4048" s="0">
        <v>-0.073454216122627258</v>
      </c>
      <c r="AF4048" s="0">
        <v>-0.061808448284864426</v>
      </c>
      <c r="AG4048" s="0">
        <v>-0.044993806630373001</v>
      </c>
      <c r="AH4048" s="0">
        <v>-0.036925677210092545</v>
      </c>
    </row>
    <row r="4049" x14ac:dyDescent="0.4">
      <c r="A4049" s="11" t="str">
        <f>Data[[#This Row],[category]]&amp;Data[[#This Row],[subcategory]]&amp;Data[[#This Row],[date]]&amp;Data[[#This Row],[hour]]</f>
        <v>Study segmentsCPP 0 - SmallAvg. Weekday Event18</v>
      </c>
      <c r="B4049" s="11" t="s">
        <v>142</v>
      </c>
      <c r="C4049" t="s">
        <v>117</v>
      </c>
      <c r="D4049" t="s">
        <v>161</v>
      </c>
      <c r="E4049" t="s">
        <v>70</v>
      </c>
      <c r="F4049" s="0">
        <v>112</v>
      </c>
      <c r="G4049" s="0">
        <v>6.3468132019042969</v>
      </c>
      <c r="H4049" s="0">
        <v>5.6722626686096191</v>
      </c>
      <c r="I4049" s="0">
        <v>-0.67454975843429565</v>
      </c>
      <c r="J4049" s="0">
        <v>0.2670808732509613</v>
      </c>
      <c r="K4049" s="0">
        <v>75.241073608398438</v>
      </c>
      <c r="L4049" s="0">
        <v>-2.5256385803222656</v>
      </c>
      <c r="M4049" s="0">
        <v>1</v>
      </c>
      <c r="N4049" s="0">
        <v>1</v>
      </c>
      <c r="O4049" s="0"/>
      <c r="P4049" s="0"/>
      <c r="Q4049" s="0">
        <v>-1.113858699798584</v>
      </c>
      <c r="R4049" s="0">
        <v>-1.0168277025222778</v>
      </c>
      <c r="S4049" s="0">
        <v>-0.81460708379745483</v>
      </c>
      <c r="T4049" s="0">
        <v>-0.67454975843429565</v>
      </c>
      <c r="U4049" s="0">
        <v>-0.53449243307113647</v>
      </c>
      <c r="V4049" s="0">
        <v>-0.33227184414863586</v>
      </c>
      <c r="W4049" s="0">
        <v>-0.23524081707000732</v>
      </c>
      <c r="X4049" s="0">
        <v>0.71084305612664467</v>
      </c>
      <c r="Y4049" s="0">
        <v>0.63529343856008424</v>
      </c>
      <c r="Z4049" s="0">
        <v>-0.075549573647348503</v>
      </c>
      <c r="AA4049" s="0">
        <v>0.025372682139277458</v>
      </c>
      <c r="AB4049" s="0">
        <v>-0.10581657290458679</v>
      </c>
      <c r="AC4049" s="0">
        <v>-0.096598625183105469</v>
      </c>
      <c r="AD4049" s="0">
        <v>-0.077387675642967224</v>
      </c>
      <c r="AE4049" s="0">
        <v>-0.064082227647304535</v>
      </c>
      <c r="AF4049" s="0">
        <v>-0.050776779651641846</v>
      </c>
      <c r="AG4049" s="0">
        <v>-0.031565826386213303</v>
      </c>
      <c r="AH4049" s="0">
        <v>-0.022347878664731979</v>
      </c>
    </row>
    <row r="4050" x14ac:dyDescent="0.4">
      <c r="A4050" s="11" t="str">
        <f>Data[[#This Row],[category]]&amp;Data[[#This Row],[subcategory]]&amp;Data[[#This Row],[date]]&amp;Data[[#This Row],[hour]]</f>
        <v>Study segmentsCPP 0 - SmallAvg. Weekday Event19</v>
      </c>
      <c r="B4050" s="11" t="s">
        <v>142</v>
      </c>
      <c r="C4050" t="s">
        <v>117</v>
      </c>
      <c r="D4050" t="s">
        <v>161</v>
      </c>
      <c r="E4050" t="s">
        <v>71</v>
      </c>
      <c r="F4050" s="0">
        <v>112</v>
      </c>
      <c r="G4050" s="0">
        <v>5.091071605682373</v>
      </c>
      <c r="H4050" s="0">
        <v>5.2317633628845215</v>
      </c>
      <c r="I4050" s="0">
        <v>0.14069169759750366</v>
      </c>
      <c r="J4050" s="0">
        <v>0.24895714223384857</v>
      </c>
      <c r="K4050" s="0">
        <v>71.883926391601563</v>
      </c>
      <c r="L4050" s="0">
        <v>0.56512415409088135</v>
      </c>
      <c r="M4050" s="0">
        <v>0</v>
      </c>
      <c r="N4050" s="0">
        <v>0</v>
      </c>
      <c r="O4050" s="0"/>
      <c r="P4050" s="0"/>
      <c r="Q4050" s="0">
        <v>-0.26880636811256409</v>
      </c>
      <c r="R4050" s="0">
        <v>-0.17835971713066101</v>
      </c>
      <c r="S4050" s="0">
        <v>0.010138444602489471</v>
      </c>
      <c r="T4050" s="0">
        <v>0.14069169759750366</v>
      </c>
      <c r="U4050" s="0">
        <v>0.27124494314193726</v>
      </c>
      <c r="V4050" s="0">
        <v>0.45974311232566833</v>
      </c>
      <c r="W4050" s="0">
        <v>0.55018973350524902</v>
      </c>
      <c r="X4050" s="0">
        <v>0.57020003670140307</v>
      </c>
      <c r="Y4050" s="0">
        <v>0.58595751210262892</v>
      </c>
      <c r="Z4050" s="0">
        <v>0.015757469911324349</v>
      </c>
      <c r="AA4050" s="0">
        <v>0.02365092933177948</v>
      </c>
      <c r="AB4050" s="0">
        <v>-0.025536606088280678</v>
      </c>
      <c r="AC4050" s="0">
        <v>-0.016944173723459244</v>
      </c>
      <c r="AD4050" s="0">
        <v>0.00096315162954851985</v>
      </c>
      <c r="AE4050" s="0">
        <v>0.013365711085498333</v>
      </c>
      <c r="AF4050" s="0">
        <v>0.025768270716071129</v>
      </c>
      <c r="AG4050" s="0">
        <v>0.043675597757101059</v>
      </c>
      <c r="AH4050" s="0">
        <v>0.052268028259277344</v>
      </c>
    </row>
    <row r="4051" x14ac:dyDescent="0.4">
      <c r="A4051" s="11" t="str">
        <f>Data[[#This Row],[category]]&amp;Data[[#This Row],[subcategory]]&amp;Data[[#This Row],[date]]&amp;Data[[#This Row],[hour]]</f>
        <v>Study segmentsCPP 0 - SmallAvg. Weekday Event20</v>
      </c>
      <c r="B4051" s="11" t="s">
        <v>142</v>
      </c>
      <c r="C4051" t="s">
        <v>117</v>
      </c>
      <c r="D4051" t="s">
        <v>161</v>
      </c>
      <c r="E4051" t="s">
        <v>54</v>
      </c>
      <c r="F4051" s="0">
        <v>112</v>
      </c>
      <c r="G4051" s="0">
        <v>4.373328685760498</v>
      </c>
      <c r="H4051" s="0">
        <v>4.3703947067260742</v>
      </c>
      <c r="I4051" s="0">
        <v>-0.0029341280460357666</v>
      </c>
      <c r="J4051" s="0">
        <v>0.23246005177497864</v>
      </c>
      <c r="K4051" s="0">
        <v>68.580352783203125</v>
      </c>
      <c r="L4051" s="0">
        <v>-0.012622073292732239</v>
      </c>
      <c r="M4051" s="0">
        <v>0</v>
      </c>
      <c r="N4051" s="0">
        <v>0</v>
      </c>
      <c r="O4051" s="0"/>
      <c r="P4051" s="0"/>
      <c r="Q4051" s="0">
        <v>-0.38529688119888306</v>
      </c>
      <c r="R4051" s="0">
        <v>-0.30084368586540222</v>
      </c>
      <c r="S4051" s="0">
        <v>-0.12483629584312439</v>
      </c>
      <c r="T4051" s="0">
        <v>-0.0029341280460357666</v>
      </c>
      <c r="U4051" s="0">
        <v>0.11896803975105286</v>
      </c>
      <c r="V4051" s="0">
        <v>0.29497542977333069</v>
      </c>
      <c r="W4051" s="0">
        <v>0.37942862510681152</v>
      </c>
      <c r="X4051" s="0">
        <v>0.48981280577810182</v>
      </c>
      <c r="Y4051" s="0">
        <v>0.48948421980205331</v>
      </c>
      <c r="Z4051" s="0">
        <v>-0.00032862234664590733</v>
      </c>
      <c r="AA4051" s="0">
        <v>0.022083705291152</v>
      </c>
      <c r="AB4051" s="0">
        <v>-0.036603204905986786</v>
      </c>
      <c r="AC4051" s="0">
        <v>-0.028580149635672569</v>
      </c>
      <c r="AD4051" s="0">
        <v>-0.011859448626637459</v>
      </c>
      <c r="AE4051" s="0">
        <v>-0.0002787421690300107</v>
      </c>
      <c r="AF4051" s="0">
        <v>0.011301964521408081</v>
      </c>
      <c r="AG4051" s="0">
        <v>0.028022665530443192</v>
      </c>
      <c r="AH4051" s="0">
        <v>0.036045718938112259</v>
      </c>
    </row>
    <row r="4052" x14ac:dyDescent="0.4">
      <c r="A4052" s="11" t="str">
        <f>Data[[#This Row],[category]]&amp;Data[[#This Row],[subcategory]]&amp;Data[[#This Row],[date]]&amp;Data[[#This Row],[hour]]</f>
        <v>Study segmentsCPP 0 - SmallAvg. Weekday Event21</v>
      </c>
      <c r="B4052" s="11" t="s">
        <v>142</v>
      </c>
      <c r="C4052" t="s">
        <v>117</v>
      </c>
      <c r="D4052" t="s">
        <v>161</v>
      </c>
      <c r="E4052" t="s">
        <v>72</v>
      </c>
      <c r="F4052" s="0">
        <v>112</v>
      </c>
      <c r="G4052" s="0">
        <v>3.7070086002349854</v>
      </c>
      <c r="H4052" s="0">
        <v>3.7161316871643066</v>
      </c>
      <c r="I4052" s="0">
        <v>0.0091230720281600952</v>
      </c>
      <c r="J4052" s="0">
        <v>0.20998236536979675</v>
      </c>
      <c r="K4052" s="0">
        <v>67.075897216796875</v>
      </c>
      <c r="L4052" s="0">
        <v>0.043446850031614304</v>
      </c>
      <c r="M4052" s="0">
        <v>0</v>
      </c>
      <c r="N4052" s="0">
        <v>0</v>
      </c>
      <c r="O4052" s="0"/>
      <c r="P4052" s="0"/>
      <c r="Q4052" s="0">
        <v>-0.33626717329025269</v>
      </c>
      <c r="R4052" s="0">
        <v>-0.25998017191886902</v>
      </c>
      <c r="S4052" s="0">
        <v>-0.10099178552627563</v>
      </c>
      <c r="T4052" s="0">
        <v>0.0091230720281600952</v>
      </c>
      <c r="U4052" s="0">
        <v>0.11923792958259583</v>
      </c>
      <c r="V4052" s="0">
        <v>0.27822631597518921</v>
      </c>
      <c r="W4052" s="0">
        <v>0.35451331734657288</v>
      </c>
      <c r="X4052" s="0">
        <v>0.4151849646317331</v>
      </c>
      <c r="Y4052" s="0">
        <v>0.41620673631366928</v>
      </c>
      <c r="Z4052" s="0">
        <v>0.0010217840342145216</v>
      </c>
      <c r="AA4052" s="0">
        <v>0.01994832418859005</v>
      </c>
      <c r="AB4052" s="0">
        <v>-0.031945381313562393</v>
      </c>
      <c r="AC4052" s="0">
        <v>-0.024698114022612572</v>
      </c>
      <c r="AD4052" s="0">
        <v>-0.0095942197367548943</v>
      </c>
      <c r="AE4052" s="0">
        <v>0.00086669181473553181</v>
      </c>
      <c r="AF4052" s="0">
        <v>0.011327602900564671</v>
      </c>
      <c r="AG4052" s="0">
        <v>0.026431497186422348</v>
      </c>
      <c r="AH4052" s="0">
        <v>0.033678766340017319</v>
      </c>
    </row>
    <row r="4053" x14ac:dyDescent="0.4">
      <c r="A4053" s="11" t="str">
        <f>Data[[#This Row],[category]]&amp;Data[[#This Row],[subcategory]]&amp;Data[[#This Row],[date]]&amp;Data[[#This Row],[hour]]</f>
        <v>Study segmentsCPP 0 - SmallAvg. Weekday Event22</v>
      </c>
      <c r="B4053" s="11" t="s">
        <v>142</v>
      </c>
      <c r="C4053" t="s">
        <v>117</v>
      </c>
      <c r="D4053" t="s">
        <v>161</v>
      </c>
      <c r="E4053" t="s">
        <v>73</v>
      </c>
      <c r="F4053" s="0">
        <v>112</v>
      </c>
      <c r="G4053" s="0">
        <v>3.1414499282836914</v>
      </c>
      <c r="H4053" s="0">
        <v>2.9639737606048584</v>
      </c>
      <c r="I4053" s="0">
        <v>-0.17747613787651062</v>
      </c>
      <c r="J4053" s="0">
        <v>0.18222372233867645</v>
      </c>
      <c r="K4053" s="0">
        <v>65.8125</v>
      </c>
      <c r="L4053" s="0">
        <v>-0.97394633293151855</v>
      </c>
      <c r="M4053" s="0">
        <v>0</v>
      </c>
      <c r="N4053" s="0">
        <v>0</v>
      </c>
      <c r="O4053" s="0"/>
      <c r="P4053" s="0"/>
      <c r="Q4053" s="0">
        <v>-0.4772074818611145</v>
      </c>
      <c r="R4053" s="0">
        <v>-0.41100522875785828</v>
      </c>
      <c r="S4053" s="0">
        <v>-0.27303436398506165</v>
      </c>
      <c r="T4053" s="0">
        <v>-0.17747613787651062</v>
      </c>
      <c r="U4053" s="0">
        <v>-0.081917926669120789</v>
      </c>
      <c r="V4053" s="0">
        <v>0.056052960455417633</v>
      </c>
      <c r="W4053" s="0">
        <v>0.12225521355867386</v>
      </c>
      <c r="X4053" s="0">
        <v>0.35184239337318818</v>
      </c>
      <c r="Y4053" s="0">
        <v>0.33196504994442583</v>
      </c>
      <c r="Z4053" s="0">
        <v>-0.019877328057038155</v>
      </c>
      <c r="AA4053" s="0">
        <v>0.017311254516243935</v>
      </c>
      <c r="AB4053" s="0">
        <v>-0.045334711670875549</v>
      </c>
      <c r="AC4053" s="0">
        <v>-0.03904549777507782</v>
      </c>
      <c r="AD4053" s="0">
        <v>-0.025938265025615692</v>
      </c>
      <c r="AE4053" s="0">
        <v>-0.016860233619809151</v>
      </c>
      <c r="AF4053" s="0">
        <v>-0.0077822026796638966</v>
      </c>
      <c r="AG4053" s="0">
        <v>0.0053250319324433804</v>
      </c>
      <c r="AH4053" s="0">
        <v>0.011614246293902397</v>
      </c>
    </row>
    <row r="4054" x14ac:dyDescent="0.4">
      <c r="A4054" s="11" t="str">
        <f>Data[[#This Row],[category]]&amp;Data[[#This Row],[subcategory]]&amp;Data[[#This Row],[date]]&amp;Data[[#This Row],[hour]]</f>
        <v>Study segmentsCPP 0 - SmallAvg. Weekday Event23</v>
      </c>
      <c r="B4054" s="11" t="s">
        <v>142</v>
      </c>
      <c r="C4054" t="s">
        <v>117</v>
      </c>
      <c r="D4054" t="s">
        <v>161</v>
      </c>
      <c r="E4054" t="s">
        <v>74</v>
      </c>
      <c r="F4054" s="0">
        <v>112</v>
      </c>
      <c r="G4054" s="0">
        <v>2.6994764804840088</v>
      </c>
      <c r="H4054" s="0">
        <v>2.5461051464080811</v>
      </c>
      <c r="I4054" s="0">
        <v>-0.15337125957012177</v>
      </c>
      <c r="J4054" s="0">
        <v>0.18317438662052155</v>
      </c>
      <c r="K4054" s="0">
        <v>64.482147216796875</v>
      </c>
      <c r="L4054" s="0">
        <v>-0.83729642629623413</v>
      </c>
      <c r="M4054" s="0">
        <v>0</v>
      </c>
      <c r="N4054" s="0">
        <v>0</v>
      </c>
      <c r="O4054" s="0"/>
      <c r="P4054" s="0"/>
      <c r="Q4054" s="0">
        <v>-0.45466631650924683</v>
      </c>
      <c r="R4054" s="0">
        <v>-0.3881186842918396</v>
      </c>
      <c r="S4054" s="0">
        <v>-0.24942800402641296</v>
      </c>
      <c r="T4054" s="0">
        <v>-0.15337125957012177</v>
      </c>
      <c r="U4054" s="0">
        <v>-0.057314518839120865</v>
      </c>
      <c r="V4054" s="0">
        <v>0.081376165151596069</v>
      </c>
      <c r="W4054" s="0">
        <v>0.1479237973690033</v>
      </c>
      <c r="X4054" s="0">
        <v>0.30234136581420895</v>
      </c>
      <c r="Y4054" s="0">
        <v>0.28516377147875333</v>
      </c>
      <c r="Z4054" s="0">
        <v>-0.017177581159692059</v>
      </c>
      <c r="AA4054" s="0">
        <v>0.017401566728949547</v>
      </c>
      <c r="AB4054" s="0">
        <v>-0.043193299323320389</v>
      </c>
      <c r="AC4054" s="0">
        <v>-0.036871273070573807</v>
      </c>
      <c r="AD4054" s="0">
        <v>-0.023695660755038261</v>
      </c>
      <c r="AE4054" s="0">
        <v>-0.014570269733667374</v>
      </c>
      <c r="AF4054" s="0">
        <v>-0.0054448791779577732</v>
      </c>
      <c r="AG4054" s="0">
        <v>0.0077307354658842087</v>
      </c>
      <c r="AH4054" s="0">
        <v>0.014052760787308216</v>
      </c>
    </row>
    <row r="4055" x14ac:dyDescent="0.4">
      <c r="A4055" s="11" t="str">
        <f>Data[[#This Row],[category]]&amp;Data[[#This Row],[subcategory]]&amp;Data[[#This Row],[date]]&amp;Data[[#This Row],[hour]]</f>
        <v>Study segmentsCPP 0 - SmallAvg. Weekday Event24</v>
      </c>
      <c r="B4055" s="11" t="s">
        <v>142</v>
      </c>
      <c r="C4055" t="s">
        <v>117</v>
      </c>
      <c r="D4055" t="s">
        <v>161</v>
      </c>
      <c r="E4055" t="s">
        <v>75</v>
      </c>
      <c r="F4055" s="0">
        <v>112</v>
      </c>
      <c r="G4055" s="0">
        <v>2.288015604019165</v>
      </c>
      <c r="H4055" s="0">
        <v>2.3937106132507324</v>
      </c>
      <c r="I4055" s="0">
        <v>0.10569483041763306</v>
      </c>
      <c r="J4055" s="0">
        <v>0.18285395205020905</v>
      </c>
      <c r="K4055" s="0">
        <v>64.191963195800781</v>
      </c>
      <c r="L4055" s="0">
        <v>0.57802867889404297</v>
      </c>
      <c r="M4055" s="0">
        <v>0</v>
      </c>
      <c r="N4055" s="0">
        <v>0</v>
      </c>
      <c r="O4055" s="0"/>
      <c r="P4055" s="0"/>
      <c r="Q4055" s="0">
        <v>-0.19507315754890442</v>
      </c>
      <c r="R4055" s="0">
        <v>-0.12864193320274353</v>
      </c>
      <c r="S4055" s="0">
        <v>0.0098061244934797287</v>
      </c>
      <c r="T4055" s="0">
        <v>0.10569483041763306</v>
      </c>
      <c r="U4055" s="0">
        <v>0.20158353447914124</v>
      </c>
      <c r="V4055" s="0">
        <v>0.34003159403800964</v>
      </c>
      <c r="W4055" s="0">
        <v>0.40646281838417053</v>
      </c>
      <c r="X4055" s="0">
        <v>0.2562577448393169</v>
      </c>
      <c r="Y4055" s="0">
        <v>0.26809558868408201</v>
      </c>
      <c r="Z4055" s="0">
        <v>0.011837820787178842</v>
      </c>
      <c r="AA4055" s="0">
        <v>0.017371125519275665</v>
      </c>
      <c r="AB4055" s="0">
        <v>-0.018531950190663338</v>
      </c>
      <c r="AC4055" s="0">
        <v>-0.012220984324812889</v>
      </c>
      <c r="AD4055" s="0">
        <v>0.00093158159870654345</v>
      </c>
      <c r="AE4055" s="0">
        <v>0.010041008703410625</v>
      </c>
      <c r="AF4055" s="0">
        <v>0.019150435924530029</v>
      </c>
      <c r="AG4055" s="0">
        <v>0.03230300173163414</v>
      </c>
      <c r="AH4055" s="0">
        <v>0.038613967597484589</v>
      </c>
    </row>
    <row r="4056" x14ac:dyDescent="0.4">
      <c r="A4056" s="11" t="str">
        <f>Data[[#This Row],[category]]&amp;Data[[#This Row],[subcategory]]&amp;Data[[#This Row],[date]]&amp;Data[[#This Row],[hour]]</f>
        <v>Study segmentsCPP 0 - SmallAvg. Weekday EventAvg. 11 to 6 pm</v>
      </c>
      <c r="B4056" s="11" t="s">
        <v>142</v>
      </c>
      <c r="C4056" t="s">
        <v>117</v>
      </c>
      <c r="D4056" t="s">
        <v>161</v>
      </c>
      <c r="E4056" t="s">
        <v>76</v>
      </c>
      <c r="F4056" s="0">
        <v>112</v>
      </c>
      <c r="G4056" s="0">
        <v>8.1028652191162109</v>
      </c>
      <c r="H4056" s="0">
        <v>7.7133722305297852</v>
      </c>
      <c r="I4056" s="0">
        <v>-0.38949272036552429</v>
      </c>
      <c r="J4056" s="0">
        <v>0.17292279005050659</v>
      </c>
      <c r="K4056" s="0">
        <v>78.948341369628906</v>
      </c>
      <c r="L4056" s="0">
        <v>-2.2524080276489258</v>
      </c>
      <c r="M4056" s="0">
        <v>1</v>
      </c>
      <c r="N4056" s="0">
        <v>1</v>
      </c>
      <c r="O4056" s="0"/>
      <c r="P4056" s="0"/>
      <c r="Q4056" s="0">
        <v>-0.67392534017562866</v>
      </c>
      <c r="R4056" s="0">
        <v>-0.61110216379165649</v>
      </c>
      <c r="S4056" s="0">
        <v>-0.4801734983921051</v>
      </c>
      <c r="T4056" s="0">
        <v>-0.3894926905632019</v>
      </c>
      <c r="U4056" s="0">
        <v>-0.29881188273429871</v>
      </c>
      <c r="V4056" s="0">
        <v>-0.16788321733474731</v>
      </c>
      <c r="W4056" s="0">
        <v>-0.10506001114845276</v>
      </c>
      <c r="X4056" s="0">
        <v>0.90752087643271995</v>
      </c>
      <c r="Y4056" s="0">
        <v>0.86389771511680191</v>
      </c>
      <c r="Z4056" s="0">
        <v>-0.043623183275523933</v>
      </c>
      <c r="AA4056" s="0">
        <v>0.016427665948867798</v>
      </c>
      <c r="AB4056" s="0">
        <v>-0.064022913575172424</v>
      </c>
      <c r="AC4056" s="0">
        <v>-0.058054707944393158</v>
      </c>
      <c r="AD4056" s="0">
        <v>-0.045616485178470612</v>
      </c>
      <c r="AE4056" s="0">
        <v>-0.037001807242631912</v>
      </c>
      <c r="AF4056" s="0">
        <v>-0.028387131169438362</v>
      </c>
      <c r="AG4056" s="0">
        <v>-0.015948906540870667</v>
      </c>
      <c r="AH4056" s="0">
        <v>-0.0099807009100914001</v>
      </c>
    </row>
    <row r="4057" x14ac:dyDescent="0.4">
      <c r="A4057" s="11" t="str">
        <f>Data[[#This Row],[category]]&amp;Data[[#This Row],[subcategory]]&amp;Data[[#This Row],[date]]&amp;Data[[#This Row],[hour]]</f>
        <v>Study segmentsCPP 0 - SmallAvg. Weekday EventAvg. 2 to 6pm</v>
      </c>
      <c r="B4057" s="11" t="s">
        <v>142</v>
      </c>
      <c r="C4057" t="s">
        <v>117</v>
      </c>
      <c r="D4057" t="s">
        <v>161</v>
      </c>
      <c r="E4057" t="s">
        <v>77</v>
      </c>
      <c r="F4057" s="0">
        <v>112</v>
      </c>
      <c r="G4057" s="0">
        <v>7.680150032043457</v>
      </c>
      <c r="H4057" s="0">
        <v>6.7524867057800293</v>
      </c>
      <c r="I4057" s="0">
        <v>-0.92766326665878296</v>
      </c>
      <c r="J4057" s="0">
        <v>0.22062300145626068</v>
      </c>
      <c r="K4057" s="0">
        <v>77.261154174804688</v>
      </c>
      <c r="L4057" s="0">
        <v>-4.2047443389892578</v>
      </c>
      <c r="M4057" s="0">
        <v>1</v>
      </c>
      <c r="N4057" s="0">
        <v>1</v>
      </c>
      <c r="O4057" s="0"/>
      <c r="P4057" s="0"/>
      <c r="Q4057" s="0">
        <v>-1.2905557155609131</v>
      </c>
      <c r="R4057" s="0">
        <v>-1.2104029655456543</v>
      </c>
      <c r="S4057" s="0">
        <v>-1.0433579683303833</v>
      </c>
      <c r="T4057" s="0">
        <v>-0.92766320705413818</v>
      </c>
      <c r="U4057" s="0">
        <v>-0.81196838617324829</v>
      </c>
      <c r="V4057" s="0">
        <v>-0.64492344856262207</v>
      </c>
      <c r="W4057" s="0">
        <v>-0.56477063894271851</v>
      </c>
      <c r="X4057" s="0">
        <v>0.86017680921052619</v>
      </c>
      <c r="Y4057" s="0">
        <v>0.75627849980404493</v>
      </c>
      <c r="Z4057" s="0">
        <v>-0.10389828305495412</v>
      </c>
      <c r="AA4057" s="0">
        <v>0.020959185436367989</v>
      </c>
      <c r="AB4057" s="0">
        <v>-0.12260279804468155</v>
      </c>
      <c r="AC4057" s="0">
        <v>-0.11498828232288361</v>
      </c>
      <c r="AD4057" s="0">
        <v>-0.099119015038013458</v>
      </c>
      <c r="AE4057" s="0">
        <v>-0.08812800794839859</v>
      </c>
      <c r="AF4057" s="0">
        <v>-0.077137000858783722</v>
      </c>
      <c r="AG4057" s="0">
        <v>-0.061267729848623276</v>
      </c>
      <c r="AH4057" s="0">
        <v>-0.053653214126825333</v>
      </c>
    </row>
    <row r="4058" x14ac:dyDescent="0.4">
      <c r="A4058" s="11" t="str">
        <f>Data[[#This Row],[category]]&amp;Data[[#This Row],[subcategory]]&amp;Data[[#This Row],[date]]&amp;Data[[#This Row],[hour]]</f>
        <v>Study segmentsCPP 0 - Small (Quasi_residential)8/31/20171</v>
      </c>
      <c r="B4058" s="11" t="s">
        <v>142</v>
      </c>
      <c r="C4058" t="s">
        <v>159</v>
      </c>
      <c r="D4058" t="s">
        <v>109</v>
      </c>
      <c r="E4058" t="s">
        <v>40</v>
      </c>
      <c r="F4058" s="0">
        <v>1099</v>
      </c>
      <c r="G4058" s="0">
        <v>0.83002811670303345</v>
      </c>
      <c r="H4058" s="0">
        <v>0.75958156585693359</v>
      </c>
      <c r="I4058" s="0">
        <v>-0.070446565747261047</v>
      </c>
      <c r="J4058" s="0">
        <v>0.019799260422587395</v>
      </c>
      <c r="K4058" s="0">
        <v>71.194725036621094</v>
      </c>
      <c r="L4058" s="0">
        <v>-3.5580403804779053</v>
      </c>
      <c r="M4058" s="0">
        <v>1</v>
      </c>
      <c r="N4058" s="0">
        <v>1</v>
      </c>
      <c r="O4058" s="0"/>
      <c r="P4058" s="0"/>
      <c r="Q4058" s="0">
        <v>-0.10301344841718674</v>
      </c>
      <c r="R4058" s="0">
        <v>-0.095820337533950806</v>
      </c>
      <c r="S4058" s="0">
        <v>-0.080829307436943054</v>
      </c>
      <c r="T4058" s="0">
        <v>-0.070446565747261047</v>
      </c>
      <c r="U4058" s="0">
        <v>-0.060063824057579041</v>
      </c>
      <c r="V4058" s="0">
        <v>-0.045072793960571289</v>
      </c>
      <c r="W4058" s="0">
        <v>-0.037879679352045059</v>
      </c>
      <c r="X4058" s="0">
        <v>0.912200927734375</v>
      </c>
      <c r="Y4058" s="0">
        <v>0.83478015661239624</v>
      </c>
      <c r="Z4058" s="0">
        <v>-0.077420778572559357</v>
      </c>
      <c r="AA4058" s="0">
        <v>0.021759387105703354</v>
      </c>
      <c r="AB4058" s="0">
        <v>-0.11321178823709488</v>
      </c>
      <c r="AC4058" s="0">
        <v>-0.10530655831098557</v>
      </c>
      <c r="AD4058" s="0">
        <v>-0.088831409811973572</v>
      </c>
      <c r="AE4058" s="0">
        <v>-0.077420778572559357</v>
      </c>
      <c r="AF4058" s="0">
        <v>-0.066010147333145142</v>
      </c>
      <c r="AG4058" s="0">
        <v>-0.049535002559423447</v>
      </c>
      <c r="AH4058" s="0">
        <v>-0.041629772633314133</v>
      </c>
    </row>
    <row r="4059" x14ac:dyDescent="0.4">
      <c r="A4059" s="11" t="str">
        <f>Data[[#This Row],[category]]&amp;Data[[#This Row],[subcategory]]&amp;Data[[#This Row],[date]]&amp;Data[[#This Row],[hour]]</f>
        <v>Study segmentsCPP 0 - Small (Quasi_residential)8/31/20172</v>
      </c>
      <c r="B4059" s="11" t="s">
        <v>142</v>
      </c>
      <c r="C4059" t="s">
        <v>159</v>
      </c>
      <c r="D4059" t="s">
        <v>109</v>
      </c>
      <c r="E4059" t="s">
        <v>41</v>
      </c>
      <c r="F4059" s="0">
        <v>1099</v>
      </c>
      <c r="G4059" s="0">
        <v>0.76516461372375488</v>
      </c>
      <c r="H4059" s="0">
        <v>0.72801476716995239</v>
      </c>
      <c r="I4059" s="0">
        <v>-0.037149850279092789</v>
      </c>
      <c r="J4059" s="0">
        <v>0.020046398043632507</v>
      </c>
      <c r="K4059" s="0">
        <v>70.733390808105469</v>
      </c>
      <c r="L4059" s="0">
        <v>-1.8531932830810547</v>
      </c>
      <c r="M4059" s="0">
        <v>1</v>
      </c>
      <c r="N4059" s="0">
        <v>0</v>
      </c>
      <c r="O4059" s="0"/>
      <c r="P4059" s="0"/>
      <c r="Q4059" s="0">
        <v>-0.070123240351676941</v>
      </c>
      <c r="R4059" s="0">
        <v>-0.06284034252166748</v>
      </c>
      <c r="S4059" s="0">
        <v>-0.047662191092967987</v>
      </c>
      <c r="T4059" s="0">
        <v>-0.037149850279092789</v>
      </c>
      <c r="U4059" s="0">
        <v>-0.02663750946521759</v>
      </c>
      <c r="V4059" s="0">
        <v>-0.011459357105195522</v>
      </c>
      <c r="W4059" s="0">
        <v>-0.0041764597408473492</v>
      </c>
      <c r="X4059" s="0">
        <v>0.84091591835021973</v>
      </c>
      <c r="Y4059" s="0">
        <v>0.80008822679519653</v>
      </c>
      <c r="Z4059" s="0">
        <v>-0.040827684104442596</v>
      </c>
      <c r="AA4059" s="0">
        <v>0.022030990570783615</v>
      </c>
      <c r="AB4059" s="0">
        <v>-0.077065438032150269</v>
      </c>
      <c r="AC4059" s="0">
        <v>-0.069061532616615295</v>
      </c>
      <c r="AD4059" s="0">
        <v>-0.052380748093128204</v>
      </c>
      <c r="AE4059" s="0">
        <v>-0.040827684104442596</v>
      </c>
      <c r="AF4059" s="0">
        <v>-0.029274621978402138</v>
      </c>
      <c r="AG4059" s="0">
        <v>-0.012593833729624748</v>
      </c>
      <c r="AH4059" s="0">
        <v>-0.0045899292454123497</v>
      </c>
    </row>
    <row r="4060" x14ac:dyDescent="0.4">
      <c r="A4060" s="11" t="str">
        <f>Data[[#This Row],[category]]&amp;Data[[#This Row],[subcategory]]&amp;Data[[#This Row],[date]]&amp;Data[[#This Row],[hour]]</f>
        <v>Study segmentsCPP 0 - Small (Quasi_residential)8/31/20173</v>
      </c>
      <c r="B4060" s="11" t="s">
        <v>142</v>
      </c>
      <c r="C4060" t="s">
        <v>159</v>
      </c>
      <c r="D4060" t="s">
        <v>109</v>
      </c>
      <c r="E4060" t="s">
        <v>42</v>
      </c>
      <c r="F4060" s="0">
        <v>1099</v>
      </c>
      <c r="G4060" s="0">
        <v>0.69507670402526855</v>
      </c>
      <c r="H4060" s="0">
        <v>0.65005683898925781</v>
      </c>
      <c r="I4060" s="0">
        <v>-0.045019853860139847</v>
      </c>
      <c r="J4060" s="0">
        <v>0.018396018072962761</v>
      </c>
      <c r="K4060" s="0">
        <v>70.903549194335938</v>
      </c>
      <c r="L4060" s="0">
        <v>-2.447260856628418</v>
      </c>
      <c r="M4060" s="0">
        <v>1</v>
      </c>
      <c r="N4060" s="0">
        <v>1</v>
      </c>
      <c r="O4060" s="0"/>
      <c r="P4060" s="0"/>
      <c r="Q4060" s="0">
        <v>-0.075278609991073608</v>
      </c>
      <c r="R4060" s="0">
        <v>-0.068595297634601593</v>
      </c>
      <c r="S4060" s="0">
        <v>-0.054666735231876373</v>
      </c>
      <c r="T4060" s="0">
        <v>-0.045019853860139847</v>
      </c>
      <c r="U4060" s="0">
        <v>-0.03537297248840332</v>
      </c>
      <c r="V4060" s="0">
        <v>-0.021444408223032951</v>
      </c>
      <c r="W4060" s="0">
        <v>-0.014761096797883511</v>
      </c>
      <c r="X4060" s="0">
        <v>0.76388931274414063</v>
      </c>
      <c r="Y4060" s="0">
        <v>0.71441245079040527</v>
      </c>
      <c r="Z4060" s="0">
        <v>-0.049476820975542068</v>
      </c>
      <c r="AA4060" s="0">
        <v>0.020217223092913628</v>
      </c>
      <c r="AB4060" s="0">
        <v>-0.082731194794178009</v>
      </c>
      <c r="AC4060" s="0">
        <v>-0.075386233627796173</v>
      </c>
      <c r="AD4060" s="0">
        <v>-0.06007874384522438</v>
      </c>
      <c r="AE4060" s="0">
        <v>-0.049476820975542068</v>
      </c>
      <c r="AF4060" s="0">
        <v>-0.038874898105859756</v>
      </c>
      <c r="AG4060" s="0">
        <v>-0.023567406460642815</v>
      </c>
      <c r="AH4060" s="0">
        <v>-0.016222449019551277</v>
      </c>
    </row>
    <row r="4061" x14ac:dyDescent="0.4">
      <c r="A4061" s="11" t="str">
        <f>Data[[#This Row],[category]]&amp;Data[[#This Row],[subcategory]]&amp;Data[[#This Row],[date]]&amp;Data[[#This Row],[hour]]</f>
        <v>Study segmentsCPP 0 - Small (Quasi_residential)8/31/20174</v>
      </c>
      <c r="B4061" s="11" t="s">
        <v>142</v>
      </c>
      <c r="C4061" t="s">
        <v>159</v>
      </c>
      <c r="D4061" t="s">
        <v>109</v>
      </c>
      <c r="E4061" t="s">
        <v>43</v>
      </c>
      <c r="F4061" s="0">
        <v>1099</v>
      </c>
      <c r="G4061" s="0">
        <v>0.39122051000595093</v>
      </c>
      <c r="H4061" s="0">
        <v>0.37449702620506287</v>
      </c>
      <c r="I4061" s="0">
        <v>-0.016723491251468658</v>
      </c>
      <c r="J4061" s="0">
        <v>0.011414865031838417</v>
      </c>
      <c r="K4061" s="0">
        <v>70.543220520019531</v>
      </c>
      <c r="L4061" s="0">
        <v>-1.4650624990463257</v>
      </c>
      <c r="M4061" s="0">
        <v>0</v>
      </c>
      <c r="N4061" s="0">
        <v>0</v>
      </c>
      <c r="O4061" s="0"/>
      <c r="P4061" s="0"/>
      <c r="Q4061" s="0">
        <v>-0.035499274730682373</v>
      </c>
      <c r="R4061" s="0">
        <v>-0.031352229416370392</v>
      </c>
      <c r="S4061" s="0">
        <v>-0.022709451615810394</v>
      </c>
      <c r="T4061" s="0">
        <v>-0.016723491251468658</v>
      </c>
      <c r="U4061" s="0">
        <v>-0.010737529955804348</v>
      </c>
      <c r="V4061" s="0">
        <v>-0.002094753086566925</v>
      </c>
      <c r="W4061" s="0">
        <v>0.0020522908307611942</v>
      </c>
      <c r="X4061" s="0">
        <v>0.42995133996009827</v>
      </c>
      <c r="Y4061" s="0">
        <v>0.41157221794128418</v>
      </c>
      <c r="Z4061" s="0">
        <v>-0.018379116430878639</v>
      </c>
      <c r="AA4061" s="0">
        <v>0.012544936500489712</v>
      </c>
      <c r="AB4061" s="0">
        <v>-0.039013702422380447</v>
      </c>
      <c r="AC4061" s="0">
        <v>-0.034456100314855576</v>
      </c>
      <c r="AD4061" s="0">
        <v>-0.02495768666267395</v>
      </c>
      <c r="AE4061" s="0">
        <v>-0.018379116430878639</v>
      </c>
      <c r="AF4061" s="0">
        <v>-0.011800545267760754</v>
      </c>
      <c r="AG4061" s="0">
        <v>-0.0023021334782242775</v>
      </c>
      <c r="AH4061" s="0">
        <v>0.0022554679308086634</v>
      </c>
    </row>
    <row r="4062" x14ac:dyDescent="0.4">
      <c r="A4062" s="11" t="str">
        <f>Data[[#This Row],[category]]&amp;Data[[#This Row],[subcategory]]&amp;Data[[#This Row],[date]]&amp;Data[[#This Row],[hour]]</f>
        <v>Study segmentsCPP 0 - Small (Quasi_residential)8/31/20175</v>
      </c>
      <c r="B4062" s="11" t="s">
        <v>142</v>
      </c>
      <c r="C4062" t="s">
        <v>159</v>
      </c>
      <c r="D4062" t="s">
        <v>109</v>
      </c>
      <c r="E4062" t="s">
        <v>44</v>
      </c>
      <c r="F4062" s="0">
        <v>1099</v>
      </c>
      <c r="G4062" s="0">
        <v>0.40872624516487122</v>
      </c>
      <c r="H4062" s="0">
        <v>0.39500460028648376</v>
      </c>
      <c r="I4062" s="0">
        <v>-0.0137216467410326</v>
      </c>
      <c r="J4062" s="0">
        <v>0.013976218178868294</v>
      </c>
      <c r="K4062" s="0">
        <v>70.36669921875</v>
      </c>
      <c r="L4062" s="0">
        <v>-0.9817853569984436</v>
      </c>
      <c r="M4062" s="0">
        <v>0</v>
      </c>
      <c r="N4062" s="0">
        <v>0</v>
      </c>
      <c r="O4062" s="0"/>
      <c r="P4062" s="0"/>
      <c r="Q4062" s="0">
        <v>-0.036710478365421295</v>
      </c>
      <c r="R4062" s="0">
        <v>-0.031632892787456512</v>
      </c>
      <c r="S4062" s="0">
        <v>-0.02105078287422657</v>
      </c>
      <c r="T4062" s="0">
        <v>-0.0137216467410326</v>
      </c>
      <c r="U4062" s="0">
        <v>-0.0063925106078386307</v>
      </c>
      <c r="V4062" s="0">
        <v>0.0041895974427461624</v>
      </c>
      <c r="W4062" s="0">
        <v>0.0092671867460012436</v>
      </c>
      <c r="X4062" s="0">
        <v>0.44919013977050781</v>
      </c>
      <c r="Y4062" s="0">
        <v>0.43411004543304443</v>
      </c>
      <c r="Z4062" s="0">
        <v>-0.015080089680850506</v>
      </c>
      <c r="AA4062" s="0">
        <v>0.015359863638877869</v>
      </c>
      <c r="AB4062" s="0">
        <v>-0.040344815701246262</v>
      </c>
      <c r="AC4062" s="0">
        <v>-0.034764546900987625</v>
      </c>
      <c r="AD4062" s="0">
        <v>-0.023134810850024223</v>
      </c>
      <c r="AE4062" s="0">
        <v>-0.015080089680850506</v>
      </c>
      <c r="AF4062" s="0">
        <v>-0.0070253694429993629</v>
      </c>
      <c r="AG4062" s="0">
        <v>0.0046043675392866135</v>
      </c>
      <c r="AH4062" s="0">
        <v>0.010184637270867825</v>
      </c>
    </row>
    <row r="4063" x14ac:dyDescent="0.4">
      <c r="A4063" s="11" t="str">
        <f>Data[[#This Row],[category]]&amp;Data[[#This Row],[subcategory]]&amp;Data[[#This Row],[date]]&amp;Data[[#This Row],[hour]]</f>
        <v>Study segmentsCPP 0 - Small (Quasi_residential)8/31/20176</v>
      </c>
      <c r="B4063" s="11" t="s">
        <v>142</v>
      </c>
      <c r="C4063" t="s">
        <v>159</v>
      </c>
      <c r="D4063" t="s">
        <v>109</v>
      </c>
      <c r="E4063" t="s">
        <v>45</v>
      </c>
      <c r="F4063" s="0">
        <v>1099</v>
      </c>
      <c r="G4063" s="0">
        <v>0.45243611931800842</v>
      </c>
      <c r="H4063" s="0">
        <v>0.4302997887134552</v>
      </c>
      <c r="I4063" s="0">
        <v>-0.022136321291327477</v>
      </c>
      <c r="J4063" s="0">
        <v>0.013668244704604149</v>
      </c>
      <c r="K4063" s="0">
        <v>69.199272155761719</v>
      </c>
      <c r="L4063" s="0">
        <v>-1.6195437908172607</v>
      </c>
      <c r="M4063" s="0">
        <v>0</v>
      </c>
      <c r="N4063" s="0">
        <v>0</v>
      </c>
      <c r="O4063" s="0"/>
      <c r="P4063" s="0"/>
      <c r="Q4063" s="0">
        <v>-0.044618584215641022</v>
      </c>
      <c r="R4063" s="0">
        <v>-0.039652880281209946</v>
      </c>
      <c r="S4063" s="0">
        <v>-0.029303954914212227</v>
      </c>
      <c r="T4063" s="0">
        <v>-0.022136321291327477</v>
      </c>
      <c r="U4063" s="0">
        <v>-0.014968686737120152</v>
      </c>
      <c r="V4063" s="0">
        <v>-0.0046197609044611454</v>
      </c>
      <c r="W4063" s="0">
        <v>0.00034594058524817228</v>
      </c>
      <c r="X4063" s="0">
        <v>0.49722728133201599</v>
      </c>
      <c r="Y4063" s="0">
        <v>0.47289946675300598</v>
      </c>
      <c r="Z4063" s="0">
        <v>-0.024327816441655159</v>
      </c>
      <c r="AA4063" s="0">
        <v>0.015021400526165962</v>
      </c>
      <c r="AB4063" s="0">
        <v>-0.049035821110010147</v>
      </c>
      <c r="AC4063" s="0">
        <v>-0.043578516691923141</v>
      </c>
      <c r="AD4063" s="0">
        <v>-0.032205045223236084</v>
      </c>
      <c r="AE4063" s="0">
        <v>-0.024327816441655159</v>
      </c>
      <c r="AF4063" s="0">
        <v>-0.016450585797429085</v>
      </c>
      <c r="AG4063" s="0">
        <v>-0.0050771171227097511</v>
      </c>
      <c r="AH4063" s="0">
        <v>0.00038018869236111641</v>
      </c>
    </row>
    <row r="4064" x14ac:dyDescent="0.4">
      <c r="A4064" s="11" t="str">
        <f>Data[[#This Row],[category]]&amp;Data[[#This Row],[subcategory]]&amp;Data[[#This Row],[date]]&amp;Data[[#This Row],[hour]]</f>
        <v>Study segmentsCPP 0 - Small (Quasi_residential)8/31/20177</v>
      </c>
      <c r="B4064" s="11" t="s">
        <v>142</v>
      </c>
      <c r="C4064" t="s">
        <v>159</v>
      </c>
      <c r="D4064" t="s">
        <v>109</v>
      </c>
      <c r="E4064" t="s">
        <v>59</v>
      </c>
      <c r="F4064" s="0">
        <v>1099</v>
      </c>
      <c r="G4064" s="0">
        <v>0.52449584007263184</v>
      </c>
      <c r="H4064" s="0">
        <v>0.49102246761322021</v>
      </c>
      <c r="I4064" s="0">
        <v>-0.033473365008831024</v>
      </c>
      <c r="J4064" s="0">
        <v>0.017293317243456841</v>
      </c>
      <c r="K4064" s="0">
        <v>70.1883544921875</v>
      </c>
      <c r="L4064" s="0">
        <v>-1.9356242418289185</v>
      </c>
      <c r="M4064" s="0">
        <v>1</v>
      </c>
      <c r="N4064" s="0">
        <v>0</v>
      </c>
      <c r="O4064" s="0"/>
      <c r="P4064" s="0"/>
      <c r="Q4064" s="0">
        <v>-0.061918340623378754</v>
      </c>
      <c r="R4064" s="0">
        <v>-0.055635642260313034</v>
      </c>
      <c r="S4064" s="0">
        <v>-0.0425419881939888</v>
      </c>
      <c r="T4064" s="0">
        <v>-0.033473365008831024</v>
      </c>
      <c r="U4064" s="0">
        <v>-0.024404739961028099</v>
      </c>
      <c r="V4064" s="0">
        <v>-0.01131108682602644</v>
      </c>
      <c r="W4064" s="0">
        <v>-0.0050283893942832947</v>
      </c>
      <c r="X4064" s="0">
        <v>0.57642090320587158</v>
      </c>
      <c r="Y4064" s="0">
        <v>0.53963369131088257</v>
      </c>
      <c r="Z4064" s="0">
        <v>-0.036787226796150208</v>
      </c>
      <c r="AA4064" s="0">
        <v>0.019005356356501579</v>
      </c>
      <c r="AB4064" s="0">
        <v>-0.068048253655433655</v>
      </c>
      <c r="AC4064" s="0">
        <v>-0.061143569648265839</v>
      </c>
      <c r="AD4064" s="0">
        <v>-0.046753644943237305</v>
      </c>
      <c r="AE4064" s="0">
        <v>-0.036787226796150208</v>
      </c>
      <c r="AF4064" s="0">
        <v>-0.02682080864906311</v>
      </c>
      <c r="AG4064" s="0">
        <v>-0.012430883012712002</v>
      </c>
      <c r="AH4064" s="0">
        <v>-0.0055261976085603237</v>
      </c>
    </row>
    <row r="4065" x14ac:dyDescent="0.4">
      <c r="A4065" s="11" t="str">
        <f>Data[[#This Row],[category]]&amp;Data[[#This Row],[subcategory]]&amp;Data[[#This Row],[date]]&amp;Data[[#This Row],[hour]]</f>
        <v>Study segmentsCPP 0 - Small (Quasi_residential)8/31/20178</v>
      </c>
      <c r="B4065" s="11" t="s">
        <v>142</v>
      </c>
      <c r="C4065" t="s">
        <v>159</v>
      </c>
      <c r="D4065" t="s">
        <v>109</v>
      </c>
      <c r="E4065" t="s">
        <v>60</v>
      </c>
      <c r="F4065" s="0">
        <v>1099</v>
      </c>
      <c r="G4065" s="0">
        <v>0.43579855561256409</v>
      </c>
      <c r="H4065" s="0">
        <v>0.43724426627159119</v>
      </c>
      <c r="I4065" s="0">
        <v>0.0014457129873335361</v>
      </c>
      <c r="J4065" s="0">
        <v>0.01114381942898035</v>
      </c>
      <c r="K4065" s="0">
        <v>71.828933715820313</v>
      </c>
      <c r="L4065" s="0">
        <v>0.12973226606845856</v>
      </c>
      <c r="M4065" s="0">
        <v>0</v>
      </c>
      <c r="N4065" s="0">
        <v>0</v>
      </c>
      <c r="O4065" s="0"/>
      <c r="P4065" s="0"/>
      <c r="Q4065" s="0">
        <v>-0.016884239390492439</v>
      </c>
      <c r="R4065" s="0">
        <v>-0.012835666537284851</v>
      </c>
      <c r="S4065" s="0">
        <v>-0.0043981117196381092</v>
      </c>
      <c r="T4065" s="0">
        <v>0.0014457129873335361</v>
      </c>
      <c r="U4065" s="0">
        <v>0.0072895376943051815</v>
      </c>
      <c r="V4065" s="0">
        <v>0.015727091580629349</v>
      </c>
      <c r="W4065" s="0">
        <v>0.019775664433836937</v>
      </c>
      <c r="X4065" s="0">
        <v>0.47894260287284851</v>
      </c>
      <c r="Y4065" s="0">
        <v>0.48053145408630371</v>
      </c>
      <c r="Z4065" s="0">
        <v>0.0015888385241851211</v>
      </c>
      <c r="AA4065" s="0">
        <v>0.012247057631611824</v>
      </c>
      <c r="AB4065" s="0">
        <v>-0.018555779010057449</v>
      </c>
      <c r="AC4065" s="0">
        <v>-0.014106397517025471</v>
      </c>
      <c r="AD4065" s="0">
        <v>-0.0048335245810449123</v>
      </c>
      <c r="AE4065" s="0">
        <v>0.0015888385241851211</v>
      </c>
      <c r="AF4065" s="0">
        <v>0.0080112013965845108</v>
      </c>
      <c r="AG4065" s="0">
        <v>0.017284074798226357</v>
      </c>
      <c r="AH4065" s="0">
        <v>0.02173345535993576</v>
      </c>
    </row>
    <row r="4066" x14ac:dyDescent="0.4">
      <c r="A4066" s="11" t="str">
        <f>Data[[#This Row],[category]]&amp;Data[[#This Row],[subcategory]]&amp;Data[[#This Row],[date]]&amp;Data[[#This Row],[hour]]</f>
        <v>Study segmentsCPP 0 - Small (Quasi_residential)8/31/20179</v>
      </c>
      <c r="B4066" s="11" t="s">
        <v>142</v>
      </c>
      <c r="C4066" t="s">
        <v>159</v>
      </c>
      <c r="D4066" t="s">
        <v>109</v>
      </c>
      <c r="E4066" t="s">
        <v>61</v>
      </c>
      <c r="F4066" s="0">
        <v>1099</v>
      </c>
      <c r="G4066" s="0">
        <v>0.47557878494262695</v>
      </c>
      <c r="H4066" s="0">
        <v>0.48007526993751526</v>
      </c>
      <c r="I4066" s="0">
        <v>0.0044964877888560295</v>
      </c>
      <c r="J4066" s="0">
        <v>0.013123276643455029</v>
      </c>
      <c r="K4066" s="0">
        <v>77.057327270507813</v>
      </c>
      <c r="L4066" s="0">
        <v>0.34263452887535095</v>
      </c>
      <c r="M4066" s="0">
        <v>0</v>
      </c>
      <c r="N4066" s="0">
        <v>0</v>
      </c>
      <c r="O4066" s="0"/>
      <c r="P4066" s="0"/>
      <c r="Q4066" s="0">
        <v>-0.017089381814002991</v>
      </c>
      <c r="R4066" s="0">
        <v>-0.012321667745709419</v>
      </c>
      <c r="S4066" s="0">
        <v>-0.0023853653110563755</v>
      </c>
      <c r="T4066" s="0">
        <v>0.0044964877888560295</v>
      </c>
      <c r="U4066" s="0">
        <v>0.011378340423107147</v>
      </c>
      <c r="V4066" s="0">
        <v>0.021314643323421478</v>
      </c>
      <c r="W4066" s="0">
        <v>0.02608235739171505</v>
      </c>
      <c r="X4066" s="0">
        <v>0.52266108989715576</v>
      </c>
      <c r="Y4066" s="0">
        <v>0.52760273218154907</v>
      </c>
      <c r="Z4066" s="0">
        <v>0.004941639956086874</v>
      </c>
      <c r="AA4066" s="0">
        <v>0.014422480948269367</v>
      </c>
      <c r="AB4066" s="0">
        <v>-0.018781229853630066</v>
      </c>
      <c r="AC4066" s="0">
        <v>-0.013541513122618198</v>
      </c>
      <c r="AD4066" s="0">
        <v>-0.002621516352519393</v>
      </c>
      <c r="AE4066" s="0">
        <v>0.004941639956086874</v>
      </c>
      <c r="AF4066" s="0">
        <v>0.012504796497523785</v>
      </c>
      <c r="AG4066" s="0">
        <v>0.023424793034791946</v>
      </c>
      <c r="AH4066" s="0">
        <v>0.028664510697126389</v>
      </c>
    </row>
    <row r="4067" x14ac:dyDescent="0.4">
      <c r="A4067" s="11" t="str">
        <f>Data[[#This Row],[category]]&amp;Data[[#This Row],[subcategory]]&amp;Data[[#This Row],[date]]&amp;Data[[#This Row],[hour]]</f>
        <v>Study segmentsCPP 0 - Small (Quasi_residential)8/31/201710</v>
      </c>
      <c r="B4067" s="11" t="s">
        <v>142</v>
      </c>
      <c r="C4067" t="s">
        <v>159</v>
      </c>
      <c r="D4067" t="s">
        <v>109</v>
      </c>
      <c r="E4067" t="s">
        <v>62</v>
      </c>
      <c r="F4067" s="0">
        <v>1099</v>
      </c>
      <c r="G4067" s="0">
        <v>0.49029180407524109</v>
      </c>
      <c r="H4067" s="0">
        <v>0.49774563312530518</v>
      </c>
      <c r="I4067" s="0">
        <v>0.0074538551270961761</v>
      </c>
      <c r="J4067" s="0">
        <v>0.0087548531591892242</v>
      </c>
      <c r="K4067" s="0">
        <v>77.992721557617188</v>
      </c>
      <c r="L4067" s="0">
        <v>0.85139691829681396</v>
      </c>
      <c r="M4067" s="0">
        <v>0</v>
      </c>
      <c r="N4067" s="0">
        <v>0</v>
      </c>
      <c r="O4067" s="0"/>
      <c r="P4067" s="0"/>
      <c r="Q4067" s="0">
        <v>-0.0069465972483158112</v>
      </c>
      <c r="R4067" s="0">
        <v>-0.0037659411318600178</v>
      </c>
      <c r="S4067" s="0">
        <v>0.0028628052677959204</v>
      </c>
      <c r="T4067" s="0">
        <v>0.0074538546614348888</v>
      </c>
      <c r="U4067" s="0">
        <v>0.012044903822243214</v>
      </c>
      <c r="V4067" s="0">
        <v>0.018673650920391083</v>
      </c>
      <c r="W4067" s="0">
        <v>0.021854307502508163</v>
      </c>
      <c r="X4067" s="0">
        <v>0.53883069753646851</v>
      </c>
      <c r="Y4067" s="0">
        <v>0.54702246189117432</v>
      </c>
      <c r="Z4067" s="0">
        <v>0.0081917867064476013</v>
      </c>
      <c r="AA4067" s="0">
        <v>0.0096215838566422462</v>
      </c>
      <c r="AB4067" s="0">
        <v>-0.0076343105174601078</v>
      </c>
      <c r="AC4067" s="0">
        <v>-0.0041387691162526608</v>
      </c>
      <c r="AD4067" s="0">
        <v>0.0031462232582271099</v>
      </c>
      <c r="AE4067" s="0">
        <v>0.0081917867064476013</v>
      </c>
      <c r="AF4067" s="0">
        <v>0.01323735062032938</v>
      </c>
      <c r="AG4067" s="0">
        <v>0.020522342994809151</v>
      </c>
      <c r="AH4067" s="0">
        <v>0.024017883464694023</v>
      </c>
    </row>
    <row r="4068" x14ac:dyDescent="0.4">
      <c r="A4068" s="11" t="str">
        <f>Data[[#This Row],[category]]&amp;Data[[#This Row],[subcategory]]&amp;Data[[#This Row],[date]]&amp;Data[[#This Row],[hour]]</f>
        <v>Study segmentsCPP 0 - Small (Quasi_residential)8/31/201711</v>
      </c>
      <c r="B4068" s="11" t="s">
        <v>142</v>
      </c>
      <c r="C4068" t="s">
        <v>159</v>
      </c>
      <c r="D4068" t="s">
        <v>109</v>
      </c>
      <c r="E4068" t="s">
        <v>63</v>
      </c>
      <c r="F4068" s="0">
        <v>1099</v>
      </c>
      <c r="G4068" s="0">
        <v>0.55048829317092896</v>
      </c>
      <c r="H4068" s="0">
        <v>0.55155056715011597</v>
      </c>
      <c r="I4068" s="0">
        <v>0.0010622971458360553</v>
      </c>
      <c r="J4068" s="0">
        <v>0.0050967219285666943</v>
      </c>
      <c r="K4068" s="0">
        <v>80.012741088867188</v>
      </c>
      <c r="L4068" s="0">
        <v>0.20842753350734711</v>
      </c>
      <c r="M4068" s="0">
        <v>0</v>
      </c>
      <c r="N4068" s="0">
        <v>0</v>
      </c>
      <c r="O4068" s="0"/>
      <c r="P4068" s="0"/>
      <c r="Q4068" s="0">
        <v>-0.0073210643604397774</v>
      </c>
      <c r="R4068" s="0">
        <v>-0.005469414871186018</v>
      </c>
      <c r="S4068" s="0">
        <v>-0.001610426465049386</v>
      </c>
      <c r="T4068" s="0">
        <v>0.0010622971458360553</v>
      </c>
      <c r="U4068" s="0">
        <v>0.0037350207567214966</v>
      </c>
      <c r="V4068" s="0">
        <v>0.0075940089300274849</v>
      </c>
      <c r="W4068" s="0">
        <v>0.0094456588849425316</v>
      </c>
      <c r="X4068" s="0">
        <v>0.60498660802841187</v>
      </c>
      <c r="Y4068" s="0">
        <v>0.60615408420562744</v>
      </c>
      <c r="Z4068" s="0">
        <v>0.0011674645356833935</v>
      </c>
      <c r="AA4068" s="0">
        <v>0.0056012975983321667</v>
      </c>
      <c r="AB4068" s="0">
        <v>-0.0080458503216505051</v>
      </c>
      <c r="AC4068" s="0">
        <v>-0.0060108872130513191</v>
      </c>
      <c r="AD4068" s="0">
        <v>-0.001769858761690557</v>
      </c>
      <c r="AE4068" s="0">
        <v>0.0011674645356833935</v>
      </c>
      <c r="AF4068" s="0">
        <v>0.0041047879494726658</v>
      </c>
      <c r="AG4068" s="0">
        <v>0.0083458162844181061</v>
      </c>
      <c r="AH4068" s="0">
        <v>0.010380779393017292</v>
      </c>
    </row>
    <row r="4069" x14ac:dyDescent="0.4">
      <c r="A4069" s="11" t="str">
        <f>Data[[#This Row],[category]]&amp;Data[[#This Row],[subcategory]]&amp;Data[[#This Row],[date]]&amp;Data[[#This Row],[hour]]</f>
        <v>Study segmentsCPP 0 - Small (Quasi_residential)8/31/201712</v>
      </c>
      <c r="B4069" s="11" t="s">
        <v>142</v>
      </c>
      <c r="C4069" t="s">
        <v>159</v>
      </c>
      <c r="D4069" t="s">
        <v>109</v>
      </c>
      <c r="E4069" t="s">
        <v>64</v>
      </c>
      <c r="F4069" s="0">
        <v>1099</v>
      </c>
      <c r="G4069" s="0">
        <v>0.56922405958175659</v>
      </c>
      <c r="H4069" s="0">
        <v>0.56837743520736694</v>
      </c>
      <c r="I4069" s="0">
        <v>-0.00084662617882713675</v>
      </c>
      <c r="J4069" s="0">
        <v>0.0063779638148844242</v>
      </c>
      <c r="K4069" s="0">
        <v>82.666969299316406</v>
      </c>
      <c r="L4069" s="0">
        <v>-0.13274239003658295</v>
      </c>
      <c r="M4069" s="0">
        <v>0</v>
      </c>
      <c r="N4069" s="0">
        <v>0</v>
      </c>
      <c r="O4069" s="0"/>
      <c r="P4069" s="0"/>
      <c r="Q4069" s="0">
        <v>-0.011337443254888058</v>
      </c>
      <c r="R4069" s="0">
        <v>-0.009020315483212471</v>
      </c>
      <c r="S4069" s="0">
        <v>-0.0041912337765097618</v>
      </c>
      <c r="T4069" s="0">
        <v>-0.00084662617882713675</v>
      </c>
      <c r="U4069" s="0">
        <v>0.0024979813024401665</v>
      </c>
      <c r="V4069" s="0">
        <v>0.007327063474804163</v>
      </c>
      <c r="W4069" s="0">
        <v>0.0096441907808184624</v>
      </c>
      <c r="X4069" s="0">
        <v>0.62557727098464966</v>
      </c>
      <c r="Y4069" s="0">
        <v>0.62464678287506104</v>
      </c>
      <c r="Z4069" s="0">
        <v>-0.00093044218374416232</v>
      </c>
      <c r="AA4069" s="0">
        <v>0.0070093823596835136</v>
      </c>
      <c r="AB4069" s="0">
        <v>-0.012459849938750267</v>
      </c>
      <c r="AC4069" s="0">
        <v>-0.0099133271723985672</v>
      </c>
      <c r="AD4069" s="0">
        <v>-0.004606165923178196</v>
      </c>
      <c r="AE4069" s="0">
        <v>-0.00093044218374416232</v>
      </c>
      <c r="AF4069" s="0">
        <v>0.0027452814392745495</v>
      </c>
      <c r="AG4069" s="0">
        <v>0.008052443154156208</v>
      </c>
      <c r="AH4069" s="0">
        <v>0.010598965920507908</v>
      </c>
    </row>
    <row r="4070" x14ac:dyDescent="0.4">
      <c r="A4070" s="11" t="str">
        <f>Data[[#This Row],[category]]&amp;Data[[#This Row],[subcategory]]&amp;Data[[#This Row],[date]]&amp;Data[[#This Row],[hour]]</f>
        <v>Study segmentsCPP 0 - Small (Quasi_residential)8/31/201713</v>
      </c>
      <c r="B4070" s="11" t="s">
        <v>142</v>
      </c>
      <c r="C4070" t="s">
        <v>159</v>
      </c>
      <c r="D4070" t="s">
        <v>109</v>
      </c>
      <c r="E4070" t="s">
        <v>65</v>
      </c>
      <c r="F4070" s="0">
        <v>1099</v>
      </c>
      <c r="G4070" s="0">
        <v>0.67002213001251221</v>
      </c>
      <c r="H4070" s="0">
        <v>0.6666298508644104</v>
      </c>
      <c r="I4070" s="0">
        <v>-0.0033922812435775995</v>
      </c>
      <c r="J4070" s="0">
        <v>0.016671894118189812</v>
      </c>
      <c r="K4070" s="0">
        <v>83.446769714355469</v>
      </c>
      <c r="L4070" s="0">
        <v>-0.20347306132316589</v>
      </c>
      <c r="M4070" s="0">
        <v>0</v>
      </c>
      <c r="N4070" s="0">
        <v>0</v>
      </c>
      <c r="O4070" s="0"/>
      <c r="P4070" s="0"/>
      <c r="Q4070" s="0">
        <v>-0.030815105885267258</v>
      </c>
      <c r="R4070" s="0">
        <v>-0.024758173152804375</v>
      </c>
      <c r="S4070" s="0">
        <v>-0.012135030701756477</v>
      </c>
      <c r="T4070" s="0">
        <v>-0.0033922812435775995</v>
      </c>
      <c r="U4070" s="0">
        <v>0.0053504686802625656</v>
      </c>
      <c r="V4070" s="0">
        <v>0.017973611131310463</v>
      </c>
      <c r="W4070" s="0">
        <v>0.024030543863773346</v>
      </c>
      <c r="X4070" s="0">
        <v>0.7363542914390564</v>
      </c>
      <c r="Y4070" s="0">
        <v>0.73262619972229004</v>
      </c>
      <c r="Z4070" s="0">
        <v>-0.0037281170953065157</v>
      </c>
      <c r="AA4070" s="0">
        <v>0.018322411924600601</v>
      </c>
      <c r="AB4070" s="0">
        <v>-0.033865801990032196</v>
      </c>
      <c r="AC4070" s="0">
        <v>-0.027209233492612839</v>
      </c>
      <c r="AD4070" s="0">
        <v>-0.01333639957010746</v>
      </c>
      <c r="AE4070" s="0">
        <v>-0.0037281170953065157</v>
      </c>
      <c r="AF4070" s="0">
        <v>0.0058801649138331413</v>
      </c>
      <c r="AG4070" s="0">
        <v>0.019752997905015945</v>
      </c>
      <c r="AH4070" s="0">
        <v>0.026409568265080452</v>
      </c>
    </row>
    <row r="4071" x14ac:dyDescent="0.4">
      <c r="A4071" s="11" t="str">
        <f>Data[[#This Row],[category]]&amp;Data[[#This Row],[subcategory]]&amp;Data[[#This Row],[date]]&amp;Data[[#This Row],[hour]]</f>
        <v>Study segmentsCPP 0 - Small (Quasi_residential)8/31/201714</v>
      </c>
      <c r="B4071" s="11" t="s">
        <v>142</v>
      </c>
      <c r="C4071" t="s">
        <v>159</v>
      </c>
      <c r="D4071" t="s">
        <v>109</v>
      </c>
      <c r="E4071" t="s">
        <v>66</v>
      </c>
      <c r="F4071" s="0">
        <v>1099</v>
      </c>
      <c r="G4071" s="0">
        <v>0.65959441661834717</v>
      </c>
      <c r="H4071" s="0">
        <v>0.62949585914611816</v>
      </c>
      <c r="I4071" s="0">
        <v>-0.030098579823970795</v>
      </c>
      <c r="J4071" s="0">
        <v>0.024393387138843536</v>
      </c>
      <c r="K4071" s="0">
        <v>82.8116455078125</v>
      </c>
      <c r="L4071" s="0">
        <v>-1.2338827848434448</v>
      </c>
      <c r="M4071" s="0">
        <v>0</v>
      </c>
      <c r="N4071" s="0">
        <v>0</v>
      </c>
      <c r="O4071" s="0"/>
      <c r="P4071" s="0"/>
      <c r="Q4071" s="0">
        <v>-0.070222131907939911</v>
      </c>
      <c r="R4071" s="0">
        <v>-0.061359964311122894</v>
      </c>
      <c r="S4071" s="0">
        <v>-0.042890485376119614</v>
      </c>
      <c r="T4071" s="0">
        <v>-0.030098579823970795</v>
      </c>
      <c r="U4071" s="0">
        <v>-0.017306674271821976</v>
      </c>
      <c r="V4071" s="0">
        <v>0.0011628036154434085</v>
      </c>
      <c r="W4071" s="0">
        <v>0.010024971328675747</v>
      </c>
      <c r="X4071" s="0">
        <v>0.72489428520202637</v>
      </c>
      <c r="Y4071" s="0">
        <v>0.69181597232818604</v>
      </c>
      <c r="Z4071" s="0">
        <v>-0.033078338950872421</v>
      </c>
      <c r="AA4071" s="0">
        <v>0.026808332651853561</v>
      </c>
      <c r="AB4071" s="0">
        <v>-0.077174119651317596</v>
      </c>
      <c r="AC4071" s="0">
        <v>-0.067434601485729218</v>
      </c>
      <c r="AD4071" s="0">
        <v>-0.047136642038822174</v>
      </c>
      <c r="AE4071" s="0">
        <v>-0.033078338950872421</v>
      </c>
      <c r="AF4071" s="0">
        <v>-0.019020035862922668</v>
      </c>
      <c r="AG4071" s="0">
        <v>0.0012779217213392258</v>
      </c>
      <c r="AH4071" s="0">
        <v>0.011017444543540478</v>
      </c>
    </row>
    <row r="4072" x14ac:dyDescent="0.4">
      <c r="A4072" s="11" t="str">
        <f>Data[[#This Row],[category]]&amp;Data[[#This Row],[subcategory]]&amp;Data[[#This Row],[date]]&amp;Data[[#This Row],[hour]]</f>
        <v>Study segmentsCPP 0 - Small (Quasi_residential)8/31/201715</v>
      </c>
      <c r="B4072" s="11" t="s">
        <v>142</v>
      </c>
      <c r="C4072" t="s">
        <v>159</v>
      </c>
      <c r="D4072" t="s">
        <v>109</v>
      </c>
      <c r="E4072" t="s">
        <v>67</v>
      </c>
      <c r="F4072" s="0">
        <v>1099</v>
      </c>
      <c r="G4072" s="0">
        <v>0.53204637765884399</v>
      </c>
      <c r="H4072" s="0">
        <v>0.20371431112289429</v>
      </c>
      <c r="I4072" s="0">
        <v>-0.32833206653594971</v>
      </c>
      <c r="J4072" s="0">
        <v>0.021677009761333466</v>
      </c>
      <c r="K4072" s="0">
        <v>81.113739013671875</v>
      </c>
      <c r="L4072" s="0">
        <v>-15.146556854248047</v>
      </c>
      <c r="M4072" s="0">
        <v>1</v>
      </c>
      <c r="N4072" s="0">
        <v>1</v>
      </c>
      <c r="O4072" s="0"/>
      <c r="P4072" s="0"/>
      <c r="Q4072" s="0">
        <v>-0.36398756504058838</v>
      </c>
      <c r="R4072" s="0">
        <v>-0.3561122715473175</v>
      </c>
      <c r="S4072" s="0">
        <v>-0.33969950675964355</v>
      </c>
      <c r="T4072" s="0">
        <v>-0.32833206653594971</v>
      </c>
      <c r="U4072" s="0">
        <v>-0.31696462631225586</v>
      </c>
      <c r="V4072" s="0">
        <v>-0.30055186152458191</v>
      </c>
      <c r="W4072" s="0">
        <v>-0.29267656803131104</v>
      </c>
      <c r="X4072" s="0">
        <v>0.58471894264221191</v>
      </c>
      <c r="Y4072" s="0">
        <v>0.2238820344209671</v>
      </c>
      <c r="Z4072" s="0">
        <v>-0.36083695292472839</v>
      </c>
      <c r="AA4072" s="0">
        <v>0.023823034018278122</v>
      </c>
      <c r="AB4072" s="0">
        <v>-0.40002235770225525</v>
      </c>
      <c r="AC4072" s="0">
        <v>-0.39136740565299988</v>
      </c>
      <c r="AD4072" s="0">
        <v>-0.373329758644104</v>
      </c>
      <c r="AE4072" s="0">
        <v>-0.36083695292472839</v>
      </c>
      <c r="AF4072" s="0">
        <v>-0.34834414720535278</v>
      </c>
      <c r="AG4072" s="0">
        <v>-0.33030650019645691</v>
      </c>
      <c r="AH4072" s="0">
        <v>-0.32165154814720154</v>
      </c>
    </row>
    <row r="4073" x14ac:dyDescent="0.4">
      <c r="A4073" s="11" t="str">
        <f>Data[[#This Row],[category]]&amp;Data[[#This Row],[subcategory]]&amp;Data[[#This Row],[date]]&amp;Data[[#This Row],[hour]]</f>
        <v>Study segmentsCPP 0 - Small (Quasi_residential)8/31/201716</v>
      </c>
      <c r="B4073" s="11" t="s">
        <v>142</v>
      </c>
      <c r="C4073" t="s">
        <v>159</v>
      </c>
      <c r="D4073" t="s">
        <v>109</v>
      </c>
      <c r="E4073" t="s">
        <v>68</v>
      </c>
      <c r="F4073" s="0">
        <v>1099</v>
      </c>
      <c r="G4073" s="0">
        <v>0.56328612565994263</v>
      </c>
      <c r="H4073" s="0">
        <v>0.27141836285591125</v>
      </c>
      <c r="I4073" s="0">
        <v>-0.29186776280403137</v>
      </c>
      <c r="J4073" s="0">
        <v>0.022335724905133247</v>
      </c>
      <c r="K4073" s="0">
        <v>83.882621765136719</v>
      </c>
      <c r="L4073" s="0">
        <v>-13.067306518554688</v>
      </c>
      <c r="M4073" s="0">
        <v>1</v>
      </c>
      <c r="N4073" s="0">
        <v>1</v>
      </c>
      <c r="O4073" s="0"/>
      <c r="P4073" s="0"/>
      <c r="Q4073" s="0">
        <v>-0.32860675454139709</v>
      </c>
      <c r="R4073" s="0">
        <v>-0.32049214839935303</v>
      </c>
      <c r="S4073" s="0">
        <v>-0.303580641746521</v>
      </c>
      <c r="T4073" s="0">
        <v>-0.29186776280403137</v>
      </c>
      <c r="U4073" s="0">
        <v>-0.28015488386154175</v>
      </c>
      <c r="V4073" s="0">
        <v>-0.26324337720870972</v>
      </c>
      <c r="W4073" s="0">
        <v>-0.25512877106666565</v>
      </c>
      <c r="X4073" s="0">
        <v>0.61905145645141602</v>
      </c>
      <c r="Y4073" s="0">
        <v>0.29828879237174988</v>
      </c>
      <c r="Z4073" s="0">
        <v>-0.32076266407966614</v>
      </c>
      <c r="AA4073" s="0">
        <v>0.024546962231397629</v>
      </c>
      <c r="AB4073" s="0">
        <v>-0.36113882064819336</v>
      </c>
      <c r="AC4073" s="0">
        <v>-0.35222086310386658</v>
      </c>
      <c r="AD4073" s="0">
        <v>-0.33363509178161621</v>
      </c>
      <c r="AE4073" s="0">
        <v>-0.32076266407966614</v>
      </c>
      <c r="AF4073" s="0">
        <v>-0.30789023637771606</v>
      </c>
      <c r="AG4073" s="0">
        <v>-0.2893044650554657</v>
      </c>
      <c r="AH4073" s="0">
        <v>-0.28038650751113892</v>
      </c>
    </row>
    <row r="4074" x14ac:dyDescent="0.4">
      <c r="A4074" s="11" t="str">
        <f>Data[[#This Row],[category]]&amp;Data[[#This Row],[subcategory]]&amp;Data[[#This Row],[date]]&amp;Data[[#This Row],[hour]]</f>
        <v>Study segmentsCPP 0 - Small (Quasi_residential)8/31/201717</v>
      </c>
      <c r="B4074" s="11" t="s">
        <v>142</v>
      </c>
      <c r="C4074" t="s">
        <v>159</v>
      </c>
      <c r="D4074" t="s">
        <v>109</v>
      </c>
      <c r="E4074" t="s">
        <v>69</v>
      </c>
      <c r="F4074" s="0">
        <v>1099</v>
      </c>
      <c r="G4074" s="0">
        <v>0.64945524930953979</v>
      </c>
      <c r="H4074" s="0">
        <v>0.11420869827270508</v>
      </c>
      <c r="I4074" s="0">
        <v>-0.53524655103683472</v>
      </c>
      <c r="J4074" s="0">
        <v>0.023405302315950394</v>
      </c>
      <c r="K4074" s="0">
        <v>82.915374755859375</v>
      </c>
      <c r="L4074" s="0">
        <v>-22.868602752685547</v>
      </c>
      <c r="M4074" s="0">
        <v>1</v>
      </c>
      <c r="N4074" s="0">
        <v>1</v>
      </c>
      <c r="O4074" s="0"/>
      <c r="P4074" s="0"/>
      <c r="Q4074" s="0">
        <v>-0.57374483346939087</v>
      </c>
      <c r="R4074" s="0">
        <v>-0.56524163484573364</v>
      </c>
      <c r="S4074" s="0">
        <v>-0.54752027988433838</v>
      </c>
      <c r="T4074" s="0">
        <v>-0.53524655103683472</v>
      </c>
      <c r="U4074" s="0">
        <v>-0.52297282218933105</v>
      </c>
      <c r="V4074" s="0">
        <v>-0.50525146722793579</v>
      </c>
      <c r="W4074" s="0">
        <v>-0.49674826860427856</v>
      </c>
      <c r="X4074" s="0">
        <v>0.71375131607055664</v>
      </c>
      <c r="Y4074" s="0">
        <v>0.12551535665988922</v>
      </c>
      <c r="Z4074" s="0">
        <v>-0.58823597431182861</v>
      </c>
      <c r="AA4074" s="0">
        <v>0.025722427293658257</v>
      </c>
      <c r="AB4074" s="0">
        <v>-0.63054561614990234</v>
      </c>
      <c r="AC4074" s="0">
        <v>-0.6212005615234375</v>
      </c>
      <c r="AD4074" s="0">
        <v>-0.60172480344772339</v>
      </c>
      <c r="AE4074" s="0">
        <v>-0.58823597431182861</v>
      </c>
      <c r="AF4074" s="0">
        <v>-0.57474714517593384</v>
      </c>
      <c r="AG4074" s="0">
        <v>-0.55527138710021973</v>
      </c>
      <c r="AH4074" s="0">
        <v>-0.54592633247375488</v>
      </c>
    </row>
    <row r="4075" x14ac:dyDescent="0.4">
      <c r="A4075" s="11" t="str">
        <f>Data[[#This Row],[category]]&amp;Data[[#This Row],[subcategory]]&amp;Data[[#This Row],[date]]&amp;Data[[#This Row],[hour]]</f>
        <v>Study segmentsCPP 0 - Small (Quasi_residential)8/31/201718</v>
      </c>
      <c r="B4075" s="11" t="s">
        <v>142</v>
      </c>
      <c r="C4075" t="s">
        <v>159</v>
      </c>
      <c r="D4075" t="s">
        <v>109</v>
      </c>
      <c r="E4075" t="s">
        <v>70</v>
      </c>
      <c r="F4075" s="0">
        <v>1099</v>
      </c>
      <c r="G4075" s="0">
        <v>0.75411838293075562</v>
      </c>
      <c r="H4075" s="0">
        <v>0.046445548534393311</v>
      </c>
      <c r="I4075" s="0">
        <v>-0.7076728343963623</v>
      </c>
      <c r="J4075" s="0">
        <v>0.034946125000715256</v>
      </c>
      <c r="K4075" s="0">
        <v>82.057327270507813</v>
      </c>
      <c r="L4075" s="0">
        <v>-20.250394821166992</v>
      </c>
      <c r="M4075" s="0">
        <v>1</v>
      </c>
      <c r="N4075" s="0">
        <v>1</v>
      </c>
      <c r="O4075" s="0"/>
      <c r="P4075" s="0"/>
      <c r="Q4075" s="0">
        <v>-0.76515412330627441</v>
      </c>
      <c r="R4075" s="0">
        <v>-0.75245809555053711</v>
      </c>
      <c r="S4075" s="0">
        <v>-0.72599858045578003</v>
      </c>
      <c r="T4075" s="0">
        <v>-0.7076728343963623</v>
      </c>
      <c r="U4075" s="0">
        <v>-0.68934708833694458</v>
      </c>
      <c r="V4075" s="0">
        <v>-0.6628875732421875</v>
      </c>
      <c r="W4075" s="0">
        <v>-0.6501915454864502</v>
      </c>
      <c r="X4075" s="0">
        <v>0.82877612113952637</v>
      </c>
      <c r="Y4075" s="0">
        <v>0.051043659448623657</v>
      </c>
      <c r="Z4075" s="0">
        <v>-0.77773243188858032</v>
      </c>
      <c r="AA4075" s="0">
        <v>0.03840579092502594</v>
      </c>
      <c r="AB4075" s="0">
        <v>-0.8409043550491333</v>
      </c>
      <c r="AC4075" s="0">
        <v>-0.82695144414901733</v>
      </c>
      <c r="AD4075" s="0">
        <v>-0.79787242412567139</v>
      </c>
      <c r="AE4075" s="0">
        <v>-0.77773243188858032</v>
      </c>
      <c r="AF4075" s="0">
        <v>-0.75759243965148926</v>
      </c>
      <c r="AG4075" s="0">
        <v>-0.72851341962814331</v>
      </c>
      <c r="AH4075" s="0">
        <v>-0.71456050872802734</v>
      </c>
    </row>
    <row r="4076" x14ac:dyDescent="0.4">
      <c r="A4076" s="11" t="str">
        <f>Data[[#This Row],[category]]&amp;Data[[#This Row],[subcategory]]&amp;Data[[#This Row],[date]]&amp;Data[[#This Row],[hour]]</f>
        <v>Study segmentsCPP 0 - Small (Quasi_residential)8/31/201719</v>
      </c>
      <c r="B4076" s="11" t="s">
        <v>142</v>
      </c>
      <c r="C4076" t="s">
        <v>159</v>
      </c>
      <c r="D4076" t="s">
        <v>109</v>
      </c>
      <c r="E4076" t="s">
        <v>71</v>
      </c>
      <c r="F4076" s="0">
        <v>1099</v>
      </c>
      <c r="G4076" s="0">
        <v>1.1660809516906738</v>
      </c>
      <c r="H4076" s="0">
        <v>1.2035542726516724</v>
      </c>
      <c r="I4076" s="0">
        <v>0.037473354488611221</v>
      </c>
      <c r="J4076" s="0">
        <v>0.026352507993578911</v>
      </c>
      <c r="K4076" s="0">
        <v>77.269332885742188</v>
      </c>
      <c r="L4076" s="0">
        <v>1.4220033884048462</v>
      </c>
      <c r="M4076" s="0">
        <v>0</v>
      </c>
      <c r="N4076" s="0">
        <v>0</v>
      </c>
      <c r="O4076" s="0"/>
      <c r="P4076" s="0"/>
      <c r="Q4076" s="0">
        <v>-0.0058726640418171883</v>
      </c>
      <c r="R4076" s="0">
        <v>0.003701256588101387</v>
      </c>
      <c r="S4076" s="0">
        <v>0.023654086515307426</v>
      </c>
      <c r="T4076" s="0">
        <v>0.037473354488611221</v>
      </c>
      <c r="U4076" s="0">
        <v>0.051292624324560165</v>
      </c>
      <c r="V4076" s="0">
        <v>0.071245454251766205</v>
      </c>
      <c r="W4076" s="0">
        <v>0.080819375813007355</v>
      </c>
      <c r="X4076" s="0">
        <v>1.2815229892730713</v>
      </c>
      <c r="Y4076" s="0">
        <v>1.3227061033248901</v>
      </c>
      <c r="Z4076" s="0">
        <v>0.041183218359947205</v>
      </c>
      <c r="AA4076" s="0">
        <v>0.028961407020688057</v>
      </c>
      <c r="AB4076" s="0">
        <v>-0.0064540570601820946</v>
      </c>
      <c r="AC4076" s="0">
        <v>0.0040676817297935486</v>
      </c>
      <c r="AD4076" s="0">
        <v>0.02599584124982357</v>
      </c>
      <c r="AE4076" s="0">
        <v>0.041183218359947205</v>
      </c>
      <c r="AF4076" s="0">
        <v>0.05637059360742569</v>
      </c>
      <c r="AG4076" s="0">
        <v>0.078298754990100861</v>
      </c>
      <c r="AH4076" s="0">
        <v>0.088820494711399078</v>
      </c>
    </row>
    <row r="4077" x14ac:dyDescent="0.4">
      <c r="A4077" s="11" t="str">
        <f>Data[[#This Row],[category]]&amp;Data[[#This Row],[subcategory]]&amp;Data[[#This Row],[date]]&amp;Data[[#This Row],[hour]]</f>
        <v>Study segmentsCPP 0 - Small (Quasi_residential)8/31/201720</v>
      </c>
      <c r="B4077" s="11" t="s">
        <v>142</v>
      </c>
      <c r="C4077" t="s">
        <v>159</v>
      </c>
      <c r="D4077" t="s">
        <v>109</v>
      </c>
      <c r="E4077" t="s">
        <v>54</v>
      </c>
      <c r="F4077" s="0">
        <v>1099</v>
      </c>
      <c r="G4077" s="0">
        <v>1.2566512823104858</v>
      </c>
      <c r="H4077" s="0">
        <v>1.2743089199066162</v>
      </c>
      <c r="I4077" s="0">
        <v>0.017657695338129997</v>
      </c>
      <c r="J4077" s="0">
        <v>0.035585500299930573</v>
      </c>
      <c r="K4077" s="0">
        <v>75.993629455566406</v>
      </c>
      <c r="L4077" s="0">
        <v>0.49620479345321655</v>
      </c>
      <c r="M4077" s="0">
        <v>0</v>
      </c>
      <c r="N4077" s="0">
        <v>0</v>
      </c>
      <c r="O4077" s="0"/>
      <c r="P4077" s="0"/>
      <c r="Q4077" s="0">
        <v>-0.04087524488568306</v>
      </c>
      <c r="R4077" s="0">
        <v>-0.027946958318352699</v>
      </c>
      <c r="S4077" s="0">
        <v>-0.0010033592116087675</v>
      </c>
      <c r="T4077" s="0">
        <v>0.017657695338129997</v>
      </c>
      <c r="U4077" s="0">
        <v>0.036318749189376831</v>
      </c>
      <c r="V4077" s="0">
        <v>0.063262350857257843</v>
      </c>
      <c r="W4077" s="0">
        <v>0.076190635561943054</v>
      </c>
      <c r="X4077" s="0">
        <v>1.3810597658157349</v>
      </c>
      <c r="Y4077" s="0">
        <v>1.4004654884338379</v>
      </c>
      <c r="Z4077" s="0">
        <v>0.019405806437134743</v>
      </c>
      <c r="AA4077" s="0">
        <v>0.039108466356992722</v>
      </c>
      <c r="AB4077" s="0">
        <v>-0.044921897351741791</v>
      </c>
      <c r="AC4077" s="0">
        <v>-0.030713709071278572</v>
      </c>
      <c r="AD4077" s="0">
        <v>-0.0011026933789253235</v>
      </c>
      <c r="AE4077" s="0">
        <v>0.019405806437134743</v>
      </c>
      <c r="AF4077" s="0">
        <v>0.039914306253194809</v>
      </c>
      <c r="AG4077" s="0">
        <v>0.069525323808193207</v>
      </c>
      <c r="AH4077" s="0">
        <v>0.083733506500720978</v>
      </c>
    </row>
    <row r="4078" x14ac:dyDescent="0.4">
      <c r="A4078" s="11" t="str">
        <f>Data[[#This Row],[category]]&amp;Data[[#This Row],[subcategory]]&amp;Data[[#This Row],[date]]&amp;Data[[#This Row],[hour]]</f>
        <v>Study segmentsCPP 0 - Small (Quasi_residential)8/31/201721</v>
      </c>
      <c r="B4078" s="11" t="s">
        <v>142</v>
      </c>
      <c r="C4078" t="s">
        <v>159</v>
      </c>
      <c r="D4078" t="s">
        <v>109</v>
      </c>
      <c r="E4078" t="s">
        <v>72</v>
      </c>
      <c r="F4078" s="0">
        <v>1099</v>
      </c>
      <c r="G4078" s="0">
        <v>1.3478846549987793</v>
      </c>
      <c r="H4078" s="0">
        <v>1.40259850025177</v>
      </c>
      <c r="I4078" s="0">
        <v>0.054713867604732513</v>
      </c>
      <c r="J4078" s="0">
        <v>0.03395882248878479</v>
      </c>
      <c r="K4078" s="0">
        <v>73.825294494628906</v>
      </c>
      <c r="L4078" s="0">
        <v>1.611182689666748</v>
      </c>
      <c r="M4078" s="0">
        <v>0</v>
      </c>
      <c r="N4078" s="0">
        <v>0</v>
      </c>
      <c r="O4078" s="0"/>
      <c r="P4078" s="0"/>
      <c r="Q4078" s="0">
        <v>-0.0011434247717261314</v>
      </c>
      <c r="R4078" s="0">
        <v>0.011193885467946529</v>
      </c>
      <c r="S4078" s="0">
        <v>0.036905843764543533</v>
      </c>
      <c r="T4078" s="0">
        <v>0.054713867604732513</v>
      </c>
      <c r="U4078" s="0">
        <v>0.072521895170211792</v>
      </c>
      <c r="V4078" s="0">
        <v>0.098233848810195923</v>
      </c>
      <c r="W4078" s="0">
        <v>0.11057116091251373</v>
      </c>
      <c r="X4078" s="0">
        <v>1.4813252687454224</v>
      </c>
      <c r="Y4078" s="0">
        <v>1.5414557456970215</v>
      </c>
      <c r="Z4078" s="0">
        <v>0.060130540281534195</v>
      </c>
      <c r="AA4078" s="0">
        <v>0.037320744246244431</v>
      </c>
      <c r="AB4078" s="0">
        <v>-0.0012566212099045515</v>
      </c>
      <c r="AC4078" s="0">
        <v>0.012302082031965256</v>
      </c>
      <c r="AD4078" s="0">
        <v>0.040559522807598114</v>
      </c>
      <c r="AE4078" s="0">
        <v>0.060130540281534195</v>
      </c>
      <c r="AF4078" s="0">
        <v>0.079701557755470276</v>
      </c>
      <c r="AG4078" s="0">
        <v>0.10795899480581284</v>
      </c>
      <c r="AH4078" s="0">
        <v>0.12151770293712616</v>
      </c>
    </row>
    <row r="4079" x14ac:dyDescent="0.4">
      <c r="A4079" s="11" t="str">
        <f>Data[[#This Row],[category]]&amp;Data[[#This Row],[subcategory]]&amp;Data[[#This Row],[date]]&amp;Data[[#This Row],[hour]]</f>
        <v>Study segmentsCPP 0 - Small (Quasi_residential)8/31/201722</v>
      </c>
      <c r="B4079" s="11" t="s">
        <v>142</v>
      </c>
      <c r="C4079" t="s">
        <v>159</v>
      </c>
      <c r="D4079" t="s">
        <v>109</v>
      </c>
      <c r="E4079" t="s">
        <v>73</v>
      </c>
      <c r="F4079" s="0">
        <v>1099</v>
      </c>
      <c r="G4079" s="0">
        <v>1.3601373434066772</v>
      </c>
      <c r="H4079" s="0">
        <v>1.4556213617324829</v>
      </c>
      <c r="I4079" s="0">
        <v>0.095483981072902679</v>
      </c>
      <c r="J4079" s="0">
        <v>0.035773582756519318</v>
      </c>
      <c r="K4079" s="0">
        <v>71.834396362304688</v>
      </c>
      <c r="L4079" s="0">
        <v>2.6691198348999023</v>
      </c>
      <c r="M4079" s="0">
        <v>1</v>
      </c>
      <c r="N4079" s="0">
        <v>1</v>
      </c>
      <c r="O4079" s="0"/>
      <c r="P4079" s="0"/>
      <c r="Q4079" s="0">
        <v>0.036641672253608704</v>
      </c>
      <c r="R4079" s="0">
        <v>0.049638289958238602</v>
      </c>
      <c r="S4079" s="0">
        <v>0.076724298298358917</v>
      </c>
      <c r="T4079" s="0">
        <v>0.095483981072902679</v>
      </c>
      <c r="U4079" s="0">
        <v>0.11424366384744644</v>
      </c>
      <c r="V4079" s="0">
        <v>0.14132967591285706</v>
      </c>
      <c r="W4079" s="0">
        <v>0.15432628989219666</v>
      </c>
      <c r="X4079" s="0">
        <v>1.4947909116744995</v>
      </c>
      <c r="Y4079" s="0">
        <v>1.5997278690338135</v>
      </c>
      <c r="Z4079" s="0">
        <v>0.10493689775466919</v>
      </c>
      <c r="AA4079" s="0">
        <v>0.039315167814493179</v>
      </c>
      <c r="AB4079" s="0">
        <v>0.040269199758768082</v>
      </c>
      <c r="AC4079" s="0">
        <v>0.054552484303712845</v>
      </c>
      <c r="AD4079" s="0">
        <v>0.084320001304149628</v>
      </c>
      <c r="AE4079" s="0">
        <v>0.10493689775466919</v>
      </c>
      <c r="AF4079" s="0">
        <v>0.12555378675460815</v>
      </c>
      <c r="AG4079" s="0">
        <v>0.15532131493091583</v>
      </c>
      <c r="AH4079" s="0">
        <v>0.1696045994758606</v>
      </c>
    </row>
    <row r="4080" x14ac:dyDescent="0.4">
      <c r="A4080" s="11" t="str">
        <f>Data[[#This Row],[category]]&amp;Data[[#This Row],[subcategory]]&amp;Data[[#This Row],[date]]&amp;Data[[#This Row],[hour]]</f>
        <v>Study segmentsCPP 0 - Small (Quasi_residential)8/31/201723</v>
      </c>
      <c r="B4080" s="11" t="s">
        <v>142</v>
      </c>
      <c r="C4080" t="s">
        <v>159</v>
      </c>
      <c r="D4080" t="s">
        <v>109</v>
      </c>
      <c r="E4080" t="s">
        <v>74</v>
      </c>
      <c r="F4080" s="0">
        <v>1099</v>
      </c>
      <c r="G4080" s="0">
        <v>0.93102282285690308</v>
      </c>
      <c r="H4080" s="0">
        <v>0.95786857604980469</v>
      </c>
      <c r="I4080" s="0">
        <v>0.026845764368772507</v>
      </c>
      <c r="J4080" s="0">
        <v>0.0217702966183424</v>
      </c>
      <c r="K4080" s="0">
        <v>69.303909301757812</v>
      </c>
      <c r="L4080" s="0">
        <v>1.2331372499465942</v>
      </c>
      <c r="M4080" s="0">
        <v>0</v>
      </c>
      <c r="N4080" s="0">
        <v>0</v>
      </c>
      <c r="O4080" s="0"/>
      <c r="P4080" s="0"/>
      <c r="Q4080" s="0">
        <v>-0.0089631872251629829</v>
      </c>
      <c r="R4080" s="0">
        <v>-0.0010539933573454618</v>
      </c>
      <c r="S4080" s="0">
        <v>0.015429409220814705</v>
      </c>
      <c r="T4080" s="0">
        <v>0.026845764368772507</v>
      </c>
      <c r="U4080" s="0">
        <v>0.038262117654085159</v>
      </c>
      <c r="V4080" s="0">
        <v>0.054745521396398544</v>
      </c>
      <c r="W4080" s="0">
        <v>0.06265471875667572</v>
      </c>
      <c r="X4080" s="0">
        <v>1.0231940746307373</v>
      </c>
      <c r="Y4080" s="0">
        <v>1.0526975393295288</v>
      </c>
      <c r="Z4080" s="0">
        <v>0.029503494501113892</v>
      </c>
      <c r="AA4080" s="0">
        <v>0.023925555869936943</v>
      </c>
      <c r="AB4080" s="0">
        <v>-0.0098505429923534393</v>
      </c>
      <c r="AC4080" s="0">
        <v>-0.0011583390878513455</v>
      </c>
      <c r="AD4080" s="0">
        <v>0.01695692166686058</v>
      </c>
      <c r="AE4080" s="0">
        <v>0.029503494501113892</v>
      </c>
      <c r="AF4080" s="0">
        <v>0.042050067335367203</v>
      </c>
      <c r="AG4080" s="0">
        <v>0.060165327042341232</v>
      </c>
      <c r="AH4080" s="0">
        <v>0.068857528269290924</v>
      </c>
    </row>
    <row r="4081" x14ac:dyDescent="0.4">
      <c r="A4081" s="11" t="str">
        <f>Data[[#This Row],[category]]&amp;Data[[#This Row],[subcategory]]&amp;Data[[#This Row],[date]]&amp;Data[[#This Row],[hour]]</f>
        <v>Study segmentsCPP 0 - Small (Quasi_residential)8/31/201724</v>
      </c>
      <c r="B4081" s="11" t="s">
        <v>142</v>
      </c>
      <c r="C4081" t="s">
        <v>159</v>
      </c>
      <c r="D4081" t="s">
        <v>109</v>
      </c>
      <c r="E4081" t="s">
        <v>75</v>
      </c>
      <c r="F4081" s="0">
        <v>1099</v>
      </c>
      <c r="G4081" s="0">
        <v>0.95870542526245117</v>
      </c>
      <c r="H4081" s="0">
        <v>0.99988448619842529</v>
      </c>
      <c r="I4081" s="0">
        <v>0.041179060935974121</v>
      </c>
      <c r="J4081" s="0">
        <v>0.023005824536085129</v>
      </c>
      <c r="K4081" s="0">
        <v>71.727935791015625</v>
      </c>
      <c r="L4081" s="0">
        <v>1.7899407148361206</v>
      </c>
      <c r="M4081" s="0">
        <v>1</v>
      </c>
      <c r="N4081" s="0">
        <v>0</v>
      </c>
      <c r="O4081" s="0"/>
      <c r="P4081" s="0"/>
      <c r="Q4081" s="0">
        <v>0.0033378470689058304</v>
      </c>
      <c r="R4081" s="0">
        <v>0.01169591024518013</v>
      </c>
      <c r="S4081" s="0">
        <v>0.029114793986082077</v>
      </c>
      <c r="T4081" s="0">
        <v>0.041179060935974121</v>
      </c>
      <c r="U4081" s="0">
        <v>0.053243327885866165</v>
      </c>
      <c r="V4081" s="0">
        <v>0.070662207901477814</v>
      </c>
      <c r="W4081" s="0">
        <v>0.079020276665687561</v>
      </c>
      <c r="X4081" s="0">
        <v>1.0536172389984131</v>
      </c>
      <c r="Y4081" s="0">
        <v>1.0988730192184448</v>
      </c>
      <c r="Z4081" s="0">
        <v>0.045255787670612335</v>
      </c>
      <c r="AA4081" s="0">
        <v>0.02528340183198452</v>
      </c>
      <c r="AB4081" s="0">
        <v>0.0036682924255728722</v>
      </c>
      <c r="AC4081" s="0">
        <v>0.012853804044425488</v>
      </c>
      <c r="AD4081" s="0">
        <v>0.031997159123420715</v>
      </c>
      <c r="AE4081" s="0">
        <v>0.045255787670612335</v>
      </c>
      <c r="AF4081" s="0">
        <v>0.058514416217803955</v>
      </c>
      <c r="AG4081" s="0">
        <v>0.077657774090766907</v>
      </c>
      <c r="AH4081" s="0">
        <v>0.086843281984329224</v>
      </c>
    </row>
    <row r="4082" x14ac:dyDescent="0.4">
      <c r="A4082" s="11" t="str">
        <f>Data[[#This Row],[category]]&amp;Data[[#This Row],[subcategory]]&amp;Data[[#This Row],[date]]&amp;Data[[#This Row],[hour]]</f>
        <v>Study segmentsCPP 0 - Small (Quasi_residential)8/31/2017Avg. 11 to 6 pm</v>
      </c>
      <c r="B4082" s="11" t="s">
        <v>142</v>
      </c>
      <c r="C4082" t="s">
        <v>159</v>
      </c>
      <c r="D4082" t="s">
        <v>109</v>
      </c>
      <c r="E4082" t="s">
        <v>76</v>
      </c>
      <c r="F4082" s="0">
        <v>1099</v>
      </c>
      <c r="G4082" s="0">
        <v>0.62824952602386475</v>
      </c>
      <c r="H4082" s="0">
        <v>0.35718429088592529</v>
      </c>
      <c r="I4082" s="0">
        <v>-0.27106523513793945</v>
      </c>
      <c r="J4082" s="0">
        <v>0.016470395028591156</v>
      </c>
      <c r="K4082" s="0">
        <v>82.699203491210938</v>
      </c>
      <c r="L4082" s="0">
        <v>-16.457725524902344</v>
      </c>
      <c r="M4082" s="0">
        <v>1</v>
      </c>
      <c r="N4082" s="0">
        <v>1</v>
      </c>
      <c r="O4082" s="0"/>
      <c r="P4082" s="0"/>
      <c r="Q4082" s="0">
        <v>-0.29815661907196045</v>
      </c>
      <c r="R4082" s="0">
        <v>-0.29217290878295898</v>
      </c>
      <c r="S4082" s="0">
        <v>-0.27970230579376221</v>
      </c>
      <c r="T4082" s="0">
        <v>-0.27106523513793945</v>
      </c>
      <c r="U4082" s="0">
        <v>-0.2624281644821167</v>
      </c>
      <c r="V4082" s="0">
        <v>-0.24995757639408112</v>
      </c>
      <c r="W4082" s="0">
        <v>-0.24397385120391846</v>
      </c>
      <c r="X4082" s="0">
        <v>0.69044625759124756</v>
      </c>
      <c r="Y4082" s="0">
        <v>0.39254552125930786</v>
      </c>
      <c r="Z4082" s="0">
        <v>-0.29790070652961731</v>
      </c>
      <c r="AA4082" s="0">
        <v>0.018100963905453682</v>
      </c>
      <c r="AB4082" s="0">
        <v>-0.32767415046691895</v>
      </c>
      <c r="AC4082" s="0">
        <v>-0.32109802961349487</v>
      </c>
      <c r="AD4082" s="0">
        <v>-0.30739286541938782</v>
      </c>
      <c r="AE4082" s="0">
        <v>-0.29790070652961731</v>
      </c>
      <c r="AF4082" s="0">
        <v>-0.2884085476398468</v>
      </c>
      <c r="AG4082" s="0">
        <v>-0.27470338344573975</v>
      </c>
      <c r="AH4082" s="0">
        <v>-0.26812726259231567</v>
      </c>
    </row>
    <row r="4083" x14ac:dyDescent="0.4">
      <c r="A4083" s="11" t="str">
        <f>Data[[#This Row],[category]]&amp;Data[[#This Row],[subcategory]]&amp;Data[[#This Row],[date]]&amp;Data[[#This Row],[hour]]</f>
        <v>Study segmentsCPP 0 - Small (Quasi_residential)8/31/2017Avg. 2 to 6pm</v>
      </c>
      <c r="B4083" s="11" t="s">
        <v>142</v>
      </c>
      <c r="C4083" t="s">
        <v>159</v>
      </c>
      <c r="D4083" t="s">
        <v>109</v>
      </c>
      <c r="E4083" t="s">
        <v>77</v>
      </c>
      <c r="F4083" s="0">
        <v>1099</v>
      </c>
      <c r="G4083" s="0">
        <v>0.62472653388977051</v>
      </c>
      <c r="H4083" s="0">
        <v>0.15894672274589539</v>
      </c>
      <c r="I4083" s="0">
        <v>-0.46577981114387512</v>
      </c>
      <c r="J4083" s="0">
        <v>0.018788319081068039</v>
      </c>
      <c r="K4083" s="0">
        <v>82.492263793945313</v>
      </c>
      <c r="L4083" s="0">
        <v>-24.790925979614258</v>
      </c>
      <c r="M4083" s="0">
        <v>1</v>
      </c>
      <c r="N4083" s="0">
        <v>1</v>
      </c>
      <c r="O4083" s="0"/>
      <c r="P4083" s="0"/>
      <c r="Q4083" s="0">
        <v>-0.49668383598327637</v>
      </c>
      <c r="R4083" s="0">
        <v>-0.4898580014705658</v>
      </c>
      <c r="S4083" s="0">
        <v>-0.4756324291229248</v>
      </c>
      <c r="T4083" s="0">
        <v>-0.46577981114387512</v>
      </c>
      <c r="U4083" s="0">
        <v>-0.45592719316482544</v>
      </c>
      <c r="V4083" s="0">
        <v>-0.44170162081718445</v>
      </c>
      <c r="W4083" s="0">
        <v>-0.43487578630447388</v>
      </c>
      <c r="X4083" s="0">
        <v>0.68657445907592773</v>
      </c>
      <c r="Y4083" s="0">
        <v>0.17468245327472687</v>
      </c>
      <c r="Z4083" s="0">
        <v>-0.51189202070236206</v>
      </c>
      <c r="AA4083" s="0">
        <v>0.02064836211502552</v>
      </c>
      <c r="AB4083" s="0">
        <v>-0.54585558176040649</v>
      </c>
      <c r="AC4083" s="0">
        <v>-0.53835397958755493</v>
      </c>
      <c r="AD4083" s="0">
        <v>-0.52272003889083862</v>
      </c>
      <c r="AE4083" s="0">
        <v>-0.51189202070236206</v>
      </c>
      <c r="AF4083" s="0">
        <v>-0.5010640025138855</v>
      </c>
      <c r="AG4083" s="0">
        <v>-0.48543009161949158</v>
      </c>
      <c r="AH4083" s="0">
        <v>-0.47792848944664001</v>
      </c>
    </row>
    <row r="4084" x14ac:dyDescent="0.4">
      <c r="A4084" s="11" t="str">
        <f>Data[[#This Row],[category]]&amp;Data[[#This Row],[subcategory]]&amp;Data[[#This Row],[date]]&amp;Data[[#This Row],[hour]]</f>
        <v>Study segmentsCPP 0 - Small (Quasi_residential)9/1/20171</v>
      </c>
      <c r="B4084" s="11" t="s">
        <v>142</v>
      </c>
      <c r="C4084" t="s">
        <v>159</v>
      </c>
      <c r="D4084" t="s">
        <v>112</v>
      </c>
      <c r="E4084" t="s">
        <v>40</v>
      </c>
      <c r="F4084" s="0">
        <v>1099</v>
      </c>
      <c r="G4084" s="0">
        <v>0.88116312026977539</v>
      </c>
      <c r="H4084" s="0">
        <v>0.83450555801391602</v>
      </c>
      <c r="I4084" s="0">
        <v>-0.046657592058181763</v>
      </c>
      <c r="J4084" s="0">
        <v>0.036515779793262482</v>
      </c>
      <c r="K4084" s="0">
        <v>72.007278442382812</v>
      </c>
      <c r="L4084" s="0">
        <v>-1.2777378559112549</v>
      </c>
      <c r="M4084" s="0">
        <v>0</v>
      </c>
      <c r="N4084" s="0">
        <v>0</v>
      </c>
      <c r="O4084" s="0"/>
      <c r="P4084" s="0"/>
      <c r="Q4084" s="0">
        <v>-0.1067207083106041</v>
      </c>
      <c r="R4084" s="0">
        <v>-0.093454450368881226</v>
      </c>
      <c r="S4084" s="0">
        <v>-0.065806485712528229</v>
      </c>
      <c r="T4084" s="0">
        <v>-0.046657592058181763</v>
      </c>
      <c r="U4084" s="0">
        <v>-0.027508698403835297</v>
      </c>
      <c r="V4084" s="0">
        <v>0.00013926270185038447</v>
      </c>
      <c r="W4084" s="0">
        <v>0.013405520468950272</v>
      </c>
      <c r="X4084" s="0">
        <v>0.96839827299118042</v>
      </c>
      <c r="Y4084" s="0">
        <v>0.91712158918380737</v>
      </c>
      <c r="Z4084" s="0">
        <v>-0.051276694983243942</v>
      </c>
      <c r="AA4084" s="0">
        <v>0.040130842477083206</v>
      </c>
      <c r="AB4084" s="0">
        <v>-0.11728605628013611</v>
      </c>
      <c r="AC4084" s="0">
        <v>-0.10270643979310989</v>
      </c>
      <c r="AD4084" s="0">
        <v>-0.072321332991123199</v>
      </c>
      <c r="AE4084" s="0">
        <v>-0.051276694983243942</v>
      </c>
      <c r="AF4084" s="0">
        <v>-0.030232060700654984</v>
      </c>
      <c r="AG4084" s="0">
        <v>0.00015304902626667172</v>
      </c>
      <c r="AH4084" s="0">
        <v>0.014732667244970798</v>
      </c>
    </row>
    <row r="4085" x14ac:dyDescent="0.4">
      <c r="A4085" s="11" t="str">
        <f>Data[[#This Row],[category]]&amp;Data[[#This Row],[subcategory]]&amp;Data[[#This Row],[date]]&amp;Data[[#This Row],[hour]]</f>
        <v>Study segmentsCPP 0 - Small (Quasi_residential)9/1/20172</v>
      </c>
      <c r="B4085" s="11" t="s">
        <v>142</v>
      </c>
      <c r="C4085" t="s">
        <v>159</v>
      </c>
      <c r="D4085" t="s">
        <v>112</v>
      </c>
      <c r="E4085" t="s">
        <v>41</v>
      </c>
      <c r="F4085" s="0">
        <v>1099</v>
      </c>
      <c r="G4085" s="0">
        <v>0.83632993698120117</v>
      </c>
      <c r="H4085" s="0">
        <v>0.79914289712905884</v>
      </c>
      <c r="I4085" s="0">
        <v>-0.037187039852142334</v>
      </c>
      <c r="J4085" s="0">
        <v>0.034027792513370514</v>
      </c>
      <c r="K4085" s="0">
        <v>70.202003479003906</v>
      </c>
      <c r="L4085" s="0">
        <v>-1.0928431749343872</v>
      </c>
      <c r="M4085" s="0">
        <v>0</v>
      </c>
      <c r="N4085" s="0">
        <v>0</v>
      </c>
      <c r="O4085" s="0"/>
      <c r="P4085" s="0"/>
      <c r="Q4085" s="0">
        <v>-0.093157775700092316</v>
      </c>
      <c r="R4085" s="0">
        <v>-0.080795407295227051</v>
      </c>
      <c r="S4085" s="0">
        <v>-0.055031232535839081</v>
      </c>
      <c r="T4085" s="0">
        <v>-0.037187039852142334</v>
      </c>
      <c r="U4085" s="0">
        <v>-0.019342847168445587</v>
      </c>
      <c r="V4085" s="0">
        <v>0.006421330850571394</v>
      </c>
      <c r="W4085" s="0">
        <v>0.018783697858452797</v>
      </c>
      <c r="X4085" s="0">
        <v>0.91912662982940674</v>
      </c>
      <c r="Y4085" s="0">
        <v>0.87825804948806763</v>
      </c>
      <c r="Z4085" s="0">
        <v>-0.040868557989597321</v>
      </c>
      <c r="AA4085" s="0">
        <v>0.037396542727947235</v>
      </c>
      <c r="AB4085" s="0">
        <v>-0.10238039493560791</v>
      </c>
      <c r="AC4085" s="0">
        <v>-0.088794156908988953</v>
      </c>
      <c r="AD4085" s="0">
        <v>-0.06047932431101799</v>
      </c>
      <c r="AE4085" s="0">
        <v>-0.040868557989597321</v>
      </c>
      <c r="AF4085" s="0">
        <v>-0.021257791668176651</v>
      </c>
      <c r="AG4085" s="0">
        <v>0.0070570399984717369</v>
      </c>
      <c r="AH4085" s="0">
        <v>0.020643280819058418</v>
      </c>
    </row>
    <row r="4086" x14ac:dyDescent="0.4">
      <c r="A4086" s="11" t="str">
        <f>Data[[#This Row],[category]]&amp;Data[[#This Row],[subcategory]]&amp;Data[[#This Row],[date]]&amp;Data[[#This Row],[hour]]</f>
        <v>Study segmentsCPP 0 - Small (Quasi_residential)9/1/20173</v>
      </c>
      <c r="B4086" s="11" t="s">
        <v>142</v>
      </c>
      <c r="C4086" t="s">
        <v>159</v>
      </c>
      <c r="D4086" t="s">
        <v>112</v>
      </c>
      <c r="E4086" t="s">
        <v>42</v>
      </c>
      <c r="F4086" s="0">
        <v>1099</v>
      </c>
      <c r="G4086" s="0">
        <v>0.76990270614624023</v>
      </c>
      <c r="H4086" s="0">
        <v>0.72396886348724365</v>
      </c>
      <c r="I4086" s="0">
        <v>-0.045933812856674194</v>
      </c>
      <c r="J4086" s="0">
        <v>0.032132089138031006</v>
      </c>
      <c r="K4086" s="0">
        <v>70.032760620117188</v>
      </c>
      <c r="L4086" s="0">
        <v>-1.4295308589935303</v>
      </c>
      <c r="M4086" s="0">
        <v>0</v>
      </c>
      <c r="N4086" s="0">
        <v>0</v>
      </c>
      <c r="O4086" s="0"/>
      <c r="P4086" s="0"/>
      <c r="Q4086" s="0">
        <v>-0.098786398768424988</v>
      </c>
      <c r="R4086" s="0">
        <v>-0.087112739682197571</v>
      </c>
      <c r="S4086" s="0">
        <v>-0.062783896923065186</v>
      </c>
      <c r="T4086" s="0">
        <v>-0.045933812856674194</v>
      </c>
      <c r="U4086" s="0">
        <v>-0.029083728790283203</v>
      </c>
      <c r="V4086" s="0">
        <v>-0.0047548837028443813</v>
      </c>
      <c r="W4086" s="0">
        <v>0.0069187707267701626</v>
      </c>
      <c r="X4086" s="0">
        <v>0.8461230993270874</v>
      </c>
      <c r="Y4086" s="0">
        <v>0.79564177989959717</v>
      </c>
      <c r="Z4086" s="0">
        <v>-0.050481259822845459</v>
      </c>
      <c r="AA4086" s="0">
        <v>0.035313166677951813</v>
      </c>
      <c r="AB4086" s="0">
        <v>-0.10856624692678452</v>
      </c>
      <c r="AC4086" s="0">
        <v>-0.095736905932426453</v>
      </c>
      <c r="AD4086" s="0">
        <v>-0.068999499082565308</v>
      </c>
      <c r="AE4086" s="0">
        <v>-0.050481259822845459</v>
      </c>
      <c r="AF4086" s="0">
        <v>-0.031963016837835312</v>
      </c>
      <c r="AG4086" s="0">
        <v>-0.0052256155759096146</v>
      </c>
      <c r="AH4086" s="0">
        <v>0.0076037305407226086</v>
      </c>
    </row>
    <row r="4087" x14ac:dyDescent="0.4">
      <c r="A4087" s="11" t="str">
        <f>Data[[#This Row],[category]]&amp;Data[[#This Row],[subcategory]]&amp;Data[[#This Row],[date]]&amp;Data[[#This Row],[hour]]</f>
        <v>Study segmentsCPP 0 - Small (Quasi_residential)9/1/20174</v>
      </c>
      <c r="B4087" s="11" t="s">
        <v>142</v>
      </c>
      <c r="C4087" t="s">
        <v>159</v>
      </c>
      <c r="D4087" t="s">
        <v>112</v>
      </c>
      <c r="E4087" t="s">
        <v>43</v>
      </c>
      <c r="F4087" s="0">
        <v>1099</v>
      </c>
      <c r="G4087" s="0">
        <v>0.43744716048240662</v>
      </c>
      <c r="H4087" s="0">
        <v>0.42324081063270569</v>
      </c>
      <c r="I4087" s="0">
        <v>-0.014206348918378353</v>
      </c>
      <c r="J4087" s="0">
        <v>0.0096458932384848595</v>
      </c>
      <c r="K4087" s="0">
        <v>70.656959533691406</v>
      </c>
      <c r="L4087" s="0">
        <v>-1.4727872610092163</v>
      </c>
      <c r="M4087" s="0">
        <v>0</v>
      </c>
      <c r="N4087" s="0">
        <v>0</v>
      </c>
      <c r="O4087" s="0"/>
      <c r="P4087" s="0"/>
      <c r="Q4087" s="0">
        <v>-0.030072432011365891</v>
      </c>
      <c r="R4087" s="0">
        <v>-0.026568058878183365</v>
      </c>
      <c r="S4087" s="0">
        <v>-0.019264660775661469</v>
      </c>
      <c r="T4087" s="0">
        <v>-0.014206348918378353</v>
      </c>
      <c r="U4087" s="0">
        <v>-0.0091480379924178123</v>
      </c>
      <c r="V4087" s="0">
        <v>-0.0018446393078193069</v>
      </c>
      <c r="W4087" s="0">
        <v>0.0016597335925325751</v>
      </c>
      <c r="X4087" s="0">
        <v>0.48075443506240845</v>
      </c>
      <c r="Y4087" s="0">
        <v>0.4651416540145874</v>
      </c>
      <c r="Z4087" s="0">
        <v>-0.015612777322530746</v>
      </c>
      <c r="AA4087" s="0">
        <v>0.01060083694756031</v>
      </c>
      <c r="AB4087" s="0">
        <v>-0.033049602061510086</v>
      </c>
      <c r="AC4087" s="0">
        <v>-0.029198296368122101</v>
      </c>
      <c r="AD4087" s="0">
        <v>-0.021171862259507179</v>
      </c>
      <c r="AE4087" s="0">
        <v>-0.015612777322530746</v>
      </c>
      <c r="AF4087" s="0">
        <v>-0.010053693316876888</v>
      </c>
      <c r="AG4087" s="0">
        <v>-0.0020272580441087484</v>
      </c>
      <c r="AH4087" s="0">
        <v>0.0018240477656945586</v>
      </c>
    </row>
    <row r="4088" x14ac:dyDescent="0.4">
      <c r="A4088" s="11" t="str">
        <f>Data[[#This Row],[category]]&amp;Data[[#This Row],[subcategory]]&amp;Data[[#This Row],[date]]&amp;Data[[#This Row],[hour]]</f>
        <v>Study segmentsCPP 0 - Small (Quasi_residential)9/1/20175</v>
      </c>
      <c r="B4088" s="11" t="s">
        <v>142</v>
      </c>
      <c r="C4088" t="s">
        <v>159</v>
      </c>
      <c r="D4088" t="s">
        <v>112</v>
      </c>
      <c r="E4088" t="s">
        <v>44</v>
      </c>
      <c r="F4088" s="0">
        <v>1099</v>
      </c>
      <c r="G4088" s="0">
        <v>0.4513460099697113</v>
      </c>
      <c r="H4088" s="0">
        <v>0.41219085454940796</v>
      </c>
      <c r="I4088" s="0">
        <v>-0.039155140519142151</v>
      </c>
      <c r="J4088" s="0">
        <v>0.014411788433790207</v>
      </c>
      <c r="K4088" s="0">
        <v>71.280258178710938</v>
      </c>
      <c r="L4088" s="0">
        <v>-2.7168829441070557</v>
      </c>
      <c r="M4088" s="0">
        <v>1</v>
      </c>
      <c r="N4088" s="0">
        <v>1</v>
      </c>
      <c r="O4088" s="0"/>
      <c r="P4088" s="0"/>
      <c r="Q4088" s="0">
        <v>-0.06286042183637619</v>
      </c>
      <c r="R4088" s="0">
        <v>-0.057624589651823044</v>
      </c>
      <c r="S4088" s="0">
        <v>-0.046712689101696014</v>
      </c>
      <c r="T4088" s="0">
        <v>-0.039155140519142151</v>
      </c>
      <c r="U4088" s="0">
        <v>-0.031597591936588287</v>
      </c>
      <c r="V4088" s="0">
        <v>-0.020685691386461258</v>
      </c>
      <c r="W4088" s="0">
        <v>-0.015449858270585537</v>
      </c>
      <c r="X4088" s="0">
        <v>0.49602925777435303</v>
      </c>
      <c r="Y4088" s="0">
        <v>0.45299774408340454</v>
      </c>
      <c r="Z4088" s="0">
        <v>-0.043031498789787292</v>
      </c>
      <c r="AA4088" s="0">
        <v>0.015838555991649628</v>
      </c>
      <c r="AB4088" s="0">
        <v>-0.069083608686923981</v>
      </c>
      <c r="AC4088" s="0">
        <v>-0.063329428434371948</v>
      </c>
      <c r="AD4088" s="0">
        <v>-0.051337245851755142</v>
      </c>
      <c r="AE4088" s="0">
        <v>-0.043031498789787292</v>
      </c>
      <c r="AF4088" s="0">
        <v>-0.034725751727819443</v>
      </c>
      <c r="AG4088" s="0">
        <v>-0.022733572870492935</v>
      </c>
      <c r="AH4088" s="0">
        <v>-0.016979392617940903</v>
      </c>
    </row>
    <row r="4089" x14ac:dyDescent="0.4">
      <c r="A4089" s="11" t="str">
        <f>Data[[#This Row],[category]]&amp;Data[[#This Row],[subcategory]]&amp;Data[[#This Row],[date]]&amp;Data[[#This Row],[hour]]</f>
        <v>Study segmentsCPP 0 - Small (Quasi_residential)9/1/20176</v>
      </c>
      <c r="B4089" s="11" t="s">
        <v>142</v>
      </c>
      <c r="C4089" t="s">
        <v>159</v>
      </c>
      <c r="D4089" t="s">
        <v>112</v>
      </c>
      <c r="E4089" t="s">
        <v>45</v>
      </c>
      <c r="F4089" s="0">
        <v>1099</v>
      </c>
      <c r="G4089" s="0">
        <v>0.44655883312225342</v>
      </c>
      <c r="H4089" s="0">
        <v>0.37015151977539063</v>
      </c>
      <c r="I4089" s="0">
        <v>-0.07640732079744339</v>
      </c>
      <c r="J4089" s="0">
        <v>0.01407659612596035</v>
      </c>
      <c r="K4089" s="0">
        <v>70.107368469238281</v>
      </c>
      <c r="L4089" s="0">
        <v>-5.4279685020446777</v>
      </c>
      <c r="M4089" s="0">
        <v>1</v>
      </c>
      <c r="N4089" s="0">
        <v>1</v>
      </c>
      <c r="O4089" s="0"/>
      <c r="P4089" s="0"/>
      <c r="Q4089" s="0">
        <v>-0.099561259150505066</v>
      </c>
      <c r="R4089" s="0">
        <v>-0.094447202980518341</v>
      </c>
      <c r="S4089" s="0">
        <v>-0.083789095282554626</v>
      </c>
      <c r="T4089" s="0">
        <v>-0.07640732079744339</v>
      </c>
      <c r="U4089" s="0">
        <v>-0.069025546312332153</v>
      </c>
      <c r="V4089" s="0">
        <v>-0.058367438614368439</v>
      </c>
      <c r="W4089" s="0">
        <v>-0.053253382444381714</v>
      </c>
      <c r="X4089" s="0">
        <v>0.49076816439628601</v>
      </c>
      <c r="Y4089" s="0">
        <v>0.40679651498794556</v>
      </c>
      <c r="Z4089" s="0">
        <v>-0.083971641957759857</v>
      </c>
      <c r="AA4089" s="0">
        <v>0.015470178797841072</v>
      </c>
      <c r="AB4089" s="0">
        <v>-0.10941781848669052</v>
      </c>
      <c r="AC4089" s="0">
        <v>-0.10379747301340103</v>
      </c>
      <c r="AD4089" s="0">
        <v>-0.092084214091300964</v>
      </c>
      <c r="AE4089" s="0">
        <v>-0.083971641957759857</v>
      </c>
      <c r="AF4089" s="0">
        <v>-0.07585906982421875</v>
      </c>
      <c r="AG4089" s="0">
        <v>-0.064145810902118683</v>
      </c>
      <c r="AH4089" s="0">
        <v>-0.058525461703538895</v>
      </c>
    </row>
    <row r="4090" x14ac:dyDescent="0.4">
      <c r="A4090" s="11" t="str">
        <f>Data[[#This Row],[category]]&amp;Data[[#This Row],[subcategory]]&amp;Data[[#This Row],[date]]&amp;Data[[#This Row],[hour]]</f>
        <v>Study segmentsCPP 0 - Small (Quasi_residential)9/1/20177</v>
      </c>
      <c r="B4090" s="11" t="s">
        <v>142</v>
      </c>
      <c r="C4090" t="s">
        <v>159</v>
      </c>
      <c r="D4090" t="s">
        <v>112</v>
      </c>
      <c r="E4090" t="s">
        <v>59</v>
      </c>
      <c r="F4090" s="0">
        <v>1099</v>
      </c>
      <c r="G4090" s="0">
        <v>0.55524539947509766</v>
      </c>
      <c r="H4090" s="0">
        <v>0.5467497706413269</v>
      </c>
      <c r="I4090" s="0">
        <v>-0.008495616726577282</v>
      </c>
      <c r="J4090" s="0">
        <v>0.014184447005391121</v>
      </c>
      <c r="K4090" s="0">
        <v>70.279342651367188</v>
      </c>
      <c r="L4090" s="0">
        <v>-0.59893888235092163</v>
      </c>
      <c r="M4090" s="0">
        <v>0</v>
      </c>
      <c r="N4090" s="0">
        <v>0</v>
      </c>
      <c r="O4090" s="0"/>
      <c r="P4090" s="0"/>
      <c r="Q4090" s="0">
        <v>-0.031826954334974289</v>
      </c>
      <c r="R4090" s="0">
        <v>-0.026673717424273491</v>
      </c>
      <c r="S4090" s="0">
        <v>-0.015933947637677193</v>
      </c>
      <c r="T4090" s="0">
        <v>-0.008495616726577282</v>
      </c>
      <c r="U4090" s="0">
        <v>-0.0010572854662314057</v>
      </c>
      <c r="V4090" s="0">
        <v>0.009682483971118927</v>
      </c>
      <c r="W4090" s="0">
        <v>0.014835722744464874</v>
      </c>
      <c r="X4090" s="0">
        <v>0.6102147102355957</v>
      </c>
      <c r="Y4090" s="0">
        <v>0.60087800025939941</v>
      </c>
      <c r="Z4090" s="0">
        <v>-0.0093366829678416252</v>
      </c>
      <c r="AA4090" s="0">
        <v>0.015588707290589809</v>
      </c>
      <c r="AB4090" s="0">
        <v>-0.034977823495864868</v>
      </c>
      <c r="AC4090" s="0">
        <v>-0.029314415529370308</v>
      </c>
      <c r="AD4090" s="0">
        <v>-0.017511408776044846</v>
      </c>
      <c r="AE4090" s="0">
        <v>-0.0093366829678416252</v>
      </c>
      <c r="AF4090" s="0">
        <v>-0.0011619569268077612</v>
      </c>
      <c r="AG4090" s="0">
        <v>0.010641049593687057</v>
      </c>
      <c r="AH4090" s="0">
        <v>0.016304459422826767</v>
      </c>
    </row>
    <row r="4091" x14ac:dyDescent="0.4">
      <c r="A4091" s="11" t="str">
        <f>Data[[#This Row],[category]]&amp;Data[[#This Row],[subcategory]]&amp;Data[[#This Row],[date]]&amp;Data[[#This Row],[hour]]</f>
        <v>Study segmentsCPP 0 - Small (Quasi_residential)9/1/20178</v>
      </c>
      <c r="B4091" s="11" t="s">
        <v>142</v>
      </c>
      <c r="C4091" t="s">
        <v>159</v>
      </c>
      <c r="D4091" t="s">
        <v>112</v>
      </c>
      <c r="E4091" t="s">
        <v>60</v>
      </c>
      <c r="F4091" s="0">
        <v>1099</v>
      </c>
      <c r="G4091" s="0">
        <v>0.51363056898117065</v>
      </c>
      <c r="H4091" s="0">
        <v>0.55811268091201782</v>
      </c>
      <c r="I4091" s="0">
        <v>0.044482119381427765</v>
      </c>
      <c r="J4091" s="0">
        <v>0.010054139420390129</v>
      </c>
      <c r="K4091" s="0">
        <v>75.89080810546875</v>
      </c>
      <c r="L4091" s="0">
        <v>4.4242591857910156</v>
      </c>
      <c r="M4091" s="0">
        <v>1</v>
      </c>
      <c r="N4091" s="0">
        <v>1</v>
      </c>
      <c r="O4091" s="0"/>
      <c r="P4091" s="0"/>
      <c r="Q4091" s="0">
        <v>0.027944531291723251</v>
      </c>
      <c r="R4091" s="0">
        <v>0.031597219407558441</v>
      </c>
      <c r="S4091" s="0">
        <v>0.039209723472595215</v>
      </c>
      <c r="T4091" s="0">
        <v>0.044482119381427765</v>
      </c>
      <c r="U4091" s="0">
        <v>0.049754515290260315</v>
      </c>
      <c r="V4091" s="0">
        <v>0.057367019355297089</v>
      </c>
      <c r="W4091" s="0">
        <v>0.061019707471132278</v>
      </c>
      <c r="X4091" s="0">
        <v>0.5644800066947937</v>
      </c>
      <c r="Y4091" s="0">
        <v>0.61336582899093628</v>
      </c>
      <c r="Z4091" s="0">
        <v>0.048885848373174667</v>
      </c>
      <c r="AA4091" s="0">
        <v>0.011049498803913593</v>
      </c>
      <c r="AB4091" s="0">
        <v>0.030711039900779724</v>
      </c>
      <c r="AC4091" s="0">
        <v>0.03472534567117691</v>
      </c>
      <c r="AD4091" s="0">
        <v>0.043091487139463425</v>
      </c>
      <c r="AE4091" s="0">
        <v>0.048885848373174667</v>
      </c>
      <c r="AF4091" s="0">
        <v>0.05468020960688591</v>
      </c>
      <c r="AG4091" s="0">
        <v>0.063046351075172424</v>
      </c>
      <c r="AH4091" s="0">
        <v>0.067060656845569611</v>
      </c>
    </row>
    <row r="4092" x14ac:dyDescent="0.4">
      <c r="A4092" s="11" t="str">
        <f>Data[[#This Row],[category]]&amp;Data[[#This Row],[subcategory]]&amp;Data[[#This Row],[date]]&amp;Data[[#This Row],[hour]]</f>
        <v>Study segmentsCPP 0 - Small (Quasi_residential)9/1/20179</v>
      </c>
      <c r="B4092" s="11" t="s">
        <v>142</v>
      </c>
      <c r="C4092" t="s">
        <v>159</v>
      </c>
      <c r="D4092" t="s">
        <v>112</v>
      </c>
      <c r="E4092" t="s">
        <v>61</v>
      </c>
      <c r="F4092" s="0">
        <v>1099</v>
      </c>
      <c r="G4092" s="0">
        <v>0.68344789743423462</v>
      </c>
      <c r="H4092" s="0">
        <v>0.74181199073791504</v>
      </c>
      <c r="I4092" s="0">
        <v>0.058364070951938629</v>
      </c>
      <c r="J4092" s="0">
        <v>0.013053367845714092</v>
      </c>
      <c r="K4092" s="0">
        <v>81.369430541992188</v>
      </c>
      <c r="L4092" s="0">
        <v>4.4711885452270508</v>
      </c>
      <c r="M4092" s="0">
        <v>1</v>
      </c>
      <c r="N4092" s="0">
        <v>1</v>
      </c>
      <c r="O4092" s="0"/>
      <c r="P4092" s="0"/>
      <c r="Q4092" s="0">
        <v>0.036893192678689957</v>
      </c>
      <c r="R4092" s="0">
        <v>0.041635505855083466</v>
      </c>
      <c r="S4092" s="0">
        <v>0.05151887983083725</v>
      </c>
      <c r="T4092" s="0">
        <v>0.058364070951938629</v>
      </c>
      <c r="U4092" s="0">
        <v>0.065209262073040009</v>
      </c>
      <c r="V4092" s="0">
        <v>0.075092636048793793</v>
      </c>
      <c r="W4092" s="0">
        <v>0.0798349529504776</v>
      </c>
      <c r="X4092" s="0">
        <v>0.75110924243927002</v>
      </c>
      <c r="Y4092" s="0">
        <v>0.81525135040283203</v>
      </c>
      <c r="Z4092" s="0">
        <v>0.064142115414142609</v>
      </c>
      <c r="AA4092" s="0">
        <v>0.014345651492476463</v>
      </c>
      <c r="AB4092" s="0">
        <v>0.040545620024204254</v>
      </c>
      <c r="AC4092" s="0">
        <v>0.045757424086332321</v>
      </c>
      <c r="AD4092" s="0">
        <v>0.056619249284267426</v>
      </c>
      <c r="AE4092" s="0">
        <v>0.064142115414142609</v>
      </c>
      <c r="AF4092" s="0">
        <v>0.071664981544017792</v>
      </c>
      <c r="AG4092" s="0">
        <v>0.082526810467243195</v>
      </c>
      <c r="AH4092" s="0">
        <v>0.087738610804080963</v>
      </c>
    </row>
    <row r="4093" x14ac:dyDescent="0.4">
      <c r="A4093" s="11" t="str">
        <f>Data[[#This Row],[category]]&amp;Data[[#This Row],[subcategory]]&amp;Data[[#This Row],[date]]&amp;Data[[#This Row],[hour]]</f>
        <v>Study segmentsCPP 0 - Small (Quasi_residential)9/1/201710</v>
      </c>
      <c r="B4093" s="11" t="s">
        <v>142</v>
      </c>
      <c r="C4093" t="s">
        <v>159</v>
      </c>
      <c r="D4093" t="s">
        <v>112</v>
      </c>
      <c r="E4093" t="s">
        <v>62</v>
      </c>
      <c r="F4093" s="0">
        <v>1099</v>
      </c>
      <c r="G4093" s="0">
        <v>0.6913718581199646</v>
      </c>
      <c r="H4093" s="0">
        <v>0.72641539573669434</v>
      </c>
      <c r="I4093" s="0">
        <v>0.035043556243181229</v>
      </c>
      <c r="J4093" s="0">
        <v>0.01092494186013937</v>
      </c>
      <c r="K4093" s="0">
        <v>86.724296569824219</v>
      </c>
      <c r="L4093" s="0">
        <v>3.2076652050018311</v>
      </c>
      <c r="M4093" s="0">
        <v>1</v>
      </c>
      <c r="N4093" s="0">
        <v>1</v>
      </c>
      <c r="O4093" s="0"/>
      <c r="P4093" s="0"/>
      <c r="Q4093" s="0">
        <v>0.017073625698685646</v>
      </c>
      <c r="R4093" s="0">
        <v>0.021042680367827415</v>
      </c>
      <c r="S4093" s="0">
        <v>0.029314510524272919</v>
      </c>
      <c r="T4093" s="0">
        <v>0.035043556243181229</v>
      </c>
      <c r="U4093" s="0">
        <v>0.040772601962089539</v>
      </c>
      <c r="V4093" s="0">
        <v>0.049044433981180191</v>
      </c>
      <c r="W4093" s="0">
        <v>0.053013484925031662</v>
      </c>
      <c r="X4093" s="0">
        <v>0.75981765985488892</v>
      </c>
      <c r="Y4093" s="0">
        <v>0.79833054542541504</v>
      </c>
      <c r="Z4093" s="0">
        <v>0.038512866944074631</v>
      </c>
      <c r="AA4093" s="0">
        <v>0.012006510980427265</v>
      </c>
      <c r="AB4093" s="0">
        <v>0.018763914704322815</v>
      </c>
      <c r="AC4093" s="0">
        <v>0.023125903680920601</v>
      </c>
      <c r="AD4093" s="0">
        <v>0.032216645777225494</v>
      </c>
      <c r="AE4093" s="0">
        <v>0.038512866944074631</v>
      </c>
      <c r="AF4093" s="0">
        <v>0.044809088110923767</v>
      </c>
      <c r="AG4093" s="0">
        <v>0.053899828344583511</v>
      </c>
      <c r="AH4093" s="0">
        <v>0.058261819183826447</v>
      </c>
    </row>
    <row r="4094" x14ac:dyDescent="0.4">
      <c r="A4094" s="11" t="str">
        <f>Data[[#This Row],[category]]&amp;Data[[#This Row],[subcategory]]&amp;Data[[#This Row],[date]]&amp;Data[[#This Row],[hour]]</f>
        <v>Study segmentsCPP 0 - Small (Quasi_residential)9/1/201711</v>
      </c>
      <c r="B4094" s="11" t="s">
        <v>142</v>
      </c>
      <c r="C4094" t="s">
        <v>159</v>
      </c>
      <c r="D4094" t="s">
        <v>112</v>
      </c>
      <c r="E4094" t="s">
        <v>63</v>
      </c>
      <c r="F4094" s="0">
        <v>1099</v>
      </c>
      <c r="G4094" s="0">
        <v>0.86829638481140137</v>
      </c>
      <c r="H4094" s="0">
        <v>0.88967490196228027</v>
      </c>
      <c r="I4094" s="0">
        <v>0.021378519013524055</v>
      </c>
      <c r="J4094" s="0">
        <v>0.0096794106066226959</v>
      </c>
      <c r="K4094" s="0">
        <v>90.36578369140625</v>
      </c>
      <c r="L4094" s="0">
        <v>2.2086591720581055</v>
      </c>
      <c r="M4094" s="0">
        <v>1</v>
      </c>
      <c r="N4094" s="0">
        <v>1</v>
      </c>
      <c r="O4094" s="0"/>
      <c r="P4094" s="0"/>
      <c r="Q4094" s="0">
        <v>0.0054573053494095802</v>
      </c>
      <c r="R4094" s="0">
        <v>0.0089738555252552032</v>
      </c>
      <c r="S4094" s="0">
        <v>0.016302630305290222</v>
      </c>
      <c r="T4094" s="0">
        <v>0.021378519013524055</v>
      </c>
      <c r="U4094" s="0">
        <v>0.026454407721757889</v>
      </c>
      <c r="V4094" s="0">
        <v>0.033783182501792908</v>
      </c>
      <c r="W4094" s="0">
        <v>0.037299733608961105</v>
      </c>
      <c r="X4094" s="0">
        <v>0.95425772666931152</v>
      </c>
      <c r="Y4094" s="0">
        <v>0.97775274515151978</v>
      </c>
      <c r="Z4094" s="0">
        <v>0.023494992405176163</v>
      </c>
      <c r="AA4094" s="0">
        <v>0.010637672618031502</v>
      </c>
      <c r="AB4094" s="0">
        <v>0.0059975781477987766</v>
      </c>
      <c r="AC4094" s="0">
        <v>0.009862266480922699</v>
      </c>
      <c r="AD4094" s="0">
        <v>0.017916591838002205</v>
      </c>
      <c r="AE4094" s="0">
        <v>0.023494992405176163</v>
      </c>
      <c r="AF4094" s="0">
        <v>0.029073392972350121</v>
      </c>
      <c r="AG4094" s="0">
        <v>0.037127718329429626</v>
      </c>
      <c r="AH4094" s="0">
        <v>0.040992405265569687</v>
      </c>
    </row>
    <row r="4095" x14ac:dyDescent="0.4">
      <c r="A4095" s="11" t="str">
        <f>Data[[#This Row],[category]]&amp;Data[[#This Row],[subcategory]]&amp;Data[[#This Row],[date]]&amp;Data[[#This Row],[hour]]</f>
        <v>Study segmentsCPP 0 - Small (Quasi_residential)9/1/201712</v>
      </c>
      <c r="B4095" s="11" t="s">
        <v>142</v>
      </c>
      <c r="C4095" t="s">
        <v>159</v>
      </c>
      <c r="D4095" t="s">
        <v>112</v>
      </c>
      <c r="E4095" t="s">
        <v>64</v>
      </c>
      <c r="F4095" s="0">
        <v>1099</v>
      </c>
      <c r="G4095" s="0">
        <v>0.83660316467285156</v>
      </c>
      <c r="H4095" s="0">
        <v>0.82530295848846436</v>
      </c>
      <c r="I4095" s="0">
        <v>-0.011300197802484035</v>
      </c>
      <c r="J4095" s="0">
        <v>0.008900676853954792</v>
      </c>
      <c r="K4095" s="0">
        <v>89.92083740234375</v>
      </c>
      <c r="L4095" s="0">
        <v>-1.2695885896682739</v>
      </c>
      <c r="M4095" s="0">
        <v>0</v>
      </c>
      <c r="N4095" s="0">
        <v>0</v>
      </c>
      <c r="O4095" s="0"/>
      <c r="P4095" s="0"/>
      <c r="Q4095" s="0">
        <v>-0.025940507650375366</v>
      </c>
      <c r="R4095" s="0">
        <v>-0.022706873714923859</v>
      </c>
      <c r="S4095" s="0">
        <v>-0.01596771739423275</v>
      </c>
      <c r="T4095" s="0">
        <v>-0.011300197802484035</v>
      </c>
      <c r="U4095" s="0">
        <v>-0.006632678210735321</v>
      </c>
      <c r="V4095" s="0">
        <v>0.00010647855378920212</v>
      </c>
      <c r="W4095" s="0">
        <v>0.0033401127438992262</v>
      </c>
      <c r="X4095" s="0">
        <v>0.91942685842514038</v>
      </c>
      <c r="Y4095" s="0">
        <v>0.90700793266296387</v>
      </c>
      <c r="Z4095" s="0">
        <v>-0.012418917380273342</v>
      </c>
      <c r="AA4095" s="0">
        <v>0.0097818439826369286</v>
      </c>
      <c r="AB4095" s="0">
        <v>-0.028508618474006653</v>
      </c>
      <c r="AC4095" s="0">
        <v>-0.024954855442047119</v>
      </c>
      <c r="AD4095" s="0">
        <v>-0.017548521980643272</v>
      </c>
      <c r="AE4095" s="0">
        <v>-0.012418917380273342</v>
      </c>
      <c r="AF4095" s="0">
        <v>-0.0072893132455646992</v>
      </c>
      <c r="AG4095" s="0">
        <v>0.00011702009214786813</v>
      </c>
      <c r="AH4095" s="0">
        <v>0.0036707841791212559</v>
      </c>
    </row>
    <row r="4096" x14ac:dyDescent="0.4">
      <c r="A4096" s="11" t="str">
        <f>Data[[#This Row],[category]]&amp;Data[[#This Row],[subcategory]]&amp;Data[[#This Row],[date]]&amp;Data[[#This Row],[hour]]</f>
        <v>Study segmentsCPP 0 - Small (Quasi_residential)9/1/201713</v>
      </c>
      <c r="B4096" s="11" t="s">
        <v>142</v>
      </c>
      <c r="C4096" t="s">
        <v>159</v>
      </c>
      <c r="D4096" t="s">
        <v>112</v>
      </c>
      <c r="E4096" t="s">
        <v>65</v>
      </c>
      <c r="F4096" s="0">
        <v>1099</v>
      </c>
      <c r="G4096" s="0">
        <v>1.0473171472549438</v>
      </c>
      <c r="H4096" s="0">
        <v>1.0424140691757202</v>
      </c>
      <c r="I4096" s="0">
        <v>-0.0049030724912881851</v>
      </c>
      <c r="J4096" s="0">
        <v>0.022395346313714981</v>
      </c>
      <c r="K4096" s="0">
        <v>89.202911376953125</v>
      </c>
      <c r="L4096" s="0">
        <v>-0.21893264353275299</v>
      </c>
      <c r="M4096" s="0">
        <v>0</v>
      </c>
      <c r="N4096" s="0">
        <v>0</v>
      </c>
      <c r="O4096" s="0"/>
      <c r="P4096" s="0"/>
      <c r="Q4096" s="0">
        <v>-0.041740138083696365</v>
      </c>
      <c r="R4096" s="0">
        <v>-0.033603861927986145</v>
      </c>
      <c r="S4096" s="0">
        <v>-0.016647202894091606</v>
      </c>
      <c r="T4096" s="0">
        <v>-0.0049030724912881851</v>
      </c>
      <c r="U4096" s="0">
        <v>0.0068410583771765232</v>
      </c>
      <c r="V4096" s="0">
        <v>0.023797718808054924</v>
      </c>
      <c r="W4096" s="0">
        <v>0.031933993101119995</v>
      </c>
      <c r="X4096" s="0">
        <v>1.1510015726089478</v>
      </c>
      <c r="Y4096" s="0">
        <v>1.1456130743026733</v>
      </c>
      <c r="Z4096" s="0">
        <v>-0.0053884768858551979</v>
      </c>
      <c r="AA4096" s="0">
        <v>0.024612486362457275</v>
      </c>
      <c r="AB4096" s="0">
        <v>-0.045872412621974945</v>
      </c>
      <c r="AC4096" s="0">
        <v>-0.036930646747350693</v>
      </c>
      <c r="AD4096" s="0">
        <v>-0.018295276910066605</v>
      </c>
      <c r="AE4096" s="0">
        <v>-0.0053884768858551979</v>
      </c>
      <c r="AF4096" s="0">
        <v>0.0075183236040174961</v>
      </c>
      <c r="AG4096" s="0">
        <v>0.026153692975640297</v>
      </c>
      <c r="AH4096" s="0">
        <v>0.035095460712909698</v>
      </c>
    </row>
    <row r="4097" x14ac:dyDescent="0.4">
      <c r="A4097" s="11" t="str">
        <f>Data[[#This Row],[category]]&amp;Data[[#This Row],[subcategory]]&amp;Data[[#This Row],[date]]&amp;Data[[#This Row],[hour]]</f>
        <v>Study segmentsCPP 0 - Small (Quasi_residential)9/1/201714</v>
      </c>
      <c r="B4097" s="11" t="s">
        <v>142</v>
      </c>
      <c r="C4097" t="s">
        <v>159</v>
      </c>
      <c r="D4097" t="s">
        <v>112</v>
      </c>
      <c r="E4097" t="s">
        <v>66</v>
      </c>
      <c r="F4097" s="0">
        <v>1099</v>
      </c>
      <c r="G4097" s="0">
        <v>0.98422062397003174</v>
      </c>
      <c r="H4097" s="0">
        <v>0.96651256084442139</v>
      </c>
      <c r="I4097" s="0">
        <v>-0.017708120867609978</v>
      </c>
      <c r="J4097" s="0">
        <v>0.022827940061688423</v>
      </c>
      <c r="K4097" s="0">
        <v>90.013648986816406</v>
      </c>
      <c r="L4097" s="0">
        <v>-0.77572137117385864</v>
      </c>
      <c r="M4097" s="0">
        <v>0</v>
      </c>
      <c r="N4097" s="0">
        <v>0</v>
      </c>
      <c r="O4097" s="0"/>
      <c r="P4097" s="0"/>
      <c r="Q4097" s="0">
        <v>-0.055256739258766174</v>
      </c>
      <c r="R4097" s="0">
        <v>-0.046963304281234741</v>
      </c>
      <c r="S4097" s="0">
        <v>-0.029679104685783386</v>
      </c>
      <c r="T4097" s="0">
        <v>-0.017708120867609978</v>
      </c>
      <c r="U4097" s="0">
        <v>-0.0057371375150978565</v>
      </c>
      <c r="V4097" s="0">
        <v>0.011547061614692211</v>
      </c>
      <c r="W4097" s="0">
        <v>0.019840499386191368</v>
      </c>
      <c r="X4097" s="0">
        <v>1.0816584825515747</v>
      </c>
      <c r="Y4097" s="0">
        <v>1.0621973276138306</v>
      </c>
      <c r="Z4097" s="0">
        <v>-0.019461225718259811</v>
      </c>
      <c r="AA4097" s="0">
        <v>0.025087906047701836</v>
      </c>
      <c r="AB4097" s="0">
        <v>-0.060727160423994064</v>
      </c>
      <c r="AC4097" s="0">
        <v>-0.051612671464681625</v>
      </c>
      <c r="AD4097" s="0">
        <v>-0.032617338001728058</v>
      </c>
      <c r="AE4097" s="0">
        <v>-0.019461225718259811</v>
      </c>
      <c r="AF4097" s="0">
        <v>-0.0063051148317754269</v>
      </c>
      <c r="AG4097" s="0">
        <v>0.012690219096839428</v>
      </c>
      <c r="AH4097" s="0">
        <v>0.021804707124829292</v>
      </c>
    </row>
    <row r="4098" x14ac:dyDescent="0.4">
      <c r="A4098" s="11" t="str">
        <f>Data[[#This Row],[category]]&amp;Data[[#This Row],[subcategory]]&amp;Data[[#This Row],[date]]&amp;Data[[#This Row],[hour]]</f>
        <v>Study segmentsCPP 0 - Small (Quasi_residential)9/1/201715</v>
      </c>
      <c r="B4098" s="11" t="s">
        <v>142</v>
      </c>
      <c r="C4098" t="s">
        <v>159</v>
      </c>
      <c r="D4098" t="s">
        <v>112</v>
      </c>
      <c r="E4098" t="s">
        <v>67</v>
      </c>
      <c r="F4098" s="0">
        <v>1099</v>
      </c>
      <c r="G4098" s="0">
        <v>0.74226671457290649</v>
      </c>
      <c r="H4098" s="0">
        <v>0.14941638708114624</v>
      </c>
      <c r="I4098" s="0">
        <v>-0.59285032749176025</v>
      </c>
      <c r="J4098" s="0">
        <v>0.036673091351985931</v>
      </c>
      <c r="K4098" s="0">
        <v>91.620567321777344</v>
      </c>
      <c r="L4098" s="0">
        <v>-16.165813446044922</v>
      </c>
      <c r="M4098" s="0">
        <v>1</v>
      </c>
      <c r="N4098" s="0">
        <v>1</v>
      </c>
      <c r="O4098" s="0"/>
      <c r="P4098" s="0"/>
      <c r="Q4098" s="0">
        <v>-0.65317219495773315</v>
      </c>
      <c r="R4098" s="0">
        <v>-0.63984876871109009</v>
      </c>
      <c r="S4098" s="0">
        <v>-0.61208170652389526</v>
      </c>
      <c r="T4098" s="0">
        <v>-0.59285032749176025</v>
      </c>
      <c r="U4098" s="0">
        <v>-0.57361894845962524</v>
      </c>
      <c r="V4098" s="0">
        <v>-0.54585188627243042</v>
      </c>
      <c r="W4098" s="0">
        <v>-0.53252846002578735</v>
      </c>
      <c r="X4098" s="0">
        <v>0.81575113534927368</v>
      </c>
      <c r="Y4098" s="0">
        <v>0.16420860588550568</v>
      </c>
      <c r="Z4098" s="0">
        <v>-0.65154248476028442</v>
      </c>
      <c r="AA4098" s="0">
        <v>0.040303725749254227</v>
      </c>
      <c r="AB4098" s="0">
        <v>-0.71783620119094849</v>
      </c>
      <c r="AC4098" s="0">
        <v>-0.7031937837600708</v>
      </c>
      <c r="AD4098" s="0">
        <v>-0.67267775535583496</v>
      </c>
      <c r="AE4098" s="0">
        <v>-0.65154248476028442</v>
      </c>
      <c r="AF4098" s="0">
        <v>-0.63040721416473389</v>
      </c>
      <c r="AG4098" s="0">
        <v>-0.59989118576049805</v>
      </c>
      <c r="AH4098" s="0">
        <v>-0.58524876832962036</v>
      </c>
    </row>
    <row r="4099" x14ac:dyDescent="0.4">
      <c r="A4099" s="11" t="str">
        <f>Data[[#This Row],[category]]&amp;Data[[#This Row],[subcategory]]&amp;Data[[#This Row],[date]]&amp;Data[[#This Row],[hour]]</f>
        <v>Study segmentsCPP 0 - Small (Quasi_residential)9/1/201716</v>
      </c>
      <c r="B4099" s="11" t="s">
        <v>142</v>
      </c>
      <c r="C4099" t="s">
        <v>159</v>
      </c>
      <c r="D4099" t="s">
        <v>112</v>
      </c>
      <c r="E4099" t="s">
        <v>68</v>
      </c>
      <c r="F4099" s="0">
        <v>1099</v>
      </c>
      <c r="G4099" s="0">
        <v>0.73995894193649292</v>
      </c>
      <c r="H4099" s="0">
        <v>0.2855319082736969</v>
      </c>
      <c r="I4099" s="0">
        <v>-0.45442703366279602</v>
      </c>
      <c r="J4099" s="0">
        <v>0.038394145667552948</v>
      </c>
      <c r="K4099" s="0">
        <v>90.454048156738281</v>
      </c>
      <c r="L4099" s="0">
        <v>-11.835842132568359</v>
      </c>
      <c r="M4099" s="0">
        <v>1</v>
      </c>
      <c r="N4099" s="0">
        <v>1</v>
      </c>
      <c r="O4099" s="0"/>
      <c r="P4099" s="0"/>
      <c r="Q4099" s="0">
        <v>-0.51757979393005371</v>
      </c>
      <c r="R4099" s="0">
        <v>-0.5036311149597168</v>
      </c>
      <c r="S4099" s="0">
        <v>-0.47456094622612</v>
      </c>
      <c r="T4099" s="0">
        <v>-0.45442703366279602</v>
      </c>
      <c r="U4099" s="0">
        <v>-0.43429312109947205</v>
      </c>
      <c r="V4099" s="0">
        <v>-0.40522295236587524</v>
      </c>
      <c r="W4099" s="0">
        <v>-0.39127427339553833</v>
      </c>
      <c r="X4099" s="0">
        <v>0.81321489810943604</v>
      </c>
      <c r="Y4099" s="0">
        <v>0.31379956007003784</v>
      </c>
      <c r="Z4099" s="0">
        <v>-0.49941530823707581</v>
      </c>
      <c r="AA4099" s="0">
        <v>0.042195167392492294</v>
      </c>
      <c r="AB4099" s="0">
        <v>-0.56882017850875854</v>
      </c>
      <c r="AC4099" s="0">
        <v>-0.55349057912826538</v>
      </c>
      <c r="AD4099" s="0">
        <v>-0.52154248952865601</v>
      </c>
      <c r="AE4099" s="0">
        <v>-0.49941530823707581</v>
      </c>
      <c r="AF4099" s="0">
        <v>-0.47728812694549561</v>
      </c>
      <c r="AG4099" s="0">
        <v>-0.44534003734588623</v>
      </c>
      <c r="AH4099" s="0">
        <v>-0.43001043796539307</v>
      </c>
    </row>
    <row r="4100" x14ac:dyDescent="0.4">
      <c r="A4100" s="11" t="str">
        <f>Data[[#This Row],[category]]&amp;Data[[#This Row],[subcategory]]&amp;Data[[#This Row],[date]]&amp;Data[[#This Row],[hour]]</f>
        <v>Study segmentsCPP 0 - Small (Quasi_residential)9/1/201717</v>
      </c>
      <c r="B4100" s="11" t="s">
        <v>142</v>
      </c>
      <c r="C4100" t="s">
        <v>159</v>
      </c>
      <c r="D4100" t="s">
        <v>112</v>
      </c>
      <c r="E4100" t="s">
        <v>69</v>
      </c>
      <c r="F4100" s="0">
        <v>1099</v>
      </c>
      <c r="G4100" s="0">
        <v>0.81282502412796021</v>
      </c>
      <c r="H4100" s="0">
        <v>0.20031243562698364</v>
      </c>
      <c r="I4100" s="0">
        <v>-0.61251258850097656</v>
      </c>
      <c r="J4100" s="0">
        <v>0.038493189960718155</v>
      </c>
      <c r="K4100" s="0">
        <v>88.5550537109375</v>
      </c>
      <c r="L4100" s="0">
        <v>-15.912232398986816</v>
      </c>
      <c r="M4100" s="0">
        <v>1</v>
      </c>
      <c r="N4100" s="0">
        <v>1</v>
      </c>
      <c r="O4100" s="0"/>
      <c r="P4100" s="0"/>
      <c r="Q4100" s="0">
        <v>-0.67582827806472778</v>
      </c>
      <c r="R4100" s="0">
        <v>-0.66184359788894653</v>
      </c>
      <c r="S4100" s="0">
        <v>-0.6326984167098999</v>
      </c>
      <c r="T4100" s="0">
        <v>-0.61251258850097656</v>
      </c>
      <c r="U4100" s="0">
        <v>-0.59232676029205322</v>
      </c>
      <c r="V4100" s="0">
        <v>-0.56318157911300659</v>
      </c>
      <c r="W4100" s="0">
        <v>-0.54919689893722534</v>
      </c>
      <c r="X4100" s="0">
        <v>0.89329469203948975</v>
      </c>
      <c r="Y4100" s="0">
        <v>0.22014336287975311</v>
      </c>
      <c r="Z4100" s="0">
        <v>-0.67315131425857544</v>
      </c>
      <c r="AA4100" s="0">
        <v>0.042304016649723053</v>
      </c>
      <c r="AB4100" s="0">
        <v>-0.74273520708084106</v>
      </c>
      <c r="AC4100" s="0">
        <v>-0.72736608982086182</v>
      </c>
      <c r="AD4100" s="0">
        <v>-0.69533556699752808</v>
      </c>
      <c r="AE4100" s="0">
        <v>-0.67315131425857544</v>
      </c>
      <c r="AF4100" s="0">
        <v>-0.6509670615196228</v>
      </c>
      <c r="AG4100" s="0">
        <v>-0.61893653869628906</v>
      </c>
      <c r="AH4100" s="0">
        <v>-0.60356742143630981</v>
      </c>
    </row>
    <row r="4101" x14ac:dyDescent="0.4">
      <c r="A4101" s="11" t="str">
        <f>Data[[#This Row],[category]]&amp;Data[[#This Row],[subcategory]]&amp;Data[[#This Row],[date]]&amp;Data[[#This Row],[hour]]</f>
        <v>Study segmentsCPP 0 - Small (Quasi_residential)9/1/201718</v>
      </c>
      <c r="B4101" s="11" t="s">
        <v>142</v>
      </c>
      <c r="C4101" t="s">
        <v>159</v>
      </c>
      <c r="D4101" t="s">
        <v>112</v>
      </c>
      <c r="E4101" t="s">
        <v>70</v>
      </c>
      <c r="F4101" s="0">
        <v>1099</v>
      </c>
      <c r="G4101" s="0">
        <v>0.85214585065841675</v>
      </c>
      <c r="H4101" s="0">
        <v>0.0442543625831604</v>
      </c>
      <c r="I4101" s="0">
        <v>-0.80789148807525635</v>
      </c>
      <c r="J4101" s="0">
        <v>0.053197544068098068</v>
      </c>
      <c r="K4101" s="0">
        <v>84.559600830078125</v>
      </c>
      <c r="L4101" s="0">
        <v>-15.186631202697754</v>
      </c>
      <c r="M4101" s="0">
        <v>1</v>
      </c>
      <c r="N4101" s="0">
        <v>1</v>
      </c>
      <c r="O4101" s="0"/>
      <c r="P4101" s="0"/>
      <c r="Q4101" s="0">
        <v>-0.89539366960525513</v>
      </c>
      <c r="R4101" s="0">
        <v>-0.87606686353683472</v>
      </c>
      <c r="S4101" s="0">
        <v>-0.8357883095741272</v>
      </c>
      <c r="T4101" s="0">
        <v>-0.80789148807525635</v>
      </c>
      <c r="U4101" s="0">
        <v>-0.7799946665763855</v>
      </c>
      <c r="V4101" s="0">
        <v>-0.73971611261367798</v>
      </c>
      <c r="W4101" s="0">
        <v>-0.72038930654525757</v>
      </c>
      <c r="X4101" s="0">
        <v>0.93650829792022705</v>
      </c>
      <c r="Y4101" s="0">
        <v>0.048635546118021011</v>
      </c>
      <c r="Z4101" s="0">
        <v>-0.88787275552749634</v>
      </c>
      <c r="AA4101" s="0">
        <v>0.058464102447032928</v>
      </c>
      <c r="AB4101" s="0">
        <v>-0.98403763771057129</v>
      </c>
      <c r="AC4101" s="0">
        <v>-0.96279752254486084</v>
      </c>
      <c r="AD4101" s="0">
        <v>-0.91853135824203491</v>
      </c>
      <c r="AE4101" s="0">
        <v>-0.88787275552749634</v>
      </c>
      <c r="AF4101" s="0">
        <v>-0.85721415281295776</v>
      </c>
      <c r="AG4101" s="0">
        <v>-0.81294798851013184</v>
      </c>
      <c r="AH4101" s="0">
        <v>-0.79170787334442139</v>
      </c>
    </row>
    <row r="4102" x14ac:dyDescent="0.4">
      <c r="A4102" s="11" t="str">
        <f>Data[[#This Row],[category]]&amp;Data[[#This Row],[subcategory]]&amp;Data[[#This Row],[date]]&amp;Data[[#This Row],[hour]]</f>
        <v>Study segmentsCPP 0 - Small (Quasi_residential)9/1/201719</v>
      </c>
      <c r="B4102" s="11" t="s">
        <v>142</v>
      </c>
      <c r="C4102" t="s">
        <v>159</v>
      </c>
      <c r="D4102" t="s">
        <v>112</v>
      </c>
      <c r="E4102" t="s">
        <v>71</v>
      </c>
      <c r="F4102" s="0">
        <v>1099</v>
      </c>
      <c r="G4102" s="0">
        <v>1.2657027244567871</v>
      </c>
      <c r="H4102" s="0">
        <v>1.3315129280090332</v>
      </c>
      <c r="I4102" s="0">
        <v>0.065810248255729675</v>
      </c>
      <c r="J4102" s="0">
        <v>0.042663745582103729</v>
      </c>
      <c r="K4102" s="0">
        <v>82.19744873046875</v>
      </c>
      <c r="L4102" s="0">
        <v>1.542533278465271</v>
      </c>
      <c r="M4102" s="0">
        <v>0</v>
      </c>
      <c r="N4102" s="0">
        <v>0</v>
      </c>
      <c r="O4102" s="0"/>
      <c r="P4102" s="0"/>
      <c r="Q4102" s="0">
        <v>-0.0043653682805597782</v>
      </c>
      <c r="R4102" s="0">
        <v>0.01113445870578289</v>
      </c>
      <c r="S4102" s="0">
        <v>0.043437357991933823</v>
      </c>
      <c r="T4102" s="0">
        <v>0.065810248255729675</v>
      </c>
      <c r="U4102" s="0">
        <v>0.088183134794235229</v>
      </c>
      <c r="V4102" s="0">
        <v>0.12048603594303131</v>
      </c>
      <c r="W4102" s="0">
        <v>0.13598586618900299</v>
      </c>
      <c r="X4102" s="0">
        <v>1.3910073041915894</v>
      </c>
      <c r="Y4102" s="0">
        <v>1.4633326530456543</v>
      </c>
      <c r="Z4102" s="0">
        <v>0.072325460612773895</v>
      </c>
      <c r="AA4102" s="0">
        <v>0.046887457370758057</v>
      </c>
      <c r="AB4102" s="0">
        <v>-0.0047975438646972179</v>
      </c>
      <c r="AC4102" s="0">
        <v>0.012236766517162323</v>
      </c>
      <c r="AD4102" s="0">
        <v>0.04773765429854393</v>
      </c>
      <c r="AE4102" s="0">
        <v>0.072325460612773895</v>
      </c>
      <c r="AF4102" s="0">
        <v>0.096913270652294159</v>
      </c>
      <c r="AG4102" s="0">
        <v>0.13241416215896606</v>
      </c>
      <c r="AH4102" s="0">
        <v>0.14944846928119659</v>
      </c>
    </row>
    <row r="4103" x14ac:dyDescent="0.4">
      <c r="A4103" s="11" t="str">
        <f>Data[[#This Row],[category]]&amp;Data[[#This Row],[subcategory]]&amp;Data[[#This Row],[date]]&amp;Data[[#This Row],[hour]]</f>
        <v>Study segmentsCPP 0 - Small (Quasi_residential)9/1/201720</v>
      </c>
      <c r="B4103" s="11" t="s">
        <v>142</v>
      </c>
      <c r="C4103" t="s">
        <v>159</v>
      </c>
      <c r="D4103" t="s">
        <v>112</v>
      </c>
      <c r="E4103" t="s">
        <v>54</v>
      </c>
      <c r="F4103" s="0">
        <v>1099</v>
      </c>
      <c r="G4103" s="0">
        <v>1.3424035310745239</v>
      </c>
      <c r="H4103" s="0">
        <v>1.3126976490020752</v>
      </c>
      <c r="I4103" s="0">
        <v>-0.029705885797739029</v>
      </c>
      <c r="J4103" s="0">
        <v>0.051030520349740982</v>
      </c>
      <c r="K4103" s="0">
        <v>79.657867431640625</v>
      </c>
      <c r="L4103" s="0">
        <v>-0.58212000131607056</v>
      </c>
      <c r="M4103" s="0">
        <v>0</v>
      </c>
      <c r="N4103" s="0">
        <v>0</v>
      </c>
      <c r="O4103" s="0"/>
      <c r="P4103" s="0"/>
      <c r="Q4103" s="0">
        <v>-0.11364362388849258</v>
      </c>
      <c r="R4103" s="0">
        <v>-0.095104128122329712</v>
      </c>
      <c r="S4103" s="0">
        <v>-0.056466314941644669</v>
      </c>
      <c r="T4103" s="0">
        <v>-0.02970588393509388</v>
      </c>
      <c r="U4103" s="0">
        <v>-0.0029454529285430908</v>
      </c>
      <c r="V4103" s="0">
        <v>0.035692360252141953</v>
      </c>
      <c r="W4103" s="0">
        <v>0.054231852293014526</v>
      </c>
      <c r="X4103" s="0">
        <v>1.4753015041351318</v>
      </c>
      <c r="Y4103" s="0">
        <v>1.4426547288894653</v>
      </c>
      <c r="Z4103" s="0">
        <v>-0.032646767795085907</v>
      </c>
      <c r="AA4103" s="0">
        <v>0.056082542985677719</v>
      </c>
      <c r="AB4103" s="0">
        <v>-0.12489434331655502</v>
      </c>
      <c r="AC4103" s="0">
        <v>-0.10451944172382355</v>
      </c>
      <c r="AD4103" s="0">
        <v>-0.062056481838226318</v>
      </c>
      <c r="AE4103" s="0">
        <v>-0.032646767795085907</v>
      </c>
      <c r="AF4103" s="0">
        <v>-0.003237053519114852</v>
      </c>
      <c r="AG4103" s="0">
        <v>0.039225902408361435</v>
      </c>
      <c r="AH4103" s="0">
        <v>0.059600807726383209</v>
      </c>
    </row>
    <row r="4104" x14ac:dyDescent="0.4">
      <c r="A4104" s="11" t="str">
        <f>Data[[#This Row],[category]]&amp;Data[[#This Row],[subcategory]]&amp;Data[[#This Row],[date]]&amp;Data[[#This Row],[hour]]</f>
        <v>Study segmentsCPP 0 - Small (Quasi_residential)9/1/201721</v>
      </c>
      <c r="B4104" s="11" t="s">
        <v>142</v>
      </c>
      <c r="C4104" t="s">
        <v>159</v>
      </c>
      <c r="D4104" t="s">
        <v>112</v>
      </c>
      <c r="E4104" t="s">
        <v>72</v>
      </c>
      <c r="F4104" s="0">
        <v>1099</v>
      </c>
      <c r="G4104" s="0">
        <v>1.3976583480834961</v>
      </c>
      <c r="H4104" s="0">
        <v>1.3636603355407715</v>
      </c>
      <c r="I4104" s="0">
        <v>-0.033998001366853714</v>
      </c>
      <c r="J4104" s="0">
        <v>0.065505743026733398</v>
      </c>
      <c r="K4104" s="0">
        <v>78.743400573730469</v>
      </c>
      <c r="L4104" s="0">
        <v>-0.51900792121887207</v>
      </c>
      <c r="M4104" s="0">
        <v>0</v>
      </c>
      <c r="N4104" s="0">
        <v>0</v>
      </c>
      <c r="O4104" s="0"/>
      <c r="P4104" s="0"/>
      <c r="Q4104" s="0">
        <v>-0.14174535870552063</v>
      </c>
      <c r="R4104" s="0">
        <v>-0.11794698983430862</v>
      </c>
      <c r="S4104" s="0">
        <v>-0.068349249660968781</v>
      </c>
      <c r="T4104" s="0">
        <v>-0.033998001366853714</v>
      </c>
      <c r="U4104" s="0">
        <v>0.00035324387135915458</v>
      </c>
      <c r="V4104" s="0">
        <v>0.049950987100601196</v>
      </c>
      <c r="W4104" s="0">
        <v>0.073749355971813202</v>
      </c>
      <c r="X4104" s="0">
        <v>1.5360264778137207</v>
      </c>
      <c r="Y4104" s="0">
        <v>1.4986627101898193</v>
      </c>
      <c r="Z4104" s="0">
        <v>-0.037363804876804352</v>
      </c>
      <c r="AA4104" s="0">
        <v>0.071990810334682465</v>
      </c>
      <c r="AB4104" s="0">
        <v>-0.15577815473079681</v>
      </c>
      <c r="AC4104" s="0">
        <v>-0.12962374091148376</v>
      </c>
      <c r="AD4104" s="0">
        <v>-0.07511582225561142</v>
      </c>
      <c r="AE4104" s="0">
        <v>-0.037363804876804352</v>
      </c>
      <c r="AF4104" s="0">
        <v>0.00038821296766400337</v>
      </c>
      <c r="AG4104" s="0">
        <v>0.054896131157875061</v>
      </c>
      <c r="AH4104" s="0">
        <v>0.081050537526607513</v>
      </c>
    </row>
    <row r="4105" x14ac:dyDescent="0.4">
      <c r="A4105" s="11" t="str">
        <f>Data[[#This Row],[category]]&amp;Data[[#This Row],[subcategory]]&amp;Data[[#This Row],[date]]&amp;Data[[#This Row],[hour]]</f>
        <v>Study segmentsCPP 0 - Small (Quasi_residential)9/1/201722</v>
      </c>
      <c r="B4105" s="11" t="s">
        <v>142</v>
      </c>
      <c r="C4105" t="s">
        <v>159</v>
      </c>
      <c r="D4105" t="s">
        <v>112</v>
      </c>
      <c r="E4105" t="s">
        <v>73</v>
      </c>
      <c r="F4105" s="0">
        <v>1099</v>
      </c>
      <c r="G4105" s="0">
        <v>1.4050601720809937</v>
      </c>
      <c r="H4105" s="0">
        <v>1.3833298683166504</v>
      </c>
      <c r="I4105" s="0">
        <v>-0.021730300039052963</v>
      </c>
      <c r="J4105" s="0">
        <v>0.062043335288763046</v>
      </c>
      <c r="K4105" s="0">
        <v>77.552322387695312</v>
      </c>
      <c r="L4105" s="0">
        <v>-0.35024389624595642</v>
      </c>
      <c r="M4105" s="0">
        <v>0</v>
      </c>
      <c r="N4105" s="0">
        <v>0</v>
      </c>
      <c r="O4105" s="0"/>
      <c r="P4105" s="0"/>
      <c r="Q4105" s="0">
        <v>-0.12378250807523727</v>
      </c>
      <c r="R4105" s="0">
        <v>-0.10124203562736511</v>
      </c>
      <c r="S4105" s="0">
        <v>-0.054265856742858887</v>
      </c>
      <c r="T4105" s="0">
        <v>-0.021730300039052963</v>
      </c>
      <c r="U4105" s="0">
        <v>0.01080525666475296</v>
      </c>
      <c r="V4105" s="0">
        <v>0.057781431823968887</v>
      </c>
      <c r="W4105" s="0">
        <v>0.080321907997131348</v>
      </c>
      <c r="X4105" s="0">
        <v>1.5441610813140869</v>
      </c>
      <c r="Y4105" s="0">
        <v>1.5202795267105103</v>
      </c>
      <c r="Z4105" s="0">
        <v>-0.023881599307060242</v>
      </c>
      <c r="AA4105" s="0">
        <v>0.068185627460479736</v>
      </c>
      <c r="AB4105" s="0">
        <v>-0.13603697717189789</v>
      </c>
      <c r="AC4105" s="0">
        <v>-0.11126499623060226</v>
      </c>
      <c r="AD4105" s="0">
        <v>-0.059638176113367081</v>
      </c>
      <c r="AE4105" s="0">
        <v>-0.023881599307060242</v>
      </c>
      <c r="AF4105" s="0">
        <v>0.011874978430569172</v>
      </c>
      <c r="AG4105" s="0">
        <v>0.063501797616481781</v>
      </c>
      <c r="AH4105" s="0">
        <v>0.088273778557777405</v>
      </c>
    </row>
    <row r="4106" x14ac:dyDescent="0.4">
      <c r="A4106" s="11" t="str">
        <f>Data[[#This Row],[category]]&amp;Data[[#This Row],[subcategory]]&amp;Data[[#This Row],[date]]&amp;Data[[#This Row],[hour]]</f>
        <v>Study segmentsCPP 0 - Small (Quasi_residential)9/1/201723</v>
      </c>
      <c r="B4106" s="11" t="s">
        <v>142</v>
      </c>
      <c r="C4106" t="s">
        <v>159</v>
      </c>
      <c r="D4106" t="s">
        <v>112</v>
      </c>
      <c r="E4106" t="s">
        <v>74</v>
      </c>
      <c r="F4106" s="0">
        <v>1099</v>
      </c>
      <c r="G4106" s="0">
        <v>0.98373198509216309</v>
      </c>
      <c r="H4106" s="0">
        <v>1.0230171680450439</v>
      </c>
      <c r="I4106" s="0">
        <v>0.039285246282815933</v>
      </c>
      <c r="J4106" s="0">
        <v>0.035922504961490631</v>
      </c>
      <c r="K4106" s="0">
        <v>76.201095581054687</v>
      </c>
      <c r="L4106" s="0">
        <v>1.0936110019683838</v>
      </c>
      <c r="M4106" s="0">
        <v>0</v>
      </c>
      <c r="N4106" s="0">
        <v>0</v>
      </c>
      <c r="O4106" s="0"/>
      <c r="P4106" s="0"/>
      <c r="Q4106" s="0">
        <v>-0.019802017137408257</v>
      </c>
      <c r="R4106" s="0">
        <v>-0.0067512961104512215</v>
      </c>
      <c r="S4106" s="0">
        <v>0.020447466522455215</v>
      </c>
      <c r="T4106" s="0">
        <v>0.039285246282815933</v>
      </c>
      <c r="U4106" s="0">
        <v>0.058123026043176651</v>
      </c>
      <c r="V4106" s="0">
        <v>0.085321791470050812</v>
      </c>
      <c r="W4106" s="0">
        <v>0.098372511565685272</v>
      </c>
      <c r="X4106" s="0">
        <v>1.0811214447021484</v>
      </c>
      <c r="Y4106" s="0">
        <v>1.1242958307266235</v>
      </c>
      <c r="Z4106" s="0">
        <v>0.043174486607313156</v>
      </c>
      <c r="AA4106" s="0">
        <v>0.039478834718465805</v>
      </c>
      <c r="AB4106" s="0">
        <v>-0.021762417629361153</v>
      </c>
      <c r="AC4106" s="0">
        <v>-0.0074196760542690754</v>
      </c>
      <c r="AD4106" s="0">
        <v>0.02247176505625248</v>
      </c>
      <c r="AE4106" s="0">
        <v>0.043174486607313156</v>
      </c>
      <c r="AF4106" s="0">
        <v>0.063877210021018982</v>
      </c>
      <c r="AG4106" s="0">
        <v>0.0937686488032341</v>
      </c>
      <c r="AH4106" s="0">
        <v>0.10811138898134232</v>
      </c>
    </row>
    <row r="4107" x14ac:dyDescent="0.4">
      <c r="A4107" s="11" t="str">
        <f>Data[[#This Row],[category]]&amp;Data[[#This Row],[subcategory]]&amp;Data[[#This Row],[date]]&amp;Data[[#This Row],[hour]]</f>
        <v>Study segmentsCPP 0 - Small (Quasi_residential)9/1/201724</v>
      </c>
      <c r="B4107" s="11" t="s">
        <v>142</v>
      </c>
      <c r="C4107" t="s">
        <v>159</v>
      </c>
      <c r="D4107" t="s">
        <v>112</v>
      </c>
      <c r="E4107" t="s">
        <v>75</v>
      </c>
      <c r="F4107" s="0">
        <v>1099</v>
      </c>
      <c r="G4107" s="0">
        <v>1.0273820161819458</v>
      </c>
      <c r="H4107" s="0">
        <v>1.0230900049209595</v>
      </c>
      <c r="I4107" s="0">
        <v>-0.0042920312844216824</v>
      </c>
      <c r="J4107" s="0">
        <v>0.041240952908992767</v>
      </c>
      <c r="K4107" s="0">
        <v>76.189262390136719</v>
      </c>
      <c r="L4107" s="0">
        <v>-0.10407207161188126</v>
      </c>
      <c r="M4107" s="0">
        <v>0</v>
      </c>
      <c r="N4107" s="0">
        <v>0</v>
      </c>
      <c r="O4107" s="0"/>
      <c r="P4107" s="0"/>
      <c r="Q4107" s="0">
        <v>-0.072127364575862885</v>
      </c>
      <c r="R4107" s="0">
        <v>-0.057144440710544586</v>
      </c>
      <c r="S4107" s="0">
        <v>-0.025918807834386826</v>
      </c>
      <c r="T4107" s="0">
        <v>-0.0042920312844216824</v>
      </c>
      <c r="U4107" s="0">
        <v>0.017334746196866035</v>
      </c>
      <c r="V4107" s="0">
        <v>0.048560377210378647</v>
      </c>
      <c r="W4107" s="0">
        <v>0.063543297350406647</v>
      </c>
      <c r="X4107" s="0">
        <v>1.129092812538147</v>
      </c>
      <c r="Y4107" s="0">
        <v>1.1243759393692017</v>
      </c>
      <c r="Z4107" s="0">
        <v>-0.0047169425524771214</v>
      </c>
      <c r="AA4107" s="0">
        <v>0.045323807746171951</v>
      </c>
      <c r="AB4107" s="0">
        <v>-0.079267971217632294</v>
      </c>
      <c r="AC4107" s="0">
        <v>-0.062801741063594818</v>
      </c>
      <c r="AD4107" s="0">
        <v>-0.028484771028161049</v>
      </c>
      <c r="AE4107" s="0">
        <v>-0.0047169425524771214</v>
      </c>
      <c r="AF4107" s="0">
        <v>0.019050884991884232</v>
      </c>
      <c r="AG4107" s="0">
        <v>0.053367853164672852</v>
      </c>
      <c r="AH4107" s="0">
        <v>0.069834083318710327</v>
      </c>
    </row>
    <row r="4108" x14ac:dyDescent="0.4">
      <c r="A4108" s="11" t="str">
        <f>Data[[#This Row],[category]]&amp;Data[[#This Row],[subcategory]]&amp;Data[[#This Row],[date]]&amp;Data[[#This Row],[hour]]</f>
        <v>Study segmentsCPP 0 - Small (Quasi_residential)9/1/2017Avg. 11 to 6 pm</v>
      </c>
      <c r="B4108" s="11" t="s">
        <v>142</v>
      </c>
      <c r="C4108" t="s">
        <v>159</v>
      </c>
      <c r="D4108" t="s">
        <v>112</v>
      </c>
      <c r="E4108" t="s">
        <v>76</v>
      </c>
      <c r="F4108" s="0">
        <v>1099</v>
      </c>
      <c r="G4108" s="0">
        <v>0.85933393239974976</v>
      </c>
      <c r="H4108" s="0">
        <v>0.50196349620819092</v>
      </c>
      <c r="I4108" s="0">
        <v>-0.35737040638923645</v>
      </c>
      <c r="J4108" s="0">
        <v>0.033579837530851364</v>
      </c>
      <c r="K4108" s="0">
        <v>89.189521789550781</v>
      </c>
      <c r="L4108" s="0">
        <v>-10.642410278320312</v>
      </c>
      <c r="M4108" s="0">
        <v>1</v>
      </c>
      <c r="N4108" s="0">
        <v>1</v>
      </c>
      <c r="O4108" s="0"/>
      <c r="P4108" s="0"/>
      <c r="Q4108" s="0">
        <v>-0.41260433197021484</v>
      </c>
      <c r="R4108" s="0">
        <v>-0.40040469169616699</v>
      </c>
      <c r="S4108" s="0">
        <v>-0.37497970461845398</v>
      </c>
      <c r="T4108" s="0">
        <v>-0.35737040638923645</v>
      </c>
      <c r="U4108" s="0">
        <v>-0.33976110816001892</v>
      </c>
      <c r="V4108" s="0">
        <v>-0.31433612108230591</v>
      </c>
      <c r="W4108" s="0">
        <v>-0.30213648080825806</v>
      </c>
      <c r="X4108" s="0">
        <v>0.94440799951553345</v>
      </c>
      <c r="Y4108" s="0">
        <v>0.55165785551071167</v>
      </c>
      <c r="Z4108" s="0">
        <v>-0.392750084400177</v>
      </c>
      <c r="AA4108" s="0">
        <v>0.036904241889715195</v>
      </c>
      <c r="AB4108" s="0">
        <v>-0.45345216989517212</v>
      </c>
      <c r="AC4108" s="0">
        <v>-0.44004476070404053</v>
      </c>
      <c r="AD4108" s="0">
        <v>-0.41210269927978516</v>
      </c>
      <c r="AE4108" s="0">
        <v>-0.392750084400177</v>
      </c>
      <c r="AF4108" s="0">
        <v>-0.37339746952056885</v>
      </c>
      <c r="AG4108" s="0">
        <v>-0.34545540809631348</v>
      </c>
      <c r="AH4108" s="0">
        <v>-0.33204799890518188</v>
      </c>
    </row>
    <row r="4109" x14ac:dyDescent="0.4">
      <c r="A4109" s="11" t="str">
        <f>Data[[#This Row],[category]]&amp;Data[[#This Row],[subcategory]]&amp;Data[[#This Row],[date]]&amp;Data[[#This Row],[hour]]</f>
        <v>Study segmentsCPP 0 - Small (Quasi_residential)9/1/2017Avg. 2 to 6pm</v>
      </c>
      <c r="B4109" s="11" t="s">
        <v>142</v>
      </c>
      <c r="C4109" t="s">
        <v>159</v>
      </c>
      <c r="D4109" t="s">
        <v>112</v>
      </c>
      <c r="E4109" t="s">
        <v>77</v>
      </c>
      <c r="F4109" s="0">
        <v>1099</v>
      </c>
      <c r="G4109" s="0">
        <v>0.78679913282394409</v>
      </c>
      <c r="H4109" s="0">
        <v>0.16987878084182739</v>
      </c>
      <c r="I4109" s="0">
        <v>-0.6169203519821167</v>
      </c>
      <c r="J4109" s="0">
        <v>0.039120040833950043</v>
      </c>
      <c r="K4109" s="0">
        <v>88.797317504882813</v>
      </c>
      <c r="L4109" s="0">
        <v>-15.769930839538574</v>
      </c>
      <c r="M4109" s="0">
        <v>1</v>
      </c>
      <c r="N4109" s="0">
        <v>1</v>
      </c>
      <c r="O4109" s="0"/>
      <c r="P4109" s="0"/>
      <c r="Q4109" s="0">
        <v>-0.68126708269119263</v>
      </c>
      <c r="R4109" s="0">
        <v>-0.66705471277236938</v>
      </c>
      <c r="S4109" s="0">
        <v>-0.63743489980697632</v>
      </c>
      <c r="T4109" s="0">
        <v>-0.6169203519821167</v>
      </c>
      <c r="U4109" s="0">
        <v>-0.59640580415725708</v>
      </c>
      <c r="V4109" s="0">
        <v>-0.56678599119186401</v>
      </c>
      <c r="W4109" s="0">
        <v>-0.55257362127304077</v>
      </c>
      <c r="X4109" s="0">
        <v>0.86469227075576782</v>
      </c>
      <c r="Y4109" s="0">
        <v>0.18669678270816803</v>
      </c>
      <c r="Z4109" s="0">
        <v>-0.67799544334411621</v>
      </c>
      <c r="AA4109" s="0">
        <v>0.042992923408746719</v>
      </c>
      <c r="AB4109" s="0">
        <v>-0.74871248006820679</v>
      </c>
      <c r="AC4109" s="0">
        <v>-0.73309308290481567</v>
      </c>
      <c r="AD4109" s="0">
        <v>-0.70054095983505249</v>
      </c>
      <c r="AE4109" s="0">
        <v>-0.67799544334411621</v>
      </c>
      <c r="AF4109" s="0">
        <v>-0.65544992685317993</v>
      </c>
      <c r="AG4109" s="0">
        <v>-0.62289780378341675</v>
      </c>
      <c r="AH4109" s="0">
        <v>-0.60727840662002563</v>
      </c>
    </row>
    <row r="4110" x14ac:dyDescent="0.4">
      <c r="A4110" s="11" t="str">
        <f>Data[[#This Row],[category]]&amp;Data[[#This Row],[subcategory]]&amp;Data[[#This Row],[date]]&amp;Data[[#This Row],[hour]]</f>
        <v>Study segmentsCPP 0 - Small (Quasi_residential)9/2/20171</v>
      </c>
      <c r="B4110" s="11" t="s">
        <v>142</v>
      </c>
      <c r="C4110" t="s">
        <v>159</v>
      </c>
      <c r="D4110" t="s">
        <v>113</v>
      </c>
      <c r="E4110" t="s">
        <v>40</v>
      </c>
      <c r="F4110" s="0">
        <v>1099</v>
      </c>
      <c r="G4110" s="0">
        <v>0.98937267065048218</v>
      </c>
      <c r="H4110" s="0">
        <v>0.99722456932067871</v>
      </c>
      <c r="I4110" s="0">
        <v>0.0078518185764551163</v>
      </c>
      <c r="J4110" s="0">
        <v>0.06530066579580307</v>
      </c>
      <c r="K4110" s="0">
        <v>74.830757141113281</v>
      </c>
      <c r="L4110" s="0">
        <v>0.12024101614952087</v>
      </c>
      <c r="M4110" s="0">
        <v>0</v>
      </c>
      <c r="N4110" s="0">
        <v>0</v>
      </c>
      <c r="O4110" s="0"/>
      <c r="P4110" s="0"/>
      <c r="Q4110" s="0">
        <v>-0.099558219313621521</v>
      </c>
      <c r="R4110" s="0">
        <v>-0.075834348797798157</v>
      </c>
      <c r="S4110" s="0">
        <v>-0.026391884312033653</v>
      </c>
      <c r="T4110" s="0">
        <v>0.0078518185764551163</v>
      </c>
      <c r="U4110" s="0">
        <v>0.042095519602298737</v>
      </c>
      <c r="V4110" s="0">
        <v>0.091537989675998688</v>
      </c>
      <c r="W4110" s="0">
        <v>0.11526185274124146</v>
      </c>
      <c r="X4110" s="0">
        <v>1.0873205661773682</v>
      </c>
      <c r="Y4110" s="0">
        <v>1.0959497690200806</v>
      </c>
      <c r="Z4110" s="0">
        <v>0.0086291488260030746</v>
      </c>
      <c r="AA4110" s="0">
        <v>0.071765430271625519</v>
      </c>
      <c r="AB4110" s="0">
        <v>-0.1094144806265831</v>
      </c>
      <c r="AC4110" s="0">
        <v>-0.083341948688030243</v>
      </c>
      <c r="AD4110" s="0">
        <v>-0.029004679992794991</v>
      </c>
      <c r="AE4110" s="0">
        <v>0.0086291488260030746</v>
      </c>
      <c r="AF4110" s="0">
        <v>0.046262975782155991</v>
      </c>
      <c r="AG4110" s="0">
        <v>0.10060025006532669</v>
      </c>
      <c r="AH4110" s="0">
        <v>0.12667277455329895</v>
      </c>
    </row>
    <row r="4111" x14ac:dyDescent="0.4">
      <c r="A4111" s="11" t="str">
        <f>Data[[#This Row],[category]]&amp;Data[[#This Row],[subcategory]]&amp;Data[[#This Row],[date]]&amp;Data[[#This Row],[hour]]</f>
        <v>Study segmentsCPP 0 - Small (Quasi_residential)9/2/20172</v>
      </c>
      <c r="B4111" s="11" t="s">
        <v>142</v>
      </c>
      <c r="C4111" t="s">
        <v>159</v>
      </c>
      <c r="D4111" t="s">
        <v>113</v>
      </c>
      <c r="E4111" t="s">
        <v>41</v>
      </c>
      <c r="F4111" s="0">
        <v>1099</v>
      </c>
      <c r="G4111" s="0">
        <v>0.93026989698410034</v>
      </c>
      <c r="H4111" s="0">
        <v>0.96787571907043457</v>
      </c>
      <c r="I4111" s="0">
        <v>0.037605773657560349</v>
      </c>
      <c r="J4111" s="0">
        <v>0.064085885882377625</v>
      </c>
      <c r="K4111" s="0">
        <v>75.439491271972656</v>
      </c>
      <c r="L4111" s="0">
        <v>0.58680272102355957</v>
      </c>
      <c r="M4111" s="0">
        <v>0</v>
      </c>
      <c r="N4111" s="0">
        <v>0</v>
      </c>
      <c r="O4111" s="0"/>
      <c r="P4111" s="0"/>
      <c r="Q4111" s="0">
        <v>-0.067806124687194824</v>
      </c>
      <c r="R4111" s="0">
        <v>-0.044523593038320541</v>
      </c>
      <c r="S4111" s="0">
        <v>0.0039991023950278759</v>
      </c>
      <c r="T4111" s="0">
        <v>0.037605773657560349</v>
      </c>
      <c r="U4111" s="0">
        <v>0.071212448179721832</v>
      </c>
      <c r="V4111" s="0">
        <v>0.11973514407873154</v>
      </c>
      <c r="W4111" s="0">
        <v>0.14301767945289612</v>
      </c>
      <c r="X4111" s="0">
        <v>1.0223666429519653</v>
      </c>
      <c r="Y4111" s="0">
        <v>1.0636954307556152</v>
      </c>
      <c r="Z4111" s="0">
        <v>0.041328746825456619</v>
      </c>
      <c r="AA4111" s="0">
        <v>0.070430390536785126</v>
      </c>
      <c r="AB4111" s="0">
        <v>-0.074518933892250061</v>
      </c>
      <c r="AC4111" s="0">
        <v>-0.048931431025266647</v>
      </c>
      <c r="AD4111" s="0">
        <v>0.0043950141407549381</v>
      </c>
      <c r="AE4111" s="0">
        <v>0.041328746825456619</v>
      </c>
      <c r="AF4111" s="0">
        <v>0.078262478113174438</v>
      </c>
      <c r="AG4111" s="0">
        <v>0.13158892095088959</v>
      </c>
      <c r="AH4111" s="0">
        <v>0.1571764349937439</v>
      </c>
    </row>
    <row r="4112" x14ac:dyDescent="0.4">
      <c r="A4112" s="11" t="str">
        <f>Data[[#This Row],[category]]&amp;Data[[#This Row],[subcategory]]&amp;Data[[#This Row],[date]]&amp;Data[[#This Row],[hour]]</f>
        <v>Study segmentsCPP 0 - Small (Quasi_residential)9/2/20173</v>
      </c>
      <c r="B4112" s="11" t="s">
        <v>142</v>
      </c>
      <c r="C4112" t="s">
        <v>159</v>
      </c>
      <c r="D4112" t="s">
        <v>113</v>
      </c>
      <c r="E4112" t="s">
        <v>42</v>
      </c>
      <c r="F4112" s="0">
        <v>1099</v>
      </c>
      <c r="G4112" s="0">
        <v>0.90334975719451904</v>
      </c>
      <c r="H4112" s="0">
        <v>0.93892502784729004</v>
      </c>
      <c r="I4112" s="0">
        <v>0.035575199872255325</v>
      </c>
      <c r="J4112" s="0">
        <v>0.054089255630970001</v>
      </c>
      <c r="K4112" s="0">
        <v>73.819839477539062</v>
      </c>
      <c r="L4112" s="0">
        <v>0.65771287679672241</v>
      </c>
      <c r="M4112" s="0">
        <v>0</v>
      </c>
      <c r="N4112" s="0">
        <v>0</v>
      </c>
      <c r="O4112" s="0"/>
      <c r="P4112" s="0"/>
      <c r="Q4112" s="0">
        <v>-0.053393706679344177</v>
      </c>
      <c r="R4112" s="0">
        <v>-0.03374297171831131</v>
      </c>
      <c r="S4112" s="0">
        <v>0.0072107664309442043</v>
      </c>
      <c r="T4112" s="0">
        <v>0.035575199872255325</v>
      </c>
      <c r="U4112" s="0">
        <v>0.06393963098526001</v>
      </c>
      <c r="V4112" s="0">
        <v>0.10489337146282196</v>
      </c>
      <c r="W4112" s="0">
        <v>0.12454410642385483</v>
      </c>
      <c r="X4112" s="0">
        <v>0.99278140068054199</v>
      </c>
      <c r="Y4112" s="0">
        <v>1.0318785905838013</v>
      </c>
      <c r="Z4112" s="0">
        <v>0.039097145199775696</v>
      </c>
      <c r="AA4112" s="0">
        <v>0.059444092214107513</v>
      </c>
      <c r="AB4112" s="0">
        <v>-0.058679684996604919</v>
      </c>
      <c r="AC4112" s="0">
        <v>-0.037083525210618973</v>
      </c>
      <c r="AD4112" s="0">
        <v>0.0079246331006288528</v>
      </c>
      <c r="AE4112" s="0">
        <v>0.039097145199775696</v>
      </c>
      <c r="AF4112" s="0">
        <v>0.070269659161567688</v>
      </c>
      <c r="AG4112" s="0">
        <v>0.11527781188488007</v>
      </c>
      <c r="AH4112" s="0">
        <v>0.13687397539615631</v>
      </c>
    </row>
    <row r="4113" x14ac:dyDescent="0.4">
      <c r="A4113" s="11" t="str">
        <f>Data[[#This Row],[category]]&amp;Data[[#This Row],[subcategory]]&amp;Data[[#This Row],[date]]&amp;Data[[#This Row],[hour]]</f>
        <v>Study segmentsCPP 0 - Small (Quasi_residential)9/2/20174</v>
      </c>
      <c r="B4113" s="11" t="s">
        <v>142</v>
      </c>
      <c r="C4113" t="s">
        <v>159</v>
      </c>
      <c r="D4113" t="s">
        <v>113</v>
      </c>
      <c r="E4113" t="s">
        <v>43</v>
      </c>
      <c r="F4113" s="0">
        <v>1099</v>
      </c>
      <c r="G4113" s="0">
        <v>0.52036333084106445</v>
      </c>
      <c r="H4113" s="0">
        <v>0.54840654134750366</v>
      </c>
      <c r="I4113" s="0">
        <v>0.028043210506439209</v>
      </c>
      <c r="J4113" s="0">
        <v>0.027608359232544899</v>
      </c>
      <c r="K4113" s="0">
        <v>73.636032104492188</v>
      </c>
      <c r="L4113" s="0">
        <v>1.0157507658004761</v>
      </c>
      <c r="M4113" s="0">
        <v>0</v>
      </c>
      <c r="N4113" s="0">
        <v>0</v>
      </c>
      <c r="O4113" s="0"/>
      <c r="P4113" s="0"/>
      <c r="Q4113" s="0">
        <v>-0.01736849918961525</v>
      </c>
      <c r="R4113" s="0">
        <v>-0.0073383254930377007</v>
      </c>
      <c r="S4113" s="0">
        <v>0.013565372675657272</v>
      </c>
      <c r="T4113" s="0">
        <v>0.028043210506439209</v>
      </c>
      <c r="U4113" s="0">
        <v>0.042521048337221146</v>
      </c>
      <c r="V4113" s="0">
        <v>0.063424743711948395</v>
      </c>
      <c r="W4113" s="0">
        <v>0.073454923927783966</v>
      </c>
      <c r="X4113" s="0">
        <v>0.57187932729721069</v>
      </c>
      <c r="Y4113" s="0">
        <v>0.60269880294799805</v>
      </c>
      <c r="Z4113" s="0">
        <v>0.030819488689303398</v>
      </c>
      <c r="AA4113" s="0">
        <v>0.030341586098074913</v>
      </c>
      <c r="AB4113" s="0">
        <v>-0.019087979570031166</v>
      </c>
      <c r="AC4113" s="0">
        <v>-0.0080648185685276985</v>
      </c>
      <c r="AD4113" s="0">
        <v>0.01490834541618824</v>
      </c>
      <c r="AE4113" s="0">
        <v>0.030819488689303398</v>
      </c>
      <c r="AF4113" s="0">
        <v>0.046730633825063705</v>
      </c>
      <c r="AG4113" s="0">
        <v>0.06970379501581192</v>
      </c>
      <c r="AH4113" s="0">
        <v>0.080726958811283112</v>
      </c>
    </row>
    <row r="4114" x14ac:dyDescent="0.4">
      <c r="A4114" s="11" t="str">
        <f>Data[[#This Row],[category]]&amp;Data[[#This Row],[subcategory]]&amp;Data[[#This Row],[date]]&amp;Data[[#This Row],[hour]]</f>
        <v>Study segmentsCPP 0 - Small (Quasi_residential)9/2/20175</v>
      </c>
      <c r="B4114" s="11" t="s">
        <v>142</v>
      </c>
      <c r="C4114" t="s">
        <v>159</v>
      </c>
      <c r="D4114" t="s">
        <v>113</v>
      </c>
      <c r="E4114" t="s">
        <v>44</v>
      </c>
      <c r="F4114" s="0">
        <v>1099</v>
      </c>
      <c r="G4114" s="0">
        <v>0.53290319442749023</v>
      </c>
      <c r="H4114" s="0">
        <v>0.53941053152084351</v>
      </c>
      <c r="I4114" s="0">
        <v>0.0065073147416114807</v>
      </c>
      <c r="J4114" s="0">
        <v>0.030188547447323799</v>
      </c>
      <c r="K4114" s="0">
        <v>73.632392883300781</v>
      </c>
      <c r="L4114" s="0">
        <v>0.21555575728416443</v>
      </c>
      <c r="M4114" s="0">
        <v>0</v>
      </c>
      <c r="N4114" s="0">
        <v>0</v>
      </c>
      <c r="O4114" s="0"/>
      <c r="P4114" s="0"/>
      <c r="Q4114" s="0">
        <v>-0.043148428201675415</v>
      </c>
      <c r="R4114" s="0">
        <v>-0.032180864363908768</v>
      </c>
      <c r="S4114" s="0">
        <v>-0.0093235746026039124</v>
      </c>
      <c r="T4114" s="0">
        <v>0.0065073147416114807</v>
      </c>
      <c r="U4114" s="0">
        <v>0.022338204085826874</v>
      </c>
      <c r="V4114" s="0">
        <v>0.045195493847131729</v>
      </c>
      <c r="W4114" s="0">
        <v>0.056163057684898376</v>
      </c>
      <c r="X4114" s="0">
        <v>0.58566063642501831</v>
      </c>
      <c r="Y4114" s="0">
        <v>0.592812180519104</v>
      </c>
      <c r="Z4114" s="0">
        <v>0.007151538971811533</v>
      </c>
      <c r="AA4114" s="0">
        <v>0.033177211880683899</v>
      </c>
      <c r="AB4114" s="0">
        <v>-0.047420118004083633</v>
      </c>
      <c r="AC4114" s="0">
        <v>-0.035366769880056381</v>
      </c>
      <c r="AD4114" s="0">
        <v>-0.010246608406305313</v>
      </c>
      <c r="AE4114" s="0">
        <v>0.007151538971811533</v>
      </c>
      <c r="AF4114" s="0">
        <v>0.024549685418605804</v>
      </c>
      <c r="AG4114" s="0">
        <v>0.049669846892356873</v>
      </c>
      <c r="AH4114" s="0">
        <v>0.061723195016384125</v>
      </c>
    </row>
    <row r="4115" x14ac:dyDescent="0.4">
      <c r="A4115" s="11" t="str">
        <f>Data[[#This Row],[category]]&amp;Data[[#This Row],[subcategory]]&amp;Data[[#This Row],[date]]&amp;Data[[#This Row],[hour]]</f>
        <v>Study segmentsCPP 0 - Small (Quasi_residential)9/2/20176</v>
      </c>
      <c r="B4115" s="11" t="s">
        <v>142</v>
      </c>
      <c r="C4115" t="s">
        <v>159</v>
      </c>
      <c r="D4115" t="s">
        <v>113</v>
      </c>
      <c r="E4115" t="s">
        <v>45</v>
      </c>
      <c r="F4115" s="0">
        <v>1099</v>
      </c>
      <c r="G4115" s="0">
        <v>0.50392282009124756</v>
      </c>
      <c r="H4115" s="0">
        <v>0.52910536527633667</v>
      </c>
      <c r="I4115" s="0">
        <v>0.025182563811540604</v>
      </c>
      <c r="J4115" s="0">
        <v>0.015453003346920013</v>
      </c>
      <c r="K4115" s="0">
        <v>71.999092102050781</v>
      </c>
      <c r="L4115" s="0">
        <v>1.6296225786209106</v>
      </c>
      <c r="M4115" s="0">
        <v>0</v>
      </c>
      <c r="N4115" s="0">
        <v>0</v>
      </c>
      <c r="O4115" s="0"/>
      <c r="P4115" s="0"/>
      <c r="Q4115" s="0">
        <v>-0.00023536478693131357</v>
      </c>
      <c r="R4115" s="0">
        <v>0.0053787431679666042</v>
      </c>
      <c r="S4115" s="0">
        <v>0.017079001292586327</v>
      </c>
      <c r="T4115" s="0">
        <v>0.025182563811540604</v>
      </c>
      <c r="U4115" s="0">
        <v>0.03328612819314003</v>
      </c>
      <c r="V4115" s="0">
        <v>0.044986385852098465</v>
      </c>
      <c r="W4115" s="0">
        <v>0.050600491464138031</v>
      </c>
      <c r="X4115" s="0">
        <v>0.55381119251251221</v>
      </c>
      <c r="Y4115" s="0">
        <v>0.58148682117462158</v>
      </c>
      <c r="Z4115" s="0">
        <v>0.027675637975335121</v>
      </c>
      <c r="AA4115" s="0">
        <v>0.016982851549983025</v>
      </c>
      <c r="AB4115" s="0">
        <v>-0.00025866698706522584</v>
      </c>
      <c r="AC4115" s="0">
        <v>0.0059112380258738995</v>
      </c>
      <c r="AD4115" s="0">
        <v>0.018769821152091026</v>
      </c>
      <c r="AE4115" s="0">
        <v>0.027675637975335121</v>
      </c>
      <c r="AF4115" s="0">
        <v>0.036581452935934067</v>
      </c>
      <c r="AG4115" s="0">
        <v>0.049440037459135056</v>
      </c>
      <c r="AH4115" s="0">
        <v>0.055609941482543945</v>
      </c>
    </row>
    <row r="4116" x14ac:dyDescent="0.4">
      <c r="A4116" s="11" t="str">
        <f>Data[[#This Row],[category]]&amp;Data[[#This Row],[subcategory]]&amp;Data[[#This Row],[date]]&amp;Data[[#This Row],[hour]]</f>
        <v>Study segmentsCPP 0 - Small (Quasi_residential)9/2/20177</v>
      </c>
      <c r="B4116" s="11" t="s">
        <v>142</v>
      </c>
      <c r="C4116" t="s">
        <v>159</v>
      </c>
      <c r="D4116" t="s">
        <v>113</v>
      </c>
      <c r="E4116" t="s">
        <v>59</v>
      </c>
      <c r="F4116" s="0">
        <v>1099</v>
      </c>
      <c r="G4116" s="0">
        <v>0.55250996351242065</v>
      </c>
      <c r="H4116" s="0">
        <v>0.55991238355636597</v>
      </c>
      <c r="I4116" s="0">
        <v>0.007402404211461544</v>
      </c>
      <c r="J4116" s="0">
        <v>0.017824830487370491</v>
      </c>
      <c r="K4116" s="0">
        <v>71.737945556640625</v>
      </c>
      <c r="L4116" s="0">
        <v>0.41528609395027161</v>
      </c>
      <c r="M4116" s="0">
        <v>0</v>
      </c>
      <c r="N4116" s="0">
        <v>0</v>
      </c>
      <c r="O4116" s="0"/>
      <c r="P4116" s="0"/>
      <c r="Q4116" s="0">
        <v>-0.021916832774877548</v>
      </c>
      <c r="R4116" s="0">
        <v>-0.01544103492051363</v>
      </c>
      <c r="S4116" s="0">
        <v>-0.0019449455430731177</v>
      </c>
      <c r="T4116" s="0">
        <v>0.0074024046771228313</v>
      </c>
      <c r="U4116" s="0">
        <v>0.016749754548072815</v>
      </c>
      <c r="V4116" s="0">
        <v>0.030245844274759293</v>
      </c>
      <c r="W4116" s="0">
        <v>0.036721643060445786</v>
      </c>
      <c r="X4116" s="0">
        <v>0.60720843076705933</v>
      </c>
      <c r="Y4116" s="0">
        <v>0.61534368991851807</v>
      </c>
      <c r="Z4116" s="0">
        <v>0.0081352423876523972</v>
      </c>
      <c r="AA4116" s="0">
        <v>0.019589489325881004</v>
      </c>
      <c r="AB4116" s="0">
        <v>-0.024086600169539452</v>
      </c>
      <c r="AC4116" s="0">
        <v>-0.016969697549939156</v>
      </c>
      <c r="AD4116" s="0">
        <v>-0.0021374959032982588</v>
      </c>
      <c r="AE4116" s="0">
        <v>0.0081352423876523972</v>
      </c>
      <c r="AF4116" s="0">
        <v>0.018407979980111122</v>
      </c>
      <c r="AG4116" s="0">
        <v>0.033240184187889099</v>
      </c>
      <c r="AH4116" s="0">
        <v>0.040357086807489395</v>
      </c>
    </row>
    <row r="4117" x14ac:dyDescent="0.4">
      <c r="A4117" s="11" t="str">
        <f>Data[[#This Row],[category]]&amp;Data[[#This Row],[subcategory]]&amp;Data[[#This Row],[date]]&amp;Data[[#This Row],[hour]]</f>
        <v>Study segmentsCPP 0 - Small (Quasi_residential)9/2/20178</v>
      </c>
      <c r="B4117" s="11" t="s">
        <v>142</v>
      </c>
      <c r="C4117" t="s">
        <v>159</v>
      </c>
      <c r="D4117" t="s">
        <v>113</v>
      </c>
      <c r="E4117" t="s">
        <v>60</v>
      </c>
      <c r="F4117" s="0">
        <v>1099</v>
      </c>
      <c r="G4117" s="0">
        <v>0.53606235980987549</v>
      </c>
      <c r="H4117" s="0">
        <v>0.53074252605438232</v>
      </c>
      <c r="I4117" s="0">
        <v>-0.0053198114037513733</v>
      </c>
      <c r="J4117" s="0">
        <v>0.016870917752385139</v>
      </c>
      <c r="K4117" s="0">
        <v>72.479530334472656</v>
      </c>
      <c r="L4117" s="0">
        <v>-0.31532436609268188</v>
      </c>
      <c r="M4117" s="0">
        <v>0</v>
      </c>
      <c r="N4117" s="0">
        <v>0</v>
      </c>
      <c r="O4117" s="0"/>
      <c r="P4117" s="0"/>
      <c r="Q4117" s="0">
        <v>-0.033070001751184464</v>
      </c>
      <c r="R4117" s="0">
        <v>-0.026940762996673584</v>
      </c>
      <c r="S4117" s="0">
        <v>-0.014166929759085178</v>
      </c>
      <c r="T4117" s="0">
        <v>-0.0053198114037513733</v>
      </c>
      <c r="U4117" s="0">
        <v>0.0035273064859211445</v>
      </c>
      <c r="V4117" s="0">
        <v>0.016301140189170837</v>
      </c>
      <c r="W4117" s="0">
        <v>0.022430378943681717</v>
      </c>
      <c r="X4117" s="0">
        <v>0.58913254737854004</v>
      </c>
      <c r="Y4117" s="0">
        <v>0.58328604698181152</v>
      </c>
      <c r="Z4117" s="0">
        <v>-0.0058464729227125645</v>
      </c>
      <c r="AA4117" s="0">
        <v>0.018541138619184494</v>
      </c>
      <c r="AB4117" s="0">
        <v>-0.036343932151794434</v>
      </c>
      <c r="AC4117" s="0">
        <v>-0.029607897624373436</v>
      </c>
      <c r="AD4117" s="0">
        <v>-0.015569455921649933</v>
      </c>
      <c r="AE4117" s="0">
        <v>-0.0058464729227125645</v>
      </c>
      <c r="AF4117" s="0">
        <v>0.0038765096105635166</v>
      </c>
      <c r="AG4117" s="0">
        <v>0.017914952710270882</v>
      </c>
      <c r="AH4117" s="0">
        <v>0.02465098537504673</v>
      </c>
    </row>
    <row r="4118" x14ac:dyDescent="0.4">
      <c r="A4118" s="11" t="str">
        <f>Data[[#This Row],[category]]&amp;Data[[#This Row],[subcategory]]&amp;Data[[#This Row],[date]]&amp;Data[[#This Row],[hour]]</f>
        <v>Study segmentsCPP 0 - Small (Quasi_residential)9/2/20179</v>
      </c>
      <c r="B4118" s="11" t="s">
        <v>142</v>
      </c>
      <c r="C4118" t="s">
        <v>159</v>
      </c>
      <c r="D4118" t="s">
        <v>113</v>
      </c>
      <c r="E4118" t="s">
        <v>61</v>
      </c>
      <c r="F4118" s="0">
        <v>1099</v>
      </c>
      <c r="G4118" s="0">
        <v>0.77575600147247314</v>
      </c>
      <c r="H4118" s="0">
        <v>0.68389737606048584</v>
      </c>
      <c r="I4118" s="0">
        <v>-0.091858595609664917</v>
      </c>
      <c r="J4118" s="0">
        <v>0.035065419971942902</v>
      </c>
      <c r="K4118" s="0">
        <v>78.006370544433594</v>
      </c>
      <c r="L4118" s="0">
        <v>-2.6196348667144775</v>
      </c>
      <c r="M4118" s="0">
        <v>1</v>
      </c>
      <c r="N4118" s="0">
        <v>1</v>
      </c>
      <c r="O4118" s="0"/>
      <c r="P4118" s="0"/>
      <c r="Q4118" s="0">
        <v>-0.14953607320785522</v>
      </c>
      <c r="R4118" s="0">
        <v>-0.1367967426776886</v>
      </c>
      <c r="S4118" s="0">
        <v>-0.1102469190955162</v>
      </c>
      <c r="T4118" s="0">
        <v>-0.091858595609664917</v>
      </c>
      <c r="U4118" s="0">
        <v>-0.073470272123813629</v>
      </c>
      <c r="V4118" s="0">
        <v>-0.046920452266931534</v>
      </c>
      <c r="W4118" s="0">
        <v>-0.034181110560894012</v>
      </c>
      <c r="X4118" s="0">
        <v>0.85255587100982666</v>
      </c>
      <c r="Y4118" s="0">
        <v>0.75160324573516846</v>
      </c>
      <c r="Z4118" s="0">
        <v>-0.10095259547233582</v>
      </c>
      <c r="AA4118" s="0">
        <v>0.03853689506649971</v>
      </c>
      <c r="AB4118" s="0">
        <v>-0.16434015333652496</v>
      </c>
      <c r="AC4118" s="0">
        <v>-0.15033961832523346</v>
      </c>
      <c r="AD4118" s="0">
        <v>-0.12116136401891708</v>
      </c>
      <c r="AE4118" s="0">
        <v>-0.10095259547233582</v>
      </c>
      <c r="AF4118" s="0">
        <v>-0.080743826925754547</v>
      </c>
      <c r="AG4118" s="0">
        <v>-0.05156557634472847</v>
      </c>
      <c r="AH4118" s="0">
        <v>-0.037565045058727264</v>
      </c>
    </row>
    <row r="4119" x14ac:dyDescent="0.4">
      <c r="A4119" s="11" t="str">
        <f>Data[[#This Row],[category]]&amp;Data[[#This Row],[subcategory]]&amp;Data[[#This Row],[date]]&amp;Data[[#This Row],[hour]]</f>
        <v>Study segmentsCPP 0 - Small (Quasi_residential)9/2/201710</v>
      </c>
      <c r="B4119" s="11" t="s">
        <v>142</v>
      </c>
      <c r="C4119" t="s">
        <v>159</v>
      </c>
      <c r="D4119" t="s">
        <v>113</v>
      </c>
      <c r="E4119" t="s">
        <v>62</v>
      </c>
      <c r="F4119" s="0">
        <v>1099</v>
      </c>
      <c r="G4119" s="0">
        <v>1.0100448131561279</v>
      </c>
      <c r="H4119" s="0">
        <v>0.9956672191619873</v>
      </c>
      <c r="I4119" s="0">
        <v>-0.014377563260495663</v>
      </c>
      <c r="J4119" s="0">
        <v>0.055773261934518814</v>
      </c>
      <c r="K4119" s="0">
        <v>82.37579345703125</v>
      </c>
      <c r="L4119" s="0">
        <v>-0.25778594613075256</v>
      </c>
      <c r="M4119" s="0">
        <v>0</v>
      </c>
      <c r="N4119" s="0">
        <v>0</v>
      </c>
      <c r="O4119" s="0"/>
      <c r="P4119" s="0"/>
      <c r="Q4119" s="0">
        <v>-0.10611641407012939</v>
      </c>
      <c r="R4119" s="0">
        <v>-0.085853874683380127</v>
      </c>
      <c r="S4119" s="0">
        <v>-0.043625090271234512</v>
      </c>
      <c r="T4119" s="0">
        <v>-0.014377563260495663</v>
      </c>
      <c r="U4119" s="0">
        <v>0.014869963750243187</v>
      </c>
      <c r="V4119" s="0">
        <v>0.057098746299743652</v>
      </c>
      <c r="W4119" s="0">
        <v>0.07736128568649292</v>
      </c>
      <c r="X4119" s="0">
        <v>1.110039234161377</v>
      </c>
      <c r="Y4119" s="0">
        <v>1.09423828125</v>
      </c>
      <c r="Z4119" s="0">
        <v>-0.015800941735506058</v>
      </c>
      <c r="AA4119" s="0">
        <v>0.061294816434383392</v>
      </c>
      <c r="AB4119" s="0">
        <v>-0.11662194132804871</v>
      </c>
      <c r="AC4119" s="0">
        <v>-0.094353407621383667</v>
      </c>
      <c r="AD4119" s="0">
        <v>-0.047943975776433945</v>
      </c>
      <c r="AE4119" s="0">
        <v>-0.015800941735506058</v>
      </c>
      <c r="AF4119" s="0">
        <v>0.016342092305421829</v>
      </c>
      <c r="AG4119" s="0">
        <v>0.062751524150371552</v>
      </c>
      <c r="AH4119" s="0">
        <v>0.085020057857036591</v>
      </c>
    </row>
    <row r="4120" x14ac:dyDescent="0.4">
      <c r="A4120" s="11" t="str">
        <f>Data[[#This Row],[category]]&amp;Data[[#This Row],[subcategory]]&amp;Data[[#This Row],[date]]&amp;Data[[#This Row],[hour]]</f>
        <v>Study segmentsCPP 0 - Small (Quasi_residential)9/2/201711</v>
      </c>
      <c r="B4120" s="11" t="s">
        <v>142</v>
      </c>
      <c r="C4120" t="s">
        <v>159</v>
      </c>
      <c r="D4120" t="s">
        <v>113</v>
      </c>
      <c r="E4120" t="s">
        <v>63</v>
      </c>
      <c r="F4120" s="0">
        <v>1099</v>
      </c>
      <c r="G4120" s="0">
        <v>1.167174220085144</v>
      </c>
      <c r="H4120" s="0">
        <v>1.1480185985565186</v>
      </c>
      <c r="I4120" s="0">
        <v>-0.019155632704496384</v>
      </c>
      <c r="J4120" s="0">
        <v>0.026193184778094292</v>
      </c>
      <c r="K4120" s="0">
        <v>85.909919738769531</v>
      </c>
      <c r="L4120" s="0">
        <v>-0.73132127523422241</v>
      </c>
      <c r="M4120" s="0">
        <v>0</v>
      </c>
      <c r="N4120" s="0">
        <v>0</v>
      </c>
      <c r="O4120" s="0"/>
      <c r="P4120" s="0"/>
      <c r="Q4120" s="0">
        <v>-0.062239587306976318</v>
      </c>
      <c r="R4120" s="0">
        <v>-0.05272354930639267</v>
      </c>
      <c r="S4120" s="0">
        <v>-0.032891351729631424</v>
      </c>
      <c r="T4120" s="0">
        <v>-0.019155632704496384</v>
      </c>
      <c r="U4120" s="0">
        <v>-0.0054199132137000561</v>
      </c>
      <c r="V4120" s="0">
        <v>0.014412283897399902</v>
      </c>
      <c r="W4120" s="0">
        <v>0.023928321897983551</v>
      </c>
      <c r="X4120" s="0">
        <v>1.2827244997024536</v>
      </c>
      <c r="Y4120" s="0">
        <v>1.2616724967956543</v>
      </c>
      <c r="Z4120" s="0">
        <v>-0.021052040159702301</v>
      </c>
      <c r="AA4120" s="0">
        <v>0.02878631092607975</v>
      </c>
      <c r="AB4120" s="0">
        <v>-0.068401306867599487</v>
      </c>
      <c r="AC4120" s="0">
        <v>-0.057943180203437805</v>
      </c>
      <c r="AD4120" s="0">
        <v>-0.036147598177194595</v>
      </c>
      <c r="AE4120" s="0">
        <v>-0.021052040159702301</v>
      </c>
      <c r="AF4120" s="0">
        <v>-0.0059564840048551559</v>
      </c>
      <c r="AG4120" s="0">
        <v>0.015839101746678352</v>
      </c>
      <c r="AH4120" s="0">
        <v>0.026297228410840034</v>
      </c>
    </row>
    <row r="4121" x14ac:dyDescent="0.4">
      <c r="A4121" s="11" t="str">
        <f>Data[[#This Row],[category]]&amp;Data[[#This Row],[subcategory]]&amp;Data[[#This Row],[date]]&amp;Data[[#This Row],[hour]]</f>
        <v>Study segmentsCPP 0 - Small (Quasi_residential)9/2/201712</v>
      </c>
      <c r="B4121" s="11" t="s">
        <v>142</v>
      </c>
      <c r="C4121" t="s">
        <v>159</v>
      </c>
      <c r="D4121" t="s">
        <v>113</v>
      </c>
      <c r="E4121" t="s">
        <v>64</v>
      </c>
      <c r="F4121" s="0">
        <v>1099</v>
      </c>
      <c r="G4121" s="0">
        <v>0.93569397926330566</v>
      </c>
      <c r="H4121" s="0">
        <v>0.88792181015014648</v>
      </c>
      <c r="I4121" s="0">
        <v>-0.047772198915481567</v>
      </c>
      <c r="J4121" s="0">
        <v>0.039694391191005707</v>
      </c>
      <c r="K4121" s="0">
        <v>91.347587585449219</v>
      </c>
      <c r="L4121" s="0">
        <v>-1.2035000324249268</v>
      </c>
      <c r="M4121" s="0">
        <v>0</v>
      </c>
      <c r="N4121" s="0">
        <v>0</v>
      </c>
      <c r="O4121" s="0"/>
      <c r="P4121" s="0"/>
      <c r="Q4121" s="0">
        <v>-0.11306366324424744</v>
      </c>
      <c r="R4121" s="0">
        <v>-0.098642610013484955</v>
      </c>
      <c r="S4121" s="0">
        <v>-0.068587958812713623</v>
      </c>
      <c r="T4121" s="0">
        <v>-0.047772198915481567</v>
      </c>
      <c r="U4121" s="0">
        <v>-0.026956439018249512</v>
      </c>
      <c r="V4121" s="0">
        <v>0.0030982103198766708</v>
      </c>
      <c r="W4121" s="0">
        <v>0.017519263550639153</v>
      </c>
      <c r="X4121" s="0">
        <v>1.0283277034759521</v>
      </c>
      <c r="Y4121" s="0">
        <v>0.97582608461380005</v>
      </c>
      <c r="Z4121" s="0">
        <v>-0.052501644939184189</v>
      </c>
      <c r="AA4121" s="0">
        <v>0.043624136596918106</v>
      </c>
      <c r="AB4121" s="0">
        <v>-0.12425696104764938</v>
      </c>
      <c r="AC4121" s="0">
        <v>-0.10840822756290436</v>
      </c>
      <c r="AD4121" s="0">
        <v>-0.075378164649009705</v>
      </c>
      <c r="AE4121" s="0">
        <v>-0.052501644939184189</v>
      </c>
      <c r="AF4121" s="0">
        <v>-0.029625125229358673</v>
      </c>
      <c r="AG4121" s="0">
        <v>0.0034049355890601873</v>
      </c>
      <c r="AH4121" s="0">
        <v>0.019253674894571304</v>
      </c>
    </row>
    <row r="4122" x14ac:dyDescent="0.4">
      <c r="A4122" s="11" t="str">
        <f>Data[[#This Row],[category]]&amp;Data[[#This Row],[subcategory]]&amp;Data[[#This Row],[date]]&amp;Data[[#This Row],[hour]]</f>
        <v>Study segmentsCPP 0 - Small (Quasi_residential)9/2/201713</v>
      </c>
      <c r="B4122" s="11" t="s">
        <v>142</v>
      </c>
      <c r="C4122" t="s">
        <v>159</v>
      </c>
      <c r="D4122" t="s">
        <v>113</v>
      </c>
      <c r="E4122" t="s">
        <v>65</v>
      </c>
      <c r="F4122" s="0">
        <v>1099</v>
      </c>
      <c r="G4122" s="0">
        <v>1.1414861679077148</v>
      </c>
      <c r="H4122" s="0">
        <v>1.1610233783721924</v>
      </c>
      <c r="I4122" s="0">
        <v>0.019537214189767838</v>
      </c>
      <c r="J4122" s="0">
        <v>0.069593705236911774</v>
      </c>
      <c r="K4122" s="0">
        <v>89.572341918945313</v>
      </c>
      <c r="L4122" s="0">
        <v>0.28073248267173767</v>
      </c>
      <c r="M4122" s="0">
        <v>0</v>
      </c>
      <c r="N4122" s="0">
        <v>0</v>
      </c>
      <c r="O4122" s="0"/>
      <c r="P4122" s="0"/>
      <c r="Q4122" s="0">
        <v>-0.094934247434139252</v>
      </c>
      <c r="R4122" s="0">
        <v>-0.069650709629058838</v>
      </c>
      <c r="S4122" s="0">
        <v>-0.016957759857177734</v>
      </c>
      <c r="T4122" s="0">
        <v>0.019537214189767838</v>
      </c>
      <c r="U4122" s="0">
        <v>0.056032188236713409</v>
      </c>
      <c r="V4122" s="0">
        <v>0.10872513800859451</v>
      </c>
      <c r="W4122" s="0">
        <v>0.13400867581367493</v>
      </c>
      <c r="X4122" s="0">
        <v>1.2544933557510376</v>
      </c>
      <c r="Y4122" s="0">
        <v>1.2759647369384766</v>
      </c>
      <c r="Z4122" s="0">
        <v>0.021471397951245308</v>
      </c>
      <c r="AA4122" s="0">
        <v>0.076483480632305145</v>
      </c>
      <c r="AB4122" s="0">
        <v>-0.10433273017406464</v>
      </c>
      <c r="AC4122" s="0">
        <v>-0.076546125113964081</v>
      </c>
      <c r="AD4122" s="0">
        <v>-0.018636578693985939</v>
      </c>
      <c r="AE4122" s="0">
        <v>0.021471397951245308</v>
      </c>
      <c r="AF4122" s="0">
        <v>0.061579372733831406</v>
      </c>
      <c r="AG4122" s="0">
        <v>0.119488924741745</v>
      </c>
      <c r="AH4122" s="0">
        <v>0.14727552235126495</v>
      </c>
    </row>
    <row r="4123" x14ac:dyDescent="0.4">
      <c r="A4123" s="11" t="str">
        <f>Data[[#This Row],[category]]&amp;Data[[#This Row],[subcategory]]&amp;Data[[#This Row],[date]]&amp;Data[[#This Row],[hour]]</f>
        <v>Study segmentsCPP 0 - Small (Quasi_residential)9/2/201714</v>
      </c>
      <c r="B4123" s="11" t="s">
        <v>142</v>
      </c>
      <c r="C4123" t="s">
        <v>159</v>
      </c>
      <c r="D4123" t="s">
        <v>113</v>
      </c>
      <c r="E4123" t="s">
        <v>66</v>
      </c>
      <c r="F4123" s="0">
        <v>1099</v>
      </c>
      <c r="G4123" s="0">
        <v>1.2721636295318604</v>
      </c>
      <c r="H4123" s="0">
        <v>1.2319399118423462</v>
      </c>
      <c r="I4123" s="0">
        <v>-0.040223713964223862</v>
      </c>
      <c r="J4123" s="0">
        <v>0.076143749058246613</v>
      </c>
      <c r="K4123" s="0">
        <v>89.767967224121094</v>
      </c>
      <c r="L4123" s="0">
        <v>-0.52826023101806641</v>
      </c>
      <c r="M4123" s="0">
        <v>0</v>
      </c>
      <c r="N4123" s="0">
        <v>0</v>
      </c>
      <c r="O4123" s="0"/>
      <c r="P4123" s="0"/>
      <c r="Q4123" s="0">
        <v>-0.16546903550624847</v>
      </c>
      <c r="R4123" s="0">
        <v>-0.13780584931373596</v>
      </c>
      <c r="S4123" s="0">
        <v>-0.080153532326221466</v>
      </c>
      <c r="T4123" s="0">
        <v>-0.040223713964223862</v>
      </c>
      <c r="U4123" s="0">
        <v>-0.0002938929246738553</v>
      </c>
      <c r="V4123" s="0">
        <v>0.057358425110578537</v>
      </c>
      <c r="W4123" s="0">
        <v>0.085021607577800751</v>
      </c>
      <c r="X4123" s="0">
        <v>1.3981078863143921</v>
      </c>
      <c r="Y4123" s="0">
        <v>1.3539019823074341</v>
      </c>
      <c r="Z4123" s="0">
        <v>-0.044205863028764725</v>
      </c>
      <c r="AA4123" s="0">
        <v>0.083681978285312653</v>
      </c>
      <c r="AB4123" s="0">
        <v>-0.18185046315193176</v>
      </c>
      <c r="AC4123" s="0">
        <v>-0.15144863724708557</v>
      </c>
      <c r="AD4123" s="0">
        <v>-0.088088735938072205</v>
      </c>
      <c r="AE4123" s="0">
        <v>-0.044205863028764725</v>
      </c>
      <c r="AF4123" s="0">
        <v>-0.00032299070153385401</v>
      </c>
      <c r="AG4123" s="0">
        <v>0.063036903738975525</v>
      </c>
      <c r="AH4123" s="0">
        <v>0.09343874454498291</v>
      </c>
    </row>
    <row r="4124" x14ac:dyDescent="0.4">
      <c r="A4124" s="11" t="str">
        <f>Data[[#This Row],[category]]&amp;Data[[#This Row],[subcategory]]&amp;Data[[#This Row],[date]]&amp;Data[[#This Row],[hour]]</f>
        <v>Study segmentsCPP 0 - Small (Quasi_residential)9/2/201715</v>
      </c>
      <c r="B4124" s="11" t="s">
        <v>142</v>
      </c>
      <c r="C4124" t="s">
        <v>159</v>
      </c>
      <c r="D4124" t="s">
        <v>113</v>
      </c>
      <c r="E4124" t="s">
        <v>67</v>
      </c>
      <c r="F4124" s="0">
        <v>1099</v>
      </c>
      <c r="G4124" s="0">
        <v>0.86678898334503174</v>
      </c>
      <c r="H4124" s="0">
        <v>0.27578449249267578</v>
      </c>
      <c r="I4124" s="0">
        <v>-0.59100449085235596</v>
      </c>
      <c r="J4124" s="0">
        <v>0.059105228632688522</v>
      </c>
      <c r="K4124" s="0">
        <v>87.946311950683594</v>
      </c>
      <c r="L4124" s="0">
        <v>-9.9991922378540039</v>
      </c>
      <c r="M4124" s="0">
        <v>1</v>
      </c>
      <c r="N4124" s="0">
        <v>1</v>
      </c>
      <c r="O4124" s="0"/>
      <c r="P4124" s="0"/>
      <c r="Q4124" s="0">
        <v>-0.68822395801544189</v>
      </c>
      <c r="R4124" s="0">
        <v>-0.66675090789794922</v>
      </c>
      <c r="S4124" s="0">
        <v>-0.62199932336807251</v>
      </c>
      <c r="T4124" s="0">
        <v>-0.59100449085235596</v>
      </c>
      <c r="U4124" s="0">
        <v>-0.5600096583366394</v>
      </c>
      <c r="V4124" s="0">
        <v>-0.5152580738067627</v>
      </c>
      <c r="W4124" s="0">
        <v>-0.49378505349159241</v>
      </c>
      <c r="X4124" s="0">
        <v>0.95260107517242432</v>
      </c>
      <c r="Y4124" s="0">
        <v>0.30308714509010315</v>
      </c>
      <c r="Z4124" s="0">
        <v>-0.64951395988464355</v>
      </c>
      <c r="AA4124" s="0">
        <v>0.064956642687320709</v>
      </c>
      <c r="AB4124" s="0">
        <v>-0.75635814666748047</v>
      </c>
      <c r="AC4124" s="0">
        <v>-0.73275923728942871</v>
      </c>
      <c r="AD4124" s="0">
        <v>-0.68357723951339722</v>
      </c>
      <c r="AE4124" s="0">
        <v>-0.64951395988464355</v>
      </c>
      <c r="AF4124" s="0">
        <v>-0.61545068025588989</v>
      </c>
      <c r="AG4124" s="0">
        <v>-0.5662686824798584</v>
      </c>
      <c r="AH4124" s="0">
        <v>-0.54266977310180664</v>
      </c>
    </row>
    <row r="4125" x14ac:dyDescent="0.4">
      <c r="A4125" s="11" t="str">
        <f>Data[[#This Row],[category]]&amp;Data[[#This Row],[subcategory]]&amp;Data[[#This Row],[date]]&amp;Data[[#This Row],[hour]]</f>
        <v>Study segmentsCPP 0 - Small (Quasi_residential)9/2/201716</v>
      </c>
      <c r="B4125" s="11" t="s">
        <v>142</v>
      </c>
      <c r="C4125" t="s">
        <v>159</v>
      </c>
      <c r="D4125" t="s">
        <v>113</v>
      </c>
      <c r="E4125" t="s">
        <v>68</v>
      </c>
      <c r="F4125" s="0">
        <v>1099</v>
      </c>
      <c r="G4125" s="0">
        <v>0.82498359680175781</v>
      </c>
      <c r="H4125" s="0">
        <v>0.52670514583587646</v>
      </c>
      <c r="I4125" s="0">
        <v>-0.29827848076820374</v>
      </c>
      <c r="J4125" s="0">
        <v>0.050691388547420502</v>
      </c>
      <c r="K4125" s="0">
        <v>89.371246337890625</v>
      </c>
      <c r="L4125" s="0">
        <v>-5.8842043876647949</v>
      </c>
      <c r="M4125" s="0">
        <v>1</v>
      </c>
      <c r="N4125" s="0">
        <v>1</v>
      </c>
      <c r="O4125" s="0"/>
      <c r="P4125" s="0"/>
      <c r="Q4125" s="0">
        <v>-0.3816584050655365</v>
      </c>
      <c r="R4125" s="0">
        <v>-0.36324211955070496</v>
      </c>
      <c r="S4125" s="0">
        <v>-0.324861079454422</v>
      </c>
      <c r="T4125" s="0">
        <v>-0.29827848076820374</v>
      </c>
      <c r="U4125" s="0">
        <v>-0.27169588208198547</v>
      </c>
      <c r="V4125" s="0">
        <v>-0.23331485688686371</v>
      </c>
      <c r="W4125" s="0">
        <v>-0.21489857137203217</v>
      </c>
      <c r="X4125" s="0">
        <v>0.90665698051452637</v>
      </c>
      <c r="Y4125" s="0">
        <v>0.57884895801544189</v>
      </c>
      <c r="Z4125" s="0">
        <v>-0.32780805230140686</v>
      </c>
      <c r="AA4125" s="0">
        <v>0.055709835141897202</v>
      </c>
      <c r="AB4125" s="0">
        <v>-0.4194425642490387</v>
      </c>
      <c r="AC4125" s="0">
        <v>-0.3992030918598175</v>
      </c>
      <c r="AD4125" s="0">
        <v>-0.35702231526374817</v>
      </c>
      <c r="AE4125" s="0">
        <v>-0.32780805230140686</v>
      </c>
      <c r="AF4125" s="0">
        <v>-0.29859378933906555</v>
      </c>
      <c r="AG4125" s="0">
        <v>-0.25641301274299622</v>
      </c>
      <c r="AH4125" s="0">
        <v>-0.23617352545261383</v>
      </c>
    </row>
    <row r="4126" x14ac:dyDescent="0.4">
      <c r="A4126" s="11" t="str">
        <f>Data[[#This Row],[category]]&amp;Data[[#This Row],[subcategory]]&amp;Data[[#This Row],[date]]&amp;Data[[#This Row],[hour]]</f>
        <v>Study segmentsCPP 0 - Small (Quasi_residential)9/2/201717</v>
      </c>
      <c r="B4126" s="11" t="s">
        <v>142</v>
      </c>
      <c r="C4126" t="s">
        <v>159</v>
      </c>
      <c r="D4126" t="s">
        <v>113</v>
      </c>
      <c r="E4126" t="s">
        <v>69</v>
      </c>
      <c r="F4126" s="0">
        <v>1099</v>
      </c>
      <c r="G4126" s="0">
        <v>0.8977082371711731</v>
      </c>
      <c r="H4126" s="0">
        <v>0.44718152284622192</v>
      </c>
      <c r="I4126" s="0">
        <v>-0.45052671432495117</v>
      </c>
      <c r="J4126" s="0">
        <v>0.08300703763961792</v>
      </c>
      <c r="K4126" s="0">
        <v>89.191993713378906</v>
      </c>
      <c r="L4126" s="0">
        <v>-5.4275727272033691</v>
      </c>
      <c r="M4126" s="0">
        <v>1</v>
      </c>
      <c r="N4126" s="0">
        <v>1</v>
      </c>
      <c r="O4126" s="0"/>
      <c r="P4126" s="0"/>
      <c r="Q4126" s="0">
        <v>-0.58706116676330566</v>
      </c>
      <c r="R4126" s="0">
        <v>-0.55690449476242065</v>
      </c>
      <c r="S4126" s="0">
        <v>-0.49405565857887268</v>
      </c>
      <c r="T4126" s="0">
        <v>-0.45052671432495117</v>
      </c>
      <c r="U4126" s="0">
        <v>-0.40699777007102966</v>
      </c>
      <c r="V4126" s="0">
        <v>-0.3441489040851593</v>
      </c>
      <c r="W4126" s="0">
        <v>-0.31399229168891907</v>
      </c>
      <c r="X4126" s="0">
        <v>0.98658132553100586</v>
      </c>
      <c r="Y4126" s="0">
        <v>0.49145248532295227</v>
      </c>
      <c r="Z4126" s="0">
        <v>-0.49512887001037598</v>
      </c>
      <c r="AA4126" s="0">
        <v>0.091224737465381622</v>
      </c>
      <c r="AB4126" s="0">
        <v>-0.64518022537231445</v>
      </c>
      <c r="AC4126" s="0">
        <v>-0.61203807592391968</v>
      </c>
      <c r="AD4126" s="0">
        <v>-0.54296714067459106</v>
      </c>
      <c r="AE4126" s="0">
        <v>-0.49512887001037598</v>
      </c>
      <c r="AF4126" s="0">
        <v>-0.4472905695438385</v>
      </c>
      <c r="AG4126" s="0">
        <v>-0.37821966409683228</v>
      </c>
      <c r="AH4126" s="0">
        <v>-0.34507754445075989</v>
      </c>
    </row>
    <row r="4127" x14ac:dyDescent="0.4">
      <c r="A4127" s="11" t="str">
        <f>Data[[#This Row],[category]]&amp;Data[[#This Row],[subcategory]]&amp;Data[[#This Row],[date]]&amp;Data[[#This Row],[hour]]</f>
        <v>Study segmentsCPP 0 - Small (Quasi_residential)9/2/201718</v>
      </c>
      <c r="B4127" s="11" t="s">
        <v>142</v>
      </c>
      <c r="C4127" t="s">
        <v>159</v>
      </c>
      <c r="D4127" t="s">
        <v>113</v>
      </c>
      <c r="E4127" t="s">
        <v>70</v>
      </c>
      <c r="F4127" s="0">
        <v>1099</v>
      </c>
      <c r="G4127" s="0">
        <v>0.96916466951370239</v>
      </c>
      <c r="H4127" s="0">
        <v>0.52347999811172485</v>
      </c>
      <c r="I4127" s="0">
        <v>-0.44568467140197754</v>
      </c>
      <c r="J4127" s="0">
        <v>0.12112399935722351</v>
      </c>
      <c r="K4127" s="0">
        <v>85.417655944824219</v>
      </c>
      <c r="L4127" s="0">
        <v>-3.6795735359191895</v>
      </c>
      <c r="M4127" s="0">
        <v>1</v>
      </c>
      <c r="N4127" s="0">
        <v>1</v>
      </c>
      <c r="O4127" s="0"/>
      <c r="P4127" s="0"/>
      <c r="Q4127" s="0">
        <v>-0.64491593837738037</v>
      </c>
      <c r="R4127" s="0">
        <v>-0.60091131925582886</v>
      </c>
      <c r="S4127" s="0">
        <v>-0.50920218229293823</v>
      </c>
      <c r="T4127" s="0">
        <v>-0.44568467140197754</v>
      </c>
      <c r="U4127" s="0">
        <v>-0.38216719031333923</v>
      </c>
      <c r="V4127" s="0">
        <v>-0.29045802354812622</v>
      </c>
      <c r="W4127" s="0">
        <v>-0.2464534193277359</v>
      </c>
      <c r="X4127" s="0">
        <v>1.0651119947433472</v>
      </c>
      <c r="Y4127" s="0">
        <v>0.57530450820922852</v>
      </c>
      <c r="Z4127" s="0">
        <v>-0.48980745673179626</v>
      </c>
      <c r="AA4127" s="0">
        <v>0.13311527669429779</v>
      </c>
      <c r="AB4127" s="0">
        <v>-0.70876258611679077</v>
      </c>
      <c r="AC4127" s="0">
        <v>-0.66040152311325073</v>
      </c>
      <c r="AD4127" s="0">
        <v>-0.55961316823959351</v>
      </c>
      <c r="AE4127" s="0">
        <v>-0.48980745673179626</v>
      </c>
      <c r="AF4127" s="0">
        <v>-0.42000174522399902</v>
      </c>
      <c r="AG4127" s="0">
        <v>-0.31921336054801941</v>
      </c>
      <c r="AH4127" s="0">
        <v>-0.27085229754447937</v>
      </c>
    </row>
    <row r="4128" x14ac:dyDescent="0.4">
      <c r="A4128" s="11" t="str">
        <f>Data[[#This Row],[category]]&amp;Data[[#This Row],[subcategory]]&amp;Data[[#This Row],[date]]&amp;Data[[#This Row],[hour]]</f>
        <v>Study segmentsCPP 0 - Small (Quasi_residential)9/2/201719</v>
      </c>
      <c r="B4128" s="11" t="s">
        <v>142</v>
      </c>
      <c r="C4128" t="s">
        <v>159</v>
      </c>
      <c r="D4128" t="s">
        <v>113</v>
      </c>
      <c r="E4128" t="s">
        <v>71</v>
      </c>
      <c r="F4128" s="0">
        <v>1099</v>
      </c>
      <c r="G4128" s="0">
        <v>1.4199469089508057</v>
      </c>
      <c r="H4128" s="0">
        <v>1.1075173616409302</v>
      </c>
      <c r="I4128" s="0">
        <v>-0.3124295175075531</v>
      </c>
      <c r="J4128" s="0">
        <v>0.18420200049877167</v>
      </c>
      <c r="K4128" s="0">
        <v>84.034576416015625</v>
      </c>
      <c r="L4128" s="0">
        <v>-1.6961244344711304</v>
      </c>
      <c r="M4128" s="0">
        <v>1</v>
      </c>
      <c r="N4128" s="0">
        <v>0</v>
      </c>
      <c r="O4128" s="0"/>
      <c r="P4128" s="0"/>
      <c r="Q4128" s="0">
        <v>-0.61541485786437988</v>
      </c>
      <c r="R4128" s="0">
        <v>-0.54849386215209961</v>
      </c>
      <c r="S4128" s="0">
        <v>-0.40902513265609741</v>
      </c>
      <c r="T4128" s="0">
        <v>-0.3124295175075531</v>
      </c>
      <c r="U4128" s="0">
        <v>-0.2158338874578476</v>
      </c>
      <c r="V4128" s="0">
        <v>-0.076365157961845398</v>
      </c>
      <c r="W4128" s="0">
        <v>-0.0094441892579197884</v>
      </c>
      <c r="X4128" s="0">
        <v>1.5605216026306152</v>
      </c>
      <c r="Y4128" s="0">
        <v>1.2171615362167358</v>
      </c>
      <c r="Z4128" s="0">
        <v>-0.34336003661155701</v>
      </c>
      <c r="AA4128" s="0">
        <v>0.20243799686431885</v>
      </c>
      <c r="AB4128" s="0">
        <v>-0.67634093761444092</v>
      </c>
      <c r="AC4128" s="0">
        <v>-0.60279476642608643</v>
      </c>
      <c r="AD4128" s="0">
        <v>-0.44951862096786499</v>
      </c>
      <c r="AE4128" s="0">
        <v>-0.34336003661155701</v>
      </c>
      <c r="AF4128" s="0">
        <v>-0.23720145225524902</v>
      </c>
      <c r="AG4128" s="0">
        <v>-0.083925306797027588</v>
      </c>
      <c r="AH4128" s="0">
        <v>-0.010379163548350334</v>
      </c>
    </row>
    <row r="4129" x14ac:dyDescent="0.4">
      <c r="A4129" s="11" t="str">
        <f>Data[[#This Row],[category]]&amp;Data[[#This Row],[subcategory]]&amp;Data[[#This Row],[date]]&amp;Data[[#This Row],[hour]]</f>
        <v>Study segmentsCPP 0 - Small (Quasi_residential)9/2/201720</v>
      </c>
      <c r="B4129" s="11" t="s">
        <v>142</v>
      </c>
      <c r="C4129" t="s">
        <v>159</v>
      </c>
      <c r="D4129" t="s">
        <v>113</v>
      </c>
      <c r="E4129" t="s">
        <v>54</v>
      </c>
      <c r="F4129" s="0">
        <v>1099</v>
      </c>
      <c r="G4129" s="0">
        <v>1.3351593017578125</v>
      </c>
      <c r="H4129" s="0">
        <v>1.5112063884735107</v>
      </c>
      <c r="I4129" s="0">
        <v>0.17604710161685944</v>
      </c>
      <c r="J4129" s="0">
        <v>0.10705939680337906</v>
      </c>
      <c r="K4129" s="0">
        <v>81.040946960449219</v>
      </c>
      <c r="L4129" s="0">
        <v>1.6443872451782227</v>
      </c>
      <c r="M4129" s="0">
        <v>0</v>
      </c>
      <c r="N4129" s="0">
        <v>0</v>
      </c>
      <c r="O4129" s="0"/>
      <c r="P4129" s="0"/>
      <c r="Q4129" s="0">
        <v>-4.9935515562538058e-005</v>
      </c>
      <c r="R4129" s="0">
        <v>0.038844965398311615</v>
      </c>
      <c r="S4129" s="0">
        <v>0.11990509927272797</v>
      </c>
      <c r="T4129" s="0">
        <v>0.17604710161685944</v>
      </c>
      <c r="U4129" s="0">
        <v>0.23218910396099091</v>
      </c>
      <c r="V4129" s="0">
        <v>0.31324923038482666</v>
      </c>
      <c r="W4129" s="0">
        <v>0.35214415192604065</v>
      </c>
      <c r="X4129" s="0">
        <v>1.4673401117324829</v>
      </c>
      <c r="Y4129" s="0">
        <v>1.6608158349990845</v>
      </c>
      <c r="Z4129" s="0">
        <v>0.19347576797008514</v>
      </c>
      <c r="AA4129" s="0">
        <v>0.11765827983617783</v>
      </c>
      <c r="AB4129" s="0">
        <v>-5.4880358220543712e-005</v>
      </c>
      <c r="AC4129" s="0">
        <v>0.042690616101026535</v>
      </c>
      <c r="AD4129" s="0">
        <v>0.13177570700645447</v>
      </c>
      <c r="AE4129" s="0">
        <v>0.19347576797008514</v>
      </c>
      <c r="AF4129" s="0">
        <v>0.25517582893371582</v>
      </c>
      <c r="AG4129" s="0">
        <v>0.34426093101501465</v>
      </c>
      <c r="AH4129" s="0">
        <v>0.38700640201568604</v>
      </c>
    </row>
    <row r="4130" x14ac:dyDescent="0.4">
      <c r="A4130" s="11" t="str">
        <f>Data[[#This Row],[category]]&amp;Data[[#This Row],[subcategory]]&amp;Data[[#This Row],[date]]&amp;Data[[#This Row],[hour]]</f>
        <v>Study segmentsCPP 0 - Small (Quasi_residential)9/2/201721</v>
      </c>
      <c r="B4130" s="11" t="s">
        <v>142</v>
      </c>
      <c r="C4130" t="s">
        <v>159</v>
      </c>
      <c r="D4130" t="s">
        <v>113</v>
      </c>
      <c r="E4130" t="s">
        <v>72</v>
      </c>
      <c r="F4130" s="0">
        <v>1099</v>
      </c>
      <c r="G4130" s="0">
        <v>1.4542231559753418</v>
      </c>
      <c r="H4130" s="0">
        <v>1.4034510850906372</v>
      </c>
      <c r="I4130" s="0">
        <v>-0.050772026181221008</v>
      </c>
      <c r="J4130" s="0">
        <v>0.17855167388916016</v>
      </c>
      <c r="K4130" s="0">
        <v>82.301185607910156</v>
      </c>
      <c r="L4130" s="0">
        <v>-0.2843548059463501</v>
      </c>
      <c r="M4130" s="0">
        <v>0</v>
      </c>
      <c r="N4130" s="0">
        <v>0</v>
      </c>
      <c r="O4130" s="0"/>
      <c r="P4130" s="0"/>
      <c r="Q4130" s="0">
        <v>-0.34446340799331665</v>
      </c>
      <c r="R4130" s="0">
        <v>-0.27959519624710083</v>
      </c>
      <c r="S4130" s="0">
        <v>-0.14440461993217468</v>
      </c>
      <c r="T4130" s="0">
        <v>-0.050772026181221008</v>
      </c>
      <c r="U4130" s="0">
        <v>0.042860563844442368</v>
      </c>
      <c r="V4130" s="0">
        <v>0.17805114388465881</v>
      </c>
      <c r="W4130" s="0">
        <v>0.24291934072971344</v>
      </c>
      <c r="X4130" s="0">
        <v>1.5981912612915039</v>
      </c>
      <c r="Y4130" s="0">
        <v>1.5423927307128906</v>
      </c>
      <c r="Z4130" s="0">
        <v>-0.055798456072807312</v>
      </c>
      <c r="AA4130" s="0">
        <v>0.19622829556465149</v>
      </c>
      <c r="AB4130" s="0">
        <v>-0.37856528162956238</v>
      </c>
      <c r="AC4130" s="0">
        <v>-0.30727514624595642</v>
      </c>
      <c r="AD4130" s="0">
        <v>-0.15870067477226257</v>
      </c>
      <c r="AE4130" s="0">
        <v>-0.055798456072807312</v>
      </c>
      <c r="AF4130" s="0">
        <v>0.047103762626647949</v>
      </c>
      <c r="AG4130" s="0">
        <v>0.1956782191991806</v>
      </c>
      <c r="AH4130" s="0">
        <v>0.26696836948394775</v>
      </c>
    </row>
    <row r="4131" x14ac:dyDescent="0.4">
      <c r="A4131" s="11" t="str">
        <f>Data[[#This Row],[category]]&amp;Data[[#This Row],[subcategory]]&amp;Data[[#This Row],[date]]&amp;Data[[#This Row],[hour]]</f>
        <v>Study segmentsCPP 0 - Small (Quasi_residential)9/2/201722</v>
      </c>
      <c r="B4131" s="11" t="s">
        <v>142</v>
      </c>
      <c r="C4131" t="s">
        <v>159</v>
      </c>
      <c r="D4131" t="s">
        <v>113</v>
      </c>
      <c r="E4131" t="s">
        <v>73</v>
      </c>
      <c r="F4131" s="0">
        <v>1099</v>
      </c>
      <c r="G4131" s="0">
        <v>1.4850690364837646</v>
      </c>
      <c r="H4131" s="0">
        <v>1.4303582906723022</v>
      </c>
      <c r="I4131" s="0">
        <v>-0.054710760712623596</v>
      </c>
      <c r="J4131" s="0">
        <v>0.21832634508609772</v>
      </c>
      <c r="K4131" s="0">
        <v>82.749771118164062</v>
      </c>
      <c r="L4131" s="0">
        <v>-0.25059166550636292</v>
      </c>
      <c r="M4131" s="0">
        <v>0</v>
      </c>
      <c r="N4131" s="0">
        <v>0</v>
      </c>
      <c r="O4131" s="0"/>
      <c r="P4131" s="0"/>
      <c r="Q4131" s="0">
        <v>-0.4138256311416626</v>
      </c>
      <c r="R4131" s="0">
        <v>-0.33450722694396973</v>
      </c>
      <c r="S4131" s="0">
        <v>-0.16920121014118195</v>
      </c>
      <c r="T4131" s="0">
        <v>-0.054710760712623596</v>
      </c>
      <c r="U4131" s="0">
        <v>0.059779684990644455</v>
      </c>
      <c r="V4131" s="0">
        <v>0.22508570551872253</v>
      </c>
      <c r="W4131" s="0">
        <v>0.30440410971641541</v>
      </c>
      <c r="X4131" s="0">
        <v>1.6320909261703491</v>
      </c>
      <c r="Y4131" s="0">
        <v>1.5719637870788574</v>
      </c>
      <c r="Z4131" s="0">
        <v>-0.060127124190330505</v>
      </c>
      <c r="AA4131" s="0">
        <v>0.23994065821170807</v>
      </c>
      <c r="AB4131" s="0">
        <v>-0.45479437708854675</v>
      </c>
      <c r="AC4131" s="0">
        <v>-0.36762344837188721</v>
      </c>
      <c r="AD4131" s="0">
        <v>-0.18595212697982788</v>
      </c>
      <c r="AE4131" s="0">
        <v>-0.060127124190330505</v>
      </c>
      <c r="AF4131" s="0">
        <v>0.06569787859916687</v>
      </c>
      <c r="AG4131" s="0">
        <v>0.2473691999912262</v>
      </c>
      <c r="AH4131" s="0">
        <v>0.33454012870788574</v>
      </c>
    </row>
    <row r="4132" x14ac:dyDescent="0.4">
      <c r="A4132" s="11" t="str">
        <f>Data[[#This Row],[category]]&amp;Data[[#This Row],[subcategory]]&amp;Data[[#This Row],[date]]&amp;Data[[#This Row],[hour]]</f>
        <v>Study segmentsCPP 0 - Small (Quasi_residential)9/2/201723</v>
      </c>
      <c r="B4132" s="11" t="s">
        <v>142</v>
      </c>
      <c r="C4132" t="s">
        <v>159</v>
      </c>
      <c r="D4132" t="s">
        <v>113</v>
      </c>
      <c r="E4132" t="s">
        <v>74</v>
      </c>
      <c r="F4132" s="0">
        <v>1099</v>
      </c>
      <c r="G4132" s="0">
        <v>1.1864469051361084</v>
      </c>
      <c r="H4132" s="0">
        <v>1.1113276481628418</v>
      </c>
      <c r="I4132" s="0">
        <v>-0.075119301676750183</v>
      </c>
      <c r="J4132" s="0">
        <v>0.12029535323381424</v>
      </c>
      <c r="K4132" s="0">
        <v>82.422203063964844</v>
      </c>
      <c r="L4132" s="0">
        <v>-0.62445724010467529</v>
      </c>
      <c r="M4132" s="0">
        <v>0</v>
      </c>
      <c r="N4132" s="0">
        <v>0</v>
      </c>
      <c r="O4132" s="0"/>
      <c r="P4132" s="0"/>
      <c r="Q4132" s="0">
        <v>-0.27298754453659058</v>
      </c>
      <c r="R4132" s="0">
        <v>-0.22928400337696075</v>
      </c>
      <c r="S4132" s="0">
        <v>-0.1382022500038147</v>
      </c>
      <c r="T4132" s="0">
        <v>-0.075119301676750183</v>
      </c>
      <c r="U4132" s="0">
        <v>-0.012036357074975967</v>
      </c>
      <c r="V4132" s="0">
        <v>0.079045400023460388</v>
      </c>
      <c r="W4132" s="0">
        <v>0.12274894863367081</v>
      </c>
      <c r="X4132" s="0">
        <v>1.3039051294326782</v>
      </c>
      <c r="Y4132" s="0">
        <v>1.2213491201400757</v>
      </c>
      <c r="Z4132" s="0">
        <v>-0.082556113600730896</v>
      </c>
      <c r="AA4132" s="0">
        <v>0.13220459222793579</v>
      </c>
      <c r="AB4132" s="0">
        <v>-0.30001330375671387</v>
      </c>
      <c r="AC4132" s="0">
        <v>-0.25198310613632202</v>
      </c>
      <c r="AD4132" s="0">
        <v>-0.15188427269458771</v>
      </c>
      <c r="AE4132" s="0">
        <v>-0.082556113600730896</v>
      </c>
      <c r="AF4132" s="0">
        <v>-0.013227957300841808</v>
      </c>
      <c r="AG4132" s="0">
        <v>0.086870886385440826</v>
      </c>
      <c r="AH4132" s="0">
        <v>0.13490109145641327</v>
      </c>
    </row>
    <row r="4133" x14ac:dyDescent="0.4">
      <c r="A4133" s="11" t="str">
        <f>Data[[#This Row],[category]]&amp;Data[[#This Row],[subcategory]]&amp;Data[[#This Row],[date]]&amp;Data[[#This Row],[hour]]</f>
        <v>Study segmentsCPP 0 - Small (Quasi_residential)9/2/201724</v>
      </c>
      <c r="B4133" s="11" t="s">
        <v>142</v>
      </c>
      <c r="C4133" t="s">
        <v>159</v>
      </c>
      <c r="D4133" t="s">
        <v>113</v>
      </c>
      <c r="E4133" t="s">
        <v>75</v>
      </c>
      <c r="F4133" s="0">
        <v>1099</v>
      </c>
      <c r="G4133" s="0">
        <v>1.2390285730361938</v>
      </c>
      <c r="H4133" s="0">
        <v>1.3503890037536621</v>
      </c>
      <c r="I4133" s="0">
        <v>0.11136048287153244</v>
      </c>
      <c r="J4133" s="0">
        <v>0.18711291253566742</v>
      </c>
      <c r="K4133" s="0">
        <v>83.241127014160156</v>
      </c>
      <c r="L4133" s="0">
        <v>0.59515124559402466</v>
      </c>
      <c r="M4133" s="0">
        <v>0</v>
      </c>
      <c r="N4133" s="0">
        <v>0</v>
      </c>
      <c r="O4133" s="0"/>
      <c r="P4133" s="0"/>
      <c r="Q4133" s="0">
        <v>-0.19641287624835968</v>
      </c>
      <c r="R4133" s="0">
        <v>-0.12843436002731323</v>
      </c>
      <c r="S4133" s="0">
        <v>0.013238376006484032</v>
      </c>
      <c r="T4133" s="0">
        <v>0.11136048287153244</v>
      </c>
      <c r="U4133" s="0">
        <v>0.2094825953245163</v>
      </c>
      <c r="V4133" s="0">
        <v>0.35115534067153931</v>
      </c>
      <c r="W4133" s="0">
        <v>0.41913384199142456</v>
      </c>
      <c r="X4133" s="0">
        <v>1.3616924285888672</v>
      </c>
      <c r="Y4133" s="0">
        <v>1.4840775728225708</v>
      </c>
      <c r="Z4133" s="0">
        <v>0.122385174036026</v>
      </c>
      <c r="AA4133" s="0">
        <v>0.20563709735870361</v>
      </c>
      <c r="AB4133" s="0">
        <v>-0.21585774421691895</v>
      </c>
      <c r="AC4133" s="0">
        <v>-0.1411493718624115</v>
      </c>
      <c r="AD4133" s="0">
        <v>0.014548975042998791</v>
      </c>
      <c r="AE4133" s="0">
        <v>0.122385174036026</v>
      </c>
      <c r="AF4133" s="0">
        <v>0.23022137582302094</v>
      </c>
      <c r="AG4133" s="0">
        <v>0.3859197199344635</v>
      </c>
      <c r="AH4133" s="0">
        <v>0.46062809228897095</v>
      </c>
    </row>
    <row r="4134" x14ac:dyDescent="0.4">
      <c r="A4134" s="11" t="str">
        <f>Data[[#This Row],[category]]&amp;Data[[#This Row],[subcategory]]&amp;Data[[#This Row],[date]]&amp;Data[[#This Row],[hour]]</f>
        <v>Study segmentsCPP 0 - Small (Quasi_residential)9/2/2017Avg. 11 to 6 pm</v>
      </c>
      <c r="B4134" s="11" t="s">
        <v>142</v>
      </c>
      <c r="C4134" t="s">
        <v>159</v>
      </c>
      <c r="D4134" t="s">
        <v>113</v>
      </c>
      <c r="E4134" t="s">
        <v>76</v>
      </c>
      <c r="F4134" s="0">
        <v>1099</v>
      </c>
      <c r="G4134" s="0">
        <v>0.98685562610626221</v>
      </c>
      <c r="H4134" s="0">
        <v>0.72200518846511841</v>
      </c>
      <c r="I4134" s="0">
        <v>-0.2648504376411438</v>
      </c>
      <c r="J4134" s="0">
        <v>0.079490974545478821</v>
      </c>
      <c r="K4134" s="0">
        <v>88.945014953613281</v>
      </c>
      <c r="L4134" s="0">
        <v>-3.3318302631378174</v>
      </c>
      <c r="M4134" s="0">
        <v>1</v>
      </c>
      <c r="N4134" s="0">
        <v>1</v>
      </c>
      <c r="O4134" s="0"/>
      <c r="P4134" s="0"/>
      <c r="Q4134" s="0">
        <v>-0.39560145139694214</v>
      </c>
      <c r="R4134" s="0">
        <v>-0.3667222261428833</v>
      </c>
      <c r="S4134" s="0">
        <v>-0.30653554201126099</v>
      </c>
      <c r="T4134" s="0">
        <v>-0.2648504376411438</v>
      </c>
      <c r="U4134" s="0">
        <v>-0.22316533327102661</v>
      </c>
      <c r="V4134" s="0">
        <v>-0.1629786491394043</v>
      </c>
      <c r="W4134" s="0">
        <v>-0.13409942388534546</v>
      </c>
      <c r="X4134" s="0">
        <v>1.0845543146133423</v>
      </c>
      <c r="Y4134" s="0">
        <v>0.7934836745262146</v>
      </c>
      <c r="Z4134" s="0">
        <v>-0.29107064008712769</v>
      </c>
      <c r="AA4134" s="0">
        <v>0.087360583245754242</v>
      </c>
      <c r="AB4134" s="0">
        <v>-0.43476602435112</v>
      </c>
      <c r="AC4134" s="0">
        <v>-0.40302774310112</v>
      </c>
      <c r="AD4134" s="0">
        <v>-0.33688256144523621</v>
      </c>
      <c r="AE4134" s="0">
        <v>-0.29107064008712769</v>
      </c>
      <c r="AF4134" s="0">
        <v>-0.24525870382785797</v>
      </c>
      <c r="AG4134" s="0">
        <v>-0.17911355197429657</v>
      </c>
      <c r="AH4134" s="0">
        <v>-0.14737527072429657</v>
      </c>
    </row>
    <row r="4135" x14ac:dyDescent="0.4">
      <c r="A4135" s="11" t="str">
        <f>Data[[#This Row],[category]]&amp;Data[[#This Row],[subcategory]]&amp;Data[[#This Row],[date]]&amp;Data[[#This Row],[hour]]</f>
        <v>Study segmentsCPP 0 - Small (Quasi_residential)9/2/2017Avg. 2 to 6pm</v>
      </c>
      <c r="B4135" s="11" t="s">
        <v>142</v>
      </c>
      <c r="C4135" t="s">
        <v>159</v>
      </c>
      <c r="D4135" t="s">
        <v>113</v>
      </c>
      <c r="E4135" t="s">
        <v>77</v>
      </c>
      <c r="F4135" s="0">
        <v>1099</v>
      </c>
      <c r="G4135" s="0">
        <v>0.88966137170791626</v>
      </c>
      <c r="H4135" s="0">
        <v>0.44328778982162476</v>
      </c>
      <c r="I4135" s="0">
        <v>-0.4463735818862915</v>
      </c>
      <c r="J4135" s="0">
        <v>0.07740948349237442</v>
      </c>
      <c r="K4135" s="0">
        <v>87.981803894042969</v>
      </c>
      <c r="L4135" s="0">
        <v>-5.7663941383361816</v>
      </c>
      <c r="M4135" s="0">
        <v>1</v>
      </c>
      <c r="N4135" s="0">
        <v>1</v>
      </c>
      <c r="O4135" s="0"/>
      <c r="P4135" s="0"/>
      <c r="Q4135" s="0">
        <v>-0.57370084524154663</v>
      </c>
      <c r="R4135" s="0">
        <v>-0.54557782411575317</v>
      </c>
      <c r="S4135" s="0">
        <v>-0.48696714639663696</v>
      </c>
      <c r="T4135" s="0">
        <v>-0.4463735818862915</v>
      </c>
      <c r="U4135" s="0">
        <v>-0.40578001737594604</v>
      </c>
      <c r="V4135" s="0">
        <v>-0.34716933965682983</v>
      </c>
      <c r="W4135" s="0">
        <v>-0.31904631853103638</v>
      </c>
      <c r="X4135" s="0">
        <v>0.97773784399032593</v>
      </c>
      <c r="Y4135" s="0">
        <v>0.48717328906059265</v>
      </c>
      <c r="Z4135" s="0">
        <v>-0.49056455492973328</v>
      </c>
      <c r="AA4135" s="0">
        <v>0.085073024034500122</v>
      </c>
      <c r="AB4135" s="0">
        <v>-0.63049721717834473</v>
      </c>
      <c r="AC4135" s="0">
        <v>-0.599590003490448</v>
      </c>
      <c r="AD4135" s="0">
        <v>-0.53517687320709229</v>
      </c>
      <c r="AE4135" s="0">
        <v>-0.49056455492973328</v>
      </c>
      <c r="AF4135" s="0">
        <v>-0.44595220685005188</v>
      </c>
      <c r="AG4135" s="0">
        <v>-0.38153907656669617</v>
      </c>
      <c r="AH4135" s="0">
        <v>-0.35063189268112183</v>
      </c>
    </row>
    <row r="4136" x14ac:dyDescent="0.4">
      <c r="A4136" s="11" t="str">
        <f>Data[[#This Row],[category]]&amp;Data[[#This Row],[subcategory]]&amp;Data[[#This Row],[date]]&amp;Data[[#This Row],[hour]]</f>
        <v>Study segmentsCPP 0 - Small (Quasi_residential)Avg. Weekday Event1</v>
      </c>
      <c r="B4136" s="11" t="s">
        <v>142</v>
      </c>
      <c r="C4136" t="s">
        <v>159</v>
      </c>
      <c r="D4136" t="s">
        <v>161</v>
      </c>
      <c r="E4136" t="s">
        <v>40</v>
      </c>
      <c r="F4136" s="0">
        <v>1099</v>
      </c>
      <c r="G4136" s="0">
        <v>0.8392866849899292</v>
      </c>
      <c r="H4136" s="0">
        <v>0.80124890804290771</v>
      </c>
      <c r="I4136" s="0">
        <v>-0.038037799298763275</v>
      </c>
      <c r="J4136" s="0">
        <v>0.01871567964553833</v>
      </c>
      <c r="K4136" s="0">
        <v>71.818626403808594</v>
      </c>
      <c r="L4136" s="0">
        <v>-2.0324027538299561</v>
      </c>
      <c r="M4136" s="0">
        <v>1</v>
      </c>
      <c r="N4136" s="0">
        <v>1</v>
      </c>
      <c r="O4136" s="0"/>
      <c r="P4136" s="0"/>
      <c r="Q4136" s="0">
        <v>-0.068822354078292847</v>
      </c>
      <c r="R4136" s="0">
        <v>-0.06202290952205658</v>
      </c>
      <c r="S4136" s="0">
        <v>-0.047852311283349991</v>
      </c>
      <c r="T4136" s="0">
        <v>-0.038037799298763275</v>
      </c>
      <c r="U4136" s="0">
        <v>-0.028223287314176559</v>
      </c>
      <c r="V4136" s="0">
        <v>-0.01405269093811512</v>
      </c>
      <c r="W4136" s="0">
        <v>-0.0072532459162175655</v>
      </c>
      <c r="X4136" s="0">
        <v>0.92237609624862671</v>
      </c>
      <c r="Y4136" s="0">
        <v>0.88057255744934082</v>
      </c>
      <c r="Z4136" s="0">
        <v>-0.041803542524576187</v>
      </c>
      <c r="AA4136" s="0">
        <v>0.020568531006574631</v>
      </c>
      <c r="AB4136" s="0">
        <v>-0.075635768473148346</v>
      </c>
      <c r="AC4136" s="0">
        <v>-0.068163178861141205</v>
      </c>
      <c r="AD4136" s="0">
        <v>-0.052589692175388336</v>
      </c>
      <c r="AE4136" s="0">
        <v>-0.041803542524576187</v>
      </c>
      <c r="AF4136" s="0">
        <v>-0.031017394736409187</v>
      </c>
      <c r="AG4136" s="0">
        <v>-0.015443908981978893</v>
      </c>
      <c r="AH4136" s="0">
        <v>-0.0079713193699717522</v>
      </c>
    </row>
    <row r="4137" x14ac:dyDescent="0.4">
      <c r="A4137" s="11" t="str">
        <f>Data[[#This Row],[category]]&amp;Data[[#This Row],[subcategory]]&amp;Data[[#This Row],[date]]&amp;Data[[#This Row],[hour]]</f>
        <v>Study segmentsCPP 0 - Small (Quasi_residential)Avg. Weekday Event2</v>
      </c>
      <c r="B4137" s="11" t="s">
        <v>142</v>
      </c>
      <c r="C4137" t="s">
        <v>159</v>
      </c>
      <c r="D4137" t="s">
        <v>161</v>
      </c>
      <c r="E4137" t="s">
        <v>41</v>
      </c>
      <c r="F4137" s="0">
        <v>1099</v>
      </c>
      <c r="G4137" s="0">
        <v>0.77179956436157227</v>
      </c>
      <c r="H4137" s="0">
        <v>0.73757028579711914</v>
      </c>
      <c r="I4137" s="0">
        <v>-0.034229278564453125</v>
      </c>
      <c r="J4137" s="0">
        <v>0.018108457326889038</v>
      </c>
      <c r="K4137" s="0">
        <v>70.282684326171875</v>
      </c>
      <c r="L4137" s="0">
        <v>-1.8902370929718018</v>
      </c>
      <c r="M4137" s="0">
        <v>1</v>
      </c>
      <c r="N4137" s="0">
        <v>0</v>
      </c>
      <c r="O4137" s="0"/>
      <c r="P4137" s="0"/>
      <c r="Q4137" s="0">
        <v>-0.064015038311481476</v>
      </c>
      <c r="R4137" s="0">
        <v>-0.057436201721429825</v>
      </c>
      <c r="S4137" s="0">
        <v>-0.043725363910198212</v>
      </c>
      <c r="T4137" s="0">
        <v>-0.034229278564453125</v>
      </c>
      <c r="U4137" s="0">
        <v>-0.024733195081353188</v>
      </c>
      <c r="V4137" s="0">
        <v>-0.011022356338799</v>
      </c>
      <c r="W4137" s="0">
        <v>-0.0044435169547796249</v>
      </c>
      <c r="X4137" s="0">
        <v>0.84820771217346191</v>
      </c>
      <c r="Y4137" s="0">
        <v>0.81058973073959351</v>
      </c>
      <c r="Z4137" s="0">
        <v>-0.03761797770857811</v>
      </c>
      <c r="AA4137" s="0">
        <v>0.019901193678379059</v>
      </c>
      <c r="AB4137" s="0">
        <v>-0.070352531969547272</v>
      </c>
      <c r="AC4137" s="0">
        <v>-0.063122384250164032</v>
      </c>
      <c r="AD4137" s="0">
        <v>-0.048054173588752747</v>
      </c>
      <c r="AE4137" s="0">
        <v>-0.03761797770857811</v>
      </c>
      <c r="AF4137" s="0">
        <v>-0.027181781828403473</v>
      </c>
      <c r="AG4137" s="0">
        <v>-0.012113572098314762</v>
      </c>
      <c r="AH4137" s="0">
        <v>-0.0048834271728992462</v>
      </c>
    </row>
    <row r="4138" x14ac:dyDescent="0.4">
      <c r="A4138" s="11" t="str">
        <f>Data[[#This Row],[category]]&amp;Data[[#This Row],[subcategory]]&amp;Data[[#This Row],[date]]&amp;Data[[#This Row],[hour]]</f>
        <v>Study segmentsCPP 0 - Small (Quasi_residential)Avg. Weekday Event3</v>
      </c>
      <c r="B4138" s="11" t="s">
        <v>142</v>
      </c>
      <c r="C4138" t="s">
        <v>159</v>
      </c>
      <c r="D4138" t="s">
        <v>161</v>
      </c>
      <c r="E4138" t="s">
        <v>42</v>
      </c>
      <c r="F4138" s="0">
        <v>1099</v>
      </c>
      <c r="G4138" s="0">
        <v>0.70611029863357544</v>
      </c>
      <c r="H4138" s="0">
        <v>0.66799455881118774</v>
      </c>
      <c r="I4138" s="0">
        <v>-0.0381157286465168</v>
      </c>
      <c r="J4138" s="0">
        <v>0.017186570912599564</v>
      </c>
      <c r="K4138" s="0">
        <v>70.006980895996094</v>
      </c>
      <c r="L4138" s="0">
        <v>-2.2177622318267822</v>
      </c>
      <c r="M4138" s="0">
        <v>1</v>
      </c>
      <c r="N4138" s="0">
        <v>1</v>
      </c>
      <c r="O4138" s="0"/>
      <c r="P4138" s="0"/>
      <c r="Q4138" s="0">
        <v>-0.066385120153427124</v>
      </c>
      <c r="R4138" s="0">
        <v>-0.060141205787658691</v>
      </c>
      <c r="S4138" s="0">
        <v>-0.047128375619649887</v>
      </c>
      <c r="T4138" s="0">
        <v>-0.0381157286465168</v>
      </c>
      <c r="U4138" s="0">
        <v>-0.029103081673383713</v>
      </c>
      <c r="V4138" s="0">
        <v>-0.016090251505374908</v>
      </c>
      <c r="W4138" s="0">
        <v>-0.0098463352769613266</v>
      </c>
      <c r="X4138" s="0">
        <v>0.77601522207260132</v>
      </c>
      <c r="Y4138" s="0">
        <v>0.73412603139877319</v>
      </c>
      <c r="Z4138" s="0">
        <v>-0.041889186948537827</v>
      </c>
      <c r="AA4138" s="0">
        <v>0.018888041377067566</v>
      </c>
      <c r="AB4138" s="0">
        <v>-0.072957247495651245</v>
      </c>
      <c r="AC4138" s="0">
        <v>-0.06609518826007843</v>
      </c>
      <c r="AD4138" s="0">
        <v>-0.051794085651636124</v>
      </c>
      <c r="AE4138" s="0">
        <v>-0.041889186948537827</v>
      </c>
      <c r="AF4138" s="0">
        <v>-0.031984288245439529</v>
      </c>
      <c r="AG4138" s="0">
        <v>-0.017683187499642372</v>
      </c>
      <c r="AH4138" s="0">
        <v>-0.010821123607456684</v>
      </c>
    </row>
    <row r="4139" x14ac:dyDescent="0.4">
      <c r="A4139" s="11" t="str">
        <f>Data[[#This Row],[category]]&amp;Data[[#This Row],[subcategory]]&amp;Data[[#This Row],[date]]&amp;Data[[#This Row],[hour]]</f>
        <v>Study segmentsCPP 0 - Small (Quasi_residential)Avg. Weekday Event4</v>
      </c>
      <c r="B4139" s="11" t="s">
        <v>142</v>
      </c>
      <c r="C4139" t="s">
        <v>159</v>
      </c>
      <c r="D4139" t="s">
        <v>161</v>
      </c>
      <c r="E4139" t="s">
        <v>43</v>
      </c>
      <c r="F4139" s="0">
        <v>1099</v>
      </c>
      <c r="G4139" s="0">
        <v>0.39862385392189026</v>
      </c>
      <c r="H4139" s="0">
        <v>0.39371025562286377</v>
      </c>
      <c r="I4139" s="0">
        <v>-0.0049135880544781685</v>
      </c>
      <c r="J4139" s="0">
        <v>0.0077861957252025604</v>
      </c>
      <c r="K4139" s="0">
        <v>69.565971374511719</v>
      </c>
      <c r="L4139" s="0">
        <v>-0.63106405735015869</v>
      </c>
      <c r="M4139" s="0">
        <v>0</v>
      </c>
      <c r="N4139" s="0">
        <v>0</v>
      </c>
      <c r="O4139" s="0"/>
      <c r="P4139" s="0"/>
      <c r="Q4139" s="0">
        <v>-0.017720740288496017</v>
      </c>
      <c r="R4139" s="0">
        <v>-0.014891999773681164</v>
      </c>
      <c r="S4139" s="0">
        <v>-0.0089966729283332825</v>
      </c>
      <c r="T4139" s="0">
        <v>-0.0049135880544781685</v>
      </c>
      <c r="U4139" s="0">
        <v>-0.00083050300600007176</v>
      </c>
      <c r="V4139" s="0">
        <v>0.0050648231990635395</v>
      </c>
      <c r="W4139" s="0">
        <v>0.0078935641795396805</v>
      </c>
      <c r="X4139" s="0">
        <v>0.43808761239051819</v>
      </c>
      <c r="Y4139" s="0">
        <v>0.43268758058547974</v>
      </c>
      <c r="Z4139" s="0">
        <v>-0.0054000332020223141</v>
      </c>
      <c r="AA4139" s="0">
        <v>0.0085570290684700012</v>
      </c>
      <c r="AB4139" s="0">
        <v>-0.019475093111395836</v>
      </c>
      <c r="AC4139" s="0">
        <v>-0.016366306692361832</v>
      </c>
      <c r="AD4139" s="0">
        <v>-0.0098873432725667953</v>
      </c>
      <c r="AE4139" s="0">
        <v>-0.0054000332020223141</v>
      </c>
      <c r="AF4139" s="0">
        <v>-0.00091272278223186731</v>
      </c>
      <c r="AG4139" s="0">
        <v>0.0055662407539784908</v>
      </c>
      <c r="AH4139" s="0">
        <v>0.0086750267073512077</v>
      </c>
    </row>
    <row r="4140" x14ac:dyDescent="0.4">
      <c r="A4140" s="11" t="str">
        <f>Data[[#This Row],[category]]&amp;Data[[#This Row],[subcategory]]&amp;Data[[#This Row],[date]]&amp;Data[[#This Row],[hour]]</f>
        <v>Study segmentsCPP 0 - Small (Quasi_residential)Avg. Weekday Event5</v>
      </c>
      <c r="B4140" s="11" t="s">
        <v>142</v>
      </c>
      <c r="C4140" t="s">
        <v>159</v>
      </c>
      <c r="D4140" t="s">
        <v>161</v>
      </c>
      <c r="E4140" t="s">
        <v>44</v>
      </c>
      <c r="F4140" s="0">
        <v>1099</v>
      </c>
      <c r="G4140" s="0">
        <v>0.42138436436653137</v>
      </c>
      <c r="H4140" s="0">
        <v>0.41634303331375122</v>
      </c>
      <c r="I4140" s="0">
        <v>-0.0050413315184414387</v>
      </c>
      <c r="J4140" s="0">
        <v>0.010195642709732056</v>
      </c>
      <c r="K4140" s="0">
        <v>69.952079772949219</v>
      </c>
      <c r="L4140" s="0">
        <v>-0.49445942044258118</v>
      </c>
      <c r="M4140" s="0">
        <v>0</v>
      </c>
      <c r="N4140" s="0">
        <v>0</v>
      </c>
      <c r="O4140" s="0"/>
      <c r="P4140" s="0"/>
      <c r="Q4140" s="0">
        <v>-0.021811671555042267</v>
      </c>
      <c r="R4140" s="0">
        <v>-0.018107572570443153</v>
      </c>
      <c r="S4140" s="0">
        <v>-0.010387931950390339</v>
      </c>
      <c r="T4140" s="0">
        <v>-0.0050413315184414387</v>
      </c>
      <c r="U4140" s="0">
        <v>0.00030526873888447881</v>
      </c>
      <c r="V4140" s="0">
        <v>0.0080249104648828506</v>
      </c>
      <c r="W4140" s="0">
        <v>0.011729008518159389</v>
      </c>
      <c r="X4140" s="0">
        <v>0.46310141682624817</v>
      </c>
      <c r="Y4140" s="0">
        <v>0.45756098628044128</v>
      </c>
      <c r="Z4140" s="0">
        <v>-0.0055404235608875751</v>
      </c>
      <c r="AA4140" s="0">
        <v>0.011205011047422886</v>
      </c>
      <c r="AB4140" s="0">
        <v>-0.023971026763319969</v>
      </c>
      <c r="AC4140" s="0">
        <v>-0.01990022324025631</v>
      </c>
      <c r="AD4140" s="0">
        <v>-0.011416337452828884</v>
      </c>
      <c r="AE4140" s="0">
        <v>-0.0055404235608875751</v>
      </c>
      <c r="AF4140" s="0">
        <v>0.00033548998180776834</v>
      </c>
      <c r="AG4140" s="0">
        <v>0.0088193761184811592</v>
      </c>
      <c r="AH4140" s="0">
        <v>0.012890179641544819</v>
      </c>
    </row>
    <row r="4141" x14ac:dyDescent="0.4">
      <c r="A4141" s="11" t="str">
        <f>Data[[#This Row],[category]]&amp;Data[[#This Row],[subcategory]]&amp;Data[[#This Row],[date]]&amp;Data[[#This Row],[hour]]</f>
        <v>Study segmentsCPP 0 - Small (Quasi_residential)Avg. Weekday Event6</v>
      </c>
      <c r="B4141" s="11" t="s">
        <v>142</v>
      </c>
      <c r="C4141" t="s">
        <v>159</v>
      </c>
      <c r="D4141" t="s">
        <v>161</v>
      </c>
      <c r="E4141" t="s">
        <v>45</v>
      </c>
      <c r="F4141" s="0">
        <v>1099</v>
      </c>
      <c r="G4141" s="0">
        <v>0.43822234869003296</v>
      </c>
      <c r="H4141" s="0">
        <v>0.40661200881004333</v>
      </c>
      <c r="I4141" s="0">
        <v>-0.031610332429409027</v>
      </c>
      <c r="J4141" s="0">
        <v>0.017235239967703819</v>
      </c>
      <c r="K4141" s="0">
        <v>69.113136291503906</v>
      </c>
      <c r="L4141" s="0">
        <v>-1.8340523242950439</v>
      </c>
      <c r="M4141" s="0">
        <v>1</v>
      </c>
      <c r="N4141" s="0">
        <v>0</v>
      </c>
      <c r="O4141" s="0"/>
      <c r="P4141" s="0"/>
      <c r="Q4141" s="0">
        <v>-0.059959780424833298</v>
      </c>
      <c r="R4141" s="0">
        <v>-0.053698182106018066</v>
      </c>
      <c r="S4141" s="0">
        <v>-0.040648501366376877</v>
      </c>
      <c r="T4141" s="0">
        <v>-0.031610332429409027</v>
      </c>
      <c r="U4141" s="0">
        <v>-0.022572163492441177</v>
      </c>
      <c r="V4141" s="0">
        <v>-0.0095224836841225624</v>
      </c>
      <c r="W4141" s="0">
        <v>-0.0032608853653073311</v>
      </c>
      <c r="X4141" s="0">
        <v>0.48160636425018311</v>
      </c>
      <c r="Y4141" s="0">
        <v>0.44686660170555115</v>
      </c>
      <c r="Z4141" s="0">
        <v>-0.034739755094051361</v>
      </c>
      <c r="AA4141" s="0">
        <v>0.018941529095172882</v>
      </c>
      <c r="AB4141" s="0">
        <v>-0.065895795822143555</v>
      </c>
      <c r="AC4141" s="0">
        <v>-0.059014301747083664</v>
      </c>
      <c r="AD4141" s="0">
        <v>-0.044672701507806778</v>
      </c>
      <c r="AE4141" s="0">
        <v>-0.034739755094051361</v>
      </c>
      <c r="AF4141" s="0">
        <v>-0.024806806817650795</v>
      </c>
      <c r="AG4141" s="0">
        <v>-0.010465208441019058</v>
      </c>
      <c r="AH4141" s="0">
        <v>-0.0035837122704833746</v>
      </c>
    </row>
    <row r="4142" x14ac:dyDescent="0.4">
      <c r="A4142" s="11" t="str">
        <f>Data[[#This Row],[category]]&amp;Data[[#This Row],[subcategory]]&amp;Data[[#This Row],[date]]&amp;Data[[#This Row],[hour]]</f>
        <v>Study segmentsCPP 0 - Small (Quasi_residential)Avg. Weekday Event7</v>
      </c>
      <c r="B4142" s="11" t="s">
        <v>142</v>
      </c>
      <c r="C4142" t="s">
        <v>159</v>
      </c>
      <c r="D4142" t="s">
        <v>161</v>
      </c>
      <c r="E4142" t="s">
        <v>59</v>
      </c>
      <c r="F4142" s="0">
        <v>1099</v>
      </c>
      <c r="G4142" s="0">
        <v>0.52766972780227661</v>
      </c>
      <c r="H4142" s="0">
        <v>0.50836622714996338</v>
      </c>
      <c r="I4142" s="0">
        <v>-0.019303444772958755</v>
      </c>
      <c r="J4142" s="0">
        <v>0.014388658106327057</v>
      </c>
      <c r="K4142" s="0">
        <v>70.487716674804687</v>
      </c>
      <c r="L4142" s="0">
        <v>-1.3415737152099609</v>
      </c>
      <c r="M4142" s="0">
        <v>0</v>
      </c>
      <c r="N4142" s="0">
        <v>0</v>
      </c>
      <c r="O4142" s="0"/>
      <c r="P4142" s="0"/>
      <c r="Q4142" s="0">
        <v>-0.042970679700374603</v>
      </c>
      <c r="R4142" s="0">
        <v>-0.037743251770734787</v>
      </c>
      <c r="S4142" s="0">
        <v>-0.026848863810300827</v>
      </c>
      <c r="T4142" s="0">
        <v>-0.019303444772958755</v>
      </c>
      <c r="U4142" s="0">
        <v>-0.011758024804294109</v>
      </c>
      <c r="V4142" s="0">
        <v>-0.00086363742593675852</v>
      </c>
      <c r="W4142" s="0">
        <v>0.0043637915514409542</v>
      </c>
      <c r="X4142" s="0">
        <v>0.57990902662277222</v>
      </c>
      <c r="Y4142" s="0">
        <v>0.55869448184967041</v>
      </c>
      <c r="Z4142" s="0">
        <v>-0.021214485168457031</v>
      </c>
      <c r="AA4142" s="0">
        <v>0.015813134610652924</v>
      </c>
      <c r="AB4142" s="0">
        <v>-0.047224778681993484</v>
      </c>
      <c r="AC4142" s="0">
        <v>-0.041479833424091339</v>
      </c>
      <c r="AD4142" s="0">
        <v>-0.029506901279091835</v>
      </c>
      <c r="AE4142" s="0">
        <v>-0.021214485168457031</v>
      </c>
      <c r="AF4142" s="0">
        <v>-0.012922069057822227</v>
      </c>
      <c r="AG4142" s="0">
        <v>-0.00094913772772997618</v>
      </c>
      <c r="AH4142" s="0">
        <v>0.0047958064824342728</v>
      </c>
    </row>
    <row r="4143" x14ac:dyDescent="0.4">
      <c r="A4143" s="11" t="str">
        <f>Data[[#This Row],[category]]&amp;Data[[#This Row],[subcategory]]&amp;Data[[#This Row],[date]]&amp;Data[[#This Row],[hour]]</f>
        <v>Study segmentsCPP 0 - Small (Quasi_residential)Avg. Weekday Event8</v>
      </c>
      <c r="B4143" s="11" t="s">
        <v>142</v>
      </c>
      <c r="C4143" t="s">
        <v>159</v>
      </c>
      <c r="D4143" t="s">
        <v>161</v>
      </c>
      <c r="E4143" t="s">
        <v>60</v>
      </c>
      <c r="F4143" s="0">
        <v>1099</v>
      </c>
      <c r="G4143" s="0">
        <v>0.45701998472213745</v>
      </c>
      <c r="H4143" s="0">
        <v>0.46768021583557129</v>
      </c>
      <c r="I4143" s="0">
        <v>0.010660236701369286</v>
      </c>
      <c r="J4143" s="0">
        <v>0.014436118304729462</v>
      </c>
      <c r="K4143" s="0">
        <v>73.665451049804687</v>
      </c>
      <c r="L4143" s="0">
        <v>0.738442063331604</v>
      </c>
      <c r="M4143" s="0">
        <v>0</v>
      </c>
      <c r="N4143" s="0">
        <v>0</v>
      </c>
      <c r="O4143" s="0"/>
      <c r="P4143" s="0"/>
      <c r="Q4143" s="0">
        <v>-0.013085064478218555</v>
      </c>
      <c r="R4143" s="0">
        <v>-0.0078403931111097336</v>
      </c>
      <c r="S4143" s="0">
        <v>0.0030899287667125463</v>
      </c>
      <c r="T4143" s="0">
        <v>0.010660236701369286</v>
      </c>
      <c r="U4143" s="0">
        <v>0.018230544403195381</v>
      </c>
      <c r="V4143" s="0">
        <v>0.029160866513848305</v>
      </c>
      <c r="W4143" s="0">
        <v>0.034405536949634552</v>
      </c>
      <c r="X4143" s="0">
        <v>0.50226497650146484</v>
      </c>
      <c r="Y4143" s="0">
        <v>0.51398056745529175</v>
      </c>
      <c r="Z4143" s="0">
        <v>0.01171560026705265</v>
      </c>
      <c r="AA4143" s="0">
        <v>0.015865294262766838</v>
      </c>
      <c r="AB4143" s="0">
        <v>-0.014380486682057381</v>
      </c>
      <c r="AC4143" s="0">
        <v>-0.0086165927350521088</v>
      </c>
      <c r="AD4143" s="0">
        <v>0.003395831910893321</v>
      </c>
      <c r="AE4143" s="0">
        <v>0.01171560026705265</v>
      </c>
      <c r="AF4143" s="0">
        <v>0.020035369321703911</v>
      </c>
      <c r="AG4143" s="0">
        <v>0.03204779326915741</v>
      </c>
      <c r="AH4143" s="0">
        <v>0.037811685353517532</v>
      </c>
    </row>
    <row r="4144" x14ac:dyDescent="0.4">
      <c r="A4144" s="11" t="str">
        <f>Data[[#This Row],[category]]&amp;Data[[#This Row],[subcategory]]&amp;Data[[#This Row],[date]]&amp;Data[[#This Row],[hour]]</f>
        <v>Study segmentsCPP 0 - Small (Quasi_residential)Avg. Weekday Event9</v>
      </c>
      <c r="B4144" s="11" t="s">
        <v>142</v>
      </c>
      <c r="C4144" t="s">
        <v>159</v>
      </c>
      <c r="D4144" t="s">
        <v>161</v>
      </c>
      <c r="E4144" t="s">
        <v>61</v>
      </c>
      <c r="F4144" s="0">
        <v>1099</v>
      </c>
      <c r="G4144" s="0">
        <v>0.54439830780029297</v>
      </c>
      <c r="H4144" s="0">
        <v>0.55439472198486328</v>
      </c>
      <c r="I4144" s="0">
        <v>0.0099963806569576263</v>
      </c>
      <c r="J4144" s="0">
        <v>0.01884964294731617</v>
      </c>
      <c r="K4144" s="0">
        <v>77.77313232421875</v>
      </c>
      <c r="L4144" s="0">
        <v>0.53032201528549194</v>
      </c>
      <c r="M4144" s="0">
        <v>0</v>
      </c>
      <c r="N4144" s="0">
        <v>0</v>
      </c>
      <c r="O4144" s="0"/>
      <c r="P4144" s="0"/>
      <c r="Q4144" s="0">
        <v>-0.021008523181080818</v>
      </c>
      <c r="R4144" s="0">
        <v>-0.014160408638417721</v>
      </c>
      <c r="S4144" s="0">
        <v>0.00011161823204020038</v>
      </c>
      <c r="T4144" s="0">
        <v>0.0099963806569576263</v>
      </c>
      <c r="U4144" s="0">
        <v>0.019881142303347588</v>
      </c>
      <c r="V4144" s="0">
        <v>0.034153170883655548</v>
      </c>
      <c r="W4144" s="0">
        <v>0.041001282632350922</v>
      </c>
      <c r="X4144" s="0">
        <v>0.5982937216758728</v>
      </c>
      <c r="Y4144" s="0">
        <v>0.6092798113822937</v>
      </c>
      <c r="Z4144" s="0">
        <v>0.010986022651195526</v>
      </c>
      <c r="AA4144" s="0">
        <v>0.020715758204460144</v>
      </c>
      <c r="AB4144" s="0">
        <v>-0.023088367655873299</v>
      </c>
      <c r="AC4144" s="0">
        <v>-0.015562289394438267</v>
      </c>
      <c r="AD4144" s="0">
        <v>0.00012266842531971633</v>
      </c>
      <c r="AE4144" s="0">
        <v>0.010986022651195526</v>
      </c>
      <c r="AF4144" s="0">
        <v>0.021849377080798149</v>
      </c>
      <c r="AG4144" s="0">
        <v>0.037534333765506744</v>
      </c>
      <c r="AH4144" s="0">
        <v>0.045060411095619202</v>
      </c>
    </row>
    <row r="4145" x14ac:dyDescent="0.4">
      <c r="A4145" s="11" t="str">
        <f>Data[[#This Row],[category]]&amp;Data[[#This Row],[subcategory]]&amp;Data[[#This Row],[date]]&amp;Data[[#This Row],[hour]]</f>
        <v>Study segmentsCPP 0 - Small (Quasi_residential)Avg. Weekday Event10</v>
      </c>
      <c r="B4145" s="11" t="s">
        <v>142</v>
      </c>
      <c r="C4145" t="s">
        <v>159</v>
      </c>
      <c r="D4145" t="s">
        <v>161</v>
      </c>
      <c r="E4145" t="s">
        <v>62</v>
      </c>
      <c r="F4145" s="0">
        <v>1099</v>
      </c>
      <c r="G4145" s="0">
        <v>0.56002116203308105</v>
      </c>
      <c r="H4145" s="0">
        <v>0.56981462240219116</v>
      </c>
      <c r="I4145" s="0">
        <v>0.0097935125231742859</v>
      </c>
      <c r="J4145" s="0">
        <v>0.010226762853562832</v>
      </c>
      <c r="K4145" s="0">
        <v>82.805580139160156</v>
      </c>
      <c r="L4145" s="0">
        <v>0.95763564109802246</v>
      </c>
      <c r="M4145" s="0">
        <v>0</v>
      </c>
      <c r="N4145" s="0">
        <v>0</v>
      </c>
      <c r="O4145" s="0"/>
      <c r="P4145" s="0"/>
      <c r="Q4145" s="0">
        <v>-0.0070280153304338455</v>
      </c>
      <c r="R4145" s="0">
        <v>-0.0033126114867627621</v>
      </c>
      <c r="S4145" s="0">
        <v>0.0044305929914116859</v>
      </c>
      <c r="T4145" s="0">
        <v>0.0097935125231742859</v>
      </c>
      <c r="U4145" s="0">
        <v>0.015156432054936886</v>
      </c>
      <c r="V4145" s="0">
        <v>0.022899636998772621</v>
      </c>
      <c r="W4145" s="0">
        <v>0.026615040376782417</v>
      </c>
      <c r="X4145" s="0">
        <v>0.6154632568359375</v>
      </c>
      <c r="Y4145" s="0">
        <v>0.62622624635696411</v>
      </c>
      <c r="Z4145" s="0">
        <v>0.010763070546090603</v>
      </c>
      <c r="AA4145" s="0">
        <v>0.01123921200633049</v>
      </c>
      <c r="AB4145" s="0">
        <v>-0.0077237882651388645</v>
      </c>
      <c r="AC4145" s="0">
        <v>-0.0036405592691153288</v>
      </c>
      <c r="AD4145" s="0">
        <v>0.0048692221753299236</v>
      </c>
      <c r="AE4145" s="0">
        <v>0.010763070546090603</v>
      </c>
      <c r="AF4145" s="0">
        <v>0.016656918451189995</v>
      </c>
      <c r="AG4145" s="0">
        <v>0.025166699662804604</v>
      </c>
      <c r="AH4145" s="0">
        <v>0.029249928891658783</v>
      </c>
    </row>
    <row r="4146" x14ac:dyDescent="0.4">
      <c r="A4146" s="11" t="str">
        <f>Data[[#This Row],[category]]&amp;Data[[#This Row],[subcategory]]&amp;Data[[#This Row],[date]]&amp;Data[[#This Row],[hour]]</f>
        <v>Study segmentsCPP 0 - Small (Quasi_residential)Avg. Weekday Event11</v>
      </c>
      <c r="B4146" s="11" t="s">
        <v>142</v>
      </c>
      <c r="C4146" t="s">
        <v>159</v>
      </c>
      <c r="D4146" t="s">
        <v>161</v>
      </c>
      <c r="E4146" t="s">
        <v>63</v>
      </c>
      <c r="F4146" s="0">
        <v>1099</v>
      </c>
      <c r="G4146" s="0">
        <v>0.67626655101776123</v>
      </c>
      <c r="H4146" s="0">
        <v>0.68694758415222168</v>
      </c>
      <c r="I4146" s="0">
        <v>0.010681040585041046</v>
      </c>
      <c r="J4146" s="0">
        <v>0.0070771542377769947</v>
      </c>
      <c r="K4146" s="0">
        <v>87.774642944335938</v>
      </c>
      <c r="L4146" s="0">
        <v>1.5092282295227051</v>
      </c>
      <c r="M4146" s="0">
        <v>0</v>
      </c>
      <c r="N4146" s="0">
        <v>0</v>
      </c>
      <c r="O4146" s="0"/>
      <c r="P4146" s="0"/>
      <c r="Q4146" s="0">
        <v>-0.00095984223298728466</v>
      </c>
      <c r="R4146" s="0">
        <v>0.0016113024903461337</v>
      </c>
      <c r="S4146" s="0">
        <v>0.0069697774015367031</v>
      </c>
      <c r="T4146" s="0">
        <v>0.010681040585041046</v>
      </c>
      <c r="U4146" s="0">
        <v>0.014392304234206676</v>
      </c>
      <c r="V4146" s="0">
        <v>0.019750779494643211</v>
      </c>
      <c r="W4146" s="0">
        <v>0.022321922704577446</v>
      </c>
      <c r="X4146" s="0">
        <v>0.74321693181991577</v>
      </c>
      <c r="Y4146" s="0">
        <v>0.75495541095733643</v>
      </c>
      <c r="Z4146" s="0">
        <v>0.011738463304936886</v>
      </c>
      <c r="AA4146" s="0">
        <v>0.007777792401611805</v>
      </c>
      <c r="AB4146" s="0">
        <v>-0.0010548667050898075</v>
      </c>
      <c r="AC4146" s="0">
        <v>0.0017708212835714221</v>
      </c>
      <c r="AD4146" s="0">
        <v>0.007659784983843565</v>
      </c>
      <c r="AE4146" s="0">
        <v>0.011738463304936886</v>
      </c>
      <c r="AF4146" s="0">
        <v>0.015817141160368919</v>
      </c>
      <c r="AG4146" s="0">
        <v>0.021706106141209602</v>
      </c>
      <c r="AH4146" s="0">
        <v>0.024531792849302292</v>
      </c>
    </row>
    <row r="4147" x14ac:dyDescent="0.4">
      <c r="A4147" s="11" t="str">
        <f>Data[[#This Row],[category]]&amp;Data[[#This Row],[subcategory]]&amp;Data[[#This Row],[date]]&amp;Data[[#This Row],[hour]]</f>
        <v>Study segmentsCPP 0 - Small (Quasi_residential)Avg. Weekday Event12</v>
      </c>
      <c r="B4147" s="11" t="s">
        <v>142</v>
      </c>
      <c r="C4147" t="s">
        <v>159</v>
      </c>
      <c r="D4147" t="s">
        <v>161</v>
      </c>
      <c r="E4147" t="s">
        <v>64</v>
      </c>
      <c r="F4147" s="0">
        <v>1099</v>
      </c>
      <c r="G4147" s="0">
        <v>0.6838538646697998</v>
      </c>
      <c r="H4147" s="0">
        <v>0.67816239595413208</v>
      </c>
      <c r="I4147" s="0">
        <v>-0.0056914547458291054</v>
      </c>
      <c r="J4147" s="0">
        <v>0.0056621995754539967</v>
      </c>
      <c r="K4147" s="0">
        <v>88.589019775390625</v>
      </c>
      <c r="L4147" s="0">
        <v>-1.00516676902771</v>
      </c>
      <c r="M4147" s="0">
        <v>0</v>
      </c>
      <c r="N4147" s="0">
        <v>0</v>
      </c>
      <c r="O4147" s="0"/>
      <c r="P4147" s="0"/>
      <c r="Q4147" s="0">
        <v>-0.015004944056272507</v>
      </c>
      <c r="R4147" s="0">
        <v>-0.012947855517268181</v>
      </c>
      <c r="S4147" s="0">
        <v>-0.0086607150733470917</v>
      </c>
      <c r="T4147" s="0">
        <v>-0.0056914547458291054</v>
      </c>
      <c r="U4147" s="0">
        <v>-0.0027221944183111191</v>
      </c>
      <c r="V4147" s="0">
        <v>0.0015649460256099701</v>
      </c>
      <c r="W4147" s="0">
        <v>0.0036220347974449396</v>
      </c>
      <c r="X4147" s="0">
        <v>0.75155538320541382</v>
      </c>
      <c r="Y4147" s="0">
        <v>0.74530047178268433</v>
      </c>
      <c r="Z4147" s="0">
        <v>-0.0062549086287617683</v>
      </c>
      <c r="AA4147" s="0">
        <v>0.0062227575108408928</v>
      </c>
      <c r="AB4147" s="0">
        <v>-0.016490433365106583</v>
      </c>
      <c r="AC4147" s="0">
        <v>-0.014229693450033665</v>
      </c>
      <c r="AD4147" s="0">
        <v>-0.0095181260257959366</v>
      </c>
      <c r="AE4147" s="0">
        <v>-0.0062549086287617683</v>
      </c>
      <c r="AF4147" s="0">
        <v>-0.0029916914645582438</v>
      </c>
      <c r="AG4147" s="0">
        <v>0.0017198759596794844</v>
      </c>
      <c r="AH4147" s="0">
        <v>0.0039806165732443333</v>
      </c>
    </row>
    <row r="4148" x14ac:dyDescent="0.4">
      <c r="A4148" s="11" t="str">
        <f>Data[[#This Row],[category]]&amp;Data[[#This Row],[subcategory]]&amp;Data[[#This Row],[date]]&amp;Data[[#This Row],[hour]]</f>
        <v>Study segmentsCPP 0 - Small (Quasi_residential)Avg. Weekday Event13</v>
      </c>
      <c r="B4148" s="11" t="s">
        <v>142</v>
      </c>
      <c r="C4148" t="s">
        <v>159</v>
      </c>
      <c r="D4148" t="s">
        <v>161</v>
      </c>
      <c r="E4148" t="s">
        <v>65</v>
      </c>
      <c r="F4148" s="0">
        <v>1099</v>
      </c>
      <c r="G4148" s="0">
        <v>0.84605389833450317</v>
      </c>
      <c r="H4148" s="0">
        <v>0.86554259061813354</v>
      </c>
      <c r="I4148" s="0">
        <v>0.01948867179453373</v>
      </c>
      <c r="J4148" s="0">
        <v>0.013269824907183647</v>
      </c>
      <c r="K4148" s="0">
        <v>88.869880676269531</v>
      </c>
      <c r="L4148" s="0">
        <v>1.4686456918716431</v>
      </c>
      <c r="M4148" s="0">
        <v>0</v>
      </c>
      <c r="N4148" s="0">
        <v>0</v>
      </c>
      <c r="O4148" s="0"/>
      <c r="P4148" s="0"/>
      <c r="Q4148" s="0">
        <v>-0.0023382478393614292</v>
      </c>
      <c r="R4148" s="0">
        <v>0.0024827069137245417</v>
      </c>
      <c r="S4148" s="0">
        <v>0.012529969215393066</v>
      </c>
      <c r="T4148" s="0">
        <v>0.01948867179453373</v>
      </c>
      <c r="U4148" s="0">
        <v>0.026447374373674393</v>
      </c>
      <c r="V4148" s="0">
        <v>0.036494635045528412</v>
      </c>
      <c r="W4148" s="0">
        <v>0.04131559282541275</v>
      </c>
      <c r="X4148" s="0">
        <v>0.9298132061958313</v>
      </c>
      <c r="Y4148" s="0">
        <v>0.95123130083084106</v>
      </c>
      <c r="Z4148" s="0">
        <v>0.021418049931526184</v>
      </c>
      <c r="AA4148" s="0">
        <v>0.014583537355065346</v>
      </c>
      <c r="AB4148" s="0">
        <v>-0.0025697343517094851</v>
      </c>
      <c r="AC4148" s="0">
        <v>0.0027284948155283928</v>
      </c>
      <c r="AD4148" s="0">
        <v>0.013770435005426407</v>
      </c>
      <c r="AE4148" s="0">
        <v>0.021418049931526184</v>
      </c>
      <c r="AF4148" s="0">
        <v>0.029065664857625961</v>
      </c>
      <c r="AG4148" s="0">
        <v>0.040107604116201401</v>
      </c>
      <c r="AH4148" s="0">
        <v>0.045405834913253784</v>
      </c>
    </row>
    <row r="4149" x14ac:dyDescent="0.4">
      <c r="A4149" s="11" t="str">
        <f>Data[[#This Row],[category]]&amp;Data[[#This Row],[subcategory]]&amp;Data[[#This Row],[date]]&amp;Data[[#This Row],[hour]]</f>
        <v>Study segmentsCPP 0 - Small (Quasi_residential)Avg. Weekday Event14</v>
      </c>
      <c r="B4149" s="11" t="s">
        <v>142</v>
      </c>
      <c r="C4149" t="s">
        <v>159</v>
      </c>
      <c r="D4149" t="s">
        <v>161</v>
      </c>
      <c r="E4149" t="s">
        <v>66</v>
      </c>
      <c r="F4149" s="0">
        <v>1099</v>
      </c>
      <c r="G4149" s="0">
        <v>0.82486289739608765</v>
      </c>
      <c r="H4149" s="0">
        <v>0.8444332480430603</v>
      </c>
      <c r="I4149" s="0">
        <v>0.019570348784327507</v>
      </c>
      <c r="J4149" s="0">
        <v>0.015949185937643051</v>
      </c>
      <c r="K4149" s="0">
        <v>90.372764587402344</v>
      </c>
      <c r="L4149" s="0">
        <v>1.2270437479019165</v>
      </c>
      <c r="M4149" s="0">
        <v>0</v>
      </c>
      <c r="N4149" s="0">
        <v>0</v>
      </c>
      <c r="O4149" s="0"/>
      <c r="P4149" s="0"/>
      <c r="Q4149" s="0">
        <v>-0.0066637275740504265</v>
      </c>
      <c r="R4149" s="0">
        <v>-0.00086935539729893208</v>
      </c>
      <c r="S4149" s="0">
        <v>0.01120658777654171</v>
      </c>
      <c r="T4149" s="0">
        <v>0.019570348784327507</v>
      </c>
      <c r="U4149" s="0">
        <v>0.027934109792113304</v>
      </c>
      <c r="V4149" s="0">
        <v>0.040010053664445877</v>
      </c>
      <c r="W4149" s="0">
        <v>0.045804426074028015</v>
      </c>
      <c r="X4149" s="0">
        <v>0.90652430057525635</v>
      </c>
      <c r="Y4149" s="0">
        <v>0.92803215980529785</v>
      </c>
      <c r="Z4149" s="0">
        <v>0.021507812663912773</v>
      </c>
      <c r="AA4149" s="0">
        <v>0.017528155818581581</v>
      </c>
      <c r="AB4149" s="0">
        <v>-0.0073234378360211849</v>
      </c>
      <c r="AC4149" s="0">
        <v>-0.00095542287454009056</v>
      </c>
      <c r="AD4149" s="0">
        <v>0.012316038832068443</v>
      </c>
      <c r="AE4149" s="0">
        <v>0.021507812663912773</v>
      </c>
      <c r="AF4149" s="0">
        <v>0.030699586495757103</v>
      </c>
      <c r="AG4149" s="0">
        <v>0.043971046805381775</v>
      </c>
      <c r="AH4149" s="0">
        <v>0.050339061766862869</v>
      </c>
    </row>
    <row r="4150" x14ac:dyDescent="0.4">
      <c r="A4150" s="11" t="str">
        <f>Data[[#This Row],[category]]&amp;Data[[#This Row],[subcategory]]&amp;Data[[#This Row],[date]]&amp;Data[[#This Row],[hour]]</f>
        <v>Study segmentsCPP 0 - Small (Quasi_residential)Avg. Weekday Event15</v>
      </c>
      <c r="B4150" s="11" t="s">
        <v>142</v>
      </c>
      <c r="C4150" t="s">
        <v>159</v>
      </c>
      <c r="D4150" t="s">
        <v>161</v>
      </c>
      <c r="E4150" t="s">
        <v>67</v>
      </c>
      <c r="F4150" s="0">
        <v>1099</v>
      </c>
      <c r="G4150" s="0">
        <v>0.68148404359817505</v>
      </c>
      <c r="H4150" s="0">
        <v>0.31421661376953125</v>
      </c>
      <c r="I4150" s="0">
        <v>-0.3672674298286438</v>
      </c>
      <c r="J4150" s="0">
        <v>0.055869132280349731</v>
      </c>
      <c r="K4150" s="0">
        <v>90.381561279296875</v>
      </c>
      <c r="L4150" s="0">
        <v>-6.5737090110778809</v>
      </c>
      <c r="M4150" s="0">
        <v>1</v>
      </c>
      <c r="N4150" s="0">
        <v>1</v>
      </c>
      <c r="O4150" s="0"/>
      <c r="P4150" s="0"/>
      <c r="Q4150" s="0">
        <v>-0.45916396379470825</v>
      </c>
      <c r="R4150" s="0">
        <v>-0.43886661529541016</v>
      </c>
      <c r="S4150" s="0">
        <v>-0.39656522870063782</v>
      </c>
      <c r="T4150" s="0">
        <v>-0.3672674298286438</v>
      </c>
      <c r="U4150" s="0">
        <v>-0.33796963095664978</v>
      </c>
      <c r="V4150" s="0">
        <v>-0.29566824436187744</v>
      </c>
      <c r="W4150" s="0">
        <v>-0.27537089586257935</v>
      </c>
      <c r="X4150" s="0">
        <v>0.74895095825195313</v>
      </c>
      <c r="Y4150" s="0">
        <v>0.3453240692615509</v>
      </c>
      <c r="Z4150" s="0">
        <v>-0.40362691879272461</v>
      </c>
      <c r="AA4150" s="0">
        <v>0.061400175094604492</v>
      </c>
      <c r="AB4150" s="0">
        <v>-0.50462120771408081</v>
      </c>
      <c r="AC4150" s="0">
        <v>-0.48231440782546997</v>
      </c>
      <c r="AD4150" s="0">
        <v>-0.43582519888877869</v>
      </c>
      <c r="AE4150" s="0">
        <v>-0.40362691879272461</v>
      </c>
      <c r="AF4150" s="0">
        <v>-0.37142863869667053</v>
      </c>
      <c r="AG4150" s="0">
        <v>-0.32493942975997925</v>
      </c>
      <c r="AH4150" s="0">
        <v>-0.30263262987136841</v>
      </c>
    </row>
    <row r="4151" x14ac:dyDescent="0.4">
      <c r="A4151" s="11" t="str">
        <f>Data[[#This Row],[category]]&amp;Data[[#This Row],[subcategory]]&amp;Data[[#This Row],[date]]&amp;Data[[#This Row],[hour]]</f>
        <v>Study segmentsCPP 0 - Small (Quasi_residential)Avg. Weekday Event16</v>
      </c>
      <c r="B4151" s="11" t="s">
        <v>142</v>
      </c>
      <c r="C4151" t="s">
        <v>159</v>
      </c>
      <c r="D4151" t="s">
        <v>161</v>
      </c>
      <c r="E4151" t="s">
        <v>68</v>
      </c>
      <c r="F4151" s="0">
        <v>1099</v>
      </c>
      <c r="G4151" s="0">
        <v>0.69933146238327026</v>
      </c>
      <c r="H4151" s="0">
        <v>0.38487422466278076</v>
      </c>
      <c r="I4151" s="0">
        <v>-0.31445720791816711</v>
      </c>
      <c r="J4151" s="0">
        <v>0.045101344585418701</v>
      </c>
      <c r="K4151" s="0">
        <v>90.308158874511719</v>
      </c>
      <c r="L4151" s="0">
        <v>-6.9722356796264648</v>
      </c>
      <c r="M4151" s="0">
        <v>1</v>
      </c>
      <c r="N4151" s="0">
        <v>1</v>
      </c>
      <c r="O4151" s="0"/>
      <c r="P4151" s="0"/>
      <c r="Q4151" s="0">
        <v>-0.38864231109619141</v>
      </c>
      <c r="R4151" s="0">
        <v>-0.37225690484046936</v>
      </c>
      <c r="S4151" s="0">
        <v>-0.33810839056968689</v>
      </c>
      <c r="T4151" s="0">
        <v>-0.31445720791816711</v>
      </c>
      <c r="U4151" s="0">
        <v>-0.29080602526664734</v>
      </c>
      <c r="V4151" s="0">
        <v>-0.25665751099586487</v>
      </c>
      <c r="W4151" s="0">
        <v>-0.24027210474014282</v>
      </c>
      <c r="X4151" s="0">
        <v>0.76856529712677002</v>
      </c>
      <c r="Y4151" s="0">
        <v>0.42297676205635071</v>
      </c>
      <c r="Z4151" s="0">
        <v>-0.34558847546577454</v>
      </c>
      <c r="AA4151" s="0">
        <v>0.049566376954317093</v>
      </c>
      <c r="AB4151" s="0">
        <v>-0.42711791396141052</v>
      </c>
      <c r="AC4151" s="0">
        <v>-0.40911033749580383</v>
      </c>
      <c r="AD4151" s="0">
        <v>-0.37158110737800598</v>
      </c>
      <c r="AE4151" s="0">
        <v>-0.34558847546577454</v>
      </c>
      <c r="AF4151" s="0">
        <v>-0.31959584355354309</v>
      </c>
      <c r="AG4151" s="0">
        <v>-0.28206661343574524</v>
      </c>
      <c r="AH4151" s="0">
        <v>-0.26405903697013855</v>
      </c>
    </row>
    <row r="4152" x14ac:dyDescent="0.4">
      <c r="A4152" s="11" t="str">
        <f>Data[[#This Row],[category]]&amp;Data[[#This Row],[subcategory]]&amp;Data[[#This Row],[date]]&amp;Data[[#This Row],[hour]]</f>
        <v>Study segmentsCPP 0 - Small (Quasi_residential)Avg. Weekday Event17</v>
      </c>
      <c r="B4152" s="11" t="s">
        <v>142</v>
      </c>
      <c r="C4152" t="s">
        <v>159</v>
      </c>
      <c r="D4152" t="s">
        <v>161</v>
      </c>
      <c r="E4152" t="s">
        <v>69</v>
      </c>
      <c r="F4152" s="0">
        <v>1099</v>
      </c>
      <c r="G4152" s="0">
        <v>0.79975587129592896</v>
      </c>
      <c r="H4152" s="0">
        <v>0.2881048321723938</v>
      </c>
      <c r="I4152" s="0">
        <v>-0.51165103912353516</v>
      </c>
      <c r="J4152" s="0">
        <v>0.032073486596345901</v>
      </c>
      <c r="K4152" s="0">
        <v>89.557777404785156</v>
      </c>
      <c r="L4152" s="0">
        <v>-15.952461242675781</v>
      </c>
      <c r="M4152" s="0">
        <v>1</v>
      </c>
      <c r="N4152" s="0">
        <v>1</v>
      </c>
      <c r="O4152" s="0"/>
      <c r="P4152" s="0"/>
      <c r="Q4152" s="0">
        <v>-0.56440722942352295</v>
      </c>
      <c r="R4152" s="0">
        <v>-0.55275487899780273</v>
      </c>
      <c r="S4152" s="0">
        <v>-0.52847039699554443</v>
      </c>
      <c r="T4152" s="0">
        <v>-0.51165103912353516</v>
      </c>
      <c r="U4152" s="0">
        <v>-0.49483168125152588</v>
      </c>
      <c r="V4152" s="0">
        <v>-0.47054719924926758</v>
      </c>
      <c r="W4152" s="0">
        <v>-0.45889484882354736</v>
      </c>
      <c r="X4152" s="0">
        <v>0.87893170118331909</v>
      </c>
      <c r="Y4152" s="0">
        <v>0.31662720441818237</v>
      </c>
      <c r="Z4152" s="0">
        <v>-0.56230449676513672</v>
      </c>
      <c r="AA4152" s="0">
        <v>0.035248760133981705</v>
      </c>
      <c r="AB4152" s="0">
        <v>-0.62028354406356812</v>
      </c>
      <c r="AC4152" s="0">
        <v>-0.60747760534286499</v>
      </c>
      <c r="AD4152" s="0">
        <v>-0.58078896999359131</v>
      </c>
      <c r="AE4152" s="0">
        <v>-0.56230449676513672</v>
      </c>
      <c r="AF4152" s="0">
        <v>-0.54382002353668213</v>
      </c>
      <c r="AG4152" s="0">
        <v>-0.51713138818740845</v>
      </c>
      <c r="AH4152" s="0">
        <v>-0.50432544946670532</v>
      </c>
    </row>
    <row r="4153" x14ac:dyDescent="0.4">
      <c r="A4153" s="11" t="str">
        <f>Data[[#This Row],[category]]&amp;Data[[#This Row],[subcategory]]&amp;Data[[#This Row],[date]]&amp;Data[[#This Row],[hour]]</f>
        <v>Study segmentsCPP 0 - Small (Quasi_residential)Avg. Weekday Event18</v>
      </c>
      <c r="B4153" s="11" t="s">
        <v>142</v>
      </c>
      <c r="C4153" t="s">
        <v>159</v>
      </c>
      <c r="D4153" t="s">
        <v>161</v>
      </c>
      <c r="E4153" t="s">
        <v>70</v>
      </c>
      <c r="F4153" s="0">
        <v>1099</v>
      </c>
      <c r="G4153" s="0">
        <v>0.87379914522171021</v>
      </c>
      <c r="H4153" s="0">
        <v>0.16290616989135742</v>
      </c>
      <c r="I4153" s="0">
        <v>-0.71089297533035278</v>
      </c>
      <c r="J4153" s="0">
        <v>0.05194496363401413</v>
      </c>
      <c r="K4153" s="0">
        <v>87.708824157714844</v>
      </c>
      <c r="L4153" s="0">
        <v>-13.685503005981445</v>
      </c>
      <c r="M4153" s="0">
        <v>1</v>
      </c>
      <c r="N4153" s="0">
        <v>1</v>
      </c>
      <c r="O4153" s="0"/>
      <c r="P4153" s="0"/>
      <c r="Q4153" s="0">
        <v>-0.79633486270904541</v>
      </c>
      <c r="R4153" s="0">
        <v>-0.77746313810348511</v>
      </c>
      <c r="S4153" s="0">
        <v>-0.73813295364379883</v>
      </c>
      <c r="T4153" s="0">
        <v>-0.71089297533035278</v>
      </c>
      <c r="U4153" s="0">
        <v>-0.68365299701690674</v>
      </c>
      <c r="V4153" s="0">
        <v>-0.64432281255722046</v>
      </c>
      <c r="W4153" s="0">
        <v>-0.62545108795166016</v>
      </c>
      <c r="X4153" s="0">
        <v>0.96030527353286743</v>
      </c>
      <c r="Y4153" s="0">
        <v>0.17903387546539307</v>
      </c>
      <c r="Z4153" s="0">
        <v>-0.78127139806747437</v>
      </c>
      <c r="AA4153" s="0">
        <v>0.05708751454949379</v>
      </c>
      <c r="AB4153" s="0">
        <v>-0.87517201900482178</v>
      </c>
      <c r="AC4153" s="0">
        <v>-0.85443198680877686</v>
      </c>
      <c r="AD4153" s="0">
        <v>-0.81120812892913818</v>
      </c>
      <c r="AE4153" s="0">
        <v>-0.78127139806747437</v>
      </c>
      <c r="AF4153" s="0">
        <v>-0.75133466720581055</v>
      </c>
      <c r="AG4153" s="0">
        <v>-0.70811080932617188</v>
      </c>
      <c r="AH4153" s="0">
        <v>-0.68737077713012695</v>
      </c>
    </row>
    <row r="4154" x14ac:dyDescent="0.4">
      <c r="A4154" s="11" t="str">
        <f>Data[[#This Row],[category]]&amp;Data[[#This Row],[subcategory]]&amp;Data[[#This Row],[date]]&amp;Data[[#This Row],[hour]]</f>
        <v>Study segmentsCPP 0 - Small (Quasi_residential)Avg. Weekday Event19</v>
      </c>
      <c r="B4154" s="11" t="s">
        <v>142</v>
      </c>
      <c r="C4154" t="s">
        <v>159</v>
      </c>
      <c r="D4154" t="s">
        <v>161</v>
      </c>
      <c r="E4154" t="s">
        <v>71</v>
      </c>
      <c r="F4154" s="0">
        <v>1099</v>
      </c>
      <c r="G4154" s="0">
        <v>1.2694408893585205</v>
      </c>
      <c r="H4154" s="0">
        <v>1.3454941511154175</v>
      </c>
      <c r="I4154" s="0">
        <v>0.076053343713283539</v>
      </c>
      <c r="J4154" s="0">
        <v>0.022572547197341919</v>
      </c>
      <c r="K4154" s="0">
        <v>83.182891845703125</v>
      </c>
      <c r="L4154" s="0">
        <v>3.3692848682403564</v>
      </c>
      <c r="M4154" s="0">
        <v>1</v>
      </c>
      <c r="N4154" s="0">
        <v>1</v>
      </c>
      <c r="O4154" s="0"/>
      <c r="P4154" s="0"/>
      <c r="Q4154" s="0">
        <v>0.038924805819988251</v>
      </c>
      <c r="R4154" s="0">
        <v>0.047125458717346191</v>
      </c>
      <c r="S4154" s="0">
        <v>0.064216285943984985</v>
      </c>
      <c r="T4154" s="0">
        <v>0.076053343713283539</v>
      </c>
      <c r="U4154" s="0">
        <v>0.087890401482582092</v>
      </c>
      <c r="V4154" s="0">
        <v>0.10498122870922089</v>
      </c>
      <c r="W4154" s="0">
        <v>0.11318188160657883</v>
      </c>
      <c r="X4154" s="0">
        <v>1.3951154947280884</v>
      </c>
      <c r="Y4154" s="0">
        <v>1.4786980152130127</v>
      </c>
      <c r="Z4154" s="0">
        <v>0.083582624793052673</v>
      </c>
      <c r="AA4154" s="0">
        <v>0.02480722963809967</v>
      </c>
      <c r="AB4154" s="0">
        <v>0.042778361588716507</v>
      </c>
      <c r="AC4154" s="0">
        <v>0.051790881901979446</v>
      </c>
      <c r="AD4154" s="0">
        <v>0.070573702454566956</v>
      </c>
      <c r="AE4154" s="0">
        <v>0.083582624793052673</v>
      </c>
      <c r="AF4154" s="0">
        <v>0.096591547131538391</v>
      </c>
      <c r="AG4154" s="0">
        <v>0.1153743714094162</v>
      </c>
      <c r="AH4154" s="0">
        <v>0.12438688427209854</v>
      </c>
    </row>
    <row r="4155" x14ac:dyDescent="0.4">
      <c r="A4155" s="11" t="str">
        <f>Data[[#This Row],[category]]&amp;Data[[#This Row],[subcategory]]&amp;Data[[#This Row],[date]]&amp;Data[[#This Row],[hour]]</f>
        <v>Study segmentsCPP 0 - Small (Quasi_residential)Avg. Weekday Event20</v>
      </c>
      <c r="B4155" s="11" t="s">
        <v>142</v>
      </c>
      <c r="C4155" t="s">
        <v>159</v>
      </c>
      <c r="D4155" t="s">
        <v>161</v>
      </c>
      <c r="E4155" t="s">
        <v>54</v>
      </c>
      <c r="F4155" s="0">
        <v>1099</v>
      </c>
      <c r="G4155" s="0">
        <v>1.3722960948944092</v>
      </c>
      <c r="H4155" s="0">
        <v>1.3857605457305908</v>
      </c>
      <c r="I4155" s="0">
        <v>0.013464487157762051</v>
      </c>
      <c r="J4155" s="0">
        <v>0.037509657442569733</v>
      </c>
      <c r="K4155" s="0">
        <v>79.503791809082031</v>
      </c>
      <c r="L4155" s="0">
        <v>0.35896053910255432</v>
      </c>
      <c r="M4155" s="0">
        <v>0</v>
      </c>
      <c r="N4155" s="0">
        <v>0</v>
      </c>
      <c r="O4155" s="0"/>
      <c r="P4155" s="0"/>
      <c r="Q4155" s="0">
        <v>-0.048233408480882645</v>
      </c>
      <c r="R4155" s="0">
        <v>-0.034606073051691055</v>
      </c>
      <c r="S4155" s="0">
        <v>-0.0062055964954197407</v>
      </c>
      <c r="T4155" s="0">
        <v>0.013464487157762051</v>
      </c>
      <c r="U4155" s="0">
        <v>0.033134572207927704</v>
      </c>
      <c r="V4155" s="0">
        <v>0.061535049229860306</v>
      </c>
      <c r="W4155" s="0">
        <v>0.075162380933761597</v>
      </c>
      <c r="X4155" s="0">
        <v>1.5081534385681152</v>
      </c>
      <c r="Y4155" s="0">
        <v>1.5229508876800537</v>
      </c>
      <c r="Z4155" s="0">
        <v>0.014797471463680267</v>
      </c>
      <c r="AA4155" s="0">
        <v>0.041223112493753433</v>
      </c>
      <c r="AB4155" s="0">
        <v>-0.053008515387773514</v>
      </c>
      <c r="AC4155" s="0">
        <v>-0.038032073527574539</v>
      </c>
      <c r="AD4155" s="0">
        <v>-0.0068199499510228634</v>
      </c>
      <c r="AE4155" s="0">
        <v>0.014797471463680267</v>
      </c>
      <c r="AF4155" s="0">
        <v>0.036414891481399536</v>
      </c>
      <c r="AG4155" s="0">
        <v>0.067627012729644775</v>
      </c>
      <c r="AH4155" s="0">
        <v>0.08260345458984375</v>
      </c>
    </row>
    <row r="4156" x14ac:dyDescent="0.4">
      <c r="A4156" s="11" t="str">
        <f>Data[[#This Row],[category]]&amp;Data[[#This Row],[subcategory]]&amp;Data[[#This Row],[date]]&amp;Data[[#This Row],[hour]]</f>
        <v>Study segmentsCPP 0 - Small (Quasi_residential)Avg. Weekday Event21</v>
      </c>
      <c r="B4156" s="11" t="s">
        <v>142</v>
      </c>
      <c r="C4156" t="s">
        <v>159</v>
      </c>
      <c r="D4156" t="s">
        <v>161</v>
      </c>
      <c r="E4156" t="s">
        <v>72</v>
      </c>
      <c r="F4156" s="0">
        <v>1099</v>
      </c>
      <c r="G4156" s="0">
        <v>1.4447997808456421</v>
      </c>
      <c r="H4156" s="0">
        <v>1.493546724319458</v>
      </c>
      <c r="I4156" s="0">
        <v>0.04874693974852562</v>
      </c>
      <c r="J4156" s="0">
        <v>0.045051660388708115</v>
      </c>
      <c r="K4156" s="0">
        <v>78.886863708496094</v>
      </c>
      <c r="L4156" s="0">
        <v>1.0820231437683105</v>
      </c>
      <c r="M4156" s="0">
        <v>0</v>
      </c>
      <c r="N4156" s="0">
        <v>0</v>
      </c>
      <c r="O4156" s="0"/>
      <c r="P4156" s="0"/>
      <c r="Q4156" s="0">
        <v>-0.025356447324156761</v>
      </c>
      <c r="R4156" s="0">
        <v>-0.0089890863746404648</v>
      </c>
      <c r="S4156" s="0">
        <v>0.025121826678514481</v>
      </c>
      <c r="T4156" s="0">
        <v>0.04874693974852562</v>
      </c>
      <c r="U4156" s="0">
        <v>0.072372056543827057</v>
      </c>
      <c r="V4156" s="0">
        <v>0.10648296773433685</v>
      </c>
      <c r="W4156" s="0">
        <v>0.12285032868385315</v>
      </c>
      <c r="X4156" s="0">
        <v>1.5878349542617798</v>
      </c>
      <c r="Y4156" s="0">
        <v>1.64140784740448</v>
      </c>
      <c r="Z4156" s="0">
        <v>0.053572885692119598</v>
      </c>
      <c r="AA4156" s="0">
        <v>0.049511775374412537</v>
      </c>
      <c r="AB4156" s="0">
        <v>-0.02786673791706562</v>
      </c>
      <c r="AC4156" s="0">
        <v>-0.0098790079355239868</v>
      </c>
      <c r="AD4156" s="0">
        <v>0.027608884498476982</v>
      </c>
      <c r="AE4156" s="0">
        <v>0.053572885692119598</v>
      </c>
      <c r="AF4156" s="0">
        <v>0.079536885023117065</v>
      </c>
      <c r="AG4156" s="0">
        <v>0.11702477931976318</v>
      </c>
      <c r="AH4156" s="0">
        <v>0.13501250743865967</v>
      </c>
    </row>
    <row r="4157" x14ac:dyDescent="0.4">
      <c r="A4157" s="11" t="str">
        <f>Data[[#This Row],[category]]&amp;Data[[#This Row],[subcategory]]&amp;Data[[#This Row],[date]]&amp;Data[[#This Row],[hour]]</f>
        <v>Study segmentsCPP 0 - Small (Quasi_residential)Avg. Weekday Event22</v>
      </c>
      <c r="B4157" s="11" t="s">
        <v>142</v>
      </c>
      <c r="C4157" t="s">
        <v>159</v>
      </c>
      <c r="D4157" t="s">
        <v>161</v>
      </c>
      <c r="E4157" t="s">
        <v>73</v>
      </c>
      <c r="F4157" s="0">
        <v>1099</v>
      </c>
      <c r="G4157" s="0">
        <v>1.4512957334518433</v>
      </c>
      <c r="H4157" s="0">
        <v>1.4851515293121338</v>
      </c>
      <c r="I4157" s="0">
        <v>0.033855773508548737</v>
      </c>
      <c r="J4157" s="0">
        <v>0.049134857952594757</v>
      </c>
      <c r="K4157" s="0">
        <v>77.578102111816406</v>
      </c>
      <c r="L4157" s="0">
        <v>0.68903779983520508</v>
      </c>
      <c r="M4157" s="0">
        <v>0</v>
      </c>
      <c r="N4157" s="0">
        <v>0</v>
      </c>
      <c r="O4157" s="0"/>
      <c r="P4157" s="0"/>
      <c r="Q4157" s="0">
        <v>-0.046963874250650406</v>
      </c>
      <c r="R4157" s="0">
        <v>-0.029113080352544785</v>
      </c>
      <c r="S4157" s="0">
        <v>0.0080894287675619125</v>
      </c>
      <c r="T4157" s="0">
        <v>0.033855773508548737</v>
      </c>
      <c r="U4157" s="0">
        <v>0.059622116386890411</v>
      </c>
      <c r="V4157" s="0">
        <v>0.096824631094932556</v>
      </c>
      <c r="W4157" s="0">
        <v>0.11467542499303818</v>
      </c>
      <c r="X4157" s="0">
        <v>1.5949740409851074</v>
      </c>
      <c r="Y4157" s="0">
        <v>1.6321815252304077</v>
      </c>
      <c r="Z4157" s="0">
        <v>0.037207495421171188</v>
      </c>
      <c r="AA4157" s="0">
        <v>0.05399920791387558</v>
      </c>
      <c r="AB4157" s="0">
        <v>-0.051613297313451767</v>
      </c>
      <c r="AC4157" s="0">
        <v>-0.031995274126529694</v>
      </c>
      <c r="AD4157" s="0">
        <v>0.0088902832940220833</v>
      </c>
      <c r="AE4157" s="0">
        <v>0.037207495421171188</v>
      </c>
      <c r="AF4157" s="0">
        <v>0.06552470475435257</v>
      </c>
      <c r="AG4157" s="0">
        <v>0.10641026496887207</v>
      </c>
      <c r="AH4157" s="0">
        <v>0.12602828443050385</v>
      </c>
    </row>
    <row r="4158" x14ac:dyDescent="0.4">
      <c r="A4158" s="11" t="str">
        <f>Data[[#This Row],[category]]&amp;Data[[#This Row],[subcategory]]&amp;Data[[#This Row],[date]]&amp;Data[[#This Row],[hour]]</f>
        <v>Study segmentsCPP 0 - Small (Quasi_residential)Avg. Weekday Event23</v>
      </c>
      <c r="B4158" s="11" t="s">
        <v>142</v>
      </c>
      <c r="C4158" t="s">
        <v>159</v>
      </c>
      <c r="D4158" t="s">
        <v>161</v>
      </c>
      <c r="E4158" t="s">
        <v>74</v>
      </c>
      <c r="F4158" s="0">
        <v>1099</v>
      </c>
      <c r="G4158" s="0">
        <v>0.96489799022674561</v>
      </c>
      <c r="H4158" s="0">
        <v>0.97606062889099121</v>
      </c>
      <c r="I4158" s="0">
        <v>0.011162486858665943</v>
      </c>
      <c r="J4158" s="0">
        <v>0.019357096403837204</v>
      </c>
      <c r="K4158" s="0">
        <v>77.512893676757813</v>
      </c>
      <c r="L4158" s="0">
        <v>0.57666122913360596</v>
      </c>
      <c r="M4158" s="0">
        <v>0</v>
      </c>
      <c r="N4158" s="0">
        <v>0</v>
      </c>
      <c r="O4158" s="0"/>
      <c r="P4158" s="0"/>
      <c r="Q4158" s="0">
        <v>-0.020677102729678154</v>
      </c>
      <c r="R4158" s="0">
        <v>-0.013644630089402199</v>
      </c>
      <c r="S4158" s="0">
        <v>0.0010116156190633774</v>
      </c>
      <c r="T4158" s="0">
        <v>0.011162486858665943</v>
      </c>
      <c r="U4158" s="0">
        <v>0.021313358098268509</v>
      </c>
      <c r="V4158" s="0">
        <v>0.035969603806734085</v>
      </c>
      <c r="W4158" s="0">
        <v>0.04300207644701004</v>
      </c>
      <c r="X4158" s="0">
        <v>1.0604228973388672</v>
      </c>
      <c r="Y4158" s="0">
        <v>1.0726906061172485</v>
      </c>
      <c r="Z4158" s="0">
        <v>0.012267572805285454</v>
      </c>
      <c r="AA4158" s="0">
        <v>0.021273449063301086</v>
      </c>
      <c r="AB4158" s="0">
        <v>-0.022724136710166931</v>
      </c>
      <c r="AC4158" s="0">
        <v>-0.014995449222624302</v>
      </c>
      <c r="AD4158" s="0">
        <v>0.0011117651592940092</v>
      </c>
      <c r="AE4158" s="0">
        <v>0.012267572805285454</v>
      </c>
      <c r="AF4158" s="0">
        <v>0.023423381149768829</v>
      </c>
      <c r="AG4158" s="0">
        <v>0.039530593901872635</v>
      </c>
      <c r="AH4158" s="0">
        <v>0.047259282320737839</v>
      </c>
    </row>
    <row r="4159" x14ac:dyDescent="0.4">
      <c r="A4159" s="11" t="str">
        <f>Data[[#This Row],[category]]&amp;Data[[#This Row],[subcategory]]&amp;Data[[#This Row],[date]]&amp;Data[[#This Row],[hour]]</f>
        <v>Study segmentsCPP 0 - Small (Quasi_residential)Avg. Weekday Event24</v>
      </c>
      <c r="B4159" s="11" t="s">
        <v>142</v>
      </c>
      <c r="C4159" t="s">
        <v>159</v>
      </c>
      <c r="D4159" t="s">
        <v>161</v>
      </c>
      <c r="E4159" t="s">
        <v>75</v>
      </c>
      <c r="F4159" s="0">
        <v>1099</v>
      </c>
      <c r="G4159" s="0">
        <v>0.98775321245193481</v>
      </c>
      <c r="H4159" s="0">
        <v>0.99400752782821655</v>
      </c>
      <c r="I4159" s="0">
        <v>0.0062542501837015152</v>
      </c>
      <c r="J4159" s="0">
        <v>0.02277756854891777</v>
      </c>
      <c r="K4159" s="0">
        <v>77.99029541015625</v>
      </c>
      <c r="L4159" s="0">
        <v>0.27457934617996216</v>
      </c>
      <c r="M4159" s="0">
        <v>0</v>
      </c>
      <c r="N4159" s="0">
        <v>0</v>
      </c>
      <c r="O4159" s="0"/>
      <c r="P4159" s="0"/>
      <c r="Q4159" s="0">
        <v>-0.031211515888571739</v>
      </c>
      <c r="R4159" s="0">
        <v>-0.022936377674341202</v>
      </c>
      <c r="S4159" s="0">
        <v>-0.0056903185322880745</v>
      </c>
      <c r="T4159" s="0">
        <v>0.0062542501837015152</v>
      </c>
      <c r="U4159" s="0">
        <v>0.01819881796836853</v>
      </c>
      <c r="V4159" s="0">
        <v>0.035444878041744232</v>
      </c>
      <c r="W4159" s="0">
        <v>0.043720018118619919</v>
      </c>
      <c r="X4159" s="0">
        <v>1.085540771484375</v>
      </c>
      <c r="Y4159" s="0">
        <v>1.0924142599105835</v>
      </c>
      <c r="Z4159" s="0">
        <v>0.0068734209053218365</v>
      </c>
      <c r="AA4159" s="0">
        <v>0.025032548233866692</v>
      </c>
      <c r="AB4159" s="0">
        <v>-0.034301456063985825</v>
      </c>
      <c r="AC4159" s="0">
        <v>-0.025207079946994781</v>
      </c>
      <c r="AD4159" s="0">
        <v>-0.0062536601908504963</v>
      </c>
      <c r="AE4159" s="0">
        <v>0.0068734209053218365</v>
      </c>
      <c r="AF4159" s="0">
        <v>0.020000502467155457</v>
      </c>
      <c r="AG4159" s="0">
        <v>0.038953922688961029</v>
      </c>
      <c r="AH4159" s="0">
        <v>0.048048298805952072</v>
      </c>
    </row>
    <row r="4160" x14ac:dyDescent="0.4">
      <c r="A4160" s="11" t="str">
        <f>Data[[#This Row],[category]]&amp;Data[[#This Row],[subcategory]]&amp;Data[[#This Row],[date]]&amp;Data[[#This Row],[hour]]</f>
        <v>Study segmentsCPP 0 - Small (Quasi_residential)Avg. Weekday EventAvg. 11 to 6 pm</v>
      </c>
      <c r="B4160" s="11" t="s">
        <v>142</v>
      </c>
      <c r="C4160" t="s">
        <v>159</v>
      </c>
      <c r="D4160" t="s">
        <v>161</v>
      </c>
      <c r="E4160" t="s">
        <v>76</v>
      </c>
      <c r="F4160" s="0">
        <v>1099</v>
      </c>
      <c r="G4160" s="0">
        <v>0.77273446321487427</v>
      </c>
      <c r="H4160" s="0">
        <v>0.5054628849029541</v>
      </c>
      <c r="I4160" s="0">
        <v>-0.26727157831192017</v>
      </c>
      <c r="J4160" s="0">
        <v>0.023419314995408058</v>
      </c>
      <c r="K4160" s="0">
        <v>89.398284912109375</v>
      </c>
      <c r="L4160" s="0">
        <v>-11.412442207336426</v>
      </c>
      <c r="M4160" s="0">
        <v>1</v>
      </c>
      <c r="N4160" s="0">
        <v>1</v>
      </c>
      <c r="O4160" s="0"/>
      <c r="P4160" s="0"/>
      <c r="Q4160" s="0">
        <v>-0.30579292774200439</v>
      </c>
      <c r="R4160" s="0">
        <v>-0.29728463292121887</v>
      </c>
      <c r="S4160" s="0">
        <v>-0.27955266833305359</v>
      </c>
      <c r="T4160" s="0">
        <v>-0.26727157831192017</v>
      </c>
      <c r="U4160" s="0">
        <v>-0.25499048829078674</v>
      </c>
      <c r="V4160" s="0">
        <v>-0.23725852370262146</v>
      </c>
      <c r="W4160" s="0">
        <v>-0.22875022888183594</v>
      </c>
      <c r="X4160" s="0">
        <v>0.8492351770401001</v>
      </c>
      <c r="Y4160" s="0">
        <v>0.5555037260055542</v>
      </c>
      <c r="Z4160" s="0">
        <v>-0.2937314510345459</v>
      </c>
      <c r="AA4160" s="0">
        <v>0.025737827643752098</v>
      </c>
      <c r="AB4160" s="0">
        <v>-0.33606642484664917</v>
      </c>
      <c r="AC4160" s="0">
        <v>-0.32671579718589783</v>
      </c>
      <c r="AD4160" s="0">
        <v>-0.30722838640213013</v>
      </c>
      <c r="AE4160" s="0">
        <v>-0.2937314510345459</v>
      </c>
      <c r="AF4160" s="0">
        <v>-0.28023451566696167</v>
      </c>
      <c r="AG4160" s="0">
        <v>-0.26074710488319397</v>
      </c>
      <c r="AH4160" s="0">
        <v>-0.25139647722244263</v>
      </c>
    </row>
    <row r="4161" x14ac:dyDescent="0.4">
      <c r="A4161" s="11" t="str">
        <f>Data[[#This Row],[category]]&amp;Data[[#This Row],[subcategory]]&amp;Data[[#This Row],[date]]&amp;Data[[#This Row],[hour]]</f>
        <v>Study segmentsCPP 0 - Small (Quasi_residential)Avg. Weekday EventAvg. 2 to 6pm</v>
      </c>
      <c r="B4161" s="11" t="s">
        <v>142</v>
      </c>
      <c r="C4161" t="s">
        <v>159</v>
      </c>
      <c r="D4161" t="s">
        <v>161</v>
      </c>
      <c r="E4161" t="s">
        <v>77</v>
      </c>
      <c r="F4161" s="0">
        <v>1099</v>
      </c>
      <c r="G4161" s="0">
        <v>0.76359260082244873</v>
      </c>
      <c r="H4161" s="0">
        <v>0.287525475025177</v>
      </c>
      <c r="I4161" s="0">
        <v>-0.4760671854019165</v>
      </c>
      <c r="J4161" s="0">
        <v>0.038395818322896957</v>
      </c>
      <c r="K4161" s="0">
        <v>89.489082336425781</v>
      </c>
      <c r="L4161" s="0">
        <v>-12.398933410644531</v>
      </c>
      <c r="M4161" s="0">
        <v>1</v>
      </c>
      <c r="N4161" s="0">
        <v>1</v>
      </c>
      <c r="O4161" s="0"/>
      <c r="P4161" s="0"/>
      <c r="Q4161" s="0">
        <v>-0.53922265768051147</v>
      </c>
      <c r="R4161" s="0">
        <v>-0.52527338266372681</v>
      </c>
      <c r="S4161" s="0">
        <v>-0.49620193243026733</v>
      </c>
      <c r="T4161" s="0">
        <v>-0.47606715559959412</v>
      </c>
      <c r="U4161" s="0">
        <v>-0.4559323787689209</v>
      </c>
      <c r="V4161" s="0">
        <v>-0.42686092853546143</v>
      </c>
      <c r="W4161" s="0">
        <v>-0.41291165351867676</v>
      </c>
      <c r="X4161" s="0">
        <v>0.83918827772140503</v>
      </c>
      <c r="Y4161" s="0">
        <v>0.31599050760269165</v>
      </c>
      <c r="Z4161" s="0">
        <v>-0.52319782972335815</v>
      </c>
      <c r="AA4161" s="0">
        <v>0.042197003960609436</v>
      </c>
      <c r="AB4161" s="0">
        <v>-0.59260571002960205</v>
      </c>
      <c r="AC4161" s="0">
        <v>-0.57727545499801636</v>
      </c>
      <c r="AD4161" s="0">
        <v>-0.54532593488693237</v>
      </c>
      <c r="AE4161" s="0">
        <v>-0.52319782972335815</v>
      </c>
      <c r="AF4161" s="0">
        <v>-0.50106972455978394</v>
      </c>
      <c r="AG4161" s="0">
        <v>-0.46912020444869995</v>
      </c>
      <c r="AH4161" s="0">
        <v>-0.45378994941711426</v>
      </c>
    </row>
    <row r="4162" x14ac:dyDescent="0.4">
      <c r="A4162" s="11" t="str">
        <f>Data[[#This Row],[category]]&amp;Data[[#This Row],[subcategory]]&amp;Data[[#This Row],[date]]&amp;Data[[#This Row],[hour]]</f>
        <v>Study segmentsCPP 1 - Large8/31/20171</v>
      </c>
      <c r="B4162" s="11" t="s">
        <v>142</v>
      </c>
      <c r="C4162" t="s">
        <v>118</v>
      </c>
      <c r="D4162" t="s">
        <v>109</v>
      </c>
      <c r="E4162" t="s">
        <v>40</v>
      </c>
      <c r="F4162" s="0">
        <v>68</v>
      </c>
      <c r="G4162" s="0">
        <v>172.53997802734375</v>
      </c>
      <c r="H4162" s="0">
        <v>168.10980224609375</v>
      </c>
      <c r="I4162" s="0">
        <v>-4.4301857948303223</v>
      </c>
      <c r="J4162" s="0">
        <v>4.7152972221374512</v>
      </c>
      <c r="K4162" s="0">
        <v>61.970588684082031</v>
      </c>
      <c r="L4162" s="0">
        <v>-0.93953478336334229</v>
      </c>
      <c r="M4162" s="0">
        <v>0</v>
      </c>
      <c r="N4162" s="0">
        <v>0</v>
      </c>
      <c r="O4162" s="0">
        <v>280.91244506835937</v>
      </c>
      <c r="P4162" s="0">
        <v>264.62066650390625</v>
      </c>
      <c r="Q4162" s="0">
        <v>-12.186159133911133</v>
      </c>
      <c r="R4162" s="0">
        <v>-10.473082542419434</v>
      </c>
      <c r="S4162" s="0">
        <v>-6.9028902053833008</v>
      </c>
      <c r="T4162" s="0">
        <v>-4.4301857948303223</v>
      </c>
      <c r="U4162" s="0">
        <v>-1.9574815034866333</v>
      </c>
      <c r="V4162" s="0">
        <v>1.61271071434021</v>
      </c>
      <c r="W4162" s="0">
        <v>3.3257880210876465</v>
      </c>
      <c r="X4162" s="0">
        <v>11.732718237515153</v>
      </c>
      <c r="Y4162" s="0">
        <v>11.431466069714775</v>
      </c>
      <c r="Z4162" s="0">
        <v>-0.30125262202887698</v>
      </c>
      <c r="AA4162" s="0">
        <v>0.27348724007606506</v>
      </c>
      <c r="AB4162" s="0">
        <v>-0.70679724216461182</v>
      </c>
      <c r="AC4162" s="0">
        <v>-0.60743874311447144</v>
      </c>
      <c r="AD4162" s="0">
        <v>-0.4003676176071167</v>
      </c>
      <c r="AE4162" s="0">
        <v>-0.25695076584815979</v>
      </c>
      <c r="AF4162" s="0">
        <v>-0.11353391408920288</v>
      </c>
      <c r="AG4162" s="0">
        <v>0.093537233769893646</v>
      </c>
      <c r="AH4162" s="0">
        <v>0.19289571046829224</v>
      </c>
    </row>
    <row r="4163" x14ac:dyDescent="0.4">
      <c r="A4163" s="11" t="str">
        <f>Data[[#This Row],[category]]&amp;Data[[#This Row],[subcategory]]&amp;Data[[#This Row],[date]]&amp;Data[[#This Row],[hour]]</f>
        <v>Study segmentsCPP 1 - Large8/31/20172</v>
      </c>
      <c r="B4163" s="11" t="s">
        <v>142</v>
      </c>
      <c r="C4163" t="s">
        <v>118</v>
      </c>
      <c r="D4163" t="s">
        <v>109</v>
      </c>
      <c r="E4163" t="s">
        <v>41</v>
      </c>
      <c r="F4163" s="0">
        <v>68</v>
      </c>
      <c r="G4163" s="0">
        <v>164.40028381347656</v>
      </c>
      <c r="H4163" s="0">
        <v>163.75953674316406</v>
      </c>
      <c r="I4163" s="0">
        <v>-0.64073055982589722</v>
      </c>
      <c r="J4163" s="0">
        <v>4.6023240089416504</v>
      </c>
      <c r="K4163" s="0">
        <v>61.794113159179688</v>
      </c>
      <c r="L4163" s="0">
        <v>-0.13921891152858734</v>
      </c>
      <c r="M4163" s="0">
        <v>0</v>
      </c>
      <c r="N4163" s="0">
        <v>0</v>
      </c>
      <c r="O4163" s="0">
        <v>280.91244506835937</v>
      </c>
      <c r="P4163" s="0">
        <v>264.62066650390625</v>
      </c>
      <c r="Q4163" s="0">
        <v>-8.2108802795410156</v>
      </c>
      <c r="R4163" s="0">
        <v>-6.5388460159301758</v>
      </c>
      <c r="S4163" s="0">
        <v>-3.0541915893554687</v>
      </c>
      <c r="T4163" s="0">
        <v>-0.64073055982589722</v>
      </c>
      <c r="U4163" s="0">
        <v>1.7727304697036743</v>
      </c>
      <c r="V4163" s="0">
        <v>5.2573847770690918</v>
      </c>
      <c r="W4163" s="0">
        <v>6.9294185638427734</v>
      </c>
      <c r="X4163" s="0">
        <v>11.179219147254679</v>
      </c>
      <c r="Y4163" s="0">
        <v>11.135648990499561</v>
      </c>
      <c r="Z4163" s="0">
        <v>-0.043569676321128313</v>
      </c>
      <c r="AA4163" s="0">
        <v>0.26693478226661682</v>
      </c>
      <c r="AB4163" s="0">
        <v>-0.47623100876808167</v>
      </c>
      <c r="AC4163" s="0">
        <v>-0.37925305962562561</v>
      </c>
      <c r="AD4163" s="0">
        <v>-0.17714311182498932</v>
      </c>
      <c r="AE4163" s="0">
        <v>-0.037162370979785919</v>
      </c>
      <c r="AF4163" s="0">
        <v>0.10281836241483688</v>
      </c>
      <c r="AG4163" s="0">
        <v>0.30492830276489258</v>
      </c>
      <c r="AH4163" s="0">
        <v>0.40190628170967102</v>
      </c>
    </row>
    <row r="4164" x14ac:dyDescent="0.4">
      <c r="A4164" s="11" t="str">
        <f>Data[[#This Row],[category]]&amp;Data[[#This Row],[subcategory]]&amp;Data[[#This Row],[date]]&amp;Data[[#This Row],[hour]]</f>
        <v>Study segmentsCPP 1 - Large8/31/20173</v>
      </c>
      <c r="B4164" s="11" t="s">
        <v>142</v>
      </c>
      <c r="C4164" t="s">
        <v>118</v>
      </c>
      <c r="D4164" t="s">
        <v>109</v>
      </c>
      <c r="E4164" t="s">
        <v>42</v>
      </c>
      <c r="F4164" s="0">
        <v>68</v>
      </c>
      <c r="G4164" s="0">
        <v>154.15010070800781</v>
      </c>
      <c r="H4164" s="0">
        <v>160.98200988769531</v>
      </c>
      <c r="I4164" s="0">
        <v>6.8319101333618164</v>
      </c>
      <c r="J4164" s="0">
        <v>6.2341957092285156</v>
      </c>
      <c r="K4164" s="0">
        <v>61.205883026123047</v>
      </c>
      <c r="L4164" s="0">
        <v>1.0958766937255859</v>
      </c>
      <c r="M4164" s="0">
        <v>0</v>
      </c>
      <c r="N4164" s="0">
        <v>0</v>
      </c>
      <c r="O4164" s="0">
        <v>280.91244506835937</v>
      </c>
      <c r="P4164" s="0">
        <v>264.62066650390625</v>
      </c>
      <c r="Q4164" s="0">
        <v>-3.4224293231964111</v>
      </c>
      <c r="R4164" s="0">
        <v>-1.1575331687927246</v>
      </c>
      <c r="S4164" s="0">
        <v>3.562694787979126</v>
      </c>
      <c r="T4164" s="0">
        <v>6.8319101333618164</v>
      </c>
      <c r="U4164" s="0">
        <v>10.101125717163086</v>
      </c>
      <c r="V4164" s="0">
        <v>14.821352958679199</v>
      </c>
      <c r="W4164" s="0">
        <v>17.086250305175781</v>
      </c>
      <c r="X4164" s="0">
        <v>10.48220733116413</v>
      </c>
      <c r="Y4164" s="0">
        <v>10.946777146438071</v>
      </c>
      <c r="Z4164" s="0">
        <v>0.46456988515525027</v>
      </c>
      <c r="AA4164" s="0">
        <v>0.36158335208892822</v>
      </c>
      <c r="AB4164" s="0">
        <v>-0.19850090146064758</v>
      </c>
      <c r="AC4164" s="0">
        <v>-0.06713692843914032</v>
      </c>
      <c r="AD4164" s="0">
        <v>0.20663629472255707</v>
      </c>
      <c r="AE4164" s="0">
        <v>0.39625078439712524</v>
      </c>
      <c r="AF4164" s="0">
        <v>0.58586525917053223</v>
      </c>
      <c r="AG4164" s="0">
        <v>0.859638512134552</v>
      </c>
      <c r="AH4164" s="0">
        <v>0.99100250005722046</v>
      </c>
    </row>
    <row r="4165" x14ac:dyDescent="0.4">
      <c r="A4165" s="11" t="str">
        <f>Data[[#This Row],[category]]&amp;Data[[#This Row],[subcategory]]&amp;Data[[#This Row],[date]]&amp;Data[[#This Row],[hour]]</f>
        <v>Study segmentsCPP 1 - Large8/31/20174</v>
      </c>
      <c r="B4165" s="11" t="s">
        <v>142</v>
      </c>
      <c r="C4165" t="s">
        <v>118</v>
      </c>
      <c r="D4165" t="s">
        <v>109</v>
      </c>
      <c r="E4165" t="s">
        <v>43</v>
      </c>
      <c r="F4165" s="0">
        <v>68</v>
      </c>
      <c r="G4165" s="0">
        <v>133.44326782226562</v>
      </c>
      <c r="H4165" s="0">
        <v>158.23677062988281</v>
      </c>
      <c r="I4165" s="0">
        <v>24.793495178222656</v>
      </c>
      <c r="J4165" s="0">
        <v>14.511402130126953</v>
      </c>
      <c r="K4165" s="0">
        <v>61.544120788574219</v>
      </c>
      <c r="L4165" s="0">
        <v>1.7085527181625366</v>
      </c>
      <c r="M4165" s="0">
        <v>1</v>
      </c>
      <c r="N4165" s="0">
        <v>0</v>
      </c>
      <c r="O4165" s="0">
        <v>280.91244506835937</v>
      </c>
      <c r="P4165" s="0">
        <v>264.62066650390625</v>
      </c>
      <c r="Q4165" s="0">
        <v>0.92436277866363525</v>
      </c>
      <c r="R4165" s="0">
        <v>6.1963849067687988</v>
      </c>
      <c r="S4165" s="0">
        <v>17.183708190917969</v>
      </c>
      <c r="T4165" s="0">
        <v>24.793495178222656</v>
      </c>
      <c r="U4165" s="0">
        <v>32.403282165527344</v>
      </c>
      <c r="V4165" s="0">
        <v>43.390605926513672</v>
      </c>
      <c r="W4165" s="0">
        <v>48.662628173828125</v>
      </c>
      <c r="X4165" s="0">
        <v>9.074142028545511</v>
      </c>
      <c r="Y4165" s="0">
        <v>10.760100134487809</v>
      </c>
      <c r="Z4165" s="0">
        <v>1.6859576866544526</v>
      </c>
      <c r="AA4165" s="0">
        <v>0.84166133403778076</v>
      </c>
      <c r="AB4165" s="0">
        <v>0.053613033145666122</v>
      </c>
      <c r="AC4165" s="0">
        <v>0.35939031839370728</v>
      </c>
      <c r="AD4165" s="0">
        <v>0.99665510654449463</v>
      </c>
      <c r="AE4165" s="0">
        <v>1.4380227327346802</v>
      </c>
      <c r="AF4165" s="0">
        <v>1.8793903589248657</v>
      </c>
      <c r="AG4165" s="0">
        <v>2.5166552066802979</v>
      </c>
      <c r="AH4165" s="0">
        <v>2.8224325180053711</v>
      </c>
    </row>
    <row r="4166" x14ac:dyDescent="0.4">
      <c r="A4166" s="11" t="str">
        <f>Data[[#This Row],[category]]&amp;Data[[#This Row],[subcategory]]&amp;Data[[#This Row],[date]]&amp;Data[[#This Row],[hour]]</f>
        <v>Study segmentsCPP 1 - Large8/31/20175</v>
      </c>
      <c r="B4166" s="11" t="s">
        <v>142</v>
      </c>
      <c r="C4166" t="s">
        <v>118</v>
      </c>
      <c r="D4166" t="s">
        <v>109</v>
      </c>
      <c r="E4166" t="s">
        <v>44</v>
      </c>
      <c r="F4166" s="0">
        <v>68</v>
      </c>
      <c r="G4166" s="0">
        <v>134.38113403320312</v>
      </c>
      <c r="H4166" s="0">
        <v>158.33915710449219</v>
      </c>
      <c r="I4166" s="0">
        <v>23.958032608032227</v>
      </c>
      <c r="J4166" s="0">
        <v>13.594810485839844</v>
      </c>
      <c r="K4166" s="0">
        <v>61.514705657958984</v>
      </c>
      <c r="L4166" s="0">
        <v>1.7622925043106079</v>
      </c>
      <c r="M4166" s="0">
        <v>1</v>
      </c>
      <c r="N4166" s="0">
        <v>0</v>
      </c>
      <c r="O4166" s="0">
        <v>280.91244506835937</v>
      </c>
      <c r="P4166" s="0">
        <v>264.62066650390625</v>
      </c>
      <c r="Q4166" s="0">
        <v>1.5965592861175537</v>
      </c>
      <c r="R4166" s="0">
        <v>6.5355820655822754</v>
      </c>
      <c r="S4166" s="0">
        <v>16.828907012939453</v>
      </c>
      <c r="T4166" s="0">
        <v>23.958032608032227</v>
      </c>
      <c r="U4166" s="0">
        <v>31.087158203125</v>
      </c>
      <c r="V4166" s="0">
        <v>41.380481719970703</v>
      </c>
      <c r="W4166" s="0">
        <v>46.319507598876953</v>
      </c>
      <c r="X4166" s="0">
        <v>9.1379173870744363</v>
      </c>
      <c r="Y4166" s="0">
        <v>10.767062548933357</v>
      </c>
      <c r="Z4166" s="0">
        <v>1.6291462799598428</v>
      </c>
      <c r="AA4166" s="0">
        <v>0.78849899768829346</v>
      </c>
      <c r="AB4166" s="0">
        <v>0.092600509524345398</v>
      </c>
      <c r="AC4166" s="0">
        <v>0.37906381487846375</v>
      </c>
      <c r="AD4166" s="0">
        <v>0.97607666254043579</v>
      </c>
      <c r="AE4166" s="0">
        <v>1.3895659446716309</v>
      </c>
      <c r="AF4166" s="0">
        <v>1.8030551671981812</v>
      </c>
      <c r="AG4166" s="0">
        <v>2.4000680446624756</v>
      </c>
      <c r="AH4166" s="0">
        <v>2.6865313053131104</v>
      </c>
    </row>
    <row r="4167" x14ac:dyDescent="0.4">
      <c r="A4167" s="11" t="str">
        <f>Data[[#This Row],[category]]&amp;Data[[#This Row],[subcategory]]&amp;Data[[#This Row],[date]]&amp;Data[[#This Row],[hour]]</f>
        <v>Study segmentsCPP 1 - Large8/31/20176</v>
      </c>
      <c r="B4167" s="11" t="s">
        <v>142</v>
      </c>
      <c r="C4167" t="s">
        <v>118</v>
      </c>
      <c r="D4167" t="s">
        <v>109</v>
      </c>
      <c r="E4167" t="s">
        <v>45</v>
      </c>
      <c r="F4167" s="0">
        <v>68</v>
      </c>
      <c r="G4167" s="0">
        <v>152.90240478515625</v>
      </c>
      <c r="H4167" s="0">
        <v>167.57893371582031</v>
      </c>
      <c r="I4167" s="0">
        <v>14.676528930664063</v>
      </c>
      <c r="J4167" s="0">
        <v>9.8358383178710937</v>
      </c>
      <c r="K4167" s="0">
        <v>61.073528289794922</v>
      </c>
      <c r="L4167" s="0">
        <v>1.4921482801437378</v>
      </c>
      <c r="M4167" s="0">
        <v>0</v>
      </c>
      <c r="N4167" s="0">
        <v>0</v>
      </c>
      <c r="O4167" s="0">
        <v>280.91244506835937</v>
      </c>
      <c r="P4167" s="0">
        <v>264.62066650390625</v>
      </c>
      <c r="Q4167" s="0">
        <v>-1.5019854307174683</v>
      </c>
      <c r="R4167" s="0">
        <v>2.0713949203491211</v>
      </c>
      <c r="S4167" s="0">
        <v>9.5186100006103516</v>
      </c>
      <c r="T4167" s="0">
        <v>14.676528930664063</v>
      </c>
      <c r="U4167" s="0">
        <v>19.834447860717773</v>
      </c>
      <c r="V4167" s="0">
        <v>27.281661987304688</v>
      </c>
      <c r="W4167" s="0">
        <v>30.855043411254883</v>
      </c>
      <c r="X4167" s="0">
        <v>10.397363596949083</v>
      </c>
      <c r="Y4167" s="0">
        <v>11.395367063325025</v>
      </c>
      <c r="Z4167" s="0">
        <v>0.99800395554509647</v>
      </c>
      <c r="AA4167" s="0">
        <v>0.57047861814498901</v>
      </c>
      <c r="AB4167" s="0">
        <v>-0.087115153670310974</v>
      </c>
      <c r="AC4167" s="0">
        <v>0.12014090269804001</v>
      </c>
      <c r="AD4167" s="0">
        <v>0.55207937955856323</v>
      </c>
      <c r="AE4167" s="0">
        <v>0.8512386679649353</v>
      </c>
      <c r="AF4167" s="0">
        <v>1.1503978967666626</v>
      </c>
      <c r="AG4167" s="0">
        <v>1.58233642578125</v>
      </c>
      <c r="AH4167" s="0">
        <v>1.7895925045013428</v>
      </c>
    </row>
    <row r="4168" x14ac:dyDescent="0.4">
      <c r="A4168" s="11" t="str">
        <f>Data[[#This Row],[category]]&amp;Data[[#This Row],[subcategory]]&amp;Data[[#This Row],[date]]&amp;Data[[#This Row],[hour]]</f>
        <v>Study segmentsCPP 1 - Large8/31/20177</v>
      </c>
      <c r="B4168" s="11" t="s">
        <v>142</v>
      </c>
      <c r="C4168" t="s">
        <v>118</v>
      </c>
      <c r="D4168" t="s">
        <v>109</v>
      </c>
      <c r="E4168" t="s">
        <v>59</v>
      </c>
      <c r="F4168" s="0">
        <v>68</v>
      </c>
      <c r="G4168" s="0">
        <v>186.32334899902344</v>
      </c>
      <c r="H4168" s="0">
        <v>198.89595031738281</v>
      </c>
      <c r="I4168" s="0">
        <v>12.572598457336426</v>
      </c>
      <c r="J4168" s="0">
        <v>7.140373706817627</v>
      </c>
      <c r="K4168" s="0">
        <v>60.808826446533203</v>
      </c>
      <c r="L4168" s="0">
        <v>1.7607759237289429</v>
      </c>
      <c r="M4168" s="0">
        <v>1</v>
      </c>
      <c r="N4168" s="0">
        <v>0</v>
      </c>
      <c r="O4168" s="0">
        <v>280.91244506835937</v>
      </c>
      <c r="P4168" s="0">
        <v>264.62066650390625</v>
      </c>
      <c r="Q4168" s="0">
        <v>0.82772886753082275</v>
      </c>
      <c r="R4168" s="0">
        <v>3.4218413829803467</v>
      </c>
      <c r="S4168" s="0">
        <v>8.8281831741333008</v>
      </c>
      <c r="T4168" s="0">
        <v>12.572598457336426</v>
      </c>
      <c r="U4168" s="0">
        <v>16.317014694213867</v>
      </c>
      <c r="V4168" s="0">
        <v>21.723356246948242</v>
      </c>
      <c r="W4168" s="0">
        <v>24.317468643188477</v>
      </c>
      <c r="X4168" s="0">
        <v>12.669987579871867</v>
      </c>
      <c r="Y4168" s="0">
        <v>13.524924442685883</v>
      </c>
      <c r="Z4168" s="0">
        <v>0.85493672305139989</v>
      </c>
      <c r="AA4168" s="0">
        <v>0.41414168477058411</v>
      </c>
      <c r="AB4168" s="0">
        <v>0.048008281737565994</v>
      </c>
      <c r="AC4168" s="0">
        <v>0.19846680760383606</v>
      </c>
      <c r="AD4168" s="0">
        <v>0.51203459501266479</v>
      </c>
      <c r="AE4168" s="0">
        <v>0.72921073436737061</v>
      </c>
      <c r="AF4168" s="0">
        <v>0.94638687372207642</v>
      </c>
      <c r="AG4168" s="0">
        <v>1.2599546909332275</v>
      </c>
      <c r="AH4168" s="0">
        <v>1.4104131460189819</v>
      </c>
    </row>
    <row r="4169" x14ac:dyDescent="0.4">
      <c r="A4169" s="11" t="str">
        <f>Data[[#This Row],[category]]&amp;Data[[#This Row],[subcategory]]&amp;Data[[#This Row],[date]]&amp;Data[[#This Row],[hour]]</f>
        <v>Study segmentsCPP 1 - Large8/31/20178</v>
      </c>
      <c r="B4169" s="11" t="s">
        <v>142</v>
      </c>
      <c r="C4169" t="s">
        <v>118</v>
      </c>
      <c r="D4169" t="s">
        <v>109</v>
      </c>
      <c r="E4169" t="s">
        <v>60</v>
      </c>
      <c r="F4169" s="0">
        <v>68</v>
      </c>
      <c r="G4169" s="0">
        <v>225.7789306640625</v>
      </c>
      <c r="H4169" s="0">
        <v>227.83404541015625</v>
      </c>
      <c r="I4169" s="0">
        <v>2.0551199913024902</v>
      </c>
      <c r="J4169" s="0">
        <v>4.1661677360534668</v>
      </c>
      <c r="K4169" s="0">
        <v>63.426471710205078</v>
      </c>
      <c r="L4169" s="0">
        <v>0.49328792095184326</v>
      </c>
      <c r="M4169" s="0">
        <v>0</v>
      </c>
      <c r="N4169" s="0">
        <v>0</v>
      </c>
      <c r="O4169" s="0">
        <v>280.91244506835937</v>
      </c>
      <c r="P4169" s="0">
        <v>264.62066650390625</v>
      </c>
      <c r="Q4169" s="0">
        <v>-4.7976160049438477</v>
      </c>
      <c r="R4169" s="0">
        <v>-3.284038782119751</v>
      </c>
      <c r="S4169" s="0">
        <v>-0.1296205073595047</v>
      </c>
      <c r="T4169" s="0">
        <v>2.0551199913024902</v>
      </c>
      <c r="U4169" s="0">
        <v>4.2398605346679687</v>
      </c>
      <c r="V4169" s="0">
        <v>7.3942790031433105</v>
      </c>
      <c r="W4169" s="0">
        <v>8.9078559875488281</v>
      </c>
      <c r="X4169" s="0">
        <v>15.352966900529532</v>
      </c>
      <c r="Y4169" s="0">
        <v>15.492714980552934</v>
      </c>
      <c r="Z4169" s="0">
        <v>0.13974815863987494</v>
      </c>
      <c r="AA4169" s="0">
        <v>0.24163772165775299</v>
      </c>
      <c r="AB4169" s="0">
        <v>-0.27826172113418579</v>
      </c>
      <c r="AC4169" s="0">
        <v>-0.1904742419719696</v>
      </c>
      <c r="AD4169" s="0">
        <v>-0.0075179864652454853</v>
      </c>
      <c r="AE4169" s="0">
        <v>0.11919695883989334</v>
      </c>
      <c r="AF4169" s="0">
        <v>0.24591191112995148</v>
      </c>
      <c r="AG4169" s="0">
        <v>0.42886814475059509</v>
      </c>
      <c r="AH4169" s="0">
        <v>0.51665562391281128</v>
      </c>
    </row>
    <row r="4170" x14ac:dyDescent="0.4">
      <c r="A4170" s="11" t="str">
        <f>Data[[#This Row],[category]]&amp;Data[[#This Row],[subcategory]]&amp;Data[[#This Row],[date]]&amp;Data[[#This Row],[hour]]</f>
        <v>Study segmentsCPP 1 - Large8/31/20179</v>
      </c>
      <c r="B4170" s="11" t="s">
        <v>142</v>
      </c>
      <c r="C4170" t="s">
        <v>118</v>
      </c>
      <c r="D4170" t="s">
        <v>109</v>
      </c>
      <c r="E4170" t="s">
        <v>61</v>
      </c>
      <c r="F4170" s="0">
        <v>68</v>
      </c>
      <c r="G4170" s="0">
        <v>253.27896118164062</v>
      </c>
      <c r="H4170" s="0">
        <v>253.40359497070312</v>
      </c>
      <c r="I4170" s="0">
        <v>0.12464594841003418</v>
      </c>
      <c r="J4170" s="0">
        <v>2.9332590103149414</v>
      </c>
      <c r="K4170" s="0">
        <v>67.705879211425781</v>
      </c>
      <c r="L4170" s="0">
        <v>0.042494013905525208</v>
      </c>
      <c r="M4170" s="0">
        <v>0</v>
      </c>
      <c r="N4170" s="0">
        <v>0</v>
      </c>
      <c r="O4170" s="0">
        <v>280.91244506835937</v>
      </c>
      <c r="P4170" s="0">
        <v>264.62066650390625</v>
      </c>
      <c r="Q4170" s="0">
        <v>-4.7001357078552246</v>
      </c>
      <c r="R4170" s="0">
        <v>-3.6344766616821289</v>
      </c>
      <c r="S4170" s="0">
        <v>-1.4135565757751465</v>
      </c>
      <c r="T4170" s="0">
        <v>0.12464594841003418</v>
      </c>
      <c r="U4170" s="0">
        <v>1.6628484725952148</v>
      </c>
      <c r="V4170" s="0">
        <v>3.8837685585021973</v>
      </c>
      <c r="W4170" s="0">
        <v>4.949427604675293</v>
      </c>
      <c r="X4170" s="0">
        <v>17.222969449799635</v>
      </c>
      <c r="Y4170" s="0">
        <v>17.231444654793574</v>
      </c>
      <c r="Z4170" s="0">
        <v>0.0084759245530284678</v>
      </c>
      <c r="AA4170" s="0">
        <v>0.17012901604175568</v>
      </c>
      <c r="AB4170" s="0">
        <v>-0.27260786294937134</v>
      </c>
      <c r="AC4170" s="0">
        <v>-0.21079963445663452</v>
      </c>
      <c r="AD4170" s="0">
        <v>-0.081986278295516968</v>
      </c>
      <c r="AE4170" s="0">
        <v>0.0072294650599360466</v>
      </c>
      <c r="AF4170" s="0">
        <v>0.09644521027803421</v>
      </c>
      <c r="AG4170" s="0">
        <v>0.22525857388973236</v>
      </c>
      <c r="AH4170" s="0">
        <v>0.28706678748130798</v>
      </c>
    </row>
    <row r="4171" x14ac:dyDescent="0.4">
      <c r="A4171" s="11" t="str">
        <f>Data[[#This Row],[category]]&amp;Data[[#This Row],[subcategory]]&amp;Data[[#This Row],[date]]&amp;Data[[#This Row],[hour]]</f>
        <v>Study segmentsCPP 1 - Large8/31/201710</v>
      </c>
      <c r="B4171" s="11" t="s">
        <v>142</v>
      </c>
      <c r="C4171" t="s">
        <v>118</v>
      </c>
      <c r="D4171" t="s">
        <v>109</v>
      </c>
      <c r="E4171" t="s">
        <v>62</v>
      </c>
      <c r="F4171" s="0">
        <v>68</v>
      </c>
      <c r="G4171" s="0">
        <v>275.7978515625</v>
      </c>
      <c r="H4171" s="0">
        <v>274.28244018554688</v>
      </c>
      <c r="I4171" s="0">
        <v>-1.5154250860214233</v>
      </c>
      <c r="J4171" s="0">
        <v>1.2025456428527832</v>
      </c>
      <c r="K4171" s="0">
        <v>70.794120788574219</v>
      </c>
      <c r="L4171" s="0">
        <v>-1.2601809501647949</v>
      </c>
      <c r="M4171" s="0">
        <v>0</v>
      </c>
      <c r="N4171" s="0">
        <v>0</v>
      </c>
      <c r="O4171" s="0">
        <v>280.91244506835937</v>
      </c>
      <c r="P4171" s="0">
        <v>264.62066650390625</v>
      </c>
      <c r="Q4171" s="0">
        <v>-3.4934365749359131</v>
      </c>
      <c r="R4171" s="0">
        <v>-3.0565493106842041</v>
      </c>
      <c r="S4171" s="0">
        <v>-2.146040678024292</v>
      </c>
      <c r="T4171" s="0">
        <v>-1.5154250860214233</v>
      </c>
      <c r="U4171" s="0">
        <v>-0.88480955362319946</v>
      </c>
      <c r="V4171" s="0">
        <v>0.025699164718389511</v>
      </c>
      <c r="W4171" s="0">
        <v>0.46258646249771118</v>
      </c>
      <c r="X4171" s="0">
        <v>18.754253387451172</v>
      </c>
      <c r="Y4171" s="0">
        <v>18.651205852113918</v>
      </c>
      <c r="Z4171" s="0">
        <v>-0.10304890675791378</v>
      </c>
      <c r="AA4171" s="0">
        <v>0.069747649133205414</v>
      </c>
      <c r="AB4171" s="0">
        <v>-0.20261932909488678</v>
      </c>
      <c r="AC4171" s="0">
        <v>-0.17727985978126526</v>
      </c>
      <c r="AD4171" s="0">
        <v>-0.12447036057710648</v>
      </c>
      <c r="AE4171" s="0">
        <v>-0.087894655764102936</v>
      </c>
      <c r="AF4171" s="0">
        <v>-0.051318950951099396</v>
      </c>
      <c r="AG4171" s="0">
        <v>0.0014905531425029039</v>
      </c>
      <c r="AH4171" s="0">
        <v>0.026830017566680908</v>
      </c>
    </row>
    <row r="4172" x14ac:dyDescent="0.4">
      <c r="A4172" s="11" t="str">
        <f>Data[[#This Row],[category]]&amp;Data[[#This Row],[subcategory]]&amp;Data[[#This Row],[date]]&amp;Data[[#This Row],[hour]]</f>
        <v>Study segmentsCPP 1 - Large8/31/201711</v>
      </c>
      <c r="B4172" s="11" t="s">
        <v>142</v>
      </c>
      <c r="C4172" t="s">
        <v>118</v>
      </c>
      <c r="D4172" t="s">
        <v>109</v>
      </c>
      <c r="E4172" t="s">
        <v>63</v>
      </c>
      <c r="F4172" s="0">
        <v>68</v>
      </c>
      <c r="G4172" s="0">
        <v>286.78350830078125</v>
      </c>
      <c r="H4172" s="0">
        <v>288.2989501953125</v>
      </c>
      <c r="I4172" s="0">
        <v>1.5154240131378174</v>
      </c>
      <c r="J4172" s="0">
        <v>1.2025455236434937</v>
      </c>
      <c r="K4172" s="0">
        <v>72.867652893066406</v>
      </c>
      <c r="L4172" s="0">
        <v>1.2601801156997681</v>
      </c>
      <c r="M4172" s="0">
        <v>0</v>
      </c>
      <c r="N4172" s="0">
        <v>0</v>
      </c>
      <c r="O4172" s="0">
        <v>280.91244506835937</v>
      </c>
      <c r="P4172" s="0">
        <v>264.62066650390625</v>
      </c>
      <c r="Q4172" s="0">
        <v>-0.46258735656738281</v>
      </c>
      <c r="R4172" s="0">
        <v>-0.025700084865093231</v>
      </c>
      <c r="S4172" s="0">
        <v>0.88480854034423828</v>
      </c>
      <c r="T4172" s="0">
        <v>1.5154240131378174</v>
      </c>
      <c r="U4172" s="0">
        <v>2.1460394859313965</v>
      </c>
      <c r="V4172" s="0">
        <v>3.0565481185913086</v>
      </c>
      <c r="W4172" s="0">
        <v>3.4934353828430176</v>
      </c>
      <c r="X4172" s="0">
        <v>19.501278975914264</v>
      </c>
      <c r="Y4172" s="0">
        <v>19.604327629352436</v>
      </c>
      <c r="Z4172" s="0">
        <v>0.10304883687660611</v>
      </c>
      <c r="AA4172" s="0">
        <v>0.069747641682624817</v>
      </c>
      <c r="AB4172" s="0">
        <v>-0.026830065995454788</v>
      </c>
      <c r="AC4172" s="0">
        <v>-0.0014906032010912895</v>
      </c>
      <c r="AD4172" s="0">
        <v>0.051318898797035217</v>
      </c>
      <c r="AE4172" s="0">
        <v>0.08789459615945816</v>
      </c>
      <c r="AF4172" s="0">
        <v>0.1244702935218811</v>
      </c>
      <c r="AG4172" s="0">
        <v>0.17727980017662048</v>
      </c>
      <c r="AH4172" s="0">
        <v>0.20261925458908081</v>
      </c>
    </row>
    <row r="4173" x14ac:dyDescent="0.4">
      <c r="A4173" s="11" t="str">
        <f>Data[[#This Row],[category]]&amp;Data[[#This Row],[subcategory]]&amp;Data[[#This Row],[date]]&amp;Data[[#This Row],[hour]]</f>
        <v>Study segmentsCPP 1 - Large8/31/201712</v>
      </c>
      <c r="B4173" s="11" t="s">
        <v>142</v>
      </c>
      <c r="C4173" t="s">
        <v>118</v>
      </c>
      <c r="D4173" t="s">
        <v>109</v>
      </c>
      <c r="E4173" t="s">
        <v>64</v>
      </c>
      <c r="F4173" s="0">
        <v>68</v>
      </c>
      <c r="G4173" s="0">
        <v>295.546875</v>
      </c>
      <c r="H4173" s="0">
        <v>298.790771484375</v>
      </c>
      <c r="I4173" s="0">
        <v>3.2438962459564209</v>
      </c>
      <c r="J4173" s="0">
        <v>3.0421755313873291</v>
      </c>
      <c r="K4173" s="0">
        <v>75.544113159179688</v>
      </c>
      <c r="L4173" s="0">
        <v>1.0663080215454102</v>
      </c>
      <c r="M4173" s="0">
        <v>0</v>
      </c>
      <c r="N4173" s="0">
        <v>0</v>
      </c>
      <c r="O4173" s="0">
        <v>280.91244506835937</v>
      </c>
      <c r="P4173" s="0">
        <v>264.62066650390625</v>
      </c>
      <c r="Q4173" s="0">
        <v>-1.7600371837615967</v>
      </c>
      <c r="R4173" s="0">
        <v>-0.65480858087539673</v>
      </c>
      <c r="S4173" s="0">
        <v>1.6485778093338013</v>
      </c>
      <c r="T4173" s="0">
        <v>3.2438962459564209</v>
      </c>
      <c r="U4173" s="0">
        <v>4.8392148017883301</v>
      </c>
      <c r="V4173" s="0">
        <v>7.1426010131835938</v>
      </c>
      <c r="W4173" s="0">
        <v>8.2478294372558594</v>
      </c>
      <c r="X4173" s="0">
        <v>20.097186516071186</v>
      </c>
      <c r="Y4173" s="0">
        <v>20.317772174703663</v>
      </c>
      <c r="Z4173" s="0">
        <v>0.22058494234907214</v>
      </c>
      <c r="AA4173" s="0">
        <v>0.17644618451595306</v>
      </c>
      <c r="AB4173" s="0">
        <v>-0.10208216309547424</v>
      </c>
      <c r="AC4173" s="0">
        <v>-0.037978902459144592</v>
      </c>
      <c r="AD4173" s="0">
        <v>0.095617510378360748</v>
      </c>
      <c r="AE4173" s="0">
        <v>0.18814598023891449</v>
      </c>
      <c r="AF4173" s="0">
        <v>0.28067445755004883</v>
      </c>
      <c r="AG4173" s="0">
        <v>0.41427087783813477</v>
      </c>
      <c r="AH4173" s="0">
        <v>0.47837412357330322</v>
      </c>
    </row>
    <row r="4174" x14ac:dyDescent="0.4">
      <c r="A4174" s="11" t="str">
        <f>Data[[#This Row],[category]]&amp;Data[[#This Row],[subcategory]]&amp;Data[[#This Row],[date]]&amp;Data[[#This Row],[hour]]</f>
        <v>Study segmentsCPP 1 - Large8/31/201713</v>
      </c>
      <c r="B4174" s="11" t="s">
        <v>142</v>
      </c>
      <c r="C4174" t="s">
        <v>118</v>
      </c>
      <c r="D4174" t="s">
        <v>109</v>
      </c>
      <c r="E4174" t="s">
        <v>65</v>
      </c>
      <c r="F4174" s="0">
        <v>68</v>
      </c>
      <c r="G4174" s="0">
        <v>302.17428588867187</v>
      </c>
      <c r="H4174" s="0">
        <v>304.07449340820312</v>
      </c>
      <c r="I4174" s="0">
        <v>1.9001867771148682</v>
      </c>
      <c r="J4174" s="0">
        <v>4.6169037818908691</v>
      </c>
      <c r="K4174" s="0">
        <v>74.514701843261719</v>
      </c>
      <c r="L4174" s="0">
        <v>0.41157165169715881</v>
      </c>
      <c r="M4174" s="0">
        <v>0</v>
      </c>
      <c r="N4174" s="0">
        <v>0</v>
      </c>
      <c r="O4174" s="0">
        <v>280.91244506835937</v>
      </c>
      <c r="P4174" s="0">
        <v>264.62066650390625</v>
      </c>
      <c r="Q4174" s="0">
        <v>-5.693943977355957</v>
      </c>
      <c r="R4174" s="0">
        <v>-4.0166134834289551</v>
      </c>
      <c r="S4174" s="0">
        <v>-0.52091991901397705</v>
      </c>
      <c r="T4174" s="0">
        <v>1.9001867771148682</v>
      </c>
      <c r="U4174" s="0">
        <v>4.3212933540344238</v>
      </c>
      <c r="V4174" s="0">
        <v>7.8169870376586914</v>
      </c>
      <c r="W4174" s="0">
        <v>9.4943180084228516</v>
      </c>
      <c r="X4174" s="0">
        <v>20.547850510169717</v>
      </c>
      <c r="Y4174" s="0">
        <v>20.677064961400525</v>
      </c>
      <c r="Z4174" s="0">
        <v>0.12921270419811379</v>
      </c>
      <c r="AA4174" s="0">
        <v>0.26778042316436768</v>
      </c>
      <c r="AB4174" s="0">
        <v>-0.33024877309799194</v>
      </c>
      <c r="AC4174" s="0">
        <v>-0.23296359181404114</v>
      </c>
      <c r="AD4174" s="0">
        <v>-0.030213356018066406</v>
      </c>
      <c r="AE4174" s="0">
        <v>0.1102108359336853</v>
      </c>
      <c r="AF4174" s="0">
        <v>0.25063502788543701</v>
      </c>
      <c r="AG4174" s="0">
        <v>0.45338526368141174</v>
      </c>
      <c r="AH4174" s="0">
        <v>0.55067044496536255</v>
      </c>
    </row>
    <row r="4175" x14ac:dyDescent="0.4">
      <c r="A4175" s="11" t="str">
        <f>Data[[#This Row],[category]]&amp;Data[[#This Row],[subcategory]]&amp;Data[[#This Row],[date]]&amp;Data[[#This Row],[hour]]</f>
        <v>Study segmentsCPP 1 - Large8/31/201714</v>
      </c>
      <c r="B4175" s="11" t="s">
        <v>142</v>
      </c>
      <c r="C4175" t="s">
        <v>118</v>
      </c>
      <c r="D4175" t="s">
        <v>109</v>
      </c>
      <c r="E4175" t="s">
        <v>66</v>
      </c>
      <c r="F4175" s="0">
        <v>68</v>
      </c>
      <c r="G4175" s="0">
        <v>300.69140625</v>
      </c>
      <c r="H4175" s="0">
        <v>305.03927612304687</v>
      </c>
      <c r="I4175" s="0">
        <v>4.3478713035583496</v>
      </c>
      <c r="J4175" s="0">
        <v>5.2073798179626465</v>
      </c>
      <c r="K4175" s="0">
        <v>74.794113159179687</v>
      </c>
      <c r="L4175" s="0">
        <v>0.83494412899017334</v>
      </c>
      <c r="M4175" s="0">
        <v>0</v>
      </c>
      <c r="N4175" s="0">
        <v>0</v>
      </c>
      <c r="O4175" s="0">
        <v>280.91244506835937</v>
      </c>
      <c r="P4175" s="0">
        <v>264.62066650390625</v>
      </c>
      <c r="Q4175" s="0">
        <v>-4.2175064086914062</v>
      </c>
      <c r="R4175" s="0">
        <v>-2.3256545066833496</v>
      </c>
      <c r="S4175" s="0">
        <v>1.6171187162399292</v>
      </c>
      <c r="T4175" s="0">
        <v>4.3478713035583496</v>
      </c>
      <c r="U4175" s="0">
        <v>7.0786237716674805</v>
      </c>
      <c r="V4175" s="0">
        <v>11.021396636962891</v>
      </c>
      <c r="W4175" s="0">
        <v>12.913249015808105</v>
      </c>
      <c r="X4175" s="0">
        <v>20.447015696558456</v>
      </c>
      <c r="Y4175" s="0">
        <v>20.742670651139882</v>
      </c>
      <c r="Z4175" s="0">
        <v>0.29565523410665573</v>
      </c>
      <c r="AA4175" s="0">
        <v>0.30202803015708923</v>
      </c>
      <c r="AB4175" s="0">
        <v>-0.24461537599563599</v>
      </c>
      <c r="AC4175" s="0">
        <v>-0.13488797843456268</v>
      </c>
      <c r="AD4175" s="0">
        <v>0.0937928706407547</v>
      </c>
      <c r="AE4175" s="0">
        <v>0.25217652320861816</v>
      </c>
      <c r="AF4175" s="0">
        <v>0.41056019067764282</v>
      </c>
      <c r="AG4175" s="0">
        <v>0.63924103975296021</v>
      </c>
      <c r="AH4175" s="0">
        <v>0.74896842241287231</v>
      </c>
    </row>
    <row r="4176" x14ac:dyDescent="0.4">
      <c r="A4176" s="11" t="str">
        <f>Data[[#This Row],[category]]&amp;Data[[#This Row],[subcategory]]&amp;Data[[#This Row],[date]]&amp;Data[[#This Row],[hour]]</f>
        <v>Study segmentsCPP 1 - Large8/31/201715</v>
      </c>
      <c r="B4176" s="11" t="s">
        <v>142</v>
      </c>
      <c r="C4176" t="s">
        <v>118</v>
      </c>
      <c r="D4176" t="s">
        <v>109</v>
      </c>
      <c r="E4176" t="s">
        <v>67</v>
      </c>
      <c r="F4176" s="0">
        <v>68</v>
      </c>
      <c r="G4176" s="0">
        <v>294.60977172851563</v>
      </c>
      <c r="H4176" s="0">
        <v>278.34835815429687</v>
      </c>
      <c r="I4176" s="0">
        <v>-16.261417388916016</v>
      </c>
      <c r="J4176" s="0">
        <v>6.8295068740844727</v>
      </c>
      <c r="K4176" s="0">
        <v>73.455879211425781</v>
      </c>
      <c r="L4176" s="0">
        <v>-2.3810529708862305</v>
      </c>
      <c r="M4176" s="0">
        <v>1</v>
      </c>
      <c r="N4176" s="0">
        <v>1</v>
      </c>
      <c r="O4176" s="0">
        <v>280.91244506835937</v>
      </c>
      <c r="P4176" s="0">
        <v>264.62066650390625</v>
      </c>
      <c r="Q4176" s="0">
        <v>-27.494956970214844</v>
      </c>
      <c r="R4176" s="0">
        <v>-25.013782501220703</v>
      </c>
      <c r="S4176" s="0">
        <v>-19.842813491821289</v>
      </c>
      <c r="T4176" s="0">
        <v>-16.261417388916016</v>
      </c>
      <c r="U4176" s="0">
        <v>-12.680020332336426</v>
      </c>
      <c r="V4176" s="0">
        <v>-7.5090522766113281</v>
      </c>
      <c r="W4176" s="0">
        <v>-5.0278782844543457</v>
      </c>
      <c r="X4176" s="0">
        <v>20.033463708285627</v>
      </c>
      <c r="Y4176" s="0">
        <v>18.927688730174097</v>
      </c>
      <c r="Z4176" s="0">
        <v>-1.1057763757376835</v>
      </c>
      <c r="AA4176" s="0">
        <v>0.39611139893531799</v>
      </c>
      <c r="AB4176" s="0">
        <v>-1.5947074890136719</v>
      </c>
      <c r="AC4176" s="0">
        <v>-1.4507993459701538</v>
      </c>
      <c r="AD4176" s="0">
        <v>-1.1508831977844238</v>
      </c>
      <c r="AE4176" s="0">
        <v>-0.94316220283508301</v>
      </c>
      <c r="AF4176" s="0">
        <v>-0.73544120788574219</v>
      </c>
      <c r="AG4176" s="0">
        <v>-0.43552502989768982</v>
      </c>
      <c r="AH4176" s="0">
        <v>-0.29161694645881653</v>
      </c>
    </row>
    <row r="4177" x14ac:dyDescent="0.4">
      <c r="A4177" s="11" t="str">
        <f>Data[[#This Row],[category]]&amp;Data[[#This Row],[subcategory]]&amp;Data[[#This Row],[date]]&amp;Data[[#This Row],[hour]]</f>
        <v>Study segmentsCPP 1 - Large8/31/201716</v>
      </c>
      <c r="B4177" s="11" t="s">
        <v>142</v>
      </c>
      <c r="C4177" t="s">
        <v>118</v>
      </c>
      <c r="D4177" t="s">
        <v>109</v>
      </c>
      <c r="E4177" t="s">
        <v>68</v>
      </c>
      <c r="F4177" s="0">
        <v>68</v>
      </c>
      <c r="G4177" s="0">
        <v>290.42410278320312</v>
      </c>
      <c r="H4177" s="0">
        <v>271.95025634765625</v>
      </c>
      <c r="I4177" s="0">
        <v>-18.473838806152344</v>
      </c>
      <c r="J4177" s="0">
        <v>6.6738686561584473</v>
      </c>
      <c r="K4177" s="0">
        <v>72.852943420410156</v>
      </c>
      <c r="L4177" s="0">
        <v>-2.768085241317749</v>
      </c>
      <c r="M4177" s="0">
        <v>1</v>
      </c>
      <c r="N4177" s="0">
        <v>1</v>
      </c>
      <c r="O4177" s="0">
        <v>280.91244506835937</v>
      </c>
      <c r="P4177" s="0">
        <v>264.62066650390625</v>
      </c>
      <c r="Q4177" s="0">
        <v>-29.451375961303711</v>
      </c>
      <c r="R4177" s="0">
        <v>-27.026744842529297</v>
      </c>
      <c r="S4177" s="0">
        <v>-21.97361946105957</v>
      </c>
      <c r="T4177" s="0">
        <v>-18.473838806152344</v>
      </c>
      <c r="U4177" s="0">
        <v>-14.974059104919434</v>
      </c>
      <c r="V4177" s="0">
        <v>-9.9209318161010742</v>
      </c>
      <c r="W4177" s="0">
        <v>-7.4963016510009766</v>
      </c>
      <c r="X4177" s="0">
        <v>19.748839937407393</v>
      </c>
      <c r="Y4177" s="0">
        <v>18.492617771543305</v>
      </c>
      <c r="Z4177" s="0">
        <v>-1.2562210477631666</v>
      </c>
      <c r="AA4177" s="0">
        <v>0.38708439469337463</v>
      </c>
      <c r="AB4177" s="0">
        <v>-1.7081798315048218</v>
      </c>
      <c r="AC4177" s="0">
        <v>-1.5675512552261353</v>
      </c>
      <c r="AD4177" s="0">
        <v>-1.2744699716567993</v>
      </c>
      <c r="AE4177" s="0">
        <v>-1.0714826583862305</v>
      </c>
      <c r="AF4177" s="0">
        <v>-0.8684954047203064</v>
      </c>
      <c r="AG4177" s="0">
        <v>-0.57541406154632568</v>
      </c>
      <c r="AH4177" s="0">
        <v>-0.43478548526763916</v>
      </c>
    </row>
    <row r="4178" x14ac:dyDescent="0.4">
      <c r="A4178" s="11" t="str">
        <f>Data[[#This Row],[category]]&amp;Data[[#This Row],[subcategory]]&amp;Data[[#This Row],[date]]&amp;Data[[#This Row],[hour]]</f>
        <v>Study segmentsCPP 1 - Large8/31/201717</v>
      </c>
      <c r="B4178" s="11" t="s">
        <v>142</v>
      </c>
      <c r="C4178" t="s">
        <v>118</v>
      </c>
      <c r="D4178" t="s">
        <v>109</v>
      </c>
      <c r="E4178" t="s">
        <v>69</v>
      </c>
      <c r="F4178" s="0">
        <v>68</v>
      </c>
      <c r="G4178" s="0">
        <v>276.66000366210937</v>
      </c>
      <c r="H4178" s="0">
        <v>258.9815673828125</v>
      </c>
      <c r="I4178" s="0">
        <v>-17.678428649902344</v>
      </c>
      <c r="J4178" s="0">
        <v>7.3788447380065918</v>
      </c>
      <c r="K4178" s="0">
        <v>72.676467895507813</v>
      </c>
      <c r="L4178" s="0">
        <v>-2.3958261013031006</v>
      </c>
      <c r="M4178" s="0">
        <v>1</v>
      </c>
      <c r="N4178" s="0">
        <v>1</v>
      </c>
      <c r="O4178" s="0">
        <v>280.91244506835937</v>
      </c>
      <c r="P4178" s="0">
        <v>264.62066650390625</v>
      </c>
      <c r="Q4178" s="0">
        <v>-29.815547943115234</v>
      </c>
      <c r="R4178" s="0">
        <v>-27.134798049926758</v>
      </c>
      <c r="S4178" s="0">
        <v>-21.54789924621582</v>
      </c>
      <c r="T4178" s="0">
        <v>-17.678428649902344</v>
      </c>
      <c r="U4178" s="0">
        <v>-13.808959007263184</v>
      </c>
      <c r="V4178" s="0">
        <v>-8.2220582962036133</v>
      </c>
      <c r="W4178" s="0">
        <v>-5.5413093566894531</v>
      </c>
      <c r="X4178" s="0">
        <v>18.812879891231141</v>
      </c>
      <c r="Y4178" s="0">
        <v>17.610746975602773</v>
      </c>
      <c r="Z4178" s="0">
        <v>-1.2021331951535981</v>
      </c>
      <c r="AA4178" s="0">
        <v>0.42797300219535828</v>
      </c>
      <c r="AB4178" s="0">
        <v>-1.7293018102645874</v>
      </c>
      <c r="AC4178" s="0">
        <v>-1.5738183259963989</v>
      </c>
      <c r="AD4178" s="0">
        <v>-1.249778151512146</v>
      </c>
      <c r="AE4178" s="0">
        <v>-1.0253489017486572</v>
      </c>
      <c r="AF4178" s="0">
        <v>-0.80091965198516846</v>
      </c>
      <c r="AG4178" s="0">
        <v>-0.47687941789627075</v>
      </c>
      <c r="AH4178" s="0">
        <v>-0.32139596343040466</v>
      </c>
    </row>
    <row r="4179" x14ac:dyDescent="0.4">
      <c r="A4179" s="11" t="str">
        <f>Data[[#This Row],[category]]&amp;Data[[#This Row],[subcategory]]&amp;Data[[#This Row],[date]]&amp;Data[[#This Row],[hour]]</f>
        <v>Study segmentsCPP 1 - Large8/31/201718</v>
      </c>
      <c r="B4179" s="11" t="s">
        <v>142</v>
      </c>
      <c r="C4179" t="s">
        <v>118</v>
      </c>
      <c r="D4179" t="s">
        <v>109</v>
      </c>
      <c r="E4179" t="s">
        <v>70</v>
      </c>
      <c r="F4179" s="0">
        <v>68</v>
      </c>
      <c r="G4179" s="0">
        <v>265.43524169921875</v>
      </c>
      <c r="H4179" s="0">
        <v>249.20248413085937</v>
      </c>
      <c r="I4179" s="0">
        <v>-16.232753753662109</v>
      </c>
      <c r="J4179" s="0">
        <v>7.1547374725341797</v>
      </c>
      <c r="K4179" s="0">
        <v>71.470588684082031</v>
      </c>
      <c r="L4179" s="0">
        <v>-2.2688117027282715</v>
      </c>
      <c r="M4179" s="0">
        <v>1</v>
      </c>
      <c r="N4179" s="0">
        <v>1</v>
      </c>
      <c r="O4179" s="0">
        <v>280.91244506835937</v>
      </c>
      <c r="P4179" s="0">
        <v>264.62066650390625</v>
      </c>
      <c r="Q4179" s="0">
        <v>-28.001249313354492</v>
      </c>
      <c r="R4179" s="0">
        <v>-25.401918411254883</v>
      </c>
      <c r="S4179" s="0">
        <v>-19.984701156616211</v>
      </c>
      <c r="T4179" s="0">
        <v>-16.232753753662109</v>
      </c>
      <c r="U4179" s="0">
        <v>-12.480805397033691</v>
      </c>
      <c r="V4179" s="0">
        <v>-7.0635886192321777</v>
      </c>
      <c r="W4179" s="0">
        <v>-4.4642577171325684</v>
      </c>
      <c r="X4179" s="0">
        <v>18.049595997251313</v>
      </c>
      <c r="Y4179" s="0">
        <v>16.945768750947096</v>
      </c>
      <c r="Z4179" s="0">
        <v>-1.103827246304216</v>
      </c>
      <c r="AA4179" s="0">
        <v>0.41497477889060974</v>
      </c>
      <c r="AB4179" s="0">
        <v>-1.6240724325180054</v>
      </c>
      <c r="AC4179" s="0">
        <v>-1.4733113050460815</v>
      </c>
      <c r="AD4179" s="0">
        <v>-1.1591126918792725</v>
      </c>
      <c r="AE4179" s="0">
        <v>-0.94149971008300781</v>
      </c>
      <c r="AF4179" s="0">
        <v>-0.72388672828674316</v>
      </c>
      <c r="AG4179" s="0">
        <v>-0.40968814492225647</v>
      </c>
      <c r="AH4179" s="0">
        <v>-0.25892692804336548</v>
      </c>
    </row>
    <row r="4180" x14ac:dyDescent="0.4">
      <c r="A4180" s="11" t="str">
        <f>Data[[#This Row],[category]]&amp;Data[[#This Row],[subcategory]]&amp;Data[[#This Row],[date]]&amp;Data[[#This Row],[hour]]</f>
        <v>Study segmentsCPP 1 - Large8/31/201719</v>
      </c>
      <c r="B4180" s="11" t="s">
        <v>142</v>
      </c>
      <c r="C4180" t="s">
        <v>118</v>
      </c>
      <c r="D4180" t="s">
        <v>109</v>
      </c>
      <c r="E4180" t="s">
        <v>71</v>
      </c>
      <c r="F4180" s="0">
        <v>68</v>
      </c>
      <c r="G4180" s="0">
        <v>245.01675415039063</v>
      </c>
      <c r="H4180" s="0">
        <v>238.21952819824219</v>
      </c>
      <c r="I4180" s="0">
        <v>-6.7972149848937988</v>
      </c>
      <c r="J4180" s="0">
        <v>7.3901576995849609</v>
      </c>
      <c r="K4180" s="0">
        <v>67.602943420410156</v>
      </c>
      <c r="L4180" s="0">
        <v>-0.91976583003997803</v>
      </c>
      <c r="M4180" s="0">
        <v>0</v>
      </c>
      <c r="N4180" s="0">
        <v>0</v>
      </c>
      <c r="O4180" s="0">
        <v>280.91244506835937</v>
      </c>
      <c r="P4180" s="0">
        <v>264.62066650390625</v>
      </c>
      <c r="Q4180" s="0">
        <v>-18.95294189453125</v>
      </c>
      <c r="R4180" s="0">
        <v>-16.268083572387695</v>
      </c>
      <c r="S4180" s="0">
        <v>-10.67261791229248</v>
      </c>
      <c r="T4180" s="0">
        <v>-6.7972149848937988</v>
      </c>
      <c r="U4180" s="0">
        <v>-2.9218125343322754</v>
      </c>
      <c r="V4180" s="0">
        <v>2.6736531257629395</v>
      </c>
      <c r="W4180" s="0">
        <v>5.3585128784179687</v>
      </c>
      <c r="X4180" s="0">
        <v>16.661139389564248</v>
      </c>
      <c r="Y4180" s="0">
        <v>16.198927649136245</v>
      </c>
      <c r="Z4180" s="0">
        <v>-0.46221062232708104</v>
      </c>
      <c r="AA4180" s="0">
        <v>0.42862915992736816</v>
      </c>
      <c r="AB4180" s="0">
        <v>-1.0992707014083862</v>
      </c>
      <c r="AC4180" s="0">
        <v>-0.94354885816574097</v>
      </c>
      <c r="AD4180" s="0">
        <v>-0.61901181936264038</v>
      </c>
      <c r="AE4180" s="0">
        <v>-0.39423847198486328</v>
      </c>
      <c r="AF4180" s="0">
        <v>-0.16946512460708618</v>
      </c>
      <c r="AG4180" s="0">
        <v>0.15507189929485321</v>
      </c>
      <c r="AH4180" s="0">
        <v>0.31079375743865967</v>
      </c>
    </row>
    <row r="4181" x14ac:dyDescent="0.4">
      <c r="A4181" s="11" t="str">
        <f>Data[[#This Row],[category]]&amp;Data[[#This Row],[subcategory]]&amp;Data[[#This Row],[date]]&amp;Data[[#This Row],[hour]]</f>
        <v>Study segmentsCPP 1 - Large8/31/201720</v>
      </c>
      <c r="B4181" s="11" t="s">
        <v>142</v>
      </c>
      <c r="C4181" t="s">
        <v>118</v>
      </c>
      <c r="D4181" t="s">
        <v>109</v>
      </c>
      <c r="E4181" t="s">
        <v>54</v>
      </c>
      <c r="F4181" s="0">
        <v>68</v>
      </c>
      <c r="G4181" s="0">
        <v>221.59451293945313</v>
      </c>
      <c r="H4181" s="0">
        <v>219.77130126953125</v>
      </c>
      <c r="I4181" s="0">
        <v>-1.8232039213180542</v>
      </c>
      <c r="J4181" s="0">
        <v>6.3585519790649414</v>
      </c>
      <c r="K4181" s="0">
        <v>65.323524475097656</v>
      </c>
      <c r="L4181" s="0">
        <v>-0.28673255443572998</v>
      </c>
      <c r="M4181" s="0">
        <v>0</v>
      </c>
      <c r="N4181" s="0">
        <v>0</v>
      </c>
      <c r="O4181" s="0">
        <v>280.91244506835937</v>
      </c>
      <c r="P4181" s="0">
        <v>264.62066650390625</v>
      </c>
      <c r="Q4181" s="0">
        <v>-12.28209114074707</v>
      </c>
      <c r="R4181" s="0">
        <v>-9.9720163345336914</v>
      </c>
      <c r="S4181" s="0">
        <v>-5.1576318740844727</v>
      </c>
      <c r="T4181" s="0">
        <v>-1.8232039213180542</v>
      </c>
      <c r="U4181" s="0">
        <v>1.5112240314483643</v>
      </c>
      <c r="V4181" s="0">
        <v>6.3256082534790039</v>
      </c>
      <c r="W4181" s="0">
        <v>8.6356830596923828</v>
      </c>
      <c r="X4181" s="0">
        <v>15.0684269872205</v>
      </c>
      <c r="Y4181" s="0">
        <v>14.94444860261062</v>
      </c>
      <c r="Z4181" s="0">
        <v>-0.12397786923523606</v>
      </c>
      <c r="AA4181" s="0">
        <v>0.36879602074623108</v>
      </c>
      <c r="AB4181" s="0">
        <v>-0.71236127614974976</v>
      </c>
      <c r="AC4181" s="0">
        <v>-0.57837694883346558</v>
      </c>
      <c r="AD4181" s="0">
        <v>-0.29914265871047974</v>
      </c>
      <c r="AE4181" s="0">
        <v>-0.105745829641819</v>
      </c>
      <c r="AF4181" s="0">
        <v>0.087650991976261139</v>
      </c>
      <c r="AG4181" s="0">
        <v>0.36688527464866638</v>
      </c>
      <c r="AH4181" s="0">
        <v>0.50086963176727295</v>
      </c>
    </row>
    <row r="4182" x14ac:dyDescent="0.4">
      <c r="A4182" s="11" t="str">
        <f>Data[[#This Row],[category]]&amp;Data[[#This Row],[subcategory]]&amp;Data[[#This Row],[date]]&amp;Data[[#This Row],[hour]]</f>
        <v>Study segmentsCPP 1 - Large8/31/201721</v>
      </c>
      <c r="B4182" s="11" t="s">
        <v>142</v>
      </c>
      <c r="C4182" t="s">
        <v>118</v>
      </c>
      <c r="D4182" t="s">
        <v>109</v>
      </c>
      <c r="E4182" t="s">
        <v>72</v>
      </c>
      <c r="F4182" s="0">
        <v>68</v>
      </c>
      <c r="G4182" s="0">
        <v>224.65374755859375</v>
      </c>
      <c r="H4182" s="0">
        <v>214.30717468261719</v>
      </c>
      <c r="I4182" s="0">
        <v>-10.346571922302246</v>
      </c>
      <c r="J4182" s="0">
        <v>7.0273923873901367</v>
      </c>
      <c r="K4182" s="0">
        <v>64.294120788574219</v>
      </c>
      <c r="L4182" s="0">
        <v>-1.4723201990127563</v>
      </c>
      <c r="M4182" s="0">
        <v>0</v>
      </c>
      <c r="N4182" s="0">
        <v>0</v>
      </c>
      <c r="O4182" s="0">
        <v>280.91244506835937</v>
      </c>
      <c r="P4182" s="0">
        <v>264.62066650390625</v>
      </c>
      <c r="Q4182" s="0">
        <v>-21.905603408813477</v>
      </c>
      <c r="R4182" s="0">
        <v>-19.352537155151367</v>
      </c>
      <c r="S4182" s="0">
        <v>-14.031740188598633</v>
      </c>
      <c r="T4182" s="0">
        <v>-10.346571922302246</v>
      </c>
      <c r="U4182" s="0">
        <v>-6.6614036560058594</v>
      </c>
      <c r="V4182" s="0">
        <v>-1.3406062126159668</v>
      </c>
      <c r="W4182" s="0">
        <v>1.212459921836853</v>
      </c>
      <c r="X4182" s="0">
        <v>15.276455254390321</v>
      </c>
      <c r="Y4182" s="0">
        <v>14.572888012590079</v>
      </c>
      <c r="Z4182" s="0">
        <v>-0.70356689239370407</v>
      </c>
      <c r="AA4182" s="0">
        <v>0.40758875012397766</v>
      </c>
      <c r="AB4182" s="0">
        <v>-1.2705249786376953</v>
      </c>
      <c r="AC4182" s="0">
        <v>-1.12244713306427</v>
      </c>
      <c r="AD4182" s="0">
        <v>-0.81384092569351196</v>
      </c>
      <c r="AE4182" s="0">
        <v>-0.60010117292404175</v>
      </c>
      <c r="AF4182" s="0">
        <v>-0.38636142015457153</v>
      </c>
      <c r="AG4182" s="0">
        <v>-0.077755175530910492</v>
      </c>
      <c r="AH4182" s="0">
        <v>0.070322662591934204</v>
      </c>
    </row>
    <row r="4183" x14ac:dyDescent="0.4">
      <c r="A4183" s="11" t="str">
        <f>Data[[#This Row],[category]]&amp;Data[[#This Row],[subcategory]]&amp;Data[[#This Row],[date]]&amp;Data[[#This Row],[hour]]</f>
        <v>Study segmentsCPP 1 - Large8/31/201722</v>
      </c>
      <c r="B4183" s="11" t="s">
        <v>142</v>
      </c>
      <c r="C4183" t="s">
        <v>118</v>
      </c>
      <c r="D4183" t="s">
        <v>109</v>
      </c>
      <c r="E4183" t="s">
        <v>73</v>
      </c>
      <c r="F4183" s="0">
        <v>68</v>
      </c>
      <c r="G4183" s="0">
        <v>216.75651550292969</v>
      </c>
      <c r="H4183" s="0">
        <v>199.08683776855469</v>
      </c>
      <c r="I4183" s="0">
        <v>-17.669698715209961</v>
      </c>
      <c r="J4183" s="0">
        <v>7.2457356452941895</v>
      </c>
      <c r="K4183" s="0">
        <v>63.25</v>
      </c>
      <c r="L4183" s="0">
        <v>-2.438633918762207</v>
      </c>
      <c r="M4183" s="0">
        <v>1</v>
      </c>
      <c r="N4183" s="0">
        <v>1</v>
      </c>
      <c r="O4183" s="0">
        <v>280.91244506835937</v>
      </c>
      <c r="P4183" s="0">
        <v>264.62066650390625</v>
      </c>
      <c r="Q4183" s="0">
        <v>-29.587873458862305</v>
      </c>
      <c r="R4183" s="0">
        <v>-26.955482482910156</v>
      </c>
      <c r="S4183" s="0">
        <v>-21.469366073608398</v>
      </c>
      <c r="T4183" s="0">
        <v>-17.669698715209961</v>
      </c>
      <c r="U4183" s="0">
        <v>-13.870031356811523</v>
      </c>
      <c r="V4183" s="0">
        <v>-8.3839149475097656</v>
      </c>
      <c r="W4183" s="0">
        <v>-5.7515239715576172</v>
      </c>
      <c r="X4183" s="0">
        <v>14.739442562234812</v>
      </c>
      <c r="Y4183" s="0">
        <v>13.537904476297312</v>
      </c>
      <c r="Z4183" s="0">
        <v>-1.2015394835636533</v>
      </c>
      <c r="AA4183" s="0">
        <v>0.42025268077850342</v>
      </c>
      <c r="AB4183" s="0">
        <v>-1.7160966396331787</v>
      </c>
      <c r="AC4183" s="0">
        <v>-1.5634180307388306</v>
      </c>
      <c r="AD4183" s="0">
        <v>-1.2452231645584106</v>
      </c>
      <c r="AE4183" s="0">
        <v>-1.0248425006866455</v>
      </c>
      <c r="AF4183" s="0">
        <v>-0.8044617772102356</v>
      </c>
      <c r="AG4183" s="0">
        <v>-0.48626703023910522</v>
      </c>
      <c r="AH4183" s="0">
        <v>-0.3335883617401123</v>
      </c>
    </row>
    <row r="4184" x14ac:dyDescent="0.4">
      <c r="A4184" s="11" t="str">
        <f>Data[[#This Row],[category]]&amp;Data[[#This Row],[subcategory]]&amp;Data[[#This Row],[date]]&amp;Data[[#This Row],[hour]]</f>
        <v>Study segmentsCPP 1 - Large8/31/201723</v>
      </c>
      <c r="B4184" s="11" t="s">
        <v>142</v>
      </c>
      <c r="C4184" t="s">
        <v>118</v>
      </c>
      <c r="D4184" t="s">
        <v>109</v>
      </c>
      <c r="E4184" t="s">
        <v>74</v>
      </c>
      <c r="F4184" s="0">
        <v>68</v>
      </c>
      <c r="G4184" s="0">
        <v>199.27166748046875</v>
      </c>
      <c r="H4184" s="0">
        <v>188.68890380859375</v>
      </c>
      <c r="I4184" s="0">
        <v>-10.582766532897949</v>
      </c>
      <c r="J4184" s="0">
        <v>6.3970632553100586</v>
      </c>
      <c r="K4184" s="0">
        <v>61.897056579589844</v>
      </c>
      <c r="L4184" s="0">
        <v>-1.6543164253234863</v>
      </c>
      <c r="M4184" s="0">
        <v>1</v>
      </c>
      <c r="N4184" s="0">
        <v>0</v>
      </c>
      <c r="O4184" s="0">
        <v>280.91244506835937</v>
      </c>
      <c r="P4184" s="0">
        <v>264.62066650390625</v>
      </c>
      <c r="Q4184" s="0">
        <v>-21.104999542236328</v>
      </c>
      <c r="R4184" s="0">
        <v>-18.780933380126953</v>
      </c>
      <c r="S4184" s="0">
        <v>-13.937389373779297</v>
      </c>
      <c r="T4184" s="0">
        <v>-10.582766532897949</v>
      </c>
      <c r="U4184" s="0">
        <v>-7.2281432151794434</v>
      </c>
      <c r="V4184" s="0">
        <v>-2.3846001625061035</v>
      </c>
      <c r="W4184" s="0">
        <v>-0.060533836483955383</v>
      </c>
      <c r="X4184" s="0">
        <v>13.550473048769193</v>
      </c>
      <c r="Y4184" s="0">
        <v>12.830845405315529</v>
      </c>
      <c r="Z4184" s="0">
        <v>-0.71962813262281744</v>
      </c>
      <c r="AA4184" s="0">
        <v>0.37102967500686646</v>
      </c>
      <c r="AB4184" s="0">
        <v>-1.2240899801254272</v>
      </c>
      <c r="AC4184" s="0">
        <v>-1.0892940759658813</v>
      </c>
      <c r="AD4184" s="0">
        <v>-0.80836862325668335</v>
      </c>
      <c r="AE4184" s="0">
        <v>-0.61380046606063843</v>
      </c>
      <c r="AF4184" s="0">
        <v>-0.41923230886459351</v>
      </c>
      <c r="AG4184" s="0">
        <v>-0.13830681145191193</v>
      </c>
      <c r="AH4184" s="0">
        <v>-0.0035109594464302063</v>
      </c>
    </row>
    <row r="4185" x14ac:dyDescent="0.4">
      <c r="A4185" s="11" t="str">
        <f>Data[[#This Row],[category]]&amp;Data[[#This Row],[subcategory]]&amp;Data[[#This Row],[date]]&amp;Data[[#This Row],[hour]]</f>
        <v>Study segmentsCPP 1 - Large8/31/201724</v>
      </c>
      <c r="B4185" s="11" t="s">
        <v>142</v>
      </c>
      <c r="C4185" t="s">
        <v>118</v>
      </c>
      <c r="D4185" t="s">
        <v>109</v>
      </c>
      <c r="E4185" t="s">
        <v>75</v>
      </c>
      <c r="F4185" s="0">
        <v>68</v>
      </c>
      <c r="G4185" s="0">
        <v>185.41011047363281</v>
      </c>
      <c r="H4185" s="0">
        <v>175.042724609375</v>
      </c>
      <c r="I4185" s="0">
        <v>-10.367385864257812</v>
      </c>
      <c r="J4185" s="0">
        <v>5.6757988929748535</v>
      </c>
      <c r="K4185" s="0">
        <v>62.323528289794922</v>
      </c>
      <c r="L4185" s="0">
        <v>-1.8265949487686157</v>
      </c>
      <c r="M4185" s="0">
        <v>1</v>
      </c>
      <c r="N4185" s="0">
        <v>0</v>
      </c>
      <c r="O4185" s="0">
        <v>280.91244506835937</v>
      </c>
      <c r="P4185" s="0">
        <v>264.62066650390625</v>
      </c>
      <c r="Q4185" s="0">
        <v>-19.703245162963867</v>
      </c>
      <c r="R4185" s="0">
        <v>-17.641214370727539</v>
      </c>
      <c r="S4185" s="0">
        <v>-13.343777656555176</v>
      </c>
      <c r="T4185" s="0">
        <v>-10.367385864257812</v>
      </c>
      <c r="U4185" s="0">
        <v>-7.3909940719604492</v>
      </c>
      <c r="V4185" s="0">
        <v>-3.0935568809509277</v>
      </c>
      <c r="W4185" s="0">
        <v>-1.0315275192260742</v>
      </c>
      <c r="X4185" s="0">
        <v>12.60788713652512</v>
      </c>
      <c r="Y4185" s="0">
        <v>11.902905497057684</v>
      </c>
      <c r="Z4185" s="0">
        <v>-0.70498226839920564</v>
      </c>
      <c r="AA4185" s="0">
        <v>0.32919633388519287</v>
      </c>
      <c r="AB4185" s="0">
        <v>-1.1427881717681885</v>
      </c>
      <c r="AC4185" s="0">
        <v>-1.0231904983520508</v>
      </c>
      <c r="AD4185" s="0">
        <v>-0.77393913269042969</v>
      </c>
      <c r="AE4185" s="0">
        <v>-0.60130840539932251</v>
      </c>
      <c r="AF4185" s="0">
        <v>-0.42867767810821533</v>
      </c>
      <c r="AG4185" s="0">
        <v>-0.17942632734775543</v>
      </c>
      <c r="AH4185" s="0">
        <v>-0.059828620404005051</v>
      </c>
    </row>
    <row r="4186" x14ac:dyDescent="0.4">
      <c r="A4186" s="11" t="str">
        <f>Data[[#This Row],[category]]&amp;Data[[#This Row],[subcategory]]&amp;Data[[#This Row],[date]]&amp;Data[[#This Row],[hour]]</f>
        <v>Study segmentsCPP 1 - Large8/31/2017Avg. 11 to 6 pm</v>
      </c>
      <c r="B4186" s="11" t="s">
        <v>142</v>
      </c>
      <c r="C4186" t="s">
        <v>118</v>
      </c>
      <c r="D4186" t="s">
        <v>109</v>
      </c>
      <c r="E4186" t="s">
        <v>76</v>
      </c>
      <c r="F4186" s="0">
        <v>68</v>
      </c>
      <c r="G4186" s="0">
        <v>289.36309814453125</v>
      </c>
      <c r="H4186" s="0">
        <v>280.91244506835937</v>
      </c>
      <c r="I4186" s="0">
        <v>-8.4506406784057617</v>
      </c>
      <c r="J4186" s="0">
        <v>4.5531444549560547</v>
      </c>
      <c r="K4186" s="0">
        <v>73.615547180175781</v>
      </c>
      <c r="L4186" s="0">
        <v>-1.8560010194778442</v>
      </c>
      <c r="M4186" s="0">
        <v>1</v>
      </c>
      <c r="N4186" s="0">
        <v>0</v>
      </c>
      <c r="O4186" s="0"/>
      <c r="P4186" s="0"/>
      <c r="Q4186" s="0">
        <v>-15.939896583557129</v>
      </c>
      <c r="R4186" s="0">
        <v>-14.285730361938477</v>
      </c>
      <c r="S4186" s="0">
        <v>-10.838312149047852</v>
      </c>
      <c r="T4186" s="0">
        <v>-8.4506406784057617</v>
      </c>
      <c r="U4186" s="0">
        <v>-6.0629692077636719</v>
      </c>
      <c r="V4186" s="0">
        <v>-2.615551233291626</v>
      </c>
      <c r="W4186" s="0">
        <v>-0.96138453483581543</v>
      </c>
      <c r="X4186" s="0">
        <v>19.676691121068494</v>
      </c>
      <c r="Y4186" s="0">
        <v>19.102045388057313</v>
      </c>
      <c r="Z4186" s="0">
        <v>-0.5746435666906422</v>
      </c>
      <c r="AA4186" s="0">
        <v>0.26408237218856812</v>
      </c>
      <c r="AB4186" s="0">
        <v>-0.92451399564743042</v>
      </c>
      <c r="AC4186" s="0">
        <v>-0.82857233285903931</v>
      </c>
      <c r="AD4186" s="0">
        <v>-0.62862211465835571</v>
      </c>
      <c r="AE4186" s="0">
        <v>-0.49013715982437134</v>
      </c>
      <c r="AF4186" s="0">
        <v>-0.35165223479270935</v>
      </c>
      <c r="AG4186" s="0">
        <v>-0.15170198678970337</v>
      </c>
      <c r="AH4186" s="0">
        <v>-0.05576031282544136</v>
      </c>
    </row>
    <row r="4187" x14ac:dyDescent="0.4">
      <c r="A4187" s="11" t="str">
        <f>Data[[#This Row],[category]]&amp;Data[[#This Row],[subcategory]]&amp;Data[[#This Row],[date]]&amp;Data[[#This Row],[hour]]</f>
        <v>Study segmentsCPP 1 - Large8/31/2017Avg. 2 to 6pm</v>
      </c>
      <c r="B4187" s="11" t="s">
        <v>142</v>
      </c>
      <c r="C4187" t="s">
        <v>118</v>
      </c>
      <c r="D4187" t="s">
        <v>109</v>
      </c>
      <c r="E4187" t="s">
        <v>77</v>
      </c>
      <c r="F4187" s="0">
        <v>68</v>
      </c>
      <c r="G4187" s="0">
        <v>281.78228759765625</v>
      </c>
      <c r="H4187" s="0">
        <v>264.62066650390625</v>
      </c>
      <c r="I4187" s="0">
        <v>-17.161609649658203</v>
      </c>
      <c r="J4187" s="0">
        <v>6.2505893707275391</v>
      </c>
      <c r="K4187" s="0">
        <v>72.613967895507813</v>
      </c>
      <c r="L4187" s="0">
        <v>-2.745598316192627</v>
      </c>
      <c r="M4187" s="0">
        <v>1</v>
      </c>
      <c r="N4187" s="0">
        <v>1</v>
      </c>
      <c r="O4187" s="0"/>
      <c r="P4187" s="0"/>
      <c r="Q4187" s="0">
        <v>-27.442914962768555</v>
      </c>
      <c r="R4187" s="0">
        <v>-25.172061920166016</v>
      </c>
      <c r="S4187" s="0">
        <v>-20.439422607421875</v>
      </c>
      <c r="T4187" s="0">
        <v>-17.161609649658203</v>
      </c>
      <c r="U4187" s="0">
        <v>-13.883797645568848</v>
      </c>
      <c r="V4187" s="0">
        <v>-9.1511573791503906</v>
      </c>
      <c r="W4187" s="0">
        <v>-6.880305290222168</v>
      </c>
      <c r="X4187" s="0">
        <v>19.161195163069099</v>
      </c>
      <c r="Y4187" s="0">
        <v>17.994205277541585</v>
      </c>
      <c r="Z4187" s="0">
        <v>-1.166989466239666</v>
      </c>
      <c r="AA4187" s="0">
        <v>0.36253419518470764</v>
      </c>
      <c r="AB4187" s="0">
        <v>-1.5916891098022461</v>
      </c>
      <c r="AC4187" s="0">
        <v>-1.4599796533584595</v>
      </c>
      <c r="AD4187" s="0">
        <v>-1.1854864358901978</v>
      </c>
      <c r="AE4187" s="0">
        <v>-0.99537336826324463</v>
      </c>
      <c r="AF4187" s="0">
        <v>-0.80526024103164673</v>
      </c>
      <c r="AG4187" s="0">
        <v>-0.53076708316802979</v>
      </c>
      <c r="AH4187" s="0">
        <v>-0.39905768632888794</v>
      </c>
    </row>
    <row r="4188" x14ac:dyDescent="0.4">
      <c r="A4188" s="11" t="str">
        <f>Data[[#This Row],[category]]&amp;Data[[#This Row],[subcategory]]&amp;Data[[#This Row],[date]]&amp;Data[[#This Row],[hour]]</f>
        <v>Study segmentsCPP 1 - Large9/1/20171</v>
      </c>
      <c r="B4188" s="11" t="s">
        <v>142</v>
      </c>
      <c r="C4188" t="s">
        <v>118</v>
      </c>
      <c r="D4188" t="s">
        <v>112</v>
      </c>
      <c r="E4188" t="s">
        <v>40</v>
      </c>
      <c r="F4188" s="0">
        <v>68</v>
      </c>
      <c r="G4188" s="0">
        <v>174.93386840820312</v>
      </c>
      <c r="H4188" s="0">
        <v>166.47200012207031</v>
      </c>
      <c r="I4188" s="0">
        <v>-8.4618778228759766</v>
      </c>
      <c r="J4188" s="0">
        <v>4.8058891296386719</v>
      </c>
      <c r="K4188" s="0">
        <v>63.044120788574219</v>
      </c>
      <c r="L4188" s="0">
        <v>-1.7607309818267822</v>
      </c>
      <c r="M4188" s="0">
        <v>1</v>
      </c>
      <c r="N4188" s="0">
        <v>0</v>
      </c>
      <c r="O4188" s="0">
        <v>286.8067626953125</v>
      </c>
      <c r="P4188" s="0">
        <v>268.19921875</v>
      </c>
      <c r="Q4188" s="0">
        <v>-16.366861343383789</v>
      </c>
      <c r="R4188" s="0">
        <v>-14.620872497558594</v>
      </c>
      <c r="S4188" s="0">
        <v>-10.982088088989258</v>
      </c>
      <c r="T4188" s="0">
        <v>-8.4618778228759766</v>
      </c>
      <c r="U4188" s="0">
        <v>-5.9416670799255371</v>
      </c>
      <c r="V4188" s="0">
        <v>-2.3028831481933594</v>
      </c>
      <c r="W4188" s="0">
        <v>-0.55689364671707153</v>
      </c>
      <c r="X4188" s="0">
        <v>11.895502550848597</v>
      </c>
      <c r="Y4188" s="0">
        <v>11.320096509209993</v>
      </c>
      <c r="Z4188" s="0">
        <v>-0.57540768384933472</v>
      </c>
      <c r="AA4188" s="0">
        <v>0.27874156832695007</v>
      </c>
      <c r="AB4188" s="0">
        <v>-0.94927799701690674</v>
      </c>
      <c r="AC4188" s="0">
        <v>-0.8480105996131897</v>
      </c>
      <c r="AD4188" s="0">
        <v>-0.63696110248565674</v>
      </c>
      <c r="AE4188" s="0">
        <v>-0.49078890681266785</v>
      </c>
      <c r="AF4188" s="0">
        <v>-0.34461668133735657</v>
      </c>
      <c r="AG4188" s="0">
        <v>-0.133567214012146</v>
      </c>
      <c r="AH4188" s="0">
        <v>-0.03229982778429985</v>
      </c>
    </row>
    <row r="4189" x14ac:dyDescent="0.4">
      <c r="A4189" s="11" t="str">
        <f>Data[[#This Row],[category]]&amp;Data[[#This Row],[subcategory]]&amp;Data[[#This Row],[date]]&amp;Data[[#This Row],[hour]]</f>
        <v>Study segmentsCPP 1 - Large9/1/20172</v>
      </c>
      <c r="B4189" s="11" t="s">
        <v>142</v>
      </c>
      <c r="C4189" t="s">
        <v>118</v>
      </c>
      <c r="D4189" t="s">
        <v>112</v>
      </c>
      <c r="E4189" t="s">
        <v>41</v>
      </c>
      <c r="F4189" s="0">
        <v>68</v>
      </c>
      <c r="G4189" s="0">
        <v>173.69322204589844</v>
      </c>
      <c r="H4189" s="0">
        <v>161.98307800292969</v>
      </c>
      <c r="I4189" s="0">
        <v>-11.710141181945801</v>
      </c>
      <c r="J4189" s="0">
        <v>5.5059847831726074</v>
      </c>
      <c r="K4189" s="0">
        <v>62.294120788574219</v>
      </c>
      <c r="L4189" s="0">
        <v>-2.1268022060394287</v>
      </c>
      <c r="M4189" s="0">
        <v>1</v>
      </c>
      <c r="N4189" s="0">
        <v>1</v>
      </c>
      <c r="O4189" s="0">
        <v>286.8067626953125</v>
      </c>
      <c r="P4189" s="0">
        <v>268.19921875</v>
      </c>
      <c r="Q4189" s="0">
        <v>-20.766679763793945</v>
      </c>
      <c r="R4189" s="0">
        <v>-18.76634407043457</v>
      </c>
      <c r="S4189" s="0">
        <v>-14.597482681274414</v>
      </c>
      <c r="T4189" s="0">
        <v>-11.710141181945801</v>
      </c>
      <c r="U4189" s="0">
        <v>-8.8227996826171875</v>
      </c>
      <c r="V4189" s="0">
        <v>-4.653937816619873</v>
      </c>
      <c r="W4189" s="0">
        <v>-2.653602123260498</v>
      </c>
      <c r="X4189" s="0">
        <v>11.811139600030305</v>
      </c>
      <c r="Y4189" s="0">
        <v>11.01484936681287</v>
      </c>
      <c r="Z4189" s="0">
        <v>-0.79628960428566764</v>
      </c>
      <c r="AA4189" s="0">
        <v>0.31934711337089539</v>
      </c>
      <c r="AB4189" s="0">
        <v>-1.2044674158096313</v>
      </c>
      <c r="AC4189" s="0">
        <v>-1.0884479284286499</v>
      </c>
      <c r="AD4189" s="0">
        <v>-0.84665399789810181</v>
      </c>
      <c r="AE4189" s="0">
        <v>-0.67918819189071655</v>
      </c>
      <c r="AF4189" s="0">
        <v>-0.5117223858833313</v>
      </c>
      <c r="AG4189" s="0">
        <v>-0.26992839574813843</v>
      </c>
      <c r="AH4189" s="0">
        <v>-0.15390893816947937</v>
      </c>
    </row>
    <row r="4190" x14ac:dyDescent="0.4">
      <c r="A4190" s="11" t="str">
        <f>Data[[#This Row],[category]]&amp;Data[[#This Row],[subcategory]]&amp;Data[[#This Row],[date]]&amp;Data[[#This Row],[hour]]</f>
        <v>Study segmentsCPP 1 - Large9/1/20173</v>
      </c>
      <c r="B4190" s="11" t="s">
        <v>142</v>
      </c>
      <c r="C4190" t="s">
        <v>118</v>
      </c>
      <c r="D4190" t="s">
        <v>112</v>
      </c>
      <c r="E4190" t="s">
        <v>42</v>
      </c>
      <c r="F4190" s="0">
        <v>68</v>
      </c>
      <c r="G4190" s="0">
        <v>171.23446655273437</v>
      </c>
      <c r="H4190" s="0">
        <v>158.78898620605469</v>
      </c>
      <c r="I4190" s="0">
        <v>-12.445464134216309</v>
      </c>
      <c r="J4190" s="0">
        <v>5.1393032073974609</v>
      </c>
      <c r="K4190" s="0">
        <v>62.529415130615234</v>
      </c>
      <c r="L4190" s="0">
        <v>-2.4216248989105225</v>
      </c>
      <c r="M4190" s="0">
        <v>1</v>
      </c>
      <c r="N4190" s="0">
        <v>1</v>
      </c>
      <c r="O4190" s="0">
        <v>286.8067626953125</v>
      </c>
      <c r="P4190" s="0">
        <v>268.19921875</v>
      </c>
      <c r="Q4190" s="0">
        <v>-20.89886474609375</v>
      </c>
      <c r="R4190" s="0">
        <v>-19.031745910644531</v>
      </c>
      <c r="S4190" s="0">
        <v>-15.140517234802246</v>
      </c>
      <c r="T4190" s="0">
        <v>-12.445464134216309</v>
      </c>
      <c r="U4190" s="0">
        <v>-9.7504110336303711</v>
      </c>
      <c r="V4190" s="0">
        <v>-5.8591818809509277</v>
      </c>
      <c r="W4190" s="0">
        <v>-3.9920625686645508</v>
      </c>
      <c r="X4190" s="0">
        <v>11.643943260455952</v>
      </c>
      <c r="Y4190" s="0">
        <v>10.797651553976124</v>
      </c>
      <c r="Z4190" s="0">
        <v>-0.84629156671721351</v>
      </c>
      <c r="AA4190" s="0">
        <v>0.29807958006858826</v>
      </c>
      <c r="AB4190" s="0">
        <v>-1.2121342420578003</v>
      </c>
      <c r="AC4190" s="0">
        <v>-1.1038413047790527</v>
      </c>
      <c r="AD4190" s="0">
        <v>-0.87814998626708984</v>
      </c>
      <c r="AE4190" s="0">
        <v>-0.72183692455291748</v>
      </c>
      <c r="AF4190" s="0">
        <v>-0.56552386283874512</v>
      </c>
      <c r="AG4190" s="0">
        <v>-0.33983257412910461</v>
      </c>
      <c r="AH4190" s="0">
        <v>-0.23153965175151825</v>
      </c>
    </row>
    <row r="4191" x14ac:dyDescent="0.4">
      <c r="A4191" s="11" t="str">
        <f>Data[[#This Row],[category]]&amp;Data[[#This Row],[subcategory]]&amp;Data[[#This Row],[date]]&amp;Data[[#This Row],[hour]]</f>
        <v>Study segmentsCPP 1 - Large9/1/20174</v>
      </c>
      <c r="B4191" s="11" t="s">
        <v>142</v>
      </c>
      <c r="C4191" t="s">
        <v>118</v>
      </c>
      <c r="D4191" t="s">
        <v>112</v>
      </c>
      <c r="E4191" t="s">
        <v>43</v>
      </c>
      <c r="F4191" s="0">
        <v>68</v>
      </c>
      <c r="G4191" s="0">
        <v>156.01133728027344</v>
      </c>
      <c r="H4191" s="0">
        <v>157.24415588378906</v>
      </c>
      <c r="I4191" s="0">
        <v>1.2328157424926758</v>
      </c>
      <c r="J4191" s="0">
        <v>6.6680397987365723</v>
      </c>
      <c r="K4191" s="0">
        <v>61.838233947753906</v>
      </c>
      <c r="L4191" s="0">
        <v>0.18488427996635437</v>
      </c>
      <c r="M4191" s="0">
        <v>0</v>
      </c>
      <c r="N4191" s="0">
        <v>0</v>
      </c>
      <c r="O4191" s="0">
        <v>286.8067626953125</v>
      </c>
      <c r="P4191" s="0">
        <v>268.19921875</v>
      </c>
      <c r="Q4191" s="0">
        <v>-9.7351341247558594</v>
      </c>
      <c r="R4191" s="0">
        <v>-7.3126211166381836</v>
      </c>
      <c r="S4191" s="0">
        <v>-2.2639076709747314</v>
      </c>
      <c r="T4191" s="0">
        <v>1.2328157424926758</v>
      </c>
      <c r="U4191" s="0">
        <v>4.7295393943786621</v>
      </c>
      <c r="V4191" s="0">
        <v>9.7782526016235352</v>
      </c>
      <c r="W4191" s="0">
        <v>12.200765609741211</v>
      </c>
      <c r="X4191" s="0">
        <v>10.608770765107252</v>
      </c>
      <c r="Y4191" s="0">
        <v>10.692602617987269</v>
      </c>
      <c r="Z4191" s="0">
        <v>0.083831468532825332</v>
      </c>
      <c r="AA4191" s="0">
        <v>0.38674631714820862</v>
      </c>
      <c r="AB4191" s="0">
        <v>-0.56463778018951416</v>
      </c>
      <c r="AC4191" s="0">
        <v>-0.42413204908370972</v>
      </c>
      <c r="AD4191" s="0">
        <v>-0.13130664825439453</v>
      </c>
      <c r="AE4191" s="0">
        <v>0.071503311395645142</v>
      </c>
      <c r="AF4191" s="0">
        <v>0.27431327104568481</v>
      </c>
      <c r="AG4191" s="0">
        <v>0.567138671875</v>
      </c>
      <c r="AH4191" s="0">
        <v>0.70764440298080444</v>
      </c>
    </row>
    <row r="4192" x14ac:dyDescent="0.4">
      <c r="A4192" s="11" t="str">
        <f>Data[[#This Row],[category]]&amp;Data[[#This Row],[subcategory]]&amp;Data[[#This Row],[date]]&amp;Data[[#This Row],[hour]]</f>
        <v>Study segmentsCPP 1 - Large9/1/20175</v>
      </c>
      <c r="B4192" s="11" t="s">
        <v>142</v>
      </c>
      <c r="C4192" t="s">
        <v>118</v>
      </c>
      <c r="D4192" t="s">
        <v>112</v>
      </c>
      <c r="E4192" t="s">
        <v>44</v>
      </c>
      <c r="F4192" s="0">
        <v>68</v>
      </c>
      <c r="G4192" s="0">
        <v>157.21038818359375</v>
      </c>
      <c r="H4192" s="0">
        <v>157.02545166015625</v>
      </c>
      <c r="I4192" s="0">
        <v>-0.18494340777397156</v>
      </c>
      <c r="J4192" s="0">
        <v>5.5276317596435547</v>
      </c>
      <c r="K4192" s="0">
        <v>61.558826446533203</v>
      </c>
      <c r="L4192" s="0">
        <v>-0.033457979559898376</v>
      </c>
      <c r="M4192" s="0">
        <v>0</v>
      </c>
      <c r="N4192" s="0">
        <v>0</v>
      </c>
      <c r="O4192" s="0">
        <v>286.8067626953125</v>
      </c>
      <c r="P4192" s="0">
        <v>268.19921875</v>
      </c>
      <c r="Q4192" s="0">
        <v>-9.2770881652832031</v>
      </c>
      <c r="R4192" s="0">
        <v>-7.2688884735107422</v>
      </c>
      <c r="S4192" s="0">
        <v>-3.0836362838745117</v>
      </c>
      <c r="T4192" s="0">
        <v>-0.18494340777397156</v>
      </c>
      <c r="U4192" s="0">
        <v>2.7137494087219238</v>
      </c>
      <c r="V4192" s="0">
        <v>6.8990015983581543</v>
      </c>
      <c r="W4192" s="0">
        <v>8.9072017669677734</v>
      </c>
      <c r="X4192" s="0">
        <v>10.690306038692079</v>
      </c>
      <c r="Y4192" s="0">
        <v>10.677730757614661</v>
      </c>
      <c r="Z4192" s="0">
        <v>-0.012576151318077383</v>
      </c>
      <c r="AA4192" s="0">
        <v>0.3206026554107666</v>
      </c>
      <c r="AB4192" s="0">
        <v>-0.5380711555480957</v>
      </c>
      <c r="AC4192" s="0">
        <v>-0.42159554362297058</v>
      </c>
      <c r="AD4192" s="0">
        <v>-0.178850919008255</v>
      </c>
      <c r="AE4192" s="0">
        <v>-0.010726717300713062</v>
      </c>
      <c r="AF4192" s="0">
        <v>0.15739747881889343</v>
      </c>
      <c r="AG4192" s="0">
        <v>0.40014210343360901</v>
      </c>
      <c r="AH4192" s="0">
        <v>0.51661771535873413</v>
      </c>
    </row>
    <row r="4193" x14ac:dyDescent="0.4">
      <c r="A4193" s="11" t="str">
        <f>Data[[#This Row],[category]]&amp;Data[[#This Row],[subcategory]]&amp;Data[[#This Row],[date]]&amp;Data[[#This Row],[hour]]</f>
        <v>Study segmentsCPP 1 - Large9/1/20176</v>
      </c>
      <c r="B4193" s="11" t="s">
        <v>142</v>
      </c>
      <c r="C4193" t="s">
        <v>118</v>
      </c>
      <c r="D4193" t="s">
        <v>112</v>
      </c>
      <c r="E4193" t="s">
        <v>45</v>
      </c>
      <c r="F4193" s="0">
        <v>68</v>
      </c>
      <c r="G4193" s="0">
        <v>174.99659729003906</v>
      </c>
      <c r="H4193" s="0">
        <v>166.95564270019531</v>
      </c>
      <c r="I4193" s="0">
        <v>-8.0409536361694336</v>
      </c>
      <c r="J4193" s="0">
        <v>4.561253547668457</v>
      </c>
      <c r="K4193" s="0">
        <v>61.808822631835938</v>
      </c>
      <c r="L4193" s="0">
        <v>-1.7628823518753052</v>
      </c>
      <c r="M4193" s="0">
        <v>1</v>
      </c>
      <c r="N4193" s="0">
        <v>0</v>
      </c>
      <c r="O4193" s="0">
        <v>286.8067626953125</v>
      </c>
      <c r="P4193" s="0">
        <v>268.19921875</v>
      </c>
      <c r="Q4193" s="0">
        <v>-15.543547630310059</v>
      </c>
      <c r="R4193" s="0">
        <v>-13.886435508728027</v>
      </c>
      <c r="S4193" s="0">
        <v>-10.432877540588379</v>
      </c>
      <c r="T4193" s="0">
        <v>-8.0409536361694336</v>
      </c>
      <c r="U4193" s="0">
        <v>-5.6490297317504883</v>
      </c>
      <c r="V4193" s="0">
        <v>-2.1954720020294189</v>
      </c>
      <c r="W4193" s="0">
        <v>-0.53835916519165039</v>
      </c>
      <c r="X4193" s="0">
        <v>11.899768105868635</v>
      </c>
      <c r="Y4193" s="0">
        <v>11.352983211648874</v>
      </c>
      <c r="Z4193" s="0">
        <v>-0.54678485927910636</v>
      </c>
      <c r="AA4193" s="0">
        <v>0.26455271244049072</v>
      </c>
      <c r="AB4193" s="0">
        <v>-0.90152579545974731</v>
      </c>
      <c r="AC4193" s="0">
        <v>-0.80541324615478516</v>
      </c>
      <c r="AD4193" s="0">
        <v>-0.6051068902015686</v>
      </c>
      <c r="AE4193" s="0">
        <v>-0.46637532114982605</v>
      </c>
      <c r="AF4193" s="0">
        <v>-0.3276437520980835</v>
      </c>
      <c r="AG4193" s="0">
        <v>-0.12733738124370575</v>
      </c>
      <c r="AH4193" s="0">
        <v>-0.031224831938743591</v>
      </c>
    </row>
    <row r="4194" x14ac:dyDescent="0.4">
      <c r="A4194" s="11" t="str">
        <f>Data[[#This Row],[category]]&amp;Data[[#This Row],[subcategory]]&amp;Data[[#This Row],[date]]&amp;Data[[#This Row],[hour]]</f>
        <v>Study segmentsCPP 1 - Large9/1/20177</v>
      </c>
      <c r="B4194" s="11" t="s">
        <v>142</v>
      </c>
      <c r="C4194" t="s">
        <v>118</v>
      </c>
      <c r="D4194" t="s">
        <v>112</v>
      </c>
      <c r="E4194" t="s">
        <v>59</v>
      </c>
      <c r="F4194" s="0">
        <v>68</v>
      </c>
      <c r="G4194" s="0">
        <v>192.70401000976562</v>
      </c>
      <c r="H4194" s="0">
        <v>194.12669372558594</v>
      </c>
      <c r="I4194" s="0">
        <v>1.4226840734481812</v>
      </c>
      <c r="J4194" s="0">
        <v>5.9955606460571289</v>
      </c>
      <c r="K4194" s="0">
        <v>61.76470947265625</v>
      </c>
      <c r="L4194" s="0">
        <v>0.23728957772254944</v>
      </c>
      <c r="M4194" s="0">
        <v>0</v>
      </c>
      <c r="N4194" s="0">
        <v>0</v>
      </c>
      <c r="O4194" s="0">
        <v>286.8067626953125</v>
      </c>
      <c r="P4194" s="0">
        <v>268.19921875</v>
      </c>
      <c r="Q4194" s="0">
        <v>-8.4391355514526367</v>
      </c>
      <c r="R4194" s="0">
        <v>-6.2609362602233887</v>
      </c>
      <c r="S4194" s="0">
        <v>-1.721390962600708</v>
      </c>
      <c r="T4194" s="0">
        <v>1.4226840734481812</v>
      </c>
      <c r="U4194" s="0">
        <v>4.5667591094970703</v>
      </c>
      <c r="V4194" s="0">
        <v>9.1063041687011719</v>
      </c>
      <c r="W4194" s="0">
        <v>11.284503936767578</v>
      </c>
      <c r="X4194" s="0">
        <v>13.103872233423692</v>
      </c>
      <c r="Y4194" s="0">
        <v>13.200614797657932</v>
      </c>
      <c r="Z4194" s="0">
        <v>0.096742520558423001</v>
      </c>
      <c r="AA4194" s="0">
        <v>0.34774252772331238</v>
      </c>
      <c r="AB4194" s="0">
        <v>-0.48946988582611084</v>
      </c>
      <c r="AC4194" s="0">
        <v>-0.36313429474830627</v>
      </c>
      <c r="AD4194" s="0">
        <v>-0.0998406782746315</v>
      </c>
      <c r="AE4194" s="0">
        <v>0.08251567929983139</v>
      </c>
      <c r="AF4194" s="0">
        <v>0.26487204432487488</v>
      </c>
      <c r="AG4194" s="0">
        <v>0.52816563844680786</v>
      </c>
      <c r="AH4194" s="0">
        <v>0.65450125932693481</v>
      </c>
    </row>
    <row r="4195" x14ac:dyDescent="0.4">
      <c r="A4195" s="11" t="str">
        <f>Data[[#This Row],[category]]&amp;Data[[#This Row],[subcategory]]&amp;Data[[#This Row],[date]]&amp;Data[[#This Row],[hour]]</f>
        <v>Study segmentsCPP 1 - Large9/1/20178</v>
      </c>
      <c r="B4195" s="11" t="s">
        <v>142</v>
      </c>
      <c r="C4195" t="s">
        <v>118</v>
      </c>
      <c r="D4195" t="s">
        <v>112</v>
      </c>
      <c r="E4195" t="s">
        <v>60</v>
      </c>
      <c r="F4195" s="0">
        <v>68</v>
      </c>
      <c r="G4195" s="0">
        <v>232.86811828613281</v>
      </c>
      <c r="H4195" s="0">
        <v>227.456787109375</v>
      </c>
      <c r="I4195" s="0">
        <v>-5.4113349914550781</v>
      </c>
      <c r="J4195" s="0">
        <v>4.0867428779602051</v>
      </c>
      <c r="K4195" s="0">
        <v>66.882354736328125</v>
      </c>
      <c r="L4195" s="0">
        <v>-1.3241192102432251</v>
      </c>
      <c r="M4195" s="0">
        <v>0</v>
      </c>
      <c r="N4195" s="0">
        <v>0</v>
      </c>
      <c r="O4195" s="0">
        <v>286.8067626953125</v>
      </c>
      <c r="P4195" s="0">
        <v>268.19921875</v>
      </c>
      <c r="Q4195" s="0">
        <v>-12.133428573608398</v>
      </c>
      <c r="R4195" s="0">
        <v>-10.648706436157227</v>
      </c>
      <c r="S4195" s="0">
        <v>-7.5544252395629883</v>
      </c>
      <c r="T4195" s="0">
        <v>-5.4113349914550781</v>
      </c>
      <c r="U4195" s="0">
        <v>-3.2682449817657471</v>
      </c>
      <c r="V4195" s="0">
        <v>-0.173963263630867</v>
      </c>
      <c r="W4195" s="0">
        <v>1.3107588291168213</v>
      </c>
      <c r="X4195" s="0">
        <v>15.835031640940699</v>
      </c>
      <c r="Y4195" s="0">
        <v>15.467061272982892</v>
      </c>
      <c r="Z4195" s="0">
        <v>-0.36797078724565174</v>
      </c>
      <c r="AA4195" s="0">
        <v>0.23703108727931976</v>
      </c>
      <c r="AB4195" s="0">
        <v>-0.70373886823654175</v>
      </c>
      <c r="AC4195" s="0">
        <v>-0.61762499809265137</v>
      </c>
      <c r="AD4195" s="0">
        <v>-0.43815666437149048</v>
      </c>
      <c r="AE4195" s="0">
        <v>-0.31385743618011475</v>
      </c>
      <c r="AF4195" s="0">
        <v>-0.18955820798873901</v>
      </c>
      <c r="AG4195" s="0">
        <v>-0.0100898751989007</v>
      </c>
      <c r="AH4195" s="0">
        <v>0.07602401077747345</v>
      </c>
    </row>
    <row r="4196" x14ac:dyDescent="0.4">
      <c r="A4196" s="11" t="str">
        <f>Data[[#This Row],[category]]&amp;Data[[#This Row],[subcategory]]&amp;Data[[#This Row],[date]]&amp;Data[[#This Row],[hour]]</f>
        <v>Study segmentsCPP 1 - Large9/1/20179</v>
      </c>
      <c r="B4196" s="11" t="s">
        <v>142</v>
      </c>
      <c r="C4196" t="s">
        <v>118</v>
      </c>
      <c r="D4196" t="s">
        <v>112</v>
      </c>
      <c r="E4196" t="s">
        <v>61</v>
      </c>
      <c r="F4196" s="0">
        <v>68</v>
      </c>
      <c r="G4196" s="0">
        <v>266.78866577148437</v>
      </c>
      <c r="H4196" s="0">
        <v>260.039794921875</v>
      </c>
      <c r="I4196" s="0">
        <v>-6.7488579750061035</v>
      </c>
      <c r="J4196" s="0">
        <v>2.9944672584533691</v>
      </c>
      <c r="K4196" s="0">
        <v>73.544113159179688</v>
      </c>
      <c r="L4196" s="0">
        <v>-2.2537758350372314</v>
      </c>
      <c r="M4196" s="0">
        <v>1</v>
      </c>
      <c r="N4196" s="0">
        <v>1</v>
      </c>
      <c r="O4196" s="0">
        <v>286.8067626953125</v>
      </c>
      <c r="P4196" s="0">
        <v>268.19921875</v>
      </c>
      <c r="Q4196" s="0">
        <v>-11.674318313598633</v>
      </c>
      <c r="R4196" s="0">
        <v>-10.586422920227051</v>
      </c>
      <c r="S4196" s="0">
        <v>-8.3191585540771484</v>
      </c>
      <c r="T4196" s="0">
        <v>-6.7488584518432617</v>
      </c>
      <c r="U4196" s="0">
        <v>-5.178558349609375</v>
      </c>
      <c r="V4196" s="0">
        <v>-2.9112942218780518</v>
      </c>
      <c r="W4196" s="0">
        <v>-1.8233981132507324</v>
      </c>
      <c r="X4196" s="0">
        <v>18.141629120399209</v>
      </c>
      <c r="Y4196" s="0">
        <v>17.682705714784817</v>
      </c>
      <c r="Z4196" s="0">
        <v>-0.45892235739477744</v>
      </c>
      <c r="AA4196" s="0">
        <v>0.17367909848690033</v>
      </c>
      <c r="AB4196" s="0">
        <v>-0.67711049318313599</v>
      </c>
      <c r="AC4196" s="0">
        <v>-0.61401247978210449</v>
      </c>
      <c r="AD4196" s="0">
        <v>-0.48251119256019592</v>
      </c>
      <c r="AE4196" s="0">
        <v>-0.39143377542495728</v>
      </c>
      <c r="AF4196" s="0">
        <v>-0.30035635828971863</v>
      </c>
      <c r="AG4196" s="0">
        <v>-0.16885505616664886</v>
      </c>
      <c r="AH4196" s="0">
        <v>-0.10575708001852036</v>
      </c>
    </row>
    <row r="4197" x14ac:dyDescent="0.4">
      <c r="A4197" s="11" t="str">
        <f>Data[[#This Row],[category]]&amp;Data[[#This Row],[subcategory]]&amp;Data[[#This Row],[date]]&amp;Data[[#This Row],[hour]]</f>
        <v>Study segmentsCPP 1 - Large9/1/201710</v>
      </c>
      <c r="B4197" s="11" t="s">
        <v>142</v>
      </c>
      <c r="C4197" t="s">
        <v>118</v>
      </c>
      <c r="D4197" t="s">
        <v>112</v>
      </c>
      <c r="E4197" t="s">
        <v>62</v>
      </c>
      <c r="F4197" s="0">
        <v>68</v>
      </c>
      <c r="G4197" s="0">
        <v>291.3099365234375</v>
      </c>
      <c r="H4197" s="0">
        <v>292.59646606445312</v>
      </c>
      <c r="I4197" s="0">
        <v>1.286518931388855</v>
      </c>
      <c r="J4197" s="0">
        <v>1.7545852661132812</v>
      </c>
      <c r="K4197" s="0">
        <v>77.279411315917969</v>
      </c>
      <c r="L4197" s="0">
        <v>0.73323249816894531</v>
      </c>
      <c r="M4197" s="0">
        <v>0</v>
      </c>
      <c r="N4197" s="0">
        <v>0</v>
      </c>
      <c r="O4197" s="0">
        <v>286.8067626953125</v>
      </c>
      <c r="P4197" s="0">
        <v>268.19921875</v>
      </c>
      <c r="Q4197" s="0">
        <v>-1.5995169878005981</v>
      </c>
      <c r="R4197" s="0">
        <v>-0.96207255125045776</v>
      </c>
      <c r="S4197" s="0">
        <v>0.36641350388526917</v>
      </c>
      <c r="T4197" s="0">
        <v>1.286518931388855</v>
      </c>
      <c r="U4197" s="0">
        <v>2.2066242694854736</v>
      </c>
      <c r="V4197" s="0">
        <v>3.5351104736328125</v>
      </c>
      <c r="W4197" s="0">
        <v>4.1725549697875977</v>
      </c>
      <c r="X4197" s="0">
        <v>19.809076506516028</v>
      </c>
      <c r="Y4197" s="0">
        <v>19.896558958908606</v>
      </c>
      <c r="Z4197" s="0">
        <v>0.087483290968270136</v>
      </c>
      <c r="AA4197" s="0">
        <v>0.1017659455537796</v>
      </c>
      <c r="AB4197" s="0">
        <v>-0.0927719846367836</v>
      </c>
      <c r="AC4197" s="0">
        <v>-0.055800206959247589</v>
      </c>
      <c r="AD4197" s="0">
        <v>0.021251987665891647</v>
      </c>
      <c r="AE4197" s="0">
        <v>0.074618101119995117</v>
      </c>
      <c r="AF4197" s="0">
        <v>0.12798421084880829</v>
      </c>
      <c r="AG4197" s="0">
        <v>0.20503640174865723</v>
      </c>
      <c r="AH4197" s="0">
        <v>0.24200817942619324</v>
      </c>
    </row>
    <row r="4198" x14ac:dyDescent="0.4">
      <c r="A4198" s="11" t="str">
        <f>Data[[#This Row],[category]]&amp;Data[[#This Row],[subcategory]]&amp;Data[[#This Row],[date]]&amp;Data[[#This Row],[hour]]</f>
        <v>Study segmentsCPP 1 - Large9/1/201711</v>
      </c>
      <c r="B4198" s="11" t="s">
        <v>142</v>
      </c>
      <c r="C4198" t="s">
        <v>118</v>
      </c>
      <c r="D4198" t="s">
        <v>112</v>
      </c>
      <c r="E4198" t="s">
        <v>63</v>
      </c>
      <c r="F4198" s="0">
        <v>68</v>
      </c>
      <c r="G4198" s="0">
        <v>304.1273193359375</v>
      </c>
      <c r="H4198" s="0">
        <v>302.84078979492187</v>
      </c>
      <c r="I4198" s="0">
        <v>-1.2865196466445923</v>
      </c>
      <c r="J4198" s="0">
        <v>1.7545853853225708</v>
      </c>
      <c r="K4198" s="0">
        <v>79.926467895507813</v>
      </c>
      <c r="L4198" s="0">
        <v>-0.73323285579681396</v>
      </c>
      <c r="M4198" s="0">
        <v>0</v>
      </c>
      <c r="N4198" s="0">
        <v>0</v>
      </c>
      <c r="O4198" s="0">
        <v>286.8067626953125</v>
      </c>
      <c r="P4198" s="0">
        <v>268.19921875</v>
      </c>
      <c r="Q4198" s="0">
        <v>-4.1725559234619141</v>
      </c>
      <c r="R4198" s="0">
        <v>-3.5351111888885498</v>
      </c>
      <c r="S4198" s="0">
        <v>-2.20662522315979</v>
      </c>
      <c r="T4198" s="0">
        <v>-1.2865196466445923</v>
      </c>
      <c r="U4198" s="0">
        <v>-0.36641415953636169</v>
      </c>
      <c r="V4198" s="0">
        <v>0.96207201480865479</v>
      </c>
      <c r="W4198" s="0">
        <v>1.5995165109634399</v>
      </c>
      <c r="X4198" s="0">
        <v>20.680658537766028</v>
      </c>
      <c r="Y4198" s="0">
        <v>20.593173849171603</v>
      </c>
      <c r="Z4198" s="0">
        <v>-0.087483334644087418</v>
      </c>
      <c r="AA4198" s="0">
        <v>0.1017659530043602</v>
      </c>
      <c r="AB4198" s="0">
        <v>-0.24200823903083801</v>
      </c>
      <c r="AC4198" s="0">
        <v>-0.205036461353302</v>
      </c>
      <c r="AD4198" s="0">
        <v>-0.12798425555229187</v>
      </c>
      <c r="AE4198" s="0">
        <v>-0.074618138372898102</v>
      </c>
      <c r="AF4198" s="0">
        <v>-0.021252021193504333</v>
      </c>
      <c r="AG4198" s="0">
        <v>0.055800177156925201</v>
      </c>
      <c r="AH4198" s="0">
        <v>0.092771954834461212</v>
      </c>
    </row>
    <row r="4199" x14ac:dyDescent="0.4">
      <c r="A4199" s="11" t="str">
        <f>Data[[#This Row],[category]]&amp;Data[[#This Row],[subcategory]]&amp;Data[[#This Row],[date]]&amp;Data[[#This Row],[hour]]</f>
        <v>Study segmentsCPP 1 - Large9/1/201712</v>
      </c>
      <c r="B4199" s="11" t="s">
        <v>142</v>
      </c>
      <c r="C4199" t="s">
        <v>118</v>
      </c>
      <c r="D4199" t="s">
        <v>112</v>
      </c>
      <c r="E4199" t="s">
        <v>64</v>
      </c>
      <c r="F4199" s="0">
        <v>68</v>
      </c>
      <c r="G4199" s="0">
        <v>310.37213134765625</v>
      </c>
      <c r="H4199" s="0">
        <v>310.66741943359375</v>
      </c>
      <c r="I4199" s="0">
        <v>0.29529768228530884</v>
      </c>
      <c r="J4199" s="0">
        <v>3.2825369834899902</v>
      </c>
      <c r="K4199" s="0">
        <v>79.911758422851563</v>
      </c>
      <c r="L4199" s="0">
        <v>0.089960202574729919</v>
      </c>
      <c r="M4199" s="0">
        <v>0</v>
      </c>
      <c r="N4199" s="0">
        <v>0</v>
      </c>
      <c r="O4199" s="0">
        <v>286.8067626953125</v>
      </c>
      <c r="P4199" s="0">
        <v>268.19921875</v>
      </c>
      <c r="Q4199" s="0">
        <v>-5.1039953231811523</v>
      </c>
      <c r="R4199" s="0">
        <v>-3.911442756652832</v>
      </c>
      <c r="S4199" s="0">
        <v>-1.4260663986206055</v>
      </c>
      <c r="T4199" s="0">
        <v>0.29529768228530884</v>
      </c>
      <c r="U4199" s="0">
        <v>2.0166616439819336</v>
      </c>
      <c r="V4199" s="0">
        <v>4.5020380020141602</v>
      </c>
      <c r="W4199" s="0">
        <v>5.6945905685424805</v>
      </c>
      <c r="X4199" s="0">
        <v>21.105304323393721</v>
      </c>
      <c r="Y4199" s="0">
        <v>21.125385415965113</v>
      </c>
      <c r="Z4199" s="0">
        <v>0.020080243076743748</v>
      </c>
      <c r="AA4199" s="0">
        <v>0.19038714468479156</v>
      </c>
      <c r="AB4199" s="0">
        <v>-0.29603171348571777</v>
      </c>
      <c r="AC4199" s="0">
        <v>-0.22686368227005005</v>
      </c>
      <c r="AD4199" s="0">
        <v>-0.082711853086948395</v>
      </c>
      <c r="AE4199" s="0">
        <v>0.017127266153693199</v>
      </c>
      <c r="AF4199" s="0">
        <v>0.11696638166904449</v>
      </c>
      <c r="AG4199" s="0">
        <v>0.26111820340156555</v>
      </c>
      <c r="AH4199" s="0">
        <v>0.33028626441955566</v>
      </c>
    </row>
    <row r="4200" x14ac:dyDescent="0.4">
      <c r="A4200" s="11" t="str">
        <f>Data[[#This Row],[category]]&amp;Data[[#This Row],[subcategory]]&amp;Data[[#This Row],[date]]&amp;Data[[#This Row],[hour]]</f>
        <v>Study segmentsCPP 1 - Large9/1/201713</v>
      </c>
      <c r="B4200" s="11" t="s">
        <v>142</v>
      </c>
      <c r="C4200" t="s">
        <v>118</v>
      </c>
      <c r="D4200" t="s">
        <v>112</v>
      </c>
      <c r="E4200" t="s">
        <v>65</v>
      </c>
      <c r="F4200" s="0">
        <v>68</v>
      </c>
      <c r="G4200" s="0">
        <v>309.91763305664062</v>
      </c>
      <c r="H4200" s="0">
        <v>311.03030395507812</v>
      </c>
      <c r="I4200" s="0">
        <v>1.112628698348999</v>
      </c>
      <c r="J4200" s="0">
        <v>4.6264286041259766</v>
      </c>
      <c r="K4200" s="0">
        <v>79.558822631835938</v>
      </c>
      <c r="L4200" s="0">
        <v>0.24049408733844757</v>
      </c>
      <c r="M4200" s="0">
        <v>0</v>
      </c>
      <c r="N4200" s="0">
        <v>0</v>
      </c>
      <c r="O4200" s="0">
        <v>286.8067626953125</v>
      </c>
      <c r="P4200" s="0">
        <v>268.19921875</v>
      </c>
      <c r="Q4200" s="0">
        <v>-6.497169017791748</v>
      </c>
      <c r="R4200" s="0">
        <v>-4.816378116607666</v>
      </c>
      <c r="S4200" s="0">
        <v>-1.3134728670120239</v>
      </c>
      <c r="T4200" s="0">
        <v>1.112628698348999</v>
      </c>
      <c r="U4200" s="0">
        <v>3.5387301445007324</v>
      </c>
      <c r="V4200" s="0">
        <v>7.0416355133056641</v>
      </c>
      <c r="W4200" s="0">
        <v>8.7224264144897461</v>
      </c>
      <c r="X4200" s="0">
        <v>21.074400013890759</v>
      </c>
      <c r="Y4200" s="0">
        <v>21.150059667126882</v>
      </c>
      <c r="Z4200" s="0">
        <v>0.075658753514289856</v>
      </c>
      <c r="AA4200" s="0">
        <v>0.26833286881446838</v>
      </c>
      <c r="AB4200" s="0">
        <v>-0.37683582305908203</v>
      </c>
      <c r="AC4200" s="0">
        <v>-0.27934995293617249</v>
      </c>
      <c r="AD4200" s="0">
        <v>-0.076181426644325256</v>
      </c>
      <c r="AE4200" s="0">
        <v>0.064532466232776642</v>
      </c>
      <c r="AF4200" s="0">
        <v>0.20524635910987854</v>
      </c>
      <c r="AG4200" s="0">
        <v>0.40841487050056458</v>
      </c>
      <c r="AH4200" s="0">
        <v>0.50590074062347412</v>
      </c>
    </row>
    <row r="4201" x14ac:dyDescent="0.4">
      <c r="A4201" s="11" t="str">
        <f>Data[[#This Row],[category]]&amp;Data[[#This Row],[subcategory]]&amp;Data[[#This Row],[date]]&amp;Data[[#This Row],[hour]]</f>
        <v>Study segmentsCPP 1 - Large9/1/201714</v>
      </c>
      <c r="B4201" s="11" t="s">
        <v>142</v>
      </c>
      <c r="C4201" t="s">
        <v>118</v>
      </c>
      <c r="D4201" t="s">
        <v>112</v>
      </c>
      <c r="E4201" t="s">
        <v>66</v>
      </c>
      <c r="F4201" s="0">
        <v>68</v>
      </c>
      <c r="G4201" s="0">
        <v>309.81417846679688</v>
      </c>
      <c r="H4201" s="0">
        <v>313.1527099609375</v>
      </c>
      <c r="I4201" s="0">
        <v>3.3385341167449951</v>
      </c>
      <c r="J4201" s="0">
        <v>5.3430366516113281</v>
      </c>
      <c r="K4201" s="0">
        <v>79.205879211425781</v>
      </c>
      <c r="L4201" s="0">
        <v>0.62483835220336914</v>
      </c>
      <c r="M4201" s="0">
        <v>0</v>
      </c>
      <c r="N4201" s="0">
        <v>0</v>
      </c>
      <c r="O4201" s="0">
        <v>286.8067626953125</v>
      </c>
      <c r="P4201" s="0">
        <v>268.19921875</v>
      </c>
      <c r="Q4201" s="0">
        <v>-5.449979305267334</v>
      </c>
      <c r="R4201" s="0">
        <v>-3.5088431835174561</v>
      </c>
      <c r="S4201" s="0">
        <v>0.53664273023605347</v>
      </c>
      <c r="T4201" s="0">
        <v>3.338533878326416</v>
      </c>
      <c r="U4201" s="0">
        <v>6.1404252052307129</v>
      </c>
      <c r="V4201" s="0">
        <v>10.185911178588867</v>
      </c>
      <c r="W4201" s="0">
        <v>12.127047538757324</v>
      </c>
      <c r="X4201" s="0">
        <v>21.067364922885236</v>
      </c>
      <c r="Y4201" s="0">
        <v>21.294384134226831</v>
      </c>
      <c r="Z4201" s="0">
        <v>0.22702031197219058</v>
      </c>
      <c r="AA4201" s="0">
        <v>0.30989611148834229</v>
      </c>
      <c r="AB4201" s="0">
        <v>-0.31609877943992615</v>
      </c>
      <c r="AC4201" s="0">
        <v>-0.20351287722587585</v>
      </c>
      <c r="AD4201" s="0">
        <v>0.031125292181968689</v>
      </c>
      <c r="AE4201" s="0">
        <v>0.19363497197628021</v>
      </c>
      <c r="AF4201" s="0">
        <v>0.35614463686943054</v>
      </c>
      <c r="AG4201" s="0">
        <v>0.59078282117843628</v>
      </c>
      <c r="AH4201" s="0">
        <v>0.70336872339248657</v>
      </c>
    </row>
    <row r="4202" x14ac:dyDescent="0.4">
      <c r="A4202" s="11" t="str">
        <f>Data[[#This Row],[category]]&amp;Data[[#This Row],[subcategory]]&amp;Data[[#This Row],[date]]&amp;Data[[#This Row],[hour]]</f>
        <v>Study segmentsCPP 1 - Large9/1/201715</v>
      </c>
      <c r="B4202" s="11" t="s">
        <v>142</v>
      </c>
      <c r="C4202" t="s">
        <v>118</v>
      </c>
      <c r="D4202" t="s">
        <v>112</v>
      </c>
      <c r="E4202" t="s">
        <v>67</v>
      </c>
      <c r="F4202" s="0">
        <v>68</v>
      </c>
      <c r="G4202" s="0">
        <v>305.870849609375</v>
      </c>
      <c r="H4202" s="0">
        <v>283.04949951171875</v>
      </c>
      <c r="I4202" s="0">
        <v>-22.821334838867188</v>
      </c>
      <c r="J4202" s="0">
        <v>7.4422740936279297</v>
      </c>
      <c r="K4202" s="0">
        <v>78.470588684082031</v>
      </c>
      <c r="L4202" s="0">
        <v>-3.0664465427398682</v>
      </c>
      <c r="M4202" s="0">
        <v>1</v>
      </c>
      <c r="N4202" s="0">
        <v>1</v>
      </c>
      <c r="O4202" s="0">
        <v>286.8067626953125</v>
      </c>
      <c r="P4202" s="0">
        <v>268.19921875</v>
      </c>
      <c r="Q4202" s="0">
        <v>-35.062786102294922</v>
      </c>
      <c r="R4202" s="0">
        <v>-32.358989715576172</v>
      </c>
      <c r="S4202" s="0">
        <v>-26.724065780639648</v>
      </c>
      <c r="T4202" s="0">
        <v>-22.821332931518555</v>
      </c>
      <c r="U4202" s="0">
        <v>-18.918600082397461</v>
      </c>
      <c r="V4202" s="0">
        <v>-13.283675193786621</v>
      </c>
      <c r="W4202" s="0">
        <v>-10.57988166809082</v>
      </c>
      <c r="X4202" s="0">
        <v>20.799217487203663</v>
      </c>
      <c r="Y4202" s="0">
        <v>19.247364964978448</v>
      </c>
      <c r="Z4202" s="0">
        <v>-1.551850705311216</v>
      </c>
      <c r="AA4202" s="0">
        <v>0.43165189027786255</v>
      </c>
      <c r="AB4202" s="0">
        <v>-2.0336415767669678</v>
      </c>
      <c r="AC4202" s="0">
        <v>-1.8768215179443359</v>
      </c>
      <c r="AD4202" s="0">
        <v>-1.5499957799911499</v>
      </c>
      <c r="AE4202" s="0">
        <v>-1.3236373662948608</v>
      </c>
      <c r="AF4202" s="0">
        <v>-1.0972789525985718</v>
      </c>
      <c r="AG4202" s="0">
        <v>-0.77045321464538574</v>
      </c>
      <c r="AH4202" s="0">
        <v>-0.61363321542739868</v>
      </c>
    </row>
    <row r="4203" x14ac:dyDescent="0.4">
      <c r="A4203" s="11" t="str">
        <f>Data[[#This Row],[category]]&amp;Data[[#This Row],[subcategory]]&amp;Data[[#This Row],[date]]&amp;Data[[#This Row],[hour]]</f>
        <v>Study segmentsCPP 1 - Large9/1/201716</v>
      </c>
      <c r="B4203" s="11" t="s">
        <v>142</v>
      </c>
      <c r="C4203" t="s">
        <v>118</v>
      </c>
      <c r="D4203" t="s">
        <v>112</v>
      </c>
      <c r="E4203" t="s">
        <v>68</v>
      </c>
      <c r="F4203" s="0">
        <v>68</v>
      </c>
      <c r="G4203" s="0">
        <v>293.0035400390625</v>
      </c>
      <c r="H4203" s="0">
        <v>278.765869140625</v>
      </c>
      <c r="I4203" s="0">
        <v>-14.237668037414551</v>
      </c>
      <c r="J4203" s="0">
        <v>6.7006039619445801</v>
      </c>
      <c r="K4203" s="0">
        <v>78.088241577148438</v>
      </c>
      <c r="L4203" s="0">
        <v>-2.124833345413208</v>
      </c>
      <c r="M4203" s="0">
        <v>1</v>
      </c>
      <c r="N4203" s="0">
        <v>1</v>
      </c>
      <c r="O4203" s="0">
        <v>286.8067626953125</v>
      </c>
      <c r="P4203" s="0">
        <v>268.19921875</v>
      </c>
      <c r="Q4203" s="0">
        <v>-25.259180068969727</v>
      </c>
      <c r="R4203" s="0">
        <v>-22.824836730957031</v>
      </c>
      <c r="S4203" s="0">
        <v>-17.751468658447266</v>
      </c>
      <c r="T4203" s="0">
        <v>-14.237668037414551</v>
      </c>
      <c r="U4203" s="0">
        <v>-10.723867416381836</v>
      </c>
      <c r="V4203" s="0">
        <v>-5.6504983901977539</v>
      </c>
      <c r="W4203" s="0">
        <v>-3.2161552906036377</v>
      </c>
      <c r="X4203" s="0">
        <v>19.924240901552395</v>
      </c>
      <c r="Y4203" s="0">
        <v>18.956079548802869</v>
      </c>
      <c r="Z4203" s="0">
        <v>-0.96816142263083615</v>
      </c>
      <c r="AA4203" s="0">
        <v>0.38863503932952881</v>
      </c>
      <c r="AB4203" s="0">
        <v>-1.4650324583053589</v>
      </c>
      <c r="AC4203" s="0">
        <v>-1.3238406181335449</v>
      </c>
      <c r="AD4203" s="0">
        <v>-1.0295851230621338</v>
      </c>
      <c r="AE4203" s="0">
        <v>-0.82578474283218384</v>
      </c>
      <c r="AF4203" s="0">
        <v>-0.62198430299758911</v>
      </c>
      <c r="AG4203" s="0">
        <v>-0.32772889733314514</v>
      </c>
      <c r="AH4203" s="0">
        <v>-0.18653698265552521</v>
      </c>
    </row>
    <row r="4204" x14ac:dyDescent="0.4">
      <c r="A4204" s="11" t="str">
        <f>Data[[#This Row],[category]]&amp;Data[[#This Row],[subcategory]]&amp;Data[[#This Row],[date]]&amp;Data[[#This Row],[hour]]</f>
        <v>Study segmentsCPP 1 - Large9/1/201717</v>
      </c>
      <c r="B4204" s="11" t="s">
        <v>142</v>
      </c>
      <c r="C4204" t="s">
        <v>118</v>
      </c>
      <c r="D4204" t="s">
        <v>112</v>
      </c>
      <c r="E4204" t="s">
        <v>69</v>
      </c>
      <c r="F4204" s="0">
        <v>68</v>
      </c>
      <c r="G4204" s="0">
        <v>280.43380737304687</v>
      </c>
      <c r="H4204" s="0">
        <v>261.30877685546875</v>
      </c>
      <c r="I4204" s="0">
        <v>-19.125022888183594</v>
      </c>
      <c r="J4204" s="0">
        <v>7.6798930168151855</v>
      </c>
      <c r="K4204" s="0">
        <v>76.279411315917969</v>
      </c>
      <c r="L4204" s="0">
        <v>-2.490272045135498</v>
      </c>
      <c r="M4204" s="0">
        <v>1</v>
      </c>
      <c r="N4204" s="0">
        <v>1</v>
      </c>
      <c r="O4204" s="0">
        <v>286.8067626953125</v>
      </c>
      <c r="P4204" s="0">
        <v>268.19921875</v>
      </c>
      <c r="Q4204" s="0">
        <v>-31.757322311401367</v>
      </c>
      <c r="R4204" s="0">
        <v>-28.967201232910156</v>
      </c>
      <c r="S4204" s="0">
        <v>-23.152362823486328</v>
      </c>
      <c r="T4204" s="0">
        <v>-19.125022888183594</v>
      </c>
      <c r="U4204" s="0">
        <v>-15.097682952880859</v>
      </c>
      <c r="V4204" s="0">
        <v>-9.2828435897827148</v>
      </c>
      <c r="W4204" s="0">
        <v>-6.4927229881286621</v>
      </c>
      <c r="X4204" s="0">
        <v>19.069499706399849</v>
      </c>
      <c r="Y4204" s="0">
        <v>17.768996271593817</v>
      </c>
      <c r="Z4204" s="0">
        <v>-1.300501617892035</v>
      </c>
      <c r="AA4204" s="0">
        <v>0.44543379545211792</v>
      </c>
      <c r="AB4204" s="0">
        <v>-1.841924786567688</v>
      </c>
      <c r="AC4204" s="0">
        <v>-1.6800976991653442</v>
      </c>
      <c r="AD4204" s="0">
        <v>-1.3428370952606201</v>
      </c>
      <c r="AE4204" s="0">
        <v>-1.1092513799667358</v>
      </c>
      <c r="AF4204" s="0">
        <v>-0.87566566467285156</v>
      </c>
      <c r="AG4204" s="0">
        <v>-0.53840500116348267</v>
      </c>
      <c r="AH4204" s="0">
        <v>-0.37657797336578369</v>
      </c>
    </row>
    <row r="4205" x14ac:dyDescent="0.4">
      <c r="A4205" s="11" t="str">
        <f>Data[[#This Row],[category]]&amp;Data[[#This Row],[subcategory]]&amp;Data[[#This Row],[date]]&amp;Data[[#This Row],[hour]]</f>
        <v>Study segmentsCPP 1 - Large9/1/201718</v>
      </c>
      <c r="B4205" s="11" t="s">
        <v>142</v>
      </c>
      <c r="C4205" t="s">
        <v>118</v>
      </c>
      <c r="D4205" t="s">
        <v>112</v>
      </c>
      <c r="E4205" t="s">
        <v>70</v>
      </c>
      <c r="F4205" s="0">
        <v>68</v>
      </c>
      <c r="G4205" s="0">
        <v>268.40090942382813</v>
      </c>
      <c r="H4205" s="0">
        <v>249.67269897460937</v>
      </c>
      <c r="I4205" s="0">
        <v>-18.728218078613281</v>
      </c>
      <c r="J4205" s="0">
        <v>8.6469478607177734</v>
      </c>
      <c r="K4205" s="0">
        <v>74.102943420410156</v>
      </c>
      <c r="L4205" s="0">
        <v>-2.1658761501312256</v>
      </c>
      <c r="M4205" s="0">
        <v>1</v>
      </c>
      <c r="N4205" s="0">
        <v>1</v>
      </c>
      <c r="O4205" s="0">
        <v>286.8067626953125</v>
      </c>
      <c r="P4205" s="0">
        <v>268.19921875</v>
      </c>
      <c r="Q4205" s="0">
        <v>-32.951183319091797</v>
      </c>
      <c r="R4205" s="0">
        <v>-29.809726715087891</v>
      </c>
      <c r="S4205" s="0">
        <v>-23.26268196105957</v>
      </c>
      <c r="T4205" s="0">
        <v>-18.728218078613281</v>
      </c>
      <c r="U4205" s="0">
        <v>-14.193754196166992</v>
      </c>
      <c r="V4205" s="0">
        <v>-7.6467084884643555</v>
      </c>
      <c r="W4205" s="0">
        <v>-4.5052547454833984</v>
      </c>
      <c r="X4205" s="0">
        <v>18.251262270171065</v>
      </c>
      <c r="Y4205" s="0">
        <v>16.977743083033069</v>
      </c>
      <c r="Z4205" s="0">
        <v>-1.2735187678501523</v>
      </c>
      <c r="AA4205" s="0">
        <v>0.50152295827865601</v>
      </c>
      <c r="AB4205" s="0">
        <v>-1.9111684560775757</v>
      </c>
      <c r="AC4205" s="0">
        <v>-1.72896409034729</v>
      </c>
      <c r="AD4205" s="0">
        <v>-1.3492355346679687</v>
      </c>
      <c r="AE4205" s="0">
        <v>-1.0862365961074829</v>
      </c>
      <c r="AF4205" s="0">
        <v>-0.82323771715164185</v>
      </c>
      <c r="AG4205" s="0">
        <v>-0.44350907206535339</v>
      </c>
      <c r="AH4205" s="0">
        <v>-0.26130473613739014</v>
      </c>
    </row>
    <row r="4206" x14ac:dyDescent="0.4">
      <c r="A4206" s="11" t="str">
        <f>Data[[#This Row],[category]]&amp;Data[[#This Row],[subcategory]]&amp;Data[[#This Row],[date]]&amp;Data[[#This Row],[hour]]</f>
        <v>Study segmentsCPP 1 - Large9/1/201719</v>
      </c>
      <c r="B4206" s="11" t="s">
        <v>142</v>
      </c>
      <c r="C4206" t="s">
        <v>118</v>
      </c>
      <c r="D4206" t="s">
        <v>112</v>
      </c>
      <c r="E4206" t="s">
        <v>71</v>
      </c>
      <c r="F4206" s="0">
        <v>68</v>
      </c>
      <c r="G4206" s="0">
        <v>249.88809204101562</v>
      </c>
      <c r="H4206" s="0">
        <v>233.71025085449219</v>
      </c>
      <c r="I4206" s="0">
        <v>-16.177848815917969</v>
      </c>
      <c r="J4206" s="0">
        <v>8.4025993347167969</v>
      </c>
      <c r="K4206" s="0">
        <v>71.926467895507813</v>
      </c>
      <c r="L4206" s="0">
        <v>-1.9253386259078979</v>
      </c>
      <c r="M4206" s="0">
        <v>1</v>
      </c>
      <c r="N4206" s="0">
        <v>0</v>
      </c>
      <c r="O4206" s="0">
        <v>286.8067626953125</v>
      </c>
      <c r="P4206" s="0">
        <v>268.19921875</v>
      </c>
      <c r="Q4206" s="0">
        <v>-29.998895645141602</v>
      </c>
      <c r="R4206" s="0">
        <v>-26.946212768554687</v>
      </c>
      <c r="S4206" s="0">
        <v>-20.584177017211914</v>
      </c>
      <c r="T4206" s="0">
        <v>-16.177848815917969</v>
      </c>
      <c r="U4206" s="0">
        <v>-11.77152156829834</v>
      </c>
      <c r="V4206" s="0">
        <v>-5.4094843864440918</v>
      </c>
      <c r="W4206" s="0">
        <v>-2.3568029403686523</v>
      </c>
      <c r="X4206" s="0">
        <v>16.992390205120216</v>
      </c>
      <c r="Y4206" s="0">
        <v>15.892297415897763</v>
      </c>
      <c r="Z4206" s="0">
        <v>-1.1000936976794538</v>
      </c>
      <c r="AA4206" s="0">
        <v>0.48735076189041138</v>
      </c>
      <c r="AB4206" s="0">
        <v>-1.7399358749389648</v>
      </c>
      <c r="AC4206" s="0">
        <v>-1.5628803968429565</v>
      </c>
      <c r="AD4206" s="0">
        <v>-1.1938822269439697</v>
      </c>
      <c r="AE4206" s="0">
        <v>-0.93831521272659302</v>
      </c>
      <c r="AF4206" s="0">
        <v>-0.68274819850921631</v>
      </c>
      <c r="AG4206" s="0">
        <v>-0.31375008821487427</v>
      </c>
      <c r="AH4206" s="0">
        <v>-0.13669455051422119</v>
      </c>
    </row>
    <row r="4207" x14ac:dyDescent="0.4">
      <c r="A4207" s="11" t="str">
        <f>Data[[#This Row],[category]]&amp;Data[[#This Row],[subcategory]]&amp;Data[[#This Row],[date]]&amp;Data[[#This Row],[hour]]</f>
        <v>Study segmentsCPP 1 - Large9/1/201720</v>
      </c>
      <c r="B4207" s="11" t="s">
        <v>142</v>
      </c>
      <c r="C4207" t="s">
        <v>118</v>
      </c>
      <c r="D4207" t="s">
        <v>112</v>
      </c>
      <c r="E4207" t="s">
        <v>54</v>
      </c>
      <c r="F4207" s="0">
        <v>68</v>
      </c>
      <c r="G4207" s="0">
        <v>225.00205993652344</v>
      </c>
      <c r="H4207" s="0">
        <v>222.06620788574219</v>
      </c>
      <c r="I4207" s="0">
        <v>-2.9358501434326172</v>
      </c>
      <c r="J4207" s="0">
        <v>8.3304328918457031</v>
      </c>
      <c r="K4207" s="0">
        <v>69.073532104492188</v>
      </c>
      <c r="L4207" s="0">
        <v>-0.35242468118667603</v>
      </c>
      <c r="M4207" s="0">
        <v>0</v>
      </c>
      <c r="N4207" s="0">
        <v>0</v>
      </c>
      <c r="O4207" s="0">
        <v>286.8067626953125</v>
      </c>
      <c r="P4207" s="0">
        <v>268.19921875</v>
      </c>
      <c r="Q4207" s="0">
        <v>-16.638193130493164</v>
      </c>
      <c r="R4207" s="0">
        <v>-13.611729621887207</v>
      </c>
      <c r="S4207" s="0">
        <v>-7.3043332099914551</v>
      </c>
      <c r="T4207" s="0">
        <v>-2.9358501434326172</v>
      </c>
      <c r="U4207" s="0">
        <v>1.4326331615447998</v>
      </c>
      <c r="V4207" s="0">
        <v>7.7400293350219727</v>
      </c>
      <c r="W4207" s="0">
        <v>10.76649284362793</v>
      </c>
      <c r="X4207" s="0">
        <v>15.300139986235518</v>
      </c>
      <c r="Y4207" s="0">
        <v>15.100501948389512</v>
      </c>
      <c r="Z4207" s="0">
        <v>-0.19963781073175627</v>
      </c>
      <c r="AA4207" s="0">
        <v>0.48316511511802673</v>
      </c>
      <c r="AB4207" s="0">
        <v>-0.96501517295837402</v>
      </c>
      <c r="AC4207" s="0">
        <v>-0.78948032855987549</v>
      </c>
      <c r="AD4207" s="0">
        <v>-0.42365133762359619</v>
      </c>
      <c r="AE4207" s="0">
        <v>-0.17027930915355682</v>
      </c>
      <c r="AF4207" s="0">
        <v>0.083092726767063141</v>
      </c>
      <c r="AG4207" s="0">
        <v>0.44892171025276184</v>
      </c>
      <c r="AH4207" s="0">
        <v>0.62445658445358276</v>
      </c>
    </row>
    <row r="4208" x14ac:dyDescent="0.4">
      <c r="A4208" s="11" t="str">
        <f>Data[[#This Row],[category]]&amp;Data[[#This Row],[subcategory]]&amp;Data[[#This Row],[date]]&amp;Data[[#This Row],[hour]]</f>
        <v>Study segmentsCPP 1 - Large9/1/201721</v>
      </c>
      <c r="B4208" s="11" t="s">
        <v>142</v>
      </c>
      <c r="C4208" t="s">
        <v>118</v>
      </c>
      <c r="D4208" t="s">
        <v>112</v>
      </c>
      <c r="E4208" t="s">
        <v>72</v>
      </c>
      <c r="F4208" s="0">
        <v>68</v>
      </c>
      <c r="G4208" s="0">
        <v>211.67231750488281</v>
      </c>
      <c r="H4208" s="0">
        <v>215.59255981445312</v>
      </c>
      <c r="I4208" s="0">
        <v>3.9202365875244141</v>
      </c>
      <c r="J4208" s="0">
        <v>11.112105369567871</v>
      </c>
      <c r="K4208" s="0">
        <v>68.058822631835938</v>
      </c>
      <c r="L4208" s="0">
        <v>0.35278972983360291</v>
      </c>
      <c r="M4208" s="0">
        <v>0</v>
      </c>
      <c r="N4208" s="0">
        <v>0</v>
      </c>
      <c r="O4208" s="0">
        <v>286.8067626953125</v>
      </c>
      <c r="P4208" s="0">
        <v>268.19921875</v>
      </c>
      <c r="Q4208" s="0">
        <v>-14.357550621032715</v>
      </c>
      <c r="R4208" s="0">
        <v>-10.320499420166016</v>
      </c>
      <c r="S4208" s="0">
        <v>-1.9069571495056152</v>
      </c>
      <c r="T4208" s="0">
        <v>3.9202365875244141</v>
      </c>
      <c r="U4208" s="0">
        <v>9.7474308013916016</v>
      </c>
      <c r="V4208" s="0">
        <v>18.160972595214844</v>
      </c>
      <c r="W4208" s="0">
        <v>22.198022842407227</v>
      </c>
      <c r="X4208" s="0">
        <v>14.393717930234711</v>
      </c>
      <c r="Y4208" s="0">
        <v>14.660294434119914</v>
      </c>
      <c r="Z4208" s="0">
        <v>0.26657608459735738</v>
      </c>
      <c r="AA4208" s="0">
        <v>0.64450210332870483</v>
      </c>
      <c r="AB4208" s="0">
        <v>-0.83273792266845703</v>
      </c>
      <c r="AC4208" s="0">
        <v>-0.59858894348144531</v>
      </c>
      <c r="AD4208" s="0">
        <v>-0.11060351133346558</v>
      </c>
      <c r="AE4208" s="0">
        <v>0.22737371921539307</v>
      </c>
      <c r="AF4208" s="0">
        <v>0.56535094976425171</v>
      </c>
      <c r="AG4208" s="0">
        <v>1.0533363819122314</v>
      </c>
      <c r="AH4208" s="0">
        <v>1.2874853610992432</v>
      </c>
    </row>
    <row r="4209" x14ac:dyDescent="0.4">
      <c r="A4209" s="11" t="str">
        <f>Data[[#This Row],[category]]&amp;Data[[#This Row],[subcategory]]&amp;Data[[#This Row],[date]]&amp;Data[[#This Row],[hour]]</f>
        <v>Study segmentsCPP 1 - Large9/1/201722</v>
      </c>
      <c r="B4209" s="11" t="s">
        <v>142</v>
      </c>
      <c r="C4209" t="s">
        <v>118</v>
      </c>
      <c r="D4209" t="s">
        <v>112</v>
      </c>
      <c r="E4209" t="s">
        <v>73</v>
      </c>
      <c r="F4209" s="0">
        <v>68</v>
      </c>
      <c r="G4209" s="0">
        <v>206.47712707519531</v>
      </c>
      <c r="H4209" s="0">
        <v>207.00839233398438</v>
      </c>
      <c r="I4209" s="0">
        <v>0.53126531839370728</v>
      </c>
      <c r="J4209" s="0">
        <v>9.5407447814941406</v>
      </c>
      <c r="K4209" s="0">
        <v>67.176467895507813</v>
      </c>
      <c r="L4209" s="0">
        <v>0.055683840066194534</v>
      </c>
      <c r="M4209" s="0">
        <v>0</v>
      </c>
      <c r="N4209" s="0">
        <v>0</v>
      </c>
      <c r="O4209" s="0">
        <v>286.8067626953125</v>
      </c>
      <c r="P4209" s="0">
        <v>268.19921875</v>
      </c>
      <c r="Q4209" s="0">
        <v>-15.161863327026367</v>
      </c>
      <c r="R4209" s="0">
        <v>-11.695691108703613</v>
      </c>
      <c r="S4209" s="0">
        <v>-4.4719061851501465</v>
      </c>
      <c r="T4209" s="0">
        <v>0.53126531839370728</v>
      </c>
      <c r="U4209" s="0">
        <v>5.5344367027282715</v>
      </c>
      <c r="V4209" s="0">
        <v>12.758221626281738</v>
      </c>
      <c r="W4209" s="0">
        <v>16.224393844604492</v>
      </c>
      <c r="X4209" s="0">
        <v>14.040444998905576</v>
      </c>
      <c r="Y4209" s="0">
        <v>14.076570839717469</v>
      </c>
      <c r="Z4209" s="0">
        <v>0.036126041720653403</v>
      </c>
      <c r="AA4209" s="0">
        <v>0.55336320400238037</v>
      </c>
      <c r="AB4209" s="0">
        <v>-0.87938809394836426</v>
      </c>
      <c r="AC4209" s="0">
        <v>-0.67835009098052979</v>
      </c>
      <c r="AD4209" s="0">
        <v>-0.25937056541442871</v>
      </c>
      <c r="AE4209" s="0">
        <v>0.030813388526439667</v>
      </c>
      <c r="AF4209" s="0">
        <v>0.32099732756614685</v>
      </c>
      <c r="AG4209" s="0">
        <v>0.73997688293457031</v>
      </c>
      <c r="AH4209" s="0">
        <v>0.94101488590240479</v>
      </c>
    </row>
    <row r="4210" x14ac:dyDescent="0.4">
      <c r="A4210" s="11" t="str">
        <f>Data[[#This Row],[category]]&amp;Data[[#This Row],[subcategory]]&amp;Data[[#This Row],[date]]&amp;Data[[#This Row],[hour]]</f>
        <v>Study segmentsCPP 1 - Large9/1/201723</v>
      </c>
      <c r="B4210" s="11" t="s">
        <v>142</v>
      </c>
      <c r="C4210" t="s">
        <v>118</v>
      </c>
      <c r="D4210" t="s">
        <v>112</v>
      </c>
      <c r="E4210" t="s">
        <v>74</v>
      </c>
      <c r="F4210" s="0">
        <v>68</v>
      </c>
      <c r="G4210" s="0">
        <v>205.80780029296875</v>
      </c>
      <c r="H4210" s="0">
        <v>198.72148132324219</v>
      </c>
      <c r="I4210" s="0">
        <v>-7.0863127708435059</v>
      </c>
      <c r="J4210" s="0">
        <v>6.8708720207214355</v>
      </c>
      <c r="K4210" s="0">
        <v>66.352943420410156</v>
      </c>
      <c r="L4210" s="0">
        <v>-1.031355619430542</v>
      </c>
      <c r="M4210" s="0">
        <v>0</v>
      </c>
      <c r="N4210" s="0">
        <v>0</v>
      </c>
      <c r="O4210" s="0">
        <v>286.8067626953125</v>
      </c>
      <c r="P4210" s="0">
        <v>268.19921875</v>
      </c>
      <c r="Q4210" s="0">
        <v>-18.38789176940918</v>
      </c>
      <c r="R4210" s="0">
        <v>-15.891689300537109</v>
      </c>
      <c r="S4210" s="0">
        <v>-10.689401626586914</v>
      </c>
      <c r="T4210" s="0">
        <v>-7.0863127708435059</v>
      </c>
      <c r="U4210" s="0">
        <v>-3.4832239151000977</v>
      </c>
      <c r="V4210" s="0">
        <v>1.7190639972686768</v>
      </c>
      <c r="W4210" s="0">
        <v>4.215266227722168</v>
      </c>
      <c r="X4210" s="0">
        <v>13.994930464645911</v>
      </c>
      <c r="Y4210" s="0">
        <v>13.513060273795292</v>
      </c>
      <c r="Z4210" s="0">
        <v>-0.48186928239361987</v>
      </c>
      <c r="AA4210" s="0">
        <v>0.39851057529449463</v>
      </c>
      <c r="AB4210" s="0">
        <v>-1.0664976835250854</v>
      </c>
      <c r="AC4210" s="0">
        <v>-0.92171800136566162</v>
      </c>
      <c r="AD4210" s="0">
        <v>-0.61998528242111206</v>
      </c>
      <c r="AE4210" s="0">
        <v>-0.41100615262985229</v>
      </c>
      <c r="AF4210" s="0">
        <v>-0.20202700793743134</v>
      </c>
      <c r="AG4210" s="0">
        <v>0.099705696105957031</v>
      </c>
      <c r="AH4210" s="0">
        <v>0.24448540806770325</v>
      </c>
    </row>
    <row r="4211" x14ac:dyDescent="0.4">
      <c r="A4211" s="11" t="str">
        <f>Data[[#This Row],[category]]&amp;Data[[#This Row],[subcategory]]&amp;Data[[#This Row],[date]]&amp;Data[[#This Row],[hour]]</f>
        <v>Study segmentsCPP 1 - Large9/1/201724</v>
      </c>
      <c r="B4211" s="11" t="s">
        <v>142</v>
      </c>
      <c r="C4211" t="s">
        <v>118</v>
      </c>
      <c r="D4211" t="s">
        <v>112</v>
      </c>
      <c r="E4211" t="s">
        <v>75</v>
      </c>
      <c r="F4211" s="0">
        <v>68</v>
      </c>
      <c r="G4211" s="0">
        <v>195.27316284179687</v>
      </c>
      <c r="H4211" s="0">
        <v>188.69039916992187</v>
      </c>
      <c r="I4211" s="0">
        <v>-6.5827741622924805</v>
      </c>
      <c r="J4211" s="0">
        <v>7.3466610908508301</v>
      </c>
      <c r="K4211" s="0">
        <v>65.691177368164063</v>
      </c>
      <c r="L4211" s="0">
        <v>-0.89602261781692505</v>
      </c>
      <c r="M4211" s="0">
        <v>0</v>
      </c>
      <c r="N4211" s="0">
        <v>0</v>
      </c>
      <c r="O4211" s="0">
        <v>286.8067626953125</v>
      </c>
      <c r="P4211" s="0">
        <v>268.19921875</v>
      </c>
      <c r="Q4211" s="0">
        <v>-18.666955947875977</v>
      </c>
      <c r="R4211" s="0">
        <v>-15.997899055480957</v>
      </c>
      <c r="S4211" s="0">
        <v>-10.435366630554199</v>
      </c>
      <c r="T4211" s="0">
        <v>-6.5827741622924805</v>
      </c>
      <c r="U4211" s="0">
        <v>-2.7301812171936035</v>
      </c>
      <c r="V4211" s="0">
        <v>2.8323509693145752</v>
      </c>
      <c r="W4211" s="0">
        <v>5.5014081001281738</v>
      </c>
      <c r="X4211" s="0">
        <v>13.278575502592942</v>
      </c>
      <c r="Y4211" s="0">
        <v>12.830947152499494</v>
      </c>
      <c r="Z4211" s="0">
        <v>-0.44762862961867755</v>
      </c>
      <c r="AA4211" s="0">
        <v>0.42610633373260498</v>
      </c>
      <c r="AB4211" s="0">
        <v>-1.0826834440231323</v>
      </c>
      <c r="AC4211" s="0">
        <v>-0.92787814140319824</v>
      </c>
      <c r="AD4211" s="0">
        <v>-0.6052512526512146</v>
      </c>
      <c r="AE4211" s="0">
        <v>-0.38180088996887207</v>
      </c>
      <c r="AF4211" s="0">
        <v>-0.15835051238536835</v>
      </c>
      <c r="AG4211" s="0">
        <v>0.16427634656429291</v>
      </c>
      <c r="AH4211" s="0">
        <v>0.31908166408538818</v>
      </c>
    </row>
    <row r="4212" x14ac:dyDescent="0.4">
      <c r="A4212" s="11" t="str">
        <f>Data[[#This Row],[category]]&amp;Data[[#This Row],[subcategory]]&amp;Data[[#This Row],[date]]&amp;Data[[#This Row],[hour]]</f>
        <v>Study segmentsCPP 1 - Large9/1/2017Avg. 11 to 6 pm</v>
      </c>
      <c r="B4212" s="11" t="s">
        <v>142</v>
      </c>
      <c r="C4212" t="s">
        <v>118</v>
      </c>
      <c r="D4212" t="s">
        <v>112</v>
      </c>
      <c r="E4212" t="s">
        <v>76</v>
      </c>
      <c r="F4212" s="0">
        <v>68</v>
      </c>
      <c r="G4212" s="0">
        <v>296.8304443359375</v>
      </c>
      <c r="H4212" s="0">
        <v>286.8067626953125</v>
      </c>
      <c r="I4212" s="0">
        <v>-10.023683547973633</v>
      </c>
      <c r="J4212" s="0">
        <v>4.6645240783691406</v>
      </c>
      <c r="K4212" s="0">
        <v>77.945381164550781</v>
      </c>
      <c r="L4212" s="0">
        <v>-2.1489191055297852</v>
      </c>
      <c r="M4212" s="0">
        <v>1</v>
      </c>
      <c r="N4212" s="0">
        <v>1</v>
      </c>
      <c r="O4212" s="0"/>
      <c r="P4212" s="0"/>
      <c r="Q4212" s="0">
        <v>-17.696142196655273</v>
      </c>
      <c r="R4212" s="0">
        <v>-16.00151252746582</v>
      </c>
      <c r="S4212" s="0">
        <v>-12.469762802124023</v>
      </c>
      <c r="T4212" s="0">
        <v>-10.023683547973633</v>
      </c>
      <c r="U4212" s="0">
        <v>-7.5776047706604004</v>
      </c>
      <c r="V4212" s="0">
        <v>-4.0458555221557617</v>
      </c>
      <c r="W4212" s="0">
        <v>-2.3512241840362549</v>
      </c>
      <c r="X4212" s="0">
        <v>20.184469946499526</v>
      </c>
      <c r="Y4212" s="0">
        <v>19.502859970618935</v>
      </c>
      <c r="Z4212" s="0">
        <v>-0.68161046504974354</v>
      </c>
      <c r="AA4212" s="0">
        <v>0.27054238319396973</v>
      </c>
      <c r="AB4212" s="0">
        <v>-1.0263762474060059</v>
      </c>
      <c r="AC4212" s="0">
        <v>-0.92808765172958374</v>
      </c>
      <c r="AD4212" s="0">
        <v>-0.72324621677398682</v>
      </c>
      <c r="AE4212" s="0">
        <v>-0.58137363195419312</v>
      </c>
      <c r="AF4212" s="0">
        <v>-0.4395010769367218</v>
      </c>
      <c r="AG4212" s="0">
        <v>-0.23465961217880249</v>
      </c>
      <c r="AH4212" s="0">
        <v>-0.13637101650238037</v>
      </c>
    </row>
    <row r="4213" x14ac:dyDescent="0.4">
      <c r="A4213" s="11" t="str">
        <f>Data[[#This Row],[category]]&amp;Data[[#This Row],[subcategory]]&amp;Data[[#This Row],[date]]&amp;Data[[#This Row],[hour]]</f>
        <v>Study segmentsCPP 1 - Large9/1/2017Avg. 2 to 6pm</v>
      </c>
      <c r="B4213" s="11" t="s">
        <v>142</v>
      </c>
      <c r="C4213" t="s">
        <v>118</v>
      </c>
      <c r="D4213" t="s">
        <v>112</v>
      </c>
      <c r="E4213" t="s">
        <v>77</v>
      </c>
      <c r="F4213" s="0">
        <v>68</v>
      </c>
      <c r="G4213" s="0">
        <v>286.92727661132812</v>
      </c>
      <c r="H4213" s="0">
        <v>268.19921875</v>
      </c>
      <c r="I4213" s="0">
        <v>-18.728059768676758</v>
      </c>
      <c r="J4213" s="0">
        <v>6.4100627899169922</v>
      </c>
      <c r="K4213" s="0">
        <v>76.73529052734375</v>
      </c>
      <c r="L4213" s="0">
        <v>-2.9216656684875488</v>
      </c>
      <c r="M4213" s="0">
        <v>1</v>
      </c>
      <c r="N4213" s="0">
        <v>1</v>
      </c>
      <c r="O4213" s="0"/>
      <c r="P4213" s="0"/>
      <c r="Q4213" s="0">
        <v>-29.271675109863281</v>
      </c>
      <c r="R4213" s="0">
        <v>-26.942886352539063</v>
      </c>
      <c r="S4213" s="0">
        <v>-22.089500427246094</v>
      </c>
      <c r="T4213" s="0">
        <v>-18.728059768676758</v>
      </c>
      <c r="U4213" s="0">
        <v>-15.366619110107422</v>
      </c>
      <c r="V4213" s="0">
        <v>-10.51323413848877</v>
      </c>
      <c r="W4213" s="0">
        <v>-8.1844444274902344</v>
      </c>
      <c r="X4213" s="0">
        <v>19.511055650382204</v>
      </c>
      <c r="Y4213" s="0">
        <v>18.23754652615251</v>
      </c>
      <c r="Z4213" s="0">
        <v>-1.2735080061287714</v>
      </c>
      <c r="AA4213" s="0">
        <v>0.37178364396095276</v>
      </c>
      <c r="AB4213" s="0">
        <v>-1.6977571249008179</v>
      </c>
      <c r="AC4213" s="0">
        <v>-1.5626872777938843</v>
      </c>
      <c r="AD4213" s="0">
        <v>-1.2811909914016724</v>
      </c>
      <c r="AE4213" s="0">
        <v>-1.0862274169921875</v>
      </c>
      <c r="AF4213" s="0">
        <v>-0.89126390218734741</v>
      </c>
      <c r="AG4213" s="0">
        <v>-0.60976749658584595</v>
      </c>
      <c r="AH4213" s="0">
        <v>-0.47469773888587952</v>
      </c>
    </row>
    <row r="4214" x14ac:dyDescent="0.4">
      <c r="A4214" s="11" t="str">
        <f>Data[[#This Row],[category]]&amp;Data[[#This Row],[subcategory]]&amp;Data[[#This Row],[date]]&amp;Data[[#This Row],[hour]]</f>
        <v>Study segmentsCPP 1 - Large9/2/20171</v>
      </c>
      <c r="B4214" s="11" t="s">
        <v>142</v>
      </c>
      <c r="C4214" t="s">
        <v>118</v>
      </c>
      <c r="D4214" t="s">
        <v>113</v>
      </c>
      <c r="E4214" t="s">
        <v>40</v>
      </c>
      <c r="F4214" s="0">
        <v>68</v>
      </c>
      <c r="G4214" s="0">
        <v>176.48683166503906</v>
      </c>
      <c r="H4214" s="0">
        <v>179.05348205566406</v>
      </c>
      <c r="I4214" s="0">
        <v>2.5666494369506836</v>
      </c>
      <c r="J4214" s="0">
        <v>4.7759995460510254</v>
      </c>
      <c r="K4214" s="0">
        <v>64.76470947265625</v>
      </c>
      <c r="L4214" s="0">
        <v>0.53740578889846802</v>
      </c>
      <c r="M4214" s="0">
        <v>0</v>
      </c>
      <c r="N4214" s="0">
        <v>0</v>
      </c>
      <c r="O4214" s="0">
        <v>239.86848449707031</v>
      </c>
      <c r="P4214" s="0">
        <v>237.48724365234375</v>
      </c>
      <c r="Q4214" s="0">
        <v>-5.2891707420349121</v>
      </c>
      <c r="R4214" s="0">
        <v>-3.5540401935577393</v>
      </c>
      <c r="S4214" s="0">
        <v>0.062112826853990555</v>
      </c>
      <c r="T4214" s="0">
        <v>2.5666494369506836</v>
      </c>
      <c r="U4214" s="0">
        <v>5.0711860656738281</v>
      </c>
      <c r="V4214" s="0">
        <v>8.6873388290405273</v>
      </c>
      <c r="W4214" s="0">
        <v>10.422469139099121</v>
      </c>
      <c r="X4214" s="0">
        <v>12.001104946794181</v>
      </c>
      <c r="Y4214" s="0">
        <v>12.175637146522257</v>
      </c>
      <c r="Z4214" s="0">
        <v>0.174532164787424</v>
      </c>
      <c r="AA4214" s="0">
        <v>0.27700796723365784</v>
      </c>
      <c r="AB4214" s="0">
        <v>-0.3067719042301178</v>
      </c>
      <c r="AC4214" s="0">
        <v>-0.20613431930541992</v>
      </c>
      <c r="AD4214" s="0">
        <v>0.0036025498993694782</v>
      </c>
      <c r="AE4214" s="0">
        <v>0.14886566996574402</v>
      </c>
      <c r="AF4214" s="0">
        <v>0.29412877559661865</v>
      </c>
      <c r="AG4214" s="0">
        <v>0.50386565923690796</v>
      </c>
      <c r="AH4214" s="0">
        <v>0.60450321435928345</v>
      </c>
    </row>
    <row r="4215" x14ac:dyDescent="0.4">
      <c r="A4215" s="11" t="str">
        <f>Data[[#This Row],[category]]&amp;Data[[#This Row],[subcategory]]&amp;Data[[#This Row],[date]]&amp;Data[[#This Row],[hour]]</f>
        <v>Study segmentsCPP 1 - Large9/2/20172</v>
      </c>
      <c r="B4215" s="11" t="s">
        <v>142</v>
      </c>
      <c r="C4215" t="s">
        <v>118</v>
      </c>
      <c r="D4215" t="s">
        <v>113</v>
      </c>
      <c r="E4215" t="s">
        <v>41</v>
      </c>
      <c r="F4215" s="0">
        <v>68</v>
      </c>
      <c r="G4215" s="0">
        <v>168.88005065917969</v>
      </c>
      <c r="H4215" s="0">
        <v>172.59223937988281</v>
      </c>
      <c r="I4215" s="0">
        <v>3.7121968269348145</v>
      </c>
      <c r="J4215" s="0">
        <v>4.8956394195556641</v>
      </c>
      <c r="K4215" s="0">
        <v>63.911766052246094</v>
      </c>
      <c r="L4215" s="0">
        <v>0.75826597213745117</v>
      </c>
      <c r="M4215" s="0">
        <v>0</v>
      </c>
      <c r="N4215" s="0">
        <v>0</v>
      </c>
      <c r="O4215" s="0">
        <v>239.86848449707031</v>
      </c>
      <c r="P4215" s="0">
        <v>237.48724365234375</v>
      </c>
      <c r="Q4215" s="0">
        <v>-4.3404135704040527</v>
      </c>
      <c r="R4215" s="0">
        <v>-2.5618176460266113</v>
      </c>
      <c r="S4215" s="0">
        <v>1.1449210643768311</v>
      </c>
      <c r="T4215" s="0">
        <v>3.7121968269348145</v>
      </c>
      <c r="U4215" s="0">
        <v>6.279472827911377</v>
      </c>
      <c r="V4215" s="0">
        <v>9.986210823059082</v>
      </c>
      <c r="W4215" s="0">
        <v>11.764806747436523</v>
      </c>
      <c r="X4215" s="0">
        <v>11.48384350743787</v>
      </c>
      <c r="Y4215" s="0">
        <v>11.736272680348362</v>
      </c>
      <c r="Z4215" s="0">
        <v>0.25242938255441599</v>
      </c>
      <c r="AA4215" s="0">
        <v>0.28394708037376404</v>
      </c>
      <c r="AB4215" s="0">
        <v>-0.25174397230148315</v>
      </c>
      <c r="AC4215" s="0">
        <v>-0.14858540892601013</v>
      </c>
      <c r="AD4215" s="0">
        <v>0.066405422985553741</v>
      </c>
      <c r="AE4215" s="0">
        <v>0.21530741453170776</v>
      </c>
      <c r="AF4215" s="0">
        <v>0.36420941352844238</v>
      </c>
      <c r="AG4215" s="0">
        <v>0.57920026779174805</v>
      </c>
      <c r="AH4215" s="0">
        <v>0.68235880136489868</v>
      </c>
    </row>
    <row r="4216" x14ac:dyDescent="0.4">
      <c r="A4216" s="11" t="str">
        <f>Data[[#This Row],[category]]&amp;Data[[#This Row],[subcategory]]&amp;Data[[#This Row],[date]]&amp;Data[[#This Row],[hour]]</f>
        <v>Study segmentsCPP 1 - Large9/2/20173</v>
      </c>
      <c r="B4216" s="11" t="s">
        <v>142</v>
      </c>
      <c r="C4216" t="s">
        <v>118</v>
      </c>
      <c r="D4216" t="s">
        <v>113</v>
      </c>
      <c r="E4216" t="s">
        <v>42</v>
      </c>
      <c r="F4216" s="0">
        <v>68</v>
      </c>
      <c r="G4216" s="0">
        <v>162.25442504882813</v>
      </c>
      <c r="H4216" s="0">
        <v>167.2767333984375</v>
      </c>
      <c r="I4216" s="0">
        <v>5.0222988128662109</v>
      </c>
      <c r="J4216" s="0">
        <v>7.306553840637207</v>
      </c>
      <c r="K4216" s="0">
        <v>63.926467895507813</v>
      </c>
      <c r="L4216" s="0">
        <v>0.68736904859542847</v>
      </c>
      <c r="M4216" s="0">
        <v>0</v>
      </c>
      <c r="N4216" s="0">
        <v>0</v>
      </c>
      <c r="O4216" s="0">
        <v>239.86848449707031</v>
      </c>
      <c r="P4216" s="0">
        <v>237.48724365234375</v>
      </c>
      <c r="Q4216" s="0">
        <v>-6.9959125518798828</v>
      </c>
      <c r="R4216" s="0">
        <v>-4.3414268493652344</v>
      </c>
      <c r="S4216" s="0">
        <v>1.1907382011413574</v>
      </c>
      <c r="T4216" s="0">
        <v>5.0222988128662109</v>
      </c>
      <c r="U4216" s="0">
        <v>8.8538589477539062</v>
      </c>
      <c r="V4216" s="0">
        <v>14.386024475097656</v>
      </c>
      <c r="W4216" s="0">
        <v>17.040510177612305</v>
      </c>
      <c r="X4216" s="0">
        <v>11.033301386339911</v>
      </c>
      <c r="Y4216" s="0">
        <v>11.374817486467032</v>
      </c>
      <c r="Z4216" s="0">
        <v>0.34151630977104447</v>
      </c>
      <c r="AA4216" s="0">
        <v>0.42378011345863342</v>
      </c>
      <c r="AB4216" s="0">
        <v>-0.4057629406452179</v>
      </c>
      <c r="AC4216" s="0">
        <v>-0.25180274248123169</v>
      </c>
      <c r="AD4216" s="0">
        <v>0.069062814116477966</v>
      </c>
      <c r="AE4216" s="0">
        <v>0.29129332304000854</v>
      </c>
      <c r="AF4216" s="0">
        <v>0.51352381706237793</v>
      </c>
      <c r="AG4216" s="0">
        <v>0.83438938856124878</v>
      </c>
      <c r="AH4216" s="0">
        <v>0.9883495569229126</v>
      </c>
    </row>
    <row r="4217" x14ac:dyDescent="0.4">
      <c r="A4217" s="11" t="str">
        <f>Data[[#This Row],[category]]&amp;Data[[#This Row],[subcategory]]&amp;Data[[#This Row],[date]]&amp;Data[[#This Row],[hour]]</f>
        <v>Study segmentsCPP 1 - Large9/2/20174</v>
      </c>
      <c r="B4217" s="11" t="s">
        <v>142</v>
      </c>
      <c r="C4217" t="s">
        <v>118</v>
      </c>
      <c r="D4217" t="s">
        <v>113</v>
      </c>
      <c r="E4217" t="s">
        <v>43</v>
      </c>
      <c r="F4217" s="0">
        <v>68</v>
      </c>
      <c r="G4217" s="0">
        <v>152.19580078125</v>
      </c>
      <c r="H4217" s="0">
        <v>164.27351379394531</v>
      </c>
      <c r="I4217" s="0">
        <v>12.077718734741211</v>
      </c>
      <c r="J4217" s="0">
        <v>9.1601324081420898</v>
      </c>
      <c r="K4217" s="0">
        <v>63.352943420410156</v>
      </c>
      <c r="L4217" s="0">
        <v>1.3185092210769653</v>
      </c>
      <c r="M4217" s="0">
        <v>0</v>
      </c>
      <c r="N4217" s="0">
        <v>0</v>
      </c>
      <c r="O4217" s="0">
        <v>239.86848449707031</v>
      </c>
      <c r="P4217" s="0">
        <v>237.48724365234375</v>
      </c>
      <c r="Q4217" s="0">
        <v>-2.9893581867218018</v>
      </c>
      <c r="R4217" s="0">
        <v>0.33853670954704285</v>
      </c>
      <c r="S4217" s="0">
        <v>7.2741408348083496</v>
      </c>
      <c r="T4217" s="0">
        <v>12.077718734741211</v>
      </c>
      <c r="U4217" s="0">
        <v>16.881296157836914</v>
      </c>
      <c r="V4217" s="0">
        <v>23.816900253295898</v>
      </c>
      <c r="W4217" s="0">
        <v>27.144796371459961</v>
      </c>
      <c r="X4217" s="0">
        <v>10.349314327897696</v>
      </c>
      <c r="Y4217" s="0">
        <v>11.170598589140793</v>
      </c>
      <c r="Z4217" s="0">
        <v>0.82128489017486561</v>
      </c>
      <c r="AA4217" s="0">
        <v>0.53128767013549805</v>
      </c>
      <c r="AB4217" s="0">
        <v>-0.17338274419307709</v>
      </c>
      <c r="AC4217" s="0">
        <v>0.0196351557970047</v>
      </c>
      <c r="AD4217" s="0">
        <v>0.4219001829624176</v>
      </c>
      <c r="AE4217" s="0">
        <v>0.70050770044326782</v>
      </c>
      <c r="AF4217" s="0">
        <v>0.97911524772644043</v>
      </c>
      <c r="AG4217" s="0">
        <v>1.3813802003860474</v>
      </c>
      <c r="AH4217" s="0">
        <v>1.5743981599807739</v>
      </c>
    </row>
    <row r="4218" x14ac:dyDescent="0.4">
      <c r="A4218" s="11" t="str">
        <f>Data[[#This Row],[category]]&amp;Data[[#This Row],[subcategory]]&amp;Data[[#This Row],[date]]&amp;Data[[#This Row],[hour]]</f>
        <v>Study segmentsCPP 1 - Large9/2/20175</v>
      </c>
      <c r="B4218" s="11" t="s">
        <v>142</v>
      </c>
      <c r="C4218" t="s">
        <v>118</v>
      </c>
      <c r="D4218" t="s">
        <v>113</v>
      </c>
      <c r="E4218" t="s">
        <v>44</v>
      </c>
      <c r="F4218" s="0">
        <v>68</v>
      </c>
      <c r="G4218" s="0">
        <v>139.23298645019531</v>
      </c>
      <c r="H4218" s="0">
        <v>162.04719543457031</v>
      </c>
      <c r="I4218" s="0">
        <v>22.814208984375</v>
      </c>
      <c r="J4218" s="0">
        <v>14.665356636047363</v>
      </c>
      <c r="K4218" s="0">
        <v>62.617649078369141</v>
      </c>
      <c r="L4218" s="0">
        <v>1.5556530952453613</v>
      </c>
      <c r="M4218" s="0">
        <v>0</v>
      </c>
      <c r="N4218" s="0">
        <v>0</v>
      </c>
      <c r="O4218" s="0">
        <v>239.86848449707031</v>
      </c>
      <c r="P4218" s="0">
        <v>237.48724365234375</v>
      </c>
      <c r="Q4218" s="0">
        <v>-1.3081579208374023</v>
      </c>
      <c r="R4218" s="0">
        <v>4.0197963714599609</v>
      </c>
      <c r="S4218" s="0">
        <v>15.123686790466309</v>
      </c>
      <c r="T4218" s="0">
        <v>22.814207077026367</v>
      </c>
      <c r="U4218" s="0">
        <v>30.504728317260742</v>
      </c>
      <c r="V4218" s="0">
        <v>41.608619689941406</v>
      </c>
      <c r="W4218" s="0">
        <v>46.936573028564453</v>
      </c>
      <c r="X4218" s="0">
        <v>9.4678426939865634</v>
      </c>
      <c r="Y4218" s="0">
        <v>11.019208842310411</v>
      </c>
      <c r="Z4218" s="0">
        <v>1.5513661483238481</v>
      </c>
      <c r="AA4218" s="0">
        <v>0.85059070587158203</v>
      </c>
      <c r="AB4218" s="0">
        <v>-0.075873136520385742</v>
      </c>
      <c r="AC4218" s="0">
        <v>0.23314821720123291</v>
      </c>
      <c r="AD4218" s="0">
        <v>0.87717384099960327</v>
      </c>
      <c r="AE4218" s="0">
        <v>1.3232240676879883</v>
      </c>
      <c r="AF4218" s="0">
        <v>1.7692742347717285</v>
      </c>
      <c r="AG4218" s="0">
        <v>2.4133000373840332</v>
      </c>
      <c r="AH4218" s="0">
        <v>2.7223212718963623</v>
      </c>
    </row>
    <row r="4219" x14ac:dyDescent="0.4">
      <c r="A4219" s="11" t="str">
        <f>Data[[#This Row],[category]]&amp;Data[[#This Row],[subcategory]]&amp;Data[[#This Row],[date]]&amp;Data[[#This Row],[hour]]</f>
        <v>Study segmentsCPP 1 - Large9/2/20176</v>
      </c>
      <c r="B4219" s="11" t="s">
        <v>142</v>
      </c>
      <c r="C4219" t="s">
        <v>118</v>
      </c>
      <c r="D4219" t="s">
        <v>113</v>
      </c>
      <c r="E4219" t="s">
        <v>45</v>
      </c>
      <c r="F4219" s="0">
        <v>68</v>
      </c>
      <c r="G4219" s="0">
        <v>153.61647033691406</v>
      </c>
      <c r="H4219" s="0">
        <v>165.47291564941406</v>
      </c>
      <c r="I4219" s="0">
        <v>11.856423377990723</v>
      </c>
      <c r="J4219" s="0">
        <v>10.730895042419434</v>
      </c>
      <c r="K4219" s="0">
        <v>62.823532104492188</v>
      </c>
      <c r="L4219" s="0">
        <v>1.1048866510391235</v>
      </c>
      <c r="M4219" s="0">
        <v>0</v>
      </c>
      <c r="N4219" s="0">
        <v>0</v>
      </c>
      <c r="O4219" s="0">
        <v>239.86848449707031</v>
      </c>
      <c r="P4219" s="0">
        <v>237.48724365234375</v>
      </c>
      <c r="Q4219" s="0">
        <v>-5.7943282127380371</v>
      </c>
      <c r="R4219" s="0">
        <v>-1.8957719802856445</v>
      </c>
      <c r="S4219" s="0">
        <v>6.2291364669799805</v>
      </c>
      <c r="T4219" s="0">
        <v>11.856423377990723</v>
      </c>
      <c r="U4219" s="0">
        <v>17.483709335327148</v>
      </c>
      <c r="V4219" s="0">
        <v>25.608617782592773</v>
      </c>
      <c r="W4219" s="0">
        <v>29.507175445556641</v>
      </c>
      <c r="X4219" s="0">
        <v>10.44592048381937</v>
      </c>
      <c r="Y4219" s="0">
        <v>11.252158460945918</v>
      </c>
      <c r="Z4219" s="0">
        <v>0.80623678914431862</v>
      </c>
      <c r="AA4219" s="0">
        <v>0.62239193916320801</v>
      </c>
      <c r="AB4219" s="0">
        <v>-0.33607107400894165</v>
      </c>
      <c r="AC4219" s="0">
        <v>-0.10995481163263321</v>
      </c>
      <c r="AD4219" s="0">
        <v>0.36128988862037659</v>
      </c>
      <c r="AE4219" s="0">
        <v>0.68767255544662476</v>
      </c>
      <c r="AF4219" s="0">
        <v>1.0140552520751953</v>
      </c>
      <c r="AG4219" s="0">
        <v>1.4852999448776245</v>
      </c>
      <c r="AH4219" s="0">
        <v>1.7114162445068359</v>
      </c>
    </row>
    <row r="4220" x14ac:dyDescent="0.4">
      <c r="A4220" s="11" t="str">
        <f>Data[[#This Row],[category]]&amp;Data[[#This Row],[subcategory]]&amp;Data[[#This Row],[date]]&amp;Data[[#This Row],[hour]]</f>
        <v>Study segmentsCPP 1 - Large9/2/20177</v>
      </c>
      <c r="B4220" s="11" t="s">
        <v>142</v>
      </c>
      <c r="C4220" t="s">
        <v>118</v>
      </c>
      <c r="D4220" t="s">
        <v>113</v>
      </c>
      <c r="E4220" t="s">
        <v>59</v>
      </c>
      <c r="F4220" s="0">
        <v>68</v>
      </c>
      <c r="G4220" s="0">
        <v>169.58335876464844</v>
      </c>
      <c r="H4220" s="0">
        <v>177.27899169921875</v>
      </c>
      <c r="I4220" s="0">
        <v>7.6956262588500977</v>
      </c>
      <c r="J4220" s="0">
        <v>8.5111618041992187</v>
      </c>
      <c r="K4220" s="0">
        <v>62.823532104492188</v>
      </c>
      <c r="L4220" s="0">
        <v>0.90418046712875366</v>
      </c>
      <c r="M4220" s="0">
        <v>0</v>
      </c>
      <c r="N4220" s="0">
        <v>0</v>
      </c>
      <c r="O4220" s="0">
        <v>239.86848449707031</v>
      </c>
      <c r="P4220" s="0">
        <v>237.48724365234375</v>
      </c>
      <c r="Q4220" s="0">
        <v>-6.3039889335632324</v>
      </c>
      <c r="R4220" s="0">
        <v>-3.2118663787841797</v>
      </c>
      <c r="S4220" s="0">
        <v>3.2323687076568604</v>
      </c>
      <c r="T4220" s="0">
        <v>7.6956262588500977</v>
      </c>
      <c r="U4220" s="0">
        <v>12.158884048461914</v>
      </c>
      <c r="V4220" s="0">
        <v>18.603118896484375</v>
      </c>
      <c r="W4220" s="0">
        <v>21.695241928100586</v>
      </c>
      <c r="X4220" s="0">
        <v>11.531668038203797</v>
      </c>
      <c r="Y4220" s="0">
        <v>12.054971694946287</v>
      </c>
      <c r="Z4220" s="0">
        <v>0.52330257358222165</v>
      </c>
      <c r="AA4220" s="0">
        <v>0.49364739656448364</v>
      </c>
      <c r="AB4220" s="0">
        <v>-0.36563140153884888</v>
      </c>
      <c r="AC4220" s="0">
        <v>-0.18628828227519989</v>
      </c>
      <c r="AD4220" s="0">
        <v>0.18747736513614655</v>
      </c>
      <c r="AE4220" s="0">
        <v>0.44634631276130676</v>
      </c>
      <c r="AF4220" s="0">
        <v>0.70521527528762817</v>
      </c>
      <c r="AG4220" s="0">
        <v>1.0789809226989746</v>
      </c>
      <c r="AH4220" s="0">
        <v>1.2583240270614624</v>
      </c>
    </row>
    <row r="4221" x14ac:dyDescent="0.4">
      <c r="A4221" s="11" t="str">
        <f>Data[[#This Row],[category]]&amp;Data[[#This Row],[subcategory]]&amp;Data[[#This Row],[date]]&amp;Data[[#This Row],[hour]]</f>
        <v>Study segmentsCPP 1 - Large9/2/20178</v>
      </c>
      <c r="B4221" s="11" t="s">
        <v>142</v>
      </c>
      <c r="C4221" t="s">
        <v>118</v>
      </c>
      <c r="D4221" t="s">
        <v>113</v>
      </c>
      <c r="E4221" t="s">
        <v>60</v>
      </c>
      <c r="F4221" s="0">
        <v>68</v>
      </c>
      <c r="G4221" s="0">
        <v>188.63714599609375</v>
      </c>
      <c r="H4221" s="0">
        <v>186.51727294921875</v>
      </c>
      <c r="I4221" s="0">
        <v>-2.1198856830596924</v>
      </c>
      <c r="J4221" s="0">
        <v>5.4803504943847656</v>
      </c>
      <c r="K4221" s="0">
        <v>64.955886840820313</v>
      </c>
      <c r="L4221" s="0">
        <v>-0.38681566715240479</v>
      </c>
      <c r="M4221" s="0">
        <v>0</v>
      </c>
      <c r="N4221" s="0">
        <v>0</v>
      </c>
      <c r="O4221" s="0">
        <v>239.86848449707031</v>
      </c>
      <c r="P4221" s="0">
        <v>237.48724365234375</v>
      </c>
      <c r="Q4221" s="0">
        <v>-11.134260177612305</v>
      </c>
      <c r="R4221" s="0">
        <v>-9.1432371139526367</v>
      </c>
      <c r="S4221" s="0">
        <v>-4.9937844276428223</v>
      </c>
      <c r="T4221" s="0">
        <v>-2.1198856830596924</v>
      </c>
      <c r="U4221" s="0">
        <v>0.75401294231414795</v>
      </c>
      <c r="V4221" s="0">
        <v>4.9034662246704102</v>
      </c>
      <c r="W4221" s="0">
        <v>6.8944888114929199</v>
      </c>
      <c r="X4221" s="0">
        <v>12.827325623610923</v>
      </c>
      <c r="Y4221" s="0">
        <v>12.683174462153993</v>
      </c>
      <c r="Z4221" s="0">
        <v>-0.14415222714687215</v>
      </c>
      <c r="AA4221" s="0">
        <v>0.31786033511161804</v>
      </c>
      <c r="AB4221" s="0">
        <v>-0.64578711986541748</v>
      </c>
      <c r="AC4221" s="0">
        <v>-0.53030776977539063</v>
      </c>
      <c r="AD4221" s="0">
        <v>-0.28963950276374817</v>
      </c>
      <c r="AE4221" s="0">
        <v>-0.12295337021350861</v>
      </c>
      <c r="AF4221" s="0">
        <v>0.043732751160860062</v>
      </c>
      <c r="AG4221" s="0">
        <v>0.28440102934837341</v>
      </c>
      <c r="AH4221" s="0">
        <v>0.39988034963607788</v>
      </c>
    </row>
    <row r="4222" x14ac:dyDescent="0.4">
      <c r="A4222" s="11" t="str">
        <f>Data[[#This Row],[category]]&amp;Data[[#This Row],[subcategory]]&amp;Data[[#This Row],[date]]&amp;Data[[#This Row],[hour]]</f>
        <v>Study segmentsCPP 1 - Large9/2/20179</v>
      </c>
      <c r="B4222" s="11" t="s">
        <v>142</v>
      </c>
      <c r="C4222" t="s">
        <v>118</v>
      </c>
      <c r="D4222" t="s">
        <v>113</v>
      </c>
      <c r="E4222" t="s">
        <v>61</v>
      </c>
      <c r="F4222" s="0">
        <v>68</v>
      </c>
      <c r="G4222" s="0">
        <v>204.36729431152344</v>
      </c>
      <c r="H4222" s="0">
        <v>206.020263671875</v>
      </c>
      <c r="I4222" s="0">
        <v>1.6529572010040283</v>
      </c>
      <c r="J4222" s="0">
        <v>2.715986967086792</v>
      </c>
      <c r="K4222" s="0">
        <v>68.838233947753906</v>
      </c>
      <c r="L4222" s="0">
        <v>0.60860276222229004</v>
      </c>
      <c r="M4222" s="0">
        <v>0</v>
      </c>
      <c r="N4222" s="0">
        <v>0</v>
      </c>
      <c r="O4222" s="0">
        <v>239.86848449707031</v>
      </c>
      <c r="P4222" s="0">
        <v>237.48724365234375</v>
      </c>
      <c r="Q4222" s="0">
        <v>-2.814443826675415</v>
      </c>
      <c r="R4222" s="0">
        <v>-1.8277201652526855</v>
      </c>
      <c r="S4222" s="0">
        <v>0.22869224846363068</v>
      </c>
      <c r="T4222" s="0">
        <v>1.6529572010040283</v>
      </c>
      <c r="U4222" s="0">
        <v>3.0772221088409424</v>
      </c>
      <c r="V4222" s="0">
        <v>5.1336345672607422</v>
      </c>
      <c r="W4222" s="0">
        <v>6.1203579902648926</v>
      </c>
      <c r="X4222" s="0">
        <v>13.896975879011482</v>
      </c>
      <c r="Y4222" s="0">
        <v>14.0093774466679</v>
      </c>
      <c r="Z4222" s="0">
        <v>0.11240108722242814</v>
      </c>
      <c r="AA4222" s="0">
        <v>0.15752723813056946</v>
      </c>
      <c r="AB4222" s="0">
        <v>-0.16323773562908173</v>
      </c>
      <c r="AC4222" s="0">
        <v>-0.10600776225328445</v>
      </c>
      <c r="AD4222" s="0">
        <v>0.01326415129005909</v>
      </c>
      <c r="AE4222" s="0">
        <v>0.095871515572071075</v>
      </c>
      <c r="AF4222" s="0">
        <v>0.17847888171672821</v>
      </c>
      <c r="AG4222" s="0">
        <v>0.2977508008480072</v>
      </c>
      <c r="AH4222" s="0">
        <v>0.35498076677322388</v>
      </c>
    </row>
    <row r="4223" x14ac:dyDescent="0.4">
      <c r="A4223" s="11" t="str">
        <f>Data[[#This Row],[category]]&amp;Data[[#This Row],[subcategory]]&amp;Data[[#This Row],[date]]&amp;Data[[#This Row],[hour]]</f>
        <v>Study segmentsCPP 1 - Large9/2/201710</v>
      </c>
      <c r="B4223" s="11" t="s">
        <v>142</v>
      </c>
      <c r="C4223" t="s">
        <v>118</v>
      </c>
      <c r="D4223" t="s">
        <v>113</v>
      </c>
      <c r="E4223" t="s">
        <v>62</v>
      </c>
      <c r="F4223" s="0">
        <v>68</v>
      </c>
      <c r="G4223" s="0">
        <v>221.8707275390625</v>
      </c>
      <c r="H4223" s="0">
        <v>222.77153015136719</v>
      </c>
      <c r="I4223" s="0">
        <v>0.90079694986343384</v>
      </c>
      <c r="J4223" s="0">
        <v>1.2720905542373657</v>
      </c>
      <c r="K4223" s="0">
        <v>73.485298156738281</v>
      </c>
      <c r="L4223" s="0">
        <v>0.70812326669692993</v>
      </c>
      <c r="M4223" s="0">
        <v>0</v>
      </c>
      <c r="N4223" s="0">
        <v>0</v>
      </c>
      <c r="O4223" s="0">
        <v>239.86848449707031</v>
      </c>
      <c r="P4223" s="0">
        <v>237.48724365234375</v>
      </c>
      <c r="Q4223" s="0">
        <v>-1.191605806350708</v>
      </c>
      <c r="R4223" s="0">
        <v>-0.72945266962051392</v>
      </c>
      <c r="S4223" s="0">
        <v>0.23371201753616333</v>
      </c>
      <c r="T4223" s="0">
        <v>0.90079694986343384</v>
      </c>
      <c r="U4223" s="0">
        <v>1.5678819417953491</v>
      </c>
      <c r="V4223" s="0">
        <v>2.5310466289520264</v>
      </c>
      <c r="W4223" s="0">
        <v>2.9931998252868652</v>
      </c>
      <c r="X4223" s="0">
        <v>15.087209964620655</v>
      </c>
      <c r="Y4223" s="0">
        <v>15.148464005568931</v>
      </c>
      <c r="Z4223" s="0">
        <v>0.061254193813636379</v>
      </c>
      <c r="AA4223" s="0">
        <v>0.073781251907348633</v>
      </c>
      <c r="AB4223" s="0">
        <v>-0.06911313533782959</v>
      </c>
      <c r="AC4223" s="0">
        <v>-0.042308256030082703</v>
      </c>
      <c r="AD4223" s="0">
        <v>0.013555297628045082</v>
      </c>
      <c r="AE4223" s="0">
        <v>0.052246224135160446</v>
      </c>
      <c r="AF4223" s="0">
        <v>0.090937152504920959</v>
      </c>
      <c r="AG4223" s="0">
        <v>0.146800696849823</v>
      </c>
      <c r="AH4223" s="0">
        <v>0.17360559105873108</v>
      </c>
    </row>
    <row r="4224" x14ac:dyDescent="0.4">
      <c r="A4224" s="11" t="str">
        <f>Data[[#This Row],[category]]&amp;Data[[#This Row],[subcategory]]&amp;Data[[#This Row],[date]]&amp;Data[[#This Row],[hour]]</f>
        <v>Study segmentsCPP 1 - Large9/2/201711</v>
      </c>
      <c r="B4224" s="11" t="s">
        <v>142</v>
      </c>
      <c r="C4224" t="s">
        <v>118</v>
      </c>
      <c r="D4224" t="s">
        <v>113</v>
      </c>
      <c r="E4224" t="s">
        <v>63</v>
      </c>
      <c r="F4224" s="0">
        <v>68</v>
      </c>
      <c r="G4224" s="0">
        <v>230.07640075683594</v>
      </c>
      <c r="H4224" s="0">
        <v>229.17559814453125</v>
      </c>
      <c r="I4224" s="0">
        <v>-0.90079820156097412</v>
      </c>
      <c r="J4224" s="0">
        <v>1.272089958190918</v>
      </c>
      <c r="K4224" s="0">
        <v>76.176475524902344</v>
      </c>
      <c r="L4224" s="0">
        <v>-0.70812469720840454</v>
      </c>
      <c r="M4224" s="0">
        <v>0</v>
      </c>
      <c r="N4224" s="0">
        <v>0</v>
      </c>
      <c r="O4224" s="0">
        <v>239.86848449707031</v>
      </c>
      <c r="P4224" s="0">
        <v>237.48724365234375</v>
      </c>
      <c r="Q4224" s="0">
        <v>-2.9932000637054443</v>
      </c>
      <c r="R4224" s="0">
        <v>-2.5310471057891846</v>
      </c>
      <c r="S4224" s="0">
        <v>-1.567882776260376</v>
      </c>
      <c r="T4224" s="0">
        <v>-0.90079820156097412</v>
      </c>
      <c r="U4224" s="0">
        <v>-0.23371358215808868</v>
      </c>
      <c r="V4224" s="0">
        <v>0.72945070266723633</v>
      </c>
      <c r="W4224" s="0">
        <v>1.1916035413742065</v>
      </c>
      <c r="X4224" s="0">
        <v>15.645194875782932</v>
      </c>
      <c r="Y4224" s="0">
        <v>15.583940834834657</v>
      </c>
      <c r="Z4224" s="0">
        <v>-0.061254276797689237</v>
      </c>
      <c r="AA4224" s="0">
        <v>0.073781214654445648</v>
      </c>
      <c r="AB4224" s="0">
        <v>-0.17360559105873108</v>
      </c>
      <c r="AC4224" s="0">
        <v>-0.14680072665214539</v>
      </c>
      <c r="AD4224" s="0">
        <v>-0.090937204658985138</v>
      </c>
      <c r="AE4224" s="0">
        <v>-0.052246294915676117</v>
      </c>
      <c r="AF4224" s="0">
        <v>-0.01355538796633482</v>
      </c>
      <c r="AG4224" s="0">
        <v>0.042308136820793152</v>
      </c>
      <c r="AH4224" s="0">
        <v>0.069113001227378845</v>
      </c>
    </row>
    <row r="4225" x14ac:dyDescent="0.4">
      <c r="A4225" s="11" t="str">
        <f>Data[[#This Row],[category]]&amp;Data[[#This Row],[subcategory]]&amp;Data[[#This Row],[date]]&amp;Data[[#This Row],[hour]]</f>
        <v>Study segmentsCPP 1 - Large9/2/201712</v>
      </c>
      <c r="B4225" s="11" t="s">
        <v>142</v>
      </c>
      <c r="C4225" t="s">
        <v>118</v>
      </c>
      <c r="D4225" t="s">
        <v>113</v>
      </c>
      <c r="E4225" t="s">
        <v>64</v>
      </c>
      <c r="F4225" s="0">
        <v>68</v>
      </c>
      <c r="G4225" s="0">
        <v>235.37750244140625</v>
      </c>
      <c r="H4225" s="0">
        <v>236.01509094238281</v>
      </c>
      <c r="I4225" s="0">
        <v>0.63758999109268188</v>
      </c>
      <c r="J4225" s="0">
        <v>3.242037296295166</v>
      </c>
      <c r="K4225" s="0">
        <v>78.823532104492188</v>
      </c>
      <c r="L4225" s="0">
        <v>0.19666337966918945</v>
      </c>
      <c r="M4225" s="0">
        <v>0</v>
      </c>
      <c r="N4225" s="0">
        <v>0</v>
      </c>
      <c r="O4225" s="0">
        <v>239.86848449707031</v>
      </c>
      <c r="P4225" s="0">
        <v>237.48724365234375</v>
      </c>
      <c r="Q4225" s="0">
        <v>-4.6950869560241699</v>
      </c>
      <c r="R4225" s="0">
        <v>-3.5172479152679443</v>
      </c>
      <c r="S4225" s="0">
        <v>-1.0625360012054443</v>
      </c>
      <c r="T4225" s="0">
        <v>0.63758999109268188</v>
      </c>
      <c r="U4225" s="0">
        <v>2.3377161026000977</v>
      </c>
      <c r="V4225" s="0">
        <v>4.7924280166625977</v>
      </c>
      <c r="W4225" s="0">
        <v>5.9702668190002441</v>
      </c>
      <c r="X4225" s="0">
        <v>16.005670613255994</v>
      </c>
      <c r="Y4225" s="0">
        <v>16.049026094633955</v>
      </c>
      <c r="Z4225" s="0">
        <v>0.043356119044895829</v>
      </c>
      <c r="AA4225" s="0">
        <v>0.188038170337677</v>
      </c>
      <c r="AB4225" s="0">
        <v>-0.27231505513191223</v>
      </c>
      <c r="AC4225" s="0">
        <v>-0.20400039851665497</v>
      </c>
      <c r="AD4225" s="0">
        <v>-0.061627093702554703</v>
      </c>
      <c r="AE4225" s="0">
        <v>0.036980219185352325</v>
      </c>
      <c r="AF4225" s="0">
        <v>0.13558752834796906</v>
      </c>
      <c r="AG4225" s="0">
        <v>0.27796083688735962</v>
      </c>
      <c r="AH4225" s="0">
        <v>0.34627547860145569</v>
      </c>
    </row>
    <row r="4226" x14ac:dyDescent="0.4">
      <c r="A4226" s="11" t="str">
        <f>Data[[#This Row],[category]]&amp;Data[[#This Row],[subcategory]]&amp;Data[[#This Row],[date]]&amp;Data[[#This Row],[hour]]</f>
        <v>Study segmentsCPP 1 - Large9/2/201713</v>
      </c>
      <c r="B4226" s="11" t="s">
        <v>142</v>
      </c>
      <c r="C4226" t="s">
        <v>118</v>
      </c>
      <c r="D4226" t="s">
        <v>113</v>
      </c>
      <c r="E4226" t="s">
        <v>65</v>
      </c>
      <c r="F4226" s="0">
        <v>68</v>
      </c>
      <c r="G4226" s="0">
        <v>241.46806335449219</v>
      </c>
      <c r="H4226" s="0">
        <v>244.05348205566406</v>
      </c>
      <c r="I4226" s="0">
        <v>2.5854191780090332</v>
      </c>
      <c r="J4226" s="0">
        <v>3.6847989559173584</v>
      </c>
      <c r="K4226" s="0">
        <v>80.573524475097656</v>
      </c>
      <c r="L4226" s="0">
        <v>0.70164459943771362</v>
      </c>
      <c r="M4226" s="0">
        <v>0</v>
      </c>
      <c r="N4226" s="0">
        <v>0</v>
      </c>
      <c r="O4226" s="0">
        <v>239.86848449707031</v>
      </c>
      <c r="P4226" s="0">
        <v>237.48724365234375</v>
      </c>
      <c r="Q4226" s="0">
        <v>-3.4755353927612305</v>
      </c>
      <c r="R4226" s="0">
        <v>-2.1368403434753418</v>
      </c>
      <c r="S4226" s="0">
        <v>0.65310895442962646</v>
      </c>
      <c r="T4226" s="0">
        <v>2.5854194164276123</v>
      </c>
      <c r="U4226" s="0">
        <v>4.5177297592163086</v>
      </c>
      <c r="V4226" s="0">
        <v>7.3076791763305664</v>
      </c>
      <c r="W4226" s="0">
        <v>8.6463747024536133</v>
      </c>
      <c r="X4226" s="0">
        <v>16.419828612228919</v>
      </c>
      <c r="Y4226" s="0">
        <v>16.595636565109778</v>
      </c>
      <c r="Z4226" s="0">
        <v>0.17580851193132069</v>
      </c>
      <c r="AA4226" s="0">
        <v>0.21371833980083466</v>
      </c>
      <c r="AB4226" s="0">
        <v>-0.20158106088638306</v>
      </c>
      <c r="AC4226" s="0">
        <v>-0.12393675744533539</v>
      </c>
      <c r="AD4226" s="0">
        <v>0.037880312651395798</v>
      </c>
      <c r="AE4226" s="0">
        <v>0.14995431900024414</v>
      </c>
      <c r="AF4226" s="0">
        <v>0.26202833652496338</v>
      </c>
      <c r="AG4226" s="0">
        <v>0.42384538054466248</v>
      </c>
      <c r="AH4226" s="0">
        <v>0.50148969888687134</v>
      </c>
    </row>
    <row r="4227" x14ac:dyDescent="0.4">
      <c r="A4227" s="11" t="str">
        <f>Data[[#This Row],[category]]&amp;Data[[#This Row],[subcategory]]&amp;Data[[#This Row],[date]]&amp;Data[[#This Row],[hour]]</f>
        <v>Study segmentsCPP 1 - Large9/2/201714</v>
      </c>
      <c r="B4227" s="11" t="s">
        <v>142</v>
      </c>
      <c r="C4227" t="s">
        <v>118</v>
      </c>
      <c r="D4227" t="s">
        <v>113</v>
      </c>
      <c r="E4227" t="s">
        <v>66</v>
      </c>
      <c r="F4227" s="0">
        <v>68</v>
      </c>
      <c r="G4227" s="0">
        <v>249.27360534667969</v>
      </c>
      <c r="H4227" s="0">
        <v>249.06181335449219</v>
      </c>
      <c r="I4227" s="0">
        <v>-0.21180592477321625</v>
      </c>
      <c r="J4227" s="0">
        <v>6.098942756652832</v>
      </c>
      <c r="K4227" s="0">
        <v>79.058822631835938</v>
      </c>
      <c r="L4227" s="0">
        <v>-0.034728303551673889</v>
      </c>
      <c r="M4227" s="0">
        <v>0</v>
      </c>
      <c r="N4227" s="0">
        <v>0</v>
      </c>
      <c r="O4227" s="0">
        <v>239.86848449707031</v>
      </c>
      <c r="P4227" s="0">
        <v>237.48724365234375</v>
      </c>
      <c r="Q4227" s="0">
        <v>-10.243674278259277</v>
      </c>
      <c r="R4227" s="0">
        <v>-8.0279159545898438</v>
      </c>
      <c r="S4227" s="0">
        <v>-3.4100947380065918</v>
      </c>
      <c r="T4227" s="0">
        <v>-0.21180592477321625</v>
      </c>
      <c r="U4227" s="0">
        <v>2.9864828586578369</v>
      </c>
      <c r="V4227" s="0">
        <v>7.6043038368225098</v>
      </c>
      <c r="W4227" s="0">
        <v>9.8200626373291016</v>
      </c>
      <c r="X4227" s="0">
        <v>16.950605655538624</v>
      </c>
      <c r="Y4227" s="0">
        <v>16.936203397553541</v>
      </c>
      <c r="Z4227" s="0">
        <v>-0.014402802840902887</v>
      </c>
      <c r="AA4227" s="0">
        <v>0.35373866558074951</v>
      </c>
      <c r="AB4227" s="0">
        <v>-0.59413307905197144</v>
      </c>
      <c r="AC4227" s="0">
        <v>-0.46561908721923828</v>
      </c>
      <c r="AD4227" s="0">
        <v>-0.19778548181056976</v>
      </c>
      <c r="AE4227" s="0">
        <v>-0.012284743599593639</v>
      </c>
      <c r="AF4227" s="0">
        <v>0.17321600019931793</v>
      </c>
      <c r="AG4227" s="0">
        <v>0.44104960560798645</v>
      </c>
      <c r="AH4227" s="0">
        <v>0.56956356763839722</v>
      </c>
    </row>
    <row r="4228" x14ac:dyDescent="0.4">
      <c r="A4228" s="11" t="str">
        <f>Data[[#This Row],[category]]&amp;Data[[#This Row],[subcategory]]&amp;Data[[#This Row],[date]]&amp;Data[[#This Row],[hour]]</f>
        <v>Study segmentsCPP 1 - Large9/2/201715</v>
      </c>
      <c r="B4228" s="11" t="s">
        <v>142</v>
      </c>
      <c r="C4228" t="s">
        <v>118</v>
      </c>
      <c r="D4228" t="s">
        <v>113</v>
      </c>
      <c r="E4228" t="s">
        <v>67</v>
      </c>
      <c r="F4228" s="0">
        <v>68</v>
      </c>
      <c r="G4228" s="0">
        <v>241.65449523925781</v>
      </c>
      <c r="H4228" s="0">
        <v>233.10331726074219</v>
      </c>
      <c r="I4228" s="0">
        <v>-8.5511589050292969</v>
      </c>
      <c r="J4228" s="0">
        <v>7.5147585868835449</v>
      </c>
      <c r="K4228" s="0">
        <v>77.691177368164062</v>
      </c>
      <c r="L4228" s="0">
        <v>-1.1379153728485107</v>
      </c>
      <c r="M4228" s="0">
        <v>0</v>
      </c>
      <c r="N4228" s="0">
        <v>0</v>
      </c>
      <c r="O4228" s="0">
        <v>239.86848449707031</v>
      </c>
      <c r="P4228" s="0">
        <v>237.48724365234375</v>
      </c>
      <c r="Q4228" s="0">
        <v>-20.911836624145508</v>
      </c>
      <c r="R4228" s="0">
        <v>-18.181709289550781</v>
      </c>
      <c r="S4228" s="0">
        <v>-12.491902351379395</v>
      </c>
      <c r="T4228" s="0">
        <v>-8.5511589050292969</v>
      </c>
      <c r="U4228" s="0">
        <v>-4.6104154586791992</v>
      </c>
      <c r="V4228" s="0">
        <v>1.0793917179107666</v>
      </c>
      <c r="W4228" s="0">
        <v>3.8095190525054932</v>
      </c>
      <c r="X4228" s="0">
        <v>16.432505640490302</v>
      </c>
      <c r="Y4228" s="0">
        <v>15.85102607463968</v>
      </c>
      <c r="Z4228" s="0">
        <v>-0.58147879715623518</v>
      </c>
      <c r="AA4228" s="0">
        <v>0.43585598468780518</v>
      </c>
      <c r="AB4228" s="0">
        <v>-1.2128864526748657</v>
      </c>
      <c r="AC4228" s="0">
        <v>-1.0545390844345093</v>
      </c>
      <c r="AD4228" s="0">
        <v>-0.72453033924102783</v>
      </c>
      <c r="AE4228" s="0">
        <v>-0.49596720933914185</v>
      </c>
      <c r="AF4228" s="0">
        <v>-0.26740410923957825</v>
      </c>
      <c r="AG4228" s="0">
        <v>0.062604710459709167</v>
      </c>
      <c r="AH4228" s="0">
        <v>0.22095209360122681</v>
      </c>
    </row>
    <row r="4229" x14ac:dyDescent="0.4">
      <c r="A4229" s="11" t="str">
        <f>Data[[#This Row],[category]]&amp;Data[[#This Row],[subcategory]]&amp;Data[[#This Row],[date]]&amp;Data[[#This Row],[hour]]</f>
        <v>Study segmentsCPP 1 - Large9/2/201716</v>
      </c>
      <c r="B4229" s="11" t="s">
        <v>142</v>
      </c>
      <c r="C4229" t="s">
        <v>118</v>
      </c>
      <c r="D4229" t="s">
        <v>113</v>
      </c>
      <c r="E4229" t="s">
        <v>68</v>
      </c>
      <c r="F4229" s="0">
        <v>68</v>
      </c>
      <c r="G4229" s="0">
        <v>241.63801574707031</v>
      </c>
      <c r="H4229" s="0">
        <v>237.6966552734375</v>
      </c>
      <c r="I4229" s="0">
        <v>-3.9413859844207764</v>
      </c>
      <c r="J4229" s="0">
        <v>8.3621854782104492</v>
      </c>
      <c r="K4229" s="0">
        <v>77.779411315917969</v>
      </c>
      <c r="L4229" s="0">
        <v>-0.47133442759513855</v>
      </c>
      <c r="M4229" s="0">
        <v>0</v>
      </c>
      <c r="N4229" s="0">
        <v>0</v>
      </c>
      <c r="O4229" s="0">
        <v>239.86848449707031</v>
      </c>
      <c r="P4229" s="0">
        <v>237.48724365234375</v>
      </c>
      <c r="Q4229" s="0">
        <v>-17.695957183837891</v>
      </c>
      <c r="R4229" s="0">
        <v>-14.657958030700684</v>
      </c>
      <c r="S4229" s="0">
        <v>-8.3265199661254883</v>
      </c>
      <c r="T4229" s="0">
        <v>-3.9413859844207764</v>
      </c>
      <c r="U4229" s="0">
        <v>0.4437483549118042</v>
      </c>
      <c r="V4229" s="0">
        <v>6.7751860618591309</v>
      </c>
      <c r="W4229" s="0">
        <v>9.8131847381591797</v>
      </c>
      <c r="X4229" s="0">
        <v>16.431385303365772</v>
      </c>
      <c r="Y4229" s="0">
        <v>16.163372039794922</v>
      </c>
      <c r="Z4229" s="0">
        <v>-0.26801424190915862</v>
      </c>
      <c r="AA4229" s="0">
        <v>0.48500674962997437</v>
      </c>
      <c r="AB4229" s="0">
        <v>-1.0263655185699463</v>
      </c>
      <c r="AC4229" s="0">
        <v>-0.85016155242919922</v>
      </c>
      <c r="AD4229" s="0">
        <v>-0.48293817043304443</v>
      </c>
      <c r="AE4229" s="0">
        <v>-0.22860038280487061</v>
      </c>
      <c r="AF4229" s="0">
        <v>0.025737404823303223</v>
      </c>
      <c r="AG4229" s="0">
        <v>0.39296078681945801</v>
      </c>
      <c r="AH4229" s="0">
        <v>0.56916475296020508</v>
      </c>
    </row>
    <row r="4230" x14ac:dyDescent="0.4">
      <c r="A4230" s="11" t="str">
        <f>Data[[#This Row],[category]]&amp;Data[[#This Row],[subcategory]]&amp;Data[[#This Row],[date]]&amp;Data[[#This Row],[hour]]</f>
        <v>Study segmentsCPP 1 - Large9/2/201717</v>
      </c>
      <c r="B4230" s="11" t="s">
        <v>142</v>
      </c>
      <c r="C4230" t="s">
        <v>118</v>
      </c>
      <c r="D4230" t="s">
        <v>113</v>
      </c>
      <c r="E4230" t="s">
        <v>69</v>
      </c>
      <c r="F4230" s="0">
        <v>68</v>
      </c>
      <c r="G4230" s="0">
        <v>243.69070434570312</v>
      </c>
      <c r="H4230" s="0">
        <v>239.10678100585937</v>
      </c>
      <c r="I4230" s="0">
        <v>-4.5839285850524902</v>
      </c>
      <c r="J4230" s="0">
        <v>9.3218011856079102</v>
      </c>
      <c r="K4230" s="0">
        <v>77.676467895507813</v>
      </c>
      <c r="L4230" s="0">
        <v>-0.49174275994300842</v>
      </c>
      <c r="M4230" s="0">
        <v>0</v>
      </c>
      <c r="N4230" s="0">
        <v>0</v>
      </c>
      <c r="O4230" s="0">
        <v>239.86848449707031</v>
      </c>
      <c r="P4230" s="0">
        <v>237.48724365234375</v>
      </c>
      <c r="Q4230" s="0">
        <v>-19.916927337646484</v>
      </c>
      <c r="R4230" s="0">
        <v>-16.530298233032227</v>
      </c>
      <c r="S4230" s="0">
        <v>-9.4722862243652344</v>
      </c>
      <c r="T4230" s="0">
        <v>-4.5839285850524902</v>
      </c>
      <c r="U4230" s="0">
        <v>0.30442872643470764</v>
      </c>
      <c r="V4230" s="0">
        <v>7.3624401092529297</v>
      </c>
      <c r="W4230" s="0">
        <v>10.749070167541504</v>
      </c>
      <c r="X4230" s="0">
        <v>16.570967904452619</v>
      </c>
      <c r="Y4230" s="0">
        <v>16.259261493025154</v>
      </c>
      <c r="Z4230" s="0">
        <v>-0.31170714518119547</v>
      </c>
      <c r="AA4230" s="0">
        <v>0.54066449403762817</v>
      </c>
      <c r="AB4230" s="0">
        <v>-1.1551817655563354</v>
      </c>
      <c r="AC4230" s="0">
        <v>-0.95875728130340576</v>
      </c>
      <c r="AD4230" s="0">
        <v>-0.54939258098602295</v>
      </c>
      <c r="AE4230" s="0">
        <v>-0.26586785912513733</v>
      </c>
      <c r="AF4230" s="0">
        <v>0.017656879499554634</v>
      </c>
      <c r="AG4230" s="0">
        <v>0.4270215630531311</v>
      </c>
      <c r="AH4230" s="0">
        <v>0.62344610691070557</v>
      </c>
    </row>
    <row r="4231" x14ac:dyDescent="0.4">
      <c r="A4231" s="11" t="str">
        <f>Data[[#This Row],[category]]&amp;Data[[#This Row],[subcategory]]&amp;Data[[#This Row],[date]]&amp;Data[[#This Row],[hour]]</f>
        <v>Study segmentsCPP 1 - Large9/2/201718</v>
      </c>
      <c r="B4231" s="11" t="s">
        <v>142</v>
      </c>
      <c r="C4231" t="s">
        <v>118</v>
      </c>
      <c r="D4231" t="s">
        <v>113</v>
      </c>
      <c r="E4231" t="s">
        <v>70</v>
      </c>
      <c r="F4231" s="0">
        <v>68</v>
      </c>
      <c r="G4231" s="0">
        <v>240.35871887207031</v>
      </c>
      <c r="H4231" s="0">
        <v>240.042236328125</v>
      </c>
      <c r="I4231" s="0">
        <v>-0.31648427248001099</v>
      </c>
      <c r="J4231" s="0">
        <v>8.7799510955810547</v>
      </c>
      <c r="K4231" s="0">
        <v>76.955879211425781</v>
      </c>
      <c r="L4231" s="0">
        <v>-0.036046244204044342</v>
      </c>
      <c r="M4231" s="0">
        <v>0</v>
      </c>
      <c r="N4231" s="0">
        <v>0</v>
      </c>
      <c r="O4231" s="0">
        <v>239.86848449707031</v>
      </c>
      <c r="P4231" s="0">
        <v>237.48724365234375</v>
      </c>
      <c r="Q4231" s="0">
        <v>-14.758218765258789</v>
      </c>
      <c r="R4231" s="0">
        <v>-11.56844425201416</v>
      </c>
      <c r="S4231" s="0">
        <v>-4.9206953048706055</v>
      </c>
      <c r="T4231" s="0">
        <v>-0.31648427248001099</v>
      </c>
      <c r="U4231" s="0">
        <v>4.2877264022827148</v>
      </c>
      <c r="V4231" s="0">
        <v>10.93547534942627</v>
      </c>
      <c r="W4231" s="0">
        <v>14.125249862670898</v>
      </c>
      <c r="X4231" s="0">
        <v>16.344392579177327</v>
      </c>
      <c r="Y4231" s="0">
        <v>16.322872490718446</v>
      </c>
      <c r="Z4231" s="0">
        <v>-0.021520931402157092</v>
      </c>
      <c r="AA4231" s="0">
        <v>0.50923717021942139</v>
      </c>
      <c r="AB4231" s="0">
        <v>-0.85597670078277588</v>
      </c>
      <c r="AC4231" s="0">
        <v>-0.67096978425979614</v>
      </c>
      <c r="AD4231" s="0">
        <v>-0.28540033102035522</v>
      </c>
      <c r="AE4231" s="0">
        <v>-0.018356088548898697</v>
      </c>
      <c r="AF4231" s="0">
        <v>0.24868814647197723</v>
      </c>
      <c r="AG4231" s="0">
        <v>0.63425761461257935</v>
      </c>
      <c r="AH4231" s="0">
        <v>0.81926453113555908</v>
      </c>
    </row>
    <row r="4232" x14ac:dyDescent="0.4">
      <c r="A4232" s="11" t="str">
        <f>Data[[#This Row],[category]]&amp;Data[[#This Row],[subcategory]]&amp;Data[[#This Row],[date]]&amp;Data[[#This Row],[hour]]</f>
        <v>Study segmentsCPP 1 - Large9/2/201719</v>
      </c>
      <c r="B4232" s="11" t="s">
        <v>142</v>
      </c>
      <c r="C4232" t="s">
        <v>118</v>
      </c>
      <c r="D4232" t="s">
        <v>113</v>
      </c>
      <c r="E4232" t="s">
        <v>71</v>
      </c>
      <c r="F4232" s="0">
        <v>68</v>
      </c>
      <c r="G4232" s="0">
        <v>234.35336303710937</v>
      </c>
      <c r="H4232" s="0">
        <v>237.17323303222656</v>
      </c>
      <c r="I4232" s="0">
        <v>2.81986403465271</v>
      </c>
      <c r="J4232" s="0">
        <v>7.4224963188171387</v>
      </c>
      <c r="K4232" s="0">
        <v>74.382347106933594</v>
      </c>
      <c r="L4232" s="0">
        <v>0.3799077570438385</v>
      </c>
      <c r="M4232" s="0">
        <v>0</v>
      </c>
      <c r="N4232" s="0">
        <v>0</v>
      </c>
      <c r="O4232" s="0">
        <v>239.86848449707031</v>
      </c>
      <c r="P4232" s="0">
        <v>237.48724365234375</v>
      </c>
      <c r="Q4232" s="0">
        <v>-9.3890562057495117</v>
      </c>
      <c r="R4232" s="0">
        <v>-6.6924476623535156</v>
      </c>
      <c r="S4232" s="0">
        <v>-1.0724968910217285</v>
      </c>
      <c r="T4232" s="0">
        <v>2.81986403465271</v>
      </c>
      <c r="U4232" s="0">
        <v>6.7122249603271484</v>
      </c>
      <c r="V4232" s="0">
        <v>12.332176208496094</v>
      </c>
      <c r="W4232" s="0">
        <v>15.028783798217773</v>
      </c>
      <c r="X4232" s="0">
        <v>15.936028579185747</v>
      </c>
      <c r="Y4232" s="0">
        <v>16.127779533123146</v>
      </c>
      <c r="Z4232" s="0">
        <v>0.19175076176380287</v>
      </c>
      <c r="AA4232" s="0">
        <v>0.43050479888916016</v>
      </c>
      <c r="AB4232" s="0">
        <v>-0.54456526041030884</v>
      </c>
      <c r="AC4232" s="0">
        <v>-0.38816198706626892</v>
      </c>
      <c r="AD4232" s="0">
        <v>-0.062204815447330475</v>
      </c>
      <c r="AE4232" s="0">
        <v>0.16355212032794952</v>
      </c>
      <c r="AF4232" s="0">
        <v>0.38930904865264893</v>
      </c>
      <c r="AG4232" s="0">
        <v>0.71526622772216797</v>
      </c>
      <c r="AH4232" s="0">
        <v>0.8716694712638855</v>
      </c>
    </row>
    <row r="4233" x14ac:dyDescent="0.4">
      <c r="A4233" s="11" t="str">
        <f>Data[[#This Row],[category]]&amp;Data[[#This Row],[subcategory]]&amp;Data[[#This Row],[date]]&amp;Data[[#This Row],[hour]]</f>
        <v>Study segmentsCPP 1 - Large9/2/201720</v>
      </c>
      <c r="B4233" s="11" t="s">
        <v>142</v>
      </c>
      <c r="C4233" t="s">
        <v>118</v>
      </c>
      <c r="D4233" t="s">
        <v>113</v>
      </c>
      <c r="E4233" t="s">
        <v>54</v>
      </c>
      <c r="F4233" s="0">
        <v>68</v>
      </c>
      <c r="G4233" s="0">
        <v>225.88258361816406</v>
      </c>
      <c r="H4233" s="0">
        <v>228.3902587890625</v>
      </c>
      <c r="I4233" s="0">
        <v>2.5076682567596436</v>
      </c>
      <c r="J4233" s="0">
        <v>7.8153762817382812</v>
      </c>
      <c r="K4233" s="0">
        <v>71.852943420410156</v>
      </c>
      <c r="L4233" s="0">
        <v>0.32086339592933655</v>
      </c>
      <c r="M4233" s="0">
        <v>0</v>
      </c>
      <c r="N4233" s="0">
        <v>0</v>
      </c>
      <c r="O4233" s="0">
        <v>239.86848449707031</v>
      </c>
      <c r="P4233" s="0">
        <v>237.48724365234375</v>
      </c>
      <c r="Q4233" s="0">
        <v>-10.347481727600098</v>
      </c>
      <c r="R4233" s="0">
        <v>-7.5081391334533691</v>
      </c>
      <c r="S4233" s="0">
        <v>-1.5907188653945923</v>
      </c>
      <c r="T4233" s="0">
        <v>2.5076684951782227</v>
      </c>
      <c r="U4233" s="0">
        <v>6.606055736541748</v>
      </c>
      <c r="V4233" s="0">
        <v>12.523476600646973</v>
      </c>
      <c r="W4233" s="0">
        <v>15.362818717956543</v>
      </c>
      <c r="X4233" s="0">
        <v>15.360015408746126</v>
      </c>
      <c r="Y4233" s="0">
        <v>15.530538098565462</v>
      </c>
      <c r="Z4233" s="0">
        <v>0.17052144942612482</v>
      </c>
      <c r="AA4233" s="0">
        <v>0.45329183340072632</v>
      </c>
      <c r="AB4233" s="0">
        <v>-0.60015392303466797</v>
      </c>
      <c r="AC4233" s="0">
        <v>-0.43547210097312927</v>
      </c>
      <c r="AD4233" s="0">
        <v>-0.092261701822280884</v>
      </c>
      <c r="AE4233" s="0">
        <v>0.14544476568698883</v>
      </c>
      <c r="AF4233" s="0">
        <v>0.38315123319625854</v>
      </c>
      <c r="AG4233" s="0">
        <v>0.72636163234710693</v>
      </c>
      <c r="AH4233" s="0">
        <v>0.89104348421096802</v>
      </c>
    </row>
    <row r="4234" x14ac:dyDescent="0.4">
      <c r="A4234" s="11" t="str">
        <f>Data[[#This Row],[category]]&amp;Data[[#This Row],[subcategory]]&amp;Data[[#This Row],[date]]&amp;Data[[#This Row],[hour]]</f>
        <v>Study segmentsCPP 1 - Large9/2/201721</v>
      </c>
      <c r="B4234" s="11" t="s">
        <v>142</v>
      </c>
      <c r="C4234" t="s">
        <v>118</v>
      </c>
      <c r="D4234" t="s">
        <v>113</v>
      </c>
      <c r="E4234" t="s">
        <v>72</v>
      </c>
      <c r="F4234" s="0">
        <v>68</v>
      </c>
      <c r="G4234" s="0">
        <v>226.77925109863281</v>
      </c>
      <c r="H4234" s="0">
        <v>223.04541015625</v>
      </c>
      <c r="I4234" s="0">
        <v>-3.7338473796844482</v>
      </c>
      <c r="J4234" s="0">
        <v>7.6664023399353027</v>
      </c>
      <c r="K4234" s="0">
        <v>72.279411315917969</v>
      </c>
      <c r="L4234" s="0">
        <v>-0.48704040050506592</v>
      </c>
      <c r="M4234" s="0">
        <v>0</v>
      </c>
      <c r="N4234" s="0">
        <v>0</v>
      </c>
      <c r="O4234" s="0">
        <v>239.86848449707031</v>
      </c>
      <c r="P4234" s="0">
        <v>237.48724365234375</v>
      </c>
      <c r="Q4234" s="0">
        <v>-16.343957901000977</v>
      </c>
      <c r="R4234" s="0">
        <v>-13.558737754821777</v>
      </c>
      <c r="S4234" s="0">
        <v>-7.754112720489502</v>
      </c>
      <c r="T4234" s="0">
        <v>-3.7338473796844482</v>
      </c>
      <c r="U4234" s="0">
        <v>0.28641793131828308</v>
      </c>
      <c r="V4234" s="0">
        <v>6.0910425186157227</v>
      </c>
      <c r="W4234" s="0">
        <v>8.8762626647949219</v>
      </c>
      <c r="X4234" s="0">
        <v>15.420988806362809</v>
      </c>
      <c r="Y4234" s="0">
        <v>15.167088212638065</v>
      </c>
      <c r="Z4234" s="0">
        <v>-0.25390162447403214</v>
      </c>
      <c r="AA4234" s="0">
        <v>0.44465133547782898</v>
      </c>
      <c r="AB4234" s="0">
        <v>-0.94794952869415283</v>
      </c>
      <c r="AC4234" s="0">
        <v>-0.7864067554473877</v>
      </c>
      <c r="AD4234" s="0">
        <v>-0.44973853230476379</v>
      </c>
      <c r="AE4234" s="0">
        <v>-0.2165631502866745</v>
      </c>
      <c r="AF4234" s="0">
        <v>0.016612237319350243</v>
      </c>
      <c r="AG4234" s="0">
        <v>0.3532804548740387</v>
      </c>
      <c r="AH4234" s="0">
        <v>0.51482319831848145</v>
      </c>
    </row>
    <row r="4235" x14ac:dyDescent="0.4">
      <c r="A4235" s="11" t="str">
        <f>Data[[#This Row],[category]]&amp;Data[[#This Row],[subcategory]]&amp;Data[[#This Row],[date]]&amp;Data[[#This Row],[hour]]</f>
        <v>Study segmentsCPP 1 - Large9/2/201722</v>
      </c>
      <c r="B4235" s="11" t="s">
        <v>142</v>
      </c>
      <c r="C4235" t="s">
        <v>118</v>
      </c>
      <c r="D4235" t="s">
        <v>113</v>
      </c>
      <c r="E4235" t="s">
        <v>73</v>
      </c>
      <c r="F4235" s="0">
        <v>68</v>
      </c>
      <c r="G4235" s="0">
        <v>223.60359191894531</v>
      </c>
      <c r="H4235" s="0">
        <v>215.535888671875</v>
      </c>
      <c r="I4235" s="0">
        <v>-8.0677099227905273</v>
      </c>
      <c r="J4235" s="0">
        <v>7.991034984588623</v>
      </c>
      <c r="K4235" s="0">
        <v>73.544113159179688</v>
      </c>
      <c r="L4235" s="0">
        <v>-1.0095951557159424</v>
      </c>
      <c r="M4235" s="0">
        <v>0</v>
      </c>
      <c r="N4235" s="0">
        <v>0</v>
      </c>
      <c r="O4235" s="0">
        <v>239.86848449707031</v>
      </c>
      <c r="P4235" s="0">
        <v>237.48724365234375</v>
      </c>
      <c r="Q4235" s="0">
        <v>-21.2117919921875</v>
      </c>
      <c r="R4235" s="0">
        <v>-18.308633804321289</v>
      </c>
      <c r="S4235" s="0">
        <v>-12.258213043212891</v>
      </c>
      <c r="T4235" s="0">
        <v>-8.0677099227905273</v>
      </c>
      <c r="U4235" s="0">
        <v>-3.8772070407867432</v>
      </c>
      <c r="V4235" s="0">
        <v>2.1732134819030762</v>
      </c>
      <c r="W4235" s="0">
        <v>5.0763731002807617</v>
      </c>
      <c r="X4235" s="0">
        <v>15.205044384660392</v>
      </c>
      <c r="Y4235" s="0">
        <v>14.656440340239424</v>
      </c>
      <c r="Z4235" s="0">
        <v>-0.54860428900554259</v>
      </c>
      <c r="AA4235" s="0">
        <v>0.46348002552986145</v>
      </c>
      <c r="AB4235" s="0">
        <v>-1.2302839756011963</v>
      </c>
      <c r="AC4235" s="0">
        <v>-1.0619007349014282</v>
      </c>
      <c r="AD4235" s="0">
        <v>-0.71097636222839355</v>
      </c>
      <c r="AE4235" s="0">
        <v>-0.46792718768119812</v>
      </c>
      <c r="AF4235" s="0">
        <v>-0.22487802803516388</v>
      </c>
      <c r="AG4235" s="0">
        <v>0.12604635953903198</v>
      </c>
      <c r="AH4235" s="0">
        <v>0.29442960023880005</v>
      </c>
    </row>
    <row r="4236" x14ac:dyDescent="0.4">
      <c r="A4236" s="11" t="str">
        <f>Data[[#This Row],[category]]&amp;Data[[#This Row],[subcategory]]&amp;Data[[#This Row],[date]]&amp;Data[[#This Row],[hour]]</f>
        <v>Study segmentsCPP 1 - Large9/2/201723</v>
      </c>
      <c r="B4236" s="11" t="s">
        <v>142</v>
      </c>
      <c r="C4236" t="s">
        <v>118</v>
      </c>
      <c r="D4236" t="s">
        <v>113</v>
      </c>
      <c r="E4236" t="s">
        <v>74</v>
      </c>
      <c r="F4236" s="0">
        <v>68</v>
      </c>
      <c r="G4236" s="0">
        <v>214.32707214355469</v>
      </c>
      <c r="H4236" s="0">
        <v>212.24984741210937</v>
      </c>
      <c r="I4236" s="0">
        <v>-2.0772182941436768</v>
      </c>
      <c r="J4236" s="0">
        <v>8.4483041763305664</v>
      </c>
      <c r="K4236" s="0">
        <v>74.147064208984375</v>
      </c>
      <c r="L4236" s="0">
        <v>-0.24587398767471313</v>
      </c>
      <c r="M4236" s="0">
        <v>0</v>
      </c>
      <c r="N4236" s="0">
        <v>0</v>
      </c>
      <c r="O4236" s="0">
        <v>239.86848449707031</v>
      </c>
      <c r="P4236" s="0">
        <v>237.48724365234375</v>
      </c>
      <c r="Q4236" s="0">
        <v>-15.973442077636719</v>
      </c>
      <c r="R4236" s="0">
        <v>-12.904155731201172</v>
      </c>
      <c r="S4236" s="0">
        <v>-6.5075135231018066</v>
      </c>
      <c r="T4236" s="0">
        <v>-2.0772182941436768</v>
      </c>
      <c r="U4236" s="0">
        <v>2.353076696395874</v>
      </c>
      <c r="V4236" s="0">
        <v>8.7497196197509766</v>
      </c>
      <c r="W4236" s="0">
        <v>11.819005012512207</v>
      </c>
      <c r="X4236" s="0">
        <v>14.574240914706525</v>
      </c>
      <c r="Y4236" s="0">
        <v>14.432990107043034</v>
      </c>
      <c r="Z4236" s="0">
        <v>-0.14125084260414386</v>
      </c>
      <c r="AA4236" s="0">
        <v>0.49000164866447449</v>
      </c>
      <c r="AB4236" s="0">
        <v>-0.9264596700668335</v>
      </c>
      <c r="AC4236" s="0">
        <v>-0.74844104051589966</v>
      </c>
      <c r="AD4236" s="0">
        <v>-0.37743577361106873</v>
      </c>
      <c r="AE4236" s="0">
        <v>-0.12047865986824036</v>
      </c>
      <c r="AF4236" s="0">
        <v>0.13647845387458801</v>
      </c>
      <c r="AG4236" s="0">
        <v>0.50748372077941895</v>
      </c>
      <c r="AH4236" s="0">
        <v>0.68550235033035278</v>
      </c>
    </row>
    <row r="4237" x14ac:dyDescent="0.4">
      <c r="A4237" s="11" t="str">
        <f>Data[[#This Row],[category]]&amp;Data[[#This Row],[subcategory]]&amp;Data[[#This Row],[date]]&amp;Data[[#This Row],[hour]]</f>
        <v>Study segmentsCPP 1 - Large9/2/201724</v>
      </c>
      <c r="B4237" s="11" t="s">
        <v>142</v>
      </c>
      <c r="C4237" t="s">
        <v>118</v>
      </c>
      <c r="D4237" t="s">
        <v>113</v>
      </c>
      <c r="E4237" t="s">
        <v>75</v>
      </c>
      <c r="F4237" s="0">
        <v>68</v>
      </c>
      <c r="G4237" s="0">
        <v>198.29168701171875</v>
      </c>
      <c r="H4237" s="0">
        <v>204.46197509765625</v>
      </c>
      <c r="I4237" s="0">
        <v>6.1703133583068848</v>
      </c>
      <c r="J4237" s="0">
        <v>8.6300296783447266</v>
      </c>
      <c r="K4237" s="0">
        <v>74.882354736328125</v>
      </c>
      <c r="L4237" s="0">
        <v>0.71498161554336548</v>
      </c>
      <c r="M4237" s="0">
        <v>0</v>
      </c>
      <c r="N4237" s="0">
        <v>0</v>
      </c>
      <c r="O4237" s="0">
        <v>239.86848449707031</v>
      </c>
      <c r="P4237" s="0">
        <v>237.48724365234375</v>
      </c>
      <c r="Q4237" s="0">
        <v>-8.0248222351074219</v>
      </c>
      <c r="R4237" s="0">
        <v>-4.8895149230957031</v>
      </c>
      <c r="S4237" s="0">
        <v>1.6447213888168335</v>
      </c>
      <c r="T4237" s="0">
        <v>6.1703133583068848</v>
      </c>
      <c r="U4237" s="0">
        <v>10.695905685424805</v>
      </c>
      <c r="V4237" s="0">
        <v>17.230140686035156</v>
      </c>
      <c r="W4237" s="0">
        <v>20.365449905395508</v>
      </c>
      <c r="X4237" s="0">
        <v>13.483834233777275</v>
      </c>
      <c r="Y4237" s="0">
        <v>13.903413904124292</v>
      </c>
      <c r="Z4237" s="0">
        <v>0.41958131255774661</v>
      </c>
      <c r="AA4237" s="0">
        <v>0.50054174661636353</v>
      </c>
      <c r="AB4237" s="0">
        <v>-0.46543973684310913</v>
      </c>
      <c r="AC4237" s="0">
        <v>-0.2835918664932251</v>
      </c>
      <c r="AD4237" s="0">
        <v>0.095393829047679901</v>
      </c>
      <c r="AE4237" s="0">
        <v>0.357878178358078</v>
      </c>
      <c r="AF4237" s="0">
        <v>0.62036252021789551</v>
      </c>
      <c r="AG4237" s="0">
        <v>0.9993482232093811</v>
      </c>
      <c r="AH4237" s="0">
        <v>1.1811960935592651</v>
      </c>
    </row>
    <row r="4238" x14ac:dyDescent="0.4">
      <c r="A4238" s="11" t="str">
        <f>Data[[#This Row],[category]]&amp;Data[[#This Row],[subcategory]]&amp;Data[[#This Row],[date]]&amp;Data[[#This Row],[hour]]</f>
        <v>Study segmentsCPP 1 - Large9/2/2017Avg. 11 to 6 pm</v>
      </c>
      <c r="B4238" s="11" t="s">
        <v>142</v>
      </c>
      <c r="C4238" t="s">
        <v>118</v>
      </c>
      <c r="D4238" t="s">
        <v>113</v>
      </c>
      <c r="E4238" t="s">
        <v>76</v>
      </c>
      <c r="F4238" s="0">
        <v>68</v>
      </c>
      <c r="G4238" s="0">
        <v>241.92301940917969</v>
      </c>
      <c r="H4238" s="0">
        <v>239.86846923828125</v>
      </c>
      <c r="I4238" s="0">
        <v>-2.0545363426208496</v>
      </c>
      <c r="J4238" s="0">
        <v>5.5838980674743652</v>
      </c>
      <c r="K4238" s="0">
        <v>78.365547180175781</v>
      </c>
      <c r="L4238" s="0">
        <v>-0.36793944239616394</v>
      </c>
      <c r="M4238" s="0">
        <v>0</v>
      </c>
      <c r="N4238" s="0">
        <v>0</v>
      </c>
      <c r="O4238" s="0"/>
      <c r="P4238" s="0"/>
      <c r="Q4238" s="0">
        <v>-11.239231109619141</v>
      </c>
      <c r="R4238" s="0">
        <v>-9.2105894088745117</v>
      </c>
      <c r="S4238" s="0">
        <v>-4.9827351570129395</v>
      </c>
      <c r="T4238" s="0">
        <v>-2.0545363426208496</v>
      </c>
      <c r="U4238" s="0">
        <v>0.87366265058517456</v>
      </c>
      <c r="V4238" s="0">
        <v>5.1015172004699707</v>
      </c>
      <c r="W4238" s="0">
        <v>7.1301584243774414</v>
      </c>
      <c r="X4238" s="0">
        <v>16.450765346658638</v>
      </c>
      <c r="Y4238" s="0">
        <v>16.31105640016753</v>
      </c>
      <c r="Z4238" s="0">
        <v>-0.13970847479228315</v>
      </c>
      <c r="AA4238" s="0">
        <v>0.3238660991191864</v>
      </c>
      <c r="AB4238" s="0">
        <v>-0.65187543630599976</v>
      </c>
      <c r="AC4238" s="0">
        <v>-0.53421419858932495</v>
      </c>
      <c r="AD4238" s="0">
        <v>-0.28899866342544556</v>
      </c>
      <c r="AE4238" s="0">
        <v>-0.11916311085224152</v>
      </c>
      <c r="AF4238" s="0">
        <v>0.050672437995672226</v>
      </c>
      <c r="AG4238" s="0">
        <v>0.29588800668716431</v>
      </c>
      <c r="AH4238" s="0">
        <v>0.41354921460151672</v>
      </c>
    </row>
    <row r="4239" x14ac:dyDescent="0.4">
      <c r="A4239" s="11" t="str">
        <f>Data[[#This Row],[category]]&amp;Data[[#This Row],[subcategory]]&amp;Data[[#This Row],[date]]&amp;Data[[#This Row],[hour]]</f>
        <v>Study segmentsCPP 1 - Large9/2/2017Avg. 2 to 6pm</v>
      </c>
      <c r="B4239" s="11" t="s">
        <v>142</v>
      </c>
      <c r="C4239" t="s">
        <v>118</v>
      </c>
      <c r="D4239" t="s">
        <v>113</v>
      </c>
      <c r="E4239" t="s">
        <v>77</v>
      </c>
      <c r="F4239" s="0">
        <v>68</v>
      </c>
      <c r="G4239" s="0">
        <v>241.83549499511719</v>
      </c>
      <c r="H4239" s="0">
        <v>237.48724365234375</v>
      </c>
      <c r="I4239" s="0">
        <v>-4.3482394218444824</v>
      </c>
      <c r="J4239" s="0">
        <v>8.0089578628540039</v>
      </c>
      <c r="K4239" s="0">
        <v>77.525733947753906</v>
      </c>
      <c r="L4239" s="0">
        <v>-0.54292201995849609</v>
      </c>
      <c r="M4239" s="0">
        <v>0</v>
      </c>
      <c r="N4239" s="0">
        <v>0</v>
      </c>
      <c r="O4239" s="0"/>
      <c r="P4239" s="0"/>
      <c r="Q4239" s="0">
        <v>-17.52180290222168</v>
      </c>
      <c r="R4239" s="0">
        <v>-14.61213207244873</v>
      </c>
      <c r="S4239" s="0">
        <v>-8.5481414794921875</v>
      </c>
      <c r="T4239" s="0">
        <v>-4.3482394218444824</v>
      </c>
      <c r="U4239" s="0">
        <v>-0.14833781123161316</v>
      </c>
      <c r="V4239" s="0">
        <v>5.9156532287597656</v>
      </c>
      <c r="W4239" s="0">
        <v>8.8253240585327148</v>
      </c>
      <c r="X4239" s="0">
        <v>16.444813695447198</v>
      </c>
      <c r="Y4239" s="0">
        <v>16.14913302454455</v>
      </c>
      <c r="Z4239" s="0">
        <v>-0.29568028655545464</v>
      </c>
      <c r="AA4239" s="0">
        <v>0.46451956033706665</v>
      </c>
      <c r="AB4239" s="0">
        <v>-1.0162645578384399</v>
      </c>
      <c r="AC4239" s="0">
        <v>-0.847503662109375</v>
      </c>
      <c r="AD4239" s="0">
        <v>-0.49579218029975891</v>
      </c>
      <c r="AE4239" s="0">
        <v>-0.25219789147377014</v>
      </c>
      <c r="AF4239" s="0">
        <v>-0.0086035961285233498</v>
      </c>
      <c r="AG4239" s="0">
        <v>0.34310787916183472</v>
      </c>
      <c r="AH4239" s="0">
        <v>0.51186877489089966</v>
      </c>
    </row>
    <row r="4240" x14ac:dyDescent="0.4">
      <c r="A4240" s="11" t="str">
        <f>Data[[#This Row],[category]]&amp;Data[[#This Row],[subcategory]]&amp;Data[[#This Row],[date]]&amp;Data[[#This Row],[hour]]</f>
        <v>Study segmentsCPP 1 - LargeAvg. Weekday Event1</v>
      </c>
      <c r="B4240" s="11" t="s">
        <v>142</v>
      </c>
      <c r="C4240" t="s">
        <v>118</v>
      </c>
      <c r="D4240" t="s">
        <v>161</v>
      </c>
      <c r="E4240" t="s">
        <v>40</v>
      </c>
      <c r="F4240" s="0">
        <v>68</v>
      </c>
      <c r="G4240" s="0">
        <v>173.73692321777344</v>
      </c>
      <c r="H4240" s="0">
        <v>167.29090881347656</v>
      </c>
      <c r="I4240" s="0">
        <v>-6.4460315704345703</v>
      </c>
      <c r="J4240" s="0">
        <v>3.0107095241546631</v>
      </c>
      <c r="K4240" s="0">
        <v>62.507354736328125</v>
      </c>
      <c r="L4240" s="0">
        <v>-2.1410341262817383</v>
      </c>
      <c r="M4240" s="0">
        <v>1</v>
      </c>
      <c r="N4240" s="0">
        <v>1</v>
      </c>
      <c r="O4240" s="0"/>
      <c r="P4240" s="0"/>
      <c r="Q4240" s="0">
        <v>-11.398207664489746</v>
      </c>
      <c r="R4240" s="0">
        <v>-10.304410934448242</v>
      </c>
      <c r="S4240" s="0">
        <v>-8.0248489379882812</v>
      </c>
      <c r="T4240" s="0">
        <v>-6.4460315704345703</v>
      </c>
      <c r="U4240" s="0">
        <v>-4.8672137260437012</v>
      </c>
      <c r="V4240" s="0">
        <v>-2.5876519680023193</v>
      </c>
      <c r="W4240" s="0">
        <v>-1.4938551187515259</v>
      </c>
      <c r="X4240" s="0">
        <v>11.814110394181876</v>
      </c>
      <c r="Y4240" s="0">
        <v>11.375781289462385</v>
      </c>
      <c r="Z4240" s="0">
        <v>-0.43833015293910582</v>
      </c>
      <c r="AA4240" s="0">
        <v>0.17462114989757538</v>
      </c>
      <c r="AB4240" s="0">
        <v>-0.66109609603881836</v>
      </c>
      <c r="AC4240" s="0">
        <v>-0.59765583276748657</v>
      </c>
      <c r="AD4240" s="0">
        <v>-0.4654412567615509</v>
      </c>
      <c r="AE4240" s="0">
        <v>-0.37386983633041382</v>
      </c>
      <c r="AF4240" s="0">
        <v>-0.28229841589927673</v>
      </c>
      <c r="AG4240" s="0">
        <v>-0.15008382499217987</v>
      </c>
      <c r="AH4240" s="0">
        <v>-0.086643606424331665</v>
      </c>
    </row>
    <row r="4241" x14ac:dyDescent="0.4">
      <c r="A4241" s="11" t="str">
        <f>Data[[#This Row],[category]]&amp;Data[[#This Row],[subcategory]]&amp;Data[[#This Row],[date]]&amp;Data[[#This Row],[hour]]</f>
        <v>Study segmentsCPP 1 - LargeAvg. Weekday Event2</v>
      </c>
      <c r="B4241" s="11" t="s">
        <v>142</v>
      </c>
      <c r="C4241" t="s">
        <v>118</v>
      </c>
      <c r="D4241" t="s">
        <v>161</v>
      </c>
      <c r="E4241" t="s">
        <v>41</v>
      </c>
      <c r="F4241" s="0">
        <v>68</v>
      </c>
      <c r="G4241" s="0">
        <v>169.0467529296875</v>
      </c>
      <c r="H4241" s="0">
        <v>162.87132263183594</v>
      </c>
      <c r="I4241" s="0">
        <v>-6.1754360198974609</v>
      </c>
      <c r="J4241" s="0">
        <v>3.1974136829376221</v>
      </c>
      <c r="K4241" s="0">
        <v>62.044116973876953</v>
      </c>
      <c r="L4241" s="0">
        <v>-1.931384801864624</v>
      </c>
      <c r="M4241" s="0">
        <v>1</v>
      </c>
      <c r="N4241" s="0">
        <v>0</v>
      </c>
      <c r="O4241" s="0"/>
      <c r="P4241" s="0"/>
      <c r="Q4241" s="0">
        <v>-11.434713363647461</v>
      </c>
      <c r="R4241" s="0">
        <v>-10.273086547851562</v>
      </c>
      <c r="S4241" s="0">
        <v>-7.8521614074707031</v>
      </c>
      <c r="T4241" s="0">
        <v>-6.1754360198974609</v>
      </c>
      <c r="U4241" s="0">
        <v>-4.4987106323242188</v>
      </c>
      <c r="V4241" s="0">
        <v>-2.0777854919433594</v>
      </c>
      <c r="W4241" s="0">
        <v>-0.91615849733352661</v>
      </c>
      <c r="X4241" s="0">
        <v>11.495178814592032</v>
      </c>
      <c r="Y4241" s="0">
        <v>11.075250296757138</v>
      </c>
      <c r="Z4241" s="0">
        <v>-0.41992963593581623</v>
      </c>
      <c r="AA4241" s="0">
        <v>0.1854499876499176</v>
      </c>
      <c r="AB4241" s="0">
        <v>-0.66321337223052979</v>
      </c>
      <c r="AC4241" s="0">
        <v>-0.59583902359008789</v>
      </c>
      <c r="AD4241" s="0">
        <v>-0.45542535185813904</v>
      </c>
      <c r="AE4241" s="0">
        <v>-0.35817527770996094</v>
      </c>
      <c r="AF4241" s="0">
        <v>-0.26092520356178284</v>
      </c>
      <c r="AG4241" s="0">
        <v>-0.12051155418157578</v>
      </c>
      <c r="AH4241" s="0">
        <v>-0.053137194365262985</v>
      </c>
    </row>
    <row r="4242" x14ac:dyDescent="0.4">
      <c r="A4242" s="11" t="str">
        <f>Data[[#This Row],[category]]&amp;Data[[#This Row],[subcategory]]&amp;Data[[#This Row],[date]]&amp;Data[[#This Row],[hour]]</f>
        <v>Study segmentsCPP 1 - LargeAvg. Weekday Event3</v>
      </c>
      <c r="B4242" s="11" t="s">
        <v>142</v>
      </c>
      <c r="C4242" t="s">
        <v>118</v>
      </c>
      <c r="D4242" t="s">
        <v>161</v>
      </c>
      <c r="E4242" t="s">
        <v>42</v>
      </c>
      <c r="F4242" s="0">
        <v>68</v>
      </c>
      <c r="G4242" s="0">
        <v>162.69229125976562</v>
      </c>
      <c r="H4242" s="0">
        <v>159.885498046875</v>
      </c>
      <c r="I4242" s="0">
        <v>-2.8067770004272461</v>
      </c>
      <c r="J4242" s="0">
        <v>3.88690185546875</v>
      </c>
      <c r="K4242" s="0">
        <v>61.867649078369141</v>
      </c>
      <c r="L4242" s="0">
        <v>-0.72211164236068726</v>
      </c>
      <c r="M4242" s="0">
        <v>0</v>
      </c>
      <c r="N4242" s="0">
        <v>0</v>
      </c>
      <c r="O4242" s="0"/>
      <c r="P4242" s="0"/>
      <c r="Q4242" s="0">
        <v>-9.2001619338989258</v>
      </c>
      <c r="R4242" s="0">
        <v>-7.7880420684814453</v>
      </c>
      <c r="S4242" s="0">
        <v>-4.8450703620910645</v>
      </c>
      <c r="T4242" s="0">
        <v>-2.8067770004272461</v>
      </c>
      <c r="U4242" s="0">
        <v>-0.76848369836807251</v>
      </c>
      <c r="V4242" s="0">
        <v>2.1744880676269531</v>
      </c>
      <c r="W4242" s="0">
        <v>3.5866076946258545</v>
      </c>
      <c r="X4242" s="0">
        <v>11.063075295810041</v>
      </c>
      <c r="Y4242" s="0">
        <v>10.872214350207098</v>
      </c>
      <c r="Z4242" s="0">
        <v>-0.19086084078098164</v>
      </c>
      <c r="AA4242" s="0">
        <v>0.22544030845165253</v>
      </c>
      <c r="AB4242" s="0">
        <v>-0.53360939025878906</v>
      </c>
      <c r="AC4242" s="0">
        <v>-0.45170643925666809</v>
      </c>
      <c r="AD4242" s="0">
        <v>-0.281014084815979</v>
      </c>
      <c r="AE4242" s="0">
        <v>-0.16279307007789612</v>
      </c>
      <c r="AF4242" s="0">
        <v>-0.044572055339813232</v>
      </c>
      <c r="AG4242" s="0">
        <v>0.12612031400203705</v>
      </c>
      <c r="AH4242" s="0">
        <v>0.20802323520183563</v>
      </c>
    </row>
    <row r="4243" x14ac:dyDescent="0.4">
      <c r="A4243" s="11" t="str">
        <f>Data[[#This Row],[category]]&amp;Data[[#This Row],[subcategory]]&amp;Data[[#This Row],[date]]&amp;Data[[#This Row],[hour]]</f>
        <v>Study segmentsCPP 1 - LargeAvg. Weekday Event4</v>
      </c>
      <c r="B4243" s="11" t="s">
        <v>142</v>
      </c>
      <c r="C4243" t="s">
        <v>118</v>
      </c>
      <c r="D4243" t="s">
        <v>161</v>
      </c>
      <c r="E4243" t="s">
        <v>43</v>
      </c>
      <c r="F4243" s="0">
        <v>68</v>
      </c>
      <c r="G4243" s="0">
        <v>144.72731018066406</v>
      </c>
      <c r="H4243" s="0">
        <v>157.74046325683594</v>
      </c>
      <c r="I4243" s="0">
        <v>13.013154983520508</v>
      </c>
      <c r="J4243" s="0">
        <v>6.3494663238525391</v>
      </c>
      <c r="K4243" s="0">
        <v>61.691181182861328</v>
      </c>
      <c r="L4243" s="0">
        <v>2.0494880676269531</v>
      </c>
      <c r="M4243" s="0">
        <v>1</v>
      </c>
      <c r="N4243" s="0">
        <v>1</v>
      </c>
      <c r="O4243" s="0"/>
      <c r="P4243" s="0"/>
      <c r="Q4243" s="0">
        <v>2.5692121982574463</v>
      </c>
      <c r="R4243" s="0">
        <v>4.8759865760803223</v>
      </c>
      <c r="S4243" s="0">
        <v>9.6834917068481445</v>
      </c>
      <c r="T4243" s="0">
        <v>13.013154983520508</v>
      </c>
      <c r="U4243" s="0">
        <v>16.342819213867188</v>
      </c>
      <c r="V4243" s="0">
        <v>21.150323867797852</v>
      </c>
      <c r="W4243" s="0">
        <v>23.457098007202148</v>
      </c>
      <c r="X4243" s="0">
        <v>9.8414572354020731</v>
      </c>
      <c r="Y4243" s="0">
        <v>10.72635137623754</v>
      </c>
      <c r="Z4243" s="0">
        <v>0.88489456012331202</v>
      </c>
      <c r="AA4243" s="0">
        <v>0.36826905608177185</v>
      </c>
      <c r="AB4243" s="0">
        <v>0.14901430904865265</v>
      </c>
      <c r="AC4243" s="0">
        <v>0.28280723094940186</v>
      </c>
      <c r="AD4243" s="0">
        <v>0.56164252758026123</v>
      </c>
      <c r="AE4243" s="0">
        <v>0.75476300716400146</v>
      </c>
      <c r="AF4243" s="0">
        <v>0.9478834867477417</v>
      </c>
      <c r="AG4243" s="0">
        <v>1.2267187833786011</v>
      </c>
      <c r="AH4243" s="0">
        <v>1.3605116605758667</v>
      </c>
    </row>
    <row r="4244" x14ac:dyDescent="0.4">
      <c r="A4244" s="11" t="str">
        <f>Data[[#This Row],[category]]&amp;Data[[#This Row],[subcategory]]&amp;Data[[#This Row],[date]]&amp;Data[[#This Row],[hour]]</f>
        <v>Study segmentsCPP 1 - LargeAvg. Weekday Event5</v>
      </c>
      <c r="B4244" s="11" t="s">
        <v>142</v>
      </c>
      <c r="C4244" t="s">
        <v>118</v>
      </c>
      <c r="D4244" t="s">
        <v>161</v>
      </c>
      <c r="E4244" t="s">
        <v>44</v>
      </c>
      <c r="F4244" s="0">
        <v>68</v>
      </c>
      <c r="G4244" s="0">
        <v>145.79576110839844</v>
      </c>
      <c r="H4244" s="0">
        <v>157.68229675292969</v>
      </c>
      <c r="I4244" s="0">
        <v>11.886544227600098</v>
      </c>
      <c r="J4244" s="0">
        <v>7.0844440460205078</v>
      </c>
      <c r="K4244" s="0">
        <v>61.536766052246094</v>
      </c>
      <c r="L4244" s="0">
        <v>1.6778372526168823</v>
      </c>
      <c r="M4244" s="0">
        <v>1</v>
      </c>
      <c r="N4244" s="0">
        <v>0</v>
      </c>
      <c r="O4244" s="0"/>
      <c r="P4244" s="0"/>
      <c r="Q4244" s="0">
        <v>0.23367074131965637</v>
      </c>
      <c r="R4244" s="0">
        <v>2.8074638843536377</v>
      </c>
      <c r="S4244" s="0">
        <v>8.1714582443237305</v>
      </c>
      <c r="T4244" s="0">
        <v>11.886544227600098</v>
      </c>
      <c r="U4244" s="0">
        <v>15.601630210876465</v>
      </c>
      <c r="V4244" s="0">
        <v>20.96562385559082</v>
      </c>
      <c r="W4244" s="0">
        <v>23.539417266845703</v>
      </c>
      <c r="X4244" s="0">
        <v>9.9141114333580269</v>
      </c>
      <c r="Y4244" s="0">
        <v>10.722396653274009</v>
      </c>
      <c r="Z4244" s="0">
        <v>0.8082850102720589</v>
      </c>
      <c r="AA4244" s="0">
        <v>0.41089776158332825</v>
      </c>
      <c r="AB4244" s="0">
        <v>0.01355289388448</v>
      </c>
      <c r="AC4244" s="0">
        <v>0.16283290088176727</v>
      </c>
      <c r="AD4244" s="0">
        <v>0.47394457459449768</v>
      </c>
      <c r="AE4244" s="0">
        <v>0.68941956758499146</v>
      </c>
      <c r="AF4244" s="0">
        <v>0.90489459037780762</v>
      </c>
      <c r="AG4244" s="0">
        <v>1.2160062789916992</v>
      </c>
      <c r="AH4244" s="0">
        <v>1.3652862310409546</v>
      </c>
    </row>
    <row r="4245" x14ac:dyDescent="0.4">
      <c r="A4245" s="11" t="str">
        <f>Data[[#This Row],[category]]&amp;Data[[#This Row],[subcategory]]&amp;Data[[#This Row],[date]]&amp;Data[[#This Row],[hour]]</f>
        <v>Study segmentsCPP 1 - LargeAvg. Weekday Event6</v>
      </c>
      <c r="B4245" s="11" t="s">
        <v>142</v>
      </c>
      <c r="C4245" t="s">
        <v>118</v>
      </c>
      <c r="D4245" t="s">
        <v>161</v>
      </c>
      <c r="E4245" t="s">
        <v>45</v>
      </c>
      <c r="F4245" s="0">
        <v>68</v>
      </c>
      <c r="G4245" s="0">
        <v>163.94949340820312</v>
      </c>
      <c r="H4245" s="0">
        <v>167.26728820800781</v>
      </c>
      <c r="I4245" s="0">
        <v>3.3177876472473145</v>
      </c>
      <c r="J4245" s="0">
        <v>5.2022929191589355</v>
      </c>
      <c r="K4245" s="0">
        <v>61.441177368164063</v>
      </c>
      <c r="L4245" s="0">
        <v>0.63775485754013062</v>
      </c>
      <c r="M4245" s="0">
        <v>0</v>
      </c>
      <c r="N4245" s="0">
        <v>0</v>
      </c>
      <c r="O4245" s="0"/>
      <c r="P4245" s="0"/>
      <c r="Q4245" s="0">
        <v>-5.239222526550293</v>
      </c>
      <c r="R4245" s="0">
        <v>-3.3492190837860107</v>
      </c>
      <c r="S4245" s="0">
        <v>0.5897025465965271</v>
      </c>
      <c r="T4245" s="0">
        <v>3.3177876472473145</v>
      </c>
      <c r="U4245" s="0">
        <v>6.045872688293457</v>
      </c>
      <c r="V4245" s="0">
        <v>9.9847946166992187</v>
      </c>
      <c r="W4245" s="0">
        <v>11.874797821044922</v>
      </c>
      <c r="X4245" s="0">
        <v>11.148565292358397</v>
      </c>
      <c r="Y4245" s="0">
        <v>11.374175696537412</v>
      </c>
      <c r="Z4245" s="0">
        <v>0.22560956560332199</v>
      </c>
      <c r="AA4245" s="0">
        <v>0.30173298716545105</v>
      </c>
      <c r="AB4245" s="0">
        <v>-0.3038749098777771</v>
      </c>
      <c r="AC4245" s="0">
        <v>-0.19425469636917114</v>
      </c>
      <c r="AD4245" s="0">
        <v>0.034202754497528076</v>
      </c>
      <c r="AE4245" s="0">
        <v>0.19243168830871582</v>
      </c>
      <c r="AF4245" s="0">
        <v>0.35066062211990356</v>
      </c>
      <c r="AG4245" s="0">
        <v>0.57911807298660278</v>
      </c>
      <c r="AH4245" s="0">
        <v>0.68873828649520874</v>
      </c>
    </row>
    <row r="4246" x14ac:dyDescent="0.4">
      <c r="A4246" s="11" t="str">
        <f>Data[[#This Row],[category]]&amp;Data[[#This Row],[subcategory]]&amp;Data[[#This Row],[date]]&amp;Data[[#This Row],[hour]]</f>
        <v>Study segmentsCPP 1 - LargeAvg. Weekday Event7</v>
      </c>
      <c r="B4246" s="11" t="s">
        <v>142</v>
      </c>
      <c r="C4246" t="s">
        <v>118</v>
      </c>
      <c r="D4246" t="s">
        <v>161</v>
      </c>
      <c r="E4246" t="s">
        <v>59</v>
      </c>
      <c r="F4246" s="0">
        <v>68</v>
      </c>
      <c r="G4246" s="0">
        <v>189.51368713378906</v>
      </c>
      <c r="H4246" s="0">
        <v>196.51132202148437</v>
      </c>
      <c r="I4246" s="0">
        <v>6.9976410865783691</v>
      </c>
      <c r="J4246" s="0">
        <v>4.3276290893554687</v>
      </c>
      <c r="K4246" s="0">
        <v>61.286769866943359</v>
      </c>
      <c r="L4246" s="0">
        <v>1.6169687509536743</v>
      </c>
      <c r="M4246" s="0">
        <v>0</v>
      </c>
      <c r="N4246" s="0">
        <v>0</v>
      </c>
      <c r="O4246" s="0"/>
      <c r="P4246" s="0"/>
      <c r="Q4246" s="0">
        <v>-0.12067531794309616</v>
      </c>
      <c r="R4246" s="0">
        <v>1.4515612125396729</v>
      </c>
      <c r="S4246" s="0">
        <v>4.7282299995422363</v>
      </c>
      <c r="T4246" s="0">
        <v>6.9976410865783691</v>
      </c>
      <c r="U4246" s="0">
        <v>9.2670516967773437</v>
      </c>
      <c r="V4246" s="0">
        <v>12.543721199035645</v>
      </c>
      <c r="W4246" s="0">
        <v>14.115957260131836</v>
      </c>
      <c r="X4246" s="0">
        <v>12.88693046569824</v>
      </c>
      <c r="Y4246" s="0">
        <v>13.362769620171907</v>
      </c>
      <c r="Z4246" s="0">
        <v>0.47583960870216629</v>
      </c>
      <c r="AA4246" s="0">
        <v>0.25100249052047729</v>
      </c>
      <c r="AB4246" s="0">
        <v>-0.0069991610944271088</v>
      </c>
      <c r="AC4246" s="0">
        <v>0.08419056236743927</v>
      </c>
      <c r="AD4246" s="0">
        <v>0.27423736453056335</v>
      </c>
      <c r="AE4246" s="0">
        <v>0.4058631956577301</v>
      </c>
      <c r="AF4246" s="0">
        <v>0.53748905658721924</v>
      </c>
      <c r="AG4246" s="0">
        <v>0.72753584384918213</v>
      </c>
      <c r="AH4246" s="0">
        <v>0.81872552633285522</v>
      </c>
    </row>
    <row r="4247" x14ac:dyDescent="0.4">
      <c r="A4247" s="11" t="str">
        <f>Data[[#This Row],[category]]&amp;Data[[#This Row],[subcategory]]&amp;Data[[#This Row],[date]]&amp;Data[[#This Row],[hour]]</f>
        <v>Study segmentsCPP 1 - LargeAvg. Weekday Event8</v>
      </c>
      <c r="B4247" s="11" t="s">
        <v>142</v>
      </c>
      <c r="C4247" t="s">
        <v>118</v>
      </c>
      <c r="D4247" t="s">
        <v>161</v>
      </c>
      <c r="E4247" t="s">
        <v>60</v>
      </c>
      <c r="F4247" s="0">
        <v>68</v>
      </c>
      <c r="G4247" s="0">
        <v>229.32351684570312</v>
      </c>
      <c r="H4247" s="0">
        <v>227.64541625976562</v>
      </c>
      <c r="I4247" s="0">
        <v>-1.6781075000762939</v>
      </c>
      <c r="J4247" s="0">
        <v>2.7551465034484863</v>
      </c>
      <c r="K4247" s="0">
        <v>65.154411315917969</v>
      </c>
      <c r="L4247" s="0">
        <v>-0.609080970287323</v>
      </c>
      <c r="M4247" s="0">
        <v>0</v>
      </c>
      <c r="N4247" s="0">
        <v>0</v>
      </c>
      <c r="O4247" s="0"/>
      <c r="P4247" s="0"/>
      <c r="Q4247" s="0">
        <v>-6.2099204063415527</v>
      </c>
      <c r="R4247" s="0">
        <v>-5.2089695930480957</v>
      </c>
      <c r="S4247" s="0">
        <v>-3.1229076385498047</v>
      </c>
      <c r="T4247" s="0">
        <v>-1.6781075000762939</v>
      </c>
      <c r="U4247" s="0">
        <v>-0.23330725729465485</v>
      </c>
      <c r="V4247" s="0">
        <v>1.8527548313140869</v>
      </c>
      <c r="W4247" s="0">
        <v>2.8537051677703857</v>
      </c>
      <c r="X4247" s="0">
        <v>15.593999270735114</v>
      </c>
      <c r="Y4247" s="0">
        <v>15.479888126767914</v>
      </c>
      <c r="Z4247" s="0">
        <v>-0.11411130993530667</v>
      </c>
      <c r="AA4247" s="0">
        <v>0.15979850292205811</v>
      </c>
      <c r="AB4247" s="0">
        <v>-0.36017537117004395</v>
      </c>
      <c r="AC4247" s="0">
        <v>-0.30212026834487915</v>
      </c>
      <c r="AD4247" s="0">
        <v>-0.18112865090370178</v>
      </c>
      <c r="AE4247" s="0">
        <v>-0.097330234944820404</v>
      </c>
      <c r="AF4247" s="0">
        <v>-0.013531818054616451</v>
      </c>
      <c r="AG4247" s="0">
        <v>0.10745978355407715</v>
      </c>
      <c r="AH4247" s="0">
        <v>0.16551491618156433</v>
      </c>
    </row>
    <row r="4248" x14ac:dyDescent="0.4">
      <c r="A4248" s="11" t="str">
        <f>Data[[#This Row],[category]]&amp;Data[[#This Row],[subcategory]]&amp;Data[[#This Row],[date]]&amp;Data[[#This Row],[hour]]</f>
        <v>Study segmentsCPP 1 - LargeAvg. Weekday Event9</v>
      </c>
      <c r="B4248" s="11" t="s">
        <v>142</v>
      </c>
      <c r="C4248" t="s">
        <v>118</v>
      </c>
      <c r="D4248" t="s">
        <v>161</v>
      </c>
      <c r="E4248" t="s">
        <v>61</v>
      </c>
      <c r="F4248" s="0">
        <v>68</v>
      </c>
      <c r="G4248" s="0">
        <v>260.0338134765625</v>
      </c>
      <c r="H4248" s="0">
        <v>256.72171020507812</v>
      </c>
      <c r="I4248" s="0">
        <v>-3.3121061325073242</v>
      </c>
      <c r="J4248" s="0">
        <v>1.7699092626571655</v>
      </c>
      <c r="K4248" s="0">
        <v>70.625</v>
      </c>
      <c r="L4248" s="0">
        <v>-1.8713423013687134</v>
      </c>
      <c r="M4248" s="0">
        <v>1</v>
      </c>
      <c r="N4248" s="0">
        <v>0</v>
      </c>
      <c r="O4248" s="0"/>
      <c r="P4248" s="0"/>
      <c r="Q4248" s="0">
        <v>-6.2233476638793945</v>
      </c>
      <c r="R4248" s="0">
        <v>-5.5803360939025879</v>
      </c>
      <c r="S4248" s="0">
        <v>-4.2402472496032715</v>
      </c>
      <c r="T4248" s="0">
        <v>-3.3121061325073242</v>
      </c>
      <c r="U4248" s="0">
        <v>-2.3839647769927979</v>
      </c>
      <c r="V4248" s="0">
        <v>-1.0438761711120605</v>
      </c>
      <c r="W4248" s="0">
        <v>-0.40086445212364197</v>
      </c>
      <c r="X4248" s="0">
        <v>17.682299844149885</v>
      </c>
      <c r="Y4248" s="0">
        <v>17.457076302890119</v>
      </c>
      <c r="Z4248" s="0">
        <v>-0.22522320932355419</v>
      </c>
      <c r="AA4248" s="0">
        <v>0.10265474021434784</v>
      </c>
      <c r="AB4248" s="0">
        <v>-0.3609541654586792</v>
      </c>
      <c r="AC4248" s="0">
        <v>-0.32365947961807251</v>
      </c>
      <c r="AD4248" s="0">
        <v>-0.24593435227870941</v>
      </c>
      <c r="AE4248" s="0">
        <v>-0.19210214912891388</v>
      </c>
      <c r="AF4248" s="0">
        <v>-0.13826994597911835</v>
      </c>
      <c r="AG4248" s="0">
        <v>-0.060544807463884354</v>
      </c>
      <c r="AH4248" s="0">
        <v>-0.023250127211213112</v>
      </c>
    </row>
    <row r="4249" x14ac:dyDescent="0.4">
      <c r="A4249" s="11" t="str">
        <f>Data[[#This Row],[category]]&amp;Data[[#This Row],[subcategory]]&amp;Data[[#This Row],[date]]&amp;Data[[#This Row],[hour]]</f>
        <v>Study segmentsCPP 1 - LargeAvg. Weekday Event10</v>
      </c>
      <c r="B4249" s="11" t="s">
        <v>142</v>
      </c>
      <c r="C4249" t="s">
        <v>118</v>
      </c>
      <c r="D4249" t="s">
        <v>161</v>
      </c>
      <c r="E4249" t="s">
        <v>62</v>
      </c>
      <c r="F4249" s="0">
        <v>68</v>
      </c>
      <c r="G4249" s="0">
        <v>283.55389404296875</v>
      </c>
      <c r="H4249" s="0">
        <v>283.439453125</v>
      </c>
      <c r="I4249" s="0">
        <v>-0.11445306986570358</v>
      </c>
      <c r="J4249" s="0">
        <v>0.85876607894897461</v>
      </c>
      <c r="K4249" s="0">
        <v>74.036766052246094</v>
      </c>
      <c r="L4249" s="0">
        <v>-0.13327619433403015</v>
      </c>
      <c r="M4249" s="0">
        <v>0</v>
      </c>
      <c r="N4249" s="0">
        <v>0</v>
      </c>
      <c r="O4249" s="0"/>
      <c r="P4249" s="0"/>
      <c r="Q4249" s="0">
        <v>-1.5269975662231445</v>
      </c>
      <c r="R4249" s="0">
        <v>-1.2150061130523682</v>
      </c>
      <c r="S4249" s="0">
        <v>-0.56479042768478394</v>
      </c>
      <c r="T4249" s="0">
        <v>-0.11445307731628418</v>
      </c>
      <c r="U4249" s="0">
        <v>0.33588430285453796</v>
      </c>
      <c r="V4249" s="0">
        <v>0.9860999584197998</v>
      </c>
      <c r="W4249" s="0">
        <v>1.2980914115905762</v>
      </c>
      <c r="X4249" s="0">
        <v>19.281663828882674</v>
      </c>
      <c r="Y4249" s="0">
        <v>19.273881846460799</v>
      </c>
      <c r="Z4249" s="0">
        <v>-0.0077828089867172561</v>
      </c>
      <c r="AA4249" s="0">
        <v>0.049808431416749954</v>
      </c>
      <c r="AB4249" s="0">
        <v>-0.088565856218338013</v>
      </c>
      <c r="AC4249" s="0">
        <v>-0.070470348000526428</v>
      </c>
      <c r="AD4249" s="0">
        <v>-0.032757844775915146</v>
      </c>
      <c r="AE4249" s="0">
        <v>-0.0066382782533764839</v>
      </c>
      <c r="AF4249" s="0">
        <v>0.019481288269162178</v>
      </c>
      <c r="AG4249" s="0">
        <v>0.05719379335641861</v>
      </c>
      <c r="AH4249" s="0">
        <v>0.075289301574230194</v>
      </c>
    </row>
    <row r="4250" x14ac:dyDescent="0.4">
      <c r="A4250" s="11" t="str">
        <f>Data[[#This Row],[category]]&amp;Data[[#This Row],[subcategory]]&amp;Data[[#This Row],[date]]&amp;Data[[#This Row],[hour]]</f>
        <v>Study segmentsCPP 1 - LargeAvg. Weekday Event11</v>
      </c>
      <c r="B4250" s="11" t="s">
        <v>142</v>
      </c>
      <c r="C4250" t="s">
        <v>118</v>
      </c>
      <c r="D4250" t="s">
        <v>161</v>
      </c>
      <c r="E4250" t="s">
        <v>63</v>
      </c>
      <c r="F4250" s="0">
        <v>68</v>
      </c>
      <c r="G4250" s="0">
        <v>295.45541381835937</v>
      </c>
      <c r="H4250" s="0">
        <v>295.56985473632812</v>
      </c>
      <c r="I4250" s="0">
        <v>0.11445218324661255</v>
      </c>
      <c r="J4250" s="0">
        <v>0.85876601934432983</v>
      </c>
      <c r="K4250" s="0">
        <v>76.397064208984375</v>
      </c>
      <c r="L4250" s="0">
        <v>0.13327518105506897</v>
      </c>
      <c r="M4250" s="0">
        <v>0</v>
      </c>
      <c r="N4250" s="0">
        <v>0</v>
      </c>
      <c r="O4250" s="0"/>
      <c r="P4250" s="0"/>
      <c r="Q4250" s="0">
        <v>-1.298092246055603</v>
      </c>
      <c r="R4250" s="0">
        <v>-0.98610073328018188</v>
      </c>
      <c r="S4250" s="0">
        <v>-0.33588516712188721</v>
      </c>
      <c r="T4250" s="0">
        <v>0.11445218324661255</v>
      </c>
      <c r="U4250" s="0">
        <v>0.5647895336151123</v>
      </c>
      <c r="V4250" s="0">
        <v>1.2150051593780518</v>
      </c>
      <c r="W4250" s="0">
        <v>1.5269966125488281</v>
      </c>
      <c r="X4250" s="0">
        <v>20.090967638739222</v>
      </c>
      <c r="Y4250" s="0">
        <v>20.098749621161097</v>
      </c>
      <c r="Z4250" s="0">
        <v>0.0077827483865207632</v>
      </c>
      <c r="AA4250" s="0">
        <v>0.049808427691459656</v>
      </c>
      <c r="AB4250" s="0">
        <v>-0.075289346277713776</v>
      </c>
      <c r="AC4250" s="0">
        <v>-0.05719384178519249</v>
      </c>
      <c r="AD4250" s="0">
        <v>-0.019481338560581207</v>
      </c>
      <c r="AE4250" s="0">
        <v>0.0066382265649735928</v>
      </c>
      <c r="AF4250" s="0">
        <v>0.032757792621850967</v>
      </c>
      <c r="AG4250" s="0">
        <v>0.07047029584646225</v>
      </c>
      <c r="AH4250" s="0">
        <v>0.088565796613693237</v>
      </c>
    </row>
    <row r="4251" x14ac:dyDescent="0.4">
      <c r="A4251" s="11" t="str">
        <f>Data[[#This Row],[category]]&amp;Data[[#This Row],[subcategory]]&amp;Data[[#This Row],[date]]&amp;Data[[#This Row],[hour]]</f>
        <v>Study segmentsCPP 1 - LargeAvg. Weekday Event12</v>
      </c>
      <c r="B4251" s="11" t="s">
        <v>142</v>
      </c>
      <c r="C4251" t="s">
        <v>118</v>
      </c>
      <c r="D4251" t="s">
        <v>161</v>
      </c>
      <c r="E4251" t="s">
        <v>64</v>
      </c>
      <c r="F4251" s="0">
        <v>68</v>
      </c>
      <c r="G4251" s="0">
        <v>302.95950317382812</v>
      </c>
      <c r="H4251" s="0">
        <v>304.72909545898437</v>
      </c>
      <c r="I4251" s="0">
        <v>1.7695969343185425</v>
      </c>
      <c r="J4251" s="0">
        <v>1.9025448560714722</v>
      </c>
      <c r="K4251" s="0">
        <v>77.727935791015625</v>
      </c>
      <c r="L4251" s="0">
        <v>0.93012106418609619</v>
      </c>
      <c r="M4251" s="0">
        <v>0</v>
      </c>
      <c r="N4251" s="0">
        <v>0</v>
      </c>
      <c r="O4251" s="0"/>
      <c r="P4251" s="0"/>
      <c r="Q4251" s="0">
        <v>-1.3598108291625977</v>
      </c>
      <c r="R4251" s="0">
        <v>-0.66861242055892944</v>
      </c>
      <c r="S4251" s="0">
        <v>0.77190142869949341</v>
      </c>
      <c r="T4251" s="0">
        <v>1.7695969343185425</v>
      </c>
      <c r="U4251" s="0">
        <v>2.7672924995422363</v>
      </c>
      <c r="V4251" s="0">
        <v>4.2078061103820801</v>
      </c>
      <c r="W4251" s="0">
        <v>4.8990049362182617</v>
      </c>
      <c r="X4251" s="0">
        <v>20.601246537833376</v>
      </c>
      <c r="Y4251" s="0">
        <v>20.721578795334388</v>
      </c>
      <c r="Z4251" s="0">
        <v>0.12033258943722165</v>
      </c>
      <c r="AA4251" s="0">
        <v>0.11034759879112244</v>
      </c>
      <c r="AB4251" s="0">
        <v>-0.078869029879570007</v>
      </c>
      <c r="AC4251" s="0">
        <v>-0.038779515773057938</v>
      </c>
      <c r="AD4251" s="0">
        <v>0.044770281761884689</v>
      </c>
      <c r="AE4251" s="0">
        <v>0.10263662040233612</v>
      </c>
      <c r="AF4251" s="0">
        <v>0.16050295531749725</v>
      </c>
      <c r="AG4251" s="0">
        <v>0.24405275285243988</v>
      </c>
      <c r="AH4251" s="0">
        <v>0.28414225578308105</v>
      </c>
    </row>
    <row r="4252" x14ac:dyDescent="0.4">
      <c r="A4252" s="11" t="str">
        <f>Data[[#This Row],[category]]&amp;Data[[#This Row],[subcategory]]&amp;Data[[#This Row],[date]]&amp;Data[[#This Row],[hour]]</f>
        <v>Study segmentsCPP 1 - LargeAvg. Weekday Event13</v>
      </c>
      <c r="B4252" s="11" t="s">
        <v>142</v>
      </c>
      <c r="C4252" t="s">
        <v>118</v>
      </c>
      <c r="D4252" t="s">
        <v>161</v>
      </c>
      <c r="E4252" t="s">
        <v>65</v>
      </c>
      <c r="F4252" s="0">
        <v>68</v>
      </c>
      <c r="G4252" s="0">
        <v>306.04595947265625</v>
      </c>
      <c r="H4252" s="0">
        <v>307.5523681640625</v>
      </c>
      <c r="I4252" s="0">
        <v>1.5064077377319336</v>
      </c>
      <c r="J4252" s="0">
        <v>2.5774142742156982</v>
      </c>
      <c r="K4252" s="0">
        <v>77.036766052246094</v>
      </c>
      <c r="L4252" s="0">
        <v>0.58446472883224487</v>
      </c>
      <c r="M4252" s="0">
        <v>0</v>
      </c>
      <c r="N4252" s="0">
        <v>0</v>
      </c>
      <c r="O4252" s="0"/>
      <c r="P4252" s="0"/>
      <c r="Q4252" s="0">
        <v>-2.7330615520477295</v>
      </c>
      <c r="R4252" s="0">
        <v>-1.7966815233230591</v>
      </c>
      <c r="S4252" s="0">
        <v>0.15481036901473999</v>
      </c>
      <c r="T4252" s="0">
        <v>1.5064077377319336</v>
      </c>
      <c r="U4252" s="0">
        <v>2.8580050468444824</v>
      </c>
      <c r="V4252" s="0">
        <v>4.8094968795776367</v>
      </c>
      <c r="W4252" s="0">
        <v>5.7458767890930176</v>
      </c>
      <c r="X4252" s="0">
        <v>20.811125262030238</v>
      </c>
      <c r="Y4252" s="0">
        <v>20.913561196162782</v>
      </c>
      <c r="Z4252" s="0">
        <v>0.10243572448862009</v>
      </c>
      <c r="AA4252" s="0">
        <v>0.14949002861976624</v>
      </c>
      <c r="AB4252" s="0">
        <v>-0.15851756930351257</v>
      </c>
      <c r="AC4252" s="0">
        <v>-0.10420753061771393</v>
      </c>
      <c r="AD4252" s="0">
        <v>0.0089790001511573792</v>
      </c>
      <c r="AE4252" s="0">
        <v>0.087371647357940674</v>
      </c>
      <c r="AF4252" s="0">
        <v>0.16576430201530457</v>
      </c>
      <c r="AG4252" s="0">
        <v>0.27895084023475647</v>
      </c>
      <c r="AH4252" s="0">
        <v>0.33326086401939392</v>
      </c>
    </row>
    <row r="4253" x14ac:dyDescent="0.4">
      <c r="A4253" s="11" t="str">
        <f>Data[[#This Row],[category]]&amp;Data[[#This Row],[subcategory]]&amp;Data[[#This Row],[date]]&amp;Data[[#This Row],[hour]]</f>
        <v>Study segmentsCPP 1 - LargeAvg. Weekday Event14</v>
      </c>
      <c r="B4253" s="11" t="s">
        <v>142</v>
      </c>
      <c r="C4253" t="s">
        <v>118</v>
      </c>
      <c r="D4253" t="s">
        <v>161</v>
      </c>
      <c r="E4253" t="s">
        <v>66</v>
      </c>
      <c r="F4253" s="0">
        <v>68</v>
      </c>
      <c r="G4253" s="0">
        <v>305.25277709960937</v>
      </c>
      <c r="H4253" s="0">
        <v>309.09597778320312</v>
      </c>
      <c r="I4253" s="0">
        <v>3.8432025909423828</v>
      </c>
      <c r="J4253" s="0">
        <v>3.3028995990753174</v>
      </c>
      <c r="K4253" s="0">
        <v>77</v>
      </c>
      <c r="L4253" s="0">
        <v>1.1635844707489014</v>
      </c>
      <c r="M4253" s="0">
        <v>0</v>
      </c>
      <c r="N4253" s="0">
        <v>0</v>
      </c>
      <c r="O4253" s="0"/>
      <c r="P4253" s="0"/>
      <c r="Q4253" s="0">
        <v>-1.5895837545394897</v>
      </c>
      <c r="R4253" s="0">
        <v>-0.38963356614112854</v>
      </c>
      <c r="S4253" s="0">
        <v>2.1111602783203125</v>
      </c>
      <c r="T4253" s="0">
        <v>3.8432025909423828</v>
      </c>
      <c r="U4253" s="0">
        <v>5.5752449035644531</v>
      </c>
      <c r="V4253" s="0">
        <v>8.0760383605957031</v>
      </c>
      <c r="W4253" s="0">
        <v>9.2759885787963867</v>
      </c>
      <c r="X4253" s="0">
        <v>20.757188073520002</v>
      </c>
      <c r="Y4253" s="0">
        <v>21.018526274582435</v>
      </c>
      <c r="Z4253" s="0">
        <v>0.26133778177458661</v>
      </c>
      <c r="AA4253" s="0">
        <v>0.19156818091869354</v>
      </c>
      <c r="AB4253" s="0">
        <v>-0.092195861041545868</v>
      </c>
      <c r="AC4253" s="0">
        <v>-0.022598747164011002</v>
      </c>
      <c r="AD4253" s="0">
        <v>0.12244730442762375</v>
      </c>
      <c r="AE4253" s="0">
        <v>0.22290575504302979</v>
      </c>
      <c r="AF4253" s="0">
        <v>0.32336419820785522</v>
      </c>
      <c r="AG4253" s="0">
        <v>0.46841025352478027</v>
      </c>
      <c r="AH4253" s="0">
        <v>0.53800737857818604</v>
      </c>
    </row>
    <row r="4254" x14ac:dyDescent="0.4">
      <c r="A4254" s="11" t="str">
        <f>Data[[#This Row],[category]]&amp;Data[[#This Row],[subcategory]]&amp;Data[[#This Row],[date]]&amp;Data[[#This Row],[hour]]</f>
        <v>Study segmentsCPP 1 - LargeAvg. Weekday Event15</v>
      </c>
      <c r="B4254" s="11" t="s">
        <v>142</v>
      </c>
      <c r="C4254" t="s">
        <v>118</v>
      </c>
      <c r="D4254" t="s">
        <v>161</v>
      </c>
      <c r="E4254" t="s">
        <v>67</v>
      </c>
      <c r="F4254" s="0">
        <v>68</v>
      </c>
      <c r="G4254" s="0">
        <v>300.24029541015625</v>
      </c>
      <c r="H4254" s="0">
        <v>280.69894409179687</v>
      </c>
      <c r="I4254" s="0">
        <v>-19.541374206542969</v>
      </c>
      <c r="J4254" s="0">
        <v>4.3038673400878906</v>
      </c>
      <c r="K4254" s="0">
        <v>75.963241577148438</v>
      </c>
      <c r="L4254" s="0">
        <v>-4.5404219627380371</v>
      </c>
      <c r="M4254" s="0">
        <v>1</v>
      </c>
      <c r="N4254" s="0">
        <v>1</v>
      </c>
      <c r="O4254" s="0"/>
      <c r="P4254" s="0"/>
      <c r="Q4254" s="0">
        <v>-26.62060546875</v>
      </c>
      <c r="R4254" s="0">
        <v>-25.057003021240234</v>
      </c>
      <c r="S4254" s="0">
        <v>-21.798324584960938</v>
      </c>
      <c r="T4254" s="0">
        <v>-19.541374206542969</v>
      </c>
      <c r="U4254" s="0">
        <v>-17.284423828125</v>
      </c>
      <c r="V4254" s="0">
        <v>-14.02574634552002</v>
      </c>
      <c r="W4254" s="0">
        <v>-12.462141990661621</v>
      </c>
      <c r="X4254" s="0">
        <v>20.416339479643721</v>
      </c>
      <c r="Y4254" s="0">
        <v>19.087527965677193</v>
      </c>
      <c r="Z4254" s="0">
        <v>-1.328813470643142</v>
      </c>
      <c r="AA4254" s="0">
        <v>0.24962431192398071</v>
      </c>
      <c r="AB4254" s="0">
        <v>-1.5439951419830322</v>
      </c>
      <c r="AC4254" s="0">
        <v>-1.4533061981201172</v>
      </c>
      <c r="AD4254" s="0">
        <v>-1.2643028497695923</v>
      </c>
      <c r="AE4254" s="0">
        <v>-1.1333997249603271</v>
      </c>
      <c r="AF4254" s="0">
        <v>-1.002496600151062</v>
      </c>
      <c r="AG4254" s="0">
        <v>-0.81349331140518188</v>
      </c>
      <c r="AH4254" s="0">
        <v>-0.72280424833297729</v>
      </c>
    </row>
    <row r="4255" x14ac:dyDescent="0.4">
      <c r="A4255" s="11" t="str">
        <f>Data[[#This Row],[category]]&amp;Data[[#This Row],[subcategory]]&amp;Data[[#This Row],[date]]&amp;Data[[#This Row],[hour]]</f>
        <v>Study segmentsCPP 1 - LargeAvg. Weekday Event16</v>
      </c>
      <c r="B4255" s="11" t="s">
        <v>142</v>
      </c>
      <c r="C4255" t="s">
        <v>118</v>
      </c>
      <c r="D4255" t="s">
        <v>161</v>
      </c>
      <c r="E4255" t="s">
        <v>68</v>
      </c>
      <c r="F4255" s="0">
        <v>68</v>
      </c>
      <c r="G4255" s="0">
        <v>291.71380615234375</v>
      </c>
      <c r="H4255" s="0">
        <v>275.35806274414062</v>
      </c>
      <c r="I4255" s="0">
        <v>-16.355752944946289</v>
      </c>
      <c r="J4255" s="0">
        <v>4.3151884078979492</v>
      </c>
      <c r="K4255" s="0">
        <v>75.470588684082031</v>
      </c>
      <c r="L4255" s="0">
        <v>-3.7902755737304687</v>
      </c>
      <c r="M4255" s="0">
        <v>1</v>
      </c>
      <c r="N4255" s="0">
        <v>1</v>
      </c>
      <c r="O4255" s="0"/>
      <c r="P4255" s="0"/>
      <c r="Q4255" s="0">
        <v>-23.453605651855469</v>
      </c>
      <c r="R4255" s="0">
        <v>-21.885889053344727</v>
      </c>
      <c r="S4255" s="0">
        <v>-18.618640899658203</v>
      </c>
      <c r="T4255" s="0">
        <v>-16.355752944946289</v>
      </c>
      <c r="U4255" s="0">
        <v>-14.092865943908691</v>
      </c>
      <c r="V4255" s="0">
        <v>-10.825616836547852</v>
      </c>
      <c r="W4255" s="0">
        <v>-9.257899284362793</v>
      </c>
      <c r="X4255" s="0">
        <v>19.836539301378973</v>
      </c>
      <c r="Y4255" s="0">
        <v>18.724348660173085</v>
      </c>
      <c r="Z4255" s="0">
        <v>-1.1121912002563477</v>
      </c>
      <c r="AA4255" s="0">
        <v>0.25028091669082642</v>
      </c>
      <c r="AB4255" s="0">
        <v>-1.3603091239929199</v>
      </c>
      <c r="AC4255" s="0">
        <v>-1.2693815231323242</v>
      </c>
      <c r="AD4255" s="0">
        <v>-1.0798810720443726</v>
      </c>
      <c r="AE4255" s="0">
        <v>-0.94863367080688477</v>
      </c>
      <c r="AF4255" s="0">
        <v>-0.8173862099647522</v>
      </c>
      <c r="AG4255" s="0">
        <v>-0.62788575887680054</v>
      </c>
      <c r="AH4255" s="0">
        <v>-0.53695821762084961</v>
      </c>
    </row>
    <row r="4256" x14ac:dyDescent="0.4">
      <c r="A4256" s="11" t="str">
        <f>Data[[#This Row],[category]]&amp;Data[[#This Row],[subcategory]]&amp;Data[[#This Row],[date]]&amp;Data[[#This Row],[hour]]</f>
        <v>Study segmentsCPP 1 - LargeAvg. Weekday Event17</v>
      </c>
      <c r="B4256" s="11" t="s">
        <v>142</v>
      </c>
      <c r="C4256" t="s">
        <v>118</v>
      </c>
      <c r="D4256" t="s">
        <v>161</v>
      </c>
      <c r="E4256" t="s">
        <v>69</v>
      </c>
      <c r="F4256" s="0">
        <v>68</v>
      </c>
      <c r="G4256" s="0">
        <v>278.54690551757812</v>
      </c>
      <c r="H4256" s="0">
        <v>260.14517211914062</v>
      </c>
      <c r="I4256" s="0">
        <v>-18.401725769042969</v>
      </c>
      <c r="J4256" s="0">
        <v>4.8326525688171387</v>
      </c>
      <c r="K4256" s="0">
        <v>74.477943420410156</v>
      </c>
      <c r="L4256" s="0">
        <v>-3.8077900409698486</v>
      </c>
      <c r="M4256" s="0">
        <v>1</v>
      </c>
      <c r="N4256" s="0">
        <v>1</v>
      </c>
      <c r="O4256" s="0"/>
      <c r="P4256" s="0"/>
      <c r="Q4256" s="0">
        <v>-26.350732803344727</v>
      </c>
      <c r="R4256" s="0">
        <v>-24.59501838684082</v>
      </c>
      <c r="S4256" s="0">
        <v>-20.935970306396484</v>
      </c>
      <c r="T4256" s="0">
        <v>-18.401725769042969</v>
      </c>
      <c r="U4256" s="0">
        <v>-15.867480278015137</v>
      </c>
      <c r="V4256" s="0">
        <v>-12.208432197570801</v>
      </c>
      <c r="W4256" s="0">
        <v>-10.452719688415527</v>
      </c>
      <c r="X4256" s="0">
        <v>18.941188680714571</v>
      </c>
      <c r="Y4256" s="0">
        <v>17.689871623598293</v>
      </c>
      <c r="Z4256" s="0">
        <v>-1.2513173366415089</v>
      </c>
      <c r="AA4256" s="0">
        <v>0.28029385209083557</v>
      </c>
      <c r="AB4256" s="0">
        <v>-1.5283424854278564</v>
      </c>
      <c r="AC4256" s="0">
        <v>-1.4265110492706299</v>
      </c>
      <c r="AD4256" s="0">
        <v>-1.2142863273620605</v>
      </c>
      <c r="AE4256" s="0">
        <v>-1.0673000812530518</v>
      </c>
      <c r="AF4256" s="0">
        <v>-0.92031383514404297</v>
      </c>
      <c r="AG4256" s="0">
        <v>-0.70808905363082886</v>
      </c>
      <c r="AH4256" s="0">
        <v>-0.60625773668289185</v>
      </c>
    </row>
    <row r="4257" x14ac:dyDescent="0.4">
      <c r="A4257" s="11" t="str">
        <f>Data[[#This Row],[category]]&amp;Data[[#This Row],[subcategory]]&amp;Data[[#This Row],[date]]&amp;Data[[#This Row],[hour]]</f>
        <v>Study segmentsCPP 1 - LargeAvg. Weekday Event18</v>
      </c>
      <c r="B4257" s="11" t="s">
        <v>142</v>
      </c>
      <c r="C4257" t="s">
        <v>118</v>
      </c>
      <c r="D4257" t="s">
        <v>161</v>
      </c>
      <c r="E4257" t="s">
        <v>70</v>
      </c>
      <c r="F4257" s="0">
        <v>68</v>
      </c>
      <c r="G4257" s="0">
        <v>266.9180908203125</v>
      </c>
      <c r="H4257" s="0">
        <v>249.43759155273438</v>
      </c>
      <c r="I4257" s="0">
        <v>-17.480485916137695</v>
      </c>
      <c r="J4257" s="0">
        <v>4.866546630859375</v>
      </c>
      <c r="K4257" s="0">
        <v>72.786766052246094</v>
      </c>
      <c r="L4257" s="0">
        <v>-3.5919692516326904</v>
      </c>
      <c r="M4257" s="0">
        <v>1</v>
      </c>
      <c r="N4257" s="0">
        <v>1</v>
      </c>
      <c r="O4257" s="0"/>
      <c r="P4257" s="0"/>
      <c r="Q4257" s="0">
        <v>-25.48524284362793</v>
      </c>
      <c r="R4257" s="0">
        <v>-23.717216491699219</v>
      </c>
      <c r="S4257" s="0">
        <v>-20.032505035400391</v>
      </c>
      <c r="T4257" s="0">
        <v>-17.480485916137695</v>
      </c>
      <c r="U4257" s="0">
        <v>-14.928466796875</v>
      </c>
      <c r="V4257" s="0">
        <v>-11.243755340576172</v>
      </c>
      <c r="W4257" s="0">
        <v>-9.4757289886474609</v>
      </c>
      <c r="X4257" s="0">
        <v>18.150429692761652</v>
      </c>
      <c r="Y4257" s="0">
        <v>16.961756476040541</v>
      </c>
      <c r="Z4257" s="0">
        <v>-1.1886730769584919</v>
      </c>
      <c r="AA4257" s="0">
        <v>0.28225970268249512</v>
      </c>
      <c r="AB4257" s="0">
        <v>-1.4781440496444702</v>
      </c>
      <c r="AC4257" s="0">
        <v>-1.3755985498428345</v>
      </c>
      <c r="AD4257" s="0">
        <v>-1.1618853807449341</v>
      </c>
      <c r="AE4257" s="0">
        <v>-1.0138682126998901</v>
      </c>
      <c r="AF4257" s="0">
        <v>-0.86585110425949097</v>
      </c>
      <c r="AG4257" s="0">
        <v>-0.6521378755569458</v>
      </c>
      <c r="AH4257" s="0">
        <v>-0.54959231615066528</v>
      </c>
    </row>
    <row r="4258" x14ac:dyDescent="0.4">
      <c r="A4258" s="11" t="str">
        <f>Data[[#This Row],[category]]&amp;Data[[#This Row],[subcategory]]&amp;Data[[#This Row],[date]]&amp;Data[[#This Row],[hour]]</f>
        <v>Study segmentsCPP 1 - LargeAvg. Weekday Event19</v>
      </c>
      <c r="B4258" s="11" t="s">
        <v>142</v>
      </c>
      <c r="C4258" t="s">
        <v>118</v>
      </c>
      <c r="D4258" t="s">
        <v>161</v>
      </c>
      <c r="E4258" t="s">
        <v>71</v>
      </c>
      <c r="F4258" s="0">
        <v>68</v>
      </c>
      <c r="G4258" s="0">
        <v>247.45242309570312</v>
      </c>
      <c r="H4258" s="0">
        <v>235.96488952636719</v>
      </c>
      <c r="I4258" s="0">
        <v>-11.487531661987305</v>
      </c>
      <c r="J4258" s="0">
        <v>4.600459098815918</v>
      </c>
      <c r="K4258" s="0">
        <v>69.76470947265625</v>
      </c>
      <c r="L4258" s="0">
        <v>-2.4970402717590332</v>
      </c>
      <c r="M4258" s="0">
        <v>1</v>
      </c>
      <c r="N4258" s="0">
        <v>1</v>
      </c>
      <c r="O4258" s="0"/>
      <c r="P4258" s="0"/>
      <c r="Q4258" s="0">
        <v>-19.05461311340332</v>
      </c>
      <c r="R4258" s="0">
        <v>-17.383256912231445</v>
      </c>
      <c r="S4258" s="0">
        <v>-13.900014877319336</v>
      </c>
      <c r="T4258" s="0">
        <v>-11.487531661987305</v>
      </c>
      <c r="U4258" s="0">
        <v>-9.0750484466552734</v>
      </c>
      <c r="V4258" s="0">
        <v>-5.5918059349060059</v>
      </c>
      <c r="W4258" s="0">
        <v>-3.9204497337341309</v>
      </c>
      <c r="X4258" s="0">
        <v>16.826764797342232</v>
      </c>
      <c r="Y4258" s="0">
        <v>16.045612532517005</v>
      </c>
      <c r="Z4258" s="0">
        <v>-0.78115212506261356</v>
      </c>
      <c r="AA4258" s="0">
        <v>0.26682662963867188</v>
      </c>
      <c r="AB4258" s="0">
        <v>-1.1051675081253052</v>
      </c>
      <c r="AC4258" s="0">
        <v>-1.0082288980484009</v>
      </c>
      <c r="AD4258" s="0">
        <v>-0.80620086193084717</v>
      </c>
      <c r="AE4258" s="0">
        <v>-0.66627681255340576</v>
      </c>
      <c r="AF4258" s="0">
        <v>-0.52635276317596436</v>
      </c>
      <c r="AG4258" s="0">
        <v>-0.32432472705841064</v>
      </c>
      <c r="AH4258" s="0">
        <v>-0.22738605737686157</v>
      </c>
    </row>
    <row r="4259" x14ac:dyDescent="0.4">
      <c r="A4259" s="11" t="str">
        <f>Data[[#This Row],[category]]&amp;Data[[#This Row],[subcategory]]&amp;Data[[#This Row],[date]]&amp;Data[[#This Row],[hour]]</f>
        <v>Study segmentsCPP 1 - LargeAvg. Weekday Event20</v>
      </c>
      <c r="B4259" s="11" t="s">
        <v>142</v>
      </c>
      <c r="C4259" t="s">
        <v>118</v>
      </c>
      <c r="D4259" t="s">
        <v>161</v>
      </c>
      <c r="E4259" t="s">
        <v>54</v>
      </c>
      <c r="F4259" s="0">
        <v>68</v>
      </c>
      <c r="G4259" s="0">
        <v>223.29829406738281</v>
      </c>
      <c r="H4259" s="0">
        <v>220.91874694824219</v>
      </c>
      <c r="I4259" s="0">
        <v>-2.3795270919799805</v>
      </c>
      <c r="J4259" s="0">
        <v>4.4931344985961914</v>
      </c>
      <c r="K4259" s="0">
        <v>67.198532104492188</v>
      </c>
      <c r="L4259" s="0">
        <v>-0.52959179878234863</v>
      </c>
      <c r="M4259" s="0">
        <v>0</v>
      </c>
      <c r="N4259" s="0">
        <v>0</v>
      </c>
      <c r="O4259" s="0"/>
      <c r="P4259" s="0"/>
      <c r="Q4259" s="0">
        <v>-9.770075798034668</v>
      </c>
      <c r="R4259" s="0">
        <v>-8.1377105712890625</v>
      </c>
      <c r="S4259" s="0">
        <v>-4.7357292175292969</v>
      </c>
      <c r="T4259" s="0">
        <v>-2.3795270919799805</v>
      </c>
      <c r="U4259" s="0">
        <v>-0.023325057700276375</v>
      </c>
      <c r="V4259" s="0">
        <v>3.3786563873291016</v>
      </c>
      <c r="W4259" s="0">
        <v>5.011021614074707</v>
      </c>
      <c r="X4259" s="0">
        <v>15.18428348672801</v>
      </c>
      <c r="Y4259" s="0">
        <v>15.022475275500065</v>
      </c>
      <c r="Z4259" s="0">
        <v>-0.1618078443510779</v>
      </c>
      <c r="AA4259" s="0">
        <v>0.26060178875923157</v>
      </c>
      <c r="AB4259" s="0">
        <v>-0.56666439771652222</v>
      </c>
      <c r="AC4259" s="0">
        <v>-0.47198721766471863</v>
      </c>
      <c r="AD4259" s="0">
        <v>-0.27467229962348938</v>
      </c>
      <c r="AE4259" s="0">
        <v>-0.13801257312297821</v>
      </c>
      <c r="AF4259" s="0">
        <v>-0.0013528615236282349</v>
      </c>
      <c r="AG4259" s="0">
        <v>0.19596205651760101</v>
      </c>
      <c r="AH4259" s="0">
        <v>0.29063922166824341</v>
      </c>
    </row>
    <row r="4260" x14ac:dyDescent="0.4">
      <c r="A4260" s="11" t="str">
        <f>Data[[#This Row],[category]]&amp;Data[[#This Row],[subcategory]]&amp;Data[[#This Row],[date]]&amp;Data[[#This Row],[hour]]</f>
        <v>Study segmentsCPP 1 - LargeAvg. Weekday Event21</v>
      </c>
      <c r="B4260" s="11" t="s">
        <v>142</v>
      </c>
      <c r="C4260" t="s">
        <v>118</v>
      </c>
      <c r="D4260" t="s">
        <v>161</v>
      </c>
      <c r="E4260" t="s">
        <v>72</v>
      </c>
      <c r="F4260" s="0">
        <v>68</v>
      </c>
      <c r="G4260" s="0">
        <v>218.16302490234375</v>
      </c>
      <c r="H4260" s="0">
        <v>214.94985961914062</v>
      </c>
      <c r="I4260" s="0">
        <v>-3.213167667388916</v>
      </c>
      <c r="J4260" s="0">
        <v>5.2291240692138672</v>
      </c>
      <c r="K4260" s="0">
        <v>66.176475524902344</v>
      </c>
      <c r="L4260" s="0">
        <v>-0.6144753098487854</v>
      </c>
      <c r="M4260" s="0">
        <v>0</v>
      </c>
      <c r="N4260" s="0">
        <v>0</v>
      </c>
      <c r="O4260" s="0"/>
      <c r="P4260" s="0"/>
      <c r="Q4260" s="0">
        <v>-11.814311027526855</v>
      </c>
      <c r="R4260" s="0">
        <v>-9.9145593643188477</v>
      </c>
      <c r="S4260" s="0">
        <v>-5.9553232192993164</v>
      </c>
      <c r="T4260" s="0">
        <v>-3.213167667388916</v>
      </c>
      <c r="U4260" s="0">
        <v>-0.47101232409477234</v>
      </c>
      <c r="V4260" s="0">
        <v>3.4882245063781738</v>
      </c>
      <c r="W4260" s="0">
        <v>5.3879761695861816</v>
      </c>
      <c r="X4260" s="0">
        <v>14.835086033262055</v>
      </c>
      <c r="Y4260" s="0">
        <v>14.616590105254073</v>
      </c>
      <c r="Z4260" s="0">
        <v>-0.21849540389817335</v>
      </c>
      <c r="AA4260" s="0">
        <v>0.30328920483589172</v>
      </c>
      <c r="AB4260" s="0">
        <v>-0.6852300763130188</v>
      </c>
      <c r="AC4260" s="0">
        <v>-0.57504445314407349</v>
      </c>
      <c r="AD4260" s="0">
        <v>-0.34540873765945435</v>
      </c>
      <c r="AE4260" s="0">
        <v>-0.18636372685432434</v>
      </c>
      <c r="AF4260" s="0">
        <v>-0.027318712323904037</v>
      </c>
      <c r="AG4260" s="0">
        <v>0.20231702923774719</v>
      </c>
      <c r="AH4260" s="0">
        <v>0.31250262260437012</v>
      </c>
    </row>
    <row r="4261" x14ac:dyDescent="0.4">
      <c r="A4261" s="11" t="str">
        <f>Data[[#This Row],[category]]&amp;Data[[#This Row],[subcategory]]&amp;Data[[#This Row],[date]]&amp;Data[[#This Row],[hour]]</f>
        <v>Study segmentsCPP 1 - LargeAvg. Weekday Event22</v>
      </c>
      <c r="B4261" s="11" t="s">
        <v>142</v>
      </c>
      <c r="C4261" t="s">
        <v>118</v>
      </c>
      <c r="D4261" t="s">
        <v>161</v>
      </c>
      <c r="E4261" t="s">
        <v>73</v>
      </c>
      <c r="F4261" s="0">
        <v>68</v>
      </c>
      <c r="G4261" s="0">
        <v>211.6168212890625</v>
      </c>
      <c r="H4261" s="0">
        <v>203.047607421875</v>
      </c>
      <c r="I4261" s="0">
        <v>-8.5692167282104492</v>
      </c>
      <c r="J4261" s="0">
        <v>4.9647054672241211</v>
      </c>
      <c r="K4261" s="0">
        <v>65.213233947753906</v>
      </c>
      <c r="L4261" s="0">
        <v>-1.7260270118713379</v>
      </c>
      <c r="M4261" s="0">
        <v>1</v>
      </c>
      <c r="N4261" s="0">
        <v>0</v>
      </c>
      <c r="O4261" s="0"/>
      <c r="P4261" s="0"/>
      <c r="Q4261" s="0">
        <v>-16.735429763793945</v>
      </c>
      <c r="R4261" s="0">
        <v>-14.931742668151855</v>
      </c>
      <c r="S4261" s="0">
        <v>-11.172710418701172</v>
      </c>
      <c r="T4261" s="0">
        <v>-8.5692167282104492</v>
      </c>
      <c r="U4261" s="0">
        <v>-5.9657225608825684</v>
      </c>
      <c r="V4261" s="0">
        <v>-2.2066905498504639</v>
      </c>
      <c r="W4261" s="0">
        <v>-0.40300294756889343</v>
      </c>
      <c r="X4261" s="0">
        <v>14.389944339620655</v>
      </c>
      <c r="Y4261" s="0">
        <v>13.807237098956929</v>
      </c>
      <c r="Z4261" s="0">
        <v>-0.58270675149457207</v>
      </c>
      <c r="AA4261" s="0">
        <v>0.28795292973518372</v>
      </c>
      <c r="AB4261" s="0">
        <v>-0.97065502405166626</v>
      </c>
      <c r="AC4261" s="0">
        <v>-0.86604112386703491</v>
      </c>
      <c r="AD4261" s="0">
        <v>-0.64801722764968872</v>
      </c>
      <c r="AE4261" s="0">
        <v>-0.49701458215713501</v>
      </c>
      <c r="AF4261" s="0">
        <v>-0.34601190686225891</v>
      </c>
      <c r="AG4261" s="0">
        <v>-0.1279880553483963</v>
      </c>
      <c r="AH4261" s="0">
        <v>-0.023374160751700401</v>
      </c>
    </row>
    <row r="4262" x14ac:dyDescent="0.4">
      <c r="A4262" s="11" t="str">
        <f>Data[[#This Row],[category]]&amp;Data[[#This Row],[subcategory]]&amp;Data[[#This Row],[date]]&amp;Data[[#This Row],[hour]]</f>
        <v>Study segmentsCPP 1 - LargeAvg. Weekday Event23</v>
      </c>
      <c r="B4262" s="11" t="s">
        <v>142</v>
      </c>
      <c r="C4262" t="s">
        <v>118</v>
      </c>
      <c r="D4262" t="s">
        <v>161</v>
      </c>
      <c r="E4262" t="s">
        <v>74</v>
      </c>
      <c r="F4262" s="0">
        <v>68</v>
      </c>
      <c r="G4262" s="0">
        <v>202.53973388671875</v>
      </c>
      <c r="H4262" s="0">
        <v>193.70518493652344</v>
      </c>
      <c r="I4262" s="0">
        <v>-8.8345394134521484</v>
      </c>
      <c r="J4262" s="0">
        <v>4.3684239387512207</v>
      </c>
      <c r="K4262" s="0">
        <v>64.125</v>
      </c>
      <c r="L4262" s="0">
        <v>-2.0223631858825684</v>
      </c>
      <c r="M4262" s="0">
        <v>1</v>
      </c>
      <c r="N4262" s="0">
        <v>1</v>
      </c>
      <c r="O4262" s="0"/>
      <c r="P4262" s="0"/>
      <c r="Q4262" s="0">
        <v>-16.019956588745117</v>
      </c>
      <c r="R4262" s="0">
        <v>-14.432899475097656</v>
      </c>
      <c r="S4262" s="0">
        <v>-11.125343322753906</v>
      </c>
      <c r="T4262" s="0">
        <v>-8.8345394134521484</v>
      </c>
      <c r="U4262" s="0">
        <v>-6.5437355041503906</v>
      </c>
      <c r="V4262" s="0">
        <v>-3.2361788749694824</v>
      </c>
      <c r="W4262" s="0">
        <v>-1.6491214036941528</v>
      </c>
      <c r="X4262" s="0">
        <v>13.772702315758014</v>
      </c>
      <c r="Y4262" s="0">
        <v>13.171952280504948</v>
      </c>
      <c r="Z4262" s="0">
        <v>-0.60074870750821863</v>
      </c>
      <c r="AA4262" s="0">
        <v>0.25336858630180359</v>
      </c>
      <c r="AB4262" s="0">
        <v>-0.929157555103302</v>
      </c>
      <c r="AC4262" s="0">
        <v>-0.83710819482803345</v>
      </c>
      <c r="AD4262" s="0">
        <v>-0.64526993036270142</v>
      </c>
      <c r="AE4262" s="0">
        <v>-0.51240330934524536</v>
      </c>
      <c r="AF4262" s="0">
        <v>-0.37953668832778931</v>
      </c>
      <c r="AG4262" s="0">
        <v>-0.18769839406013489</v>
      </c>
      <c r="AH4262" s="0">
        <v>-0.095649071037769318</v>
      </c>
    </row>
    <row r="4263" x14ac:dyDescent="0.4">
      <c r="A4263" s="11" t="str">
        <f>Data[[#This Row],[category]]&amp;Data[[#This Row],[subcategory]]&amp;Data[[#This Row],[date]]&amp;Data[[#This Row],[hour]]</f>
        <v>Study segmentsCPP 1 - LargeAvg. Weekday Event24</v>
      </c>
      <c r="B4263" s="11" t="s">
        <v>142</v>
      </c>
      <c r="C4263" t="s">
        <v>118</v>
      </c>
      <c r="D4263" t="s">
        <v>161</v>
      </c>
      <c r="E4263" t="s">
        <v>75</v>
      </c>
      <c r="F4263" s="0">
        <v>68</v>
      </c>
      <c r="G4263" s="0">
        <v>190.34164428710937</v>
      </c>
      <c r="H4263" s="0">
        <v>181.86656188964844</v>
      </c>
      <c r="I4263" s="0">
        <v>-8.4750804901123047</v>
      </c>
      <c r="J4263" s="0">
        <v>4.4295454025268555</v>
      </c>
      <c r="K4263" s="0">
        <v>64.007354736328125</v>
      </c>
      <c r="L4263" s="0">
        <v>-1.9133070707321167</v>
      </c>
      <c r="M4263" s="0">
        <v>1</v>
      </c>
      <c r="N4263" s="0">
        <v>0</v>
      </c>
      <c r="O4263" s="0"/>
      <c r="P4263" s="0"/>
      <c r="Q4263" s="0">
        <v>-15.76103401184082</v>
      </c>
      <c r="R4263" s="0">
        <v>-14.151771545410156</v>
      </c>
      <c r="S4263" s="0">
        <v>-10.79793643951416</v>
      </c>
      <c r="T4263" s="0">
        <v>-8.4750804901123047</v>
      </c>
      <c r="U4263" s="0">
        <v>-6.1522245407104492</v>
      </c>
      <c r="V4263" s="0">
        <v>-2.7983896732330322</v>
      </c>
      <c r="W4263" s="0">
        <v>-1.1891266107559204</v>
      </c>
      <c r="X4263" s="0">
        <v>12.943231319559031</v>
      </c>
      <c r="Y4263" s="0">
        <v>12.366926324778589</v>
      </c>
      <c r="Z4263" s="0">
        <v>-0.57630548394959547</v>
      </c>
      <c r="AA4263" s="0">
        <v>0.25691363215446472</v>
      </c>
      <c r="AB4263" s="0">
        <v>-0.91413998603820801</v>
      </c>
      <c r="AC4263" s="0">
        <v>-0.82080274820327759</v>
      </c>
      <c r="AD4263" s="0">
        <v>-0.62628030776977539</v>
      </c>
      <c r="AE4263" s="0">
        <v>-0.49155467748641968</v>
      </c>
      <c r="AF4263" s="0">
        <v>-0.35682904720306396</v>
      </c>
      <c r="AG4263" s="0">
        <v>-0.16230660676956177</v>
      </c>
      <c r="AH4263" s="0">
        <v>-0.068969361484050751</v>
      </c>
    </row>
    <row r="4264" x14ac:dyDescent="0.4">
      <c r="A4264" s="11" t="str">
        <f>Data[[#This Row],[category]]&amp;Data[[#This Row],[subcategory]]&amp;Data[[#This Row],[date]]&amp;Data[[#This Row],[hour]]</f>
        <v>Study segmentsCPP 1 - LargeAvg. Weekday EventAvg. 11 to 6 pm</v>
      </c>
      <c r="B4264" s="11" t="s">
        <v>142</v>
      </c>
      <c r="C4264" t="s">
        <v>118</v>
      </c>
      <c r="D4264" t="s">
        <v>161</v>
      </c>
      <c r="E4264" t="s">
        <v>76</v>
      </c>
      <c r="F4264" s="0">
        <v>68</v>
      </c>
      <c r="G4264" s="0">
        <v>293.09677124023437</v>
      </c>
      <c r="H4264" s="0">
        <v>283.859619140625</v>
      </c>
      <c r="I4264" s="0">
        <v>-9.2371616363525391</v>
      </c>
      <c r="J4264" s="0">
        <v>3.3115525245666504</v>
      </c>
      <c r="K4264" s="0">
        <v>75.780464172363281</v>
      </c>
      <c r="L4264" s="0">
        <v>-2.789374828338623</v>
      </c>
      <c r="M4264" s="0">
        <v>1</v>
      </c>
      <c r="N4264" s="0">
        <v>1</v>
      </c>
      <c r="O4264" s="0"/>
      <c r="P4264" s="0"/>
      <c r="Q4264" s="0">
        <v>-14.684181213378906</v>
      </c>
      <c r="R4264" s="0">
        <v>-13.481086730957031</v>
      </c>
      <c r="S4264" s="0">
        <v>-10.97374153137207</v>
      </c>
      <c r="T4264" s="0">
        <v>-9.2371616363525391</v>
      </c>
      <c r="U4264" s="0">
        <v>-7.5005817413330078</v>
      </c>
      <c r="V4264" s="0">
        <v>-4.9932365417480469</v>
      </c>
      <c r="W4264" s="0">
        <v>-3.7901425361633301</v>
      </c>
      <c r="X4264" s="0">
        <v>19.93058053378401</v>
      </c>
      <c r="Y4264" s="0">
        <v>19.302453797439046</v>
      </c>
      <c r="Z4264" s="0">
        <v>-0.62812701587019293</v>
      </c>
      <c r="AA4264" s="0">
        <v>0.19207005202770233</v>
      </c>
      <c r="AB4264" s="0">
        <v>-0.85168254375457764</v>
      </c>
      <c r="AC4264" s="0">
        <v>-0.78190308809280396</v>
      </c>
      <c r="AD4264" s="0">
        <v>-0.63647705316543579</v>
      </c>
      <c r="AE4264" s="0">
        <v>-0.53575539588928223</v>
      </c>
      <c r="AF4264" s="0">
        <v>-0.43503376841545105</v>
      </c>
      <c r="AG4264" s="0">
        <v>-0.28960773348808289</v>
      </c>
      <c r="AH4264" s="0">
        <v>-0.2198282778263092</v>
      </c>
    </row>
    <row r="4265" x14ac:dyDescent="0.4">
      <c r="A4265" s="11" t="str">
        <f>Data[[#This Row],[category]]&amp;Data[[#This Row],[subcategory]]&amp;Data[[#This Row],[date]]&amp;Data[[#This Row],[hour]]</f>
        <v>Study segmentsCPP 1 - LargeAvg. Weekday EventAvg. 2 to 6pm</v>
      </c>
      <c r="B4265" s="11" t="s">
        <v>142</v>
      </c>
      <c r="C4265" t="s">
        <v>118</v>
      </c>
      <c r="D4265" t="s">
        <v>161</v>
      </c>
      <c r="E4265" t="s">
        <v>77</v>
      </c>
      <c r="F4265" s="0">
        <v>68</v>
      </c>
      <c r="G4265" s="0">
        <v>284.35476684570313</v>
      </c>
      <c r="H4265" s="0">
        <v>266.40994262695312</v>
      </c>
      <c r="I4265" s="0">
        <v>-17.944835662841797</v>
      </c>
      <c r="J4265" s="0">
        <v>4.546079158782959</v>
      </c>
      <c r="K4265" s="0">
        <v>74.674636840820313</v>
      </c>
      <c r="L4265" s="0">
        <v>-3.9473214149475098</v>
      </c>
      <c r="M4265" s="0">
        <v>1</v>
      </c>
      <c r="N4265" s="0">
        <v>1</v>
      </c>
      <c r="O4265" s="0"/>
      <c r="P4265" s="0"/>
      <c r="Q4265" s="0">
        <v>-25.422470092773438</v>
      </c>
      <c r="R4265" s="0">
        <v>-23.770870208740234</v>
      </c>
      <c r="S4265" s="0">
        <v>-20.328802108764648</v>
      </c>
      <c r="T4265" s="0">
        <v>-17.944835662841797</v>
      </c>
      <c r="U4265" s="0">
        <v>-15.560869216918945</v>
      </c>
      <c r="V4265" s="0">
        <v>-12.118801116943359</v>
      </c>
      <c r="W4265" s="0">
        <v>-10.467201232910156</v>
      </c>
      <c r="X4265" s="0">
        <v>19.336124288624728</v>
      </c>
      <c r="Y4265" s="0">
        <v>18.115875901847048</v>
      </c>
      <c r="Z4265" s="0">
        <v>-1.2202488060655263</v>
      </c>
      <c r="AA4265" s="0">
        <v>0.2636725902557373</v>
      </c>
      <c r="AB4265" s="0">
        <v>-1.4745032787322998</v>
      </c>
      <c r="AC4265" s="0">
        <v>-1.3787105083465576</v>
      </c>
      <c r="AD4265" s="0">
        <v>-1.1790704727172852</v>
      </c>
      <c r="AE4265" s="0">
        <v>-1.0408004522323608</v>
      </c>
      <c r="AF4265" s="0">
        <v>-0.90253043174743652</v>
      </c>
      <c r="AG4265" s="0">
        <v>-0.70289045572280884</v>
      </c>
      <c r="AH4265" s="0">
        <v>-0.60709762573242188</v>
      </c>
    </row>
    <row r="4266" x14ac:dyDescent="0.4">
      <c r="A4266" s="11" t="str">
        <f>Data[[#This Row],[category]]&amp;Data[[#This Row],[subcategory]]&amp;Data[[#This Row],[date]]&amp;Data[[#This Row],[hour]]</f>
        <v>Study segmentsCPP 1 - Medium8/31/20171</v>
      </c>
      <c r="B4266" s="11" t="s">
        <v>142</v>
      </c>
      <c r="C4266" t="s">
        <v>119</v>
      </c>
      <c r="D4266" t="s">
        <v>109</v>
      </c>
      <c r="E4266" t="s">
        <v>40</v>
      </c>
      <c r="F4266" s="0">
        <v>506</v>
      </c>
      <c r="G4266" s="0">
        <v>17.622751235961914</v>
      </c>
      <c r="H4266" s="0">
        <v>19.56536865234375</v>
      </c>
      <c r="I4266" s="0">
        <v>1.9426162242889404</v>
      </c>
      <c r="J4266" s="0">
        <v>0.66267061233520508</v>
      </c>
      <c r="K4266" s="0">
        <v>69.579055786132812</v>
      </c>
      <c r="L4266" s="0">
        <v>2.9314959049224854</v>
      </c>
      <c r="M4266" s="0">
        <v>1</v>
      </c>
      <c r="N4266" s="0">
        <v>1</v>
      </c>
      <c r="O4266" s="0">
        <v>42.198326110839844</v>
      </c>
      <c r="P4266" s="0">
        <v>39.365345001220703</v>
      </c>
      <c r="Q4266" s="0">
        <v>0.85262006521224976</v>
      </c>
      <c r="R4266" s="0">
        <v>1.093369722366333</v>
      </c>
      <c r="S4266" s="0">
        <v>1.5951113700866699</v>
      </c>
      <c r="T4266" s="0">
        <v>1.9426162242889404</v>
      </c>
      <c r="U4266" s="0">
        <v>2.2901210784912109</v>
      </c>
      <c r="V4266" s="0">
        <v>2.7918627262115479</v>
      </c>
      <c r="W4266" s="0">
        <v>3.0326123237609863</v>
      </c>
      <c r="X4266" s="0">
        <v>8.9171118302778769</v>
      </c>
      <c r="Y4266" s="0">
        <v>9.9000769528475665</v>
      </c>
      <c r="Z4266" s="0">
        <v>0.98296381397680799</v>
      </c>
      <c r="AA4266" s="0">
        <v>0.32073256373405457</v>
      </c>
      <c r="AB4266" s="0">
        <v>0.4126681387424469</v>
      </c>
      <c r="AC4266" s="0">
        <v>0.52919095754623413</v>
      </c>
      <c r="AD4266" s="0">
        <v>0.7720339298248291</v>
      </c>
      <c r="AE4266" s="0">
        <v>0.94022625684738159</v>
      </c>
      <c r="AF4266" s="0">
        <v>1.1084185838699341</v>
      </c>
      <c r="AG4266" s="0">
        <v>1.3512616157531738</v>
      </c>
      <c r="AH4266" s="0">
        <v>1.4677844047546387</v>
      </c>
    </row>
    <row r="4267" x14ac:dyDescent="0.4">
      <c r="A4267" s="11" t="str">
        <f>Data[[#This Row],[category]]&amp;Data[[#This Row],[subcategory]]&amp;Data[[#This Row],[date]]&amp;Data[[#This Row],[hour]]</f>
        <v>Study segmentsCPP 1 - Medium8/31/20172</v>
      </c>
      <c r="B4267" s="11" t="s">
        <v>142</v>
      </c>
      <c r="C4267" t="s">
        <v>119</v>
      </c>
      <c r="D4267" t="s">
        <v>109</v>
      </c>
      <c r="E4267" t="s">
        <v>41</v>
      </c>
      <c r="F4267" s="0">
        <v>506</v>
      </c>
      <c r="G4267" s="0">
        <v>16.298629760742187</v>
      </c>
      <c r="H4267" s="0">
        <v>18.420190811157227</v>
      </c>
      <c r="I4267" s="0">
        <v>2.1215610504150391</v>
      </c>
      <c r="J4267" s="0">
        <v>0.67349845170974731</v>
      </c>
      <c r="K4267" s="0">
        <v>69.13043212890625</v>
      </c>
      <c r="L4267" s="0">
        <v>3.1500606536865234</v>
      </c>
      <c r="M4267" s="0">
        <v>1</v>
      </c>
      <c r="N4267" s="0">
        <v>1</v>
      </c>
      <c r="O4267" s="0">
        <v>42.198326110839844</v>
      </c>
      <c r="P4267" s="0">
        <v>39.365345001220703</v>
      </c>
      <c r="Q4267" s="0">
        <v>1.0137547254562378</v>
      </c>
      <c r="R4267" s="0">
        <v>1.2584381103515625</v>
      </c>
      <c r="S4267" s="0">
        <v>1.7683781385421753</v>
      </c>
      <c r="T4267" s="0">
        <v>2.1215610504150391</v>
      </c>
      <c r="U4267" s="0">
        <v>2.4747440814971924</v>
      </c>
      <c r="V4267" s="0">
        <v>2.9846839904785156</v>
      </c>
      <c r="W4267" s="0">
        <v>3.2293674945831299</v>
      </c>
      <c r="X4267" s="0">
        <v>8.2471067905426025</v>
      </c>
      <c r="Y4267" s="0">
        <v>9.3206160718744453</v>
      </c>
      <c r="Z4267" s="0">
        <v>1.0735099044713106</v>
      </c>
      <c r="AA4267" s="0">
        <v>0.32597324252128601</v>
      </c>
      <c r="AB4267" s="0">
        <v>0.49065729975700378</v>
      </c>
      <c r="AC4267" s="0">
        <v>0.60908406972885132</v>
      </c>
      <c r="AD4267" s="0">
        <v>0.85589504241943359</v>
      </c>
      <c r="AE4267" s="0">
        <v>1.026835560798645</v>
      </c>
      <c r="AF4267" s="0">
        <v>1.1977760791778564</v>
      </c>
      <c r="AG4267" s="0">
        <v>1.4445871114730835</v>
      </c>
      <c r="AH4267" s="0">
        <v>1.5630137920379639</v>
      </c>
    </row>
    <row r="4268" x14ac:dyDescent="0.4">
      <c r="A4268" s="11" t="str">
        <f>Data[[#This Row],[category]]&amp;Data[[#This Row],[subcategory]]&amp;Data[[#This Row],[date]]&amp;Data[[#This Row],[hour]]</f>
        <v>Study segmentsCPP 1 - Medium8/31/20173</v>
      </c>
      <c r="B4268" s="11" t="s">
        <v>142</v>
      </c>
      <c r="C4268" t="s">
        <v>119</v>
      </c>
      <c r="D4268" t="s">
        <v>109</v>
      </c>
      <c r="E4268" t="s">
        <v>42</v>
      </c>
      <c r="F4268" s="0">
        <v>506</v>
      </c>
      <c r="G4268" s="0">
        <v>15.463518142700195</v>
      </c>
      <c r="H4268" s="0">
        <v>17.795074462890625</v>
      </c>
      <c r="I4268" s="0">
        <v>2.3315560817718506</v>
      </c>
      <c r="J4268" s="0">
        <v>0.6391294002532959</v>
      </c>
      <c r="K4268" s="0">
        <v>68.784584045410156</v>
      </c>
      <c r="L4268" s="0">
        <v>3.6480188369750977</v>
      </c>
      <c r="M4268" s="0">
        <v>1</v>
      </c>
      <c r="N4268" s="0">
        <v>1</v>
      </c>
      <c r="O4268" s="0">
        <v>42.198326110839844</v>
      </c>
      <c r="P4268" s="0">
        <v>39.365345001220703</v>
      </c>
      <c r="Q4268" s="0">
        <v>1.2802817821502686</v>
      </c>
      <c r="R4268" s="0">
        <v>1.5124788284301758</v>
      </c>
      <c r="S4268" s="0">
        <v>1.9963963031768799</v>
      </c>
      <c r="T4268" s="0">
        <v>2.3315560817718506</v>
      </c>
      <c r="U4268" s="0">
        <v>2.6667158603668213</v>
      </c>
      <c r="V4268" s="0">
        <v>3.1506333351135254</v>
      </c>
      <c r="W4268" s="0">
        <v>3.3828303813934326</v>
      </c>
      <c r="X4268" s="0">
        <v>7.8245399648492979</v>
      </c>
      <c r="Y4268" s="0">
        <v>9.004307486794211</v>
      </c>
      <c r="Z4268" s="0">
        <v>1.1797673973170193</v>
      </c>
      <c r="AA4268" s="0">
        <v>0.30933862924575806</v>
      </c>
      <c r="AB4268" s="0">
        <v>0.61965638399124146</v>
      </c>
      <c r="AC4268" s="0">
        <v>0.73203974962234497</v>
      </c>
      <c r="AD4268" s="0">
        <v>0.96625584363937378</v>
      </c>
      <c r="AE4268" s="0">
        <v>1.128473162651062</v>
      </c>
      <c r="AF4268" s="0">
        <v>1.290690541267395</v>
      </c>
      <c r="AG4268" s="0">
        <v>1.5249065160751343</v>
      </c>
      <c r="AH4268" s="0">
        <v>1.6372898817062378</v>
      </c>
    </row>
    <row r="4269" x14ac:dyDescent="0.4">
      <c r="A4269" s="11" t="str">
        <f>Data[[#This Row],[category]]&amp;Data[[#This Row],[subcategory]]&amp;Data[[#This Row],[date]]&amp;Data[[#This Row],[hour]]</f>
        <v>Study segmentsCPP 1 - Medium8/31/20174</v>
      </c>
      <c r="B4269" s="11" t="s">
        <v>142</v>
      </c>
      <c r="C4269" t="s">
        <v>119</v>
      </c>
      <c r="D4269" t="s">
        <v>109</v>
      </c>
      <c r="E4269" t="s">
        <v>43</v>
      </c>
      <c r="F4269" s="0">
        <v>506</v>
      </c>
      <c r="G4269" s="0">
        <v>14.598653793334961</v>
      </c>
      <c r="H4269" s="0">
        <v>17.576290130615234</v>
      </c>
      <c r="I4269" s="0">
        <v>2.9776358604431152</v>
      </c>
      <c r="J4269" s="0">
        <v>0.90116894245147705</v>
      </c>
      <c r="K4269" s="0">
        <v>68.867584228515625</v>
      </c>
      <c r="L4269" s="0">
        <v>3.3041925430297852</v>
      </c>
      <c r="M4269" s="0">
        <v>1</v>
      </c>
      <c r="N4269" s="0">
        <v>1</v>
      </c>
      <c r="O4269" s="0">
        <v>42.198326110839844</v>
      </c>
      <c r="P4269" s="0">
        <v>39.365345001220703</v>
      </c>
      <c r="Q4269" s="0">
        <v>1.495344877243042</v>
      </c>
      <c r="R4269" s="0">
        <v>1.8227413892745972</v>
      </c>
      <c r="S4269" s="0">
        <v>2.5050623416900635</v>
      </c>
      <c r="T4269" s="0">
        <v>2.9776358604431152</v>
      </c>
      <c r="U4269" s="0">
        <v>3.450209379196167</v>
      </c>
      <c r="V4269" s="0">
        <v>4.1325302124023437</v>
      </c>
      <c r="W4269" s="0">
        <v>4.4599270820617676</v>
      </c>
      <c r="X4269" s="0">
        <v>7.3869185881181192</v>
      </c>
      <c r="Y4269" s="0">
        <v>8.8936030214483086</v>
      </c>
      <c r="Z4269" s="0">
        <v>1.5066836855628274</v>
      </c>
      <c r="AA4269" s="0">
        <v>0.43616577982902527</v>
      </c>
      <c r="AB4269" s="0">
        <v>0.72374683618545532</v>
      </c>
      <c r="AC4269" s="0">
        <v>0.88220673799514771</v>
      </c>
      <c r="AD4269" s="0">
        <v>1.2124501466751099</v>
      </c>
      <c r="AE4269" s="0">
        <v>1.4411756992340088</v>
      </c>
      <c r="AF4269" s="0">
        <v>1.6699012517929077</v>
      </c>
      <c r="AG4269" s="0">
        <v>2.0001447200775146</v>
      </c>
      <c r="AH4269" s="0">
        <v>2.158604621887207</v>
      </c>
    </row>
    <row r="4270" x14ac:dyDescent="0.4">
      <c r="A4270" s="11" t="str">
        <f>Data[[#This Row],[category]]&amp;Data[[#This Row],[subcategory]]&amp;Data[[#This Row],[date]]&amp;Data[[#This Row],[hour]]</f>
        <v>Study segmentsCPP 1 - Medium8/31/20175</v>
      </c>
      <c r="B4270" s="11" t="s">
        <v>142</v>
      </c>
      <c r="C4270" t="s">
        <v>119</v>
      </c>
      <c r="D4270" t="s">
        <v>109</v>
      </c>
      <c r="E4270" t="s">
        <v>44</v>
      </c>
      <c r="F4270" s="0">
        <v>506</v>
      </c>
      <c r="G4270" s="0">
        <v>15.004254341125488</v>
      </c>
      <c r="H4270" s="0">
        <v>17.975427627563477</v>
      </c>
      <c r="I4270" s="0">
        <v>2.9711744785308838</v>
      </c>
      <c r="J4270" s="0">
        <v>0.84711885452270508</v>
      </c>
      <c r="K4270" s="0">
        <v>68.733200073242188</v>
      </c>
      <c r="L4270" s="0">
        <v>3.5073878765106201</v>
      </c>
      <c r="M4270" s="0">
        <v>1</v>
      </c>
      <c r="N4270" s="0">
        <v>1</v>
      </c>
      <c r="O4270" s="0">
        <v>42.198326110839844</v>
      </c>
      <c r="P4270" s="0">
        <v>39.365345001220703</v>
      </c>
      <c r="Q4270" s="0">
        <v>1.5777879953384399</v>
      </c>
      <c r="R4270" s="0">
        <v>1.8855479955673218</v>
      </c>
      <c r="S4270" s="0">
        <v>2.5269448757171631</v>
      </c>
      <c r="T4270" s="0">
        <v>2.9711744785308838</v>
      </c>
      <c r="U4270" s="0">
        <v>3.4154040813446045</v>
      </c>
      <c r="V4270" s="0">
        <v>4.0568008422851563</v>
      </c>
      <c r="W4270" s="0">
        <v>4.3645610809326172</v>
      </c>
      <c r="X4270" s="0">
        <v>7.5921528122641817</v>
      </c>
      <c r="Y4270" s="0">
        <v>9.0955660126425997</v>
      </c>
      <c r="Z4270" s="0">
        <v>1.5034143220294605</v>
      </c>
      <c r="AA4270" s="0">
        <v>0.41000553965568542</v>
      </c>
      <c r="AB4270" s="0">
        <v>0.76364940404891968</v>
      </c>
      <c r="AC4270" s="0">
        <v>0.91260522603988647</v>
      </c>
      <c r="AD4270" s="0">
        <v>1.2230414152145386</v>
      </c>
      <c r="AE4270" s="0">
        <v>1.4380484819412231</v>
      </c>
      <c r="AF4270" s="0">
        <v>1.6530555486679077</v>
      </c>
      <c r="AG4270" s="0">
        <v>1.963491678237915</v>
      </c>
      <c r="AH4270" s="0">
        <v>2.1124475002288818</v>
      </c>
    </row>
    <row r="4271" x14ac:dyDescent="0.4">
      <c r="A4271" s="11" t="str">
        <f>Data[[#This Row],[category]]&amp;Data[[#This Row],[subcategory]]&amp;Data[[#This Row],[date]]&amp;Data[[#This Row],[hour]]</f>
        <v>Study segmentsCPP 1 - Medium8/31/20176</v>
      </c>
      <c r="B4271" s="11" t="s">
        <v>142</v>
      </c>
      <c r="C4271" t="s">
        <v>119</v>
      </c>
      <c r="D4271" t="s">
        <v>109</v>
      </c>
      <c r="E4271" t="s">
        <v>45</v>
      </c>
      <c r="F4271" s="0">
        <v>506</v>
      </c>
      <c r="G4271" s="0">
        <v>17.48314094543457</v>
      </c>
      <c r="H4271" s="0">
        <v>20.021871566772461</v>
      </c>
      <c r="I4271" s="0">
        <v>2.5387289524078369</v>
      </c>
      <c r="J4271" s="0">
        <v>0.81174743175506592</v>
      </c>
      <c r="K4271" s="0">
        <v>68.247039794921875</v>
      </c>
      <c r="L4271" s="0">
        <v>3.1274862289428711</v>
      </c>
      <c r="M4271" s="0">
        <v>1</v>
      </c>
      <c r="N4271" s="0">
        <v>1</v>
      </c>
      <c r="O4271" s="0">
        <v>42.198326110839844</v>
      </c>
      <c r="P4271" s="0">
        <v>39.365345001220703</v>
      </c>
      <c r="Q4271" s="0">
        <v>1.2035232782363892</v>
      </c>
      <c r="R4271" s="0">
        <v>1.4984327554702759</v>
      </c>
      <c r="S4271" s="0">
        <v>2.1130480766296387</v>
      </c>
      <c r="T4271" s="0">
        <v>2.5387289524078369</v>
      </c>
      <c r="U4271" s="0">
        <v>2.9644098281860352</v>
      </c>
      <c r="V4271" s="0">
        <v>3.5790250301361084</v>
      </c>
      <c r="W4271" s="0">
        <v>3.8739347457885742</v>
      </c>
      <c r="X4271" s="0">
        <v>8.8464697491038926</v>
      </c>
      <c r="Y4271" s="0">
        <v>10.131067276000977</v>
      </c>
      <c r="Z4271" s="0">
        <v>1.2845969037576155</v>
      </c>
      <c r="AA4271" s="0">
        <v>0.39288574457168579</v>
      </c>
      <c r="AB4271" s="0">
        <v>0.58250534534454346</v>
      </c>
      <c r="AC4271" s="0">
        <v>0.72524154186248779</v>
      </c>
      <c r="AD4271" s="0">
        <v>1.0227153301239014</v>
      </c>
      <c r="AE4271" s="0">
        <v>1.2287448644638062</v>
      </c>
      <c r="AF4271" s="0">
        <v>1.4347743988037109</v>
      </c>
      <c r="AG4271" s="0">
        <v>1.7322481870651245</v>
      </c>
      <c r="AH4271" s="0">
        <v>1.8749843835830688</v>
      </c>
    </row>
    <row r="4272" x14ac:dyDescent="0.4">
      <c r="A4272" s="11" t="str">
        <f>Data[[#This Row],[category]]&amp;Data[[#This Row],[subcategory]]&amp;Data[[#This Row],[date]]&amp;Data[[#This Row],[hour]]</f>
        <v>Study segmentsCPP 1 - Medium8/31/20177</v>
      </c>
      <c r="B4272" s="11" t="s">
        <v>142</v>
      </c>
      <c r="C4272" t="s">
        <v>119</v>
      </c>
      <c r="D4272" t="s">
        <v>109</v>
      </c>
      <c r="E4272" t="s">
        <v>59</v>
      </c>
      <c r="F4272" s="0">
        <v>506</v>
      </c>
      <c r="G4272" s="0">
        <v>22.257360458374023</v>
      </c>
      <c r="H4272" s="0">
        <v>24.015106201171875</v>
      </c>
      <c r="I4272" s="0">
        <v>1.7577462196350098</v>
      </c>
      <c r="J4272" s="0">
        <v>0.69460344314575195</v>
      </c>
      <c r="K4272" s="0">
        <v>68.175888061523438</v>
      </c>
      <c r="L4272" s="0">
        <v>2.5305750370025635</v>
      </c>
      <c r="M4272" s="0">
        <v>1</v>
      </c>
      <c r="N4272" s="0">
        <v>1</v>
      </c>
      <c r="O4272" s="0">
        <v>42.198326110839844</v>
      </c>
      <c r="P4272" s="0">
        <v>39.365345001220703</v>
      </c>
      <c r="Q4272" s="0">
        <v>0.61522525548934937</v>
      </c>
      <c r="R4272" s="0">
        <v>0.86757606267929077</v>
      </c>
      <c r="S4272" s="0">
        <v>1.3934957981109619</v>
      </c>
      <c r="T4272" s="0">
        <v>1.7577462196350098</v>
      </c>
      <c r="U4272" s="0">
        <v>2.1219966411590576</v>
      </c>
      <c r="V4272" s="0">
        <v>2.647916316986084</v>
      </c>
      <c r="W4272" s="0">
        <v>2.9002671241760254</v>
      </c>
      <c r="X4272" s="0">
        <v>11.262223937294699</v>
      </c>
      <c r="Y4272" s="0">
        <v>12.151643362912264</v>
      </c>
      <c r="Z4272" s="0">
        <v>0.88941961255940516</v>
      </c>
      <c r="AA4272" s="0">
        <v>0.33618807792663574</v>
      </c>
      <c r="AB4272" s="0">
        <v>0.29776901006698608</v>
      </c>
      <c r="AC4272" s="0">
        <v>0.41990682482719421</v>
      </c>
      <c r="AD4272" s="0">
        <v>0.67445200681686401</v>
      </c>
      <c r="AE4272" s="0">
        <v>0.85074919462203979</v>
      </c>
      <c r="AF4272" s="0">
        <v>1.0270464420318604</v>
      </c>
      <c r="AG4272" s="0">
        <v>1.281591534614563</v>
      </c>
      <c r="AH4272" s="0">
        <v>1.4037293195724487</v>
      </c>
    </row>
    <row r="4273" x14ac:dyDescent="0.4">
      <c r="A4273" s="11" t="str">
        <f>Data[[#This Row],[category]]&amp;Data[[#This Row],[subcategory]]&amp;Data[[#This Row],[date]]&amp;Data[[#This Row],[hour]]</f>
        <v>Study segmentsCPP 1 - Medium8/31/20178</v>
      </c>
      <c r="B4273" s="11" t="s">
        <v>142</v>
      </c>
      <c r="C4273" t="s">
        <v>119</v>
      </c>
      <c r="D4273" t="s">
        <v>109</v>
      </c>
      <c r="E4273" t="s">
        <v>60</v>
      </c>
      <c r="F4273" s="0">
        <v>506</v>
      </c>
      <c r="G4273" s="0">
        <v>28.665609359741211</v>
      </c>
      <c r="H4273" s="0">
        <v>28.603582382202148</v>
      </c>
      <c r="I4273" s="0">
        <v>-0.062024731189012527</v>
      </c>
      <c r="J4273" s="0">
        <v>0.48983269929885864</v>
      </c>
      <c r="K4273" s="0">
        <v>71.407112121582031</v>
      </c>
      <c r="L4273" s="0">
        <v>-0.12662431597709656</v>
      </c>
      <c r="M4273" s="0">
        <v>0</v>
      </c>
      <c r="N4273" s="0">
        <v>0</v>
      </c>
      <c r="O4273" s="0">
        <v>42.198326110839844</v>
      </c>
      <c r="P4273" s="0">
        <v>39.365345001220703</v>
      </c>
      <c r="Q4273" s="0">
        <v>-0.86772781610488892</v>
      </c>
      <c r="R4273" s="0">
        <v>-0.68977057933807373</v>
      </c>
      <c r="S4273" s="0">
        <v>-0.31889325380325317</v>
      </c>
      <c r="T4273" s="0">
        <v>-0.062024731189012527</v>
      </c>
      <c r="U4273" s="0">
        <v>0.19484378397464752</v>
      </c>
      <c r="V4273" s="0">
        <v>0.56572115421295166</v>
      </c>
      <c r="W4273" s="0">
        <v>0.74367833137512207</v>
      </c>
      <c r="X4273" s="0">
        <v>14.50479845567183</v>
      </c>
      <c r="Y4273" s="0">
        <v>14.473413163965398</v>
      </c>
      <c r="Z4273" s="0">
        <v>-0.031384514729407696</v>
      </c>
      <c r="AA4273" s="0">
        <v>0.23707902431488037</v>
      </c>
      <c r="AB4273" s="0">
        <v>-0.4199802577495575</v>
      </c>
      <c r="AC4273" s="0">
        <v>-0.33384895324707031</v>
      </c>
      <c r="AD4273" s="0">
        <v>-0.1543443351984024</v>
      </c>
      <c r="AE4273" s="0">
        <v>-0.030019970610737801</v>
      </c>
      <c r="AF4273" s="0">
        <v>0.094304390251636505</v>
      </c>
      <c r="AG4273" s="0">
        <v>0.27380901575088501</v>
      </c>
      <c r="AH4273" s="0">
        <v>0.35994032025337219</v>
      </c>
    </row>
    <row r="4274" x14ac:dyDescent="0.4">
      <c r="A4274" s="11" t="str">
        <f>Data[[#This Row],[category]]&amp;Data[[#This Row],[subcategory]]&amp;Data[[#This Row],[date]]&amp;Data[[#This Row],[hour]]</f>
        <v>Study segmentsCPP 1 - Medium8/31/20179</v>
      </c>
      <c r="B4274" s="11" t="s">
        <v>142</v>
      </c>
      <c r="C4274" t="s">
        <v>119</v>
      </c>
      <c r="D4274" t="s">
        <v>109</v>
      </c>
      <c r="E4274" t="s">
        <v>61</v>
      </c>
      <c r="F4274" s="0">
        <v>506</v>
      </c>
      <c r="G4274" s="0">
        <v>34.449596405029297</v>
      </c>
      <c r="H4274" s="0">
        <v>34.722320556640625</v>
      </c>
      <c r="I4274" s="0">
        <v>0.27272376418113708</v>
      </c>
      <c r="J4274" s="0">
        <v>0.3210856020450592</v>
      </c>
      <c r="K4274" s="0">
        <v>76.110671997070312</v>
      </c>
      <c r="L4274" s="0">
        <v>0.8493802547454834</v>
      </c>
      <c r="M4274" s="0">
        <v>0</v>
      </c>
      <c r="N4274" s="0">
        <v>0</v>
      </c>
      <c r="O4274" s="0">
        <v>42.198326110839844</v>
      </c>
      <c r="P4274" s="0">
        <v>39.365345001220703</v>
      </c>
      <c r="Q4274" s="0">
        <v>-0.25541505217552185</v>
      </c>
      <c r="R4274" s="0">
        <v>-0.13876399397850037</v>
      </c>
      <c r="S4274" s="0">
        <v>0.10434631258249283</v>
      </c>
      <c r="T4274" s="0">
        <v>0.27272376418113708</v>
      </c>
      <c r="U4274" s="0">
        <v>0.44110122323036194</v>
      </c>
      <c r="V4274" s="0">
        <v>0.68421149253845215</v>
      </c>
      <c r="W4274" s="0">
        <v>0.80086261034011841</v>
      </c>
      <c r="X4274" s="0">
        <v>17.431496099992231</v>
      </c>
      <c r="Y4274" s="0">
        <v>17.569494074041192</v>
      </c>
      <c r="Z4274" s="0">
        <v>0.13799822330474854</v>
      </c>
      <c r="AA4274" s="0">
        <v>0.1554054319858551</v>
      </c>
      <c r="AB4274" s="0">
        <v>-0.1236208900809288</v>
      </c>
      <c r="AC4274" s="0">
        <v>-0.067161776125431061</v>
      </c>
      <c r="AD4274" s="0">
        <v>0.05050361156463623</v>
      </c>
      <c r="AE4274" s="0">
        <v>0.13199830055236816</v>
      </c>
      <c r="AF4274" s="0">
        <v>0.2134929895401001</v>
      </c>
      <c r="AG4274" s="0">
        <v>0.33115836977958679</v>
      </c>
      <c r="AH4274" s="0">
        <v>0.38761749863624573</v>
      </c>
    </row>
    <row r="4275" x14ac:dyDescent="0.4">
      <c r="A4275" s="11" t="str">
        <f>Data[[#This Row],[category]]&amp;Data[[#This Row],[subcategory]]&amp;Data[[#This Row],[date]]&amp;Data[[#This Row],[hour]]</f>
        <v>Study segmentsCPP 1 - Medium8/31/201710</v>
      </c>
      <c r="B4275" s="11" t="s">
        <v>142</v>
      </c>
      <c r="C4275" t="s">
        <v>119</v>
      </c>
      <c r="D4275" t="s">
        <v>109</v>
      </c>
      <c r="E4275" t="s">
        <v>62</v>
      </c>
      <c r="F4275" s="0">
        <v>506</v>
      </c>
      <c r="G4275" s="0">
        <v>39.104774475097656</v>
      </c>
      <c r="H4275" s="0">
        <v>39.237586975097656</v>
      </c>
      <c r="I4275" s="0">
        <v>0.1328125</v>
      </c>
      <c r="J4275" s="0">
        <v>0.14479295909404755</v>
      </c>
      <c r="K4275" s="0">
        <v>79.770751953125</v>
      </c>
      <c r="L4275" s="0">
        <v>0.91725808382034302</v>
      </c>
      <c r="M4275" s="0">
        <v>0</v>
      </c>
      <c r="N4275" s="0">
        <v>0</v>
      </c>
      <c r="O4275" s="0">
        <v>42.198326110839844</v>
      </c>
      <c r="P4275" s="0">
        <v>39.365345001220703</v>
      </c>
      <c r="Q4275" s="0">
        <v>-0.10535072535276413</v>
      </c>
      <c r="R4275" s="0">
        <v>-0.052747141569852829</v>
      </c>
      <c r="S4275" s="0">
        <v>0.056882999837398529</v>
      </c>
      <c r="T4275" s="0">
        <v>0.1328125</v>
      </c>
      <c r="U4275" s="0">
        <v>0.20874200761318207</v>
      </c>
      <c r="V4275" s="0">
        <v>0.31837213039398193</v>
      </c>
      <c r="W4275" s="0">
        <v>0.37097573280334473</v>
      </c>
      <c r="X4275" s="0">
        <v>19.787015134638004</v>
      </c>
      <c r="Y4275" s="0">
        <v>19.854218482971191</v>
      </c>
      <c r="Z4275" s="0">
        <v>0.067203122445128174</v>
      </c>
      <c r="AA4275" s="0">
        <v>0.070079788565635681</v>
      </c>
      <c r="AB4275" s="0">
        <v>-0.050989747047424316</v>
      </c>
      <c r="AC4275" s="0">
        <v>-0.025529615581035614</v>
      </c>
      <c r="AD4275" s="0">
        <v>0.027531370520591736</v>
      </c>
      <c r="AE4275" s="0">
        <v>0.064281247556209564</v>
      </c>
      <c r="AF4275" s="0">
        <v>0.10103112459182739</v>
      </c>
      <c r="AG4275" s="0">
        <v>0.15409210324287415</v>
      </c>
      <c r="AH4275" s="0">
        <v>0.17955224215984344</v>
      </c>
    </row>
    <row r="4276" x14ac:dyDescent="0.4">
      <c r="A4276" s="11" t="str">
        <f>Data[[#This Row],[category]]&amp;Data[[#This Row],[subcategory]]&amp;Data[[#This Row],[date]]&amp;Data[[#This Row],[hour]]</f>
        <v>Study segmentsCPP 1 - Medium8/31/201711</v>
      </c>
      <c r="B4276" s="11" t="s">
        <v>142</v>
      </c>
      <c r="C4276" t="s">
        <v>119</v>
      </c>
      <c r="D4276" t="s">
        <v>109</v>
      </c>
      <c r="E4276" t="s">
        <v>63</v>
      </c>
      <c r="F4276" s="0">
        <v>506</v>
      </c>
      <c r="G4276" s="0">
        <v>42.434329986572266</v>
      </c>
      <c r="H4276" s="0">
        <v>42.301517486572266</v>
      </c>
      <c r="I4276" s="0">
        <v>-0.13281284272670746</v>
      </c>
      <c r="J4276" s="0">
        <v>0.14479297399520874</v>
      </c>
      <c r="K4276" s="0">
        <v>83.059288024902344</v>
      </c>
      <c r="L4276" s="0">
        <v>-0.91726034879684448</v>
      </c>
      <c r="M4276" s="0">
        <v>0</v>
      </c>
      <c r="N4276" s="0">
        <v>0</v>
      </c>
      <c r="O4276" s="0">
        <v>42.198326110839844</v>
      </c>
      <c r="P4276" s="0">
        <v>39.365345001220703</v>
      </c>
      <c r="Q4276" s="0">
        <v>-0.37097609043121338</v>
      </c>
      <c r="R4276" s="0">
        <v>-0.31837251782417297</v>
      </c>
      <c r="S4276" s="0">
        <v>-0.20874235033988953</v>
      </c>
      <c r="T4276" s="0">
        <v>-0.13281284272670746</v>
      </c>
      <c r="U4276" s="0">
        <v>-0.056883331388235092</v>
      </c>
      <c r="V4276" s="0">
        <v>0.052746821194887161</v>
      </c>
      <c r="W4276" s="0">
        <v>0.10535040497779846</v>
      </c>
      <c r="X4276" s="0">
        <v>21.471770893443715</v>
      </c>
      <c r="Y4276" s="0">
        <v>21.404567545110528</v>
      </c>
      <c r="Z4276" s="0">
        <v>-0.067203301597725265</v>
      </c>
      <c r="AA4276" s="0">
        <v>0.070079796016216278</v>
      </c>
      <c r="AB4276" s="0">
        <v>-0.17955242097377777</v>
      </c>
      <c r="AC4276" s="0">
        <v>-0.15409229695796967</v>
      </c>
      <c r="AD4276" s="0">
        <v>-0.10103130340576172</v>
      </c>
      <c r="AE4276" s="0">
        <v>-0.064281418919563293</v>
      </c>
      <c r="AF4276" s="0">
        <v>-0.027531538158655167</v>
      </c>
      <c r="AG4276" s="0">
        <v>0.025529453530907631</v>
      </c>
      <c r="AH4276" s="0">
        <v>0.050989586859941483</v>
      </c>
    </row>
    <row r="4277" x14ac:dyDescent="0.4">
      <c r="A4277" s="11" t="str">
        <f>Data[[#This Row],[category]]&amp;Data[[#This Row],[subcategory]]&amp;Data[[#This Row],[date]]&amp;Data[[#This Row],[hour]]</f>
        <v>Study segmentsCPP 1 - Medium8/31/201712</v>
      </c>
      <c r="B4277" s="11" t="s">
        <v>142</v>
      </c>
      <c r="C4277" t="s">
        <v>119</v>
      </c>
      <c r="D4277" t="s">
        <v>109</v>
      </c>
      <c r="E4277" t="s">
        <v>64</v>
      </c>
      <c r="F4277" s="0">
        <v>506</v>
      </c>
      <c r="G4277" s="0">
        <v>45.233127593994141</v>
      </c>
      <c r="H4277" s="0">
        <v>45.088279724121094</v>
      </c>
      <c r="I4277" s="0">
        <v>-0.14484860002994537</v>
      </c>
      <c r="J4277" s="0">
        <v>0.32589289546012878</v>
      </c>
      <c r="K4277" s="0">
        <v>86.001976013183594</v>
      </c>
      <c r="L4277" s="0">
        <v>-0.44446688890457153</v>
      </c>
      <c r="M4277" s="0">
        <v>0</v>
      </c>
      <c r="N4277" s="0">
        <v>0</v>
      </c>
      <c r="O4277" s="0">
        <v>42.198326110839844</v>
      </c>
      <c r="P4277" s="0">
        <v>39.365345001220703</v>
      </c>
      <c r="Q4277" s="0">
        <v>-0.68089473247528076</v>
      </c>
      <c r="R4277" s="0">
        <v>-0.56249713897705078</v>
      </c>
      <c r="S4277" s="0">
        <v>-0.31574699282646179</v>
      </c>
      <c r="T4277" s="0">
        <v>-0.14484860002994537</v>
      </c>
      <c r="U4277" s="0">
        <v>0.026049802079796791</v>
      </c>
      <c r="V4277" s="0">
        <v>0.27279993891716003</v>
      </c>
      <c r="W4277" s="0">
        <v>0.39119750261306763</v>
      </c>
      <c r="X4277" s="0">
        <v>22.887962514703922</v>
      </c>
      <c r="Y4277" s="0">
        <v>22.814669348976828</v>
      </c>
      <c r="Z4277" s="0">
        <v>-0.073293391615152359</v>
      </c>
      <c r="AA4277" s="0">
        <v>0.15773215889930725</v>
      </c>
      <c r="AB4277" s="0">
        <v>-0.3295530378818512</v>
      </c>
      <c r="AC4277" s="0">
        <v>-0.27224862575531006</v>
      </c>
      <c r="AD4277" s="0">
        <v>-0.15282154083251953</v>
      </c>
      <c r="AE4277" s="0">
        <v>-0.070106722414493561</v>
      </c>
      <c r="AF4277" s="0">
        <v>0.012608102522790432</v>
      </c>
      <c r="AG4277" s="0">
        <v>0.13203516602516174</v>
      </c>
      <c r="AH4277" s="0">
        <v>0.18933959305286407</v>
      </c>
    </row>
    <row r="4278" x14ac:dyDescent="0.4">
      <c r="A4278" s="11" t="str">
        <f>Data[[#This Row],[category]]&amp;Data[[#This Row],[subcategory]]&amp;Data[[#This Row],[date]]&amp;Data[[#This Row],[hour]]</f>
        <v>Study segmentsCPP 1 - Medium8/31/201713</v>
      </c>
      <c r="B4278" s="11" t="s">
        <v>142</v>
      </c>
      <c r="C4278" t="s">
        <v>119</v>
      </c>
      <c r="D4278" t="s">
        <v>109</v>
      </c>
      <c r="E4278" t="s">
        <v>65</v>
      </c>
      <c r="F4278" s="0">
        <v>506</v>
      </c>
      <c r="G4278" s="0">
        <v>46.268684387207031</v>
      </c>
      <c r="H4278" s="0">
        <v>46.228179931640625</v>
      </c>
      <c r="I4278" s="0">
        <v>-0.040504768490791321</v>
      </c>
      <c r="J4278" s="0">
        <v>0.4253496527671814</v>
      </c>
      <c r="K4278" s="0">
        <v>85.120552062988281</v>
      </c>
      <c r="L4278" s="0">
        <v>-0.095226995646953583</v>
      </c>
      <c r="M4278" s="0">
        <v>0</v>
      </c>
      <c r="N4278" s="0">
        <v>0</v>
      </c>
      <c r="O4278" s="0">
        <v>42.198326110839844</v>
      </c>
      <c r="P4278" s="0">
        <v>39.365345001220703</v>
      </c>
      <c r="Q4278" s="0">
        <v>-0.74014270305633545</v>
      </c>
      <c r="R4278" s="0">
        <v>-0.58561229705810547</v>
      </c>
      <c r="S4278" s="0">
        <v>-0.26355835795402527</v>
      </c>
      <c r="T4278" s="0">
        <v>-0.040504768490791321</v>
      </c>
      <c r="U4278" s="0">
        <v>0.18254880607128143</v>
      </c>
      <c r="V4278" s="0">
        <v>0.50460273027420044</v>
      </c>
      <c r="W4278" s="0">
        <v>0.65913313627243042</v>
      </c>
      <c r="X4278" s="0">
        <v>23.41195401278409</v>
      </c>
      <c r="Y4278" s="0">
        <v>23.391459204933859</v>
      </c>
      <c r="Z4278" s="0">
        <v>-0.02049541346390139</v>
      </c>
      <c r="AA4278" s="0">
        <v>0.20586922764778137</v>
      </c>
      <c r="AB4278" s="0">
        <v>-0.35822904109954834</v>
      </c>
      <c r="AC4278" s="0">
        <v>-0.28343632817268372</v>
      </c>
      <c r="AD4278" s="0">
        <v>-0.12756223976612091</v>
      </c>
      <c r="AE4278" s="0">
        <v>-0.019604308530688286</v>
      </c>
      <c r="AF4278" s="0">
        <v>0.088353618979454041</v>
      </c>
      <c r="AG4278" s="0">
        <v>0.24422772228717804</v>
      </c>
      <c r="AH4278" s="0">
        <v>0.31902045011520386</v>
      </c>
    </row>
    <row r="4279" x14ac:dyDescent="0.4">
      <c r="A4279" s="11" t="str">
        <f>Data[[#This Row],[category]]&amp;Data[[#This Row],[subcategory]]&amp;Data[[#This Row],[date]]&amp;Data[[#This Row],[hour]]</f>
        <v>Study segmentsCPP 1 - Medium8/31/201714</v>
      </c>
      <c r="B4279" s="11" t="s">
        <v>142</v>
      </c>
      <c r="C4279" t="s">
        <v>119</v>
      </c>
      <c r="D4279" t="s">
        <v>109</v>
      </c>
      <c r="E4279" t="s">
        <v>66</v>
      </c>
      <c r="F4279" s="0">
        <v>506</v>
      </c>
      <c r="G4279" s="0">
        <v>46.516399383544922</v>
      </c>
      <c r="H4279" s="0">
        <v>46.610446929931641</v>
      </c>
      <c r="I4279" s="0">
        <v>0.094046652317047119</v>
      </c>
      <c r="J4279" s="0">
        <v>0.71236205101013184</v>
      </c>
      <c r="K4279" s="0">
        <v>84.822135925292969</v>
      </c>
      <c r="L4279" s="0">
        <v>0.13202084600925446</v>
      </c>
      <c r="M4279" s="0">
        <v>0</v>
      </c>
      <c r="N4279" s="0">
        <v>0</v>
      </c>
      <c r="O4279" s="0">
        <v>42.198326110839844</v>
      </c>
      <c r="P4279" s="0">
        <v>39.365345001220703</v>
      </c>
      <c r="Q4279" s="0">
        <v>-1.0776846408843994</v>
      </c>
      <c r="R4279" s="0">
        <v>-0.8188820481300354</v>
      </c>
      <c r="S4279" s="0">
        <v>-0.27951636910438538</v>
      </c>
      <c r="T4279" s="0">
        <v>0.094046652317047119</v>
      </c>
      <c r="U4279" s="0">
        <v>0.46760967373847961</v>
      </c>
      <c r="V4279" s="0">
        <v>1.0069754123687744</v>
      </c>
      <c r="W4279" s="0">
        <v>1.2657779455184937</v>
      </c>
      <c r="X4279" s="0">
        <v>23.537297769026321</v>
      </c>
      <c r="Y4279" s="0">
        <v>23.584885683926668</v>
      </c>
      <c r="Z4279" s="0">
        <v>0.047587607225233856</v>
      </c>
      <c r="AA4279" s="0">
        <v>0.3447832465171814</v>
      </c>
      <c r="AB4279" s="0">
        <v>-0.5215994119644165</v>
      </c>
      <c r="AC4279" s="0">
        <v>-0.39633893966674805</v>
      </c>
      <c r="AD4279" s="0">
        <v>-0.13528592884540558</v>
      </c>
      <c r="AE4279" s="0">
        <v>0.045518580824136734</v>
      </c>
      <c r="AF4279" s="0">
        <v>0.22632309794425964</v>
      </c>
      <c r="AG4279" s="0">
        <v>0.48737609386444092</v>
      </c>
      <c r="AH4279" s="0">
        <v>0.61263656616210938</v>
      </c>
    </row>
    <row r="4280" x14ac:dyDescent="0.4">
      <c r="A4280" s="11" t="str">
        <f>Data[[#This Row],[category]]&amp;Data[[#This Row],[subcategory]]&amp;Data[[#This Row],[date]]&amp;Data[[#This Row],[hour]]</f>
        <v>Study segmentsCPP 1 - Medium8/31/201715</v>
      </c>
      <c r="B4280" s="11" t="s">
        <v>142</v>
      </c>
      <c r="C4280" t="s">
        <v>119</v>
      </c>
      <c r="D4280" t="s">
        <v>109</v>
      </c>
      <c r="E4280" t="s">
        <v>67</v>
      </c>
      <c r="F4280" s="0">
        <v>506</v>
      </c>
      <c r="G4280" s="0">
        <v>45.059776306152344</v>
      </c>
      <c r="H4280" s="0">
        <v>41.127613067626953</v>
      </c>
      <c r="I4280" s="0">
        <v>-3.932164192199707</v>
      </c>
      <c r="J4280" s="0">
        <v>0.8092920184135437</v>
      </c>
      <c r="K4280" s="0">
        <v>83.090904235839844</v>
      </c>
      <c r="L4280" s="0">
        <v>-4.8587703704833984</v>
      </c>
      <c r="M4280" s="0">
        <v>1</v>
      </c>
      <c r="N4280" s="0">
        <v>1</v>
      </c>
      <c r="O4280" s="0">
        <v>42.198326110839844</v>
      </c>
      <c r="P4280" s="0">
        <v>39.365345001220703</v>
      </c>
      <c r="Q4280" s="0">
        <v>-5.2633309364318848</v>
      </c>
      <c r="R4280" s="0">
        <v>-4.9693136215209961</v>
      </c>
      <c r="S4280" s="0">
        <v>-4.3565573692321777</v>
      </c>
      <c r="T4280" s="0">
        <v>-3.932164192199707</v>
      </c>
      <c r="U4280" s="0">
        <v>-3.5077710151672363</v>
      </c>
      <c r="V4280" s="0">
        <v>-2.895014762878418</v>
      </c>
      <c r="W4280" s="0">
        <v>-2.6009972095489502</v>
      </c>
      <c r="X4280" s="0">
        <v>22.800246412103824</v>
      </c>
      <c r="Y4280" s="0">
        <v>20.810573057694867</v>
      </c>
      <c r="Z4280" s="0">
        <v>-1.9896750991994683</v>
      </c>
      <c r="AA4280" s="0">
        <v>0.39169734716415405</v>
      </c>
      <c r="AB4280" s="0">
        <v>-2.5474522113800049</v>
      </c>
      <c r="AC4280" s="0">
        <v>-2.4051477909088135</v>
      </c>
      <c r="AD4280" s="0">
        <v>-2.1085736751556396</v>
      </c>
      <c r="AE4280" s="0">
        <v>-1.9031674861907959</v>
      </c>
      <c r="AF4280" s="0">
        <v>-1.6977611780166626</v>
      </c>
      <c r="AG4280" s="0">
        <v>-1.4011871814727783</v>
      </c>
      <c r="AH4280" s="0">
        <v>-1.2588826417922974</v>
      </c>
    </row>
    <row r="4281" x14ac:dyDescent="0.4">
      <c r="A4281" s="11" t="str">
        <f>Data[[#This Row],[category]]&amp;Data[[#This Row],[subcategory]]&amp;Data[[#This Row],[date]]&amp;Data[[#This Row],[hour]]</f>
        <v>Study segmentsCPP 1 - Medium8/31/201716</v>
      </c>
      <c r="B4281" s="11" t="s">
        <v>142</v>
      </c>
      <c r="C4281" t="s">
        <v>119</v>
      </c>
      <c r="D4281" t="s">
        <v>109</v>
      </c>
      <c r="E4281" t="s">
        <v>68</v>
      </c>
      <c r="F4281" s="0">
        <v>506</v>
      </c>
      <c r="G4281" s="0">
        <v>43.050338745117187</v>
      </c>
      <c r="H4281" s="0">
        <v>40.482112884521484</v>
      </c>
      <c r="I4281" s="0">
        <v>-2.5682244300842285</v>
      </c>
      <c r="J4281" s="0">
        <v>0.84563922882080078</v>
      </c>
      <c r="K4281" s="0">
        <v>82.486160278320312</v>
      </c>
      <c r="L4281" s="0">
        <v>-3.0370213985443115</v>
      </c>
      <c r="M4281" s="0">
        <v>1</v>
      </c>
      <c r="N4281" s="0">
        <v>1</v>
      </c>
      <c r="O4281" s="0">
        <v>42.198326110839844</v>
      </c>
      <c r="P4281" s="0">
        <v>39.365345001220703</v>
      </c>
      <c r="Q4281" s="0">
        <v>-3.9591772556304932</v>
      </c>
      <c r="R4281" s="0">
        <v>-3.6519546508789062</v>
      </c>
      <c r="S4281" s="0">
        <v>-3.0116779804229736</v>
      </c>
      <c r="T4281" s="0">
        <v>-2.5682244300842285</v>
      </c>
      <c r="U4281" s="0">
        <v>-2.1247708797454834</v>
      </c>
      <c r="V4281" s="0">
        <v>-1.4844942092895508</v>
      </c>
      <c r="W4281" s="0">
        <v>-1.1772717237472534</v>
      </c>
      <c r="X4281" s="0">
        <v>21.783472234552555</v>
      </c>
      <c r="Y4281" s="0">
        <v>20.483948274092239</v>
      </c>
      <c r="Z4281" s="0">
        <v>-1.2995215925303372</v>
      </c>
      <c r="AA4281" s="0">
        <v>0.40928938984870911</v>
      </c>
      <c r="AB4281" s="0">
        <v>-1.9162417650222778</v>
      </c>
      <c r="AC4281" s="0">
        <v>-1.7675460577011108</v>
      </c>
      <c r="AD4281" s="0">
        <v>-1.45765221118927</v>
      </c>
      <c r="AE4281" s="0">
        <v>-1.2430206537246704</v>
      </c>
      <c r="AF4281" s="0">
        <v>-1.0283890962600708</v>
      </c>
      <c r="AG4281" s="0">
        <v>-0.71849519014358521</v>
      </c>
      <c r="AH4281" s="0">
        <v>-0.56979954242706299</v>
      </c>
    </row>
    <row r="4282" x14ac:dyDescent="0.4">
      <c r="A4282" s="11" t="str">
        <f>Data[[#This Row],[category]]&amp;Data[[#This Row],[subcategory]]&amp;Data[[#This Row],[date]]&amp;Data[[#This Row],[hour]]</f>
        <v>Study segmentsCPP 1 - Medium8/31/201717</v>
      </c>
      <c r="B4282" s="11" t="s">
        <v>142</v>
      </c>
      <c r="C4282" t="s">
        <v>119</v>
      </c>
      <c r="D4282" t="s">
        <v>109</v>
      </c>
      <c r="E4282" t="s">
        <v>69</v>
      </c>
      <c r="F4282" s="0">
        <v>506</v>
      </c>
      <c r="G4282" s="0">
        <v>41.697307586669922</v>
      </c>
      <c r="H4282" s="0">
        <v>39.217517852783203</v>
      </c>
      <c r="I4282" s="0">
        <v>-2.4797904491424561</v>
      </c>
      <c r="J4282" s="0">
        <v>0.8358798623085022</v>
      </c>
      <c r="K4282" s="0">
        <v>82.36956787109375</v>
      </c>
      <c r="L4282" s="0">
        <v>-2.9666831493377686</v>
      </c>
      <c r="M4282" s="0">
        <v>1</v>
      </c>
      <c r="N4282" s="0">
        <v>1</v>
      </c>
      <c r="O4282" s="0">
        <v>42.198326110839844</v>
      </c>
      <c r="P4282" s="0">
        <v>39.365345001220703</v>
      </c>
      <c r="Q4282" s="0">
        <v>-3.8546905517578125</v>
      </c>
      <c r="R4282" s="0">
        <v>-3.551013708114624</v>
      </c>
      <c r="S4282" s="0">
        <v>-2.9181263446807861</v>
      </c>
      <c r="T4282" s="0">
        <v>-2.4797904491424561</v>
      </c>
      <c r="U4282" s="0">
        <v>-2.041454553604126</v>
      </c>
      <c r="V4282" s="0">
        <v>-1.4085673093795776</v>
      </c>
      <c r="W4282" s="0">
        <v>-1.1048904657363892</v>
      </c>
      <c r="X4282" s="0">
        <v>21.098838372664016</v>
      </c>
      <c r="Y4282" s="0">
        <v>19.844064799222078</v>
      </c>
      <c r="Z4282" s="0">
        <v>-1.2547739473256196</v>
      </c>
      <c r="AA4282" s="0">
        <v>0.40456584095954895</v>
      </c>
      <c r="AB4282" s="0">
        <v>-1.8656702041625977</v>
      </c>
      <c r="AC4282" s="0">
        <v>-1.7186905145645142</v>
      </c>
      <c r="AD4282" s="0">
        <v>-1.4123730659484863</v>
      </c>
      <c r="AE4282" s="0">
        <v>-1.2002185583114624</v>
      </c>
      <c r="AF4282" s="0">
        <v>-0.98806405067443848</v>
      </c>
      <c r="AG4282" s="0">
        <v>-0.68174654245376587</v>
      </c>
      <c r="AH4282" s="0">
        <v>-0.53476697206497192</v>
      </c>
    </row>
    <row r="4283" x14ac:dyDescent="0.4">
      <c r="A4283" s="11" t="str">
        <f>Data[[#This Row],[category]]&amp;Data[[#This Row],[subcategory]]&amp;Data[[#This Row],[date]]&amp;Data[[#This Row],[hour]]</f>
        <v>Study segmentsCPP 1 - Medium8/31/201718</v>
      </c>
      <c r="B4283" s="11" t="s">
        <v>142</v>
      </c>
      <c r="C4283" t="s">
        <v>119</v>
      </c>
      <c r="D4283" t="s">
        <v>109</v>
      </c>
      <c r="E4283" t="s">
        <v>70</v>
      </c>
      <c r="F4283" s="0">
        <v>506</v>
      </c>
      <c r="G4283" s="0">
        <v>38.793243408203125</v>
      </c>
      <c r="H4283" s="0">
        <v>36.634140014648438</v>
      </c>
      <c r="I4283" s="0">
        <v>-2.1591060161590576</v>
      </c>
      <c r="J4283" s="0">
        <v>0.85550922155380249</v>
      </c>
      <c r="K4283" s="0">
        <v>80.873512268066406</v>
      </c>
      <c r="L4283" s="0">
        <v>-2.5237669944763184</v>
      </c>
      <c r="M4283" s="0">
        <v>1</v>
      </c>
      <c r="N4283" s="0">
        <v>1</v>
      </c>
      <c r="O4283" s="0">
        <v>42.198326110839844</v>
      </c>
      <c r="P4283" s="0">
        <v>39.365345001220703</v>
      </c>
      <c r="Q4283" s="0">
        <v>-3.566293478012085</v>
      </c>
      <c r="R4283" s="0">
        <v>-3.2554852962493896</v>
      </c>
      <c r="S4283" s="0">
        <v>-2.6077353954315186</v>
      </c>
      <c r="T4283" s="0">
        <v>-2.1591060161590576</v>
      </c>
      <c r="U4283" s="0">
        <v>-1.7104765176773071</v>
      </c>
      <c r="V4283" s="0">
        <v>-1.0627268552780151</v>
      </c>
      <c r="W4283" s="0">
        <v>-0.75191855430603027</v>
      </c>
      <c r="X4283" s="0">
        <v>19.629381786693227</v>
      </c>
      <c r="Y4283" s="0">
        <v>18.53687572479248</v>
      </c>
      <c r="Z4283" s="0">
        <v>-1.0925076820633628</v>
      </c>
      <c r="AA4283" s="0">
        <v>0.41406646370887756</v>
      </c>
      <c r="AB4283" s="0">
        <v>-1.7260860204696655</v>
      </c>
      <c r="AC4283" s="0">
        <v>-1.5756548643112183</v>
      </c>
      <c r="AD4283" s="0">
        <v>-1.2621439695358276</v>
      </c>
      <c r="AE4283" s="0">
        <v>-1.0450073480606079</v>
      </c>
      <c r="AF4283" s="0">
        <v>-0.82787066698074341</v>
      </c>
      <c r="AG4283" s="0">
        <v>-0.51435983180999756</v>
      </c>
      <c r="AH4283" s="0">
        <v>-0.36392861604690552</v>
      </c>
    </row>
    <row r="4284" x14ac:dyDescent="0.4">
      <c r="A4284" s="11" t="str">
        <f>Data[[#This Row],[category]]&amp;Data[[#This Row],[subcategory]]&amp;Data[[#This Row],[date]]&amp;Data[[#This Row],[hour]]</f>
        <v>Study segmentsCPP 1 - Medium8/31/201719</v>
      </c>
      <c r="B4284" s="11" t="s">
        <v>142</v>
      </c>
      <c r="C4284" t="s">
        <v>119</v>
      </c>
      <c r="D4284" t="s">
        <v>109</v>
      </c>
      <c r="E4284" t="s">
        <v>71</v>
      </c>
      <c r="F4284" s="0">
        <v>506</v>
      </c>
      <c r="G4284" s="0">
        <v>34.409523010253906</v>
      </c>
      <c r="H4284" s="0">
        <v>36.542751312255859</v>
      </c>
      <c r="I4284" s="0">
        <v>2.1332314014434814</v>
      </c>
      <c r="J4284" s="0">
        <v>0.86388093233108521</v>
      </c>
      <c r="K4284" s="0">
        <v>76.737152099609375</v>
      </c>
      <c r="L4284" s="0">
        <v>2.4693582057952881</v>
      </c>
      <c r="M4284" s="0">
        <v>1</v>
      </c>
      <c r="N4284" s="0">
        <v>1</v>
      </c>
      <c r="O4284" s="0">
        <v>42.198326110839844</v>
      </c>
      <c r="P4284" s="0">
        <v>39.365345001220703</v>
      </c>
      <c r="Q4284" s="0">
        <v>0.71227371692657471</v>
      </c>
      <c r="R4284" s="0">
        <v>1.0261234045028687</v>
      </c>
      <c r="S4284" s="0">
        <v>1.6802117824554443</v>
      </c>
      <c r="T4284" s="0">
        <v>2.1332314014434814</v>
      </c>
      <c r="U4284" s="0">
        <v>2.5862510204315186</v>
      </c>
      <c r="V4284" s="0">
        <v>3.2403392791748047</v>
      </c>
      <c r="W4284" s="0">
        <v>3.5541892051696777</v>
      </c>
      <c r="X4284" s="0">
        <v>17.411218643188477</v>
      </c>
      <c r="Y4284" s="0">
        <v>18.490631797096945</v>
      </c>
      <c r="Z4284" s="0">
        <v>1.0794151479547673</v>
      </c>
      <c r="AA4284" s="0">
        <v>0.41811835765838623</v>
      </c>
      <c r="AB4284" s="0">
        <v>0.34474056959152222</v>
      </c>
      <c r="AC4284" s="0">
        <v>0.49664381146430969</v>
      </c>
      <c r="AD4284" s="0">
        <v>0.81322258710861206</v>
      </c>
      <c r="AE4284" s="0">
        <v>1.0324840545654297</v>
      </c>
      <c r="AF4284" s="0">
        <v>1.2517455816268921</v>
      </c>
      <c r="AG4284" s="0">
        <v>1.5683243274688721</v>
      </c>
      <c r="AH4284" s="0">
        <v>1.7202275991439819</v>
      </c>
    </row>
    <row r="4285" x14ac:dyDescent="0.4">
      <c r="A4285" s="11" t="str">
        <f>Data[[#This Row],[category]]&amp;Data[[#This Row],[subcategory]]&amp;Data[[#This Row],[date]]&amp;Data[[#This Row],[hour]]</f>
        <v>Study segmentsCPP 1 - Medium8/31/201720</v>
      </c>
      <c r="B4285" s="11" t="s">
        <v>142</v>
      </c>
      <c r="C4285" t="s">
        <v>119</v>
      </c>
      <c r="D4285" t="s">
        <v>109</v>
      </c>
      <c r="E4285" t="s">
        <v>54</v>
      </c>
      <c r="F4285" s="0">
        <v>506</v>
      </c>
      <c r="G4285" s="0">
        <v>32.160587310791016</v>
      </c>
      <c r="H4285" s="0">
        <v>34.567550659179687</v>
      </c>
      <c r="I4285" s="0">
        <v>2.4069607257843018</v>
      </c>
      <c r="J4285" s="0">
        <v>0.85039818286895752</v>
      </c>
      <c r="K4285" s="0">
        <v>73.958503723144531</v>
      </c>
      <c r="L4285" s="0">
        <v>2.830392599105835</v>
      </c>
      <c r="M4285" s="0">
        <v>1</v>
      </c>
      <c r="N4285" s="0">
        <v>1</v>
      </c>
      <c r="O4285" s="0">
        <v>42.198326110839844</v>
      </c>
      <c r="P4285" s="0">
        <v>39.365345001220703</v>
      </c>
      <c r="Q4285" s="0">
        <v>1.0081801414489746</v>
      </c>
      <c r="R4285" s="0">
        <v>1.3171316385269165</v>
      </c>
      <c r="S4285" s="0">
        <v>1.961011528968811</v>
      </c>
      <c r="T4285" s="0">
        <v>2.4069607257843018</v>
      </c>
      <c r="U4285" s="0">
        <v>2.852910041809082</v>
      </c>
      <c r="V4285" s="0">
        <v>3.4967899322509766</v>
      </c>
      <c r="W4285" s="0">
        <v>3.8057413101196289</v>
      </c>
      <c r="X4285" s="0">
        <v>16.27325729890303</v>
      </c>
      <c r="Y4285" s="0">
        <v>17.491179899735883</v>
      </c>
      <c r="Z4285" s="0">
        <v>1.2179221023212778</v>
      </c>
      <c r="AA4285" s="0">
        <v>0.41159272193908691</v>
      </c>
      <c r="AB4285" s="0">
        <v>0.48795917630195618</v>
      </c>
      <c r="AC4285" s="0">
        <v>0.63749164342880249</v>
      </c>
      <c r="AD4285" s="0">
        <v>0.94912952184677124</v>
      </c>
      <c r="AE4285" s="0">
        <v>1.1649689674377441</v>
      </c>
      <c r="AF4285" s="0">
        <v>1.3808083534240723</v>
      </c>
      <c r="AG4285" s="0">
        <v>1.692446231842041</v>
      </c>
      <c r="AH4285" s="0">
        <v>1.8419787883758545</v>
      </c>
    </row>
    <row r="4286" x14ac:dyDescent="0.4">
      <c r="A4286" s="11" t="str">
        <f>Data[[#This Row],[category]]&amp;Data[[#This Row],[subcategory]]&amp;Data[[#This Row],[date]]&amp;Data[[#This Row],[hour]]</f>
        <v>Study segmentsCPP 1 - Medium8/31/201721</v>
      </c>
      <c r="B4286" s="11" t="s">
        <v>142</v>
      </c>
      <c r="C4286" t="s">
        <v>119</v>
      </c>
      <c r="D4286" t="s">
        <v>109</v>
      </c>
      <c r="E4286" t="s">
        <v>72</v>
      </c>
      <c r="F4286" s="0">
        <v>506</v>
      </c>
      <c r="G4286" s="0">
        <v>30.636714935302734</v>
      </c>
      <c r="H4286" s="0">
        <v>32.041923522949219</v>
      </c>
      <c r="I4286" s="0">
        <v>1.4052081108093262</v>
      </c>
      <c r="J4286" s="0">
        <v>0.83257406949996948</v>
      </c>
      <c r="K4286" s="0">
        <v>72.496047973632812</v>
      </c>
      <c r="L4286" s="0">
        <v>1.6877875328063965</v>
      </c>
      <c r="M4286" s="0">
        <v>1</v>
      </c>
      <c r="N4286" s="0">
        <v>0</v>
      </c>
      <c r="O4286" s="0">
        <v>42.198326110839844</v>
      </c>
      <c r="P4286" s="0">
        <v>39.365345001220703</v>
      </c>
      <c r="Q4286" s="0">
        <v>0.035745631903409958</v>
      </c>
      <c r="R4286" s="0">
        <v>0.33822152018547058</v>
      </c>
      <c r="S4286" s="0">
        <v>0.96860581636428833</v>
      </c>
      <c r="T4286" s="0">
        <v>1.4052081108093262</v>
      </c>
      <c r="U4286" s="0">
        <v>1.8418103456497192</v>
      </c>
      <c r="V4286" s="0">
        <v>2.4721946716308594</v>
      </c>
      <c r="W4286" s="0">
        <v>2.7746706008911133</v>
      </c>
      <c r="X4286" s="0">
        <v>15.502177541906184</v>
      </c>
      <c r="Y4286" s="0">
        <v>16.213213573802602</v>
      </c>
      <c r="Z4286" s="0">
        <v>0.71103528412905603</v>
      </c>
      <c r="AA4286" s="0">
        <v>0.40296584367752075</v>
      </c>
      <c r="AB4286" s="0">
        <v>0.017300877720117569</v>
      </c>
      <c r="AC4286" s="0">
        <v>0.1636991947889328</v>
      </c>
      <c r="AD4286" s="0">
        <v>0.4688052237033844</v>
      </c>
      <c r="AE4286" s="0">
        <v>0.68012070655822754</v>
      </c>
      <c r="AF4286" s="0">
        <v>0.89143621921539307</v>
      </c>
      <c r="AG4286" s="0">
        <v>1.1965422630310059</v>
      </c>
      <c r="AH4286" s="0">
        <v>1.3429405689239502</v>
      </c>
    </row>
    <row r="4287" x14ac:dyDescent="0.4">
      <c r="A4287" s="11" t="str">
        <f>Data[[#This Row],[category]]&amp;Data[[#This Row],[subcategory]]&amp;Data[[#This Row],[date]]&amp;Data[[#This Row],[hour]]</f>
        <v>Study segmentsCPP 1 - Medium8/31/201722</v>
      </c>
      <c r="B4287" s="11" t="s">
        <v>142</v>
      </c>
      <c r="C4287" t="s">
        <v>119</v>
      </c>
      <c r="D4287" t="s">
        <v>109</v>
      </c>
      <c r="E4287" t="s">
        <v>73</v>
      </c>
      <c r="F4287" s="0">
        <v>506</v>
      </c>
      <c r="G4287" s="0">
        <v>27.125148773193359</v>
      </c>
      <c r="H4287" s="0">
        <v>28.443721771240234</v>
      </c>
      <c r="I4287" s="0">
        <v>1.318574070930481</v>
      </c>
      <c r="J4287" s="0">
        <v>0.79807335138320923</v>
      </c>
      <c r="K4287" s="0">
        <v>71.162055969238281</v>
      </c>
      <c r="L4287" s="0">
        <v>1.6521965265274048</v>
      </c>
      <c r="M4287" s="0">
        <v>1</v>
      </c>
      <c r="N4287" s="0">
        <v>0</v>
      </c>
      <c r="O4287" s="0">
        <v>42.198326110839844</v>
      </c>
      <c r="P4287" s="0">
        <v>39.365345001220703</v>
      </c>
      <c r="Q4287" s="0">
        <v>0.0058602243661880493</v>
      </c>
      <c r="R4287" s="0">
        <v>0.29580190777778625</v>
      </c>
      <c r="S4287" s="0">
        <v>0.90006399154663086</v>
      </c>
      <c r="T4287" s="0">
        <v>1.318574070930481</v>
      </c>
      <c r="U4287" s="0">
        <v>1.7370841503143311</v>
      </c>
      <c r="V4287" s="0">
        <v>2.341346263885498</v>
      </c>
      <c r="W4287" s="0">
        <v>2.6312878131866455</v>
      </c>
      <c r="X4287" s="0">
        <v>13.725325757806951</v>
      </c>
      <c r="Y4287" s="0">
        <v>14.392523678866299</v>
      </c>
      <c r="Z4287" s="0">
        <v>0.66719848188486963</v>
      </c>
      <c r="AA4287" s="0">
        <v>0.38626751303672791</v>
      </c>
      <c r="AB4287" s="0">
        <v>0.0028363324236124754</v>
      </c>
      <c r="AC4287" s="0">
        <v>0.1431681215763092</v>
      </c>
      <c r="AD4287" s="0">
        <v>0.43563097715377808</v>
      </c>
      <c r="AE4287" s="0">
        <v>0.63818985223770142</v>
      </c>
      <c r="AF4287" s="0">
        <v>0.84074872732162476</v>
      </c>
      <c r="AG4287" s="0">
        <v>1.133211612701416</v>
      </c>
      <c r="AH4287" s="0">
        <v>1.2735433578491211</v>
      </c>
    </row>
    <row r="4288" x14ac:dyDescent="0.4">
      <c r="A4288" s="11" t="str">
        <f>Data[[#This Row],[category]]&amp;Data[[#This Row],[subcategory]]&amp;Data[[#This Row],[date]]&amp;Data[[#This Row],[hour]]</f>
        <v>Study segmentsCPP 1 - Medium8/31/201723</v>
      </c>
      <c r="B4288" s="11" t="s">
        <v>142</v>
      </c>
      <c r="C4288" t="s">
        <v>119</v>
      </c>
      <c r="D4288" t="s">
        <v>109</v>
      </c>
      <c r="E4288" t="s">
        <v>74</v>
      </c>
      <c r="F4288" s="0">
        <v>506</v>
      </c>
      <c r="G4288" s="0">
        <v>23.217185974121094</v>
      </c>
      <c r="H4288" s="0">
        <v>24.585771560668945</v>
      </c>
      <c r="I4288" s="0">
        <v>1.3685864210128784</v>
      </c>
      <c r="J4288" s="0">
        <v>0.81548392772674561</v>
      </c>
      <c r="K4288" s="0">
        <v>69.470352172851562</v>
      </c>
      <c r="L4288" s="0">
        <v>1.678250789642334</v>
      </c>
      <c r="M4288" s="0">
        <v>1</v>
      </c>
      <c r="N4288" s="0">
        <v>0</v>
      </c>
      <c r="O4288" s="0">
        <v>42.198326110839844</v>
      </c>
      <c r="P4288" s="0">
        <v>39.365345001220703</v>
      </c>
      <c r="Q4288" s="0">
        <v>0.027234725654125214</v>
      </c>
      <c r="R4288" s="0">
        <v>0.32350170612335205</v>
      </c>
      <c r="S4288" s="0">
        <v>0.94094622135162354</v>
      </c>
      <c r="T4288" s="0">
        <v>1.3685864210128784</v>
      </c>
      <c r="U4288" s="0">
        <v>1.7962266206741333</v>
      </c>
      <c r="V4288" s="0">
        <v>2.4136710166931152</v>
      </c>
      <c r="W4288" s="0">
        <v>2.7099380493164062</v>
      </c>
      <c r="X4288" s="0">
        <v>11.747895847667348</v>
      </c>
      <c r="Y4288" s="0">
        <v>12.440400210293856</v>
      </c>
      <c r="Z4288" s="0">
        <v>0.69250473651019007</v>
      </c>
      <c r="AA4288" s="0">
        <v>0.39469420909881592</v>
      </c>
      <c r="AB4288" s="0">
        <v>0.013181633315980434</v>
      </c>
      <c r="AC4288" s="0">
        <v>0.15657486021518707</v>
      </c>
      <c r="AD4288" s="0">
        <v>0.45541799068450928</v>
      </c>
      <c r="AE4288" s="0">
        <v>0.66239583492279053</v>
      </c>
      <c r="AF4288" s="0">
        <v>0.86937367916107178</v>
      </c>
      <c r="AG4288" s="0">
        <v>1.1682168245315552</v>
      </c>
      <c r="AH4288" s="0">
        <v>1.3116099834442139</v>
      </c>
    </row>
    <row r="4289" x14ac:dyDescent="0.4">
      <c r="A4289" s="11" t="str">
        <f>Data[[#This Row],[category]]&amp;Data[[#This Row],[subcategory]]&amp;Data[[#This Row],[date]]&amp;Data[[#This Row],[hour]]</f>
        <v>Study segmentsCPP 1 - Medium8/31/201724</v>
      </c>
      <c r="B4289" s="11" t="s">
        <v>142</v>
      </c>
      <c r="C4289" t="s">
        <v>119</v>
      </c>
      <c r="D4289" t="s">
        <v>109</v>
      </c>
      <c r="E4289" t="s">
        <v>75</v>
      </c>
      <c r="F4289" s="0">
        <v>506</v>
      </c>
      <c r="G4289" s="0">
        <v>19.734962463378906</v>
      </c>
      <c r="H4289" s="0">
        <v>21.705545425415039</v>
      </c>
      <c r="I4289" s="0">
        <v>1.9705832004547119</v>
      </c>
      <c r="J4289" s="0">
        <v>0.94526749849319458</v>
      </c>
      <c r="K4289" s="0">
        <v>69.960472106933594</v>
      </c>
      <c r="L4289" s="0">
        <v>2.0846831798553467</v>
      </c>
      <c r="M4289" s="0">
        <v>1</v>
      </c>
      <c r="N4289" s="0">
        <v>1</v>
      </c>
      <c r="O4289" s="0">
        <v>42.198326110839844</v>
      </c>
      <c r="P4289" s="0">
        <v>39.365345001220703</v>
      </c>
      <c r="Q4289" s="0">
        <v>0.41575652360916138</v>
      </c>
      <c r="R4289" s="0">
        <v>0.7591741681098938</v>
      </c>
      <c r="S4289" s="0">
        <v>1.4748843908309937</v>
      </c>
      <c r="T4289" s="0">
        <v>1.9705832004547119</v>
      </c>
      <c r="U4289" s="0">
        <v>2.4662818908691406</v>
      </c>
      <c r="V4289" s="0">
        <v>3.1819922924041748</v>
      </c>
      <c r="W4289" s="0">
        <v>3.5254099369049072</v>
      </c>
      <c r="X4289" s="0">
        <v>9.9858907352794297</v>
      </c>
      <c r="Y4289" s="0">
        <v>10.983005610379305</v>
      </c>
      <c r="Z4289" s="0">
        <v>0.99711512435566296</v>
      </c>
      <c r="AA4289" s="0">
        <v>0.45750945806503296</v>
      </c>
      <c r="AB4289" s="0">
        <v>0.20122620463371277</v>
      </c>
      <c r="AC4289" s="0">
        <v>0.36744034290313721</v>
      </c>
      <c r="AD4289" s="0">
        <v>0.71384412050247192</v>
      </c>
      <c r="AE4289" s="0">
        <v>0.95376229286193848</v>
      </c>
      <c r="AF4289" s="0">
        <v>1.1936805248260498</v>
      </c>
      <c r="AG4289" s="0">
        <v>1.5400842428207397</v>
      </c>
      <c r="AH4289" s="0">
        <v>1.7062983512878418</v>
      </c>
    </row>
    <row r="4290" x14ac:dyDescent="0.4">
      <c r="A4290" s="11" t="str">
        <f>Data[[#This Row],[category]]&amp;Data[[#This Row],[subcategory]]&amp;Data[[#This Row],[date]]&amp;Data[[#This Row],[hour]]</f>
        <v>Study segmentsCPP 1 - Medium8/31/2017Avg. 11 to 6 pm</v>
      </c>
      <c r="B4290" s="11" t="s">
        <v>142</v>
      </c>
      <c r="C4290" t="s">
        <v>119</v>
      </c>
      <c r="D4290" t="s">
        <v>109</v>
      </c>
      <c r="E4290" t="s">
        <v>76</v>
      </c>
      <c r="F4290" s="0">
        <v>506</v>
      </c>
      <c r="G4290" s="0">
        <v>43.802696228027344</v>
      </c>
      <c r="H4290" s="0">
        <v>42.198326110839844</v>
      </c>
      <c r="I4290" s="0">
        <v>-1.6043702363967896</v>
      </c>
      <c r="J4290" s="0">
        <v>0.56118321418762207</v>
      </c>
      <c r="K4290" s="0">
        <v>83.537834167480469</v>
      </c>
      <c r="L4290" s="0">
        <v>-2.8589062690734863</v>
      </c>
      <c r="M4290" s="0">
        <v>1</v>
      </c>
      <c r="N4290" s="0">
        <v>1</v>
      </c>
      <c r="O4290" s="0"/>
      <c r="P4290" s="0"/>
      <c r="Q4290" s="0">
        <v>-2.5274345874786377</v>
      </c>
      <c r="R4290" s="0">
        <v>-2.3235554695129395</v>
      </c>
      <c r="S4290" s="0">
        <v>-1.8986550569534302</v>
      </c>
      <c r="T4290" s="0">
        <v>-1.6043702363967896</v>
      </c>
      <c r="U4290" s="0">
        <v>-1.3100854158401489</v>
      </c>
      <c r="V4290" s="0">
        <v>-0.88518500328063965</v>
      </c>
      <c r="W4290" s="0">
        <v>-0.68130600452423096</v>
      </c>
      <c r="X4290" s="0">
        <v>22.164163589477539</v>
      </c>
      <c r="Y4290" s="0">
        <v>21.352353442798961</v>
      </c>
      <c r="Z4290" s="0">
        <v>-0.81181133064356714</v>
      </c>
      <c r="AA4290" s="0">
        <v>0.27161267399787903</v>
      </c>
      <c r="AB4290" s="0">
        <v>-1.223278284072876</v>
      </c>
      <c r="AC4290" s="0">
        <v>-1.124600887298584</v>
      </c>
      <c r="AD4290" s="0">
        <v>-0.91894900798797607</v>
      </c>
      <c r="AE4290" s="0">
        <v>-0.77651518583297729</v>
      </c>
      <c r="AF4290" s="0">
        <v>-0.63408136367797852</v>
      </c>
      <c r="AG4290" s="0">
        <v>-0.42842954397201538</v>
      </c>
      <c r="AH4290" s="0">
        <v>-0.32975208759307861</v>
      </c>
    </row>
    <row r="4291" x14ac:dyDescent="0.4">
      <c r="A4291" s="11" t="str">
        <f>Data[[#This Row],[category]]&amp;Data[[#This Row],[subcategory]]&amp;Data[[#This Row],[date]]&amp;Data[[#This Row],[hour]]</f>
        <v>Study segmentsCPP 1 - Medium8/31/2017Avg. 2 to 6pm</v>
      </c>
      <c r="B4291" s="11" t="s">
        <v>142</v>
      </c>
      <c r="C4291" t="s">
        <v>119</v>
      </c>
      <c r="D4291" t="s">
        <v>109</v>
      </c>
      <c r="E4291" t="s">
        <v>77</v>
      </c>
      <c r="F4291" s="0">
        <v>506</v>
      </c>
      <c r="G4291" s="0">
        <v>42.150165557861328</v>
      </c>
      <c r="H4291" s="0">
        <v>39.365345001220703</v>
      </c>
      <c r="I4291" s="0">
        <v>-2.7848212718963623</v>
      </c>
      <c r="J4291" s="0">
        <v>0.7665097713470459</v>
      </c>
      <c r="K4291" s="0">
        <v>82.205039978027344</v>
      </c>
      <c r="L4291" s="0">
        <v>-3.6331191062927246</v>
      </c>
      <c r="M4291" s="0">
        <v>1</v>
      </c>
      <c r="N4291" s="0">
        <v>1</v>
      </c>
      <c r="O4291" s="0"/>
      <c r="P4291" s="0"/>
      <c r="Q4291" s="0">
        <v>-4.0456175804138184</v>
      </c>
      <c r="R4291" s="0">
        <v>-3.7671430110931396</v>
      </c>
      <c r="S4291" s="0">
        <v>-3.1867794990539551</v>
      </c>
      <c r="T4291" s="0">
        <v>-2.7848212718963623</v>
      </c>
      <c r="U4291" s="0">
        <v>-2.3828630447387695</v>
      </c>
      <c r="V4291" s="0">
        <v>-1.802499532699585</v>
      </c>
      <c r="W4291" s="0">
        <v>-1.5240248441696167</v>
      </c>
      <c r="X4291" s="0">
        <v>21.327984202991832</v>
      </c>
      <c r="Y4291" s="0">
        <v>19.918865463950418</v>
      </c>
      <c r="Z4291" s="0">
        <v>-1.4091196114366704</v>
      </c>
      <c r="AA4291" s="0">
        <v>0.37099072337150574</v>
      </c>
      <c r="AB4291" s="0">
        <v>-1.9580789804458618</v>
      </c>
      <c r="AC4291" s="0">
        <v>-1.8232972621917725</v>
      </c>
      <c r="AD4291" s="0">
        <v>-1.5424013137817383</v>
      </c>
      <c r="AE4291" s="0">
        <v>-1.3478535413742065</v>
      </c>
      <c r="AF4291" s="0">
        <v>-1.1533057689666748</v>
      </c>
      <c r="AG4291" s="0">
        <v>-0.87240982055664063</v>
      </c>
      <c r="AH4291" s="0">
        <v>-0.73762810230255127</v>
      </c>
    </row>
    <row r="4292" x14ac:dyDescent="0.4">
      <c r="A4292" s="11" t="str">
        <f>Data[[#This Row],[category]]&amp;Data[[#This Row],[subcategory]]&amp;Data[[#This Row],[date]]&amp;Data[[#This Row],[hour]]</f>
        <v>Study segmentsCPP 1 - Medium9/1/20171</v>
      </c>
      <c r="B4292" s="11" t="s">
        <v>142</v>
      </c>
      <c r="C4292" t="s">
        <v>119</v>
      </c>
      <c r="D4292" t="s">
        <v>112</v>
      </c>
      <c r="E4292" t="s">
        <v>40</v>
      </c>
      <c r="F4292" s="0">
        <v>506</v>
      </c>
      <c r="G4292" s="0">
        <v>17.554241180419922</v>
      </c>
      <c r="H4292" s="0">
        <v>19.845848083496094</v>
      </c>
      <c r="I4292" s="0">
        <v>2.291607141494751</v>
      </c>
      <c r="J4292" s="0">
        <v>0.81100481748580933</v>
      </c>
      <c r="K4292" s="0">
        <v>70.602767944335938</v>
      </c>
      <c r="L4292" s="0">
        <v>2.8256394863128662</v>
      </c>
      <c r="M4292" s="0">
        <v>1</v>
      </c>
      <c r="N4292" s="0">
        <v>1</v>
      </c>
      <c r="O4292" s="0">
        <v>44.056785583496094</v>
      </c>
      <c r="P4292" s="0">
        <v>41.276809692382813</v>
      </c>
      <c r="Q4292" s="0">
        <v>0.9576229453086853</v>
      </c>
      <c r="R4292" s="0">
        <v>1.2522625923156738</v>
      </c>
      <c r="S4292" s="0">
        <v>1.8663158416748047</v>
      </c>
      <c r="T4292" s="0">
        <v>2.291607141494751</v>
      </c>
      <c r="U4292" s="0">
        <v>2.7168984413146973</v>
      </c>
      <c r="V4292" s="0">
        <v>3.3309516906738281</v>
      </c>
      <c r="W4292" s="0">
        <v>3.6255912780761719</v>
      </c>
      <c r="X4292" s="0">
        <v>8.8824463324113321</v>
      </c>
      <c r="Y4292" s="0">
        <v>10.041999210010875</v>
      </c>
      <c r="Z4292" s="0">
        <v>1.1595532514832236</v>
      </c>
      <c r="AA4292" s="0">
        <v>0.39252632856369019</v>
      </c>
      <c r="AB4292" s="0">
        <v>0.46348953247070313</v>
      </c>
      <c r="AC4292" s="0">
        <v>0.60609513521194458</v>
      </c>
      <c r="AD4292" s="0">
        <v>0.90329688787460327</v>
      </c>
      <c r="AE4292" s="0">
        <v>1.1091378927230835</v>
      </c>
      <c r="AF4292" s="0">
        <v>1.3149789571762085</v>
      </c>
      <c r="AG4292" s="0">
        <v>1.6121805906295776</v>
      </c>
      <c r="AH4292" s="0">
        <v>1.7547862529754639</v>
      </c>
    </row>
    <row r="4293" x14ac:dyDescent="0.4">
      <c r="A4293" s="11" t="str">
        <f>Data[[#This Row],[category]]&amp;Data[[#This Row],[subcategory]]&amp;Data[[#This Row],[date]]&amp;Data[[#This Row],[hour]]</f>
        <v>Study segmentsCPP 1 - Medium9/1/20172</v>
      </c>
      <c r="B4293" s="11" t="s">
        <v>142</v>
      </c>
      <c r="C4293" t="s">
        <v>119</v>
      </c>
      <c r="D4293" t="s">
        <v>112</v>
      </c>
      <c r="E4293" t="s">
        <v>41</v>
      </c>
      <c r="F4293" s="0">
        <v>506</v>
      </c>
      <c r="G4293" s="0">
        <v>16.532575607299805</v>
      </c>
      <c r="H4293" s="0">
        <v>18.82206916809082</v>
      </c>
      <c r="I4293" s="0">
        <v>2.2894933223724365</v>
      </c>
      <c r="J4293" s="0">
        <v>0.84478592872619629</v>
      </c>
      <c r="K4293" s="0">
        <v>69.470352172851562</v>
      </c>
      <c r="L4293" s="0">
        <v>2.7101461887359619</v>
      </c>
      <c r="M4293" s="0">
        <v>1</v>
      </c>
      <c r="N4293" s="0">
        <v>1</v>
      </c>
      <c r="O4293" s="0">
        <v>44.056785583496094</v>
      </c>
      <c r="P4293" s="0">
        <v>41.276809692382813</v>
      </c>
      <c r="Q4293" s="0">
        <v>0.89994412660598755</v>
      </c>
      <c r="R4293" s="0">
        <v>1.2068566083908081</v>
      </c>
      <c r="S4293" s="0">
        <v>1.8464871644973755</v>
      </c>
      <c r="T4293" s="0">
        <v>2.2894933223724365</v>
      </c>
      <c r="U4293" s="0">
        <v>2.7324995994567871</v>
      </c>
      <c r="V4293" s="0">
        <v>3.3721301555633545</v>
      </c>
      <c r="W4293" s="0">
        <v>3.6790425777435303</v>
      </c>
      <c r="X4293" s="0">
        <v>8.3654828505082559</v>
      </c>
      <c r="Y4293" s="0">
        <v>9.5239669192921035</v>
      </c>
      <c r="Z4293" s="0">
        <v>1.1584835702722722</v>
      </c>
      <c r="AA4293" s="0">
        <v>0.40887638926506042</v>
      </c>
      <c r="AB4293" s="0">
        <v>0.43557292222976685</v>
      </c>
      <c r="AC4293" s="0">
        <v>0.5841185450553894</v>
      </c>
      <c r="AD4293" s="0">
        <v>0.89369970560073853</v>
      </c>
      <c r="AE4293" s="0">
        <v>1.1081147193908691</v>
      </c>
      <c r="AF4293" s="0">
        <v>1.322529673576355</v>
      </c>
      <c r="AG4293" s="0">
        <v>1.6321109533309937</v>
      </c>
      <c r="AH4293" s="0">
        <v>1.7806565761566162</v>
      </c>
    </row>
    <row r="4294" x14ac:dyDescent="0.4">
      <c r="A4294" s="11" t="str">
        <f>Data[[#This Row],[category]]&amp;Data[[#This Row],[subcategory]]&amp;Data[[#This Row],[date]]&amp;Data[[#This Row],[hour]]</f>
        <v>Study segmentsCPP 1 - Medium9/1/20173</v>
      </c>
      <c r="B4294" s="11" t="s">
        <v>142</v>
      </c>
      <c r="C4294" t="s">
        <v>119</v>
      </c>
      <c r="D4294" t="s">
        <v>112</v>
      </c>
      <c r="E4294" t="s">
        <v>42</v>
      </c>
      <c r="F4294" s="0">
        <v>506</v>
      </c>
      <c r="G4294" s="0">
        <v>15.955134391784668</v>
      </c>
      <c r="H4294" s="0">
        <v>18.195144653320313</v>
      </c>
      <c r="I4294" s="0">
        <v>2.2400100231170654</v>
      </c>
      <c r="J4294" s="0">
        <v>0.8199622631072998</v>
      </c>
      <c r="K4294" s="0">
        <v>69.523712158203125</v>
      </c>
      <c r="L4294" s="0">
        <v>2.7318453788757324</v>
      </c>
      <c r="M4294" s="0">
        <v>1</v>
      </c>
      <c r="N4294" s="0">
        <v>1</v>
      </c>
      <c r="O4294" s="0">
        <v>44.056785583496094</v>
      </c>
      <c r="P4294" s="0">
        <v>41.276809692382813</v>
      </c>
      <c r="Q4294" s="0">
        <v>0.89129209518432617</v>
      </c>
      <c r="R4294" s="0">
        <v>1.1891860961914062</v>
      </c>
      <c r="S4294" s="0">
        <v>1.8100214004516602</v>
      </c>
      <c r="T4294" s="0">
        <v>2.2400100231170654</v>
      </c>
      <c r="U4294" s="0">
        <v>2.6699986457824707</v>
      </c>
      <c r="V4294" s="0">
        <v>3.2908339500427246</v>
      </c>
      <c r="W4294" s="0">
        <v>3.5887279510498047</v>
      </c>
      <c r="X4294" s="0">
        <v>8.073298237540504</v>
      </c>
      <c r="Y4294" s="0">
        <v>9.2067430669611152</v>
      </c>
      <c r="Z4294" s="0">
        <v>1.1334450786763972</v>
      </c>
      <c r="AA4294" s="0">
        <v>0.396861732006073</v>
      </c>
      <c r="AB4294" s="0">
        <v>0.43138539791107178</v>
      </c>
      <c r="AC4294" s="0">
        <v>0.57556611299514771</v>
      </c>
      <c r="AD4294" s="0">
        <v>0.87605035305023193</v>
      </c>
      <c r="AE4294" s="0">
        <v>1.0841648578643799</v>
      </c>
      <c r="AF4294" s="0">
        <v>1.2922793626785278</v>
      </c>
      <c r="AG4294" s="0">
        <v>1.5927636623382568</v>
      </c>
      <c r="AH4294" s="0">
        <v>1.736944317817688</v>
      </c>
    </row>
    <row r="4295" x14ac:dyDescent="0.4">
      <c r="A4295" s="11" t="str">
        <f>Data[[#This Row],[category]]&amp;Data[[#This Row],[subcategory]]&amp;Data[[#This Row],[date]]&amp;Data[[#This Row],[hour]]</f>
        <v>Study segmentsCPP 1 - Medium9/1/20174</v>
      </c>
      <c r="B4295" s="11" t="s">
        <v>142</v>
      </c>
      <c r="C4295" t="s">
        <v>119</v>
      </c>
      <c r="D4295" t="s">
        <v>112</v>
      </c>
      <c r="E4295" t="s">
        <v>43</v>
      </c>
      <c r="F4295" s="0">
        <v>506</v>
      </c>
      <c r="G4295" s="0">
        <v>15.409043312072754</v>
      </c>
      <c r="H4295" s="0">
        <v>17.919244766235352</v>
      </c>
      <c r="I4295" s="0">
        <v>2.5102019309997559</v>
      </c>
      <c r="J4295" s="0">
        <v>0.81053674221038818</v>
      </c>
      <c r="K4295" s="0">
        <v>68.877471923828125</v>
      </c>
      <c r="L4295" s="0">
        <v>3.0969626903533936</v>
      </c>
      <c r="M4295" s="0">
        <v>1</v>
      </c>
      <c r="N4295" s="0">
        <v>1</v>
      </c>
      <c r="O4295" s="0">
        <v>44.056785583496094</v>
      </c>
      <c r="P4295" s="0">
        <v>41.276809692382813</v>
      </c>
      <c r="Q4295" s="0">
        <v>1.1769876480102539</v>
      </c>
      <c r="R4295" s="0">
        <v>1.4714572429656982</v>
      </c>
      <c r="S4295" s="0">
        <v>2.0851559638977051</v>
      </c>
      <c r="T4295" s="0">
        <v>2.5102019309997559</v>
      </c>
      <c r="U4295" s="0">
        <v>2.9352478981018066</v>
      </c>
      <c r="V4295" s="0">
        <v>3.5489466190338135</v>
      </c>
      <c r="W4295" s="0">
        <v>3.8434162139892578</v>
      </c>
      <c r="X4295" s="0">
        <v>7.7969757643612949</v>
      </c>
      <c r="Y4295" s="0">
        <v>9.0671378915960137</v>
      </c>
      <c r="Z4295" s="0">
        <v>1.270162127234719</v>
      </c>
      <c r="AA4295" s="0">
        <v>0.39229977130889893</v>
      </c>
      <c r="AB4295" s="0">
        <v>0.56966197490692139</v>
      </c>
      <c r="AC4295" s="0">
        <v>0.7121853232383728</v>
      </c>
      <c r="AD4295" s="0">
        <v>1.0092154741287231</v>
      </c>
      <c r="AE4295" s="0">
        <v>1.214937686920166</v>
      </c>
      <c r="AF4295" s="0">
        <v>1.4206598997116089</v>
      </c>
      <c r="AG4295" s="0">
        <v>1.717690110206604</v>
      </c>
      <c r="AH4295" s="0">
        <v>1.8602133989334106</v>
      </c>
    </row>
    <row r="4296" x14ac:dyDescent="0.4">
      <c r="A4296" s="11" t="str">
        <f>Data[[#This Row],[category]]&amp;Data[[#This Row],[subcategory]]&amp;Data[[#This Row],[date]]&amp;Data[[#This Row],[hour]]</f>
        <v>Study segmentsCPP 1 - Medium9/1/20175</v>
      </c>
      <c r="B4296" s="11" t="s">
        <v>142</v>
      </c>
      <c r="C4296" t="s">
        <v>119</v>
      </c>
      <c r="D4296" t="s">
        <v>112</v>
      </c>
      <c r="E4296" t="s">
        <v>44</v>
      </c>
      <c r="F4296" s="0">
        <v>506</v>
      </c>
      <c r="G4296" s="0">
        <v>15.867834091186523</v>
      </c>
      <c r="H4296" s="0">
        <v>18.363054275512695</v>
      </c>
      <c r="I4296" s="0">
        <v>2.4952201843261719</v>
      </c>
      <c r="J4296" s="0">
        <v>0.78150409460067749</v>
      </c>
      <c r="K4296" s="0">
        <v>68.648216247558594</v>
      </c>
      <c r="L4296" s="0">
        <v>3.1928436756134033</v>
      </c>
      <c r="M4296" s="0">
        <v>1</v>
      </c>
      <c r="N4296" s="0">
        <v>1</v>
      </c>
      <c r="O4296" s="0">
        <v>44.056785583496094</v>
      </c>
      <c r="P4296" s="0">
        <v>41.276809692382813</v>
      </c>
      <c r="Q4296" s="0">
        <v>1.209760308265686</v>
      </c>
      <c r="R4296" s="0">
        <v>1.4936823844909668</v>
      </c>
      <c r="S4296" s="0">
        <v>2.0853991508483887</v>
      </c>
      <c r="T4296" s="0">
        <v>2.4952201843261719</v>
      </c>
      <c r="U4296" s="0">
        <v>2.9050412178039551</v>
      </c>
      <c r="V4296" s="0">
        <v>3.496757984161377</v>
      </c>
      <c r="W4296" s="0">
        <v>3.7806799411773682</v>
      </c>
      <c r="X4296" s="0">
        <v>8.0291241299022325</v>
      </c>
      <c r="Y4296" s="0">
        <v>9.291705391623756</v>
      </c>
      <c r="Z4296" s="0">
        <v>1.262581386349418</v>
      </c>
      <c r="AA4296" s="0">
        <v>0.37824797630310059</v>
      </c>
      <c r="AB4296" s="0">
        <v>0.58552396297454834</v>
      </c>
      <c r="AC4296" s="0">
        <v>0.72294223308563232</v>
      </c>
      <c r="AD4296" s="0">
        <v>1.0093331336975098</v>
      </c>
      <c r="AE4296" s="0">
        <v>1.2076865434646606</v>
      </c>
      <c r="AF4296" s="0">
        <v>1.4060399532318115</v>
      </c>
      <c r="AG4296" s="0">
        <v>1.692430853843689</v>
      </c>
      <c r="AH4296" s="0">
        <v>1.8298491239547729</v>
      </c>
    </row>
    <row r="4297" x14ac:dyDescent="0.4">
      <c r="A4297" s="11" t="str">
        <f>Data[[#This Row],[category]]&amp;Data[[#This Row],[subcategory]]&amp;Data[[#This Row],[date]]&amp;Data[[#This Row],[hour]]</f>
        <v>Study segmentsCPP 1 - Medium9/1/20176</v>
      </c>
      <c r="B4297" s="11" t="s">
        <v>142</v>
      </c>
      <c r="C4297" t="s">
        <v>119</v>
      </c>
      <c r="D4297" t="s">
        <v>112</v>
      </c>
      <c r="E4297" t="s">
        <v>45</v>
      </c>
      <c r="F4297" s="0">
        <v>506</v>
      </c>
      <c r="G4297" s="0">
        <v>17.994867324829102</v>
      </c>
      <c r="H4297" s="0">
        <v>20.520984649658203</v>
      </c>
      <c r="I4297" s="0">
        <v>2.5261175632476807</v>
      </c>
      <c r="J4297" s="0">
        <v>0.76917487382888794</v>
      </c>
      <c r="K4297" s="0">
        <v>68.565216064453125</v>
      </c>
      <c r="L4297" s="0">
        <v>3.284191370010376</v>
      </c>
      <c r="M4297" s="0">
        <v>1</v>
      </c>
      <c r="N4297" s="0">
        <v>1</v>
      </c>
      <c r="O4297" s="0">
        <v>44.056785583496094</v>
      </c>
      <c r="P4297" s="0">
        <v>41.276809692382813</v>
      </c>
      <c r="Q4297" s="0">
        <v>1.2609374523162842</v>
      </c>
      <c r="R4297" s="0">
        <v>1.5403803586959839</v>
      </c>
      <c r="S4297" s="0">
        <v>2.1227619647979736</v>
      </c>
      <c r="T4297" s="0">
        <v>2.5261175632476807</v>
      </c>
      <c r="U4297" s="0">
        <v>2.9294731616973877</v>
      </c>
      <c r="V4297" s="0">
        <v>3.511854887008667</v>
      </c>
      <c r="W4297" s="0">
        <v>3.7912976741790771</v>
      </c>
      <c r="X4297" s="0">
        <v>9.1054026430303399</v>
      </c>
      <c r="Y4297" s="0">
        <v>10.383618224750865</v>
      </c>
      <c r="Z4297" s="0">
        <v>1.2782154570926318</v>
      </c>
      <c r="AA4297" s="0">
        <v>0.37228062748908997</v>
      </c>
      <c r="AB4297" s="0">
        <v>0.61029374599456787</v>
      </c>
      <c r="AC4297" s="0">
        <v>0.74554407596588135</v>
      </c>
      <c r="AD4297" s="0">
        <v>1.0274167060852051</v>
      </c>
      <c r="AE4297" s="0">
        <v>1.2226408720016479</v>
      </c>
      <c r="AF4297" s="0">
        <v>1.4178650379180908</v>
      </c>
      <c r="AG4297" s="0">
        <v>1.6997376680374146</v>
      </c>
      <c r="AH4297" s="0">
        <v>1.834987998008728</v>
      </c>
    </row>
    <row r="4298" x14ac:dyDescent="0.4">
      <c r="A4298" s="11" t="str">
        <f>Data[[#This Row],[category]]&amp;Data[[#This Row],[subcategory]]&amp;Data[[#This Row],[date]]&amp;Data[[#This Row],[hour]]</f>
        <v>Study segmentsCPP 1 - Medium9/1/20177</v>
      </c>
      <c r="B4298" s="11" t="s">
        <v>142</v>
      </c>
      <c r="C4298" t="s">
        <v>119</v>
      </c>
      <c r="D4298" t="s">
        <v>112</v>
      </c>
      <c r="E4298" t="s">
        <v>59</v>
      </c>
      <c r="F4298" s="0">
        <v>506</v>
      </c>
      <c r="G4298" s="0">
        <v>22.22895622253418</v>
      </c>
      <c r="H4298" s="0">
        <v>24.249889373779297</v>
      </c>
      <c r="I4298" s="0">
        <v>2.0209329128265381</v>
      </c>
      <c r="J4298" s="0">
        <v>0.78747034072875977</v>
      </c>
      <c r="K4298" s="0">
        <v>68.600791931152344</v>
      </c>
      <c r="L4298" s="0">
        <v>2.5663607120513916</v>
      </c>
      <c r="M4298" s="0">
        <v>1</v>
      </c>
      <c r="N4298" s="0">
        <v>1</v>
      </c>
      <c r="O4298" s="0">
        <v>44.056785583496094</v>
      </c>
      <c r="P4298" s="0">
        <v>41.276809692382813</v>
      </c>
      <c r="Q4298" s="0">
        <v>0.72565948963165283</v>
      </c>
      <c r="R4298" s="0">
        <v>1.0117490291595459</v>
      </c>
      <c r="S4298" s="0">
        <v>1.6079831123352051</v>
      </c>
      <c r="T4298" s="0">
        <v>2.0209329128265381</v>
      </c>
      <c r="U4298" s="0">
        <v>2.4338827133178711</v>
      </c>
      <c r="V4298" s="0">
        <v>3.0301167964935303</v>
      </c>
      <c r="W4298" s="0">
        <v>3.3162064552307129</v>
      </c>
      <c r="X4298" s="0">
        <v>11.247851848602295</v>
      </c>
      <c r="Y4298" s="0">
        <v>12.270443656227805</v>
      </c>
      <c r="Z4298" s="0">
        <v>1.0225920568812976</v>
      </c>
      <c r="AA4298" s="0">
        <v>0.38113564252853394</v>
      </c>
      <c r="AB4298" s="0">
        <v>0.35121917724609375</v>
      </c>
      <c r="AC4298" s="0">
        <v>0.48968654870986938</v>
      </c>
      <c r="AD4298" s="0">
        <v>0.77826380729675293</v>
      </c>
      <c r="AE4298" s="0">
        <v>0.97813153266906738</v>
      </c>
      <c r="AF4298" s="0">
        <v>1.1779992580413818</v>
      </c>
      <c r="AG4298" s="0">
        <v>1.4665764570236206</v>
      </c>
      <c r="AH4298" s="0">
        <v>1.605043888092041</v>
      </c>
    </row>
    <row r="4299" x14ac:dyDescent="0.4">
      <c r="A4299" s="11" t="str">
        <f>Data[[#This Row],[category]]&amp;Data[[#This Row],[subcategory]]&amp;Data[[#This Row],[date]]&amp;Data[[#This Row],[hour]]</f>
        <v>Study segmentsCPP 1 - Medium9/1/20178</v>
      </c>
      <c r="B4299" s="11" t="s">
        <v>142</v>
      </c>
      <c r="C4299" t="s">
        <v>119</v>
      </c>
      <c r="D4299" t="s">
        <v>112</v>
      </c>
      <c r="E4299" t="s">
        <v>60</v>
      </c>
      <c r="F4299" s="0">
        <v>506</v>
      </c>
      <c r="G4299" s="0">
        <v>29.038078308105469</v>
      </c>
      <c r="H4299" s="0">
        <v>29.355113983154297</v>
      </c>
      <c r="I4299" s="0">
        <v>0.31703564524650574</v>
      </c>
      <c r="J4299" s="0">
        <v>0.60081535577774048</v>
      </c>
      <c r="K4299" s="0">
        <v>74.399208068847656</v>
      </c>
      <c r="L4299" s="0">
        <v>0.52767568826675415</v>
      </c>
      <c r="M4299" s="0">
        <v>0</v>
      </c>
      <c r="N4299" s="0">
        <v>0</v>
      </c>
      <c r="O4299" s="0">
        <v>44.056785583496094</v>
      </c>
      <c r="P4299" s="0">
        <v>41.276809692382813</v>
      </c>
      <c r="Q4299" s="0">
        <v>-0.67121767997741699</v>
      </c>
      <c r="R4299" s="0">
        <v>-0.45294022560119629</v>
      </c>
      <c r="S4299" s="0">
        <v>0.0019677646923810244</v>
      </c>
      <c r="T4299" s="0">
        <v>0.31703564524650574</v>
      </c>
      <c r="U4299" s="0">
        <v>0.63210350275039673</v>
      </c>
      <c r="V4299" s="0">
        <v>1.087011456489563</v>
      </c>
      <c r="W4299" s="0">
        <v>1.3052889108657837</v>
      </c>
      <c r="X4299" s="0">
        <v>14.693267735567959</v>
      </c>
      <c r="Y4299" s="0">
        <v>14.853687763214111</v>
      </c>
      <c r="Z4299" s="0">
        <v>0.16042004322463815</v>
      </c>
      <c r="AA4299" s="0">
        <v>0.29079464077949524</v>
      </c>
      <c r="AB4299" s="0">
        <v>-0.32486936450004578</v>
      </c>
      <c r="AC4299" s="0">
        <v>-0.21922306716442108</v>
      </c>
      <c r="AD4299" s="0">
        <v>0.00095240003429353237</v>
      </c>
      <c r="AE4299" s="0">
        <v>0.15344525873661041</v>
      </c>
      <c r="AF4299" s="0">
        <v>0.30593812465667725</v>
      </c>
      <c r="AG4299" s="0">
        <v>0.52611356973648071</v>
      </c>
      <c r="AH4299" s="0">
        <v>0.6317598819732666</v>
      </c>
    </row>
    <row r="4300" x14ac:dyDescent="0.4">
      <c r="A4300" s="11" t="str">
        <f>Data[[#This Row],[category]]&amp;Data[[#This Row],[subcategory]]&amp;Data[[#This Row],[date]]&amp;Data[[#This Row],[hour]]</f>
        <v>Study segmentsCPP 1 - Medium9/1/20179</v>
      </c>
      <c r="B4300" s="11" t="s">
        <v>142</v>
      </c>
      <c r="C4300" t="s">
        <v>119</v>
      </c>
      <c r="D4300" t="s">
        <v>112</v>
      </c>
      <c r="E4300" t="s">
        <v>61</v>
      </c>
      <c r="F4300" s="0">
        <v>506</v>
      </c>
      <c r="G4300" s="0">
        <v>36.701328277587891</v>
      </c>
      <c r="H4300" s="0">
        <v>36.563789367675781</v>
      </c>
      <c r="I4300" s="0">
        <v>-0.13754115998744965</v>
      </c>
      <c r="J4300" s="0">
        <v>0.39244848489761353</v>
      </c>
      <c r="K4300" s="0">
        <v>81.853752136230469</v>
      </c>
      <c r="L4300" s="0">
        <v>-0.35046935081481934</v>
      </c>
      <c r="M4300" s="0">
        <v>0</v>
      </c>
      <c r="N4300" s="0">
        <v>0</v>
      </c>
      <c r="O4300" s="0">
        <v>44.056785583496094</v>
      </c>
      <c r="P4300" s="0">
        <v>41.276809692382813</v>
      </c>
      <c r="Q4300" s="0">
        <v>-0.7830614447593689</v>
      </c>
      <c r="R4300" s="0">
        <v>-0.64048415422439575</v>
      </c>
      <c r="S4300" s="0">
        <v>-0.34334135055541992</v>
      </c>
      <c r="T4300" s="0">
        <v>-0.13754115998744965</v>
      </c>
      <c r="U4300" s="0">
        <v>0.068259023129940033</v>
      </c>
      <c r="V4300" s="0">
        <v>0.36540180444717407</v>
      </c>
      <c r="W4300" s="0">
        <v>0.50797915458679199</v>
      </c>
      <c r="X4300" s="0">
        <v>18.570872220126066</v>
      </c>
      <c r="Y4300" s="0">
        <v>18.501278010281649</v>
      </c>
      <c r="Z4300" s="0">
        <v>-0.069595830007032913</v>
      </c>
      <c r="AA4300" s="0">
        <v>0.18994507193565369</v>
      </c>
      <c r="AB4300" s="0">
        <v>-0.37900176644325256</v>
      </c>
      <c r="AC4300" s="0">
        <v>-0.30999433994293213</v>
      </c>
      <c r="AD4300" s="0">
        <v>-0.16617721319198608</v>
      </c>
      <c r="AE4300" s="0">
        <v>-0.066569924354553223</v>
      </c>
      <c r="AF4300" s="0">
        <v>0.033037368208169937</v>
      </c>
      <c r="AG4300" s="0">
        <v>0.17685447633266449</v>
      </c>
      <c r="AH4300" s="0">
        <v>0.24586191773414612</v>
      </c>
    </row>
    <row r="4301" x14ac:dyDescent="0.4">
      <c r="A4301" s="11" t="str">
        <f>Data[[#This Row],[category]]&amp;Data[[#This Row],[subcategory]]&amp;Data[[#This Row],[date]]&amp;Data[[#This Row],[hour]]</f>
        <v>Study segmentsCPP 1 - Medium9/1/201710</v>
      </c>
      <c r="B4301" s="11" t="s">
        <v>142</v>
      </c>
      <c r="C4301" t="s">
        <v>119</v>
      </c>
      <c r="D4301" t="s">
        <v>112</v>
      </c>
      <c r="E4301" t="s">
        <v>62</v>
      </c>
      <c r="F4301" s="0">
        <v>506</v>
      </c>
      <c r="G4301" s="0">
        <v>41.984909057617188</v>
      </c>
      <c r="H4301" s="0">
        <v>41.977840423583984</v>
      </c>
      <c r="I4301" s="0">
        <v>-0.0070678987540304661</v>
      </c>
      <c r="J4301" s="0">
        <v>0.15872699022293091</v>
      </c>
      <c r="K4301" s="0">
        <v>87.015815734863281</v>
      </c>
      <c r="L4301" s="0">
        <v>-0.044528655707836151</v>
      </c>
      <c r="M4301" s="0">
        <v>0</v>
      </c>
      <c r="N4301" s="0">
        <v>0</v>
      </c>
      <c r="O4301" s="0">
        <v>44.056785583496094</v>
      </c>
      <c r="P4301" s="0">
        <v>41.276809692382813</v>
      </c>
      <c r="Q4301" s="0">
        <v>-0.26815056800842285</v>
      </c>
      <c r="R4301" s="0">
        <v>-0.21048472821712494</v>
      </c>
      <c r="S4301" s="0">
        <v>-0.090304411947727203</v>
      </c>
      <c r="T4301" s="0">
        <v>-0.0070678987540304661</v>
      </c>
      <c r="U4301" s="0">
        <v>0.076168619096279144</v>
      </c>
      <c r="V4301" s="0">
        <v>0.19634892046451569</v>
      </c>
      <c r="W4301" s="0">
        <v>0.2540147602558136</v>
      </c>
      <c r="X4301" s="0">
        <v>21.244363871487703</v>
      </c>
      <c r="Y4301" s="0">
        <v>21.240786552429199</v>
      </c>
      <c r="Z4301" s="0">
        <v>-0.0035763568435372276</v>
      </c>
      <c r="AA4301" s="0">
        <v>0.07682386040687561</v>
      </c>
      <c r="AB4301" s="0">
        <v>-0.12978486716747284</v>
      </c>
      <c r="AC4301" s="0">
        <v>-0.10187460482120514</v>
      </c>
      <c r="AD4301" s="0">
        <v>-0.043707333505153656</v>
      </c>
      <c r="AE4301" s="0">
        <v>-0.0034208630677312613</v>
      </c>
      <c r="AF4301" s="0">
        <v>0.036865606904029846</v>
      </c>
      <c r="AG4301" s="0">
        <v>0.095032878220081329</v>
      </c>
      <c r="AH4301" s="0">
        <v>0.12294314056634903</v>
      </c>
    </row>
    <row r="4302" x14ac:dyDescent="0.4">
      <c r="A4302" s="11" t="str">
        <f>Data[[#This Row],[category]]&amp;Data[[#This Row],[subcategory]]&amp;Data[[#This Row],[date]]&amp;Data[[#This Row],[hour]]</f>
        <v>Study segmentsCPP 1 - Medium9/1/201711</v>
      </c>
      <c r="B4302" s="11" t="s">
        <v>142</v>
      </c>
      <c r="C4302" t="s">
        <v>119</v>
      </c>
      <c r="D4302" t="s">
        <v>112</v>
      </c>
      <c r="E4302" t="s">
        <v>63</v>
      </c>
      <c r="F4302" s="0">
        <v>506</v>
      </c>
      <c r="G4302" s="0">
        <v>45.330692291259766</v>
      </c>
      <c r="H4302" s="0">
        <v>45.337760925292969</v>
      </c>
      <c r="I4302" s="0">
        <v>0.0070676445029675961</v>
      </c>
      <c r="J4302" s="0">
        <v>0.15872697532176971</v>
      </c>
      <c r="K4302" s="0">
        <v>90.272727966308594</v>
      </c>
      <c r="L4302" s="0">
        <v>0.044527057558298111</v>
      </c>
      <c r="M4302" s="0">
        <v>0</v>
      </c>
      <c r="N4302" s="0">
        <v>0</v>
      </c>
      <c r="O4302" s="0">
        <v>44.056785583496094</v>
      </c>
      <c r="P4302" s="0">
        <v>41.276809692382813</v>
      </c>
      <c r="Q4302" s="0">
        <v>-0.2540149986743927</v>
      </c>
      <c r="R4302" s="0">
        <v>-0.19634915888309479</v>
      </c>
      <c r="S4302" s="0">
        <v>-0.076168864965438843</v>
      </c>
      <c r="T4302" s="0">
        <v>0.0070676445029675961</v>
      </c>
      <c r="U4302" s="0">
        <v>0.090304151177406311</v>
      </c>
      <c r="V4302" s="0">
        <v>0.21048444509506226</v>
      </c>
      <c r="W4302" s="0">
        <v>0.26815029978752136</v>
      </c>
      <c r="X4302" s="0">
        <v>22.937331112948328</v>
      </c>
      <c r="Y4302" s="0">
        <v>22.940906437960535</v>
      </c>
      <c r="Z4302" s="0">
        <v>0.0035762280776080757</v>
      </c>
      <c r="AA4302" s="0">
        <v>0.076823852956295013</v>
      </c>
      <c r="AB4302" s="0">
        <v>-0.12294325232505798</v>
      </c>
      <c r="AC4302" s="0">
        <v>-0.095032989978790283</v>
      </c>
      <c r="AD4302" s="0">
        <v>-0.036865729838609695</v>
      </c>
      <c r="AE4302" s="0">
        <v>0.0034207399003207684</v>
      </c>
      <c r="AF4302" s="0">
        <v>0.043707206845283508</v>
      </c>
      <c r="AG4302" s="0">
        <v>0.10187447071075439</v>
      </c>
      <c r="AH4302" s="0">
        <v>0.12978473305702209</v>
      </c>
    </row>
    <row r="4303" x14ac:dyDescent="0.4">
      <c r="A4303" s="11" t="str">
        <f>Data[[#This Row],[category]]&amp;Data[[#This Row],[subcategory]]&amp;Data[[#This Row],[date]]&amp;Data[[#This Row],[hour]]</f>
        <v>Study segmentsCPP 1 - Medium9/1/201712</v>
      </c>
      <c r="B4303" s="11" t="s">
        <v>142</v>
      </c>
      <c r="C4303" t="s">
        <v>119</v>
      </c>
      <c r="D4303" t="s">
        <v>112</v>
      </c>
      <c r="E4303" t="s">
        <v>64</v>
      </c>
      <c r="F4303" s="0">
        <v>506</v>
      </c>
      <c r="G4303" s="0">
        <v>47.003421783447266</v>
      </c>
      <c r="H4303" s="0">
        <v>47.325138092041016</v>
      </c>
      <c r="I4303" s="0">
        <v>0.32171714305877686</v>
      </c>
      <c r="J4303" s="0">
        <v>0.33797788619995117</v>
      </c>
      <c r="K4303" s="0">
        <v>90.675895690917969</v>
      </c>
      <c r="L4303" s="0">
        <v>0.95188814401626587</v>
      </c>
      <c r="M4303" s="0">
        <v>0</v>
      </c>
      <c r="N4303" s="0">
        <v>0</v>
      </c>
      <c r="O4303" s="0">
        <v>44.056785583496094</v>
      </c>
      <c r="P4303" s="0">
        <v>41.276809692382813</v>
      </c>
      <c r="Q4303" s="0">
        <v>-0.23420700430870056</v>
      </c>
      <c r="R4303" s="0">
        <v>-0.1114189475774765</v>
      </c>
      <c r="S4303" s="0">
        <v>0.144481360912323</v>
      </c>
      <c r="T4303" s="0">
        <v>0.32171714305877686</v>
      </c>
      <c r="U4303" s="0">
        <v>0.49895292520523071</v>
      </c>
      <c r="V4303" s="0">
        <v>0.75485324859619141</v>
      </c>
      <c r="W4303" s="0">
        <v>0.87764132022857666</v>
      </c>
      <c r="X4303" s="0">
        <v>23.783731980757278</v>
      </c>
      <c r="Y4303" s="0">
        <v>23.946519938382234</v>
      </c>
      <c r="Z4303" s="0">
        <v>0.16278887675567105</v>
      </c>
      <c r="AA4303" s="0">
        <v>0.16358129680156708</v>
      </c>
      <c r="AB4303" s="0">
        <v>-0.11335618793964386</v>
      </c>
      <c r="AC4303" s="0">
        <v>-0.053926765918731689</v>
      </c>
      <c r="AD4303" s="0">
        <v>0.069928981363773346</v>
      </c>
      <c r="AE4303" s="0">
        <v>0.1557110995054245</v>
      </c>
      <c r="AF4303" s="0">
        <v>0.24149321019649506</v>
      </c>
      <c r="AG4303" s="0">
        <v>0.36534896492958069</v>
      </c>
      <c r="AH4303" s="0">
        <v>0.42477840185165405</v>
      </c>
    </row>
    <row r="4304" x14ac:dyDescent="0.4">
      <c r="A4304" s="11" t="str">
        <f>Data[[#This Row],[category]]&amp;Data[[#This Row],[subcategory]]&amp;Data[[#This Row],[date]]&amp;Data[[#This Row],[hour]]</f>
        <v>Study segmentsCPP 1 - Medium9/1/201713</v>
      </c>
      <c r="B4304" s="11" t="s">
        <v>142</v>
      </c>
      <c r="C4304" t="s">
        <v>119</v>
      </c>
      <c r="D4304" t="s">
        <v>112</v>
      </c>
      <c r="E4304" t="s">
        <v>65</v>
      </c>
      <c r="F4304" s="0">
        <v>506</v>
      </c>
      <c r="G4304" s="0">
        <v>46.967311859130859</v>
      </c>
      <c r="H4304" s="0">
        <v>47.69610595703125</v>
      </c>
      <c r="I4304" s="0">
        <v>0.72879332304000854</v>
      </c>
      <c r="J4304" s="0">
        <v>0.47115078568458557</v>
      </c>
      <c r="K4304" s="0">
        <v>90.650199890136719</v>
      </c>
      <c r="L4304" s="0">
        <v>1.5468366146087646</v>
      </c>
      <c r="M4304" s="0">
        <v>0</v>
      </c>
      <c r="N4304" s="0">
        <v>0</v>
      </c>
      <c r="O4304" s="0">
        <v>44.056785583496094</v>
      </c>
      <c r="P4304" s="0">
        <v>41.276809692382813</v>
      </c>
      <c r="Q4304" s="0">
        <v>-0.046180754899978638</v>
      </c>
      <c r="R4304" s="0">
        <v>0.12498929351568222</v>
      </c>
      <c r="S4304" s="0">
        <v>0.48172160983085632</v>
      </c>
      <c r="T4304" s="0">
        <v>0.72879332304000854</v>
      </c>
      <c r="U4304" s="0">
        <v>0.97586506605148315</v>
      </c>
      <c r="V4304" s="0">
        <v>1.3325973749160767</v>
      </c>
      <c r="W4304" s="0">
        <v>1.5037673711776733</v>
      </c>
      <c r="X4304" s="0">
        <v>23.76546053452925</v>
      </c>
      <c r="Y4304" s="0">
        <v>24.134229486638848</v>
      </c>
      <c r="Z4304" s="0">
        <v>0.368769419464198</v>
      </c>
      <c r="AA4304" s="0">
        <v>0.22803698480129242</v>
      </c>
      <c r="AB4304" s="0">
        <v>-0.022351495921611786</v>
      </c>
      <c r="AC4304" s="0">
        <v>0.060494810342788696</v>
      </c>
      <c r="AD4304" s="0">
        <v>0.23315325379371643</v>
      </c>
      <c r="AE4304" s="0">
        <v>0.3527359664440155</v>
      </c>
      <c r="AF4304" s="0">
        <v>0.47231867909431458</v>
      </c>
      <c r="AG4304" s="0">
        <v>0.64497709274291992</v>
      </c>
      <c r="AH4304" s="0">
        <v>0.72782343626022339</v>
      </c>
    </row>
    <row r="4305" x14ac:dyDescent="0.4">
      <c r="A4305" s="11" t="str">
        <f>Data[[#This Row],[category]]&amp;Data[[#This Row],[subcategory]]&amp;Data[[#This Row],[date]]&amp;Data[[#This Row],[hour]]</f>
        <v>Study segmentsCPP 1 - Medium9/1/201714</v>
      </c>
      <c r="B4305" s="11" t="s">
        <v>142</v>
      </c>
      <c r="C4305" t="s">
        <v>119</v>
      </c>
      <c r="D4305" t="s">
        <v>112</v>
      </c>
      <c r="E4305" t="s">
        <v>66</v>
      </c>
      <c r="F4305" s="0">
        <v>506</v>
      </c>
      <c r="G4305" s="0">
        <v>47.677070617675781</v>
      </c>
      <c r="H4305" s="0">
        <v>48.269001007080078</v>
      </c>
      <c r="I4305" s="0">
        <v>0.59193098545074463</v>
      </c>
      <c r="J4305" s="0">
        <v>0.54596257209777832</v>
      </c>
      <c r="K4305" s="0">
        <v>90.432807922363281</v>
      </c>
      <c r="L4305" s="0">
        <v>1.0841970443725586</v>
      </c>
      <c r="M4305" s="0">
        <v>0</v>
      </c>
      <c r="N4305" s="0">
        <v>0</v>
      </c>
      <c r="O4305" s="0">
        <v>44.056785583496094</v>
      </c>
      <c r="P4305" s="0">
        <v>41.276809692382813</v>
      </c>
      <c r="Q4305" s="0">
        <v>-0.30609753727912903</v>
      </c>
      <c r="R4305" s="0">
        <v>-0.10774820297956467</v>
      </c>
      <c r="S4305" s="0">
        <v>0.30562794208526611</v>
      </c>
      <c r="T4305" s="0">
        <v>0.59193098545074463</v>
      </c>
      <c r="U4305" s="0">
        <v>0.87823402881622314</v>
      </c>
      <c r="V4305" s="0">
        <v>1.2916101217269897</v>
      </c>
      <c r="W4305" s="0">
        <v>1.4899594783782959</v>
      </c>
      <c r="X4305" s="0">
        <v>24.124598243019797</v>
      </c>
      <c r="Y4305" s="0">
        <v>24.424113967201926</v>
      </c>
      <c r="Z4305" s="0">
        <v>0.29951706393198535</v>
      </c>
      <c r="AA4305" s="0">
        <v>0.2642458975315094</v>
      </c>
      <c r="AB4305" s="0">
        <v>-0.14815123379230499</v>
      </c>
      <c r="AC4305" s="0">
        <v>-0.052150160074234009</v>
      </c>
      <c r="AD4305" s="0">
        <v>0.14792390167713165</v>
      </c>
      <c r="AE4305" s="0">
        <v>0.28649458289146423</v>
      </c>
      <c r="AF4305" s="0">
        <v>0.42506527900695801</v>
      </c>
      <c r="AG4305" s="0">
        <v>0.62513935565948486</v>
      </c>
      <c r="AH4305" s="0">
        <v>0.72114038467407227</v>
      </c>
    </row>
    <row r="4306" x14ac:dyDescent="0.4">
      <c r="A4306" s="11" t="str">
        <f>Data[[#This Row],[category]]&amp;Data[[#This Row],[subcategory]]&amp;Data[[#This Row],[date]]&amp;Data[[#This Row],[hour]]</f>
        <v>Study segmentsCPP 1 - Medium9/1/201715</v>
      </c>
      <c r="B4306" s="11" t="s">
        <v>142</v>
      </c>
      <c r="C4306" t="s">
        <v>119</v>
      </c>
      <c r="D4306" t="s">
        <v>112</v>
      </c>
      <c r="E4306" t="s">
        <v>67</v>
      </c>
      <c r="F4306" s="0">
        <v>506</v>
      </c>
      <c r="G4306" s="0">
        <v>47.027271270751953</v>
      </c>
      <c r="H4306" s="0">
        <v>43.41998291015625</v>
      </c>
      <c r="I4306" s="0">
        <v>-3.6072854995727539</v>
      </c>
      <c r="J4306" s="0">
        <v>0.72521018981933594</v>
      </c>
      <c r="K4306" s="0">
        <v>89.74505615234375</v>
      </c>
      <c r="L4306" s="0">
        <v>-4.9741239547729492</v>
      </c>
      <c r="M4306" s="0">
        <v>1</v>
      </c>
      <c r="N4306" s="0">
        <v>1</v>
      </c>
      <c r="O4306" s="0">
        <v>44.056785583496094</v>
      </c>
      <c r="P4306" s="0">
        <v>41.276809692382813</v>
      </c>
      <c r="Q4306" s="0">
        <v>-4.8001499176025391</v>
      </c>
      <c r="R4306" s="0">
        <v>-4.536679744720459</v>
      </c>
      <c r="S4306" s="0">
        <v>-3.9875860214233398</v>
      </c>
      <c r="T4306" s="0">
        <v>-3.6072854995727539</v>
      </c>
      <c r="U4306" s="0">
        <v>-3.226984977722168</v>
      </c>
      <c r="V4306" s="0">
        <v>-2.6778912544250488</v>
      </c>
      <c r="W4306" s="0">
        <v>-2.4144208431243896</v>
      </c>
      <c r="X4306" s="0">
        <v>23.795799948952414</v>
      </c>
      <c r="Y4306" s="0">
        <v>21.970511783253063</v>
      </c>
      <c r="Z4306" s="0">
        <v>-1.8252864209088411</v>
      </c>
      <c r="AA4306" s="0">
        <v>0.35100173950195313</v>
      </c>
      <c r="AB4306" s="0">
        <v>-2.323272705078125</v>
      </c>
      <c r="AC4306" s="0">
        <v>-2.1957528591156006</v>
      </c>
      <c r="AD4306" s="0">
        <v>-1.929991602897644</v>
      </c>
      <c r="AE4306" s="0">
        <v>-1.7459261417388916</v>
      </c>
      <c r="AF4306" s="0">
        <v>-1.5618606805801392</v>
      </c>
      <c r="AG4306" s="0">
        <v>-1.2960993051528931</v>
      </c>
      <c r="AH4306" s="0">
        <v>-1.1685796976089478</v>
      </c>
    </row>
    <row r="4307" x14ac:dyDescent="0.4">
      <c r="A4307" s="11" t="str">
        <f>Data[[#This Row],[category]]&amp;Data[[#This Row],[subcategory]]&amp;Data[[#This Row],[date]]&amp;Data[[#This Row],[hour]]</f>
        <v>Study segmentsCPP 1 - Medium9/1/201716</v>
      </c>
      <c r="B4307" s="11" t="s">
        <v>142</v>
      </c>
      <c r="C4307" t="s">
        <v>119</v>
      </c>
      <c r="D4307" t="s">
        <v>112</v>
      </c>
      <c r="E4307" t="s">
        <v>68</v>
      </c>
      <c r="F4307" s="0">
        <v>506</v>
      </c>
      <c r="G4307" s="0">
        <v>44.502315521240234</v>
      </c>
      <c r="H4307" s="0">
        <v>42.910961151123047</v>
      </c>
      <c r="I4307" s="0">
        <v>-1.5913546085357666</v>
      </c>
      <c r="J4307" s="0">
        <v>0.82782512903213501</v>
      </c>
      <c r="K4307" s="0">
        <v>88.996047973632812</v>
      </c>
      <c r="L4307" s="0">
        <v>-1.9223318099975586</v>
      </c>
      <c r="M4307" s="0">
        <v>1</v>
      </c>
      <c r="N4307" s="0">
        <v>0</v>
      </c>
      <c r="O4307" s="0">
        <v>44.056785583496094</v>
      </c>
      <c r="P4307" s="0">
        <v>41.276809692382813</v>
      </c>
      <c r="Q4307" s="0">
        <v>-2.9530057907104492</v>
      </c>
      <c r="R4307" s="0">
        <v>-2.6522552967071533</v>
      </c>
      <c r="S4307" s="0">
        <v>-2.0254664421081543</v>
      </c>
      <c r="T4307" s="0">
        <v>-1.5913546085357666</v>
      </c>
      <c r="U4307" s="0">
        <v>-1.1572426557540894</v>
      </c>
      <c r="V4307" s="0">
        <v>-0.53045403957366943</v>
      </c>
      <c r="W4307" s="0">
        <v>-0.22970344126224518</v>
      </c>
      <c r="X4307" s="0">
        <v>22.518172610889781</v>
      </c>
      <c r="Y4307" s="0">
        <v>21.712946805087</v>
      </c>
      <c r="Z4307" s="0">
        <v>-0.8052254319190979</v>
      </c>
      <c r="AA4307" s="0">
        <v>0.40066736936569214</v>
      </c>
      <c r="AB4307" s="0">
        <v>-1.4292547702789307</v>
      </c>
      <c r="AC4307" s="0">
        <v>-1.2836915254592896</v>
      </c>
      <c r="AD4307" s="0">
        <v>-0.98032581806182861</v>
      </c>
      <c r="AE4307" s="0">
        <v>-0.77021563053131104</v>
      </c>
      <c r="AF4307" s="0">
        <v>-0.56010544300079346</v>
      </c>
      <c r="AG4307" s="0">
        <v>-0.25673973560333252</v>
      </c>
      <c r="AH4307" s="0">
        <v>-0.11117645353078842</v>
      </c>
    </row>
    <row r="4308" x14ac:dyDescent="0.4">
      <c r="A4308" s="11" t="str">
        <f>Data[[#This Row],[category]]&amp;Data[[#This Row],[subcategory]]&amp;Data[[#This Row],[date]]&amp;Data[[#This Row],[hour]]</f>
        <v>Study segmentsCPP 1 - Medium9/1/201717</v>
      </c>
      <c r="B4308" s="11" t="s">
        <v>142</v>
      </c>
      <c r="C4308" t="s">
        <v>119</v>
      </c>
      <c r="D4308" t="s">
        <v>112</v>
      </c>
      <c r="E4308" t="s">
        <v>69</v>
      </c>
      <c r="F4308" s="0">
        <v>506</v>
      </c>
      <c r="G4308" s="0">
        <v>41.857894897460938</v>
      </c>
      <c r="H4308" s="0">
        <v>40.911296844482422</v>
      </c>
      <c r="I4308" s="0">
        <v>-0.94659996032714844</v>
      </c>
      <c r="J4308" s="0">
        <v>0.79260730743408203</v>
      </c>
      <c r="K4308" s="0">
        <v>86.82806396484375</v>
      </c>
      <c r="L4308" s="0">
        <v>-1.1942862272262573</v>
      </c>
      <c r="M4308" s="0">
        <v>0</v>
      </c>
      <c r="N4308" s="0">
        <v>0</v>
      </c>
      <c r="O4308" s="0">
        <v>44.056785583496094</v>
      </c>
      <c r="P4308" s="0">
        <v>41.276809692382813</v>
      </c>
      <c r="Q4308" s="0">
        <v>-2.2503230571746826</v>
      </c>
      <c r="R4308" s="0">
        <v>-1.962367057800293</v>
      </c>
      <c r="S4308" s="0">
        <v>-1.36224365234375</v>
      </c>
      <c r="T4308" s="0">
        <v>-0.94659996032714844</v>
      </c>
      <c r="U4308" s="0">
        <v>-0.53095626831054688</v>
      </c>
      <c r="V4308" s="0">
        <v>0.069167174398899078</v>
      </c>
      <c r="W4308" s="0">
        <v>0.35712304711341858</v>
      </c>
      <c r="X4308" s="0">
        <v>21.180095759305086</v>
      </c>
      <c r="Y4308" s="0">
        <v>20.701115868308328</v>
      </c>
      <c r="Z4308" s="0">
        <v>-0.47897957942702551</v>
      </c>
      <c r="AA4308" s="0">
        <v>0.3836219310760498</v>
      </c>
      <c r="AB4308" s="0">
        <v>-1.0891562700271606</v>
      </c>
      <c r="AC4308" s="0">
        <v>-0.94978564977645874</v>
      </c>
      <c r="AD4308" s="0">
        <v>-0.65932589769363403</v>
      </c>
      <c r="AE4308" s="0">
        <v>-0.45815438032150269</v>
      </c>
      <c r="AF4308" s="0">
        <v>-0.25698283314704895</v>
      </c>
      <c r="AG4308" s="0">
        <v>0.033476907759904861</v>
      </c>
      <c r="AH4308" s="0">
        <v>0.17284753918647766</v>
      </c>
    </row>
    <row r="4309" x14ac:dyDescent="0.4">
      <c r="A4309" s="11" t="str">
        <f>Data[[#This Row],[category]]&amp;Data[[#This Row],[subcategory]]&amp;Data[[#This Row],[date]]&amp;Data[[#This Row],[hour]]</f>
        <v>Study segmentsCPP 1 - Medium9/1/201718</v>
      </c>
      <c r="B4309" s="11" t="s">
        <v>142</v>
      </c>
      <c r="C4309" t="s">
        <v>119</v>
      </c>
      <c r="D4309" t="s">
        <v>112</v>
      </c>
      <c r="E4309" t="s">
        <v>70</v>
      </c>
      <c r="F4309" s="0">
        <v>506</v>
      </c>
      <c r="G4309" s="0">
        <v>38.861148834228516</v>
      </c>
      <c r="H4309" s="0">
        <v>37.865005493164063</v>
      </c>
      <c r="I4309" s="0">
        <v>-0.99614465236663818</v>
      </c>
      <c r="J4309" s="0">
        <v>0.7566068172454834</v>
      </c>
      <c r="K4309" s="0">
        <v>84.142295837402344</v>
      </c>
      <c r="L4309" s="0">
        <v>-1.3165948390960693</v>
      </c>
      <c r="M4309" s="0">
        <v>0</v>
      </c>
      <c r="N4309" s="0">
        <v>0</v>
      </c>
      <c r="O4309" s="0">
        <v>44.056785583496094</v>
      </c>
      <c r="P4309" s="0">
        <v>41.276809692382813</v>
      </c>
      <c r="Q4309" s="0">
        <v>-2.2406520843505859</v>
      </c>
      <c r="R4309" s="0">
        <v>-1.9657752513885498</v>
      </c>
      <c r="S4309" s="0">
        <v>-1.3929096460342407</v>
      </c>
      <c r="T4309" s="0">
        <v>-0.99614465236663818</v>
      </c>
      <c r="U4309" s="0">
        <v>-0.59937965869903564</v>
      </c>
      <c r="V4309" s="0">
        <v>-0.026514001190662384</v>
      </c>
      <c r="W4309" s="0">
        <v>0.24836280941963196</v>
      </c>
      <c r="X4309" s="0">
        <v>19.663741198453035</v>
      </c>
      <c r="Y4309" s="0">
        <v>19.15969215739857</v>
      </c>
      <c r="Z4309" s="0">
        <v>-0.50404919683933258</v>
      </c>
      <c r="AA4309" s="0">
        <v>0.36619770526885986</v>
      </c>
      <c r="AB4309" s="0">
        <v>-1.0844756364822388</v>
      </c>
      <c r="AC4309" s="0">
        <v>-0.95143526792526245</v>
      </c>
      <c r="AD4309" s="0">
        <v>-0.67416828870773315</v>
      </c>
      <c r="AE4309" s="0">
        <v>-0.48213401436805725</v>
      </c>
      <c r="AF4309" s="0">
        <v>-0.29009974002838135</v>
      </c>
      <c r="AG4309" s="0">
        <v>-0.012832771986722946</v>
      </c>
      <c r="AH4309" s="0">
        <v>0.12020760774612427</v>
      </c>
    </row>
    <row r="4310" x14ac:dyDescent="0.4">
      <c r="A4310" s="11" t="str">
        <f>Data[[#This Row],[category]]&amp;Data[[#This Row],[subcategory]]&amp;Data[[#This Row],[date]]&amp;Data[[#This Row],[hour]]</f>
        <v>Study segmentsCPP 1 - Medium9/1/201719</v>
      </c>
      <c r="B4310" s="11" t="s">
        <v>142</v>
      </c>
      <c r="C4310" t="s">
        <v>119</v>
      </c>
      <c r="D4310" t="s">
        <v>112</v>
      </c>
      <c r="E4310" t="s">
        <v>71</v>
      </c>
      <c r="F4310" s="0">
        <v>506</v>
      </c>
      <c r="G4310" s="0">
        <v>34.844001770019531</v>
      </c>
      <c r="H4310" s="0">
        <v>37.200763702392578</v>
      </c>
      <c r="I4310" s="0">
        <v>2.356762170791626</v>
      </c>
      <c r="J4310" s="0">
        <v>0.7971351146697998</v>
      </c>
      <c r="K4310" s="0">
        <v>81.620559692382813</v>
      </c>
      <c r="L4310" s="0">
        <v>2.9565403461456299</v>
      </c>
      <c r="M4310" s="0">
        <v>1</v>
      </c>
      <c r="N4310" s="0">
        <v>1</v>
      </c>
      <c r="O4310" s="0">
        <v>44.056785583496094</v>
      </c>
      <c r="P4310" s="0">
        <v>41.276809692382813</v>
      </c>
      <c r="Q4310" s="0">
        <v>1.0455915927886963</v>
      </c>
      <c r="R4310" s="0">
        <v>1.3351924419403076</v>
      </c>
      <c r="S4310" s="0">
        <v>1.938744068145752</v>
      </c>
      <c r="T4310" s="0">
        <v>2.356762170791626</v>
      </c>
      <c r="U4310" s="0">
        <v>2.7747802734375</v>
      </c>
      <c r="V4310" s="0">
        <v>3.3783318996429443</v>
      </c>
      <c r="W4310" s="0">
        <v>3.6679327487945557</v>
      </c>
      <c r="X4310" s="0">
        <v>17.631064241582695</v>
      </c>
      <c r="Y4310" s="0">
        <v>18.823585683649235</v>
      </c>
      <c r="Z4310" s="0">
        <v>1.1925216913223267</v>
      </c>
      <c r="AA4310" s="0">
        <v>0.3858133852481842</v>
      </c>
      <c r="AB4310" s="0">
        <v>0.50606638193130493</v>
      </c>
      <c r="AC4310" s="0">
        <v>0.6462332010269165</v>
      </c>
      <c r="AD4310" s="0">
        <v>0.93835216760635376</v>
      </c>
      <c r="AE4310" s="0">
        <v>1.1406729221343994</v>
      </c>
      <c r="AF4310" s="0">
        <v>1.3429936170578003</v>
      </c>
      <c r="AG4310" s="0">
        <v>1.6351126432418823</v>
      </c>
      <c r="AH4310" s="0">
        <v>1.7752795219421387</v>
      </c>
    </row>
    <row r="4311" x14ac:dyDescent="0.4">
      <c r="A4311" s="11" t="str">
        <f>Data[[#This Row],[category]]&amp;Data[[#This Row],[subcategory]]&amp;Data[[#This Row],[date]]&amp;Data[[#This Row],[hour]]</f>
        <v>Study segmentsCPP 1 - Medium9/1/201720</v>
      </c>
      <c r="B4311" s="11" t="s">
        <v>142</v>
      </c>
      <c r="C4311" t="s">
        <v>119</v>
      </c>
      <c r="D4311" t="s">
        <v>112</v>
      </c>
      <c r="E4311" t="s">
        <v>54</v>
      </c>
      <c r="F4311" s="0">
        <v>506</v>
      </c>
      <c r="G4311" s="0">
        <v>33.644035339355469</v>
      </c>
      <c r="H4311" s="0">
        <v>35.472183227539063</v>
      </c>
      <c r="I4311" s="0">
        <v>1.8281475305557251</v>
      </c>
      <c r="J4311" s="0">
        <v>0.83456891775131226</v>
      </c>
      <c r="K4311" s="0">
        <v>78.416999816894531</v>
      </c>
      <c r="L4311" s="0">
        <v>2.1905291080474854</v>
      </c>
      <c r="M4311" s="0">
        <v>1</v>
      </c>
      <c r="N4311" s="0">
        <v>1</v>
      </c>
      <c r="O4311" s="0">
        <v>44.056785583496094</v>
      </c>
      <c r="P4311" s="0">
        <v>41.276809692382813</v>
      </c>
      <c r="Q4311" s="0">
        <v>0.45540380477905273</v>
      </c>
      <c r="R4311" s="0">
        <v>0.75860440731048584</v>
      </c>
      <c r="S4311" s="0">
        <v>1.3904991149902344</v>
      </c>
      <c r="T4311" s="0">
        <v>1.8281475305557251</v>
      </c>
      <c r="U4311" s="0">
        <v>2.2657959461212158</v>
      </c>
      <c r="V4311" s="0">
        <v>2.8976905345916748</v>
      </c>
      <c r="W4311" s="0">
        <v>3.2008912563323975</v>
      </c>
      <c r="X4311" s="0">
        <v>17.023881131952457</v>
      </c>
      <c r="Y4311" s="0">
        <v>17.948925191705875</v>
      </c>
      <c r="Z4311" s="0">
        <v>0.92504262653264124</v>
      </c>
      <c r="AA4311" s="0">
        <v>0.40393134951591492</v>
      </c>
      <c r="AB4311" s="0">
        <v>0.22041544318199158</v>
      </c>
      <c r="AC4311" s="0">
        <v>0.36716452240943909</v>
      </c>
      <c r="AD4311" s="0">
        <v>0.67300158739089966</v>
      </c>
      <c r="AE4311" s="0">
        <v>0.88482338190078735</v>
      </c>
      <c r="AF4311" s="0">
        <v>1.0966452360153198</v>
      </c>
      <c r="AG4311" s="0">
        <v>1.402482271194458</v>
      </c>
      <c r="AH4311" s="0">
        <v>1.5492312908172607</v>
      </c>
    </row>
    <row r="4312" x14ac:dyDescent="0.4">
      <c r="A4312" s="11" t="str">
        <f>Data[[#This Row],[category]]&amp;Data[[#This Row],[subcategory]]&amp;Data[[#This Row],[date]]&amp;Data[[#This Row],[hour]]</f>
        <v>Study segmentsCPP 1 - Medium9/1/201721</v>
      </c>
      <c r="B4312" s="11" t="s">
        <v>142</v>
      </c>
      <c r="C4312" t="s">
        <v>119</v>
      </c>
      <c r="D4312" t="s">
        <v>112</v>
      </c>
      <c r="E4312" t="s">
        <v>72</v>
      </c>
      <c r="F4312" s="0">
        <v>506</v>
      </c>
      <c r="G4312" s="0">
        <v>31.724647521972656</v>
      </c>
      <c r="H4312" s="0">
        <v>33.514751434326172</v>
      </c>
      <c r="I4312" s="0">
        <v>1.7901045083999634</v>
      </c>
      <c r="J4312" s="0">
        <v>0.88042747974395752</v>
      </c>
      <c r="K4312" s="0">
        <v>76.968376159667969</v>
      </c>
      <c r="L4312" s="0">
        <v>2.033221960067749</v>
      </c>
      <c r="M4312" s="0">
        <v>1</v>
      </c>
      <c r="N4312" s="0">
        <v>1</v>
      </c>
      <c r="O4312" s="0">
        <v>44.056785583496094</v>
      </c>
      <c r="P4312" s="0">
        <v>41.276809692382813</v>
      </c>
      <c r="Q4312" s="0">
        <v>0.34193018078804016</v>
      </c>
      <c r="R4312" s="0">
        <v>0.66179126501083374</v>
      </c>
      <c r="S4312" s="0">
        <v>1.328407883644104</v>
      </c>
      <c r="T4312" s="0">
        <v>1.7901045083999634</v>
      </c>
      <c r="U4312" s="0">
        <v>2.2518010139465332</v>
      </c>
      <c r="V4312" s="0">
        <v>2.9184176921844482</v>
      </c>
      <c r="W4312" s="0">
        <v>3.238278865814209</v>
      </c>
      <c r="X4312" s="0">
        <v>16.052671909332275</v>
      </c>
      <c r="Y4312" s="0">
        <v>16.958464449102227</v>
      </c>
      <c r="Z4312" s="0">
        <v>0.90579285133968701</v>
      </c>
      <c r="AA4312" s="0">
        <v>0.42612689733505249</v>
      </c>
      <c r="AB4312" s="0">
        <v>0.1654941737651825</v>
      </c>
      <c r="AC4312" s="0">
        <v>0.32030695676803589</v>
      </c>
      <c r="AD4312" s="0">
        <v>0.64294940233230591</v>
      </c>
      <c r="AE4312" s="0">
        <v>0.86641055345535278</v>
      </c>
      <c r="AF4312" s="0">
        <v>1.0898717641830444</v>
      </c>
      <c r="AG4312" s="0">
        <v>1.4125140905380249</v>
      </c>
      <c r="AH4312" s="0">
        <v>1.5673269033432007</v>
      </c>
    </row>
    <row r="4313" x14ac:dyDescent="0.4">
      <c r="A4313" s="11" t="str">
        <f>Data[[#This Row],[category]]&amp;Data[[#This Row],[subcategory]]&amp;Data[[#This Row],[date]]&amp;Data[[#This Row],[hour]]</f>
        <v>Study segmentsCPP 1 - Medium9/1/201722</v>
      </c>
      <c r="B4313" s="11" t="s">
        <v>142</v>
      </c>
      <c r="C4313" t="s">
        <v>119</v>
      </c>
      <c r="D4313" t="s">
        <v>112</v>
      </c>
      <c r="E4313" t="s">
        <v>73</v>
      </c>
      <c r="F4313" s="0">
        <v>506</v>
      </c>
      <c r="G4313" s="0">
        <v>28.64398193359375</v>
      </c>
      <c r="H4313" s="0">
        <v>30.864717483520508</v>
      </c>
      <c r="I4313" s="0">
        <v>2.2207343578338623</v>
      </c>
      <c r="J4313" s="0">
        <v>0.86535775661468506</v>
      </c>
      <c r="K4313" s="0">
        <v>75.604743957519531</v>
      </c>
      <c r="L4313" s="0">
        <v>2.5662615299224854</v>
      </c>
      <c r="M4313" s="0">
        <v>1</v>
      </c>
      <c r="N4313" s="0">
        <v>1</v>
      </c>
      <c r="O4313" s="0">
        <v>44.056785583496094</v>
      </c>
      <c r="P4313" s="0">
        <v>41.276809692382813</v>
      </c>
      <c r="Q4313" s="0">
        <v>0.79734748601913452</v>
      </c>
      <c r="R4313" s="0">
        <v>1.1117337942123413</v>
      </c>
      <c r="S4313" s="0">
        <v>1.7669403553009033</v>
      </c>
      <c r="T4313" s="0">
        <v>2.2207343578338623</v>
      </c>
      <c r="U4313" s="0">
        <v>2.6745283603668213</v>
      </c>
      <c r="V4313" s="0">
        <v>3.3297350406646729</v>
      </c>
      <c r="W4313" s="0">
        <v>3.6441211700439453</v>
      </c>
      <c r="X4313" s="0">
        <v>14.493855129588734</v>
      </c>
      <c r="Y4313" s="0">
        <v>15.617547078566117</v>
      </c>
      <c r="Z4313" s="0">
        <v>1.1236915750937029</v>
      </c>
      <c r="AA4313" s="0">
        <v>0.4188331663608551</v>
      </c>
      <c r="AB4313" s="0">
        <v>0.38591617345809937</v>
      </c>
      <c r="AC4313" s="0">
        <v>0.53807914257049561</v>
      </c>
      <c r="AD4313" s="0">
        <v>0.85519909858703613</v>
      </c>
      <c r="AE4313" s="0">
        <v>1.0748354196548462</v>
      </c>
      <c r="AF4313" s="0">
        <v>1.2944717407226563</v>
      </c>
      <c r="AG4313" s="0">
        <v>1.6115916967391968</v>
      </c>
      <c r="AH4313" s="0">
        <v>1.7637547254562378</v>
      </c>
    </row>
    <row r="4314" x14ac:dyDescent="0.4">
      <c r="A4314" s="11" t="str">
        <f>Data[[#This Row],[category]]&amp;Data[[#This Row],[subcategory]]&amp;Data[[#This Row],[date]]&amp;Data[[#This Row],[hour]]</f>
        <v>Study segmentsCPP 1 - Medium9/1/201723</v>
      </c>
      <c r="B4314" s="11" t="s">
        <v>142</v>
      </c>
      <c r="C4314" t="s">
        <v>119</v>
      </c>
      <c r="D4314" t="s">
        <v>112</v>
      </c>
      <c r="E4314" t="s">
        <v>74</v>
      </c>
      <c r="F4314" s="0">
        <v>506</v>
      </c>
      <c r="G4314" s="0">
        <v>24.705224990844727</v>
      </c>
      <c r="H4314" s="0">
        <v>27.470222473144531</v>
      </c>
      <c r="I4314" s="0">
        <v>2.7649979591369629</v>
      </c>
      <c r="J4314" s="0">
        <v>1.0549905300140381</v>
      </c>
      <c r="K4314" s="0">
        <v>74.626480102539062</v>
      </c>
      <c r="L4314" s="0">
        <v>2.6208746433258057</v>
      </c>
      <c r="M4314" s="0">
        <v>1</v>
      </c>
      <c r="N4314" s="0">
        <v>1</v>
      </c>
      <c r="O4314" s="0">
        <v>44.056785583496094</v>
      </c>
      <c r="P4314" s="0">
        <v>41.276809692382813</v>
      </c>
      <c r="Q4314" s="0">
        <v>1.0296930074691772</v>
      </c>
      <c r="R4314" s="0">
        <v>1.412973165512085</v>
      </c>
      <c r="S4314" s="0">
        <v>2.2117602825164795</v>
      </c>
      <c r="T4314" s="0">
        <v>2.7649979591369629</v>
      </c>
      <c r="U4314" s="0">
        <v>3.3182356357574463</v>
      </c>
      <c r="V4314" s="0">
        <v>4.1170225143432617</v>
      </c>
      <c r="W4314" s="0">
        <v>4.500302791595459</v>
      </c>
      <c r="X4314" s="0">
        <v>12.500843741677024</v>
      </c>
      <c r="Y4314" s="0">
        <v>13.899932427839799</v>
      </c>
      <c r="Z4314" s="0">
        <v>1.3990889354185625</v>
      </c>
      <c r="AA4314" s="0">
        <v>0.51061540842056274</v>
      </c>
      <c r="AB4314" s="0">
        <v>0.49837136268615723</v>
      </c>
      <c r="AC4314" s="0">
        <v>0.68387901782989502</v>
      </c>
      <c r="AD4314" s="0">
        <v>1.0704920291900635</v>
      </c>
      <c r="AE4314" s="0">
        <v>1.3382589817047119</v>
      </c>
      <c r="AF4314" s="0">
        <v>1.6060259342193604</v>
      </c>
      <c r="AG4314" s="0">
        <v>1.9926389455795288</v>
      </c>
      <c r="AH4314" s="0">
        <v>2.1781466007232666</v>
      </c>
    </row>
    <row r="4315" x14ac:dyDescent="0.4">
      <c r="A4315" s="11" t="str">
        <f>Data[[#This Row],[category]]&amp;Data[[#This Row],[subcategory]]&amp;Data[[#This Row],[date]]&amp;Data[[#This Row],[hour]]</f>
        <v>Study segmentsCPP 1 - Medium9/1/201724</v>
      </c>
      <c r="B4315" s="11" t="s">
        <v>142</v>
      </c>
      <c r="C4315" t="s">
        <v>119</v>
      </c>
      <c r="D4315" t="s">
        <v>112</v>
      </c>
      <c r="E4315" t="s">
        <v>75</v>
      </c>
      <c r="F4315" s="0">
        <v>506</v>
      </c>
      <c r="G4315" s="0">
        <v>21.455987930297852</v>
      </c>
      <c r="H4315" s="0">
        <v>24.408201217651367</v>
      </c>
      <c r="I4315" s="0">
        <v>2.9522123336791992</v>
      </c>
      <c r="J4315" s="0">
        <v>0.95835608243942261</v>
      </c>
      <c r="K4315" s="0">
        <v>73.820159912109375</v>
      </c>
      <c r="L4315" s="0">
        <v>3.0804965496063232</v>
      </c>
      <c r="M4315" s="0">
        <v>1</v>
      </c>
      <c r="N4315" s="0">
        <v>1</v>
      </c>
      <c r="O4315" s="0">
        <v>44.056785583496094</v>
      </c>
      <c r="P4315" s="0">
        <v>41.276809692382813</v>
      </c>
      <c r="Q4315" s="0">
        <v>1.375856876373291</v>
      </c>
      <c r="R4315" s="0">
        <v>1.724029541015625</v>
      </c>
      <c r="S4315" s="0">
        <v>2.4496498107910156</v>
      </c>
      <c r="T4315" s="0">
        <v>2.9522123336791992</v>
      </c>
      <c r="U4315" s="0">
        <v>3.4547748565673828</v>
      </c>
      <c r="V4315" s="0">
        <v>4.1803951263427734</v>
      </c>
      <c r="W4315" s="0">
        <v>4.5285677909851074</v>
      </c>
      <c r="X4315" s="0">
        <v>10.856729637492787</v>
      </c>
      <c r="Y4315" s="0">
        <v>12.350549481131813</v>
      </c>
      <c r="Z4315" s="0">
        <v>1.493819469755346</v>
      </c>
      <c r="AA4315" s="0">
        <v>0.46384432911872864</v>
      </c>
      <c r="AB4315" s="0">
        <v>0.66591477394104004</v>
      </c>
      <c r="AC4315" s="0">
        <v>0.83443039655685425</v>
      </c>
      <c r="AD4315" s="0">
        <v>1.1856305599212646</v>
      </c>
      <c r="AE4315" s="0">
        <v>1.4288707971572876</v>
      </c>
      <c r="AF4315" s="0">
        <v>1.6721110343933105</v>
      </c>
      <c r="AG4315" s="0">
        <v>2.0233111381530762</v>
      </c>
      <c r="AH4315" s="0">
        <v>2.1918268203735352</v>
      </c>
    </row>
    <row r="4316" x14ac:dyDescent="0.4">
      <c r="A4316" s="11" t="str">
        <f>Data[[#This Row],[category]]&amp;Data[[#This Row],[subcategory]]&amp;Data[[#This Row],[date]]&amp;Data[[#This Row],[hour]]</f>
        <v>Study segmentsCPP 1 - Medium9/1/2017Avg. 11 to 6 pm</v>
      </c>
      <c r="B4316" s="11" t="s">
        <v>142</v>
      </c>
      <c r="C4316" t="s">
        <v>119</v>
      </c>
      <c r="D4316" t="s">
        <v>112</v>
      </c>
      <c r="E4316" t="s">
        <v>76</v>
      </c>
      <c r="F4316" s="0">
        <v>506</v>
      </c>
      <c r="G4316" s="0">
        <v>44.84234619140625</v>
      </c>
      <c r="H4316" s="0">
        <v>44.056785583496094</v>
      </c>
      <c r="I4316" s="0">
        <v>-0.78556334972381592</v>
      </c>
      <c r="J4316" s="0">
        <v>0.44423899054527283</v>
      </c>
      <c r="K4316" s="0">
        <v>88.781478881835938</v>
      </c>
      <c r="L4316" s="0">
        <v>-1.7683349847793579</v>
      </c>
      <c r="M4316" s="0">
        <v>1</v>
      </c>
      <c r="N4316" s="0">
        <v>0</v>
      </c>
      <c r="O4316" s="0"/>
      <c r="P4316" s="0"/>
      <c r="Q4316" s="0">
        <v>-1.5162714719772339</v>
      </c>
      <c r="R4316" s="0">
        <v>-1.3548785448074341</v>
      </c>
      <c r="S4316" s="0">
        <v>-1.0185225009918213</v>
      </c>
      <c r="T4316" s="0">
        <v>-0.78556334972381592</v>
      </c>
      <c r="U4316" s="0">
        <v>-0.55260419845581055</v>
      </c>
      <c r="V4316" s="0">
        <v>-0.21624816954135895</v>
      </c>
      <c r="W4316" s="0">
        <v>-0.054855234920978546</v>
      </c>
      <c r="X4316" s="0">
        <v>22.690226901661266</v>
      </c>
      <c r="Y4316" s="0">
        <v>22.292733712629836</v>
      </c>
      <c r="Z4316" s="0">
        <v>-0.39749505844983185</v>
      </c>
      <c r="AA4316" s="0">
        <v>0.21501167118549347</v>
      </c>
      <c r="AB4316" s="0">
        <v>-0.73387539386749268</v>
      </c>
      <c r="AC4316" s="0">
        <v>-0.65576118230819702</v>
      </c>
      <c r="AD4316" s="0">
        <v>-0.49296489357948303</v>
      </c>
      <c r="AE4316" s="0">
        <v>-0.38021266460418701</v>
      </c>
      <c r="AF4316" s="0">
        <v>-0.26746043562889099</v>
      </c>
      <c r="AG4316" s="0">
        <v>-0.10466411709785461</v>
      </c>
      <c r="AH4316" s="0">
        <v>-0.026549937203526497</v>
      </c>
    </row>
    <row r="4317" x14ac:dyDescent="0.4">
      <c r="A4317" s="11" t="str">
        <f>Data[[#This Row],[category]]&amp;Data[[#This Row],[subcategory]]&amp;Data[[#This Row],[date]]&amp;Data[[#This Row],[hour]]</f>
        <v>Study segmentsCPP 1 - Medium9/1/2017Avg. 2 to 6pm</v>
      </c>
      <c r="B4317" s="11" t="s">
        <v>142</v>
      </c>
      <c r="C4317" t="s">
        <v>119</v>
      </c>
      <c r="D4317" t="s">
        <v>112</v>
      </c>
      <c r="E4317" t="s">
        <v>77</v>
      </c>
      <c r="F4317" s="0">
        <v>506</v>
      </c>
      <c r="G4317" s="0">
        <v>43.062156677246094</v>
      </c>
      <c r="H4317" s="0">
        <v>41.276809692382813</v>
      </c>
      <c r="I4317" s="0">
        <v>-1.7853461503982544</v>
      </c>
      <c r="J4317" s="0">
        <v>0.66969424486160278</v>
      </c>
      <c r="K4317" s="0">
        <v>87.427864074707031</v>
      </c>
      <c r="L4317" s="0">
        <v>-2.6659121513366699</v>
      </c>
      <c r="M4317" s="0">
        <v>1</v>
      </c>
      <c r="N4317" s="0">
        <v>1</v>
      </c>
      <c r="O4317" s="0"/>
      <c r="P4317" s="0"/>
      <c r="Q4317" s="0">
        <v>-2.8868951797485352</v>
      </c>
      <c r="R4317" s="0">
        <v>-2.6435937881469727</v>
      </c>
      <c r="S4317" s="0">
        <v>-2.1365342140197754</v>
      </c>
      <c r="T4317" s="0">
        <v>-1.7853461503982544</v>
      </c>
      <c r="U4317" s="0">
        <v>-1.4341580867767334</v>
      </c>
      <c r="V4317" s="0">
        <v>-0.92709845304489136</v>
      </c>
      <c r="W4317" s="0">
        <v>-0.68379712104797363</v>
      </c>
      <c r="X4317" s="0">
        <v>21.789450385353781</v>
      </c>
      <c r="Y4317" s="0">
        <v>20.88606565648859</v>
      </c>
      <c r="Z4317" s="0">
        <v>-0.90338516506281763</v>
      </c>
      <c r="AA4317" s="0">
        <v>0.32413202524185181</v>
      </c>
      <c r="AB4317" s="0">
        <v>-1.3972573280334473</v>
      </c>
      <c r="AC4317" s="0">
        <v>-1.2794994115829468</v>
      </c>
      <c r="AD4317" s="0">
        <v>-1.0340825319290161</v>
      </c>
      <c r="AE4317" s="0">
        <v>-0.86410754919052124</v>
      </c>
      <c r="AF4317" s="0">
        <v>-0.69413256645202637</v>
      </c>
      <c r="AG4317" s="0">
        <v>-0.44871565699577332</v>
      </c>
      <c r="AH4317" s="0">
        <v>-0.3309578001499176</v>
      </c>
    </row>
    <row r="4318" x14ac:dyDescent="0.4">
      <c r="A4318" s="11" t="str">
        <f>Data[[#This Row],[category]]&amp;Data[[#This Row],[subcategory]]&amp;Data[[#This Row],[date]]&amp;Data[[#This Row],[hour]]</f>
        <v>Study segmentsCPP 1 - Medium9/2/20171</v>
      </c>
      <c r="B4318" s="11" t="s">
        <v>142</v>
      </c>
      <c r="C4318" t="s">
        <v>119</v>
      </c>
      <c r="D4318" t="s">
        <v>113</v>
      </c>
      <c r="E4318" t="s">
        <v>40</v>
      </c>
      <c r="F4318" s="0">
        <v>506</v>
      </c>
      <c r="G4318" s="0">
        <v>21.017528533935547</v>
      </c>
      <c r="H4318" s="0">
        <v>21.847881317138672</v>
      </c>
      <c r="I4318" s="0">
        <v>0.83035290241241455</v>
      </c>
      <c r="J4318" s="0">
        <v>0.75692427158355713</v>
      </c>
      <c r="K4318" s="0">
        <v>72.664031982421875</v>
      </c>
      <c r="L4318" s="0">
        <v>1.0970091819763184</v>
      </c>
      <c r="M4318" s="0">
        <v>0</v>
      </c>
      <c r="N4318" s="0">
        <v>0</v>
      </c>
      <c r="O4318" s="0">
        <v>37.669845581054688</v>
      </c>
      <c r="P4318" s="0">
        <v>36.778896331787109</v>
      </c>
      <c r="Q4318" s="0">
        <v>-0.4146767258644104</v>
      </c>
      <c r="R4318" s="0">
        <v>-0.13968458771705627</v>
      </c>
      <c r="S4318" s="0">
        <v>0.43342143297195435</v>
      </c>
      <c r="T4318" s="0">
        <v>0.83035290241241455</v>
      </c>
      <c r="U4318" s="0">
        <v>1.2272844314575195</v>
      </c>
      <c r="V4318" s="0">
        <v>1.800390362739563</v>
      </c>
      <c r="W4318" s="0">
        <v>2.0753824710845947</v>
      </c>
      <c r="X4318" s="0">
        <v>10.634869055314496</v>
      </c>
      <c r="Y4318" s="0">
        <v>11.055027571591463</v>
      </c>
      <c r="Z4318" s="0">
        <v>0.42015857859091321</v>
      </c>
      <c r="AA4318" s="0">
        <v>0.36635133624076843</v>
      </c>
      <c r="AB4318" s="0">
        <v>-0.20070351660251617</v>
      </c>
      <c r="AC4318" s="0">
        <v>-0.067607313394546509</v>
      </c>
      <c r="AD4318" s="0">
        <v>0.20977598428726196</v>
      </c>
      <c r="AE4318" s="0">
        <v>0.40189081430435181</v>
      </c>
      <c r="AF4318" s="0">
        <v>0.59400564432144165</v>
      </c>
      <c r="AG4318" s="0">
        <v>0.87138897180557251</v>
      </c>
      <c r="AH4318" s="0">
        <v>1.0044851303100586</v>
      </c>
    </row>
    <row r="4319" x14ac:dyDescent="0.4">
      <c r="A4319" s="11" t="str">
        <f>Data[[#This Row],[category]]&amp;Data[[#This Row],[subcategory]]&amp;Data[[#This Row],[date]]&amp;Data[[#This Row],[hour]]</f>
        <v>Study segmentsCPP 1 - Medium9/2/20172</v>
      </c>
      <c r="B4319" s="11" t="s">
        <v>142</v>
      </c>
      <c r="C4319" t="s">
        <v>119</v>
      </c>
      <c r="D4319" t="s">
        <v>113</v>
      </c>
      <c r="E4319" t="s">
        <v>41</v>
      </c>
      <c r="F4319" s="0">
        <v>506</v>
      </c>
      <c r="G4319" s="0">
        <v>19.474782943725586</v>
      </c>
      <c r="H4319" s="0">
        <v>20.33317756652832</v>
      </c>
      <c r="I4319" s="0">
        <v>0.85839444398880005</v>
      </c>
      <c r="J4319" s="0">
        <v>0.7275969386100769</v>
      </c>
      <c r="K4319" s="0">
        <v>71.58892822265625</v>
      </c>
      <c r="L4319" s="0">
        <v>1.1797665357589722</v>
      </c>
      <c r="M4319" s="0">
        <v>0</v>
      </c>
      <c r="N4319" s="0">
        <v>0</v>
      </c>
      <c r="O4319" s="0">
        <v>37.669845581054688</v>
      </c>
      <c r="P4319" s="0">
        <v>36.778896331787109</v>
      </c>
      <c r="Q4319" s="0">
        <v>-0.33839601278305054</v>
      </c>
      <c r="R4319" s="0">
        <v>-0.074058555066585541</v>
      </c>
      <c r="S4319" s="0">
        <v>0.47684222459793091</v>
      </c>
      <c r="T4319" s="0">
        <v>0.85839444398880005</v>
      </c>
      <c r="U4319" s="0">
        <v>1.2399466037750244</v>
      </c>
      <c r="V4319" s="0">
        <v>1.7908474206924438</v>
      </c>
      <c r="W4319" s="0">
        <v>2.0551848411560059</v>
      </c>
      <c r="X4319" s="0">
        <v>9.8542398105968125</v>
      </c>
      <c r="Y4319" s="0">
        <v>10.288587960329922</v>
      </c>
      <c r="Z4319" s="0">
        <v>0.43434758890758862</v>
      </c>
      <c r="AA4319" s="0">
        <v>0.35215690732002258</v>
      </c>
      <c r="AB4319" s="0">
        <v>-0.16378365457057953</v>
      </c>
      <c r="AC4319" s="0">
        <v>-0.035844326019287109</v>
      </c>
      <c r="AD4319" s="0">
        <v>0.23079164326190948</v>
      </c>
      <c r="AE4319" s="0">
        <v>0.4154629111289978</v>
      </c>
      <c r="AF4319" s="0">
        <v>0.60013419389724731</v>
      </c>
      <c r="AG4319" s="0">
        <v>0.86677014827728271</v>
      </c>
      <c r="AH4319" s="0">
        <v>0.99470949172973633</v>
      </c>
    </row>
    <row r="4320" x14ac:dyDescent="0.4">
      <c r="A4320" s="11" t="str">
        <f>Data[[#This Row],[category]]&amp;Data[[#This Row],[subcategory]]&amp;Data[[#This Row],[date]]&amp;Data[[#This Row],[hour]]</f>
        <v>Study segmentsCPP 1 - Medium9/2/20173</v>
      </c>
      <c r="B4320" s="11" t="s">
        <v>142</v>
      </c>
      <c r="C4320" t="s">
        <v>119</v>
      </c>
      <c r="D4320" t="s">
        <v>113</v>
      </c>
      <c r="E4320" t="s">
        <v>42</v>
      </c>
      <c r="F4320" s="0">
        <v>506</v>
      </c>
      <c r="G4320" s="0">
        <v>18.94256591796875</v>
      </c>
      <c r="H4320" s="0">
        <v>19.298372268676758</v>
      </c>
      <c r="I4320" s="0">
        <v>0.35580849647521973</v>
      </c>
      <c r="J4320" s="0">
        <v>0.72645998001098633</v>
      </c>
      <c r="K4320" s="0">
        <v>71.464424133300781</v>
      </c>
      <c r="L4320" s="0">
        <v>0.48978403210639954</v>
      </c>
      <c r="M4320" s="0">
        <v>0</v>
      </c>
      <c r="N4320" s="0">
        <v>0</v>
      </c>
      <c r="O4320" s="0">
        <v>37.669845581054688</v>
      </c>
      <c r="P4320" s="0">
        <v>36.778896331787109</v>
      </c>
      <c r="Q4320" s="0">
        <v>-0.83911186456680298</v>
      </c>
      <c r="R4320" s="0">
        <v>-0.57518744468688965</v>
      </c>
      <c r="S4320" s="0">
        <v>-0.025147490203380585</v>
      </c>
      <c r="T4320" s="0">
        <v>0.35580849647521973</v>
      </c>
      <c r="U4320" s="0">
        <v>0.73676449060440063</v>
      </c>
      <c r="V4320" s="0">
        <v>1.2868044376373291</v>
      </c>
      <c r="W4320" s="0">
        <v>1.5507287979125977</v>
      </c>
      <c r="X4320" s="0">
        <v>9.5849378759210762</v>
      </c>
      <c r="Y4320" s="0">
        <v>9.7649763280695137</v>
      </c>
      <c r="Z4320" s="0">
        <v>0.180039106444879</v>
      </c>
      <c r="AA4320" s="0">
        <v>0.35160663723945618</v>
      </c>
      <c r="AB4320" s="0">
        <v>-0.40613013505935669</v>
      </c>
      <c r="AC4320" s="0">
        <v>-0.27839070558547974</v>
      </c>
      <c r="AD4320" s="0">
        <v>-0.012171382084488869</v>
      </c>
      <c r="AE4320" s="0">
        <v>0.17221131920814514</v>
      </c>
      <c r="AF4320" s="0">
        <v>0.3565940260887146</v>
      </c>
      <c r="AG4320" s="0">
        <v>0.62281334400177002</v>
      </c>
      <c r="AH4320" s="0">
        <v>0.75055277347564697</v>
      </c>
    </row>
    <row r="4321" x14ac:dyDescent="0.4">
      <c r="A4321" s="11" t="str">
        <f>Data[[#This Row],[category]]&amp;Data[[#This Row],[subcategory]]&amp;Data[[#This Row],[date]]&amp;Data[[#This Row],[hour]]</f>
        <v>Study segmentsCPP 1 - Medium9/2/20174</v>
      </c>
      <c r="B4321" s="11" t="s">
        <v>142</v>
      </c>
      <c r="C4321" t="s">
        <v>119</v>
      </c>
      <c r="D4321" t="s">
        <v>113</v>
      </c>
      <c r="E4321" t="s">
        <v>43</v>
      </c>
      <c r="F4321" s="0">
        <v>506</v>
      </c>
      <c r="G4321" s="0">
        <v>17.897510528564453</v>
      </c>
      <c r="H4321" s="0">
        <v>18.775602340698242</v>
      </c>
      <c r="I4321" s="0">
        <v>0.87809145450592041</v>
      </c>
      <c r="J4321" s="0">
        <v>0.73637723922729492</v>
      </c>
      <c r="K4321" s="0">
        <v>70.928855895996094</v>
      </c>
      <c r="L4321" s="0">
        <v>1.1924479007720947</v>
      </c>
      <c r="M4321" s="0">
        <v>0</v>
      </c>
      <c r="N4321" s="0">
        <v>0</v>
      </c>
      <c r="O4321" s="0">
        <v>37.669845581054688</v>
      </c>
      <c r="P4321" s="0">
        <v>36.778896331787109</v>
      </c>
      <c r="Q4321" s="0">
        <v>-0.33314132690429688</v>
      </c>
      <c r="R4321" s="0">
        <v>-0.065613947808742523</v>
      </c>
      <c r="S4321" s="0">
        <v>0.49193486571311951</v>
      </c>
      <c r="T4321" s="0">
        <v>0.87809145450592041</v>
      </c>
      <c r="U4321" s="0">
        <v>1.2642480134963989</v>
      </c>
      <c r="V4321" s="0">
        <v>1.8217968940734863</v>
      </c>
      <c r="W4321" s="0">
        <v>2.0893242359161377</v>
      </c>
      <c r="X4321" s="0">
        <v>9.056140726262873</v>
      </c>
      <c r="Y4321" s="0">
        <v>9.500455119393088</v>
      </c>
      <c r="Z4321" s="0">
        <v>0.44431426850232209</v>
      </c>
      <c r="AA4321" s="0">
        <v>0.356406569480896</v>
      </c>
      <c r="AB4321" s="0">
        <v>-0.16124038398265839</v>
      </c>
      <c r="AC4321" s="0">
        <v>-0.031757138669490814</v>
      </c>
      <c r="AD4321" s="0">
        <v>0.23809647560119629</v>
      </c>
      <c r="AE4321" s="0">
        <v>0.42499625682830811</v>
      </c>
      <c r="AF4321" s="0">
        <v>0.61189603805541992</v>
      </c>
      <c r="AG4321" s="0">
        <v>0.88174962997436523</v>
      </c>
      <c r="AH4321" s="0">
        <v>1.011232852935791</v>
      </c>
    </row>
    <row r="4322" x14ac:dyDescent="0.4">
      <c r="A4322" s="11" t="str">
        <f>Data[[#This Row],[category]]&amp;Data[[#This Row],[subcategory]]&amp;Data[[#This Row],[date]]&amp;Data[[#This Row],[hour]]</f>
        <v>Study segmentsCPP 1 - Medium9/2/20175</v>
      </c>
      <c r="B4322" s="11" t="s">
        <v>142</v>
      </c>
      <c r="C4322" t="s">
        <v>119</v>
      </c>
      <c r="D4322" t="s">
        <v>113</v>
      </c>
      <c r="E4322" t="s">
        <v>44</v>
      </c>
      <c r="F4322" s="0">
        <v>506</v>
      </c>
      <c r="G4322" s="0">
        <v>17.571113586425781</v>
      </c>
      <c r="H4322" s="0">
        <v>18.925748825073242</v>
      </c>
      <c r="I4322" s="0">
        <v>1.3546351194381714</v>
      </c>
      <c r="J4322" s="0">
        <v>0.8954123854637146</v>
      </c>
      <c r="K4322" s="0">
        <v>70.195648193359375</v>
      </c>
      <c r="L4322" s="0">
        <v>1.5128617286682129</v>
      </c>
      <c r="M4322" s="0">
        <v>0</v>
      </c>
      <c r="N4322" s="0">
        <v>0</v>
      </c>
      <c r="O4322" s="0">
        <v>37.669845581054688</v>
      </c>
      <c r="P4322" s="0">
        <v>36.778896331787109</v>
      </c>
      <c r="Q4322" s="0">
        <v>-0.11818718910217285</v>
      </c>
      <c r="R4322" s="0">
        <v>0.20711797475814819</v>
      </c>
      <c r="S4322" s="0">
        <v>0.88508039712905884</v>
      </c>
      <c r="T4322" s="0">
        <v>1.3546351194381714</v>
      </c>
      <c r="U4322" s="0">
        <v>1.8241897821426392</v>
      </c>
      <c r="V4322" s="0">
        <v>2.5021522045135498</v>
      </c>
      <c r="W4322" s="0">
        <v>2.8274574279785156</v>
      </c>
      <c r="X4322" s="0">
        <v>8.890983841635963</v>
      </c>
      <c r="Y4322" s="0">
        <v>9.5764292803677638</v>
      </c>
      <c r="Z4322" s="0">
        <v>0.68544537641785364</v>
      </c>
      <c r="AA4322" s="0">
        <v>0.43337959051132202</v>
      </c>
      <c r="AB4322" s="0">
        <v>-0.057202588766813278</v>
      </c>
      <c r="AC4322" s="0">
        <v>0.10024511069059372</v>
      </c>
      <c r="AD4322" s="0">
        <v>0.42837890982627869</v>
      </c>
      <c r="AE4322" s="0">
        <v>0.65564340353012085</v>
      </c>
      <c r="AF4322" s="0">
        <v>0.88290786743164063</v>
      </c>
      <c r="AG4322" s="0">
        <v>1.2110416889190674</v>
      </c>
      <c r="AH4322" s="0">
        <v>1.3684893846511841</v>
      </c>
    </row>
    <row r="4323" x14ac:dyDescent="0.4">
      <c r="A4323" s="11" t="str">
        <f>Data[[#This Row],[category]]&amp;Data[[#This Row],[subcategory]]&amp;Data[[#This Row],[date]]&amp;Data[[#This Row],[hour]]</f>
        <v>Study segmentsCPP 1 - Medium9/2/20176</v>
      </c>
      <c r="B4323" s="11" t="s">
        <v>142</v>
      </c>
      <c r="C4323" t="s">
        <v>119</v>
      </c>
      <c r="D4323" t="s">
        <v>113</v>
      </c>
      <c r="E4323" t="s">
        <v>45</v>
      </c>
      <c r="F4323" s="0">
        <v>506</v>
      </c>
      <c r="G4323" s="0">
        <v>19.025691986083984</v>
      </c>
      <c r="H4323" s="0">
        <v>19.974245071411133</v>
      </c>
      <c r="I4323" s="0">
        <v>0.94855242967605591</v>
      </c>
      <c r="J4323" s="0">
        <v>0.76429682970046997</v>
      </c>
      <c r="K4323" s="0">
        <v>69.966407775878906</v>
      </c>
      <c r="L4323" s="0">
        <v>1.2410786151885986</v>
      </c>
      <c r="M4323" s="0">
        <v>0</v>
      </c>
      <c r="N4323" s="0">
        <v>0</v>
      </c>
      <c r="O4323" s="0">
        <v>37.669845581054688</v>
      </c>
      <c r="P4323" s="0">
        <v>36.778896331787109</v>
      </c>
      <c r="Q4323" s="0">
        <v>-0.30860397219657898</v>
      </c>
      <c r="R4323" s="0">
        <v>-0.03093336895108223</v>
      </c>
      <c r="S4323" s="0">
        <v>0.54775476455688477</v>
      </c>
      <c r="T4323" s="0">
        <v>0.94855242967605591</v>
      </c>
      <c r="U4323" s="0">
        <v>1.3493500947952271</v>
      </c>
      <c r="V4323" s="0">
        <v>1.9280382394790649</v>
      </c>
      <c r="W4323" s="0">
        <v>2.2057087421417236</v>
      </c>
      <c r="X4323" s="0">
        <v>9.62700028852983</v>
      </c>
      <c r="Y4323" s="0">
        <v>10.106968229467219</v>
      </c>
      <c r="Z4323" s="0">
        <v>0.47996753589673474</v>
      </c>
      <c r="AA4323" s="0">
        <v>0.36991965770721436</v>
      </c>
      <c r="AB4323" s="0">
        <v>-0.14936430752277374</v>
      </c>
      <c r="AC4323" s="0">
        <v>-0.014971734024584293</v>
      </c>
      <c r="AD4323" s="0">
        <v>0.26511332392692566</v>
      </c>
      <c r="AE4323" s="0">
        <v>0.45909938216209412</v>
      </c>
      <c r="AF4323" s="0">
        <v>0.65308541059494019</v>
      </c>
      <c r="AG4323" s="0">
        <v>0.93317049741744995</v>
      </c>
      <c r="AH4323" s="0">
        <v>1.0675630569458008</v>
      </c>
    </row>
    <row r="4324" x14ac:dyDescent="0.4">
      <c r="A4324" s="11" t="str">
        <f>Data[[#This Row],[category]]&amp;Data[[#This Row],[subcategory]]&amp;Data[[#This Row],[date]]&amp;Data[[#This Row],[hour]]</f>
        <v>Study segmentsCPP 1 - Medium9/2/20177</v>
      </c>
      <c r="B4324" s="11" t="s">
        <v>142</v>
      </c>
      <c r="C4324" t="s">
        <v>119</v>
      </c>
      <c r="D4324" t="s">
        <v>113</v>
      </c>
      <c r="E4324" t="s">
        <v>59</v>
      </c>
      <c r="F4324" s="0">
        <v>506</v>
      </c>
      <c r="G4324" s="0">
        <v>21.466720581054688</v>
      </c>
      <c r="H4324" s="0">
        <v>21.744365692138672</v>
      </c>
      <c r="I4324" s="0">
        <v>0.27764493227005005</v>
      </c>
      <c r="J4324" s="0">
        <v>0.67907941341400146</v>
      </c>
      <c r="K4324" s="0">
        <v>70.28656005859375</v>
      </c>
      <c r="L4324" s="0">
        <v>0.40885487198829651</v>
      </c>
      <c r="M4324" s="0">
        <v>0</v>
      </c>
      <c r="N4324" s="0">
        <v>0</v>
      </c>
      <c r="O4324" s="0">
        <v>37.669845581054688</v>
      </c>
      <c r="P4324" s="0">
        <v>36.778896331787109</v>
      </c>
      <c r="Q4324" s="0">
        <v>-0.83934128284454346</v>
      </c>
      <c r="R4324" s="0">
        <v>-0.59263032674789429</v>
      </c>
      <c r="S4324" s="0">
        <v>-0.078464657068252563</v>
      </c>
      <c r="T4324" s="0">
        <v>0.27764493227005005</v>
      </c>
      <c r="U4324" s="0">
        <v>0.63375455141067505</v>
      </c>
      <c r="V4324" s="0">
        <v>1.1479202508926392</v>
      </c>
      <c r="W4324" s="0">
        <v>1.3946311473846436</v>
      </c>
      <c r="X4324" s="0">
        <v>10.862160422585227</v>
      </c>
      <c r="Y4324" s="0">
        <v>11.002648960460316</v>
      </c>
      <c r="Z4324" s="0">
        <v>0.14048833535476163</v>
      </c>
      <c r="AA4324" s="0">
        <v>0.32867443561553955</v>
      </c>
      <c r="AB4324" s="0">
        <v>-0.40624117851257324</v>
      </c>
      <c r="AC4324" s="0">
        <v>-0.28683307766914368</v>
      </c>
      <c r="AD4324" s="0">
        <v>-0.037976894527673721</v>
      </c>
      <c r="AE4324" s="0">
        <v>0.13438014686107635</v>
      </c>
      <c r="AF4324" s="0">
        <v>0.30673718452453613</v>
      </c>
      <c r="AG4324" s="0">
        <v>0.55559337139129639</v>
      </c>
      <c r="AH4324" s="0">
        <v>0.67500150203704834</v>
      </c>
    </row>
    <row r="4325" x14ac:dyDescent="0.4">
      <c r="A4325" s="11" t="str">
        <f>Data[[#This Row],[category]]&amp;Data[[#This Row],[subcategory]]&amp;Data[[#This Row],[date]]&amp;Data[[#This Row],[hour]]</f>
        <v>Study segmentsCPP 1 - Medium9/2/20178</v>
      </c>
      <c r="B4325" s="11" t="s">
        <v>142</v>
      </c>
      <c r="C4325" t="s">
        <v>119</v>
      </c>
      <c r="D4325" t="s">
        <v>113</v>
      </c>
      <c r="E4325" t="s">
        <v>60</v>
      </c>
      <c r="F4325" s="0">
        <v>506</v>
      </c>
      <c r="G4325" s="0">
        <v>24.891826629638672</v>
      </c>
      <c r="H4325" s="0">
        <v>24.589822769165039</v>
      </c>
      <c r="I4325" s="0">
        <v>-0.30200308561325073</v>
      </c>
      <c r="J4325" s="0">
        <v>0.50780290365219116</v>
      </c>
      <c r="K4325" s="0">
        <v>72.598808288574219</v>
      </c>
      <c r="L4325" s="0">
        <v>-0.59472501277923584</v>
      </c>
      <c r="M4325" s="0">
        <v>0</v>
      </c>
      <c r="N4325" s="0">
        <v>0</v>
      </c>
      <c r="O4325" s="0">
        <v>37.669845581054688</v>
      </c>
      <c r="P4325" s="0">
        <v>36.778896331787109</v>
      </c>
      <c r="Q4325" s="0">
        <v>-1.1372644901275635</v>
      </c>
      <c r="R4325" s="0">
        <v>-0.95277869701385498</v>
      </c>
      <c r="S4325" s="0">
        <v>-0.5682951807975769</v>
      </c>
      <c r="T4325" s="0">
        <v>-0.30200308561325073</v>
      </c>
      <c r="U4325" s="0">
        <v>-0.035710982978343964</v>
      </c>
      <c r="V4325" s="0">
        <v>0.34877252578735352</v>
      </c>
      <c r="W4325" s="0">
        <v>0.53325837850570679</v>
      </c>
      <c r="X4325" s="0">
        <v>12.595263827930797</v>
      </c>
      <c r="Y4325" s="0">
        <v>12.442450089888139</v>
      </c>
      <c r="Z4325" s="0">
        <v>-0.15281356667930429</v>
      </c>
      <c r="AA4325" s="0">
        <v>0.24577660858631134</v>
      </c>
      <c r="AB4325" s="0">
        <v>-0.55043601989746094</v>
      </c>
      <c r="AC4325" s="0">
        <v>-0.46114489436149597</v>
      </c>
      <c r="AD4325" s="0">
        <v>-0.27505487203598022</v>
      </c>
      <c r="AE4325" s="0">
        <v>-0.14616949856281281</v>
      </c>
      <c r="AF4325" s="0">
        <v>-0.017284119501709938</v>
      </c>
      <c r="AG4325" s="0">
        <v>0.16880589723587036</v>
      </c>
      <c r="AH4325" s="0">
        <v>0.25809705257415771</v>
      </c>
    </row>
    <row r="4326" x14ac:dyDescent="0.4">
      <c r="A4326" s="11" t="str">
        <f>Data[[#This Row],[category]]&amp;Data[[#This Row],[subcategory]]&amp;Data[[#This Row],[date]]&amp;Data[[#This Row],[hour]]</f>
        <v>Study segmentsCPP 1 - Medium9/2/20179</v>
      </c>
      <c r="B4326" s="11" t="s">
        <v>142</v>
      </c>
      <c r="C4326" t="s">
        <v>119</v>
      </c>
      <c r="D4326" t="s">
        <v>113</v>
      </c>
      <c r="E4326" t="s">
        <v>61</v>
      </c>
      <c r="F4326" s="0">
        <v>506</v>
      </c>
      <c r="G4326" s="0">
        <v>29.39739990234375</v>
      </c>
      <c r="H4326" s="0">
        <v>29.312026977539063</v>
      </c>
      <c r="I4326" s="0">
        <v>-0.085373781621456146</v>
      </c>
      <c r="J4326" s="0">
        <v>0.34334772825241089</v>
      </c>
      <c r="K4326" s="0">
        <v>77.164031982421875</v>
      </c>
      <c r="L4326" s="0">
        <v>-0.24865107238292694</v>
      </c>
      <c r="M4326" s="0">
        <v>0</v>
      </c>
      <c r="N4326" s="0">
        <v>0</v>
      </c>
      <c r="O4326" s="0">
        <v>37.669845581054688</v>
      </c>
      <c r="P4326" s="0">
        <v>36.778896331787109</v>
      </c>
      <c r="Q4326" s="0">
        <v>-0.6501305103302002</v>
      </c>
      <c r="R4326" s="0">
        <v>-0.52539157867431641</v>
      </c>
      <c r="S4326" s="0">
        <v>-0.26542550325393677</v>
      </c>
      <c r="T4326" s="0">
        <v>-0.085373781621456146</v>
      </c>
      <c r="U4326" s="0">
        <v>0.094677940011024475</v>
      </c>
      <c r="V4326" s="0">
        <v>0.35464403033256531</v>
      </c>
      <c r="W4326" s="0">
        <v>0.4793829619884491</v>
      </c>
      <c r="X4326" s="0">
        <v>14.87508387999101</v>
      </c>
      <c r="Y4326" s="0">
        <v>14.83188585801558</v>
      </c>
      <c r="Z4326" s="0">
        <v>-0.043199131942608139</v>
      </c>
      <c r="AA4326" s="0">
        <v>0.16618029773235321</v>
      </c>
      <c r="AB4326" s="0">
        <v>-0.31466317176818848</v>
      </c>
      <c r="AC4326" s="0">
        <v>-0.25428953766822815</v>
      </c>
      <c r="AD4326" s="0">
        <v>-0.128465935587883</v>
      </c>
      <c r="AE4326" s="0">
        <v>-0.041320908814668655</v>
      </c>
      <c r="AF4326" s="0">
        <v>0.045824125409126282</v>
      </c>
      <c r="AG4326" s="0">
        <v>0.17164771258831024</v>
      </c>
      <c r="AH4326" s="0">
        <v>0.23202136158943176</v>
      </c>
    </row>
    <row r="4327" x14ac:dyDescent="0.4">
      <c r="A4327" s="11" t="str">
        <f>Data[[#This Row],[category]]&amp;Data[[#This Row],[subcategory]]&amp;Data[[#This Row],[date]]&amp;Data[[#This Row],[hour]]</f>
        <v>Study segmentsCPP 1 - Medium9/2/201710</v>
      </c>
      <c r="B4327" s="11" t="s">
        <v>142</v>
      </c>
      <c r="C4327" t="s">
        <v>119</v>
      </c>
      <c r="D4327" t="s">
        <v>113</v>
      </c>
      <c r="E4327" t="s">
        <v>62</v>
      </c>
      <c r="F4327" s="0">
        <v>506</v>
      </c>
      <c r="G4327" s="0">
        <v>33.342884063720703</v>
      </c>
      <c r="H4327" s="0">
        <v>33.198246002197266</v>
      </c>
      <c r="I4327" s="0">
        <v>-0.14463639259338379</v>
      </c>
      <c r="J4327" s="0">
        <v>0.15081410109996796</v>
      </c>
      <c r="K4327" s="0">
        <v>82.290512084960938</v>
      </c>
      <c r="L4327" s="0">
        <v>-0.9590376615524292</v>
      </c>
      <c r="M4327" s="0">
        <v>0</v>
      </c>
      <c r="N4327" s="0">
        <v>0</v>
      </c>
      <c r="O4327" s="0">
        <v>37.669845581054688</v>
      </c>
      <c r="P4327" s="0">
        <v>36.778896331787109</v>
      </c>
      <c r="Q4327" s="0">
        <v>-0.39270350337028503</v>
      </c>
      <c r="R4327" s="0">
        <v>-0.33791244029998779</v>
      </c>
      <c r="S4327" s="0">
        <v>-0.22372338175773621</v>
      </c>
      <c r="T4327" s="0">
        <v>-0.14463639259338379</v>
      </c>
      <c r="U4327" s="0">
        <v>-0.065549403429031372</v>
      </c>
      <c r="V4327" s="0">
        <v>0.048639655113220215</v>
      </c>
      <c r="W4327" s="0">
        <v>0.10343072563409805</v>
      </c>
      <c r="X4327" s="0">
        <v>16.871500101956453</v>
      </c>
      <c r="Y4327" s="0">
        <v>16.798312620683149</v>
      </c>
      <c r="Z4327" s="0">
        <v>-0.073186016895554276</v>
      </c>
      <c r="AA4327" s="0">
        <v>0.072994023561477661</v>
      </c>
      <c r="AB4327" s="0">
        <v>-0.19006849825382233</v>
      </c>
      <c r="AC4327" s="0">
        <v>-0.16354961693286896</v>
      </c>
      <c r="AD4327" s="0">
        <v>-0.10828211903572083</v>
      </c>
      <c r="AE4327" s="0">
        <v>-0.070004016160964966</v>
      </c>
      <c r="AF4327" s="0">
        <v>-0.031725913286209106</v>
      </c>
      <c r="AG4327" s="0">
        <v>0.023541588336229324</v>
      </c>
      <c r="AH4327" s="0">
        <v>0.050060469657182693</v>
      </c>
    </row>
    <row r="4328" x14ac:dyDescent="0.4">
      <c r="A4328" s="11" t="str">
        <f>Data[[#This Row],[category]]&amp;Data[[#This Row],[subcategory]]&amp;Data[[#This Row],[date]]&amp;Data[[#This Row],[hour]]</f>
        <v>Study segmentsCPP 1 - Medium9/2/201711</v>
      </c>
      <c r="B4328" s="11" t="s">
        <v>142</v>
      </c>
      <c r="C4328" t="s">
        <v>119</v>
      </c>
      <c r="D4328" t="s">
        <v>113</v>
      </c>
      <c r="E4328" t="s">
        <v>63</v>
      </c>
      <c r="F4328" s="0">
        <v>506</v>
      </c>
      <c r="G4328" s="0">
        <v>35.742305755615234</v>
      </c>
      <c r="H4328" s="0">
        <v>35.886940002441406</v>
      </c>
      <c r="I4328" s="0">
        <v>0.14463624358177185</v>
      </c>
      <c r="J4328" s="0">
        <v>0.15081410109996796</v>
      </c>
      <c r="K4328" s="0">
        <v>85.818183898925781</v>
      </c>
      <c r="L4328" s="0">
        <v>0.95903670787811279</v>
      </c>
      <c r="M4328" s="0">
        <v>0</v>
      </c>
      <c r="N4328" s="0">
        <v>0</v>
      </c>
      <c r="O4328" s="0">
        <v>37.669845581054688</v>
      </c>
      <c r="P4328" s="0">
        <v>36.778896331787109</v>
      </c>
      <c r="Q4328" s="0">
        <v>-0.10343087464570999</v>
      </c>
      <c r="R4328" s="0">
        <v>-0.048639804124832153</v>
      </c>
      <c r="S4328" s="0">
        <v>0.065549254417419434</v>
      </c>
      <c r="T4328" s="0">
        <v>0.14463624358177185</v>
      </c>
      <c r="U4328" s="0">
        <v>0.22372323274612427</v>
      </c>
      <c r="V4328" s="0">
        <v>0.33791229128837585</v>
      </c>
      <c r="W4328" s="0">
        <v>0.3927033543586731</v>
      </c>
      <c r="X4328" s="0">
        <v>18.085607095198196</v>
      </c>
      <c r="Y4328" s="0">
        <v>18.158792582425203</v>
      </c>
      <c r="Z4328" s="0">
        <v>0.073185939003120773</v>
      </c>
      <c r="AA4328" s="0">
        <v>0.072994023561477661</v>
      </c>
      <c r="AB4328" s="0">
        <v>-0.050060544162988663</v>
      </c>
      <c r="AC4328" s="0">
        <v>-0.023541662842035294</v>
      </c>
      <c r="AD4328" s="0">
        <v>0.031725838780403137</v>
      </c>
      <c r="AE4328" s="0">
        <v>0.070003941655158997</v>
      </c>
      <c r="AF4328" s="0">
        <v>0.10828204452991486</v>
      </c>
      <c r="AG4328" s="0">
        <v>0.16354954242706299</v>
      </c>
      <c r="AH4328" s="0">
        <v>0.19006842374801636</v>
      </c>
    </row>
    <row r="4329" x14ac:dyDescent="0.4">
      <c r="A4329" s="11" t="str">
        <f>Data[[#This Row],[category]]&amp;Data[[#This Row],[subcategory]]&amp;Data[[#This Row],[date]]&amp;Data[[#This Row],[hour]]</f>
        <v>Study segmentsCPP 1 - Medium9/2/201712</v>
      </c>
      <c r="B4329" s="11" t="s">
        <v>142</v>
      </c>
      <c r="C4329" t="s">
        <v>119</v>
      </c>
      <c r="D4329" t="s">
        <v>113</v>
      </c>
      <c r="E4329" t="s">
        <v>64</v>
      </c>
      <c r="F4329" s="0">
        <v>506</v>
      </c>
      <c r="G4329" s="0">
        <v>37.644771575927734</v>
      </c>
      <c r="H4329" s="0">
        <v>38.044200897216797</v>
      </c>
      <c r="I4329" s="0">
        <v>0.39942917227745056</v>
      </c>
      <c r="J4329" s="0">
        <v>0.28476002812385559</v>
      </c>
      <c r="K4329" s="0">
        <v>89.371543884277344</v>
      </c>
      <c r="L4329" s="0">
        <v>1.4026870727539063</v>
      </c>
      <c r="M4329" s="0">
        <v>0</v>
      </c>
      <c r="N4329" s="0">
        <v>0</v>
      </c>
      <c r="O4329" s="0">
        <v>37.669845581054688</v>
      </c>
      <c r="P4329" s="0">
        <v>36.778896331787109</v>
      </c>
      <c r="Q4329" s="0">
        <v>-0.068959392607212067</v>
      </c>
      <c r="R4329" s="0">
        <v>0.034494511783123016</v>
      </c>
      <c r="S4329" s="0">
        <v>0.25010088086128235</v>
      </c>
      <c r="T4329" s="0">
        <v>0.39942917227745056</v>
      </c>
      <c r="U4329" s="0">
        <v>0.54875749349594116</v>
      </c>
      <c r="V4329" s="0">
        <v>0.76436382532119751</v>
      </c>
      <c r="W4329" s="0">
        <v>0.86781775951385498</v>
      </c>
      <c r="X4329" s="0">
        <v>19.048254880038176</v>
      </c>
      <c r="Y4329" s="0">
        <v>19.250365430658512</v>
      </c>
      <c r="Z4329" s="0">
        <v>0.20211115818132053</v>
      </c>
      <c r="AA4329" s="0">
        <v>0.13782384991645813</v>
      </c>
      <c r="AB4329" s="0">
        <v>-0.033376343548297882</v>
      </c>
      <c r="AC4329" s="0">
        <v>0.016695346683263779</v>
      </c>
      <c r="AD4329" s="0">
        <v>0.12104881554841995</v>
      </c>
      <c r="AE4329" s="0">
        <v>0.19332371652126312</v>
      </c>
      <c r="AF4329" s="0">
        <v>0.26559862494468689</v>
      </c>
      <c r="AG4329" s="0">
        <v>0.36995208263397217</v>
      </c>
      <c r="AH4329" s="0">
        <v>0.42002376914024353</v>
      </c>
    </row>
    <row r="4330" x14ac:dyDescent="0.4">
      <c r="A4330" s="11" t="str">
        <f>Data[[#This Row],[category]]&amp;Data[[#This Row],[subcategory]]&amp;Data[[#This Row],[date]]&amp;Data[[#This Row],[hour]]</f>
        <v>Study segmentsCPP 1 - Medium9/2/201713</v>
      </c>
      <c r="B4330" s="11" t="s">
        <v>142</v>
      </c>
      <c r="C4330" t="s">
        <v>119</v>
      </c>
      <c r="D4330" t="s">
        <v>113</v>
      </c>
      <c r="E4330" t="s">
        <v>65</v>
      </c>
      <c r="F4330" s="0">
        <v>506</v>
      </c>
      <c r="G4330" s="0">
        <v>39.055393218994141</v>
      </c>
      <c r="H4330" s="0">
        <v>39.094017028808594</v>
      </c>
      <c r="I4330" s="0">
        <v>0.038625080138444901</v>
      </c>
      <c r="J4330" s="0">
        <v>0.42617061734199524</v>
      </c>
      <c r="K4330" s="0">
        <v>91.150199890136719</v>
      </c>
      <c r="L4330" s="0">
        <v>0.090632900595664978</v>
      </c>
      <c r="M4330" s="0">
        <v>0</v>
      </c>
      <c r="N4330" s="0">
        <v>0</v>
      </c>
      <c r="O4330" s="0">
        <v>37.669845581054688</v>
      </c>
      <c r="P4330" s="0">
        <v>36.778896331787109</v>
      </c>
      <c r="Q4330" s="0">
        <v>-0.66236323118209839</v>
      </c>
      <c r="R4330" s="0">
        <v>-0.50753456354141235</v>
      </c>
      <c r="S4330" s="0">
        <v>-0.1848590075969696</v>
      </c>
      <c r="T4330" s="0">
        <v>0.038625080138444901</v>
      </c>
      <c r="U4330" s="0">
        <v>0.26210916042327881</v>
      </c>
      <c r="V4330" s="0">
        <v>0.58478468656539917</v>
      </c>
      <c r="W4330" s="0">
        <v>0.73961335420608521</v>
      </c>
      <c r="X4330" s="0">
        <v>19.762029734524813</v>
      </c>
      <c r="Y4330" s="0">
        <v>19.781573382290926</v>
      </c>
      <c r="Z4330" s="0">
        <v>0.019544290378689766</v>
      </c>
      <c r="AA4330" s="0">
        <v>0.20626658201217651</v>
      </c>
      <c r="AB4330" s="0">
        <v>-0.32058379054069519</v>
      </c>
      <c r="AC4330" s="0">
        <v>-0.24564671516418457</v>
      </c>
      <c r="AD4330" s="0">
        <v>-0.089471764862537384</v>
      </c>
      <c r="AE4330" s="0">
        <v>0.018694538623094559</v>
      </c>
      <c r="AF4330" s="0">
        <v>0.1268608421087265</v>
      </c>
      <c r="AG4330" s="0">
        <v>0.28303578495979309</v>
      </c>
      <c r="AH4330" s="0">
        <v>0.35797286033630371</v>
      </c>
    </row>
    <row r="4331" x14ac:dyDescent="0.4">
      <c r="A4331" s="11" t="str">
        <f>Data[[#This Row],[category]]&amp;Data[[#This Row],[subcategory]]&amp;Data[[#This Row],[date]]&amp;Data[[#This Row],[hour]]</f>
        <v>Study segmentsCPP 1 - Medium9/2/201714</v>
      </c>
      <c r="B4331" s="11" t="s">
        <v>142</v>
      </c>
      <c r="C4331" t="s">
        <v>119</v>
      </c>
      <c r="D4331" t="s">
        <v>113</v>
      </c>
      <c r="E4331" t="s">
        <v>66</v>
      </c>
      <c r="F4331" s="0">
        <v>506</v>
      </c>
      <c r="G4331" s="0">
        <v>39.257438659667969</v>
      </c>
      <c r="H4331" s="0">
        <v>39.435123443603516</v>
      </c>
      <c r="I4331" s="0">
        <v>0.17768357694149017</v>
      </c>
      <c r="J4331" s="0">
        <v>0.55699777603149414</v>
      </c>
      <c r="K4331" s="0">
        <v>90.345848083496094</v>
      </c>
      <c r="L4331" s="0">
        <v>0.31900230050086975</v>
      </c>
      <c r="M4331" s="0">
        <v>0</v>
      </c>
      <c r="N4331" s="0">
        <v>0</v>
      </c>
      <c r="O4331" s="0">
        <v>37.669845581054688</v>
      </c>
      <c r="P4331" s="0">
        <v>36.778896331787109</v>
      </c>
      <c r="Q4331" s="0">
        <v>-0.73849624395370483</v>
      </c>
      <c r="R4331" s="0">
        <v>-0.53613781929016113</v>
      </c>
      <c r="S4331" s="0">
        <v>-0.11440633982419968</v>
      </c>
      <c r="T4331" s="0">
        <v>0.17768357694149017</v>
      </c>
      <c r="U4331" s="0">
        <v>0.46977350115776062</v>
      </c>
      <c r="V4331" s="0">
        <v>0.89150494337081909</v>
      </c>
      <c r="W4331" s="0">
        <v>1.0938633680343628</v>
      </c>
      <c r="X4331" s="0">
        <v>19.864264488220215</v>
      </c>
      <c r="Y4331" s="0">
        <v>19.95417204770175</v>
      </c>
      <c r="Z4331" s="0">
        <v>0.089907886629754838</v>
      </c>
      <c r="AA4331" s="0">
        <v>0.26958692073822021</v>
      </c>
      <c r="AB4331" s="0">
        <v>-0.35743218660354614</v>
      </c>
      <c r="AC4331" s="0">
        <v>-0.25949069857597351</v>
      </c>
      <c r="AD4331" s="0">
        <v>-0.055372670292854309</v>
      </c>
      <c r="AE4331" s="0">
        <v>0.085998848080635071</v>
      </c>
      <c r="AF4331" s="0">
        <v>0.22737036645412445</v>
      </c>
      <c r="AG4331" s="0">
        <v>0.43148839473724365</v>
      </c>
      <c r="AH4331" s="0">
        <v>0.5294298529624939</v>
      </c>
    </row>
    <row r="4332" x14ac:dyDescent="0.4">
      <c r="A4332" s="11" t="str">
        <f>Data[[#This Row],[category]]&amp;Data[[#This Row],[subcategory]]&amp;Data[[#This Row],[date]]&amp;Data[[#This Row],[hour]]</f>
        <v>Study segmentsCPP 1 - Medium9/2/201715</v>
      </c>
      <c r="B4332" s="11" t="s">
        <v>142</v>
      </c>
      <c r="C4332" t="s">
        <v>119</v>
      </c>
      <c r="D4332" t="s">
        <v>113</v>
      </c>
      <c r="E4332" t="s">
        <v>67</v>
      </c>
      <c r="F4332" s="0">
        <v>506</v>
      </c>
      <c r="G4332" s="0">
        <v>38.619094848632812</v>
      </c>
      <c r="H4332" s="0">
        <v>36.150070190429688</v>
      </c>
      <c r="I4332" s="0">
        <v>-2.4690258502960205</v>
      </c>
      <c r="J4332" s="0">
        <v>0.62943828105926514</v>
      </c>
      <c r="K4332" s="0">
        <v>88.812255859375</v>
      </c>
      <c r="L4332" s="0">
        <v>-3.92258620262146</v>
      </c>
      <c r="M4332" s="0">
        <v>1</v>
      </c>
      <c r="N4332" s="0">
        <v>1</v>
      </c>
      <c r="O4332" s="0">
        <v>37.669845581054688</v>
      </c>
      <c r="P4332" s="0">
        <v>36.778896331787109</v>
      </c>
      <c r="Q4332" s="0">
        <v>-3.5043597221374512</v>
      </c>
      <c r="R4332" s="0">
        <v>-3.2756834030151367</v>
      </c>
      <c r="S4332" s="0">
        <v>-2.7991034984588623</v>
      </c>
      <c r="T4332" s="0">
        <v>-2.4690258502960205</v>
      </c>
      <c r="U4332" s="0">
        <v>-2.1389482021331787</v>
      </c>
      <c r="V4332" s="0">
        <v>-1.6623681783676147</v>
      </c>
      <c r="W4332" s="0">
        <v>-1.4336919784545898</v>
      </c>
      <c r="X4332" s="0">
        <v>19.541262886740945</v>
      </c>
      <c r="Y4332" s="0">
        <v>18.29193505373868</v>
      </c>
      <c r="Z4332" s="0">
        <v>-1.2493270852349021</v>
      </c>
      <c r="AA4332" s="0">
        <v>0.30464813113212585</v>
      </c>
      <c r="AB4332" s="0">
        <v>-1.6961101293563843</v>
      </c>
      <c r="AC4332" s="0">
        <v>-1.5854308605194092</v>
      </c>
      <c r="AD4332" s="0">
        <v>-1.3547661304473877</v>
      </c>
      <c r="AE4332" s="0">
        <v>-1.1950085163116455</v>
      </c>
      <c r="AF4332" s="0">
        <v>-1.0352509021759033</v>
      </c>
      <c r="AG4332" s="0">
        <v>-0.80458623170852661</v>
      </c>
      <c r="AH4332" s="0">
        <v>-0.69390690326690674</v>
      </c>
    </row>
    <row r="4333" x14ac:dyDescent="0.4">
      <c r="A4333" s="11" t="str">
        <f>Data[[#This Row],[category]]&amp;Data[[#This Row],[subcategory]]&amp;Data[[#This Row],[date]]&amp;Data[[#This Row],[hour]]</f>
        <v>Study segmentsCPP 1 - Medium9/2/201716</v>
      </c>
      <c r="B4333" s="11" t="s">
        <v>142</v>
      </c>
      <c r="C4333" t="s">
        <v>119</v>
      </c>
      <c r="D4333" t="s">
        <v>113</v>
      </c>
      <c r="E4333" t="s">
        <v>68</v>
      </c>
      <c r="F4333" s="0">
        <v>506</v>
      </c>
      <c r="G4333" s="0">
        <v>38.754161834716797</v>
      </c>
      <c r="H4333" s="0">
        <v>37.041553497314453</v>
      </c>
      <c r="I4333" s="0">
        <v>-1.7126075029373169</v>
      </c>
      <c r="J4333" s="0">
        <v>0.69978427886962891</v>
      </c>
      <c r="K4333" s="0">
        <v>88.47430419921875</v>
      </c>
      <c r="L4333" s="0">
        <v>-2.4473364353179932</v>
      </c>
      <c r="M4333" s="0">
        <v>1</v>
      </c>
      <c r="N4333" s="0">
        <v>1</v>
      </c>
      <c r="O4333" s="0">
        <v>37.669845581054688</v>
      </c>
      <c r="P4333" s="0">
        <v>36.778896331787109</v>
      </c>
      <c r="Q4333" s="0">
        <v>-2.8636503219604492</v>
      </c>
      <c r="R4333" s="0">
        <v>-2.609417200088501</v>
      </c>
      <c r="S4333" s="0">
        <v>-2.0795748233795166</v>
      </c>
      <c r="T4333" s="0">
        <v>-1.7126075029373169</v>
      </c>
      <c r="U4333" s="0">
        <v>-1.3456403017044067</v>
      </c>
      <c r="V4333" s="0">
        <v>-0.81579786539077759</v>
      </c>
      <c r="W4333" s="0">
        <v>-0.56156480312347412</v>
      </c>
      <c r="X4333" s="0">
        <v>19.609606829556551</v>
      </c>
      <c r="Y4333" s="0">
        <v>18.743026213212445</v>
      </c>
      <c r="Z4333" s="0">
        <v>-0.86657937006516883</v>
      </c>
      <c r="AA4333" s="0">
        <v>0.33869558572769165</v>
      </c>
      <c r="AB4333" s="0">
        <v>-1.3860067129135132</v>
      </c>
      <c r="AC4333" s="0">
        <v>-1.2629578113555908</v>
      </c>
      <c r="AD4333" s="0">
        <v>-1.0065141916275024</v>
      </c>
      <c r="AE4333" s="0">
        <v>-0.82890200614929199</v>
      </c>
      <c r="AF4333" s="0">
        <v>-0.65128988027572632</v>
      </c>
      <c r="AG4333" s="0">
        <v>-0.39484614133834839</v>
      </c>
      <c r="AH4333" s="0">
        <v>-0.27179732918739319</v>
      </c>
    </row>
    <row r="4334" x14ac:dyDescent="0.4">
      <c r="A4334" s="11" t="str">
        <f>Data[[#This Row],[category]]&amp;Data[[#This Row],[subcategory]]&amp;Data[[#This Row],[date]]&amp;Data[[#This Row],[hour]]</f>
        <v>Study segmentsCPP 1 - Medium9/2/201717</v>
      </c>
      <c r="B4334" s="11" t="s">
        <v>142</v>
      </c>
      <c r="C4334" t="s">
        <v>119</v>
      </c>
      <c r="D4334" t="s">
        <v>113</v>
      </c>
      <c r="E4334" t="s">
        <v>69</v>
      </c>
      <c r="F4334" s="0">
        <v>506</v>
      </c>
      <c r="G4334" s="0">
        <v>38.640071868896484</v>
      </c>
      <c r="H4334" s="0">
        <v>37.097736358642578</v>
      </c>
      <c r="I4334" s="0">
        <v>-1.5423358678817749</v>
      </c>
      <c r="J4334" s="0">
        <v>0.79702872037887573</v>
      </c>
      <c r="K4334" s="0">
        <v>88.462455749511719</v>
      </c>
      <c r="L4334" s="0">
        <v>-1.9351069927215576</v>
      </c>
      <c r="M4334" s="0">
        <v>1</v>
      </c>
      <c r="N4334" s="0">
        <v>0</v>
      </c>
      <c r="O4334" s="0">
        <v>37.669845581054688</v>
      </c>
      <c r="P4334" s="0">
        <v>36.778896331787109</v>
      </c>
      <c r="Q4334" s="0">
        <v>-2.8533315658569336</v>
      </c>
      <c r="R4334" s="0">
        <v>-2.5637693405151367</v>
      </c>
      <c r="S4334" s="0">
        <v>-1.9602981805801392</v>
      </c>
      <c r="T4334" s="0">
        <v>-1.5423358678817749</v>
      </c>
      <c r="U4334" s="0">
        <v>-1.1243735551834106</v>
      </c>
      <c r="V4334" s="0">
        <v>-0.52090245485305786</v>
      </c>
      <c r="W4334" s="0">
        <v>-0.23134028911590576</v>
      </c>
      <c r="X4334" s="0">
        <v>19.551877195184879</v>
      </c>
      <c r="Y4334" s="0">
        <v>18.77145533128218</v>
      </c>
      <c r="Z4334" s="0">
        <v>-0.78042192621664563</v>
      </c>
      <c r="AA4334" s="0">
        <v>0.38576188683509827</v>
      </c>
      <c r="AB4334" s="0">
        <v>-1.3810123205184937</v>
      </c>
      <c r="AC4334" s="0">
        <v>-1.2408642768859863</v>
      </c>
      <c r="AD4334" s="0">
        <v>-0.94878429174423218</v>
      </c>
      <c r="AE4334" s="0">
        <v>-0.74649053812026978</v>
      </c>
      <c r="AF4334" s="0">
        <v>-0.54419678449630737</v>
      </c>
      <c r="AG4334" s="0">
        <v>-0.25211679935455322</v>
      </c>
      <c r="AH4334" s="0">
        <v>-0.11196869611740112</v>
      </c>
    </row>
    <row r="4335" x14ac:dyDescent="0.4">
      <c r="A4335" s="11" t="str">
        <f>Data[[#This Row],[category]]&amp;Data[[#This Row],[subcategory]]&amp;Data[[#This Row],[date]]&amp;Data[[#This Row],[hour]]</f>
        <v>Study segmentsCPP 1 - Medium9/2/201718</v>
      </c>
      <c r="B4335" s="11" t="s">
        <v>142</v>
      </c>
      <c r="C4335" t="s">
        <v>119</v>
      </c>
      <c r="D4335" t="s">
        <v>113</v>
      </c>
      <c r="E4335" t="s">
        <v>70</v>
      </c>
      <c r="F4335" s="0">
        <v>506</v>
      </c>
      <c r="G4335" s="0">
        <v>37.657291412353516</v>
      </c>
      <c r="H4335" s="0">
        <v>36.826221466064453</v>
      </c>
      <c r="I4335" s="0">
        <v>-0.83106672763824463</v>
      </c>
      <c r="J4335" s="0">
        <v>0.82971107959747314</v>
      </c>
      <c r="K4335" s="0">
        <v>87.100784301757813</v>
      </c>
      <c r="L4335" s="0">
        <v>-1.001633882522583</v>
      </c>
      <c r="M4335" s="0">
        <v>0</v>
      </c>
      <c r="N4335" s="0">
        <v>0</v>
      </c>
      <c r="O4335" s="0">
        <v>37.669845581054688</v>
      </c>
      <c r="P4335" s="0">
        <v>36.778896331787109</v>
      </c>
      <c r="Q4335" s="0">
        <v>-2.1958200931549072</v>
      </c>
      <c r="R4335" s="0">
        <v>-1.8943842649459839</v>
      </c>
      <c r="S4335" s="0">
        <v>-1.2661676406860352</v>
      </c>
      <c r="T4335" s="0">
        <v>-0.83106672763824463</v>
      </c>
      <c r="U4335" s="0">
        <v>-0.3959658145904541</v>
      </c>
      <c r="V4335" s="0">
        <v>0.23225080966949463</v>
      </c>
      <c r="W4335" s="0">
        <v>0.53368657827377319</v>
      </c>
      <c r="X4335" s="0">
        <v>19.054589965126731</v>
      </c>
      <c r="Y4335" s="0">
        <v>18.634067535400391</v>
      </c>
      <c r="Z4335" s="0">
        <v>-0.42051975022662769</v>
      </c>
      <c r="AA4335" s="0">
        <v>0.40158015489578247</v>
      </c>
      <c r="AB4335" s="0">
        <v>-1.0627768039703369</v>
      </c>
      <c r="AC4335" s="0">
        <v>-0.9168819785118103</v>
      </c>
      <c r="AD4335" s="0">
        <v>-0.61282509565353394</v>
      </c>
      <c r="AE4335" s="0">
        <v>-0.40223628282546997</v>
      </c>
      <c r="AF4335" s="0">
        <v>-0.19164744019508362</v>
      </c>
      <c r="AG4335" s="0">
        <v>0.11240939050912857</v>
      </c>
      <c r="AH4335" s="0">
        <v>0.25830429792404175</v>
      </c>
    </row>
    <row r="4336" x14ac:dyDescent="0.4">
      <c r="A4336" s="11" t="str">
        <f>Data[[#This Row],[category]]&amp;Data[[#This Row],[subcategory]]&amp;Data[[#This Row],[date]]&amp;Data[[#This Row],[hour]]</f>
        <v>Study segmentsCPP 1 - Medium9/2/201719</v>
      </c>
      <c r="B4336" s="11" t="s">
        <v>142</v>
      </c>
      <c r="C4336" t="s">
        <v>119</v>
      </c>
      <c r="D4336" t="s">
        <v>113</v>
      </c>
      <c r="E4336" t="s">
        <v>71</v>
      </c>
      <c r="F4336" s="0">
        <v>506</v>
      </c>
      <c r="G4336" s="0">
        <v>35.811824798583984</v>
      </c>
      <c r="H4336" s="0">
        <v>37.806461334228516</v>
      </c>
      <c r="I4336" s="0">
        <v>1.9946358203887939</v>
      </c>
      <c r="J4336" s="0">
        <v>0.79187208414077759</v>
      </c>
      <c r="K4336" s="0">
        <v>84.622528076171875</v>
      </c>
      <c r="L4336" s="0">
        <v>2.5188863277435303</v>
      </c>
      <c r="M4336" s="0">
        <v>1</v>
      </c>
      <c r="N4336" s="0">
        <v>1</v>
      </c>
      <c r="O4336" s="0">
        <v>37.669845581054688</v>
      </c>
      <c r="P4336" s="0">
        <v>36.778896331787109</v>
      </c>
      <c r="Q4336" s="0">
        <v>0.69212216138839722</v>
      </c>
      <c r="R4336" s="0">
        <v>0.97981089353561401</v>
      </c>
      <c r="S4336" s="0">
        <v>1.5793776512145996</v>
      </c>
      <c r="T4336" s="0">
        <v>1.9946358203887939</v>
      </c>
      <c r="U4336" s="0">
        <v>2.4098939895629883</v>
      </c>
      <c r="V4336" s="0">
        <v>3.0094606876373291</v>
      </c>
      <c r="W4336" s="0">
        <v>3.2971494197845459</v>
      </c>
      <c r="X4336" s="0">
        <v>18.120784065940164</v>
      </c>
      <c r="Y4336" s="0">
        <v>19.130068605596367</v>
      </c>
      <c r="Z4336" s="0">
        <v>1.009285723621195</v>
      </c>
      <c r="AA4336" s="0">
        <v>0.38326609134674072</v>
      </c>
      <c r="AB4336" s="0">
        <v>0.3349871039390564</v>
      </c>
      <c r="AC4336" s="0">
        <v>0.47422847151756287</v>
      </c>
      <c r="AD4336" s="0">
        <v>0.76441878080368042</v>
      </c>
      <c r="AE4336" s="0">
        <v>0.96540373563766479</v>
      </c>
      <c r="AF4336" s="0">
        <v>1.1663886308670044</v>
      </c>
      <c r="AG4336" s="0">
        <v>1.4565789699554443</v>
      </c>
      <c r="AH4336" s="0">
        <v>1.5958203077316284</v>
      </c>
    </row>
    <row r="4337" x14ac:dyDescent="0.4">
      <c r="A4337" s="11" t="str">
        <f>Data[[#This Row],[category]]&amp;Data[[#This Row],[subcategory]]&amp;Data[[#This Row],[date]]&amp;Data[[#This Row],[hour]]</f>
        <v>Study segmentsCPP 1 - Medium9/2/201720</v>
      </c>
      <c r="B4337" s="11" t="s">
        <v>142</v>
      </c>
      <c r="C4337" t="s">
        <v>119</v>
      </c>
      <c r="D4337" t="s">
        <v>113</v>
      </c>
      <c r="E4337" t="s">
        <v>54</v>
      </c>
      <c r="F4337" s="0">
        <v>506</v>
      </c>
      <c r="G4337" s="0">
        <v>35.321952819824219</v>
      </c>
      <c r="H4337" s="0">
        <v>36.005935668945313</v>
      </c>
      <c r="I4337" s="0">
        <v>0.68398392200469971</v>
      </c>
      <c r="J4337" s="0">
        <v>0.74736291170120239</v>
      </c>
      <c r="K4337" s="0">
        <v>81.847831726074219</v>
      </c>
      <c r="L4337" s="0">
        <v>0.91519647836685181</v>
      </c>
      <c r="M4337" s="0">
        <v>0</v>
      </c>
      <c r="N4337" s="0">
        <v>0</v>
      </c>
      <c r="O4337" s="0">
        <v>37.669845581054688</v>
      </c>
      <c r="P4337" s="0">
        <v>36.778896331787109</v>
      </c>
      <c r="Q4337" s="0">
        <v>-0.54531866312026978</v>
      </c>
      <c r="R4337" s="0">
        <v>-0.27380019426345825</v>
      </c>
      <c r="S4337" s="0">
        <v>0.29206642508506775</v>
      </c>
      <c r="T4337" s="0">
        <v>0.68398392200469971</v>
      </c>
      <c r="U4337" s="0">
        <v>1.0759013891220093</v>
      </c>
      <c r="V4337" s="0">
        <v>1.6417679786682129</v>
      </c>
      <c r="W4337" s="0">
        <v>1.913286566734314</v>
      </c>
      <c r="X4337" s="0">
        <v>17.872908158735793</v>
      </c>
      <c r="Y4337" s="0">
        <v>18.219002810391512</v>
      </c>
      <c r="Z4337" s="0">
        <v>0.34609586677768012</v>
      </c>
      <c r="AA4337" s="0">
        <v>0.36172366142272949</v>
      </c>
      <c r="AB4337" s="0">
        <v>-0.26393425464630127</v>
      </c>
      <c r="AC4337" s="0">
        <v>-0.13251930475234985</v>
      </c>
      <c r="AD4337" s="0">
        <v>0.14136014878749847</v>
      </c>
      <c r="AE4337" s="0">
        <v>0.33104822039604187</v>
      </c>
      <c r="AF4337" s="0">
        <v>0.52073627710342407</v>
      </c>
      <c r="AG4337" s="0">
        <v>0.79461574554443359</v>
      </c>
      <c r="AH4337" s="0">
        <v>0.92603069543838501</v>
      </c>
    </row>
    <row r="4338" x14ac:dyDescent="0.4">
      <c r="A4338" s="11" t="str">
        <f>Data[[#This Row],[category]]&amp;Data[[#This Row],[subcategory]]&amp;Data[[#This Row],[date]]&amp;Data[[#This Row],[hour]]</f>
        <v>Study segmentsCPP 1 - Medium9/2/201721</v>
      </c>
      <c r="B4338" s="11" t="s">
        <v>142</v>
      </c>
      <c r="C4338" t="s">
        <v>119</v>
      </c>
      <c r="D4338" t="s">
        <v>113</v>
      </c>
      <c r="E4338" t="s">
        <v>72</v>
      </c>
      <c r="F4338" s="0">
        <v>506</v>
      </c>
      <c r="G4338" s="0">
        <v>34.480808258056641</v>
      </c>
      <c r="H4338" s="0">
        <v>34.145641326904297</v>
      </c>
      <c r="I4338" s="0">
        <v>-0.33516690135002136</v>
      </c>
      <c r="J4338" s="0">
        <v>0.74750727415084839</v>
      </c>
      <c r="K4338" s="0">
        <v>81.950592041015625</v>
      </c>
      <c r="L4338" s="0">
        <v>-0.44837945699691772</v>
      </c>
      <c r="M4338" s="0">
        <v>0</v>
      </c>
      <c r="N4338" s="0">
        <v>0</v>
      </c>
      <c r="O4338" s="0">
        <v>37.669845581054688</v>
      </c>
      <c r="P4338" s="0">
        <v>36.778896331787109</v>
      </c>
      <c r="Q4338" s="0">
        <v>-1.5647069215774536</v>
      </c>
      <c r="R4338" s="0">
        <v>-1.2931360006332397</v>
      </c>
      <c r="S4338" s="0">
        <v>-0.72716009616851807</v>
      </c>
      <c r="T4338" s="0">
        <v>-0.33516690135002136</v>
      </c>
      <c r="U4338" s="0">
        <v>0.05682629719376564</v>
      </c>
      <c r="V4338" s="0">
        <v>0.62280219793319702</v>
      </c>
      <c r="W4338" s="0">
        <v>0.89437317848205566</v>
      </c>
      <c r="X4338" s="0">
        <v>17.447288946671918</v>
      </c>
      <c r="Y4338" s="0">
        <v>17.277695309032094</v>
      </c>
      <c r="Z4338" s="0">
        <v>-0.16959444772113452</v>
      </c>
      <c r="AA4338" s="0">
        <v>0.36179351806640625</v>
      </c>
      <c r="AB4338" s="0">
        <v>-0.75731813907623291</v>
      </c>
      <c r="AC4338" s="0">
        <v>-0.62587779760360718</v>
      </c>
      <c r="AD4338" s="0">
        <v>-0.35194548964500427</v>
      </c>
      <c r="AE4338" s="0">
        <v>-0.16222077608108521</v>
      </c>
      <c r="AF4338" s="0">
        <v>0.027503930032253265</v>
      </c>
      <c r="AG4338" s="0">
        <v>0.30143627524375916</v>
      </c>
      <c r="AH4338" s="0">
        <v>0.43287661671638489</v>
      </c>
    </row>
    <row r="4339" x14ac:dyDescent="0.4">
      <c r="A4339" s="11" t="str">
        <f>Data[[#This Row],[category]]&amp;Data[[#This Row],[subcategory]]&amp;Data[[#This Row],[date]]&amp;Data[[#This Row],[hour]]</f>
        <v>Study segmentsCPP 1 - Medium9/2/201722</v>
      </c>
      <c r="B4339" s="11" t="s">
        <v>142</v>
      </c>
      <c r="C4339" t="s">
        <v>119</v>
      </c>
      <c r="D4339" t="s">
        <v>113</v>
      </c>
      <c r="E4339" t="s">
        <v>73</v>
      </c>
      <c r="F4339" s="0">
        <v>506</v>
      </c>
      <c r="G4339" s="0">
        <v>32.26544189453125</v>
      </c>
      <c r="H4339" s="0">
        <v>32.515354156494141</v>
      </c>
      <c r="I4339" s="0">
        <v>0.24991464614868164</v>
      </c>
      <c r="J4339" s="0">
        <v>0.7583925724029541</v>
      </c>
      <c r="K4339" s="0">
        <v>82.826087951660156</v>
      </c>
      <c r="L4339" s="0">
        <v>0.32953205704689026</v>
      </c>
      <c r="M4339" s="0">
        <v>0</v>
      </c>
      <c r="N4339" s="0">
        <v>0</v>
      </c>
      <c r="O4339" s="0">
        <v>37.669845581054688</v>
      </c>
      <c r="P4339" s="0">
        <v>36.778896331787109</v>
      </c>
      <c r="Q4339" s="0">
        <v>-0.99753010272979736</v>
      </c>
      <c r="R4339" s="0">
        <v>-0.72200453281402588</v>
      </c>
      <c r="S4339" s="0">
        <v>-0.14778681099414825</v>
      </c>
      <c r="T4339" s="0">
        <v>0.24991464614868164</v>
      </c>
      <c r="U4339" s="0">
        <v>0.64761608839035034</v>
      </c>
      <c r="V4339" s="0">
        <v>1.2218338251113892</v>
      </c>
      <c r="W4339" s="0">
        <v>1.4973593950271606</v>
      </c>
      <c r="X4339" s="0">
        <v>16.32631388577548</v>
      </c>
      <c r="Y4339" s="0">
        <v>16.452769322828811</v>
      </c>
      <c r="Z4339" s="0">
        <v>0.12645680796016345</v>
      </c>
      <c r="AA4339" s="0">
        <v>0.36706200242042542</v>
      </c>
      <c r="AB4339" s="0">
        <v>-0.4828045666217804</v>
      </c>
      <c r="AC4339" s="0">
        <v>-0.34945020079612732</v>
      </c>
      <c r="AD4339" s="0">
        <v>-0.071528814733028412</v>
      </c>
      <c r="AE4339" s="0">
        <v>0.12095868587493896</v>
      </c>
      <c r="AF4339" s="0">
        <v>0.31344619393348694</v>
      </c>
      <c r="AG4339" s="0">
        <v>0.59136754274368286</v>
      </c>
      <c r="AH4339" s="0">
        <v>0.72472196817398071</v>
      </c>
    </row>
    <row r="4340" x14ac:dyDescent="0.4">
      <c r="A4340" s="11" t="str">
        <f>Data[[#This Row],[category]]&amp;Data[[#This Row],[subcategory]]&amp;Data[[#This Row],[date]]&amp;Data[[#This Row],[hour]]</f>
        <v>Study segmentsCPP 1 - Medium9/2/201723</v>
      </c>
      <c r="B4340" s="11" t="s">
        <v>142</v>
      </c>
      <c r="C4340" t="s">
        <v>119</v>
      </c>
      <c r="D4340" t="s">
        <v>113</v>
      </c>
      <c r="E4340" t="s">
        <v>74</v>
      </c>
      <c r="F4340" s="0">
        <v>506</v>
      </c>
      <c r="G4340" s="0">
        <v>28.754877090454102</v>
      </c>
      <c r="H4340" s="0">
        <v>29.693716049194336</v>
      </c>
      <c r="I4340" s="0">
        <v>0.93883967399597168</v>
      </c>
      <c r="J4340" s="0">
        <v>0.80432355403900146</v>
      </c>
      <c r="K4340" s="0">
        <v>82.804351806640625</v>
      </c>
      <c r="L4340" s="0">
        <v>1.1672413349151611</v>
      </c>
      <c r="M4340" s="0">
        <v>0</v>
      </c>
      <c r="N4340" s="0">
        <v>0</v>
      </c>
      <c r="O4340" s="0">
        <v>37.669845581054688</v>
      </c>
      <c r="P4340" s="0">
        <v>36.778896331787109</v>
      </c>
      <c r="Q4340" s="0">
        <v>-0.38415482640266418</v>
      </c>
      <c r="R4340" s="0">
        <v>-0.091942436993122101</v>
      </c>
      <c r="S4340" s="0">
        <v>0.51705199480056763</v>
      </c>
      <c r="T4340" s="0">
        <v>0.93883967399597168</v>
      </c>
      <c r="U4340" s="0">
        <v>1.3606274127960205</v>
      </c>
      <c r="V4340" s="0">
        <v>1.9696217775344849</v>
      </c>
      <c r="W4340" s="0">
        <v>2.2618341445922852</v>
      </c>
      <c r="X4340" s="0">
        <v>14.549967592412775</v>
      </c>
      <c r="Y4340" s="0">
        <v>15.02502020922574</v>
      </c>
      <c r="Z4340" s="0">
        <v>0.4750528660687533</v>
      </c>
      <c r="AA4340" s="0">
        <v>0.38929259777069092</v>
      </c>
      <c r="AB4340" s="0">
        <v>-0.18593095242977142</v>
      </c>
      <c r="AC4340" s="0">
        <v>-0.044500146061182022</v>
      </c>
      <c r="AD4340" s="0">
        <v>0.25025314092636108</v>
      </c>
      <c r="AE4340" s="0">
        <v>0.45439839363098145</v>
      </c>
      <c r="AF4340" s="0">
        <v>0.65854364633560181</v>
      </c>
      <c r="AG4340" s="0">
        <v>0.953296959400177</v>
      </c>
      <c r="AH4340" s="0">
        <v>1.0947277545928955</v>
      </c>
    </row>
    <row r="4341" x14ac:dyDescent="0.4">
      <c r="A4341" s="11" t="str">
        <f>Data[[#This Row],[category]]&amp;Data[[#This Row],[subcategory]]&amp;Data[[#This Row],[date]]&amp;Data[[#This Row],[hour]]</f>
        <v>Study segmentsCPP 1 - Medium9/2/201724</v>
      </c>
      <c r="B4341" s="11" t="s">
        <v>142</v>
      </c>
      <c r="C4341" t="s">
        <v>119</v>
      </c>
      <c r="D4341" t="s">
        <v>113</v>
      </c>
      <c r="E4341" t="s">
        <v>75</v>
      </c>
      <c r="F4341" s="0">
        <v>506</v>
      </c>
      <c r="G4341" s="0">
        <v>26.048683166503906</v>
      </c>
      <c r="H4341" s="0">
        <v>27.204744338989258</v>
      </c>
      <c r="I4341" s="0">
        <v>1.1560600996017456</v>
      </c>
      <c r="J4341" s="0">
        <v>0.81504017114639282</v>
      </c>
      <c r="K4341" s="0">
        <v>83.454544067382812</v>
      </c>
      <c r="L4341" s="0">
        <v>1.4184086322784424</v>
      </c>
      <c r="M4341" s="0">
        <v>0</v>
      </c>
      <c r="N4341" s="0">
        <v>0</v>
      </c>
      <c r="O4341" s="0">
        <v>37.669845581054688</v>
      </c>
      <c r="P4341" s="0">
        <v>36.778896331787109</v>
      </c>
      <c r="Q4341" s="0">
        <v>-0.18456168472766876</v>
      </c>
      <c r="R4341" s="0">
        <v>0.11154409497976303</v>
      </c>
      <c r="S4341" s="0">
        <v>0.72865259647369385</v>
      </c>
      <c r="T4341" s="0">
        <v>1.1560600996017456</v>
      </c>
      <c r="U4341" s="0">
        <v>1.5834676027297974</v>
      </c>
      <c r="V4341" s="0">
        <v>2.2005760669708252</v>
      </c>
      <c r="W4341" s="0">
        <v>2.4966819286346436</v>
      </c>
      <c r="X4341" s="0">
        <v>13.180634065107865</v>
      </c>
      <c r="Y4341" s="0">
        <v>13.765600507909602</v>
      </c>
      <c r="Z4341" s="0">
        <v>0.58496638048778882</v>
      </c>
      <c r="AA4341" s="0">
        <v>0.39447945356369019</v>
      </c>
      <c r="AB4341" s="0">
        <v>-0.089327901601791382</v>
      </c>
      <c r="AC4341" s="0">
        <v>0.053987298160791397</v>
      </c>
      <c r="AD4341" s="0">
        <v>0.35266783833503723</v>
      </c>
      <c r="AE4341" s="0">
        <v>0.55953305959701538</v>
      </c>
      <c r="AF4341" s="0">
        <v>0.76639831066131592</v>
      </c>
      <c r="AG4341" s="0">
        <v>1.0650788545608521</v>
      </c>
      <c r="AH4341" s="0">
        <v>1.2083940505981445</v>
      </c>
    </row>
    <row r="4342" x14ac:dyDescent="0.4">
      <c r="A4342" s="11" t="str">
        <f>Data[[#This Row],[category]]&amp;Data[[#This Row],[subcategory]]&amp;Data[[#This Row],[date]]&amp;Data[[#This Row],[hour]]</f>
        <v>Study segmentsCPP 1 - Medium9/2/2017Avg. 11 to 6 pm</v>
      </c>
      <c r="B4342" s="11" t="s">
        <v>142</v>
      </c>
      <c r="C4342" t="s">
        <v>119</v>
      </c>
      <c r="D4342" t="s">
        <v>113</v>
      </c>
      <c r="E4342" t="s">
        <v>76</v>
      </c>
      <c r="F4342" s="0">
        <v>506</v>
      </c>
      <c r="G4342" s="0">
        <v>38.518318176269531</v>
      </c>
      <c r="H4342" s="0">
        <v>37.669845581054688</v>
      </c>
      <c r="I4342" s="0">
        <v>-0.84847122430801392</v>
      </c>
      <c r="J4342" s="0">
        <v>0.4614524245262146</v>
      </c>
      <c r="K4342" s="0">
        <v>89.102485656738281</v>
      </c>
      <c r="L4342" s="0">
        <v>-1.838697075843811</v>
      </c>
      <c r="M4342" s="0">
        <v>1</v>
      </c>
      <c r="N4342" s="0">
        <v>0</v>
      </c>
      <c r="O4342" s="0"/>
      <c r="P4342" s="0"/>
      <c r="Q4342" s="0">
        <v>-1.6074928045272827</v>
      </c>
      <c r="R4342" s="0">
        <v>-1.4398462772369385</v>
      </c>
      <c r="S4342" s="0">
        <v>-1.0904570817947388</v>
      </c>
      <c r="T4342" s="0">
        <v>-0.84847116470336914</v>
      </c>
      <c r="U4342" s="0">
        <v>-0.60648524761199951</v>
      </c>
      <c r="V4342" s="0">
        <v>-0.25709608197212219</v>
      </c>
      <c r="W4342" s="0">
        <v>-0.089449472725391388</v>
      </c>
      <c r="X4342" s="0">
        <v>19.490269140763715</v>
      </c>
      <c r="Y4342" s="0">
        <v>19.060941002585672</v>
      </c>
      <c r="Z4342" s="0">
        <v>-0.42932642454450781</v>
      </c>
      <c r="AA4342" s="0">
        <v>0.22334297001361847</v>
      </c>
      <c r="AB4342" s="0">
        <v>-0.77802658081054688</v>
      </c>
      <c r="AC4342" s="0">
        <v>-0.69688558578491211</v>
      </c>
      <c r="AD4342" s="0">
        <v>-0.52778124809265137</v>
      </c>
      <c r="AE4342" s="0">
        <v>-0.41066005825996399</v>
      </c>
      <c r="AF4342" s="0">
        <v>-0.293538898229599</v>
      </c>
      <c r="AG4342" s="0">
        <v>-0.12443452328443527</v>
      </c>
      <c r="AH4342" s="0">
        <v>-0.043293565511703491</v>
      </c>
    </row>
    <row r="4343" x14ac:dyDescent="0.4">
      <c r="A4343" s="11" t="str">
        <f>Data[[#This Row],[category]]&amp;Data[[#This Row],[subcategory]]&amp;Data[[#This Row],[date]]&amp;Data[[#This Row],[hour]]</f>
        <v>Study segmentsCPP 1 - Medium9/2/2017Avg. 2 to 6pm</v>
      </c>
      <c r="B4343" s="11" t="s">
        <v>142</v>
      </c>
      <c r="C4343" t="s">
        <v>119</v>
      </c>
      <c r="D4343" t="s">
        <v>113</v>
      </c>
      <c r="E4343" t="s">
        <v>77</v>
      </c>
      <c r="F4343" s="0">
        <v>506</v>
      </c>
      <c r="G4343" s="0">
        <v>38.417655944824219</v>
      </c>
      <c r="H4343" s="0">
        <v>36.778896331787109</v>
      </c>
      <c r="I4343" s="0">
        <v>-1.6387590169906616</v>
      </c>
      <c r="J4343" s="0">
        <v>0.652748703956604</v>
      </c>
      <c r="K4343" s="0">
        <v>88.212448120117188</v>
      </c>
      <c r="L4343" s="0">
        <v>-2.5105514526367187</v>
      </c>
      <c r="M4343" s="0">
        <v>1</v>
      </c>
      <c r="N4343" s="0">
        <v>1</v>
      </c>
      <c r="O4343" s="0"/>
      <c r="P4343" s="0"/>
      <c r="Q4343" s="0">
        <v>-2.7124350070953369</v>
      </c>
      <c r="R4343" s="0">
        <v>-2.475290060043335</v>
      </c>
      <c r="S4343" s="0">
        <v>-1.9810607433319092</v>
      </c>
      <c r="T4343" s="0">
        <v>-1.6387590169906616</v>
      </c>
      <c r="U4343" s="0">
        <v>-1.2964572906494141</v>
      </c>
      <c r="V4343" s="0">
        <v>-0.80222791433334351</v>
      </c>
      <c r="W4343" s="0">
        <v>-0.56508296728134155</v>
      </c>
      <c r="X4343" s="0">
        <v>19.439333222129129</v>
      </c>
      <c r="Y4343" s="0">
        <v>18.610121033408426</v>
      </c>
      <c r="Z4343" s="0">
        <v>-0.82921206409280945</v>
      </c>
      <c r="AA4343" s="0">
        <v>0.31593036651611328</v>
      </c>
      <c r="AB4343" s="0">
        <v>-1.3128185272216797</v>
      </c>
      <c r="AC4343" s="0">
        <v>-1.1980403661727905</v>
      </c>
      <c r="AD4343" s="0">
        <v>-0.95883339643478394</v>
      </c>
      <c r="AE4343" s="0">
        <v>-0.7931593656539917</v>
      </c>
      <c r="AF4343" s="0">
        <v>-0.62748533487319946</v>
      </c>
      <c r="AG4343" s="0">
        <v>-0.3882783055305481</v>
      </c>
      <c r="AH4343" s="0">
        <v>-0.27350014448165894</v>
      </c>
    </row>
    <row r="4344" x14ac:dyDescent="0.4">
      <c r="A4344" s="11" t="str">
        <f>Data[[#This Row],[category]]&amp;Data[[#This Row],[subcategory]]&amp;Data[[#This Row],[date]]&amp;Data[[#This Row],[hour]]</f>
        <v>Study segmentsCPP 1 - MediumAvg. Weekday Event1</v>
      </c>
      <c r="B4344" s="11" t="s">
        <v>142</v>
      </c>
      <c r="C4344" t="s">
        <v>119</v>
      </c>
      <c r="D4344" t="s">
        <v>161</v>
      </c>
      <c r="E4344" t="s">
        <v>40</v>
      </c>
      <c r="F4344" s="0">
        <v>506</v>
      </c>
      <c r="G4344" s="0">
        <v>17.588497161865234</v>
      </c>
      <c r="H4344" s="0">
        <v>19.705608367919922</v>
      </c>
      <c r="I4344" s="0">
        <v>2.1171116828918457</v>
      </c>
      <c r="J4344" s="0">
        <v>0.45351558923721313</v>
      </c>
      <c r="K4344" s="0">
        <v>70.090904235839844</v>
      </c>
      <c r="L4344" s="0">
        <v>4.6682224273681641</v>
      </c>
      <c r="M4344" s="0">
        <v>1</v>
      </c>
      <c r="N4344" s="0">
        <v>1</v>
      </c>
      <c r="O4344" s="0"/>
      <c r="P4344" s="0"/>
      <c r="Q4344" s="0">
        <v>1.3711448907852173</v>
      </c>
      <c r="R4344" s="0">
        <v>1.5359081029891968</v>
      </c>
      <c r="S4344" s="0">
        <v>1.8792878389358521</v>
      </c>
      <c r="T4344" s="0">
        <v>2.1171116828918457</v>
      </c>
      <c r="U4344" s="0">
        <v>2.3549354076385498</v>
      </c>
      <c r="V4344" s="0">
        <v>2.6983153820037842</v>
      </c>
      <c r="W4344" s="0">
        <v>2.8630783557891846</v>
      </c>
      <c r="X4344" s="0">
        <v>8.8997795798561778</v>
      </c>
      <c r="Y4344" s="0">
        <v>9.9710380814292208</v>
      </c>
      <c r="Z4344" s="0">
        <v>1.0712585015730425</v>
      </c>
      <c r="AA4344" s="0">
        <v>0.21950154006481171</v>
      </c>
      <c r="AB4344" s="0">
        <v>0.66363412141799927</v>
      </c>
      <c r="AC4344" s="0">
        <v>0.74337947368621826</v>
      </c>
      <c r="AD4344" s="0">
        <v>0.90957534313201904</v>
      </c>
      <c r="AE4344" s="0">
        <v>1.0246820449829102</v>
      </c>
      <c r="AF4344" s="0">
        <v>1.1397887468338013</v>
      </c>
      <c r="AG4344" s="0">
        <v>1.3059846162796021</v>
      </c>
      <c r="AH4344" s="0">
        <v>1.3857299089431763</v>
      </c>
    </row>
    <row r="4345" x14ac:dyDescent="0.4">
      <c r="A4345" s="11" t="str">
        <f>Data[[#This Row],[category]]&amp;Data[[#This Row],[subcategory]]&amp;Data[[#This Row],[date]]&amp;Data[[#This Row],[hour]]</f>
        <v>Study segmentsCPP 1 - MediumAvg. Weekday Event2</v>
      </c>
      <c r="B4345" s="11" t="s">
        <v>142</v>
      </c>
      <c r="C4345" t="s">
        <v>119</v>
      </c>
      <c r="D4345" t="s">
        <v>161</v>
      </c>
      <c r="E4345" t="s">
        <v>41</v>
      </c>
      <c r="F4345" s="0">
        <v>506</v>
      </c>
      <c r="G4345" s="0">
        <v>16.41560173034668</v>
      </c>
      <c r="H4345" s="0">
        <v>18.621129989624023</v>
      </c>
      <c r="I4345" s="0">
        <v>2.2055273056030273</v>
      </c>
      <c r="J4345" s="0">
        <v>0.45936176180839539</v>
      </c>
      <c r="K4345" s="0">
        <v>69.300392150878906</v>
      </c>
      <c r="L4345" s="0">
        <v>4.8012862205505371</v>
      </c>
      <c r="M4345" s="0">
        <v>1</v>
      </c>
      <c r="N4345" s="0">
        <v>1</v>
      </c>
      <c r="O4345" s="0"/>
      <c r="P4345" s="0"/>
      <c r="Q4345" s="0">
        <v>1.4499444961547852</v>
      </c>
      <c r="R4345" s="0">
        <v>1.6168315410614014</v>
      </c>
      <c r="S4345" s="0">
        <v>1.9646377563476563</v>
      </c>
      <c r="T4345" s="0">
        <v>2.2055273056030273</v>
      </c>
      <c r="U4345" s="0">
        <v>2.4464168548583984</v>
      </c>
      <c r="V4345" s="0">
        <v>2.7942230701446533</v>
      </c>
      <c r="W4345" s="0">
        <v>2.9611101150512695</v>
      </c>
      <c r="X4345" s="0">
        <v>8.3062945712696425</v>
      </c>
      <c r="Y4345" s="0">
        <v>9.4222914955832735</v>
      </c>
      <c r="Z4345" s="0">
        <v>1.1159967996857383</v>
      </c>
      <c r="AA4345" s="0">
        <v>0.22233109176158905</v>
      </c>
      <c r="AB4345" s="0">
        <v>0.70177310705184937</v>
      </c>
      <c r="AC4345" s="0">
        <v>0.78254646062850952</v>
      </c>
      <c r="AD4345" s="0">
        <v>0.95088464021682739</v>
      </c>
      <c r="AE4345" s="0">
        <v>1.0674751996994019</v>
      </c>
      <c r="AF4345" s="0">
        <v>1.1840656995773315</v>
      </c>
      <c r="AG4345" s="0">
        <v>1.352403998374939</v>
      </c>
      <c r="AH4345" s="0">
        <v>1.4331773519515991</v>
      </c>
    </row>
    <row r="4346" x14ac:dyDescent="0.4">
      <c r="A4346" s="11" t="str">
        <f>Data[[#This Row],[category]]&amp;Data[[#This Row],[subcategory]]&amp;Data[[#This Row],[date]]&amp;Data[[#This Row],[hour]]</f>
        <v>Study segmentsCPP 1 - MediumAvg. Weekday Event3</v>
      </c>
      <c r="B4346" s="11" t="s">
        <v>142</v>
      </c>
      <c r="C4346" t="s">
        <v>119</v>
      </c>
      <c r="D4346" t="s">
        <v>161</v>
      </c>
      <c r="E4346" t="s">
        <v>42</v>
      </c>
      <c r="F4346" s="0">
        <v>506</v>
      </c>
      <c r="G4346" s="0">
        <v>15.709324836730957</v>
      </c>
      <c r="H4346" s="0">
        <v>17.995109558105469</v>
      </c>
      <c r="I4346" s="0">
        <v>2.285783052444458</v>
      </c>
      <c r="J4346" s="0">
        <v>0.44740203022956848</v>
      </c>
      <c r="K4346" s="0">
        <v>69.154144287109375</v>
      </c>
      <c r="L4346" s="0">
        <v>5.109013557434082</v>
      </c>
      <c r="M4346" s="0">
        <v>1</v>
      </c>
      <c r="N4346" s="0">
        <v>1</v>
      </c>
      <c r="O4346" s="0"/>
      <c r="P4346" s="0"/>
      <c r="Q4346" s="0">
        <v>1.5498721599578857</v>
      </c>
      <c r="R4346" s="0">
        <v>1.7124142646789551</v>
      </c>
      <c r="S4346" s="0">
        <v>2.0511651039123535</v>
      </c>
      <c r="T4346" s="0">
        <v>2.285783052444458</v>
      </c>
      <c r="U4346" s="0">
        <v>2.5204010009765625</v>
      </c>
      <c r="V4346" s="0">
        <v>2.8591518402099609</v>
      </c>
      <c r="W4346" s="0">
        <v>3.0216939449310303</v>
      </c>
      <c r="X4346" s="0">
        <v>7.9489186026833272</v>
      </c>
      <c r="Y4346" s="0">
        <v>9.1055252768776622</v>
      </c>
      <c r="Z4346" s="0">
        <v>1.1566061756827615</v>
      </c>
      <c r="AA4346" s="0">
        <v>0.21654258668422699</v>
      </c>
      <c r="AB4346" s="0">
        <v>0.75013810396194458</v>
      </c>
      <c r="AC4346" s="0">
        <v>0.8288084864616394</v>
      </c>
      <c r="AD4346" s="0">
        <v>0.9927639365196228</v>
      </c>
      <c r="AE4346" s="0">
        <v>1.1063189506530762</v>
      </c>
      <c r="AF4346" s="0">
        <v>1.2198740243911743</v>
      </c>
      <c r="AG4346" s="0">
        <v>1.3838294744491577</v>
      </c>
      <c r="AH4346" s="0">
        <v>1.4624998569488525</v>
      </c>
    </row>
    <row r="4347" x14ac:dyDescent="0.4">
      <c r="A4347" s="11" t="str">
        <f>Data[[#This Row],[category]]&amp;Data[[#This Row],[subcategory]]&amp;Data[[#This Row],[date]]&amp;Data[[#This Row],[hour]]</f>
        <v>Study segmentsCPP 1 - MediumAvg. Weekday Event4</v>
      </c>
      <c r="B4347" s="11" t="s">
        <v>142</v>
      </c>
      <c r="C4347" t="s">
        <v>119</v>
      </c>
      <c r="D4347" t="s">
        <v>161</v>
      </c>
      <c r="E4347" t="s">
        <v>43</v>
      </c>
      <c r="F4347" s="0">
        <v>506</v>
      </c>
      <c r="G4347" s="0">
        <v>15.003849029541016</v>
      </c>
      <c r="H4347" s="0">
        <v>17.747768402099609</v>
      </c>
      <c r="I4347" s="0">
        <v>2.7439188957214355</v>
      </c>
      <c r="J4347" s="0">
        <v>0.49677747488021851</v>
      </c>
      <c r="K4347" s="0">
        <v>68.872528076171875</v>
      </c>
      <c r="L4347" s="0">
        <v>5.5234370231628418</v>
      </c>
      <c r="M4347" s="0">
        <v>1</v>
      </c>
      <c r="N4347" s="0">
        <v>1</v>
      </c>
      <c r="O4347" s="0"/>
      <c r="P4347" s="0"/>
      <c r="Q4347" s="0">
        <v>1.9267926216125488</v>
      </c>
      <c r="R4347" s="0">
        <v>2.1072728633880615</v>
      </c>
      <c r="S4347" s="0">
        <v>2.4834084510803223</v>
      </c>
      <c r="T4347" s="0">
        <v>2.7439188957214355</v>
      </c>
      <c r="U4347" s="0">
        <v>3.0044293403625488</v>
      </c>
      <c r="V4347" s="0">
        <v>3.3805649280548096</v>
      </c>
      <c r="W4347" s="0">
        <v>3.5610451698303223</v>
      </c>
      <c r="X4347" s="0">
        <v>7.5919474254954942</v>
      </c>
      <c r="Y4347" s="0">
        <v>8.9803709550337363</v>
      </c>
      <c r="Z4347" s="0">
        <v>1.3884229063987732</v>
      </c>
      <c r="AA4347" s="0">
        <v>0.24044029414653778</v>
      </c>
      <c r="AB4347" s="0">
        <v>0.93256759643554688</v>
      </c>
      <c r="AC4347" s="0">
        <v>1.0199201107025146</v>
      </c>
      <c r="AD4347" s="0">
        <v>1.2019696235656738</v>
      </c>
      <c r="AE4347" s="0">
        <v>1.3280566930770874</v>
      </c>
      <c r="AF4347" s="0">
        <v>1.454143762588501</v>
      </c>
      <c r="AG4347" s="0">
        <v>1.6361932754516602</v>
      </c>
      <c r="AH4347" s="0">
        <v>1.7235457897186279</v>
      </c>
    </row>
    <row r="4348" x14ac:dyDescent="0.4">
      <c r="A4348" s="11" t="str">
        <f>Data[[#This Row],[category]]&amp;Data[[#This Row],[subcategory]]&amp;Data[[#This Row],[date]]&amp;Data[[#This Row],[hour]]</f>
        <v>Study segmentsCPP 1 - MediumAvg. Weekday Event5</v>
      </c>
      <c r="B4348" s="11" t="s">
        <v>142</v>
      </c>
      <c r="C4348" t="s">
        <v>119</v>
      </c>
      <c r="D4348" t="s">
        <v>161</v>
      </c>
      <c r="E4348" t="s">
        <v>44</v>
      </c>
      <c r="F4348" s="0">
        <v>506</v>
      </c>
      <c r="G4348" s="0">
        <v>15.436043739318848</v>
      </c>
      <c r="H4348" s="0">
        <v>18.169240951538086</v>
      </c>
      <c r="I4348" s="0">
        <v>2.7331972122192383</v>
      </c>
      <c r="J4348" s="0">
        <v>0.50796538591384888</v>
      </c>
      <c r="K4348" s="0">
        <v>68.690711975097656</v>
      </c>
      <c r="L4348" s="0">
        <v>5.38067626953125</v>
      </c>
      <c r="M4348" s="0">
        <v>1</v>
      </c>
      <c r="N4348" s="0">
        <v>1</v>
      </c>
      <c r="O4348" s="0"/>
      <c r="P4348" s="0"/>
      <c r="Q4348" s="0">
        <v>1.8976684808731079</v>
      </c>
      <c r="R4348" s="0">
        <v>2.0822134017944336</v>
      </c>
      <c r="S4348" s="0">
        <v>2.4668200016021729</v>
      </c>
      <c r="T4348" s="0">
        <v>2.7331972122192383</v>
      </c>
      <c r="U4348" s="0">
        <v>2.9995744228363037</v>
      </c>
      <c r="V4348" s="0">
        <v>3.384181022644043</v>
      </c>
      <c r="W4348" s="0">
        <v>3.5687258243560791</v>
      </c>
      <c r="X4348" s="0">
        <v>7.8106379725716328</v>
      </c>
      <c r="Y4348" s="0">
        <v>9.1936362006447521</v>
      </c>
      <c r="Z4348" s="0">
        <v>1.3829977295615457</v>
      </c>
      <c r="AA4348" s="0">
        <v>0.24585524201393127</v>
      </c>
      <c r="AB4348" s="0">
        <v>0.91847151517868042</v>
      </c>
      <c r="AC4348" s="0">
        <v>1.00779128074646</v>
      </c>
      <c r="AD4348" s="0">
        <v>1.1939407587051392</v>
      </c>
      <c r="AE4348" s="0">
        <v>1.3228673934936523</v>
      </c>
      <c r="AF4348" s="0">
        <v>1.4517940282821655</v>
      </c>
      <c r="AG4348" s="0">
        <v>1.6379435062408447</v>
      </c>
      <c r="AH4348" s="0">
        <v>1.727263331413269</v>
      </c>
    </row>
    <row r="4349" x14ac:dyDescent="0.4">
      <c r="A4349" s="11" t="str">
        <f>Data[[#This Row],[category]]&amp;Data[[#This Row],[subcategory]]&amp;Data[[#This Row],[date]]&amp;Data[[#This Row],[hour]]</f>
        <v>Study segmentsCPP 1 - MediumAvg. Weekday Event6</v>
      </c>
      <c r="B4349" s="11" t="s">
        <v>142</v>
      </c>
      <c r="C4349" t="s">
        <v>119</v>
      </c>
      <c r="D4349" t="s">
        <v>161</v>
      </c>
      <c r="E4349" t="s">
        <v>45</v>
      </c>
      <c r="F4349" s="0">
        <v>506</v>
      </c>
      <c r="G4349" s="0">
        <v>17.739004135131836</v>
      </c>
      <c r="H4349" s="0">
        <v>20.271427154541016</v>
      </c>
      <c r="I4349" s="0">
        <v>2.5324232578277588</v>
      </c>
      <c r="J4349" s="0">
        <v>0.47157374024391174</v>
      </c>
      <c r="K4349" s="0">
        <v>68.4061279296875</v>
      </c>
      <c r="L4349" s="0">
        <v>5.3701534271240234</v>
      </c>
      <c r="M4349" s="0">
        <v>1</v>
      </c>
      <c r="N4349" s="0">
        <v>1</v>
      </c>
      <c r="O4349" s="0"/>
      <c r="P4349" s="0"/>
      <c r="Q4349" s="0">
        <v>1.7567534446716309</v>
      </c>
      <c r="R4349" s="0">
        <v>1.928077220916748</v>
      </c>
      <c r="S4349" s="0">
        <v>2.2851297855377197</v>
      </c>
      <c r="T4349" s="0">
        <v>2.5324232578277588</v>
      </c>
      <c r="U4349" s="0">
        <v>2.7797167301177979</v>
      </c>
      <c r="V4349" s="0">
        <v>3.1367692947387695</v>
      </c>
      <c r="W4349" s="0">
        <v>3.3080930709838867</v>
      </c>
      <c r="X4349" s="0">
        <v>8.9759361960671153</v>
      </c>
      <c r="Y4349" s="0">
        <v>10.257342251864346</v>
      </c>
      <c r="Z4349" s="0">
        <v>1.2814061804251238</v>
      </c>
      <c r="AA4349" s="0">
        <v>0.2282416969537735</v>
      </c>
      <c r="AB4349" s="0">
        <v>0.8502686619758606</v>
      </c>
      <c r="AC4349" s="0">
        <v>0.93318939208984375</v>
      </c>
      <c r="AD4349" s="0">
        <v>1.1060028076171875</v>
      </c>
      <c r="AE4349" s="0">
        <v>1.2256928682327271</v>
      </c>
      <c r="AF4349" s="0">
        <v>1.3453829288482666</v>
      </c>
      <c r="AG4349" s="0">
        <v>1.5181963443756104</v>
      </c>
      <c r="AH4349" s="0">
        <v>1.6011170148849487</v>
      </c>
    </row>
    <row r="4350" x14ac:dyDescent="0.4">
      <c r="A4350" s="11" t="str">
        <f>Data[[#This Row],[category]]&amp;Data[[#This Row],[subcategory]]&amp;Data[[#This Row],[date]]&amp;Data[[#This Row],[hour]]</f>
        <v>Study segmentsCPP 1 - MediumAvg. Weekday Event7</v>
      </c>
      <c r="B4350" s="11" t="s">
        <v>142</v>
      </c>
      <c r="C4350" t="s">
        <v>119</v>
      </c>
      <c r="D4350" t="s">
        <v>161</v>
      </c>
      <c r="E4350" t="s">
        <v>59</v>
      </c>
      <c r="F4350" s="0">
        <v>506</v>
      </c>
      <c r="G4350" s="0">
        <v>22.243158340454102</v>
      </c>
      <c r="H4350" s="0">
        <v>24.132497787475586</v>
      </c>
      <c r="I4350" s="0">
        <v>1.8893395662307739</v>
      </c>
      <c r="J4350" s="0">
        <v>0.43650335073471069</v>
      </c>
      <c r="K4350" s="0">
        <v>68.388343811035156</v>
      </c>
      <c r="L4350" s="0">
        <v>4.3283505439758301</v>
      </c>
      <c r="M4350" s="0">
        <v>1</v>
      </c>
      <c r="N4350" s="0">
        <v>1</v>
      </c>
      <c r="O4350" s="0"/>
      <c r="P4350" s="0"/>
      <c r="Q4350" s="0">
        <v>1.1713554859161377</v>
      </c>
      <c r="R4350" s="0">
        <v>1.3299380540847778</v>
      </c>
      <c r="S4350" s="0">
        <v>1.6604369878768921</v>
      </c>
      <c r="T4350" s="0">
        <v>1.8893395662307739</v>
      </c>
      <c r="U4350" s="0">
        <v>2.1182422637939453</v>
      </c>
      <c r="V4350" s="0">
        <v>2.4487411975860596</v>
      </c>
      <c r="W4350" s="0">
        <v>2.6073236465454102</v>
      </c>
      <c r="X4350" s="0">
        <v>11.255038391460072</v>
      </c>
      <c r="Y4350" s="0">
        <v>12.211044008081609</v>
      </c>
      <c r="Z4350" s="0">
        <v>0.95600580356337805</v>
      </c>
      <c r="AA4350" s="0">
        <v>0.2112676203250885</v>
      </c>
      <c r="AB4350" s="0">
        <v>0.56693601608276367</v>
      </c>
      <c r="AC4350" s="0">
        <v>0.64368999004364014</v>
      </c>
      <c r="AD4350" s="0">
        <v>0.80365151166915894</v>
      </c>
      <c r="AE4350" s="0">
        <v>0.9144403338432312</v>
      </c>
      <c r="AF4350" s="0">
        <v>1.0252292156219482</v>
      </c>
      <c r="AG4350" s="0">
        <v>1.1851906776428223</v>
      </c>
      <c r="AH4350" s="0">
        <v>1.2619446516036987</v>
      </c>
    </row>
    <row r="4351" x14ac:dyDescent="0.4">
      <c r="A4351" s="11" t="str">
        <f>Data[[#This Row],[category]]&amp;Data[[#This Row],[subcategory]]&amp;Data[[#This Row],[date]]&amp;Data[[#This Row],[hour]]</f>
        <v>Study segmentsCPP 1 - MediumAvg. Weekday Event8</v>
      </c>
      <c r="B4351" s="11" t="s">
        <v>142</v>
      </c>
      <c r="C4351" t="s">
        <v>119</v>
      </c>
      <c r="D4351" t="s">
        <v>161</v>
      </c>
      <c r="E4351" t="s">
        <v>60</v>
      </c>
      <c r="F4351" s="0">
        <v>506</v>
      </c>
      <c r="G4351" s="0">
        <v>28.851842880249023</v>
      </c>
      <c r="H4351" s="0">
        <v>28.979349136352539</v>
      </c>
      <c r="I4351" s="0">
        <v>0.12750545144081116</v>
      </c>
      <c r="J4351" s="0">
        <v>0.32448312640190125</v>
      </c>
      <c r="K4351" s="0">
        <v>72.903160095214844</v>
      </c>
      <c r="L4351" s="0">
        <v>0.39294940233230591</v>
      </c>
      <c r="M4351" s="0">
        <v>0</v>
      </c>
      <c r="N4351" s="0">
        <v>0</v>
      </c>
      <c r="O4351" s="0"/>
      <c r="P4351" s="0"/>
      <c r="Q4351" s="0">
        <v>-0.40622180700302124</v>
      </c>
      <c r="R4351" s="0">
        <v>-0.28833639621734619</v>
      </c>
      <c r="S4351" s="0">
        <v>-0.042653664946556091</v>
      </c>
      <c r="T4351" s="0">
        <v>0.12750545144081116</v>
      </c>
      <c r="U4351" s="0">
        <v>0.2976645827293396</v>
      </c>
      <c r="V4351" s="0">
        <v>0.54334729909896851</v>
      </c>
      <c r="W4351" s="0">
        <v>0.66123270988464355</v>
      </c>
      <c r="X4351" s="0">
        <v>14.599032098596746</v>
      </c>
      <c r="Y4351" s="0">
        <v>14.663550463589754</v>
      </c>
      <c r="Z4351" s="0">
        <v>0.064517757432027298</v>
      </c>
      <c r="AA4351" s="0">
        <v>0.15704983472824097</v>
      </c>
      <c r="AB4351" s="0">
        <v>-0.19661135971546173</v>
      </c>
      <c r="AC4351" s="0">
        <v>-0.13955482840538025</v>
      </c>
      <c r="AD4351" s="0">
        <v>-0.020644376054406166</v>
      </c>
      <c r="AE4351" s="0">
        <v>0.061712637543678284</v>
      </c>
      <c r="AF4351" s="0">
        <v>0.14406965672969818</v>
      </c>
      <c r="AG4351" s="0">
        <v>0.26298010349273682</v>
      </c>
      <c r="AH4351" s="0">
        <v>0.3200366199016571</v>
      </c>
    </row>
    <row r="4352" x14ac:dyDescent="0.4">
      <c r="A4352" s="11" t="str">
        <f>Data[[#This Row],[category]]&amp;Data[[#This Row],[subcategory]]&amp;Data[[#This Row],[date]]&amp;Data[[#This Row],[hour]]</f>
        <v>Study segmentsCPP 1 - MediumAvg. Weekday Event9</v>
      </c>
      <c r="B4352" s="11" t="s">
        <v>142</v>
      </c>
      <c r="C4352" t="s">
        <v>119</v>
      </c>
      <c r="D4352" t="s">
        <v>161</v>
      </c>
      <c r="E4352" t="s">
        <v>61</v>
      </c>
      <c r="F4352" s="0">
        <v>506</v>
      </c>
      <c r="G4352" s="0">
        <v>35.575462341308594</v>
      </c>
      <c r="H4352" s="0">
        <v>35.643054962158203</v>
      </c>
      <c r="I4352" s="0">
        <v>0.067591302096843719</v>
      </c>
      <c r="J4352" s="0">
        <v>0.2148309201002121</v>
      </c>
      <c r="K4352" s="0">
        <v>78.982208251953125</v>
      </c>
      <c r="L4352" s="0">
        <v>0.31462559103965759</v>
      </c>
      <c r="M4352" s="0">
        <v>0</v>
      </c>
      <c r="N4352" s="0">
        <v>0</v>
      </c>
      <c r="O4352" s="0"/>
      <c r="P4352" s="0"/>
      <c r="Q4352" s="0">
        <v>-0.2857741117477417</v>
      </c>
      <c r="R4352" s="0">
        <v>-0.20772559940814972</v>
      </c>
      <c r="S4352" s="0">
        <v>-0.045066144317388535</v>
      </c>
      <c r="T4352" s="0">
        <v>0.067591302096843719</v>
      </c>
      <c r="U4352" s="0">
        <v>0.18024875223636627</v>
      </c>
      <c r="V4352" s="0">
        <v>0.34290820360183716</v>
      </c>
      <c r="W4352" s="0">
        <v>0.42095673084259033</v>
      </c>
      <c r="X4352" s="0">
        <v>18.001183163036</v>
      </c>
      <c r="Y4352" s="0">
        <v>18.035385045138273</v>
      </c>
      <c r="Z4352" s="0">
        <v>0.034201200543479485</v>
      </c>
      <c r="AA4352" s="0">
        <v>0.10397816449403763</v>
      </c>
      <c r="AB4352" s="0">
        <v>-0.13831466436386108</v>
      </c>
      <c r="AC4352" s="0">
        <v>-0.1005391851067543</v>
      </c>
      <c r="AD4352" s="0">
        <v>-0.021812010556459427</v>
      </c>
      <c r="AE4352" s="0">
        <v>0.032714191824197769</v>
      </c>
      <c r="AF4352" s="0">
        <v>0.087240397930145264</v>
      </c>
      <c r="AG4352" s="0">
        <v>0.16596756875514984</v>
      </c>
      <c r="AH4352" s="0">
        <v>0.20374305546283722</v>
      </c>
    </row>
    <row r="4353" x14ac:dyDescent="0.4">
      <c r="A4353" s="11" t="str">
        <f>Data[[#This Row],[category]]&amp;Data[[#This Row],[subcategory]]&amp;Data[[#This Row],[date]]&amp;Data[[#This Row],[hour]]</f>
        <v>Study segmentsCPP 1 - MediumAvg. Weekday Event10</v>
      </c>
      <c r="B4353" s="11" t="s">
        <v>142</v>
      </c>
      <c r="C4353" t="s">
        <v>119</v>
      </c>
      <c r="D4353" t="s">
        <v>161</v>
      </c>
      <c r="E4353" t="s">
        <v>62</v>
      </c>
      <c r="F4353" s="0">
        <v>506</v>
      </c>
      <c r="G4353" s="0">
        <v>40.544841766357422</v>
      </c>
      <c r="H4353" s="0">
        <v>40.607715606689453</v>
      </c>
      <c r="I4353" s="0">
        <v>0.062872298061847687</v>
      </c>
      <c r="J4353" s="0">
        <v>0.092044055461883545</v>
      </c>
      <c r="K4353" s="0">
        <v>83.393280029296875</v>
      </c>
      <c r="L4353" s="0">
        <v>0.68306738138198853</v>
      </c>
      <c r="M4353" s="0">
        <v>0</v>
      </c>
      <c r="N4353" s="0">
        <v>0</v>
      </c>
      <c r="O4353" s="0"/>
      <c r="P4353" s="0"/>
      <c r="Q4353" s="0">
        <v>-0.088526703417301178</v>
      </c>
      <c r="R4353" s="0">
        <v>-0.055086906999349594</v>
      </c>
      <c r="S4353" s="0">
        <v>0.014604347757995129</v>
      </c>
      <c r="T4353" s="0">
        <v>0.062872298061847687</v>
      </c>
      <c r="U4353" s="0">
        <v>0.11114025115966797</v>
      </c>
      <c r="V4353" s="0">
        <v>0.18083150684833527</v>
      </c>
      <c r="W4353" s="0">
        <v>0.21427129209041595</v>
      </c>
      <c r="X4353" s="0">
        <v>20.515689503062855</v>
      </c>
      <c r="Y4353" s="0">
        <v>20.547504511746492</v>
      </c>
      <c r="Z4353" s="0">
        <v>0.03181338267908855</v>
      </c>
      <c r="AA4353" s="0">
        <v>0.044549323618412018</v>
      </c>
      <c r="AB4353" s="0">
        <v>-0.042846925556659698</v>
      </c>
      <c r="AC4353" s="0">
        <v>-0.026662062853574753</v>
      </c>
      <c r="AD4353" s="0">
        <v>0.0070685041137039661</v>
      </c>
      <c r="AE4353" s="0">
        <v>0.03043019212782383</v>
      </c>
      <c r="AF4353" s="0">
        <v>0.05379188060760498</v>
      </c>
      <c r="AG4353" s="0">
        <v>0.087522447109222412</v>
      </c>
      <c r="AH4353" s="0">
        <v>0.10370730608701706</v>
      </c>
    </row>
    <row r="4354" x14ac:dyDescent="0.4">
      <c r="A4354" s="11" t="str">
        <f>Data[[#This Row],[category]]&amp;Data[[#This Row],[subcategory]]&amp;Data[[#This Row],[date]]&amp;Data[[#This Row],[hour]]</f>
        <v>Study segmentsCPP 1 - MediumAvg. Weekday Event11</v>
      </c>
      <c r="B4354" s="11" t="s">
        <v>142</v>
      </c>
      <c r="C4354" t="s">
        <v>119</v>
      </c>
      <c r="D4354" t="s">
        <v>161</v>
      </c>
      <c r="E4354" t="s">
        <v>63</v>
      </c>
      <c r="F4354" s="0">
        <v>506</v>
      </c>
      <c r="G4354" s="0">
        <v>43.882511138916016</v>
      </c>
      <c r="H4354" s="0">
        <v>43.819637298583984</v>
      </c>
      <c r="I4354" s="0">
        <v>-0.062872596085071564</v>
      </c>
      <c r="J4354" s="0">
        <v>0.092044055461883545</v>
      </c>
      <c r="K4354" s="0">
        <v>86.666007995605469</v>
      </c>
      <c r="L4354" s="0">
        <v>-0.68307065963745117</v>
      </c>
      <c r="M4354" s="0">
        <v>0</v>
      </c>
      <c r="N4354" s="0">
        <v>0</v>
      </c>
      <c r="O4354" s="0"/>
      <c r="P4354" s="0"/>
      <c r="Q4354" s="0">
        <v>-0.21427159011363983</v>
      </c>
      <c r="R4354" s="0">
        <v>-0.18083180487155914</v>
      </c>
      <c r="S4354" s="0">
        <v>-0.11114054918289185</v>
      </c>
      <c r="T4354" s="0">
        <v>-0.062872596085071564</v>
      </c>
      <c r="U4354" s="0">
        <v>-0.014604645781219006</v>
      </c>
      <c r="V4354" s="0">
        <v>0.055086608976125717</v>
      </c>
      <c r="W4354" s="0">
        <v>0.088526405394077301</v>
      </c>
      <c r="X4354" s="0">
        <v>22.204551003196023</v>
      </c>
      <c r="Y4354" s="0">
        <v>22.172735994512383</v>
      </c>
      <c r="Z4354" s="0">
        <v>-0.031813534569333897</v>
      </c>
      <c r="AA4354" s="0">
        <v>0.044549323618412018</v>
      </c>
      <c r="AB4354" s="0">
        <v>-0.103707455098629</v>
      </c>
      <c r="AC4354" s="0">
        <v>-0.087522596120834351</v>
      </c>
      <c r="AD4354" s="0">
        <v>-0.05379202589392662</v>
      </c>
      <c r="AE4354" s="0">
        <v>-0.03043033741414547</v>
      </c>
      <c r="AF4354" s="0">
        <v>-0.0070686494000256062</v>
      </c>
      <c r="AG4354" s="0">
        <v>0.026661917567253113</v>
      </c>
      <c r="AH4354" s="0">
        <v>0.042846780270338058</v>
      </c>
    </row>
    <row r="4355" x14ac:dyDescent="0.4">
      <c r="A4355" s="11" t="str">
        <f>Data[[#This Row],[category]]&amp;Data[[#This Row],[subcategory]]&amp;Data[[#This Row],[date]]&amp;Data[[#This Row],[hour]]</f>
        <v>Study segmentsCPP 1 - MediumAvg. Weekday Event12</v>
      </c>
      <c r="B4355" s="11" t="s">
        <v>142</v>
      </c>
      <c r="C4355" t="s">
        <v>119</v>
      </c>
      <c r="D4355" t="s">
        <v>161</v>
      </c>
      <c r="E4355" t="s">
        <v>64</v>
      </c>
      <c r="F4355" s="0">
        <v>506</v>
      </c>
      <c r="G4355" s="0">
        <v>46.118274688720703</v>
      </c>
      <c r="H4355" s="0">
        <v>46.206707000732422</v>
      </c>
      <c r="I4355" s="0">
        <v>0.088434271514415741</v>
      </c>
      <c r="J4355" s="0">
        <v>0.19307000935077667</v>
      </c>
      <c r="K4355" s="0">
        <v>88.338935852050781</v>
      </c>
      <c r="L4355" s="0">
        <v>0.45804253220558167</v>
      </c>
      <c r="M4355" s="0">
        <v>0</v>
      </c>
      <c r="N4355" s="0">
        <v>0</v>
      </c>
      <c r="O4355" s="0"/>
      <c r="P4355" s="0"/>
      <c r="Q4355" s="0">
        <v>-0.22913762927055359</v>
      </c>
      <c r="R4355" s="0">
        <v>-0.1589948982000351</v>
      </c>
      <c r="S4355" s="0">
        <v>-0.012811739929020405</v>
      </c>
      <c r="T4355" s="0">
        <v>0.088434271514415741</v>
      </c>
      <c r="U4355" s="0">
        <v>0.18968027830123901</v>
      </c>
      <c r="V4355" s="0">
        <v>0.33586344122886658</v>
      </c>
      <c r="W4355" s="0">
        <v>0.40600618720054626</v>
      </c>
      <c r="X4355" s="0">
        <v>23.335847247730602</v>
      </c>
      <c r="Y4355" s="0">
        <v>23.380593646656383</v>
      </c>
      <c r="Z4355" s="0">
        <v>0.044747742570259354</v>
      </c>
      <c r="AA4355" s="0">
        <v>0.093445882201194763</v>
      </c>
      <c r="AB4355" s="0">
        <v>-0.11090260744094849</v>
      </c>
      <c r="AC4355" s="0">
        <v>-0.076953530311584473</v>
      </c>
      <c r="AD4355" s="0">
        <v>-0.0062008798122406006</v>
      </c>
      <c r="AE4355" s="0">
        <v>0.042802188545465469</v>
      </c>
      <c r="AF4355" s="0">
        <v>0.091805256903171539</v>
      </c>
      <c r="AG4355" s="0">
        <v>0.16255789995193481</v>
      </c>
      <c r="AH4355" s="0">
        <v>0.19650699198246002</v>
      </c>
    </row>
    <row r="4356" x14ac:dyDescent="0.4">
      <c r="A4356" s="11" t="str">
        <f>Data[[#This Row],[category]]&amp;Data[[#This Row],[subcategory]]&amp;Data[[#This Row],[date]]&amp;Data[[#This Row],[hour]]</f>
        <v>Study segmentsCPP 1 - MediumAvg. Weekday Event13</v>
      </c>
      <c r="B4356" s="11" t="s">
        <v>142</v>
      </c>
      <c r="C4356" t="s">
        <v>119</v>
      </c>
      <c r="D4356" t="s">
        <v>161</v>
      </c>
      <c r="E4356" t="s">
        <v>65</v>
      </c>
      <c r="F4356" s="0">
        <v>506</v>
      </c>
      <c r="G4356" s="0">
        <v>46.618000030517578</v>
      </c>
      <c r="H4356" s="0">
        <v>46.962142944335938</v>
      </c>
      <c r="I4356" s="0">
        <v>0.34414428472518921</v>
      </c>
      <c r="J4356" s="0">
        <v>0.26590549945831299</v>
      </c>
      <c r="K4356" s="0">
        <v>87.8853759765625</v>
      </c>
      <c r="L4356" s="0">
        <v>1.2942353487014771</v>
      </c>
      <c r="M4356" s="0">
        <v>0</v>
      </c>
      <c r="N4356" s="0">
        <v>0</v>
      </c>
      <c r="O4356" s="0"/>
      <c r="P4356" s="0"/>
      <c r="Q4356" s="0">
        <v>-0.093231342732906342</v>
      </c>
      <c r="R4356" s="0">
        <v>0.0033726755063980818</v>
      </c>
      <c r="S4356" s="0">
        <v>0.20470330119132996</v>
      </c>
      <c r="T4356" s="0">
        <v>0.34414428472518921</v>
      </c>
      <c r="U4356" s="0">
        <v>0.48358526825904846</v>
      </c>
      <c r="V4356" s="0">
        <v>0.68491590023040771</v>
      </c>
      <c r="W4356" s="0">
        <v>0.78151988983154297</v>
      </c>
      <c r="X4356" s="0">
        <v>23.58870827067982</v>
      </c>
      <c r="Y4356" s="0">
        <v>23.762844345786355</v>
      </c>
      <c r="Z4356" s="0">
        <v>0.17413700981573624</v>
      </c>
      <c r="AA4356" s="0">
        <v>0.12869825959205627</v>
      </c>
      <c r="AB4356" s="0">
        <v>-0.045123964548110962</v>
      </c>
      <c r="AC4356" s="0">
        <v>0.0016323793679475784</v>
      </c>
      <c r="AD4356" s="0">
        <v>0.099076405167579651</v>
      </c>
      <c r="AE4356" s="0">
        <v>0.16656583547592163</v>
      </c>
      <c r="AF4356" s="0">
        <v>0.23405526578426361</v>
      </c>
      <c r="AG4356" s="0">
        <v>0.33149927854537964</v>
      </c>
      <c r="AH4356" s="0">
        <v>0.37825563549995422</v>
      </c>
    </row>
    <row r="4357" x14ac:dyDescent="0.4">
      <c r="A4357" s="11" t="str">
        <f>Data[[#This Row],[category]]&amp;Data[[#This Row],[subcategory]]&amp;Data[[#This Row],[date]]&amp;Data[[#This Row],[hour]]</f>
        <v>Study segmentsCPP 1 - MediumAvg. Weekday Event14</v>
      </c>
      <c r="B4357" s="11" t="s">
        <v>142</v>
      </c>
      <c r="C4357" t="s">
        <v>119</v>
      </c>
      <c r="D4357" t="s">
        <v>161</v>
      </c>
      <c r="E4357" t="s">
        <v>66</v>
      </c>
      <c r="F4357" s="0">
        <v>506</v>
      </c>
      <c r="G4357" s="0">
        <v>47.096733093261719</v>
      </c>
      <c r="H4357" s="0">
        <v>47.439723968505859</v>
      </c>
      <c r="I4357" s="0">
        <v>0.34298881888389587</v>
      </c>
      <c r="J4357" s="0">
        <v>0.36521875858306885</v>
      </c>
      <c r="K4357" s="0">
        <v>87.627464294433594</v>
      </c>
      <c r="L4357" s="0">
        <v>0.93913251161575317</v>
      </c>
      <c r="M4357" s="0">
        <v>0</v>
      </c>
      <c r="N4357" s="0">
        <v>0</v>
      </c>
      <c r="O4357" s="0"/>
      <c r="P4357" s="0"/>
      <c r="Q4357" s="0">
        <v>-0.25774258375167847</v>
      </c>
      <c r="R4357" s="0">
        <v>-0.12505784630775452</v>
      </c>
      <c r="S4357" s="0">
        <v>0.15146791934967041</v>
      </c>
      <c r="T4357" s="0">
        <v>0.34298881888389587</v>
      </c>
      <c r="U4357" s="0">
        <v>0.53450971841812134</v>
      </c>
      <c r="V4357" s="0">
        <v>0.81103551387786865</v>
      </c>
      <c r="W4357" s="0">
        <v>0.94372022151947021</v>
      </c>
      <c r="X4357" s="0">
        <v>23.83094700899991</v>
      </c>
      <c r="Y4357" s="0">
        <v>24.004500822587445</v>
      </c>
      <c r="Z4357" s="0">
        <v>0.17355234920978546</v>
      </c>
      <c r="AA4357" s="0">
        <v>0.17676587402820587</v>
      </c>
      <c r="AB4357" s="0">
        <v>-0.12474739551544189</v>
      </c>
      <c r="AC4357" s="0">
        <v>-0.060527987778186798</v>
      </c>
      <c r="AD4357" s="0">
        <v>0.073310479521751404</v>
      </c>
      <c r="AE4357" s="0">
        <v>0.16600659489631653</v>
      </c>
      <c r="AF4357" s="0">
        <v>0.25870269536972046</v>
      </c>
      <c r="AG4357" s="0">
        <v>0.39254117012023926</v>
      </c>
      <c r="AH4357" s="0">
        <v>0.45676058530807495</v>
      </c>
    </row>
    <row r="4358" x14ac:dyDescent="0.4">
      <c r="A4358" s="11" t="str">
        <f>Data[[#This Row],[category]]&amp;Data[[#This Row],[subcategory]]&amp;Data[[#This Row],[date]]&amp;Data[[#This Row],[hour]]</f>
        <v>Study segmentsCPP 1 - MediumAvg. Weekday Event15</v>
      </c>
      <c r="B4358" s="11" t="s">
        <v>142</v>
      </c>
      <c r="C4358" t="s">
        <v>119</v>
      </c>
      <c r="D4358" t="s">
        <v>161</v>
      </c>
      <c r="E4358" t="s">
        <v>67</v>
      </c>
      <c r="F4358" s="0">
        <v>506</v>
      </c>
      <c r="G4358" s="0">
        <v>46.043521881103516</v>
      </c>
      <c r="H4358" s="0">
        <v>42.273799896240234</v>
      </c>
      <c r="I4358" s="0">
        <v>-3.7697248458862305</v>
      </c>
      <c r="J4358" s="0">
        <v>0.43265882134437561</v>
      </c>
      <c r="K4358" s="0">
        <v>86.417976379394531</v>
      </c>
      <c r="L4358" s="0">
        <v>-8.7129268646240234</v>
      </c>
      <c r="M4358" s="0">
        <v>1</v>
      </c>
      <c r="N4358" s="0">
        <v>1</v>
      </c>
      <c r="O4358" s="0"/>
      <c r="P4358" s="0"/>
      <c r="Q4358" s="0">
        <v>-4.4813852310180664</v>
      </c>
      <c r="R4358" s="0">
        <v>-4.3241991996765137</v>
      </c>
      <c r="S4358" s="0">
        <v>-3.9966113567352295</v>
      </c>
      <c r="T4358" s="0">
        <v>-3.7697248458862305</v>
      </c>
      <c r="U4358" s="0">
        <v>-3.5428383350372314</v>
      </c>
      <c r="V4358" s="0">
        <v>-3.2152502536773682</v>
      </c>
      <c r="W4358" s="0">
        <v>-3.0580644607543945</v>
      </c>
      <c r="X4358" s="0">
        <v>23.298022183504969</v>
      </c>
      <c r="Y4358" s="0">
        <v>21.390543417497113</v>
      </c>
      <c r="Z4358" s="0">
        <v>-1.9074807600541548</v>
      </c>
      <c r="AA4358" s="0">
        <v>0.20940686762332916</v>
      </c>
      <c r="AB4358" s="0">
        <v>-2.1689903736114502</v>
      </c>
      <c r="AC4358" s="0">
        <v>-2.0929124355316162</v>
      </c>
      <c r="AD4358" s="0">
        <v>-1.9343599081039429</v>
      </c>
      <c r="AE4358" s="0">
        <v>-1.8245468139648437</v>
      </c>
      <c r="AF4358" s="0">
        <v>-1.7147337198257446</v>
      </c>
      <c r="AG4358" s="0">
        <v>-1.5561810731887817</v>
      </c>
      <c r="AH4358" s="0">
        <v>-1.4801031351089478</v>
      </c>
    </row>
    <row r="4359" x14ac:dyDescent="0.4">
      <c r="A4359" s="11" t="str">
        <f>Data[[#This Row],[category]]&amp;Data[[#This Row],[subcategory]]&amp;Data[[#This Row],[date]]&amp;Data[[#This Row],[hour]]</f>
        <v>Study segmentsCPP 1 - MediumAvg. Weekday Event16</v>
      </c>
      <c r="B4359" s="11" t="s">
        <v>142</v>
      </c>
      <c r="C4359" t="s">
        <v>119</v>
      </c>
      <c r="D4359" t="s">
        <v>161</v>
      </c>
      <c r="E4359" t="s">
        <v>68</v>
      </c>
      <c r="F4359" s="0">
        <v>506</v>
      </c>
      <c r="G4359" s="0">
        <v>43.776325225830078</v>
      </c>
      <c r="H4359" s="0">
        <v>41.696537017822266</v>
      </c>
      <c r="I4359" s="0">
        <v>-2.0797896385192871</v>
      </c>
      <c r="J4359" s="0">
        <v>0.47133642435073853</v>
      </c>
      <c r="K4359" s="0">
        <v>85.741104125976563</v>
      </c>
      <c r="L4359" s="0">
        <v>-4.4125375747680664</v>
      </c>
      <c r="M4359" s="0">
        <v>1</v>
      </c>
      <c r="N4359" s="0">
        <v>1</v>
      </c>
      <c r="O4359" s="0"/>
      <c r="P4359" s="0"/>
      <c r="Q4359" s="0">
        <v>-2.8550691604614258</v>
      </c>
      <c r="R4359" s="0">
        <v>-2.6838314533233643</v>
      </c>
      <c r="S4359" s="0">
        <v>-2.3269586563110352</v>
      </c>
      <c r="T4359" s="0">
        <v>-2.0797896385192871</v>
      </c>
      <c r="U4359" s="0">
        <v>-1.8326206207275391</v>
      </c>
      <c r="V4359" s="0">
        <v>-1.4757477045059204</v>
      </c>
      <c r="W4359" s="0">
        <v>-1.304510235786438</v>
      </c>
      <c r="X4359" s="0">
        <v>22.15082142569802</v>
      </c>
      <c r="Y4359" s="0">
        <v>21.098447539589621</v>
      </c>
      <c r="Z4359" s="0">
        <v>-1.0523735122247175</v>
      </c>
      <c r="AA4359" s="0">
        <v>0.22812682390213013</v>
      </c>
      <c r="AB4359" s="0">
        <v>-1.3818533420562744</v>
      </c>
      <c r="AC4359" s="0">
        <v>-1.2989743947982788</v>
      </c>
      <c r="AD4359" s="0">
        <v>-1.1262480020523071</v>
      </c>
      <c r="AE4359" s="0">
        <v>-1.0066181421279907</v>
      </c>
      <c r="AF4359" s="0">
        <v>-0.88698834180831909</v>
      </c>
      <c r="AG4359" s="0">
        <v>-0.71426182985305786</v>
      </c>
      <c r="AH4359" s="0">
        <v>-0.63138288259506226</v>
      </c>
    </row>
    <row r="4360" x14ac:dyDescent="0.4">
      <c r="A4360" s="11" t="str">
        <f>Data[[#This Row],[category]]&amp;Data[[#This Row],[subcategory]]&amp;Data[[#This Row],[date]]&amp;Data[[#This Row],[hour]]</f>
        <v>Study segmentsCPP 1 - MediumAvg. Weekday Event17</v>
      </c>
      <c r="B4360" s="11" t="s">
        <v>142</v>
      </c>
      <c r="C4360" t="s">
        <v>119</v>
      </c>
      <c r="D4360" t="s">
        <v>161</v>
      </c>
      <c r="E4360" t="s">
        <v>69</v>
      </c>
      <c r="F4360" s="0">
        <v>506</v>
      </c>
      <c r="G4360" s="0">
        <v>41.777603149414063</v>
      </c>
      <c r="H4360" s="0">
        <v>40.064407348632813</v>
      </c>
      <c r="I4360" s="0">
        <v>-1.7131952047348022</v>
      </c>
      <c r="J4360" s="0">
        <v>0.48253649473190308</v>
      </c>
      <c r="K4360" s="0">
        <v>84.59881591796875</v>
      </c>
      <c r="L4360" s="0">
        <v>-3.5503952503204346</v>
      </c>
      <c r="M4360" s="0">
        <v>1</v>
      </c>
      <c r="N4360" s="0">
        <v>1</v>
      </c>
      <c r="O4360" s="0"/>
      <c r="P4360" s="0"/>
      <c r="Q4360" s="0">
        <v>-2.5068972110748291</v>
      </c>
      <c r="R4360" s="0">
        <v>-2.3315906524658203</v>
      </c>
      <c r="S4360" s="0">
        <v>-1.9662375450134277</v>
      </c>
      <c r="T4360" s="0">
        <v>-1.7131952047348022</v>
      </c>
      <c r="U4360" s="0">
        <v>-1.4601528644561768</v>
      </c>
      <c r="V4360" s="0">
        <v>-1.0947997570037842</v>
      </c>
      <c r="W4360" s="0">
        <v>-0.91949331760406494</v>
      </c>
      <c r="X4360" s="0">
        <v>21.139467065984551</v>
      </c>
      <c r="Y4360" s="0">
        <v>20.272589336742055</v>
      </c>
      <c r="Z4360" s="0">
        <v>-0.86687679453329602</v>
      </c>
      <c r="AA4360" s="0">
        <v>0.23354765772819519</v>
      </c>
      <c r="AB4360" s="0">
        <v>-1.2133382558822632</v>
      </c>
      <c r="AC4360" s="0">
        <v>-1.1284898519515991</v>
      </c>
      <c r="AD4360" s="0">
        <v>-0.95165902376174927</v>
      </c>
      <c r="AE4360" s="0">
        <v>-0.82918649911880493</v>
      </c>
      <c r="AF4360" s="0">
        <v>-0.7067139744758606</v>
      </c>
      <c r="AG4360" s="0">
        <v>-0.52988314628601074</v>
      </c>
      <c r="AH4360" s="0">
        <v>-0.44503480195999146</v>
      </c>
    </row>
    <row r="4361" x14ac:dyDescent="0.4">
      <c r="A4361" s="11" t="str">
        <f>Data[[#This Row],[category]]&amp;Data[[#This Row],[subcategory]]&amp;Data[[#This Row],[date]]&amp;Data[[#This Row],[hour]]</f>
        <v>Study segmentsCPP 1 - MediumAvg. Weekday Event18</v>
      </c>
      <c r="B4361" s="11" t="s">
        <v>142</v>
      </c>
      <c r="C4361" t="s">
        <v>119</v>
      </c>
      <c r="D4361" t="s">
        <v>161</v>
      </c>
      <c r="E4361" t="s">
        <v>70</v>
      </c>
      <c r="F4361" s="0">
        <v>506</v>
      </c>
      <c r="G4361" s="0">
        <v>38.827198028564453</v>
      </c>
      <c r="H4361" s="0">
        <v>37.24957275390625</v>
      </c>
      <c r="I4361" s="0">
        <v>-1.5776252746582031</v>
      </c>
      <c r="J4361" s="0">
        <v>0.48748725652694702</v>
      </c>
      <c r="K4361" s="0">
        <v>82.507904052734375</v>
      </c>
      <c r="L4361" s="0">
        <v>-3.2362387180328369</v>
      </c>
      <c r="M4361" s="0">
        <v>1</v>
      </c>
      <c r="N4361" s="0">
        <v>1</v>
      </c>
      <c r="O4361" s="0"/>
      <c r="P4361" s="0"/>
      <c r="Q4361" s="0">
        <v>-2.3794703483581543</v>
      </c>
      <c r="R4361" s="0">
        <v>-2.2023653984069824</v>
      </c>
      <c r="S4361" s="0">
        <v>-1.8332638740539551</v>
      </c>
      <c r="T4361" s="0">
        <v>-1.5776252746582031</v>
      </c>
      <c r="U4361" s="0">
        <v>-1.3219866752624512</v>
      </c>
      <c r="V4361" s="0">
        <v>-0.9528852105140686</v>
      </c>
      <c r="W4361" s="0">
        <v>-0.7757800817489624</v>
      </c>
      <c r="X4361" s="0">
        <v>19.646562489596281</v>
      </c>
      <c r="Y4361" s="0">
        <v>18.848283941095524</v>
      </c>
      <c r="Z4361" s="0">
        <v>-0.79827836155891418</v>
      </c>
      <c r="AA4361" s="0">
        <v>0.23594383895397186</v>
      </c>
      <c r="AB4361" s="0">
        <v>-1.1516636610031128</v>
      </c>
      <c r="AC4361" s="0">
        <v>-1.0659447908401489</v>
      </c>
      <c r="AD4361" s="0">
        <v>-0.88729965686798096</v>
      </c>
      <c r="AE4361" s="0">
        <v>-0.76357060670852661</v>
      </c>
      <c r="AF4361" s="0">
        <v>-0.63984155654907227</v>
      </c>
      <c r="AG4361" s="0">
        <v>-0.4611964225769043</v>
      </c>
      <c r="AH4361" s="0">
        <v>-0.37547752261161804</v>
      </c>
    </row>
    <row r="4362" x14ac:dyDescent="0.4">
      <c r="A4362" s="11" t="str">
        <f>Data[[#This Row],[category]]&amp;Data[[#This Row],[subcategory]]&amp;Data[[#This Row],[date]]&amp;Data[[#This Row],[hour]]</f>
        <v>Study segmentsCPP 1 - MediumAvg. Weekday Event19</v>
      </c>
      <c r="B4362" s="11" t="s">
        <v>142</v>
      </c>
      <c r="C4362" t="s">
        <v>119</v>
      </c>
      <c r="D4362" t="s">
        <v>161</v>
      </c>
      <c r="E4362" t="s">
        <v>71</v>
      </c>
      <c r="F4362" s="0">
        <v>506</v>
      </c>
      <c r="G4362" s="0">
        <v>34.626762390136719</v>
      </c>
      <c r="H4362" s="0">
        <v>36.871757507324219</v>
      </c>
      <c r="I4362" s="0">
        <v>2.2449967861175537</v>
      </c>
      <c r="J4362" s="0">
        <v>0.49171453714370728</v>
      </c>
      <c r="K4362" s="0">
        <v>79.178855895996094</v>
      </c>
      <c r="L4362" s="0">
        <v>4.565650463104248</v>
      </c>
      <c r="M4362" s="0">
        <v>1</v>
      </c>
      <c r="N4362" s="0">
        <v>1</v>
      </c>
      <c r="O4362" s="0"/>
      <c r="P4362" s="0"/>
      <c r="Q4362" s="0">
        <v>1.436198353767395</v>
      </c>
      <c r="R4362" s="0">
        <v>1.6148391962051392</v>
      </c>
      <c r="S4362" s="0">
        <v>1.987141489982605</v>
      </c>
      <c r="T4362" s="0">
        <v>2.2449967861175537</v>
      </c>
      <c r="U4362" s="0">
        <v>2.502852201461792</v>
      </c>
      <c r="V4362" s="0">
        <v>2.8751542568206787</v>
      </c>
      <c r="W4362" s="0">
        <v>3.053795337677002</v>
      </c>
      <c r="X4362" s="0">
        <v>17.521142439408735</v>
      </c>
      <c r="Y4362" s="0">
        <v>18.65710874037309</v>
      </c>
      <c r="Z4362" s="0">
        <v>1.1359684196385469</v>
      </c>
      <c r="AA4362" s="0">
        <v>0.23798984289169312</v>
      </c>
      <c r="AB4362" s="0">
        <v>0.69512003660202026</v>
      </c>
      <c r="AC4362" s="0">
        <v>0.78158223628997803</v>
      </c>
      <c r="AD4362" s="0">
        <v>0.9617764949798584</v>
      </c>
      <c r="AE4362" s="0">
        <v>1.0865784883499146</v>
      </c>
      <c r="AF4362" s="0">
        <v>1.2113804817199707</v>
      </c>
      <c r="AG4362" s="0">
        <v>1.3915747404098511</v>
      </c>
      <c r="AH4362" s="0">
        <v>1.4780369997024536</v>
      </c>
    </row>
    <row r="4363" x14ac:dyDescent="0.4">
      <c r="A4363" s="11" t="str">
        <f>Data[[#This Row],[category]]&amp;Data[[#This Row],[subcategory]]&amp;Data[[#This Row],[date]]&amp;Data[[#This Row],[hour]]</f>
        <v>Study segmentsCPP 1 - MediumAvg. Weekday Event20</v>
      </c>
      <c r="B4363" s="11" t="s">
        <v>142</v>
      </c>
      <c r="C4363" t="s">
        <v>119</v>
      </c>
      <c r="D4363" t="s">
        <v>161</v>
      </c>
      <c r="E4363" t="s">
        <v>54</v>
      </c>
      <c r="F4363" s="0">
        <v>506</v>
      </c>
      <c r="G4363" s="0">
        <v>32.902313232421875</v>
      </c>
      <c r="H4363" s="0">
        <v>35.019866943359375</v>
      </c>
      <c r="I4363" s="0">
        <v>2.1175541877746582</v>
      </c>
      <c r="J4363" s="0">
        <v>0.48884749412536621</v>
      </c>
      <c r="K4363" s="0">
        <v>76.187751770019531</v>
      </c>
      <c r="L4363" s="0">
        <v>4.3317275047302246</v>
      </c>
      <c r="M4363" s="0">
        <v>1</v>
      </c>
      <c r="N4363" s="0">
        <v>1</v>
      </c>
      <c r="O4363" s="0"/>
      <c r="P4363" s="0"/>
      <c r="Q4363" s="0">
        <v>1.3134715557098389</v>
      </c>
      <c r="R4363" s="0">
        <v>1.4910708665847778</v>
      </c>
      <c r="S4363" s="0">
        <v>1.8612023591995239</v>
      </c>
      <c r="T4363" s="0">
        <v>2.1175541877746582</v>
      </c>
      <c r="U4363" s="0">
        <v>2.373906135559082</v>
      </c>
      <c r="V4363" s="0">
        <v>2.744037389755249</v>
      </c>
      <c r="W4363" s="0">
        <v>2.9216368198394775</v>
      </c>
      <c r="X4363" s="0">
        <v>16.648570710962467</v>
      </c>
      <c r="Y4363" s="0">
        <v>17.720052545720879</v>
      </c>
      <c r="Z4363" s="0">
        <v>1.0714824578978799</v>
      </c>
      <c r="AA4363" s="0">
        <v>0.23660218715667725</v>
      </c>
      <c r="AB4363" s="0">
        <v>0.63572031259536743</v>
      </c>
      <c r="AC4363" s="0">
        <v>0.72167837619781494</v>
      </c>
      <c r="AD4363" s="0">
        <v>0.9008219838142395</v>
      </c>
      <c r="AE4363" s="0">
        <v>1.0248962640762329</v>
      </c>
      <c r="AF4363" s="0">
        <v>1.1489706039428711</v>
      </c>
      <c r="AG4363" s="0">
        <v>1.3281141519546509</v>
      </c>
      <c r="AH4363" s="0">
        <v>1.4140722751617432</v>
      </c>
    </row>
    <row r="4364" x14ac:dyDescent="0.4">
      <c r="A4364" s="11" t="str">
        <f>Data[[#This Row],[category]]&amp;Data[[#This Row],[subcategory]]&amp;Data[[#This Row],[date]]&amp;Data[[#This Row],[hour]]</f>
        <v>Study segmentsCPP 1 - MediumAvg. Weekday Event21</v>
      </c>
      <c r="B4364" s="11" t="s">
        <v>142</v>
      </c>
      <c r="C4364" t="s">
        <v>119</v>
      </c>
      <c r="D4364" t="s">
        <v>161</v>
      </c>
      <c r="E4364" t="s">
        <v>72</v>
      </c>
      <c r="F4364" s="0">
        <v>506</v>
      </c>
      <c r="G4364" s="0">
        <v>31.180681228637695</v>
      </c>
      <c r="H4364" s="0">
        <v>32.778339385986328</v>
      </c>
      <c r="I4364" s="0">
        <v>1.59765625</v>
      </c>
      <c r="J4364" s="0">
        <v>0.49487629532814026</v>
      </c>
      <c r="K4364" s="0">
        <v>74.732215881347656</v>
      </c>
      <c r="L4364" s="0">
        <v>3.2283954620361328</v>
      </c>
      <c r="M4364" s="0">
        <v>1</v>
      </c>
      <c r="N4364" s="0">
        <v>1</v>
      </c>
      <c r="O4364" s="0"/>
      <c r="P4364" s="0"/>
      <c r="Q4364" s="0">
        <v>0.78365719318389893</v>
      </c>
      <c r="R4364" s="0">
        <v>0.96344673633575439</v>
      </c>
      <c r="S4364" s="0">
        <v>1.3381428718566895</v>
      </c>
      <c r="T4364" s="0">
        <v>1.59765625</v>
      </c>
      <c r="U4364" s="0">
        <v>1.8571696281433105</v>
      </c>
      <c r="V4364" s="0">
        <v>2.2318656444549561</v>
      </c>
      <c r="W4364" s="0">
        <v>2.4116554260253906</v>
      </c>
      <c r="X4364" s="0">
        <v>15.777424725619229</v>
      </c>
      <c r="Y4364" s="0">
        <v>16.585840008475564</v>
      </c>
      <c r="Z4364" s="0">
        <v>0.80841403657739808</v>
      </c>
      <c r="AA4364" s="0">
        <v>0.23952013254165649</v>
      </c>
      <c r="AB4364" s="0">
        <v>0.37929004430770874</v>
      </c>
      <c r="AC4364" s="0">
        <v>0.46630820631980896</v>
      </c>
      <c r="AD4364" s="0">
        <v>0.64766114950180054</v>
      </c>
      <c r="AE4364" s="0">
        <v>0.77326560020446777</v>
      </c>
      <c r="AF4364" s="0">
        <v>0.89887005090713501</v>
      </c>
      <c r="AG4364" s="0">
        <v>1.0802229642868042</v>
      </c>
      <c r="AH4364" s="0">
        <v>1.1672412157058716</v>
      </c>
    </row>
    <row r="4365" x14ac:dyDescent="0.4">
      <c r="A4365" s="11" t="str">
        <f>Data[[#This Row],[category]]&amp;Data[[#This Row],[subcategory]]&amp;Data[[#This Row],[date]]&amp;Data[[#This Row],[hour]]</f>
        <v>Study segmentsCPP 1 - MediumAvg. Weekday Event22</v>
      </c>
      <c r="B4365" s="11" t="s">
        <v>142</v>
      </c>
      <c r="C4365" t="s">
        <v>119</v>
      </c>
      <c r="D4365" t="s">
        <v>161</v>
      </c>
      <c r="E4365" t="s">
        <v>73</v>
      </c>
      <c r="F4365" s="0">
        <v>506</v>
      </c>
      <c r="G4365" s="0">
        <v>27.884565353393555</v>
      </c>
      <c r="H4365" s="0">
        <v>29.654218673706055</v>
      </c>
      <c r="I4365" s="0">
        <v>1.7696542739868164</v>
      </c>
      <c r="J4365" s="0">
        <v>0.48740559816360474</v>
      </c>
      <c r="K4365" s="0">
        <v>73.383399963378906</v>
      </c>
      <c r="L4365" s="0">
        <v>3.630763053894043</v>
      </c>
      <c r="M4365" s="0">
        <v>1</v>
      </c>
      <c r="N4365" s="0">
        <v>1</v>
      </c>
      <c r="O4365" s="0"/>
      <c r="P4365" s="0"/>
      <c r="Q4365" s="0">
        <v>0.96794342994689941</v>
      </c>
      <c r="R4365" s="0">
        <v>1.1450188159942627</v>
      </c>
      <c r="S4365" s="0">
        <v>1.5140584707260132</v>
      </c>
      <c r="T4365" s="0">
        <v>1.7696542739868164</v>
      </c>
      <c r="U4365" s="0">
        <v>2.0252499580383301</v>
      </c>
      <c r="V4365" s="0">
        <v>2.3942897319793701</v>
      </c>
      <c r="W4365" s="0">
        <v>2.5713651180267334</v>
      </c>
      <c r="X4365" s="0">
        <v>14.109590443697842</v>
      </c>
      <c r="Y4365" s="0">
        <v>15.005034880204633</v>
      </c>
      <c r="Z4365" s="0">
        <v>0.89544505964625964</v>
      </c>
      <c r="AA4365" s="0">
        <v>0.23590430617332458</v>
      </c>
      <c r="AB4365" s="0">
        <v>0.46848461031913757</v>
      </c>
      <c r="AC4365" s="0">
        <v>0.55418914556503296</v>
      </c>
      <c r="AD4365" s="0">
        <v>0.73280429840087891</v>
      </c>
      <c r="AE4365" s="0">
        <v>0.85651266574859619</v>
      </c>
      <c r="AF4365" s="0">
        <v>0.98022103309631348</v>
      </c>
      <c r="AG4365" s="0">
        <v>1.1588362455368042</v>
      </c>
      <c r="AH4365" s="0">
        <v>1.2445406913757324</v>
      </c>
    </row>
    <row r="4366" x14ac:dyDescent="0.4">
      <c r="A4366" s="11" t="str">
        <f>Data[[#This Row],[category]]&amp;Data[[#This Row],[subcategory]]&amp;Data[[#This Row],[date]]&amp;Data[[#This Row],[hour]]</f>
        <v>Study segmentsCPP 1 - MediumAvg. Weekday Event23</v>
      </c>
      <c r="B4366" s="11" t="s">
        <v>142</v>
      </c>
      <c r="C4366" t="s">
        <v>119</v>
      </c>
      <c r="D4366" t="s">
        <v>161</v>
      </c>
      <c r="E4366" t="s">
        <v>74</v>
      </c>
      <c r="F4366" s="0">
        <v>506</v>
      </c>
      <c r="G4366" s="0">
        <v>23.961204528808594</v>
      </c>
      <c r="H4366" s="0">
        <v>26.027997970581055</v>
      </c>
      <c r="I4366" s="0">
        <v>2.0667922496795654</v>
      </c>
      <c r="J4366" s="0">
        <v>0.54012584686279297</v>
      </c>
      <c r="K4366" s="0">
        <v>72.048423767089844</v>
      </c>
      <c r="L4366" s="0">
        <v>3.8265013694763184</v>
      </c>
      <c r="M4366" s="0">
        <v>1</v>
      </c>
      <c r="N4366" s="0">
        <v>1</v>
      </c>
      <c r="O4366" s="0"/>
      <c r="P4366" s="0"/>
      <c r="Q4366" s="0">
        <v>1.1783642768859863</v>
      </c>
      <c r="R4366" s="0">
        <v>1.3745931386947632</v>
      </c>
      <c r="S4366" s="0">
        <v>1.7835500240325928</v>
      </c>
      <c r="T4366" s="0">
        <v>2.0667922496795654</v>
      </c>
      <c r="U4366" s="0">
        <v>2.3500344753265381</v>
      </c>
      <c r="V4366" s="0">
        <v>2.7589914798736572</v>
      </c>
      <c r="W4366" s="0">
        <v>2.9552202224731445</v>
      </c>
      <c r="X4366" s="0">
        <v>12.124369794672186</v>
      </c>
      <c r="Y4366" s="0">
        <v>13.170167316089977</v>
      </c>
      <c r="Z4366" s="0">
        <v>1.045796898278323</v>
      </c>
      <c r="AA4366" s="0">
        <v>0.26142090559005737</v>
      </c>
      <c r="AB4366" s="0">
        <v>0.57032835483551025</v>
      </c>
      <c r="AC4366" s="0">
        <v>0.66530311107635498</v>
      </c>
      <c r="AD4366" s="0">
        <v>0.86323821544647217</v>
      </c>
      <c r="AE4366" s="0">
        <v>1.000327467918396</v>
      </c>
      <c r="AF4366" s="0">
        <v>1.1374167203903198</v>
      </c>
      <c r="AG4366" s="0">
        <v>1.335351824760437</v>
      </c>
      <c r="AH4366" s="0">
        <v>1.4303265810012817</v>
      </c>
    </row>
    <row r="4367" x14ac:dyDescent="0.4">
      <c r="A4367" s="11" t="str">
        <f>Data[[#This Row],[category]]&amp;Data[[#This Row],[subcategory]]&amp;Data[[#This Row],[date]]&amp;Data[[#This Row],[hour]]</f>
        <v>Study segmentsCPP 1 - MediumAvg. Weekday Event24</v>
      </c>
      <c r="B4367" s="11" t="s">
        <v>142</v>
      </c>
      <c r="C4367" t="s">
        <v>119</v>
      </c>
      <c r="D4367" t="s">
        <v>161</v>
      </c>
      <c r="E4367" t="s">
        <v>75</v>
      </c>
      <c r="F4367" s="0">
        <v>506</v>
      </c>
      <c r="G4367" s="0">
        <v>20.595476150512695</v>
      </c>
      <c r="H4367" s="0">
        <v>23.056873321533203</v>
      </c>
      <c r="I4367" s="0">
        <v>2.461397647857666</v>
      </c>
      <c r="J4367" s="0">
        <v>0.5464327335357666</v>
      </c>
      <c r="K4367" s="0">
        <v>71.89031982421875</v>
      </c>
      <c r="L4367" s="0">
        <v>4.5044841766357422</v>
      </c>
      <c r="M4367" s="0">
        <v>1</v>
      </c>
      <c r="N4367" s="0">
        <v>1</v>
      </c>
      <c r="O4367" s="0"/>
      <c r="P4367" s="0"/>
      <c r="Q4367" s="0">
        <v>1.5625957250595093</v>
      </c>
      <c r="R4367" s="0">
        <v>1.7611159086227417</v>
      </c>
      <c r="S4367" s="0">
        <v>2.1748480796813965</v>
      </c>
      <c r="T4367" s="0">
        <v>2.461397647857666</v>
      </c>
      <c r="U4367" s="0">
        <v>2.7479472160339355</v>
      </c>
      <c r="V4367" s="0">
        <v>3.1616792678833008</v>
      </c>
      <c r="W4367" s="0">
        <v>3.3601994514465332</v>
      </c>
      <c r="X4367" s="0">
        <v>10.421310684897682</v>
      </c>
      <c r="Y4367" s="0">
        <v>11.666778044267133</v>
      </c>
      <c r="Z4367" s="0">
        <v>1.2454672347415576</v>
      </c>
      <c r="AA4367" s="0">
        <v>0.26447343826293945</v>
      </c>
      <c r="AB4367" s="0">
        <v>0.75629639625549316</v>
      </c>
      <c r="AC4367" s="0">
        <v>0.85238015651702881</v>
      </c>
      <c r="AD4367" s="0">
        <v>1.0526264905929565</v>
      </c>
      <c r="AE4367" s="0">
        <v>1.1913164854049683</v>
      </c>
      <c r="AF4367" s="0">
        <v>1.33000648021698</v>
      </c>
      <c r="AG4367" s="0">
        <v>1.5302528142929077</v>
      </c>
      <c r="AH4367" s="0">
        <v>1.6263365745544434</v>
      </c>
    </row>
    <row r="4368" x14ac:dyDescent="0.4">
      <c r="A4368" s="11" t="str">
        <f>Data[[#This Row],[category]]&amp;Data[[#This Row],[subcategory]]&amp;Data[[#This Row],[date]]&amp;Data[[#This Row],[hour]]</f>
        <v>Study segmentsCPP 1 - MediumAvg. Weekday EventAvg. 11 to 6 pm</v>
      </c>
      <c r="B4368" s="11" t="s">
        <v>142</v>
      </c>
      <c r="C4368" t="s">
        <v>119</v>
      </c>
      <c r="D4368" t="s">
        <v>161</v>
      </c>
      <c r="E4368" t="s">
        <v>76</v>
      </c>
      <c r="F4368" s="0">
        <v>506</v>
      </c>
      <c r="G4368" s="0">
        <v>44.322521209716797</v>
      </c>
      <c r="H4368" s="0">
        <v>43.127555847167969</v>
      </c>
      <c r="I4368" s="0">
        <v>-1.1949667930603027</v>
      </c>
      <c r="J4368" s="0">
        <v>0.36758747696876526</v>
      </c>
      <c r="K4368" s="0">
        <v>86.159652709960938</v>
      </c>
      <c r="L4368" s="0">
        <v>-3.2508366107940674</v>
      </c>
      <c r="M4368" s="0">
        <v>1</v>
      </c>
      <c r="N4368" s="0">
        <v>1</v>
      </c>
      <c r="O4368" s="0"/>
      <c r="P4368" s="0"/>
      <c r="Q4368" s="0">
        <v>-1.7995944023132324</v>
      </c>
      <c r="R4368" s="0">
        <v>-1.6660491228103638</v>
      </c>
      <c r="S4368" s="0">
        <v>-1.3877298831939697</v>
      </c>
      <c r="T4368" s="0">
        <v>-1.1949667930603027</v>
      </c>
      <c r="U4368" s="0">
        <v>-1.0022037029266357</v>
      </c>
      <c r="V4368" s="0">
        <v>-0.7238844633102417</v>
      </c>
      <c r="W4368" s="0">
        <v>-0.59033918380737305</v>
      </c>
      <c r="X4368" s="0">
        <v>22.427196242592551</v>
      </c>
      <c r="Y4368" s="0">
        <v>21.822543577714399</v>
      </c>
      <c r="Z4368" s="0">
        <v>-0.60465322570367286</v>
      </c>
      <c r="AA4368" s="0">
        <v>0.17791233956813812</v>
      </c>
      <c r="AB4368" s="0">
        <v>-0.87100368738174438</v>
      </c>
      <c r="AC4368" s="0">
        <v>-0.80636781454086304</v>
      </c>
      <c r="AD4368" s="0">
        <v>-0.67166125774383545</v>
      </c>
      <c r="AE4368" s="0">
        <v>-0.57836395502090454</v>
      </c>
      <c r="AF4368" s="0">
        <v>-0.48506662249565125</v>
      </c>
      <c r="AG4368" s="0">
        <v>-0.35036012530326843</v>
      </c>
      <c r="AH4368" s="0">
        <v>-0.28572419285774231</v>
      </c>
    </row>
    <row r="4369" x14ac:dyDescent="0.4">
      <c r="A4369" s="11" t="str">
        <f>Data[[#This Row],[category]]&amp;Data[[#This Row],[subcategory]]&amp;Data[[#This Row],[date]]&amp;Data[[#This Row],[hour]]</f>
        <v>Study segmentsCPP 1 - MediumAvg. Weekday EventAvg. 2 to 6pm</v>
      </c>
      <c r="B4369" s="11" t="s">
        <v>142</v>
      </c>
      <c r="C4369" t="s">
        <v>119</v>
      </c>
      <c r="D4369" t="s">
        <v>161</v>
      </c>
      <c r="E4369" t="s">
        <v>77</v>
      </c>
      <c r="F4369" s="0">
        <v>506</v>
      </c>
      <c r="G4369" s="0">
        <v>42.606163024902344</v>
      </c>
      <c r="H4369" s="0">
        <v>40.321079254150391</v>
      </c>
      <c r="I4369" s="0">
        <v>-2.2850837707519531</v>
      </c>
      <c r="J4369" s="0">
        <v>0.52116817235946655</v>
      </c>
      <c r="K4369" s="0">
        <v>84.816452026367188</v>
      </c>
      <c r="L4369" s="0">
        <v>-4.3845419883728027</v>
      </c>
      <c r="M4369" s="0">
        <v>1</v>
      </c>
      <c r="N4369" s="0">
        <v>1</v>
      </c>
      <c r="O4369" s="0"/>
      <c r="P4369" s="0"/>
      <c r="Q4369" s="0">
        <v>-3.142329216003418</v>
      </c>
      <c r="R4369" s="0">
        <v>-2.9529876708984375</v>
      </c>
      <c r="S4369" s="0">
        <v>-2.5583846569061279</v>
      </c>
      <c r="T4369" s="0">
        <v>-2.2850837707519531</v>
      </c>
      <c r="U4369" s="0">
        <v>-2.0117828845977783</v>
      </c>
      <c r="V4369" s="0">
        <v>-1.6171798706054687</v>
      </c>
      <c r="W4369" s="0">
        <v>-1.4278384447097778</v>
      </c>
      <c r="X4369" s="0">
        <v>21.558719288219105</v>
      </c>
      <c r="Y4369" s="0">
        <v>20.402465560219504</v>
      </c>
      <c r="Z4369" s="0">
        <v>-1.1562523570927705</v>
      </c>
      <c r="AA4369" s="0">
        <v>0.25224539637565613</v>
      </c>
      <c r="AB4369" s="0">
        <v>-1.5208872556686401</v>
      </c>
      <c r="AC4369" s="0">
        <v>-1.4292459487915039</v>
      </c>
      <c r="AD4369" s="0">
        <v>-1.2382581233978271</v>
      </c>
      <c r="AE4369" s="0">
        <v>-1.1059805154800415</v>
      </c>
      <c r="AF4369" s="0">
        <v>-0.97370290756225586</v>
      </c>
      <c r="AG4369" s="0">
        <v>-0.78271502256393433</v>
      </c>
      <c r="AH4369" s="0">
        <v>-0.69107377529144287</v>
      </c>
    </row>
    <row r="4370" x14ac:dyDescent="0.4">
      <c r="A4370" s="11" t="str">
        <f>Data[[#This Row],[category]]&amp;Data[[#This Row],[subcategory]]&amp;Data[[#This Row],[date]]&amp;Data[[#This Row],[hour]]</f>
        <v>Study segmentsCPP 1 - Small8/31/20171</v>
      </c>
      <c r="B4370" s="11" t="s">
        <v>142</v>
      </c>
      <c r="C4370" t="s">
        <v>111</v>
      </c>
      <c r="D4370" t="s">
        <v>109</v>
      </c>
      <c r="E4370" t="s">
        <v>40</v>
      </c>
      <c r="F4370" s="0">
        <v>1253</v>
      </c>
      <c r="G4370" s="0">
        <v>2.5946505069732666</v>
      </c>
      <c r="H4370" s="0">
        <v>2.5623514652252197</v>
      </c>
      <c r="I4370" s="0">
        <v>-0.032299119979143143</v>
      </c>
      <c r="J4370" s="0">
        <v>0.065880514681339264</v>
      </c>
      <c r="K4370" s="0">
        <v>70.798080444335938</v>
      </c>
      <c r="L4370" s="0">
        <v>-0.49026811122894287</v>
      </c>
      <c r="M4370" s="0">
        <v>0</v>
      </c>
      <c r="N4370" s="0">
        <v>0</v>
      </c>
      <c r="O4370" s="0">
        <v>7.6727104187011719</v>
      </c>
      <c r="P4370" s="0">
        <v>7.1591439247131348</v>
      </c>
      <c r="Q4370" s="0">
        <v>-0.14066292345523834</v>
      </c>
      <c r="R4370" s="0">
        <v>-0.11672839522361755</v>
      </c>
      <c r="S4370" s="0">
        <v>-0.066846892237663269</v>
      </c>
      <c r="T4370" s="0">
        <v>-0.032299119979143143</v>
      </c>
      <c r="U4370" s="0">
        <v>0.0022486557718366385</v>
      </c>
      <c r="V4370" s="0">
        <v>0.052130155265331268</v>
      </c>
      <c r="W4370" s="0">
        <v>0.076064683496952057</v>
      </c>
      <c r="X4370" s="0">
        <v>3.2510970474659713</v>
      </c>
      <c r="Y4370" s="0">
        <v>3.210626322647621</v>
      </c>
      <c r="Z4370" s="0">
        <v>-0.040470797632788789</v>
      </c>
      <c r="AA4370" s="0">
        <v>0.080242469906806946</v>
      </c>
      <c r="AB4370" s="0">
        <v>-0.17132744193077087</v>
      </c>
      <c r="AC4370" s="0">
        <v>-0.14217519760131836</v>
      </c>
      <c r="AD4370" s="0">
        <v>-0.081419520080089569</v>
      </c>
      <c r="AE4370" s="0">
        <v>-0.039340328425168991</v>
      </c>
      <c r="AF4370" s="0">
        <v>0.0027388639282435179</v>
      </c>
      <c r="AG4370" s="0">
        <v>0.06349453330039978</v>
      </c>
      <c r="AH4370" s="0">
        <v>0.092646792531013489</v>
      </c>
    </row>
    <row r="4371" x14ac:dyDescent="0.4">
      <c r="A4371" s="11" t="str">
        <f>Data[[#This Row],[category]]&amp;Data[[#This Row],[subcategory]]&amp;Data[[#This Row],[date]]&amp;Data[[#This Row],[hour]]</f>
        <v>Study segmentsCPP 1 - Small8/31/20172</v>
      </c>
      <c r="B4371" s="11" t="s">
        <v>142</v>
      </c>
      <c r="C4371" t="s">
        <v>111</v>
      </c>
      <c r="D4371" t="s">
        <v>109</v>
      </c>
      <c r="E4371" t="s">
        <v>41</v>
      </c>
      <c r="F4371" s="0">
        <v>1253</v>
      </c>
      <c r="G4371" s="0">
        <v>2.4467225074768066</v>
      </c>
      <c r="H4371" s="0">
        <v>2.4501132965087891</v>
      </c>
      <c r="I4371" s="0">
        <v>0.0033908025361597538</v>
      </c>
      <c r="J4371" s="0">
        <v>0.063095346093177795</v>
      </c>
      <c r="K4371" s="0">
        <v>70.268951416015625</v>
      </c>
      <c r="L4371" s="0">
        <v>0.053740929812192917</v>
      </c>
      <c r="M4371" s="0">
        <v>0</v>
      </c>
      <c r="N4371" s="0">
        <v>0</v>
      </c>
      <c r="O4371" s="0">
        <v>7.6727104187011719</v>
      </c>
      <c r="P4371" s="0">
        <v>7.1591439247131348</v>
      </c>
      <c r="Q4371" s="0">
        <v>-0.10039180517196655</v>
      </c>
      <c r="R4371" s="0">
        <v>-0.077469140291213989</v>
      </c>
      <c r="S4371" s="0">
        <v>-0.029696429148316383</v>
      </c>
      <c r="T4371" s="0">
        <v>0.0033908025361597538</v>
      </c>
      <c r="U4371" s="0">
        <v>0.036478035151958466</v>
      </c>
      <c r="V4371" s="0">
        <v>0.084250740706920624</v>
      </c>
      <c r="W4371" s="0">
        <v>0.10717341303825378</v>
      </c>
      <c r="X4371" s="0">
        <v>3.0657433106981475</v>
      </c>
      <c r="Y4371" s="0">
        <v>3.0699918722284254</v>
      </c>
      <c r="Z4371" s="0">
        <v>0.0042486755423590374</v>
      </c>
      <c r="AA4371" s="0">
        <v>0.076850131154060364</v>
      </c>
      <c r="AB4371" s="0">
        <v>-0.12227722257375717</v>
      </c>
      <c r="AC4371" s="0">
        <v>-0.094357408583164215</v>
      </c>
      <c r="AD4371" s="0">
        <v>-0.036170251667499542</v>
      </c>
      <c r="AE4371" s="0">
        <v>0.0041299974545836449</v>
      </c>
      <c r="AF4371" s="0">
        <v>0.044430244714021683</v>
      </c>
      <c r="AG4371" s="0">
        <v>0.10261740535497665</v>
      </c>
      <c r="AH4371" s="0">
        <v>0.13053721189498901</v>
      </c>
    </row>
    <row r="4372" x14ac:dyDescent="0.4">
      <c r="A4372" s="11" t="str">
        <f>Data[[#This Row],[category]]&amp;Data[[#This Row],[subcategory]]&amp;Data[[#This Row],[date]]&amp;Data[[#This Row],[hour]]</f>
        <v>Study segmentsCPP 1 - Small8/31/20173</v>
      </c>
      <c r="B4372" s="11" t="s">
        <v>142</v>
      </c>
      <c r="C4372" t="s">
        <v>111</v>
      </c>
      <c r="D4372" t="s">
        <v>109</v>
      </c>
      <c r="E4372" t="s">
        <v>42</v>
      </c>
      <c r="F4372" s="0">
        <v>1253</v>
      </c>
      <c r="G4372" s="0">
        <v>2.3926210403442383</v>
      </c>
      <c r="H4372" s="0">
        <v>2.3904006481170654</v>
      </c>
      <c r="I4372" s="0">
        <v>-0.0022202944383025169</v>
      </c>
      <c r="J4372" s="0">
        <v>0.063272878527641296</v>
      </c>
      <c r="K4372" s="0">
        <v>69.997604370117187</v>
      </c>
      <c r="L4372" s="0">
        <v>-0.035090778023004532</v>
      </c>
      <c r="M4372" s="0">
        <v>0</v>
      </c>
      <c r="N4372" s="0">
        <v>0</v>
      </c>
      <c r="O4372" s="0">
        <v>7.6727104187011719</v>
      </c>
      <c r="P4372" s="0">
        <v>7.1591439247131348</v>
      </c>
      <c r="Q4372" s="0">
        <v>-0.1062949150800705</v>
      </c>
      <c r="R4372" s="0">
        <v>-0.083307750523090363</v>
      </c>
      <c r="S4372" s="0">
        <v>-0.035400625318288803</v>
      </c>
      <c r="T4372" s="0">
        <v>-0.0022202944383025169</v>
      </c>
      <c r="U4372" s="0">
        <v>0.03096003457903862</v>
      </c>
      <c r="V4372" s="0">
        <v>0.078867159783840179</v>
      </c>
      <c r="W4372" s="0">
        <v>0.10185433179140091</v>
      </c>
      <c r="X4372" s="0">
        <v>2.9979542027944808</v>
      </c>
      <c r="Y4372" s="0">
        <v>2.9951721087269401</v>
      </c>
      <c r="Z4372" s="0">
        <v>-0.0027820289177798679</v>
      </c>
      <c r="AA4372" s="0">
        <v>0.077066369354724884</v>
      </c>
      <c r="AB4372" s="0">
        <v>-0.12946721911430359</v>
      </c>
      <c r="AC4372" s="0">
        <v>-0.10146884620189667</v>
      </c>
      <c r="AD4372" s="0">
        <v>-0.043117962777614594</v>
      </c>
      <c r="AE4372" s="0">
        <v>-0.0027043186128139496</v>
      </c>
      <c r="AF4372" s="0">
        <v>0.037709325551986694</v>
      </c>
      <c r="AG4372" s="0">
        <v>0.096060208976268768</v>
      </c>
      <c r="AH4372" s="0">
        <v>0.12405858188867569</v>
      </c>
    </row>
    <row r="4373" x14ac:dyDescent="0.4">
      <c r="A4373" s="11" t="str">
        <f>Data[[#This Row],[category]]&amp;Data[[#This Row],[subcategory]]&amp;Data[[#This Row],[date]]&amp;Data[[#This Row],[hour]]</f>
        <v>Study segmentsCPP 1 - Small8/31/20174</v>
      </c>
      <c r="B4373" s="11" t="s">
        <v>142</v>
      </c>
      <c r="C4373" t="s">
        <v>111</v>
      </c>
      <c r="D4373" t="s">
        <v>109</v>
      </c>
      <c r="E4373" t="s">
        <v>43</v>
      </c>
      <c r="F4373" s="0">
        <v>1253</v>
      </c>
      <c r="G4373" s="0">
        <v>2.3349602222442627</v>
      </c>
      <c r="H4373" s="0">
        <v>2.3494892120361328</v>
      </c>
      <c r="I4373" s="0">
        <v>0.01452910341322422</v>
      </c>
      <c r="J4373" s="0">
        <v>0.062761984765529633</v>
      </c>
      <c r="K4373" s="0">
        <v>70.04229736328125</v>
      </c>
      <c r="L4373" s="0">
        <v>0.23149527609348297</v>
      </c>
      <c r="M4373" s="0">
        <v>0</v>
      </c>
      <c r="N4373" s="0">
        <v>0</v>
      </c>
      <c r="O4373" s="0">
        <v>7.6727104187011719</v>
      </c>
      <c r="P4373" s="0">
        <v>7.1591439247131348</v>
      </c>
      <c r="Q4373" s="0">
        <v>-0.088705174624919891</v>
      </c>
      <c r="R4373" s="0">
        <v>-0.065903618931770325</v>
      </c>
      <c r="S4373" s="0">
        <v>-0.018383312970399857</v>
      </c>
      <c r="T4373" s="0">
        <v>0.01452910341322422</v>
      </c>
      <c r="U4373" s="0">
        <v>0.047441519796848297</v>
      </c>
      <c r="V4373" s="0">
        <v>0.094961822032928467</v>
      </c>
      <c r="W4373" s="0">
        <v>0.11776338517665863</v>
      </c>
      <c r="X4373" s="0">
        <v>2.9257051108897416</v>
      </c>
      <c r="Y4373" s="0">
        <v>2.9439100081893219</v>
      </c>
      <c r="Z4373" s="0">
        <v>0.018204966281679856</v>
      </c>
      <c r="AA4373" s="0">
        <v>0.076444096863269806</v>
      </c>
      <c r="AB4373" s="0">
        <v>-0.10804290324449539</v>
      </c>
      <c r="AC4373" s="0">
        <v>-0.08027060329914093</v>
      </c>
      <c r="AD4373" s="0">
        <v>-0.022390875965356827</v>
      </c>
      <c r="AE4373" s="0">
        <v>0.017696447670459747</v>
      </c>
      <c r="AF4373" s="0">
        <v>0.057783771306276321</v>
      </c>
      <c r="AG4373" s="0">
        <v>0.11566349864006042</v>
      </c>
      <c r="AH4373" s="0">
        <v>0.14343579113483429</v>
      </c>
    </row>
    <row r="4374" x14ac:dyDescent="0.4">
      <c r="A4374" s="11" t="str">
        <f>Data[[#This Row],[category]]&amp;Data[[#This Row],[subcategory]]&amp;Data[[#This Row],[date]]&amp;Data[[#This Row],[hour]]</f>
        <v>Study segmentsCPP 1 - Small8/31/20175</v>
      </c>
      <c r="B4374" s="11" t="s">
        <v>142</v>
      </c>
      <c r="C4374" t="s">
        <v>111</v>
      </c>
      <c r="D4374" t="s">
        <v>109</v>
      </c>
      <c r="E4374" t="s">
        <v>44</v>
      </c>
      <c r="F4374" s="0">
        <v>1253</v>
      </c>
      <c r="G4374" s="0">
        <v>2.3188366889953613</v>
      </c>
      <c r="H4374" s="0">
        <v>2.3832004070281982</v>
      </c>
      <c r="I4374" s="0">
        <v>0.064363636076450348</v>
      </c>
      <c r="J4374" s="0">
        <v>0.063213065266609192</v>
      </c>
      <c r="K4374" s="0">
        <v>69.859535217285156</v>
      </c>
      <c r="L4374" s="0">
        <v>1.018201470375061</v>
      </c>
      <c r="M4374" s="0">
        <v>0</v>
      </c>
      <c r="N4374" s="0">
        <v>0</v>
      </c>
      <c r="O4374" s="0">
        <v>7.6727104187011719</v>
      </c>
      <c r="P4374" s="0">
        <v>7.1591439247131348</v>
      </c>
      <c r="Q4374" s="0">
        <v>-0.039612602442502975</v>
      </c>
      <c r="R4374" s="0">
        <v>-0.016647167503833771</v>
      </c>
      <c r="S4374" s="0">
        <v>0.031214673072099686</v>
      </c>
      <c r="T4374" s="0">
        <v>0.064363636076450348</v>
      </c>
      <c r="U4374" s="0">
        <v>0.097512602806091309</v>
      </c>
      <c r="V4374" s="0">
        <v>0.14537443220615387</v>
      </c>
      <c r="W4374" s="0">
        <v>0.16833987832069397</v>
      </c>
      <c r="X4374" s="0">
        <v>2.9055024919838743</v>
      </c>
      <c r="Y4374" s="0">
        <v>2.9861501085347144</v>
      </c>
      <c r="Z4374" s="0">
        <v>0.080647639544873403</v>
      </c>
      <c r="AA4374" s="0">
        <v>0.076993510127067566</v>
      </c>
      <c r="AB4374" s="0">
        <v>-0.048248142004013062</v>
      </c>
      <c r="AC4374" s="0">
        <v>-0.02027624100446701</v>
      </c>
      <c r="AD4374" s="0">
        <v>0.038019474595785141</v>
      </c>
      <c r="AE4374" s="0">
        <v>0.07839491218328476</v>
      </c>
      <c r="AF4374" s="0">
        <v>0.11877034604549408</v>
      </c>
      <c r="AG4374" s="0">
        <v>0.17706607282161713</v>
      </c>
      <c r="AH4374" s="0">
        <v>0.20503796637058258</v>
      </c>
    </row>
    <row r="4375" x14ac:dyDescent="0.4">
      <c r="A4375" s="11" t="str">
        <f>Data[[#This Row],[category]]&amp;Data[[#This Row],[subcategory]]&amp;Data[[#This Row],[date]]&amp;Data[[#This Row],[hour]]</f>
        <v>Study segmentsCPP 1 - Small8/31/20176</v>
      </c>
      <c r="B4375" s="11" t="s">
        <v>142</v>
      </c>
      <c r="C4375" t="s">
        <v>111</v>
      </c>
      <c r="D4375" t="s">
        <v>109</v>
      </c>
      <c r="E4375" t="s">
        <v>45</v>
      </c>
      <c r="F4375" s="0">
        <v>1253</v>
      </c>
      <c r="G4375" s="0">
        <v>2.4904773235321045</v>
      </c>
      <c r="H4375" s="0">
        <v>2.5489728450775146</v>
      </c>
      <c r="I4375" s="0">
        <v>0.058495614677667618</v>
      </c>
      <c r="J4375" s="0">
        <v>0.066865846514701843</v>
      </c>
      <c r="K4375" s="0">
        <v>69.3367919921875</v>
      </c>
      <c r="L4375" s="0">
        <v>0.8748205304145813</v>
      </c>
      <c r="M4375" s="0">
        <v>0</v>
      </c>
      <c r="N4375" s="0">
        <v>0</v>
      </c>
      <c r="O4375" s="0">
        <v>7.6727104187011719</v>
      </c>
      <c r="P4375" s="0">
        <v>7.1591439247131348</v>
      </c>
      <c r="Q4375" s="0">
        <v>-0.051488913595676422</v>
      </c>
      <c r="R4375" s="0">
        <v>-0.027196411043405533</v>
      </c>
      <c r="S4375" s="0">
        <v>0.023431133478879929</v>
      </c>
      <c r="T4375" s="0">
        <v>0.058495618402957916</v>
      </c>
      <c r="U4375" s="0">
        <v>0.093560099601745605</v>
      </c>
      <c r="V4375" s="0">
        <v>0.14418764412403107</v>
      </c>
      <c r="W4375" s="0">
        <v>0.16848014295101166</v>
      </c>
      <c r="X4375" s="0">
        <v>3.1205681987192437</v>
      </c>
      <c r="Y4375" s="0">
        <v>3.1938628753026328</v>
      </c>
      <c r="Z4375" s="0">
        <v>0.073295006164531606</v>
      </c>
      <c r="AA4375" s="0">
        <v>0.081442601978778839</v>
      </c>
      <c r="AB4375" s="0">
        <v>-0.062713496387004852</v>
      </c>
      <c r="AC4375" s="0">
        <v>-0.03312523290514946</v>
      </c>
      <c r="AD4375" s="0">
        <v>0.028539117425680161</v>
      </c>
      <c r="AE4375" s="0">
        <v>0.071247659623622894</v>
      </c>
      <c r="AF4375" s="0">
        <v>0.11395620554685593</v>
      </c>
      <c r="AG4375" s="0">
        <v>0.17562055587768555</v>
      </c>
      <c r="AH4375" s="0">
        <v>0.20520882308483124</v>
      </c>
    </row>
    <row r="4376" x14ac:dyDescent="0.4">
      <c r="A4376" s="11" t="str">
        <f>Data[[#This Row],[category]]&amp;Data[[#This Row],[subcategory]]&amp;Data[[#This Row],[date]]&amp;Data[[#This Row],[hour]]</f>
        <v>Study segmentsCPP 1 - Small8/31/20177</v>
      </c>
      <c r="B4376" s="11" t="s">
        <v>142</v>
      </c>
      <c r="C4376" t="s">
        <v>111</v>
      </c>
      <c r="D4376" t="s">
        <v>109</v>
      </c>
      <c r="E4376" t="s">
        <v>59</v>
      </c>
      <c r="F4376" s="0">
        <v>1253</v>
      </c>
      <c r="G4376" s="0">
        <v>3.0229272842407227</v>
      </c>
      <c r="H4376" s="0">
        <v>2.9839260578155518</v>
      </c>
      <c r="I4376" s="0">
        <v>-0.039001088589429855</v>
      </c>
      <c r="J4376" s="0">
        <v>0.071173369884490967</v>
      </c>
      <c r="K4376" s="0">
        <v>69.275337219238281</v>
      </c>
      <c r="L4376" s="0">
        <v>-0.54797303676605225</v>
      </c>
      <c r="M4376" s="0">
        <v>0</v>
      </c>
      <c r="N4376" s="0">
        <v>0</v>
      </c>
      <c r="O4376" s="0">
        <v>7.6727104187011719</v>
      </c>
      <c r="P4376" s="0">
        <v>7.1591439247131348</v>
      </c>
      <c r="Q4376" s="0">
        <v>-0.15607085824012756</v>
      </c>
      <c r="R4376" s="0">
        <v>-0.13021343946456909</v>
      </c>
      <c r="S4376" s="0">
        <v>-0.076324440538883209</v>
      </c>
      <c r="T4376" s="0">
        <v>-0.039001088589429855</v>
      </c>
      <c r="U4376" s="0">
        <v>-0.0016777368728071451</v>
      </c>
      <c r="V4376" s="0">
        <v>0.052211254835128784</v>
      </c>
      <c r="W4376" s="0">
        <v>0.07806868851184845</v>
      </c>
      <c r="X4376" s="0">
        <v>3.7877279931101309</v>
      </c>
      <c r="Y4376" s="0">
        <v>3.7388592341850546</v>
      </c>
      <c r="Z4376" s="0">
        <v>-0.048868364194172551</v>
      </c>
      <c r="AA4376" s="0">
        <v>0.086689166724681854</v>
      </c>
      <c r="AB4376" s="0">
        <v>-0.19009432196617126</v>
      </c>
      <c r="AC4376" s="0">
        <v>-0.15859995782375336</v>
      </c>
      <c r="AD4376" s="0">
        <v>-0.092963166534900665</v>
      </c>
      <c r="AE4376" s="0">
        <v>-0.047503326088190079</v>
      </c>
      <c r="AF4376" s="0">
        <v>-0.0020434826146811247</v>
      </c>
      <c r="AG4376" s="0">
        <v>0.063593313097953796</v>
      </c>
      <c r="AH4376" s="0">
        <v>0.09508766233921051</v>
      </c>
    </row>
    <row r="4377" x14ac:dyDescent="0.4">
      <c r="A4377" s="11" t="str">
        <f>Data[[#This Row],[category]]&amp;Data[[#This Row],[subcategory]]&amp;Data[[#This Row],[date]]&amp;Data[[#This Row],[hour]]</f>
        <v>Study segmentsCPP 1 - Small8/31/20178</v>
      </c>
      <c r="B4377" s="11" t="s">
        <v>142</v>
      </c>
      <c r="C4377" t="s">
        <v>111</v>
      </c>
      <c r="D4377" t="s">
        <v>109</v>
      </c>
      <c r="E4377" t="s">
        <v>60</v>
      </c>
      <c r="F4377" s="0">
        <v>1253</v>
      </c>
      <c r="G4377" s="0">
        <v>3.9044194221496582</v>
      </c>
      <c r="H4377" s="0">
        <v>3.9403901100158691</v>
      </c>
      <c r="I4377" s="0">
        <v>0.035970538854598999</v>
      </c>
      <c r="J4377" s="0">
        <v>0.072894662618637085</v>
      </c>
      <c r="K4377" s="0">
        <v>72.637672424316406</v>
      </c>
      <c r="L4377" s="0">
        <v>0.49345916509628296</v>
      </c>
      <c r="M4377" s="0">
        <v>0</v>
      </c>
      <c r="N4377" s="0">
        <v>0</v>
      </c>
      <c r="O4377" s="0">
        <v>7.6727104187011719</v>
      </c>
      <c r="P4377" s="0">
        <v>7.1591439247131348</v>
      </c>
      <c r="Q4377" s="0">
        <v>-0.083930514752864838</v>
      </c>
      <c r="R4377" s="0">
        <v>-0.057447731494903564</v>
      </c>
      <c r="S4377" s="0">
        <v>-0.0022554595489054918</v>
      </c>
      <c r="T4377" s="0">
        <v>0.035970538854598999</v>
      </c>
      <c r="U4377" s="0">
        <v>0.07419653981924057</v>
      </c>
      <c r="V4377" s="0">
        <v>0.12938880920410156</v>
      </c>
      <c r="W4377" s="0">
        <v>0.15587158501148224</v>
      </c>
      <c r="X4377" s="0">
        <v>4.8922374878806627</v>
      </c>
      <c r="Y4377" s="0">
        <v>4.9373087362311354</v>
      </c>
      <c r="Z4377" s="0">
        <v>0.045071083559900867</v>
      </c>
      <c r="AA4377" s="0">
        <v>0.088785700500011444</v>
      </c>
      <c r="AB4377" s="0">
        <v>-0.10222736746072769</v>
      </c>
      <c r="AC4377" s="0">
        <v>-0.069971337914466858</v>
      </c>
      <c r="AD4377" s="0">
        <v>-0.0027471522334963083</v>
      </c>
      <c r="AE4377" s="0">
        <v>0.043812114745378494</v>
      </c>
      <c r="AF4377" s="0">
        <v>0.090371385216712952</v>
      </c>
      <c r="AG4377" s="0">
        <v>0.15759557485580444</v>
      </c>
      <c r="AH4377" s="0">
        <v>0.18985159695148468</v>
      </c>
    </row>
    <row r="4378" x14ac:dyDescent="0.4">
      <c r="A4378" s="11" t="str">
        <f>Data[[#This Row],[category]]&amp;Data[[#This Row],[subcategory]]&amp;Data[[#This Row],[date]]&amp;Data[[#This Row],[hour]]</f>
        <v>Study segmentsCPP 1 - Small8/31/20179</v>
      </c>
      <c r="B4378" s="11" t="s">
        <v>142</v>
      </c>
      <c r="C4378" t="s">
        <v>111</v>
      </c>
      <c r="D4378" t="s">
        <v>109</v>
      </c>
      <c r="E4378" t="s">
        <v>61</v>
      </c>
      <c r="F4378" s="0">
        <v>1253</v>
      </c>
      <c r="G4378" s="0">
        <v>5.0860552787780762</v>
      </c>
      <c r="H4378" s="0">
        <v>5.1620607376098633</v>
      </c>
      <c r="I4378" s="0">
        <v>0.076005563139915466</v>
      </c>
      <c r="J4378" s="0">
        <v>0.065519057214260101</v>
      </c>
      <c r="K4378" s="0">
        <v>77.339187622070312</v>
      </c>
      <c r="L4378" s="0">
        <v>1.1600526571273804</v>
      </c>
      <c r="M4378" s="0">
        <v>0</v>
      </c>
      <c r="N4378" s="0">
        <v>0</v>
      </c>
      <c r="O4378" s="0">
        <v>7.6727104187011719</v>
      </c>
      <c r="P4378" s="0">
        <v>7.1591439247131348</v>
      </c>
      <c r="Q4378" s="0">
        <v>-0.031763695180416107</v>
      </c>
      <c r="R4378" s="0">
        <v>-0.0079604871571063995</v>
      </c>
      <c r="S4378" s="0">
        <v>0.041647337377071381</v>
      </c>
      <c r="T4378" s="0">
        <v>0.076005563139915466</v>
      </c>
      <c r="U4378" s="0">
        <v>0.11036378890275955</v>
      </c>
      <c r="V4378" s="0">
        <v>0.15997160971164703</v>
      </c>
      <c r="W4378" s="0">
        <v>0.18377482891082764</v>
      </c>
      <c r="X4378" s="0">
        <v>6.3728270886958329</v>
      </c>
      <c r="Y4378" s="0">
        <v>6.4680618746527312</v>
      </c>
      <c r="Z4378" s="0">
        <v>0.095234969909163733</v>
      </c>
      <c r="AA4378" s="0">
        <v>0.079802215099334717</v>
      </c>
      <c r="AB4378" s="0">
        <v>-0.038688186556100845</v>
      </c>
      <c r="AC4378" s="0">
        <v>-0.0096958782523870468</v>
      </c>
      <c r="AD4378" s="0">
        <v>0.050726450979709625</v>
      </c>
      <c r="AE4378" s="0">
        <v>0.092574775218963623</v>
      </c>
      <c r="AF4378" s="0">
        <v>0.13442309200763702</v>
      </c>
      <c r="AG4378" s="0">
        <v>0.19484542310237885</v>
      </c>
      <c r="AH4378" s="0">
        <v>0.22383773326873779</v>
      </c>
    </row>
    <row r="4379" x14ac:dyDescent="0.4">
      <c r="A4379" s="11" t="str">
        <f>Data[[#This Row],[category]]&amp;Data[[#This Row],[subcategory]]&amp;Data[[#This Row],[date]]&amp;Data[[#This Row],[hour]]</f>
        <v>Study segmentsCPP 1 - Small8/31/201710</v>
      </c>
      <c r="B4379" s="11" t="s">
        <v>142</v>
      </c>
      <c r="C4379" t="s">
        <v>111</v>
      </c>
      <c r="D4379" t="s">
        <v>109</v>
      </c>
      <c r="E4379" t="s">
        <v>62</v>
      </c>
      <c r="F4379" s="0">
        <v>1253</v>
      </c>
      <c r="G4379" s="0">
        <v>6.4111905097961426</v>
      </c>
      <c r="H4379" s="0">
        <v>6.4369087219238281</v>
      </c>
      <c r="I4379" s="0">
        <v>0.025718279182910919</v>
      </c>
      <c r="J4379" s="0">
        <v>0.031841613352298737</v>
      </c>
      <c r="K4379" s="0">
        <v>81.173980712890625</v>
      </c>
      <c r="L4379" s="0">
        <v>0.8076939582824707</v>
      </c>
      <c r="M4379" s="0">
        <v>0</v>
      </c>
      <c r="N4379" s="0">
        <v>0</v>
      </c>
      <c r="O4379" s="0">
        <v>7.6727104187011719</v>
      </c>
      <c r="P4379" s="0">
        <v>7.1591439247131348</v>
      </c>
      <c r="Q4379" s="0">
        <v>-0.026656515896320343</v>
      </c>
      <c r="R4379" s="0">
        <v>-0.015088392421603203</v>
      </c>
      <c r="S4379" s="0">
        <v>0.0090205185115337372</v>
      </c>
      <c r="T4379" s="0">
        <v>0.02571827732026577</v>
      </c>
      <c r="U4379" s="0">
        <v>0.042416036128997803</v>
      </c>
      <c r="V4379" s="0">
        <v>0.066524945199489594</v>
      </c>
      <c r="W4379" s="0">
        <v>0.078093066811561584</v>
      </c>
      <c r="X4379" s="0">
        <v>8.0332219354037591</v>
      </c>
      <c r="Y4379" s="0">
        <v>8.0654464480520662</v>
      </c>
      <c r="Z4379" s="0">
        <v>0.032225003187683808</v>
      </c>
      <c r="AA4379" s="0">
        <v>0.038783084601163864</v>
      </c>
      <c r="AB4379" s="0">
        <v>-0.032467633485794067</v>
      </c>
      <c r="AC4379" s="0">
        <v>-0.018377659842371941</v>
      </c>
      <c r="AD4379" s="0">
        <v>0.01098699402064085</v>
      </c>
      <c r="AE4379" s="0">
        <v>0.031324863433837891</v>
      </c>
      <c r="AF4379" s="0">
        <v>0.051662731915712357</v>
      </c>
      <c r="AG4379" s="0">
        <v>0.081027388572692871</v>
      </c>
      <c r="AH4379" s="0">
        <v>0.095117360353469849</v>
      </c>
    </row>
    <row r="4380" x14ac:dyDescent="0.4">
      <c r="A4380" s="11" t="str">
        <f>Data[[#This Row],[category]]&amp;Data[[#This Row],[subcategory]]&amp;Data[[#This Row],[date]]&amp;Data[[#This Row],[hour]]</f>
        <v>Study segmentsCPP 1 - Small8/31/201711</v>
      </c>
      <c r="B4380" s="11" t="s">
        <v>142</v>
      </c>
      <c r="C4380" t="s">
        <v>111</v>
      </c>
      <c r="D4380" t="s">
        <v>109</v>
      </c>
      <c r="E4380" t="s">
        <v>63</v>
      </c>
      <c r="F4380" s="0">
        <v>1253</v>
      </c>
      <c r="G4380" s="0">
        <v>7.4669051170349121</v>
      </c>
      <c r="H4380" s="0">
        <v>7.4411864280700684</v>
      </c>
      <c r="I4380" s="0">
        <v>-0.025718264281749725</v>
      </c>
      <c r="J4380" s="0">
        <v>0.031841613352298737</v>
      </c>
      <c r="K4380" s="0">
        <v>84.802871704101563</v>
      </c>
      <c r="L4380" s="0">
        <v>-0.8076934814453125</v>
      </c>
      <c r="M4380" s="0">
        <v>0</v>
      </c>
      <c r="N4380" s="0">
        <v>0</v>
      </c>
      <c r="O4380" s="0">
        <v>7.6727104187011719</v>
      </c>
      <c r="P4380" s="0">
        <v>7.1591439247131348</v>
      </c>
      <c r="Q4380" s="0">
        <v>-0.078093059360980988</v>
      </c>
      <c r="R4380" s="0">
        <v>-0.0665249302983284</v>
      </c>
      <c r="S4380" s="0">
        <v>-0.042416021227836609</v>
      </c>
      <c r="T4380" s="0">
        <v>-0.025718264281749725</v>
      </c>
      <c r="U4380" s="0">
        <v>-0.0090205054730176926</v>
      </c>
      <c r="V4380" s="0">
        <v>0.015088405460119247</v>
      </c>
      <c r="W4380" s="0">
        <v>0.026656528934836388</v>
      </c>
      <c r="X4380" s="0">
        <v>9.3560319988206881</v>
      </c>
      <c r="Y4380" s="0">
        <v>9.3238065050936303</v>
      </c>
      <c r="Z4380" s="0">
        <v>-0.032224984025989459</v>
      </c>
      <c r="AA4380" s="0">
        <v>0.038783084601163864</v>
      </c>
      <c r="AB4380" s="0">
        <v>-0.095117345452308655</v>
      </c>
      <c r="AC4380" s="0">
        <v>-0.08102736622095108</v>
      </c>
      <c r="AD4380" s="0">
        <v>-0.051662713289260864</v>
      </c>
      <c r="AE4380" s="0">
        <v>-0.031324844807386398</v>
      </c>
      <c r="AF4380" s="0">
        <v>-0.010986975394189358</v>
      </c>
      <c r="AG4380" s="0">
        <v>0.018377678468823433</v>
      </c>
      <c r="AH4380" s="0">
        <v>0.03246765211224556</v>
      </c>
    </row>
    <row r="4381" x14ac:dyDescent="0.4">
      <c r="A4381" s="11" t="str">
        <f>Data[[#This Row],[category]]&amp;Data[[#This Row],[subcategory]]&amp;Data[[#This Row],[date]]&amp;Data[[#This Row],[hour]]</f>
        <v>Study segmentsCPP 1 - Small8/31/201712</v>
      </c>
      <c r="B4381" s="11" t="s">
        <v>142</v>
      </c>
      <c r="C4381" t="s">
        <v>111</v>
      </c>
      <c r="D4381" t="s">
        <v>109</v>
      </c>
      <c r="E4381" t="s">
        <v>64</v>
      </c>
      <c r="F4381" s="0">
        <v>1253</v>
      </c>
      <c r="G4381" s="0">
        <v>8.0641622543334961</v>
      </c>
      <c r="H4381" s="0">
        <v>8.0792531967163086</v>
      </c>
      <c r="I4381" s="0">
        <v>0.015090162865817547</v>
      </c>
      <c r="J4381" s="0">
        <v>0.063885875046253204</v>
      </c>
      <c r="K4381" s="0">
        <v>87.766960144042969</v>
      </c>
      <c r="L4381" s="0">
        <v>0.23620496690273285</v>
      </c>
      <c r="M4381" s="0">
        <v>0</v>
      </c>
      <c r="N4381" s="0">
        <v>0</v>
      </c>
      <c r="O4381" s="0">
        <v>7.6727104187011719</v>
      </c>
      <c r="P4381" s="0">
        <v>7.1591439247131348</v>
      </c>
      <c r="Q4381" s="0">
        <v>-0.089992746710777283</v>
      </c>
      <c r="R4381" s="0">
        <v>-0.0667828768491745</v>
      </c>
      <c r="S4381" s="0">
        <v>-0.018411623314023018</v>
      </c>
      <c r="T4381" s="0">
        <v>0.015090162865817547</v>
      </c>
      <c r="U4381" s="0">
        <v>0.048591949045658112</v>
      </c>
      <c r="V4381" s="0">
        <v>0.096963204443454742</v>
      </c>
      <c r="W4381" s="0">
        <v>0.12017307430505753</v>
      </c>
      <c r="X4381" s="0">
        <v>10.104394945605048</v>
      </c>
      <c r="Y4381" s="0">
        <v>10.123304257447693</v>
      </c>
      <c r="Z4381" s="0">
        <v>0.018907974356378632</v>
      </c>
      <c r="AA4381" s="0">
        <v>0.077812999486923218</v>
      </c>
      <c r="AB4381" s="0">
        <v>-0.10961117595434189</v>
      </c>
      <c r="AC4381" s="0">
        <v>-0.081341549754142761</v>
      </c>
      <c r="AD4381" s="0">
        <v>-0.02242535725235939</v>
      </c>
      <c r="AE4381" s="0">
        <v>0.018379818648099899</v>
      </c>
      <c r="AF4381" s="0">
        <v>0.059184994548559189</v>
      </c>
      <c r="AG4381" s="0">
        <v>0.11810118705034256</v>
      </c>
      <c r="AH4381" s="0">
        <v>0.14637081325054169</v>
      </c>
    </row>
    <row r="4382" x14ac:dyDescent="0.4">
      <c r="A4382" s="11" t="str">
        <f>Data[[#This Row],[category]]&amp;Data[[#This Row],[subcategory]]&amp;Data[[#This Row],[date]]&amp;Data[[#This Row],[hour]]</f>
        <v>Study segmentsCPP 1 - Small8/31/201713</v>
      </c>
      <c r="B4382" s="11" t="s">
        <v>142</v>
      </c>
      <c r="C4382" t="s">
        <v>111</v>
      </c>
      <c r="D4382" t="s">
        <v>109</v>
      </c>
      <c r="E4382" t="s">
        <v>65</v>
      </c>
      <c r="F4382" s="0">
        <v>1253</v>
      </c>
      <c r="G4382" s="0">
        <v>8.3302011489868164</v>
      </c>
      <c r="H4382" s="0">
        <v>8.4185676574707031</v>
      </c>
      <c r="I4382" s="0">
        <v>0.088366225361824036</v>
      </c>
      <c r="J4382" s="0">
        <v>0.082460597157478333</v>
      </c>
      <c r="K4382" s="0">
        <v>86.981643676757813</v>
      </c>
      <c r="L4382" s="0">
        <v>1.071617603302002</v>
      </c>
      <c r="M4382" s="0">
        <v>0</v>
      </c>
      <c r="N4382" s="0">
        <v>0</v>
      </c>
      <c r="O4382" s="0">
        <v>7.6727104187011719</v>
      </c>
      <c r="P4382" s="0">
        <v>7.1591439247131348</v>
      </c>
      <c r="Q4382" s="0">
        <v>-0.047269385308027267</v>
      </c>
      <c r="R4382" s="0">
        <v>-0.017311282455921173</v>
      </c>
      <c r="S4382" s="0">
        <v>0.045123845338821411</v>
      </c>
      <c r="T4382" s="0">
        <v>0.088366225361824036</v>
      </c>
      <c r="U4382" s="0">
        <v>0.13160860538482666</v>
      </c>
      <c r="V4382" s="0">
        <v>0.19404372572898865</v>
      </c>
      <c r="W4382" s="0">
        <v>0.22400183975696564</v>
      </c>
      <c r="X4382" s="0">
        <v>10.437741959232024</v>
      </c>
      <c r="Y4382" s="0">
        <v>10.548465525966952</v>
      </c>
      <c r="Z4382" s="0">
        <v>0.11072287691393118</v>
      </c>
      <c r="AA4382" s="0">
        <v>0.10043700784444809</v>
      </c>
      <c r="AB4382" s="0">
        <v>-0.057574115693569183</v>
      </c>
      <c r="AC4382" s="0">
        <v>-0.021085144951939583</v>
      </c>
      <c r="AD4382" s="0">
        <v>0.054960839450359344</v>
      </c>
      <c r="AE4382" s="0">
        <v>0.10763005912303925</v>
      </c>
      <c r="AF4382" s="0">
        <v>0.16029927134513855</v>
      </c>
      <c r="AG4382" s="0">
        <v>0.23634526133537292</v>
      </c>
      <c r="AH4382" s="0">
        <v>0.27283424139022827</v>
      </c>
    </row>
    <row r="4383" x14ac:dyDescent="0.4">
      <c r="A4383" s="11" t="str">
        <f>Data[[#This Row],[category]]&amp;Data[[#This Row],[subcategory]]&amp;Data[[#This Row],[date]]&amp;Data[[#This Row],[hour]]</f>
        <v>Study segmentsCPP 1 - Small8/31/201714</v>
      </c>
      <c r="B4383" s="11" t="s">
        <v>142</v>
      </c>
      <c r="C4383" t="s">
        <v>111</v>
      </c>
      <c r="D4383" t="s">
        <v>109</v>
      </c>
      <c r="E4383" t="s">
        <v>66</v>
      </c>
      <c r="F4383" s="0">
        <v>1253</v>
      </c>
      <c r="G4383" s="0">
        <v>8.4239797592163086</v>
      </c>
      <c r="H4383" s="0">
        <v>8.5745773315429687</v>
      </c>
      <c r="I4383" s="0">
        <v>0.15059766173362732</v>
      </c>
      <c r="J4383" s="0">
        <v>0.098976448178291321</v>
      </c>
      <c r="K4383" s="0">
        <v>86.511573791503906</v>
      </c>
      <c r="L4383" s="0">
        <v>1.5215504169464111</v>
      </c>
      <c r="M4383" s="0">
        <v>0</v>
      </c>
      <c r="N4383" s="0">
        <v>0</v>
      </c>
      <c r="O4383" s="0">
        <v>7.6727104187011719</v>
      </c>
      <c r="P4383" s="0">
        <v>7.1591439247131348</v>
      </c>
      <c r="Q4383" s="0">
        <v>-0.012204107828438282</v>
      </c>
      <c r="R4383" s="0">
        <v>0.023754239082336426</v>
      </c>
      <c r="S4383" s="0">
        <v>0.098694361746311188</v>
      </c>
      <c r="T4383" s="0">
        <v>0.15059766173362732</v>
      </c>
      <c r="U4383" s="0">
        <v>0.20250096917152405</v>
      </c>
      <c r="V4383" s="0">
        <v>0.27744108438491821</v>
      </c>
      <c r="W4383" s="0">
        <v>0.31339943408966064</v>
      </c>
      <c r="X4383" s="0">
        <v>10.555246742292383</v>
      </c>
      <c r="Y4383" s="0">
        <v>10.74394546706101</v>
      </c>
      <c r="Z4383" s="0">
        <v>0.18869886273282699</v>
      </c>
      <c r="AA4383" s="0">
        <v>0.12055331468582153</v>
      </c>
      <c r="AB4383" s="0">
        <v>-0.014864612370729446</v>
      </c>
      <c r="AC4383" s="0">
        <v>0.028932655230164528</v>
      </c>
      <c r="AD4383" s="0">
        <v>0.12020972371101379</v>
      </c>
      <c r="AE4383" s="0">
        <v>0.18342794477939606</v>
      </c>
      <c r="AF4383" s="0">
        <v>0.24664616584777832</v>
      </c>
      <c r="AG4383" s="0">
        <v>0.33792322874069214</v>
      </c>
      <c r="AH4383" s="0">
        <v>0.38172051310539246</v>
      </c>
    </row>
    <row r="4384" x14ac:dyDescent="0.4">
      <c r="A4384" s="11" t="str">
        <f>Data[[#This Row],[category]]&amp;Data[[#This Row],[subcategory]]&amp;Data[[#This Row],[date]]&amp;Data[[#This Row],[hour]]</f>
        <v>Study segmentsCPP 1 - Small8/31/201715</v>
      </c>
      <c r="B4384" s="11" t="s">
        <v>142</v>
      </c>
      <c r="C4384" t="s">
        <v>111</v>
      </c>
      <c r="D4384" t="s">
        <v>109</v>
      </c>
      <c r="E4384" t="s">
        <v>67</v>
      </c>
      <c r="F4384" s="0">
        <v>1253</v>
      </c>
      <c r="G4384" s="0">
        <v>8.2027978897094727</v>
      </c>
      <c r="H4384" s="0">
        <v>7.4948811531066895</v>
      </c>
      <c r="I4384" s="0">
        <v>-0.7079167366027832</v>
      </c>
      <c r="J4384" s="0">
        <v>0.1072487086057663</v>
      </c>
      <c r="K4384" s="0">
        <v>84.584197998046875</v>
      </c>
      <c r="L4384" s="0">
        <v>-6.6007018089294434</v>
      </c>
      <c r="M4384" s="0">
        <v>1</v>
      </c>
      <c r="N4384" s="0">
        <v>1</v>
      </c>
      <c r="O4384" s="0">
        <v>7.6727104187011719</v>
      </c>
      <c r="P4384" s="0">
        <v>7.1591439247131348</v>
      </c>
      <c r="Q4384" s="0">
        <v>-0.88432514667510986</v>
      </c>
      <c r="R4384" s="0">
        <v>-0.84536147117614746</v>
      </c>
      <c r="S4384" s="0">
        <v>-0.76415801048278809</v>
      </c>
      <c r="T4384" s="0">
        <v>-0.7079167366027832</v>
      </c>
      <c r="U4384" s="0">
        <v>-0.65167546272277832</v>
      </c>
      <c r="V4384" s="0">
        <v>-0.57047200202941895</v>
      </c>
      <c r="W4384" s="0">
        <v>-0.53150832653045654</v>
      </c>
      <c r="X4384" s="0">
        <v>10.278105730297922</v>
      </c>
      <c r="Y4384" s="0">
        <v>9.3910859425862636</v>
      </c>
      <c r="Z4384" s="0">
        <v>-0.88701966507681484</v>
      </c>
      <c r="AA4384" s="0">
        <v>0.13062892854213715</v>
      </c>
      <c r="AB4384" s="0">
        <v>-1.0771080255508423</v>
      </c>
      <c r="AC4384" s="0">
        <v>-1.0296503305435181</v>
      </c>
      <c r="AD4384" s="0">
        <v>-0.930744469165802</v>
      </c>
      <c r="AE4384" s="0">
        <v>-0.86224257946014404</v>
      </c>
      <c r="AF4384" s="0">
        <v>-0.79374068975448608</v>
      </c>
      <c r="AG4384" s="0">
        <v>-0.69483488798141479</v>
      </c>
      <c r="AH4384" s="0">
        <v>-0.6473771333694458</v>
      </c>
    </row>
    <row r="4385" x14ac:dyDescent="0.4">
      <c r="A4385" s="11" t="str">
        <f>Data[[#This Row],[category]]&amp;Data[[#This Row],[subcategory]]&amp;Data[[#This Row],[date]]&amp;Data[[#This Row],[hour]]</f>
        <v>Study segmentsCPP 1 - Small8/31/201716</v>
      </c>
      <c r="B4385" s="11" t="s">
        <v>142</v>
      </c>
      <c r="C4385" t="s">
        <v>111</v>
      </c>
      <c r="D4385" t="s">
        <v>109</v>
      </c>
      <c r="E4385" t="s">
        <v>68</v>
      </c>
      <c r="F4385" s="0">
        <v>1253</v>
      </c>
      <c r="G4385" s="0">
        <v>8.0894432067871094</v>
      </c>
      <c r="H4385" s="0">
        <v>7.5981845855712891</v>
      </c>
      <c r="I4385" s="0">
        <v>-0.49125835299491882</v>
      </c>
      <c r="J4385" s="0">
        <v>0.099232852458953857</v>
      </c>
      <c r="K4385" s="0">
        <v>84.099761962890625</v>
      </c>
      <c r="L4385" s="0">
        <v>-4.9505615234375</v>
      </c>
      <c r="M4385" s="0">
        <v>1</v>
      </c>
      <c r="N4385" s="0">
        <v>1</v>
      </c>
      <c r="O4385" s="0">
        <v>7.6727104187011719</v>
      </c>
      <c r="P4385" s="0">
        <v>7.1591439247131348</v>
      </c>
      <c r="Q4385" s="0">
        <v>-0.65448188781738281</v>
      </c>
      <c r="R4385" s="0">
        <v>-0.61843037605285645</v>
      </c>
      <c r="S4385" s="0">
        <v>-0.54329609870910645</v>
      </c>
      <c r="T4385" s="0">
        <v>-0.49125835299491882</v>
      </c>
      <c r="U4385" s="0">
        <v>-0.4392206072807312</v>
      </c>
      <c r="V4385" s="0">
        <v>-0.3640863299369812</v>
      </c>
      <c r="W4385" s="0">
        <v>-0.32803484797477722</v>
      </c>
      <c r="X4385" s="0">
        <v>10.136072016310418</v>
      </c>
      <c r="Y4385" s="0">
        <v>9.5205255486499301</v>
      </c>
      <c r="Z4385" s="0">
        <v>-0.61554671293017504</v>
      </c>
      <c r="AA4385" s="0">
        <v>0.12086561322212219</v>
      </c>
      <c r="AB4385" s="0">
        <v>-0.79715889692306519</v>
      </c>
      <c r="AC4385" s="0">
        <v>-0.75324821472167969</v>
      </c>
      <c r="AD4385" s="0">
        <v>-0.66173464059829712</v>
      </c>
      <c r="AE4385" s="0">
        <v>-0.59835267066955566</v>
      </c>
      <c r="AF4385" s="0">
        <v>-0.53497070074081421</v>
      </c>
      <c r="AG4385" s="0">
        <v>-0.44345715641975403</v>
      </c>
      <c r="AH4385" s="0">
        <v>-0.39954641461372375</v>
      </c>
    </row>
    <row r="4386" x14ac:dyDescent="0.4">
      <c r="A4386" s="11" t="str">
        <f>Data[[#This Row],[category]]&amp;Data[[#This Row],[subcategory]]&amp;Data[[#This Row],[date]]&amp;Data[[#This Row],[hour]]</f>
        <v>Study segmentsCPP 1 - Small8/31/201717</v>
      </c>
      <c r="B4386" s="11" t="s">
        <v>142</v>
      </c>
      <c r="C4386" t="s">
        <v>111</v>
      </c>
      <c r="D4386" t="s">
        <v>109</v>
      </c>
      <c r="E4386" t="s">
        <v>69</v>
      </c>
      <c r="F4386" s="0">
        <v>1253</v>
      </c>
      <c r="G4386" s="0">
        <v>7.6346321105957031</v>
      </c>
      <c r="H4386" s="0">
        <v>7.2135634422302246</v>
      </c>
      <c r="I4386" s="0">
        <v>-0.42106819152832031</v>
      </c>
      <c r="J4386" s="0">
        <v>0.10287011414766312</v>
      </c>
      <c r="K4386" s="0">
        <v>83.918594360351563</v>
      </c>
      <c r="L4386" s="0">
        <v>-4.0932021141052246</v>
      </c>
      <c r="M4386" s="0">
        <v>1</v>
      </c>
      <c r="N4386" s="0">
        <v>1</v>
      </c>
      <c r="O4386" s="0">
        <v>7.6727104187011719</v>
      </c>
      <c r="P4386" s="0">
        <v>7.1591439247131348</v>
      </c>
      <c r="Q4386" s="0">
        <v>-0.59027445316314697</v>
      </c>
      <c r="R4386" s="0">
        <v>-0.55290156602859497</v>
      </c>
      <c r="S4386" s="0">
        <v>-0.47501334547996521</v>
      </c>
      <c r="T4386" s="0">
        <v>-0.42106819152832031</v>
      </c>
      <c r="U4386" s="0">
        <v>-0.36712303757667542</v>
      </c>
      <c r="V4386" s="0">
        <v>-0.28923484683036804</v>
      </c>
      <c r="W4386" s="0">
        <v>-0.25186190009117126</v>
      </c>
      <c r="X4386" s="0">
        <v>9.5661937834202568</v>
      </c>
      <c r="Y4386" s="0">
        <v>9.0385951392952055</v>
      </c>
      <c r="Z4386" s="0">
        <v>-0.52759846017278478</v>
      </c>
      <c r="AA4386" s="0">
        <v>0.12529580295085907</v>
      </c>
      <c r="AB4386" s="0">
        <v>-0.71895432472229004</v>
      </c>
      <c r="AC4386" s="0">
        <v>-0.67343407869338989</v>
      </c>
      <c r="AD4386" s="0">
        <v>-0.57856625318527222</v>
      </c>
      <c r="AE4386" s="0">
        <v>-0.51286107301712036</v>
      </c>
      <c r="AF4386" s="0">
        <v>-0.44715589284896851</v>
      </c>
      <c r="AG4386" s="0">
        <v>-0.35228803753852844</v>
      </c>
      <c r="AH4386" s="0">
        <v>-0.30676782131195068</v>
      </c>
    </row>
    <row r="4387" x14ac:dyDescent="0.4">
      <c r="A4387" s="11" t="str">
        <f>Data[[#This Row],[category]]&amp;Data[[#This Row],[subcategory]]&amp;Data[[#This Row],[date]]&amp;Data[[#This Row],[hour]]</f>
        <v>Study segmentsCPP 1 - Small8/31/201718</v>
      </c>
      <c r="B4387" s="11" t="s">
        <v>142</v>
      </c>
      <c r="C4387" t="s">
        <v>111</v>
      </c>
      <c r="D4387" t="s">
        <v>109</v>
      </c>
      <c r="E4387" t="s">
        <v>70</v>
      </c>
      <c r="F4387" s="0">
        <v>1253</v>
      </c>
      <c r="G4387" s="0">
        <v>6.7264804840087891</v>
      </c>
      <c r="H4387" s="0">
        <v>6.3299465179443359</v>
      </c>
      <c r="I4387" s="0">
        <v>-0.39653372764587402</v>
      </c>
      <c r="J4387" s="0">
        <v>0.10211164504289627</v>
      </c>
      <c r="K4387" s="0">
        <v>82.490028381347656</v>
      </c>
      <c r="L4387" s="0">
        <v>-3.8833353519439697</v>
      </c>
      <c r="M4387" s="0">
        <v>1</v>
      </c>
      <c r="N4387" s="0">
        <v>1</v>
      </c>
      <c r="O4387" s="0">
        <v>7.6727104187011719</v>
      </c>
      <c r="P4387" s="0">
        <v>7.1591439247131348</v>
      </c>
      <c r="Q4387" s="0">
        <v>-0.56449246406555176</v>
      </c>
      <c r="R4387" s="0">
        <v>-0.52739506959915161</v>
      </c>
      <c r="S4387" s="0">
        <v>-0.45008113980293274</v>
      </c>
      <c r="T4387" s="0">
        <v>-0.39653372764587402</v>
      </c>
      <c r="U4387" s="0">
        <v>-0.34298631548881531</v>
      </c>
      <c r="V4387" s="0">
        <v>-0.26567238569259644</v>
      </c>
      <c r="W4387" s="0">
        <v>-0.22857502102851868</v>
      </c>
      <c r="X4387" s="0">
        <v>8.4282797835339078</v>
      </c>
      <c r="Y4387" s="0">
        <v>7.9314227515253526</v>
      </c>
      <c r="Z4387" s="0">
        <v>-0.49685675608015611</v>
      </c>
      <c r="AA4387" s="0">
        <v>0.12437198311090469</v>
      </c>
      <c r="AB4387" s="0">
        <v>-0.68755179643630981</v>
      </c>
      <c r="AC4387" s="0">
        <v>-0.64236718416213989</v>
      </c>
      <c r="AD4387" s="0">
        <v>-0.54819881916046143</v>
      </c>
      <c r="AE4387" s="0">
        <v>-0.48297807574272156</v>
      </c>
      <c r="AF4387" s="0">
        <v>-0.41775733232498169</v>
      </c>
      <c r="AG4387" s="0">
        <v>-0.32358896732330322</v>
      </c>
      <c r="AH4387" s="0">
        <v>-0.2784043550491333</v>
      </c>
    </row>
    <row r="4388" x14ac:dyDescent="0.4">
      <c r="A4388" s="11" t="str">
        <f>Data[[#This Row],[category]]&amp;Data[[#This Row],[subcategory]]&amp;Data[[#This Row],[date]]&amp;Data[[#This Row],[hour]]</f>
        <v>Study segmentsCPP 1 - Small8/31/201719</v>
      </c>
      <c r="B4388" s="11" t="s">
        <v>142</v>
      </c>
      <c r="C4388" t="s">
        <v>111</v>
      </c>
      <c r="D4388" t="s">
        <v>109</v>
      </c>
      <c r="E4388" t="s">
        <v>71</v>
      </c>
      <c r="F4388" s="0">
        <v>1253</v>
      </c>
      <c r="G4388" s="0">
        <v>5.6073169708251953</v>
      </c>
      <c r="H4388" s="0">
        <v>5.5961780548095703</v>
      </c>
      <c r="I4388" s="0">
        <v>-0.011138860136270523</v>
      </c>
      <c r="J4388" s="0">
        <v>0.10088460892438889</v>
      </c>
      <c r="K4388" s="0">
        <v>78.209892272949219</v>
      </c>
      <c r="L4388" s="0">
        <v>-0.11041188985109329</v>
      </c>
      <c r="M4388" s="0">
        <v>0</v>
      </c>
      <c r="N4388" s="0">
        <v>0</v>
      </c>
      <c r="O4388" s="0">
        <v>7.6727104187011719</v>
      </c>
      <c r="P4388" s="0">
        <v>7.1591439247131348</v>
      </c>
      <c r="Q4388" s="0">
        <v>-0.17707927525043488</v>
      </c>
      <c r="R4388" s="0">
        <v>-0.14042769372463226</v>
      </c>
      <c r="S4388" s="0">
        <v>-0.064042799174785614</v>
      </c>
      <c r="T4388" s="0">
        <v>-0.011138860136270523</v>
      </c>
      <c r="U4388" s="0">
        <v>0.041765078902244568</v>
      </c>
      <c r="V4388" s="0">
        <v>0.11814996600151062</v>
      </c>
      <c r="W4388" s="0">
        <v>0.15480154752731323</v>
      </c>
      <c r="X4388" s="0">
        <v>7.0259680035470549</v>
      </c>
      <c r="Y4388" s="0">
        <v>7.0120111772383771</v>
      </c>
      <c r="Z4388" s="0">
        <v>-0.013956992057334075</v>
      </c>
      <c r="AA4388" s="0">
        <v>0.12287745624780655</v>
      </c>
      <c r="AB4388" s="0">
        <v>-0.21568256616592407</v>
      </c>
      <c r="AC4388" s="0">
        <v>-0.17104092240333557</v>
      </c>
      <c r="AD4388" s="0">
        <v>-0.078004136681556702</v>
      </c>
      <c r="AE4388" s="0">
        <v>-0.013567131944000721</v>
      </c>
      <c r="AF4388" s="0">
        <v>0.05086987093091011</v>
      </c>
      <c r="AG4388" s="0">
        <v>0.14390666782855988</v>
      </c>
      <c r="AH4388" s="0">
        <v>0.18854829668998718</v>
      </c>
    </row>
    <row r="4389" x14ac:dyDescent="0.4">
      <c r="A4389" s="11" t="str">
        <f>Data[[#This Row],[category]]&amp;Data[[#This Row],[subcategory]]&amp;Data[[#This Row],[date]]&amp;Data[[#This Row],[hour]]</f>
        <v>Study segmentsCPP 1 - Small8/31/201720</v>
      </c>
      <c r="B4389" s="11" t="s">
        <v>142</v>
      </c>
      <c r="C4389" t="s">
        <v>111</v>
      </c>
      <c r="D4389" t="s">
        <v>109</v>
      </c>
      <c r="E4389" t="s">
        <v>54</v>
      </c>
      <c r="F4389" s="0">
        <v>1253</v>
      </c>
      <c r="G4389" s="0">
        <v>4.9452033042907715</v>
      </c>
      <c r="H4389" s="0">
        <v>5.0207633972167969</v>
      </c>
      <c r="I4389" s="0">
        <v>0.075560323894023895</v>
      </c>
      <c r="J4389" s="0">
        <v>0.097191289067268372</v>
      </c>
      <c r="K4389" s="0">
        <v>75.296089172363281</v>
      </c>
      <c r="L4389" s="0">
        <v>0.77743923664093018</v>
      </c>
      <c r="M4389" s="0">
        <v>0</v>
      </c>
      <c r="N4389" s="0">
        <v>0</v>
      </c>
      <c r="O4389" s="0">
        <v>7.6727104187011719</v>
      </c>
      <c r="P4389" s="0">
        <v>7.1591439247131348</v>
      </c>
      <c r="Q4389" s="0">
        <v>-0.084305122494697571</v>
      </c>
      <c r="R4389" s="0">
        <v>-0.048995323479175568</v>
      </c>
      <c r="S4389" s="0">
        <v>0.024593161419034004</v>
      </c>
      <c r="T4389" s="0">
        <v>0.075560323894023895</v>
      </c>
      <c r="U4389" s="0">
        <v>0.12652748823165894</v>
      </c>
      <c r="V4389" s="0">
        <v>0.20011597871780396</v>
      </c>
      <c r="W4389" s="0">
        <v>0.23542577028274536</v>
      </c>
      <c r="X4389" s="0">
        <v>6.1963398511382355</v>
      </c>
      <c r="Y4389" s="0">
        <v>6.2910164032859361</v>
      </c>
      <c r="Z4389" s="0">
        <v>0.094677088675142712</v>
      </c>
      <c r="AA4389" s="0">
        <v>0.11837898939847946</v>
      </c>
      <c r="AB4389" s="0">
        <v>-0.10268363356590271</v>
      </c>
      <c r="AC4389" s="0">
        <v>-0.05967630073428154</v>
      </c>
      <c r="AD4389" s="0">
        <v>0.029954474419355392</v>
      </c>
      <c r="AE4389" s="0">
        <v>0.092032477259635925</v>
      </c>
      <c r="AF4389" s="0">
        <v>0.15411047637462616</v>
      </c>
      <c r="AG4389" s="0">
        <v>0.24374125897884369</v>
      </c>
      <c r="AH4389" s="0">
        <v>0.28674858808517456</v>
      </c>
    </row>
    <row r="4390" x14ac:dyDescent="0.4">
      <c r="A4390" s="11" t="str">
        <f>Data[[#This Row],[category]]&amp;Data[[#This Row],[subcategory]]&amp;Data[[#This Row],[date]]&amp;Data[[#This Row],[hour]]</f>
        <v>Study segmentsCPP 1 - Small8/31/201721</v>
      </c>
      <c r="B4390" s="11" t="s">
        <v>142</v>
      </c>
      <c r="C4390" t="s">
        <v>111</v>
      </c>
      <c r="D4390" t="s">
        <v>109</v>
      </c>
      <c r="E4390" t="s">
        <v>72</v>
      </c>
      <c r="F4390" s="0">
        <v>1253</v>
      </c>
      <c r="G4390" s="0">
        <v>4.2602329254150391</v>
      </c>
      <c r="H4390" s="0">
        <v>4.4089016914367676</v>
      </c>
      <c r="I4390" s="0">
        <v>0.14866870641708374</v>
      </c>
      <c r="J4390" s="0">
        <v>0.088052935898303986</v>
      </c>
      <c r="K4390" s="0">
        <v>73.766159057617188</v>
      </c>
      <c r="L4390" s="0">
        <v>1.688401460647583</v>
      </c>
      <c r="M4390" s="0">
        <v>1</v>
      </c>
      <c r="N4390" s="0">
        <v>0</v>
      </c>
      <c r="O4390" s="0">
        <v>7.6727104187011719</v>
      </c>
      <c r="P4390" s="0">
        <v>7.1591439247131348</v>
      </c>
      <c r="Q4390" s="0">
        <v>0.0038345153443515301</v>
      </c>
      <c r="R4390" s="0">
        <v>0.035824328660964966</v>
      </c>
      <c r="S4390" s="0">
        <v>0.10249370336532593</v>
      </c>
      <c r="T4390" s="0">
        <v>0.14866870641708374</v>
      </c>
      <c r="U4390" s="0">
        <v>0.19484370946884155</v>
      </c>
      <c r="V4390" s="0">
        <v>0.26151308417320251</v>
      </c>
      <c r="W4390" s="0">
        <v>0.29350289702415466</v>
      </c>
      <c r="X4390" s="0">
        <v>5.3380720478364792</v>
      </c>
      <c r="Y4390" s="0">
        <v>5.5243538851025464</v>
      </c>
      <c r="Z4390" s="0">
        <v>0.18628188325413342</v>
      </c>
      <c r="AA4390" s="0">
        <v>0.10724847763776779</v>
      </c>
      <c r="AB4390" s="0">
        <v>0.0046704313717782497</v>
      </c>
      <c r="AC4390" s="0">
        <v>0.043634023517370224</v>
      </c>
      <c r="AD4390" s="0">
        <v>0.12483732402324677</v>
      </c>
      <c r="AE4390" s="0">
        <v>0.1810784786939621</v>
      </c>
      <c r="AF4390" s="0">
        <v>0.23731963336467743</v>
      </c>
      <c r="AG4390" s="0">
        <v>0.31852293014526367</v>
      </c>
      <c r="AH4390" s="0">
        <v>0.35748651623725891</v>
      </c>
    </row>
    <row r="4391" x14ac:dyDescent="0.4">
      <c r="A4391" s="11" t="str">
        <f>Data[[#This Row],[category]]&amp;Data[[#This Row],[subcategory]]&amp;Data[[#This Row],[date]]&amp;Data[[#This Row],[hour]]</f>
        <v>Study segmentsCPP 1 - Small8/31/201722</v>
      </c>
      <c r="B4391" s="11" t="s">
        <v>142</v>
      </c>
      <c r="C4391" t="s">
        <v>111</v>
      </c>
      <c r="D4391" t="s">
        <v>109</v>
      </c>
      <c r="E4391" t="s">
        <v>73</v>
      </c>
      <c r="F4391" s="0">
        <v>1253</v>
      </c>
      <c r="G4391" s="0">
        <v>3.559664249420166</v>
      </c>
      <c r="H4391" s="0">
        <v>3.6181511878967285</v>
      </c>
      <c r="I4391" s="0">
        <v>0.058486964553594589</v>
      </c>
      <c r="J4391" s="0">
        <v>0.083229094743728638</v>
      </c>
      <c r="K4391" s="0">
        <v>72.390266418457031</v>
      </c>
      <c r="L4391" s="0">
        <v>0.70272260904312134</v>
      </c>
      <c r="M4391" s="0">
        <v>0</v>
      </c>
      <c r="N4391" s="0">
        <v>0</v>
      </c>
      <c r="O4391" s="0">
        <v>7.6727104187011719</v>
      </c>
      <c r="P4391" s="0">
        <v>7.1591439247131348</v>
      </c>
      <c r="Q4391" s="0">
        <v>-0.078412711620330811</v>
      </c>
      <c r="R4391" s="0">
        <v>-0.04817541316151619</v>
      </c>
      <c r="S4391" s="0">
        <v>0.014841584488749504</v>
      </c>
      <c r="T4391" s="0">
        <v>0.058486964553594589</v>
      </c>
      <c r="U4391" s="0">
        <v>0.10213234275579453</v>
      </c>
      <c r="V4391" s="0">
        <v>0.16514934599399567</v>
      </c>
      <c r="W4391" s="0">
        <v>0.19538664817810059</v>
      </c>
      <c r="X4391" s="0">
        <v>4.4602591936615692</v>
      </c>
      <c r="Y4391" s="0">
        <v>4.5335433236483871</v>
      </c>
      <c r="Z4391" s="0">
        <v>0.07328416831020651</v>
      </c>
      <c r="AA4391" s="0">
        <v>0.10137303918600082</v>
      </c>
      <c r="AB4391" s="0">
        <v>-0.095506682991981506</v>
      </c>
      <c r="AC4391" s="0">
        <v>-0.058677650988101959</v>
      </c>
      <c r="AD4391" s="0">
        <v>0.018077051267027855</v>
      </c>
      <c r="AE4391" s="0">
        <v>0.071237124502658844</v>
      </c>
      <c r="AF4391" s="0">
        <v>0.12439719587564468</v>
      </c>
      <c r="AG4391" s="0">
        <v>0.20115190744400024</v>
      </c>
      <c r="AH4391" s="0">
        <v>0.23798093199729919</v>
      </c>
    </row>
    <row r="4392" x14ac:dyDescent="0.4">
      <c r="A4392" s="11" t="str">
        <f>Data[[#This Row],[category]]&amp;Data[[#This Row],[subcategory]]&amp;Data[[#This Row],[date]]&amp;Data[[#This Row],[hour]]</f>
        <v>Study segmentsCPP 1 - Small8/31/201723</v>
      </c>
      <c r="B4392" s="11" t="s">
        <v>142</v>
      </c>
      <c r="C4392" t="s">
        <v>111</v>
      </c>
      <c r="D4392" t="s">
        <v>109</v>
      </c>
      <c r="E4392" t="s">
        <v>74</v>
      </c>
      <c r="F4392" s="0">
        <v>1253</v>
      </c>
      <c r="G4392" s="0">
        <v>3.0601630210876465</v>
      </c>
      <c r="H4392" s="0">
        <v>3.0548710823059082</v>
      </c>
      <c r="I4392" s="0">
        <v>-0.0052920263260602951</v>
      </c>
      <c r="J4392" s="0">
        <v>0.077168285846710205</v>
      </c>
      <c r="K4392" s="0">
        <v>70.658424377441406</v>
      </c>
      <c r="L4392" s="0">
        <v>-0.068577736616134644</v>
      </c>
      <c r="M4392" s="0">
        <v>0</v>
      </c>
      <c r="N4392" s="0">
        <v>0</v>
      </c>
      <c r="O4392" s="0">
        <v>7.6727104187011719</v>
      </c>
      <c r="P4392" s="0">
        <v>7.1591439247131348</v>
      </c>
      <c r="Q4392" s="0">
        <v>-0.13222256302833557</v>
      </c>
      <c r="R4392" s="0">
        <v>-0.10418716073036194</v>
      </c>
      <c r="S4392" s="0">
        <v>-0.045759115368127823</v>
      </c>
      <c r="T4392" s="0">
        <v>-0.0052920263260602951</v>
      </c>
      <c r="U4392" s="0">
        <v>0.035175062716007233</v>
      </c>
      <c r="V4392" s="0">
        <v>0.093603111803531647</v>
      </c>
      <c r="W4392" s="0">
        <v>0.12163850665092468</v>
      </c>
      <c r="X4392" s="0">
        <v>3.8343841741824973</v>
      </c>
      <c r="Y4392" s="0">
        <v>3.8277535534453118</v>
      </c>
      <c r="Z4392" s="0">
        <v>-0.0066309091206854104</v>
      </c>
      <c r="AA4392" s="0">
        <v>0.093990974128246307</v>
      </c>
      <c r="AB4392" s="0">
        <v>-0.16104708611965179</v>
      </c>
      <c r="AC4392" s="0">
        <v>-0.12689997255802155</v>
      </c>
      <c r="AD4392" s="0">
        <v>-0.055734604597091675</v>
      </c>
      <c r="AE4392" s="0">
        <v>-0.0064456881955265999</v>
      </c>
      <c r="AF4392" s="0">
        <v>0.042843226343393326</v>
      </c>
      <c r="AG4392" s="0">
        <v>0.1140085905790329</v>
      </c>
      <c r="AH4392" s="0">
        <v>0.14815570414066315</v>
      </c>
    </row>
    <row r="4393" x14ac:dyDescent="0.4">
      <c r="A4393" s="11" t="str">
        <f>Data[[#This Row],[category]]&amp;Data[[#This Row],[subcategory]]&amp;Data[[#This Row],[date]]&amp;Data[[#This Row],[hour]]</f>
        <v>Study segmentsCPP 1 - Small8/31/201724</v>
      </c>
      <c r="B4393" s="11" t="s">
        <v>142</v>
      </c>
      <c r="C4393" t="s">
        <v>111</v>
      </c>
      <c r="D4393" t="s">
        <v>109</v>
      </c>
      <c r="E4393" t="s">
        <v>75</v>
      </c>
      <c r="F4393" s="0">
        <v>1253</v>
      </c>
      <c r="G4393" s="0">
        <v>2.7575697898864746</v>
      </c>
      <c r="H4393" s="0">
        <v>2.7524490356445312</v>
      </c>
      <c r="I4393" s="0">
        <v>-0.0051205800846219063</v>
      </c>
      <c r="J4393" s="0">
        <v>0.075933687388896942</v>
      </c>
      <c r="K4393" s="0">
        <v>71.189949035644531</v>
      </c>
      <c r="L4393" s="0">
        <v>-0.067434892058372498</v>
      </c>
      <c r="M4393" s="0">
        <v>0</v>
      </c>
      <c r="N4393" s="0">
        <v>0</v>
      </c>
      <c r="O4393" s="0">
        <v>7.6727104187011719</v>
      </c>
      <c r="P4393" s="0">
        <v>7.1591439247131348</v>
      </c>
      <c r="Q4393" s="0">
        <v>-0.1300203800201416</v>
      </c>
      <c r="R4393" s="0">
        <v>-0.10243351757526398</v>
      </c>
      <c r="S4393" s="0">
        <v>-0.044940244406461716</v>
      </c>
      <c r="T4393" s="0">
        <v>-0.0051205800846219063</v>
      </c>
      <c r="U4393" s="0">
        <v>0.034699086099863052</v>
      </c>
      <c r="V4393" s="0">
        <v>0.092192359268665314</v>
      </c>
      <c r="W4393" s="0">
        <v>0.11977922171354294</v>
      </c>
      <c r="X4393" s="0">
        <v>3.455235008535714</v>
      </c>
      <c r="Y4393" s="0">
        <v>3.4488187535055754</v>
      </c>
      <c r="Z4393" s="0">
        <v>-0.0064160868862708064</v>
      </c>
      <c r="AA4393" s="0">
        <v>0.092487230896949768</v>
      </c>
      <c r="AB4393" s="0">
        <v>-0.15836481750011444</v>
      </c>
      <c r="AC4393" s="0">
        <v>-0.12476402521133423</v>
      </c>
      <c r="AD4393" s="0">
        <v>-0.054737217724323273</v>
      </c>
      <c r="AE4393" s="0">
        <v>-0.00623686658218503</v>
      </c>
      <c r="AF4393" s="0">
        <v>0.042263485491275787</v>
      </c>
      <c r="AG4393" s="0">
        <v>0.11229028552770615</v>
      </c>
      <c r="AH4393" s="0">
        <v>0.14589108526706696</v>
      </c>
    </row>
    <row r="4394" x14ac:dyDescent="0.4">
      <c r="A4394" s="11" t="str">
        <f>Data[[#This Row],[category]]&amp;Data[[#This Row],[subcategory]]&amp;Data[[#This Row],[date]]&amp;Data[[#This Row],[hour]]</f>
        <v>Study segmentsCPP 1 - Small8/31/2017Avg. 11 to 6 pm</v>
      </c>
      <c r="B4394" s="11" t="s">
        <v>142</v>
      </c>
      <c r="C4394" t="s">
        <v>111</v>
      </c>
      <c r="D4394" t="s">
        <v>109</v>
      </c>
      <c r="E4394" t="s">
        <v>76</v>
      </c>
      <c r="F4394" s="0">
        <v>1253</v>
      </c>
      <c r="G4394" s="0">
        <v>7.924527645111084</v>
      </c>
      <c r="H4394" s="0">
        <v>7.6727108955383301</v>
      </c>
      <c r="I4394" s="0">
        <v>-0.25181755423545837</v>
      </c>
      <c r="J4394" s="0">
        <v>0.070223815739154816</v>
      </c>
      <c r="K4394" s="0">
        <v>85.193252563476563</v>
      </c>
      <c r="L4394" s="0">
        <v>-3.585928201675415</v>
      </c>
      <c r="M4394" s="0">
        <v>1</v>
      </c>
      <c r="N4394" s="0">
        <v>1</v>
      </c>
      <c r="O4394" s="0"/>
      <c r="P4394" s="0"/>
      <c r="Q4394" s="0">
        <v>-0.36732545495033264</v>
      </c>
      <c r="R4394" s="0">
        <v>-0.34181299805641174</v>
      </c>
      <c r="S4394" s="0">
        <v>-0.28864297270774841</v>
      </c>
      <c r="T4394" s="0">
        <v>-0.25181755423545837</v>
      </c>
      <c r="U4394" s="0">
        <v>-0.21499215066432953</v>
      </c>
      <c r="V4394" s="0">
        <v>-0.161822110414505</v>
      </c>
      <c r="W4394" s="0">
        <v>-0.13630965352058411</v>
      </c>
      <c r="X4394" s="0">
        <v>9.9294332855049223</v>
      </c>
      <c r="Y4394" s="0">
        <v>9.6139065863072197</v>
      </c>
      <c r="Z4394" s="0">
        <v>-0.31552740434805554</v>
      </c>
      <c r="AA4394" s="0">
        <v>0.085532605648040771</v>
      </c>
      <c r="AB4394" s="0">
        <v>-0.44740241765975952</v>
      </c>
      <c r="AC4394" s="0">
        <v>-0.41632822155952454</v>
      </c>
      <c r="AD4394" s="0">
        <v>-0.35156711935997009</v>
      </c>
      <c r="AE4394" s="0">
        <v>-0.30671378970146179</v>
      </c>
      <c r="AF4394" s="0">
        <v>-0.26186046004295349</v>
      </c>
      <c r="AG4394" s="0">
        <v>-0.19709934294223785</v>
      </c>
      <c r="AH4394" s="0">
        <v>-0.16602517664432526</v>
      </c>
    </row>
    <row r="4395" x14ac:dyDescent="0.4">
      <c r="A4395" s="11" t="str">
        <f>Data[[#This Row],[category]]&amp;Data[[#This Row],[subcategory]]&amp;Data[[#This Row],[date]]&amp;Data[[#This Row],[hour]]</f>
        <v>Study segmentsCPP 1 - Small8/31/2017Avg. 2 to 6pm</v>
      </c>
      <c r="B4395" s="11" t="s">
        <v>142</v>
      </c>
      <c r="C4395" t="s">
        <v>111</v>
      </c>
      <c r="D4395" t="s">
        <v>109</v>
      </c>
      <c r="E4395" t="s">
        <v>77</v>
      </c>
      <c r="F4395" s="0">
        <v>1253</v>
      </c>
      <c r="G4395" s="0">
        <v>7.6633386611938477</v>
      </c>
      <c r="H4395" s="0">
        <v>7.1591439247131348</v>
      </c>
      <c r="I4395" s="0">
        <v>-0.50419425964355469</v>
      </c>
      <c r="J4395" s="0">
        <v>0.086958698928356171</v>
      </c>
      <c r="K4395" s="0">
        <v>83.773147583007812</v>
      </c>
      <c r="L4395" s="0">
        <v>-5.7980890274047852</v>
      </c>
      <c r="M4395" s="0">
        <v>1</v>
      </c>
      <c r="N4395" s="0">
        <v>1</v>
      </c>
      <c r="O4395" s="0"/>
      <c r="P4395" s="0"/>
      <c r="Q4395" s="0">
        <v>-0.64722859859466553</v>
      </c>
      <c r="R4395" s="0">
        <v>-0.61563628911972046</v>
      </c>
      <c r="S4395" s="0">
        <v>-0.54979544878005981</v>
      </c>
      <c r="T4395" s="0">
        <v>-0.50419425964355469</v>
      </c>
      <c r="U4395" s="0">
        <v>-0.45859307050704956</v>
      </c>
      <c r="V4395" s="0">
        <v>-0.39275220036506653</v>
      </c>
      <c r="W4395" s="0">
        <v>-0.36115992069244385</v>
      </c>
      <c r="X4395" s="0">
        <v>9.6021630736603143</v>
      </c>
      <c r="Y4395" s="0">
        <v>8.970407222879345</v>
      </c>
      <c r="Z4395" s="0">
        <v>-0.63175542155901587</v>
      </c>
      <c r="AA4395" s="0">
        <v>0.10591569542884827</v>
      </c>
      <c r="AB4395" s="0">
        <v>-0.78832441568374634</v>
      </c>
      <c r="AC4395" s="0">
        <v>-0.74984502792358398</v>
      </c>
      <c r="AD4395" s="0">
        <v>-0.6696508526802063</v>
      </c>
      <c r="AE4395" s="0">
        <v>-0.6141086220741272</v>
      </c>
      <c r="AF4395" s="0">
        <v>-0.5585663914680481</v>
      </c>
      <c r="AG4395" s="0">
        <v>-0.47837218642234802</v>
      </c>
      <c r="AH4395" s="0">
        <v>-0.43989279866218567</v>
      </c>
    </row>
    <row r="4396" x14ac:dyDescent="0.4">
      <c r="A4396" s="11" t="str">
        <f>Data[[#This Row],[category]]&amp;Data[[#This Row],[subcategory]]&amp;Data[[#This Row],[date]]&amp;Data[[#This Row],[hour]]</f>
        <v>Study segmentsCPP 1 - Small9/1/20171</v>
      </c>
      <c r="B4396" s="11" t="s">
        <v>142</v>
      </c>
      <c r="C4396" t="s">
        <v>111</v>
      </c>
      <c r="D4396" t="s">
        <v>112</v>
      </c>
      <c r="E4396" t="s">
        <v>40</v>
      </c>
      <c r="F4396" s="0">
        <v>1253</v>
      </c>
      <c r="G4396" s="0">
        <v>2.5647783279418945</v>
      </c>
      <c r="H4396" s="0">
        <v>2.6070549488067627</v>
      </c>
      <c r="I4396" s="0">
        <v>0.042276594787836075</v>
      </c>
      <c r="J4396" s="0">
        <v>0.070504263043403625</v>
      </c>
      <c r="K4396" s="0">
        <v>71.867523193359375</v>
      </c>
      <c r="L4396" s="0">
        <v>0.59963172674179077</v>
      </c>
      <c r="M4396" s="0">
        <v>0</v>
      </c>
      <c r="N4396" s="0">
        <v>0</v>
      </c>
      <c r="O4396" s="0">
        <v>7.8860855102539063</v>
      </c>
      <c r="P4396" s="0">
        <v>7.3473358154296875</v>
      </c>
      <c r="Q4396" s="0">
        <v>-0.073692597448825836</v>
      </c>
      <c r="R4396" s="0">
        <v>-0.048078253865242004</v>
      </c>
      <c r="S4396" s="0">
        <v>0.0053041232749819756</v>
      </c>
      <c r="T4396" s="0">
        <v>0.042276594787836075</v>
      </c>
      <c r="U4396" s="0">
        <v>0.079249069094657898</v>
      </c>
      <c r="V4396" s="0">
        <v>0.13263145089149475</v>
      </c>
      <c r="W4396" s="0">
        <v>0.15824578702449799</v>
      </c>
      <c r="X4396" s="0">
        <v>3.2136671762356812</v>
      </c>
      <c r="Y4396" s="0">
        <v>3.2666397875752944</v>
      </c>
      <c r="Z4396" s="0">
        <v>0.052972573016224239</v>
      </c>
      <c r="AA4396" s="0">
        <v>0.085874192416667938</v>
      </c>
      <c r="AB4396" s="0">
        <v>-0.089757584035396576</v>
      </c>
      <c r="AC4396" s="0">
        <v>-0.058559313416481018</v>
      </c>
      <c r="AD4396" s="0">
        <v>0.0064604217186570168</v>
      </c>
      <c r="AE4396" s="0">
        <v>0.051492892205715179</v>
      </c>
      <c r="AF4396" s="0">
        <v>0.096525363624095917</v>
      </c>
      <c r="AG4396" s="0">
        <v>0.16154509782791138</v>
      </c>
      <c r="AH4396" s="0">
        <v>0.19274337589740753</v>
      </c>
    </row>
    <row r="4397" x14ac:dyDescent="0.4">
      <c r="A4397" s="11" t="str">
        <f>Data[[#This Row],[category]]&amp;Data[[#This Row],[subcategory]]&amp;Data[[#This Row],[date]]&amp;Data[[#This Row],[hour]]</f>
        <v>Study segmentsCPP 1 - Small9/1/20172</v>
      </c>
      <c r="B4397" s="11" t="s">
        <v>142</v>
      </c>
      <c r="C4397" t="s">
        <v>111</v>
      </c>
      <c r="D4397" t="s">
        <v>112</v>
      </c>
      <c r="E4397" t="s">
        <v>41</v>
      </c>
      <c r="F4397" s="0">
        <v>1253</v>
      </c>
      <c r="G4397" s="0">
        <v>2.4473490715026855</v>
      </c>
      <c r="H4397" s="0">
        <v>2.4953227043151855</v>
      </c>
      <c r="I4397" s="0">
        <v>0.047973528504371643</v>
      </c>
      <c r="J4397" s="0">
        <v>0.067709915339946747</v>
      </c>
      <c r="K4397" s="0">
        <v>70.63128662109375</v>
      </c>
      <c r="L4397" s="0">
        <v>0.70851558446884155</v>
      </c>
      <c r="M4397" s="0">
        <v>0</v>
      </c>
      <c r="N4397" s="0">
        <v>0</v>
      </c>
      <c r="O4397" s="0">
        <v>7.8860855102539063</v>
      </c>
      <c r="P4397" s="0">
        <v>7.3473358154296875</v>
      </c>
      <c r="Q4397" s="0">
        <v>-0.063399374485015869</v>
      </c>
      <c r="R4397" s="0">
        <v>-0.038800220936536789</v>
      </c>
      <c r="S4397" s="0">
        <v>0.012466413900256157</v>
      </c>
      <c r="T4397" s="0">
        <v>0.047973528504371643</v>
      </c>
      <c r="U4397" s="0">
        <v>0.08348064124584198</v>
      </c>
      <c r="V4397" s="0">
        <v>0.13474728167057037</v>
      </c>
      <c r="W4397" s="0">
        <v>0.15934643149375916</v>
      </c>
      <c r="X4397" s="0">
        <v>3.0665284189684638</v>
      </c>
      <c r="Y4397" s="0">
        <v>3.1266393592987938</v>
      </c>
      <c r="Z4397" s="0">
        <v>0.060110833024841617</v>
      </c>
      <c r="AA4397" s="0">
        <v>0.08247067779302597</v>
      </c>
      <c r="AB4397" s="0">
        <v>-0.077220432460308075</v>
      </c>
      <c r="AC4397" s="0">
        <v>-0.047258667647838593</v>
      </c>
      <c r="AD4397" s="0">
        <v>0.015184094198048115</v>
      </c>
      <c r="AE4397" s="0">
        <v>0.058431759476661682</v>
      </c>
      <c r="AF4397" s="0">
        <v>0.10167942196130753</v>
      </c>
      <c r="AG4397" s="0">
        <v>0.16412217915058136</v>
      </c>
      <c r="AH4397" s="0">
        <v>0.19408395886421204</v>
      </c>
    </row>
    <row r="4398" x14ac:dyDescent="0.4">
      <c r="A4398" s="11" t="str">
        <f>Data[[#This Row],[category]]&amp;Data[[#This Row],[subcategory]]&amp;Data[[#This Row],[date]]&amp;Data[[#This Row],[hour]]</f>
        <v>Study segmentsCPP 1 - Small9/1/20173</v>
      </c>
      <c r="B4398" s="11" t="s">
        <v>142</v>
      </c>
      <c r="C4398" t="s">
        <v>111</v>
      </c>
      <c r="D4398" t="s">
        <v>112</v>
      </c>
      <c r="E4398" t="s">
        <v>42</v>
      </c>
      <c r="F4398" s="0">
        <v>1253</v>
      </c>
      <c r="G4398" s="0">
        <v>2.3657853603363037</v>
      </c>
      <c r="H4398" s="0">
        <v>2.3871331214904785</v>
      </c>
      <c r="I4398" s="0">
        <v>0.021347733214497566</v>
      </c>
      <c r="J4398" s="0">
        <v>0.062780812382698059</v>
      </c>
      <c r="K4398" s="0">
        <v>70.604148864746094</v>
      </c>
      <c r="L4398" s="0">
        <v>0.34003594517707825</v>
      </c>
      <c r="M4398" s="0">
        <v>0</v>
      </c>
      <c r="N4398" s="0">
        <v>0</v>
      </c>
      <c r="O4398" s="0">
        <v>7.8860855102539063</v>
      </c>
      <c r="P4398" s="0">
        <v>7.3473358154296875</v>
      </c>
      <c r="Q4398" s="0">
        <v>-0.081917516887187958</v>
      </c>
      <c r="R4398" s="0">
        <v>-0.059109114110469818</v>
      </c>
      <c r="S4398" s="0">
        <v>-0.011574557051062584</v>
      </c>
      <c r="T4398" s="0">
        <v>0.021347733214497566</v>
      </c>
      <c r="U4398" s="0">
        <v>0.054270021617412567</v>
      </c>
      <c r="V4398" s="0">
        <v>0.10180458426475525</v>
      </c>
      <c r="W4398" s="0">
        <v>0.12461297959089279</v>
      </c>
      <c r="X4398" s="0">
        <v>2.964328954959738</v>
      </c>
      <c r="Y4398" s="0">
        <v>2.9910778218302232</v>
      </c>
      <c r="Z4398" s="0">
        <v>0.026748709744591825</v>
      </c>
      <c r="AA4398" s="0">
        <v>0.076467029750347137</v>
      </c>
      <c r="AB4398" s="0">
        <v>-0.099775530397891998</v>
      </c>
      <c r="AC4398" s="0">
        <v>-0.071994900703430176</v>
      </c>
      <c r="AD4398" s="0">
        <v>-0.014097810722887516</v>
      </c>
      <c r="AE4398" s="0">
        <v>0.026001539081335068</v>
      </c>
      <c r="AF4398" s="0">
        <v>0.066100887954235077</v>
      </c>
      <c r="AG4398" s="0">
        <v>0.12399797886610031</v>
      </c>
      <c r="AH4398" s="0">
        <v>0.15177860856056213</v>
      </c>
    </row>
    <row r="4399" x14ac:dyDescent="0.4">
      <c r="A4399" s="11" t="str">
        <f>Data[[#This Row],[category]]&amp;Data[[#This Row],[subcategory]]&amp;Data[[#This Row],[date]]&amp;Data[[#This Row],[hour]]</f>
        <v>Study segmentsCPP 1 - Small9/1/20174</v>
      </c>
      <c r="B4399" s="11" t="s">
        <v>142</v>
      </c>
      <c r="C4399" t="s">
        <v>111</v>
      </c>
      <c r="D4399" t="s">
        <v>112</v>
      </c>
      <c r="E4399" t="s">
        <v>43</v>
      </c>
      <c r="F4399" s="0">
        <v>1253</v>
      </c>
      <c r="G4399" s="0">
        <v>2.3482010364532471</v>
      </c>
      <c r="H4399" s="0">
        <v>2.3460540771484375</v>
      </c>
      <c r="I4399" s="0">
        <v>-0.0021468000486493111</v>
      </c>
      <c r="J4399" s="0">
        <v>0.063723213970661163</v>
      </c>
      <c r="K4399" s="0">
        <v>69.959297180175781</v>
      </c>
      <c r="L4399" s="0">
        <v>-0.033689450472593307</v>
      </c>
      <c r="M4399" s="0">
        <v>0</v>
      </c>
      <c r="N4399" s="0">
        <v>0</v>
      </c>
      <c r="O4399" s="0">
        <v>7.8860855102539063</v>
      </c>
      <c r="P4399" s="0">
        <v>7.3473358154296875</v>
      </c>
      <c r="Q4399" s="0">
        <v>-0.10696215927600861</v>
      </c>
      <c r="R4399" s="0">
        <v>-0.083811387419700623</v>
      </c>
      <c r="S4399" s="0">
        <v>-0.035563286393880844</v>
      </c>
      <c r="T4399" s="0">
        <v>-0.0021468000486493111</v>
      </c>
      <c r="U4399" s="0">
        <v>0.031269684433937073</v>
      </c>
      <c r="V4399" s="0">
        <v>0.079517781734466553</v>
      </c>
      <c r="W4399" s="0">
        <v>0.10266856104135513</v>
      </c>
      <c r="X4399" s="0">
        <v>2.9422958883745918</v>
      </c>
      <c r="Y4399" s="0">
        <v>2.9396057704399374</v>
      </c>
      <c r="Z4399" s="0">
        <v>-0.0026899404494605704</v>
      </c>
      <c r="AA4399" s="0">
        <v>0.077614873647689819</v>
      </c>
      <c r="AB4399" s="0">
        <v>-0.13027991354465485</v>
      </c>
      <c r="AC4399" s="0">
        <v>-0.1020822674036026</v>
      </c>
      <c r="AD4399" s="0">
        <v>-0.043316081166267395</v>
      </c>
      <c r="AE4399" s="0">
        <v>-0.00261480244807899</v>
      </c>
      <c r="AF4399" s="0">
        <v>0.038086477667093277</v>
      </c>
      <c r="AG4399" s="0">
        <v>0.096852660179138184</v>
      </c>
      <c r="AH4399" s="0">
        <v>0.12505030632019043</v>
      </c>
    </row>
    <row r="4400" x14ac:dyDescent="0.4">
      <c r="A4400" s="11" t="str">
        <f>Data[[#This Row],[category]]&amp;Data[[#This Row],[subcategory]]&amp;Data[[#This Row],[date]]&amp;Data[[#This Row],[hour]]</f>
        <v>Study segmentsCPP 1 - Small9/1/20175</v>
      </c>
      <c r="B4400" s="11" t="s">
        <v>142</v>
      </c>
      <c r="C4400" t="s">
        <v>111</v>
      </c>
      <c r="D4400" t="s">
        <v>112</v>
      </c>
      <c r="E4400" t="s">
        <v>44</v>
      </c>
      <c r="F4400" s="0">
        <v>1253</v>
      </c>
      <c r="G4400" s="0">
        <v>2.3169240951538086</v>
      </c>
      <c r="H4400" s="0">
        <v>2.3437020778656006</v>
      </c>
      <c r="I4400" s="0">
        <v>0.02677793987095356</v>
      </c>
      <c r="J4400" s="0">
        <v>0.063644871115684509</v>
      </c>
      <c r="K4400" s="0">
        <v>69.758979797363281</v>
      </c>
      <c r="L4400" s="0">
        <v>0.42073994874954224</v>
      </c>
      <c r="M4400" s="0">
        <v>0</v>
      </c>
      <c r="N4400" s="0">
        <v>0</v>
      </c>
      <c r="O4400" s="0">
        <v>7.8860855102539063</v>
      </c>
      <c r="P4400" s="0">
        <v>7.3473358154296875</v>
      </c>
      <c r="Q4400" s="0">
        <v>-0.077908560633659363</v>
      </c>
      <c r="R4400" s="0">
        <v>-0.054786242544651031</v>
      </c>
      <c r="S4400" s="0">
        <v>-0.0065974630415439606</v>
      </c>
      <c r="T4400" s="0">
        <v>0.02677793987095356</v>
      </c>
      <c r="U4400" s="0">
        <v>0.06015334278345108</v>
      </c>
      <c r="V4400" s="0">
        <v>0.10834212601184845</v>
      </c>
      <c r="W4400" s="0">
        <v>0.13146443665027618</v>
      </c>
      <c r="X4400" s="0">
        <v>2.9031059618653923</v>
      </c>
      <c r="Y4400" s="0">
        <v>2.9366586098725769</v>
      </c>
      <c r="Z4400" s="0">
        <v>0.033552759145011844</v>
      </c>
      <c r="AA4400" s="0">
        <v>0.077519454061985016</v>
      </c>
      <c r="AB4400" s="0">
        <v>-0.094892621040344238</v>
      </c>
      <c r="AC4400" s="0">
        <v>-0.066729649901390076</v>
      </c>
      <c r="AD4400" s="0">
        <v>-0.0080357100814580917</v>
      </c>
      <c r="AE4400" s="0">
        <v>0.032615531235933304</v>
      </c>
      <c r="AF4400" s="0">
        <v>0.073266774415969849</v>
      </c>
      <c r="AG4400" s="0">
        <v>0.13196070492267609</v>
      </c>
      <c r="AH4400" s="0">
        <v>0.16012369096279144</v>
      </c>
    </row>
    <row r="4401" x14ac:dyDescent="0.4">
      <c r="A4401" s="11" t="str">
        <f>Data[[#This Row],[category]]&amp;Data[[#This Row],[subcategory]]&amp;Data[[#This Row],[date]]&amp;Data[[#This Row],[hour]]</f>
        <v>Study segmentsCPP 1 - Small9/1/20176</v>
      </c>
      <c r="B4401" s="11" t="s">
        <v>142</v>
      </c>
      <c r="C4401" t="s">
        <v>111</v>
      </c>
      <c r="D4401" t="s">
        <v>112</v>
      </c>
      <c r="E4401" t="s">
        <v>45</v>
      </c>
      <c r="F4401" s="0">
        <v>1253</v>
      </c>
      <c r="G4401" s="0">
        <v>2.5204806327819824</v>
      </c>
      <c r="H4401" s="0">
        <v>2.559579610824585</v>
      </c>
      <c r="I4401" s="0">
        <v>0.039099015295505524</v>
      </c>
      <c r="J4401" s="0">
        <v>0.066980592906475067</v>
      </c>
      <c r="K4401" s="0">
        <v>69.645652770996094</v>
      </c>
      <c r="L4401" s="0">
        <v>0.58373653888702393</v>
      </c>
      <c r="M4401" s="0">
        <v>0</v>
      </c>
      <c r="N4401" s="0">
        <v>0</v>
      </c>
      <c r="O4401" s="0">
        <v>7.8860855102539063</v>
      </c>
      <c r="P4401" s="0">
        <v>7.3473358154296875</v>
      </c>
      <c r="Q4401" s="0">
        <v>-0.071074254810810089</v>
      </c>
      <c r="R4401" s="0">
        <v>-0.046740069985389709</v>
      </c>
      <c r="S4401" s="0">
        <v>0.0039743580855429173</v>
      </c>
      <c r="T4401" s="0">
        <v>0.039099015295505524</v>
      </c>
      <c r="U4401" s="0">
        <v>0.074223674833774567</v>
      </c>
      <c r="V4401" s="0">
        <v>0.12493810057640076</v>
      </c>
      <c r="W4401" s="0">
        <v>0.14927229285240173</v>
      </c>
      <c r="X4401" s="0">
        <v>3.1581621553706025</v>
      </c>
      <c r="Y4401" s="0">
        <v>3.2071533038698394</v>
      </c>
      <c r="Z4401" s="0">
        <v>0.048991068020120439</v>
      </c>
      <c r="AA4401" s="0">
        <v>0.081582359969615936</v>
      </c>
      <c r="AB4401" s="0">
        <v>-0.086568437516689301</v>
      </c>
      <c r="AC4401" s="0">
        <v>-0.056929398328065872</v>
      </c>
      <c r="AD4401" s="0">
        <v>0.0048407712019979954</v>
      </c>
      <c r="AE4401" s="0">
        <v>0.047622602432966232</v>
      </c>
      <c r="AF4401" s="0">
        <v>0.090404435992240906</v>
      </c>
      <c r="AG4401" s="0">
        <v>0.15217460691928864</v>
      </c>
      <c r="AH4401" s="0">
        <v>0.18181364238262177</v>
      </c>
    </row>
    <row r="4402" x14ac:dyDescent="0.4">
      <c r="A4402" s="11" t="str">
        <f>Data[[#This Row],[category]]&amp;Data[[#This Row],[subcategory]]&amp;Data[[#This Row],[date]]&amp;Data[[#This Row],[hour]]</f>
        <v>Study segmentsCPP 1 - Small9/1/20177</v>
      </c>
      <c r="B4402" s="11" t="s">
        <v>142</v>
      </c>
      <c r="C4402" t="s">
        <v>111</v>
      </c>
      <c r="D4402" t="s">
        <v>112</v>
      </c>
      <c r="E4402" t="s">
        <v>59</v>
      </c>
      <c r="F4402" s="0">
        <v>1253</v>
      </c>
      <c r="G4402" s="0">
        <v>3.0528321266174316</v>
      </c>
      <c r="H4402" s="0">
        <v>2.9751527309417725</v>
      </c>
      <c r="I4402" s="0">
        <v>-0.077679380774497986</v>
      </c>
      <c r="J4402" s="0">
        <v>0.071851544082164764</v>
      </c>
      <c r="K4402" s="0">
        <v>69.716682434082031</v>
      </c>
      <c r="L4402" s="0">
        <v>-1.0811094045639038</v>
      </c>
      <c r="M4402" s="0">
        <v>0</v>
      </c>
      <c r="N4402" s="0">
        <v>0</v>
      </c>
      <c r="O4402" s="0">
        <v>7.8860855102539063</v>
      </c>
      <c r="P4402" s="0">
        <v>7.3473358154296875</v>
      </c>
      <c r="Q4402" s="0">
        <v>-0.19586464762687683</v>
      </c>
      <c r="R4402" s="0">
        <v>-0.16976083815097809</v>
      </c>
      <c r="S4402" s="0">
        <v>-0.11535836756229401</v>
      </c>
      <c r="T4402" s="0">
        <v>-0.077679380774497986</v>
      </c>
      <c r="U4402" s="0">
        <v>-0.040000393986701965</v>
      </c>
      <c r="V4402" s="0">
        <v>0.014402078464627266</v>
      </c>
      <c r="W4402" s="0">
        <v>0.040505893528461456</v>
      </c>
      <c r="X4402" s="0">
        <v>3.8251985791085783</v>
      </c>
      <c r="Y4402" s="0">
        <v>3.727866492052188</v>
      </c>
      <c r="Z4402" s="0">
        <v>-0.097332263343978209</v>
      </c>
      <c r="AA4402" s="0">
        <v>0.087515182793140411</v>
      </c>
      <c r="AB4402" s="0">
        <v>-0.23856315016746521</v>
      </c>
      <c r="AC4402" s="0">
        <v>-0.2067687064409256</v>
      </c>
      <c r="AD4402" s="0">
        <v>-0.14050649106502533</v>
      </c>
      <c r="AE4402" s="0">
        <v>-0.094613485038280487</v>
      </c>
      <c r="AF4402" s="0">
        <v>-0.048720479011535645</v>
      </c>
      <c r="AG4402" s="0">
        <v>0.017541734501719475</v>
      </c>
      <c r="AH4402" s="0">
        <v>0.049336180090904236</v>
      </c>
    </row>
    <row r="4403" x14ac:dyDescent="0.4">
      <c r="A4403" s="11" t="str">
        <f>Data[[#This Row],[category]]&amp;Data[[#This Row],[subcategory]]&amp;Data[[#This Row],[date]]&amp;Data[[#This Row],[hour]]</f>
        <v>Study segmentsCPP 1 - Small9/1/20178</v>
      </c>
      <c r="B4403" s="11" t="s">
        <v>142</v>
      </c>
      <c r="C4403" t="s">
        <v>111</v>
      </c>
      <c r="D4403" t="s">
        <v>112</v>
      </c>
      <c r="E4403" t="s">
        <v>60</v>
      </c>
      <c r="F4403" s="0">
        <v>1253</v>
      </c>
      <c r="G4403" s="0">
        <v>3.9824659824371338</v>
      </c>
      <c r="H4403" s="0">
        <v>3.9143598079681396</v>
      </c>
      <c r="I4403" s="0">
        <v>-0.068106472492218018</v>
      </c>
      <c r="J4403" s="0">
        <v>0.073587037622928619</v>
      </c>
      <c r="K4403" s="0">
        <v>75.656822204589844</v>
      </c>
      <c r="L4403" s="0">
        <v>-0.92552268505096436</v>
      </c>
      <c r="M4403" s="0">
        <v>0</v>
      </c>
      <c r="N4403" s="0">
        <v>0</v>
      </c>
      <c r="O4403" s="0">
        <v>7.8860855102539063</v>
      </c>
      <c r="P4403" s="0">
        <v>7.3473358154296875</v>
      </c>
      <c r="Q4403" s="0">
        <v>-0.18914638459682465</v>
      </c>
      <c r="R4403" s="0">
        <v>-0.16241206228733063</v>
      </c>
      <c r="S4403" s="0">
        <v>-0.10669555515050888</v>
      </c>
      <c r="T4403" s="0">
        <v>-0.068106472492218018</v>
      </c>
      <c r="U4403" s="0">
        <v>-0.029517391696572304</v>
      </c>
      <c r="V4403" s="0">
        <v>0.026199109852313995</v>
      </c>
      <c r="W4403" s="0">
        <v>0.052933432161808014</v>
      </c>
      <c r="X4403" s="0">
        <v>4.9900299461408597</v>
      </c>
      <c r="Y4403" s="0">
        <v>4.9046927731612637</v>
      </c>
      <c r="Z4403" s="0">
        <v>-0.085337410584605977</v>
      </c>
      <c r="AA4403" s="0">
        <v>0.089629009366035461</v>
      </c>
      <c r="AB4403" s="0">
        <v>-0.23038028180599213</v>
      </c>
      <c r="AC4403" s="0">
        <v>-0.19781787693500519</v>
      </c>
      <c r="AD4403" s="0">
        <v>-0.12995518743991852</v>
      </c>
      <c r="AE4403" s="0">
        <v>-0.082953684031963348</v>
      </c>
      <c r="AF4403" s="0">
        <v>-0.035952184349298477</v>
      </c>
      <c r="AG4403" s="0">
        <v>0.03191051259636879</v>
      </c>
      <c r="AH4403" s="0">
        <v>0.06447291374206543</v>
      </c>
    </row>
    <row r="4404" x14ac:dyDescent="0.4">
      <c r="A4404" s="11" t="str">
        <f>Data[[#This Row],[category]]&amp;Data[[#This Row],[subcategory]]&amp;Data[[#This Row],[date]]&amp;Data[[#This Row],[hour]]</f>
        <v>Study segmentsCPP 1 - Small9/1/20179</v>
      </c>
      <c r="B4404" s="11" t="s">
        <v>142</v>
      </c>
      <c r="C4404" t="s">
        <v>111</v>
      </c>
      <c r="D4404" t="s">
        <v>112</v>
      </c>
      <c r="E4404" t="s">
        <v>61</v>
      </c>
      <c r="F4404" s="0">
        <v>1253</v>
      </c>
      <c r="G4404" s="0">
        <v>5.3026900291442871</v>
      </c>
      <c r="H4404" s="0">
        <v>5.3262152671813965</v>
      </c>
      <c r="I4404" s="0">
        <v>0.023524966090917587</v>
      </c>
      <c r="J4404" s="0">
        <v>0.072143435478210449</v>
      </c>
      <c r="K4404" s="0">
        <v>83.176376342773438</v>
      </c>
      <c r="L4404" s="0">
        <v>0.32608604431152344</v>
      </c>
      <c r="M4404" s="0">
        <v>0</v>
      </c>
      <c r="N4404" s="0">
        <v>0</v>
      </c>
      <c r="O4404" s="0">
        <v>7.8860855102539063</v>
      </c>
      <c r="P4404" s="0">
        <v>7.3473358154296875</v>
      </c>
      <c r="Q4404" s="0">
        <v>-0.095140427350997925</v>
      </c>
      <c r="R4404" s="0">
        <v>-0.068930566310882568</v>
      </c>
      <c r="S4404" s="0">
        <v>-0.01430708821862936</v>
      </c>
      <c r="T4404" s="0">
        <v>0.023524966090917587</v>
      </c>
      <c r="U4404" s="0">
        <v>0.061357021331787109</v>
      </c>
      <c r="V4404" s="0">
        <v>0.11598049849271774</v>
      </c>
      <c r="W4404" s="0">
        <v>0.1421903520822525</v>
      </c>
      <c r="X4404" s="0">
        <v>6.6442704858451052</v>
      </c>
      <c r="Y4404" s="0">
        <v>6.6737474874518385</v>
      </c>
      <c r="Z4404" s="0">
        <v>0.029476783163417345</v>
      </c>
      <c r="AA4404" s="0">
        <v>0.087870702147483826</v>
      </c>
      <c r="AB4404" s="0">
        <v>-0.11588103324174881</v>
      </c>
      <c r="AC4404" s="0">
        <v>-0.083957426249980927</v>
      </c>
      <c r="AD4404" s="0">
        <v>-0.017426032572984695</v>
      </c>
      <c r="AE4404" s="0">
        <v>0.028653409332036972</v>
      </c>
      <c r="AF4404" s="0">
        <v>0.074732847511768341</v>
      </c>
      <c r="AG4404" s="0">
        <v>0.14126424491405487</v>
      </c>
      <c r="AH4404" s="0">
        <v>0.17318785190582275</v>
      </c>
    </row>
    <row r="4405" x14ac:dyDescent="0.4">
      <c r="A4405" s="11" t="str">
        <f>Data[[#This Row],[category]]&amp;Data[[#This Row],[subcategory]]&amp;Data[[#This Row],[date]]&amp;Data[[#This Row],[hour]]</f>
        <v>Study segmentsCPP 1 - Small9/1/201710</v>
      </c>
      <c r="B4405" s="11" t="s">
        <v>142</v>
      </c>
      <c r="C4405" t="s">
        <v>111</v>
      </c>
      <c r="D4405" t="s">
        <v>112</v>
      </c>
      <c r="E4405" t="s">
        <v>62</v>
      </c>
      <c r="F4405" s="0">
        <v>1253</v>
      </c>
      <c r="G4405" s="0">
        <v>6.755854606628418</v>
      </c>
      <c r="H4405" s="0">
        <v>6.786494255065918</v>
      </c>
      <c r="I4405" s="0">
        <v>0.030639439821243286</v>
      </c>
      <c r="J4405" s="0">
        <v>0.037177260965108871</v>
      </c>
      <c r="K4405" s="0">
        <v>88.71588134765625</v>
      </c>
      <c r="L4405" s="0">
        <v>0.82414460182189941</v>
      </c>
      <c r="M4405" s="0">
        <v>0</v>
      </c>
      <c r="N4405" s="0">
        <v>0</v>
      </c>
      <c r="O4405" s="0">
        <v>7.8860855102539063</v>
      </c>
      <c r="P4405" s="0">
        <v>7.3473358154296875</v>
      </c>
      <c r="Q4405" s="0">
        <v>-0.030511712655425072</v>
      </c>
      <c r="R4405" s="0">
        <v>-0.017005138099193573</v>
      </c>
      <c r="S4405" s="0">
        <v>0.011143664829432964</v>
      </c>
      <c r="T4405" s="0">
        <v>0.030639439821243286</v>
      </c>
      <c r="U4405" s="0">
        <v>0.050135213881731033</v>
      </c>
      <c r="V4405" s="0">
        <v>0.078284017741680145</v>
      </c>
      <c r="W4405" s="0">
        <v>0.091790594160556793</v>
      </c>
      <c r="X4405" s="0">
        <v>8.4650859339483855</v>
      </c>
      <c r="Y4405" s="0">
        <v>8.5034775076241331</v>
      </c>
      <c r="Z4405" s="0">
        <v>0.038391217268232643</v>
      </c>
      <c r="AA4405" s="0">
        <v>0.045281905680894852</v>
      </c>
      <c r="AB4405" s="0">
        <v>-0.037163268774747849</v>
      </c>
      <c r="AC4405" s="0">
        <v>-0.020712260156869888</v>
      </c>
      <c r="AD4405" s="0">
        <v>0.013572982512414455</v>
      </c>
      <c r="AE4405" s="0">
        <v>0.037318836897611618</v>
      </c>
      <c r="AF4405" s="0">
        <v>0.061064690351486206</v>
      </c>
      <c r="AG4405" s="0">
        <v>0.095349937677383423</v>
      </c>
      <c r="AH4405" s="0">
        <v>0.11180094629526138</v>
      </c>
    </row>
    <row r="4406" x14ac:dyDescent="0.4">
      <c r="A4406" s="11" t="str">
        <f>Data[[#This Row],[category]]&amp;Data[[#This Row],[subcategory]]&amp;Data[[#This Row],[date]]&amp;Data[[#This Row],[hour]]</f>
        <v>Study segmentsCPP 1 - Small9/1/201711</v>
      </c>
      <c r="B4406" s="11" t="s">
        <v>142</v>
      </c>
      <c r="C4406" t="s">
        <v>111</v>
      </c>
      <c r="D4406" t="s">
        <v>112</v>
      </c>
      <c r="E4406" t="s">
        <v>63</v>
      </c>
      <c r="F4406" s="0">
        <v>1253</v>
      </c>
      <c r="G4406" s="0">
        <v>7.9400606155395508</v>
      </c>
      <c r="H4406" s="0">
        <v>7.9094209671020508</v>
      </c>
      <c r="I4406" s="0">
        <v>-0.030639421194791794</v>
      </c>
      <c r="J4406" s="0">
        <v>0.037177260965108871</v>
      </c>
      <c r="K4406" s="0">
        <v>92.088584899902344</v>
      </c>
      <c r="L4406" s="0">
        <v>-0.82414412498474121</v>
      </c>
      <c r="M4406" s="0">
        <v>0</v>
      </c>
      <c r="N4406" s="0">
        <v>0</v>
      </c>
      <c r="O4406" s="0">
        <v>7.8860855102539063</v>
      </c>
      <c r="P4406" s="0">
        <v>7.3473358154296875</v>
      </c>
      <c r="Q4406" s="0">
        <v>-0.091790571808815002</v>
      </c>
      <c r="R4406" s="0">
        <v>-0.078283995389938354</v>
      </c>
      <c r="S4406" s="0">
        <v>-0.050135195255279541</v>
      </c>
      <c r="T4406" s="0">
        <v>-0.030639421194791794</v>
      </c>
      <c r="U4406" s="0">
        <v>-0.011143646202981472</v>
      </c>
      <c r="V4406" s="0">
        <v>0.017005156725645065</v>
      </c>
      <c r="W4406" s="0">
        <v>0.030511731281876564</v>
      </c>
      <c r="X4406" s="0">
        <v>9.9488959257630096</v>
      </c>
      <c r="Y4406" s="0">
        <v>9.910504352087262</v>
      </c>
      <c r="Z4406" s="0">
        <v>-0.038391194274199424</v>
      </c>
      <c r="AA4406" s="0">
        <v>0.045281905680894852</v>
      </c>
      <c r="AB4406" s="0">
        <v>-0.11180092394351959</v>
      </c>
      <c r="AC4406" s="0">
        <v>-0.095349915325641632</v>
      </c>
      <c r="AD4406" s="0">
        <v>-0.061064667999744415</v>
      </c>
      <c r="AE4406" s="0">
        <v>-0.037318814545869827</v>
      </c>
      <c r="AF4406" s="0">
        <v>-0.013572960160672665</v>
      </c>
      <c r="AG4406" s="0">
        <v>0.020712282508611679</v>
      </c>
      <c r="AH4406" s="0">
        <v>0.037163291126489639</v>
      </c>
    </row>
    <row r="4407" x14ac:dyDescent="0.4">
      <c r="A4407" s="11" t="str">
        <f>Data[[#This Row],[category]]&amp;Data[[#This Row],[subcategory]]&amp;Data[[#This Row],[date]]&amp;Data[[#This Row],[hour]]</f>
        <v>Study segmentsCPP 1 - Small9/1/201712</v>
      </c>
      <c r="B4407" s="11" t="s">
        <v>142</v>
      </c>
      <c r="C4407" t="s">
        <v>111</v>
      </c>
      <c r="D4407" t="s">
        <v>112</v>
      </c>
      <c r="E4407" t="s">
        <v>64</v>
      </c>
      <c r="F4407" s="0">
        <v>1253</v>
      </c>
      <c r="G4407" s="0">
        <v>8.484619140625</v>
      </c>
      <c r="H4407" s="0">
        <v>8.4879722595214844</v>
      </c>
      <c r="I4407" s="0">
        <v>0.0033532674424350262</v>
      </c>
      <c r="J4407" s="0">
        <v>0.070810891687870026</v>
      </c>
      <c r="K4407" s="0">
        <v>92.601753234863281</v>
      </c>
      <c r="L4407" s="0">
        <v>0.047355249524116516</v>
      </c>
      <c r="M4407" s="0">
        <v>0</v>
      </c>
      <c r="N4407" s="0">
        <v>0</v>
      </c>
      <c r="O4407" s="0">
        <v>7.8860855102539063</v>
      </c>
      <c r="P4407" s="0">
        <v>7.3473358154296875</v>
      </c>
      <c r="Q4407" s="0">
        <v>-0.11312028765678406</v>
      </c>
      <c r="R4407" s="0">
        <v>-0.087394542992115021</v>
      </c>
      <c r="S4407" s="0">
        <v>-0.033780001103878021</v>
      </c>
      <c r="T4407" s="0">
        <v>0.0033532674424350262</v>
      </c>
      <c r="U4407" s="0">
        <v>0.040486536920070648</v>
      </c>
      <c r="V4407" s="0">
        <v>0.094101078808307648</v>
      </c>
      <c r="W4407" s="0">
        <v>0.11982681602239609</v>
      </c>
      <c r="X4407" s="0">
        <v>10.631227367225735</v>
      </c>
      <c r="Y4407" s="0">
        <v>10.63542932751535</v>
      </c>
      <c r="Z4407" s="0">
        <v>0.0042016441216585279</v>
      </c>
      <c r="AA4407" s="0">
        <v>0.086247667670249939</v>
      </c>
      <c r="AB4407" s="0">
        <v>-0.13778050243854523</v>
      </c>
      <c r="AC4407" s="0">
        <v>-0.10644655674695969</v>
      </c>
      <c r="AD4407" s="0">
        <v>-0.041144043207168579</v>
      </c>
      <c r="AE4407" s="0">
        <v>0.0040842797607183456</v>
      </c>
      <c r="AF4407" s="0">
        <v>0.04931260272860527</v>
      </c>
      <c r="AG4407" s="0">
        <v>0.11461511254310608</v>
      </c>
      <c r="AH4407" s="0">
        <v>0.14594906568527222</v>
      </c>
    </row>
    <row r="4408" x14ac:dyDescent="0.4">
      <c r="A4408" s="11" t="str">
        <f>Data[[#This Row],[category]]&amp;Data[[#This Row],[subcategory]]&amp;Data[[#This Row],[date]]&amp;Data[[#This Row],[hour]]</f>
        <v>Study segmentsCPP 1 - Small9/1/201713</v>
      </c>
      <c r="B4408" s="11" t="s">
        <v>142</v>
      </c>
      <c r="C4408" t="s">
        <v>111</v>
      </c>
      <c r="D4408" t="s">
        <v>112</v>
      </c>
      <c r="E4408" t="s">
        <v>65</v>
      </c>
      <c r="F4408" s="0">
        <v>1253</v>
      </c>
      <c r="G4408" s="0">
        <v>8.5297975540161133</v>
      </c>
      <c r="H4408" s="0">
        <v>8.609827995300293</v>
      </c>
      <c r="I4408" s="0">
        <v>0.080030009150505066</v>
      </c>
      <c r="J4408" s="0">
        <v>0.084991984069347382</v>
      </c>
      <c r="K4408" s="0">
        <v>92.584197998046875</v>
      </c>
      <c r="L4408" s="0">
        <v>0.94161832332611084</v>
      </c>
      <c r="M4408" s="0">
        <v>0</v>
      </c>
      <c r="N4408" s="0">
        <v>0</v>
      </c>
      <c r="O4408" s="0">
        <v>7.8860855102539063</v>
      </c>
      <c r="P4408" s="0">
        <v>7.3473358154296875</v>
      </c>
      <c r="Q4408" s="0">
        <v>-0.059769365936517715</v>
      </c>
      <c r="R4408" s="0">
        <v>-0.028891600668430328</v>
      </c>
      <c r="S4408" s="0">
        <v>0.035460170358419418</v>
      </c>
      <c r="T4408" s="0">
        <v>0.080030009150505066</v>
      </c>
      <c r="U4408" s="0">
        <v>0.12459985166788101</v>
      </c>
      <c r="V4408" s="0">
        <v>0.18895162642002106</v>
      </c>
      <c r="W4408" s="0">
        <v>0.21982938051223755</v>
      </c>
      <c r="X4408" s="0">
        <v>10.687836592224823</v>
      </c>
      <c r="Y4408" s="0">
        <v>10.788114613500134</v>
      </c>
      <c r="Z4408" s="0">
        <v>0.10027759971803632</v>
      </c>
      <c r="AA4408" s="0">
        <v>0.1035202369093895</v>
      </c>
      <c r="AB4408" s="0">
        <v>-0.072799086570739746</v>
      </c>
      <c r="AC4408" s="0">
        <v>-0.035189971327781677</v>
      </c>
      <c r="AD4408" s="0">
        <v>0.043190483003854752</v>
      </c>
      <c r="AE4408" s="0">
        <v>0.097476549446582794</v>
      </c>
      <c r="AF4408" s="0">
        <v>0.15176261961460114</v>
      </c>
      <c r="AG4408" s="0">
        <v>0.23014307022094727</v>
      </c>
      <c r="AH4408" s="0">
        <v>0.26775220036506653</v>
      </c>
    </row>
    <row r="4409" x14ac:dyDescent="0.4">
      <c r="A4409" s="11" t="str">
        <f>Data[[#This Row],[category]]&amp;Data[[#This Row],[subcategory]]&amp;Data[[#This Row],[date]]&amp;Data[[#This Row],[hour]]</f>
        <v>Study segmentsCPP 1 - Small9/1/201714</v>
      </c>
      <c r="B4409" s="11" t="s">
        <v>142</v>
      </c>
      <c r="C4409" t="s">
        <v>111</v>
      </c>
      <c r="D4409" t="s">
        <v>112</v>
      </c>
      <c r="E4409" t="s">
        <v>66</v>
      </c>
      <c r="F4409" s="0">
        <v>1253</v>
      </c>
      <c r="G4409" s="0">
        <v>8.5625343322753906</v>
      </c>
      <c r="H4409" s="0">
        <v>8.7154560089111328</v>
      </c>
      <c r="I4409" s="0">
        <v>0.15292128920555115</v>
      </c>
      <c r="J4409" s="0">
        <v>0.096769854426383972</v>
      </c>
      <c r="K4409" s="0">
        <v>92.362327575683594</v>
      </c>
      <c r="L4409" s="0">
        <v>1.5802575349807739</v>
      </c>
      <c r="M4409" s="0">
        <v>0</v>
      </c>
      <c r="N4409" s="0">
        <v>0</v>
      </c>
      <c r="O4409" s="0">
        <v>7.8860855102539063</v>
      </c>
      <c r="P4409" s="0">
        <v>7.3473358154296875</v>
      </c>
      <c r="Q4409" s="0">
        <v>-0.0062509570270776749</v>
      </c>
      <c r="R4409" s="0">
        <v>0.028905730694532394</v>
      </c>
      <c r="S4409" s="0">
        <v>0.10217513144016266</v>
      </c>
      <c r="T4409" s="0">
        <v>0.15292128920555115</v>
      </c>
      <c r="U4409" s="0">
        <v>0.20366744697093964</v>
      </c>
      <c r="V4409" s="0">
        <v>0.2769368588924408</v>
      </c>
      <c r="W4409" s="0">
        <v>0.31209352612495422</v>
      </c>
      <c r="X4409" s="0">
        <v>10.728855494795175</v>
      </c>
      <c r="Y4409" s="0">
        <v>10.920466061296134</v>
      </c>
      <c r="Z4409" s="0">
        <v>0.19161038254869395</v>
      </c>
      <c r="AA4409" s="0">
        <v>0.11786568164825439</v>
      </c>
      <c r="AB4409" s="0">
        <v>-0.0076136565767228603</v>
      </c>
      <c r="AC4409" s="0">
        <v>0.035207189619541168</v>
      </c>
      <c r="AD4409" s="0">
        <v>0.12444931268692017</v>
      </c>
      <c r="AE4409" s="0">
        <v>0.18625813722610474</v>
      </c>
      <c r="AF4409" s="0">
        <v>0.24806696176528931</v>
      </c>
      <c r="AG4409" s="0">
        <v>0.3373090922832489</v>
      </c>
      <c r="AH4409" s="0">
        <v>0.38012993335723877</v>
      </c>
    </row>
    <row r="4410" x14ac:dyDescent="0.4">
      <c r="A4410" s="11" t="str">
        <f>Data[[#This Row],[category]]&amp;Data[[#This Row],[subcategory]]&amp;Data[[#This Row],[date]]&amp;Data[[#This Row],[hour]]</f>
        <v>Study segmentsCPP 1 - Small9/1/201715</v>
      </c>
      <c r="B4410" s="11" t="s">
        <v>142</v>
      </c>
      <c r="C4410" t="s">
        <v>111</v>
      </c>
      <c r="D4410" t="s">
        <v>112</v>
      </c>
      <c r="E4410" t="s">
        <v>67</v>
      </c>
      <c r="F4410" s="0">
        <v>1253</v>
      </c>
      <c r="G4410" s="0">
        <v>8.361414909362793</v>
      </c>
      <c r="H4410" s="0">
        <v>7.7744746208190918</v>
      </c>
      <c r="I4410" s="0">
        <v>-0.58694064617156982</v>
      </c>
      <c r="J4410" s="0">
        <v>0.1068400964140892</v>
      </c>
      <c r="K4410" s="0">
        <v>91.66400146484375</v>
      </c>
      <c r="L4410" s="0">
        <v>-5.4936361312866211</v>
      </c>
      <c r="M4410" s="0">
        <v>1</v>
      </c>
      <c r="N4410" s="0">
        <v>1</v>
      </c>
      <c r="O4410" s="0">
        <v>7.8860855102539063</v>
      </c>
      <c r="P4410" s="0">
        <v>7.3473358154296875</v>
      </c>
      <c r="Q4410" s="0">
        <v>-0.76267695426940918</v>
      </c>
      <c r="R4410" s="0">
        <v>-0.72386175394058228</v>
      </c>
      <c r="S4410" s="0">
        <v>-0.64296764135360718</v>
      </c>
      <c r="T4410" s="0">
        <v>-0.58694064617156982</v>
      </c>
      <c r="U4410" s="0">
        <v>-0.53091365098953247</v>
      </c>
      <c r="V4410" s="0">
        <v>-0.45001956820487976</v>
      </c>
      <c r="W4410" s="0">
        <v>-0.41120433807373047</v>
      </c>
      <c r="X4410" s="0">
        <v>10.476852663632098</v>
      </c>
      <c r="Y4410" s="0">
        <v>9.7414164104680907</v>
      </c>
      <c r="Z4410" s="0">
        <v>-0.73543662106853791</v>
      </c>
      <c r="AA4410" s="0">
        <v>0.13013124465942383</v>
      </c>
      <c r="AB4410" s="0">
        <v>-0.9289405345916748</v>
      </c>
      <c r="AC4410" s="0">
        <v>-0.88166362047195435</v>
      </c>
      <c r="AD4410" s="0">
        <v>-0.7831345796585083</v>
      </c>
      <c r="AE4410" s="0">
        <v>-0.71489369869232178</v>
      </c>
      <c r="AF4410" s="0">
        <v>-0.64665281772613525</v>
      </c>
      <c r="AG4410" s="0">
        <v>-0.54812377691268921</v>
      </c>
      <c r="AH4410" s="0">
        <v>-0.50084686279296875</v>
      </c>
    </row>
    <row r="4411" x14ac:dyDescent="0.4">
      <c r="A4411" s="11" t="str">
        <f>Data[[#This Row],[category]]&amp;Data[[#This Row],[subcategory]]&amp;Data[[#This Row],[date]]&amp;Data[[#This Row],[hour]]</f>
        <v>Study segmentsCPP 1 - Small9/1/201716</v>
      </c>
      <c r="B4411" s="11" t="s">
        <v>142</v>
      </c>
      <c r="C4411" t="s">
        <v>111</v>
      </c>
      <c r="D4411" t="s">
        <v>112</v>
      </c>
      <c r="E4411" t="s">
        <v>68</v>
      </c>
      <c r="F4411" s="0">
        <v>1253</v>
      </c>
      <c r="G4411" s="0">
        <v>8.1829547882080078</v>
      </c>
      <c r="H4411" s="0">
        <v>7.8851561546325684</v>
      </c>
      <c r="I4411" s="0">
        <v>-0.29779857397079468</v>
      </c>
      <c r="J4411" s="0">
        <v>0.10411836206912994</v>
      </c>
      <c r="K4411" s="0">
        <v>90.785316467285156</v>
      </c>
      <c r="L4411" s="0">
        <v>-2.8601925373077393</v>
      </c>
      <c r="M4411" s="0">
        <v>1</v>
      </c>
      <c r="N4411" s="0">
        <v>1</v>
      </c>
      <c r="O4411" s="0">
        <v>7.8860855102539063</v>
      </c>
      <c r="P4411" s="0">
        <v>7.3473358154296875</v>
      </c>
      <c r="Q4411" s="0">
        <v>-0.46905803680419922</v>
      </c>
      <c r="R4411" s="0">
        <v>-0.43123161792755127</v>
      </c>
      <c r="S4411" s="0">
        <v>-0.35239830613136292</v>
      </c>
      <c r="T4411" s="0">
        <v>-0.29779857397079468</v>
      </c>
      <c r="U4411" s="0">
        <v>-0.24319885671138763</v>
      </c>
      <c r="V4411" s="0">
        <v>-0.16436553001403809</v>
      </c>
      <c r="W4411" s="0">
        <v>-0.12653911113739014</v>
      </c>
      <c r="X4411" s="0">
        <v>10.25324225151676</v>
      </c>
      <c r="Y4411" s="0">
        <v>9.880100721600412</v>
      </c>
      <c r="Z4411" s="0">
        <v>-0.37314162189247962</v>
      </c>
      <c r="AA4411" s="0">
        <v>0.12681616842746735</v>
      </c>
      <c r="AB4411" s="0">
        <v>-0.57131272554397583</v>
      </c>
      <c r="AC4411" s="0">
        <v>-0.52524012327194214</v>
      </c>
      <c r="AD4411" s="0">
        <v>-0.42922112345695496</v>
      </c>
      <c r="AE4411" s="0">
        <v>-0.36271867156028748</v>
      </c>
      <c r="AF4411" s="0">
        <v>-0.29621621966362</v>
      </c>
      <c r="AG4411" s="0">
        <v>-0.20019720494747162</v>
      </c>
      <c r="AH4411" s="0">
        <v>-0.15412463247776031</v>
      </c>
    </row>
    <row r="4412" x14ac:dyDescent="0.4">
      <c r="A4412" s="11" t="str">
        <f>Data[[#This Row],[category]]&amp;Data[[#This Row],[subcategory]]&amp;Data[[#This Row],[date]]&amp;Data[[#This Row],[hour]]</f>
        <v>Study segmentsCPP 1 - Small9/1/201717</v>
      </c>
      <c r="B4412" s="11" t="s">
        <v>142</v>
      </c>
      <c r="C4412" t="s">
        <v>111</v>
      </c>
      <c r="D4412" t="s">
        <v>112</v>
      </c>
      <c r="E4412" t="s">
        <v>69</v>
      </c>
      <c r="F4412" s="0">
        <v>1253</v>
      </c>
      <c r="G4412" s="0">
        <v>7.686711311340332</v>
      </c>
      <c r="H4412" s="0">
        <v>7.3417491912841797</v>
      </c>
      <c r="I4412" s="0">
        <v>-0.344962477684021</v>
      </c>
      <c r="J4412" s="0">
        <v>0.10960022360086441</v>
      </c>
      <c r="K4412" s="0">
        <v>88.532325744628906</v>
      </c>
      <c r="L4412" s="0">
        <v>-3.1474616527557373</v>
      </c>
      <c r="M4412" s="0">
        <v>1</v>
      </c>
      <c r="N4412" s="0">
        <v>1</v>
      </c>
      <c r="O4412" s="0">
        <v>7.8860855102539063</v>
      </c>
      <c r="P4412" s="0">
        <v>7.3473358154296875</v>
      </c>
      <c r="Q4412" s="0">
        <v>-0.52523881196975708</v>
      </c>
      <c r="R4412" s="0">
        <v>-0.485420823097229</v>
      </c>
      <c r="S4412" s="0">
        <v>-0.40243688225746155</v>
      </c>
      <c r="T4412" s="0">
        <v>-0.344962477684021</v>
      </c>
      <c r="U4412" s="0">
        <v>-0.28748807311058044</v>
      </c>
      <c r="V4412" s="0">
        <v>-0.20450413227081299</v>
      </c>
      <c r="W4412" s="0">
        <v>-0.16468615829944611</v>
      </c>
      <c r="X4412" s="0">
        <v>9.6314492554500184</v>
      </c>
      <c r="Y4412" s="0">
        <v>9.1992114659013424</v>
      </c>
      <c r="Z4412" s="0">
        <v>-0.4322379735009424</v>
      </c>
      <c r="AA4412" s="0">
        <v>0.13349306583404541</v>
      </c>
      <c r="AB4412" s="0">
        <v>-0.63974082469940186</v>
      </c>
      <c r="AC4412" s="0">
        <v>-0.59124255180358887</v>
      </c>
      <c r="AD4412" s="0">
        <v>-0.49016812443733215</v>
      </c>
      <c r="AE4412" s="0">
        <v>-0.42016428709030151</v>
      </c>
      <c r="AF4412" s="0">
        <v>-0.35016044974327087</v>
      </c>
      <c r="AG4412" s="0">
        <v>-0.24908603727817535</v>
      </c>
      <c r="AH4412" s="0">
        <v>-0.20058773458003998</v>
      </c>
    </row>
    <row r="4413" x14ac:dyDescent="0.4">
      <c r="A4413" s="11" t="str">
        <f>Data[[#This Row],[category]]&amp;Data[[#This Row],[subcategory]]&amp;Data[[#This Row],[date]]&amp;Data[[#This Row],[hour]]</f>
        <v>Study segmentsCPP 1 - Small9/1/201718</v>
      </c>
      <c r="B4413" s="11" t="s">
        <v>142</v>
      </c>
      <c r="C4413" t="s">
        <v>111</v>
      </c>
      <c r="D4413" t="s">
        <v>112</v>
      </c>
      <c r="E4413" t="s">
        <v>70</v>
      </c>
      <c r="F4413" s="0">
        <v>1253</v>
      </c>
      <c r="G4413" s="0">
        <v>6.6360321044921875</v>
      </c>
      <c r="H4413" s="0">
        <v>6.3879637718200684</v>
      </c>
      <c r="I4413" s="0">
        <v>-0.24806851148605347</v>
      </c>
      <c r="J4413" s="0">
        <v>0.11489615589380264</v>
      </c>
      <c r="K4413" s="0">
        <v>85.805267333984375</v>
      </c>
      <c r="L4413" s="0">
        <v>-2.1590671539306641</v>
      </c>
      <c r="M4413" s="0">
        <v>1</v>
      </c>
      <c r="N4413" s="0">
        <v>1</v>
      </c>
      <c r="O4413" s="0">
        <v>7.8860855102539063</v>
      </c>
      <c r="P4413" s="0">
        <v>7.3473358154296875</v>
      </c>
      <c r="Q4413" s="0">
        <v>-0.43705585598945618</v>
      </c>
      <c r="R4413" s="0">
        <v>-0.39531385898590088</v>
      </c>
      <c r="S4413" s="0">
        <v>-0.30832010507583618</v>
      </c>
      <c r="T4413" s="0">
        <v>-0.24806851148605347</v>
      </c>
      <c r="U4413" s="0">
        <v>-0.18781690299510956</v>
      </c>
      <c r="V4413" s="0">
        <v>-0.10082316398620605</v>
      </c>
      <c r="W4413" s="0">
        <v>-0.059081152081489563</v>
      </c>
      <c r="X4413" s="0">
        <v>8.3149485094793913</v>
      </c>
      <c r="Y4413" s="0">
        <v>8.0041187248010743</v>
      </c>
      <c r="Z4413" s="0">
        <v>-0.3108298459957386</v>
      </c>
      <c r="AA4413" s="0">
        <v>0.13994352519512177</v>
      </c>
      <c r="AB4413" s="0">
        <v>-0.5323340892791748</v>
      </c>
      <c r="AC4413" s="0">
        <v>-0.48149228096008301</v>
      </c>
      <c r="AD4413" s="0">
        <v>-0.37553390860557556</v>
      </c>
      <c r="AE4413" s="0">
        <v>-0.30214744806289673</v>
      </c>
      <c r="AF4413" s="0">
        <v>-0.2287609875202179</v>
      </c>
      <c r="AG4413" s="0">
        <v>-0.12280260771512985</v>
      </c>
      <c r="AH4413" s="0">
        <v>-0.07196083664894104</v>
      </c>
    </row>
    <row r="4414" x14ac:dyDescent="0.4">
      <c r="A4414" s="11" t="str">
        <f>Data[[#This Row],[category]]&amp;Data[[#This Row],[subcategory]]&amp;Data[[#This Row],[date]]&amp;Data[[#This Row],[hour]]</f>
        <v>Study segmentsCPP 1 - Small9/1/201719</v>
      </c>
      <c r="B4414" s="11" t="s">
        <v>142</v>
      </c>
      <c r="C4414" t="s">
        <v>111</v>
      </c>
      <c r="D4414" t="s">
        <v>112</v>
      </c>
      <c r="E4414" t="s">
        <v>71</v>
      </c>
      <c r="F4414" s="0">
        <v>1253</v>
      </c>
      <c r="G4414" s="0">
        <v>5.4768052101135254</v>
      </c>
      <c r="H4414" s="0">
        <v>5.6993923187255859</v>
      </c>
      <c r="I4414" s="0">
        <v>0.22258736193180084</v>
      </c>
      <c r="J4414" s="0">
        <v>0.11021536588668823</v>
      </c>
      <c r="K4414" s="0">
        <v>83.224258422851563</v>
      </c>
      <c r="L4414" s="0">
        <v>2.0195674896240234</v>
      </c>
      <c r="M4414" s="0">
        <v>1</v>
      </c>
      <c r="N4414" s="0">
        <v>1</v>
      </c>
      <c r="O4414" s="0">
        <v>7.8860855102539063</v>
      </c>
      <c r="P4414" s="0">
        <v>7.3473358154296875</v>
      </c>
      <c r="Q4414" s="0">
        <v>0.041299216449260712</v>
      </c>
      <c r="R4414" s="0">
        <v>0.081340685486793518</v>
      </c>
      <c r="S4414" s="0">
        <v>0.16479036211967468</v>
      </c>
      <c r="T4414" s="0">
        <v>0.22258736193180084</v>
      </c>
      <c r="U4414" s="0">
        <v>0.280384361743927</v>
      </c>
      <c r="V4414" s="0">
        <v>0.36383402347564697</v>
      </c>
      <c r="W4414" s="0">
        <v>0.40387549996376038</v>
      </c>
      <c r="X4414" s="0">
        <v>6.862436891972334</v>
      </c>
      <c r="Y4414" s="0">
        <v>7.1413384497850796</v>
      </c>
      <c r="Z4414" s="0">
        <v>0.27890195637598808</v>
      </c>
      <c r="AA4414" s="0">
        <v>0.13424231112003326</v>
      </c>
      <c r="AB4414" s="0">
        <v>0.050302445888519287</v>
      </c>
      <c r="AC4414" s="0">
        <v>0.099072955548763275</v>
      </c>
      <c r="AD4414" s="0">
        <v>0.20071466267108917</v>
      </c>
      <c r="AE4414" s="0">
        <v>0.27111139893531799</v>
      </c>
      <c r="AF4414" s="0">
        <v>0.34150815010070801</v>
      </c>
      <c r="AG4414" s="0">
        <v>0.44314983487129211</v>
      </c>
      <c r="AH4414" s="0">
        <v>0.4919203519821167</v>
      </c>
    </row>
    <row r="4415" x14ac:dyDescent="0.4">
      <c r="A4415" s="11" t="str">
        <f>Data[[#This Row],[category]]&amp;Data[[#This Row],[subcategory]]&amp;Data[[#This Row],[date]]&amp;Data[[#This Row],[hour]]</f>
        <v>Study segmentsCPP 1 - Small9/1/201720</v>
      </c>
      <c r="B4415" s="11" t="s">
        <v>142</v>
      </c>
      <c r="C4415" t="s">
        <v>111</v>
      </c>
      <c r="D4415" t="s">
        <v>112</v>
      </c>
      <c r="E4415" t="s">
        <v>54</v>
      </c>
      <c r="F4415" s="0">
        <v>1253</v>
      </c>
      <c r="G4415" s="0">
        <v>4.9433078765869141</v>
      </c>
      <c r="H4415" s="0">
        <v>5.0686192512512207</v>
      </c>
      <c r="I4415" s="0">
        <v>0.12531094253063202</v>
      </c>
      <c r="J4415" s="0">
        <v>0.10503895580768585</v>
      </c>
      <c r="K4415" s="0">
        <v>79.941734313964844</v>
      </c>
      <c r="L4415" s="0">
        <v>1.1929948329925537</v>
      </c>
      <c r="M4415" s="0">
        <v>0</v>
      </c>
      <c r="N4415" s="0">
        <v>0</v>
      </c>
      <c r="O4415" s="0">
        <v>7.8860855102539063</v>
      </c>
      <c r="P4415" s="0">
        <v>7.3473358154296875</v>
      </c>
      <c r="Q4415" s="0">
        <v>-0.047462765127420425</v>
      </c>
      <c r="R4415" s="0">
        <v>-0.0093018952757120132</v>
      </c>
      <c r="S4415" s="0">
        <v>0.070228457450866699</v>
      </c>
      <c r="T4415" s="0">
        <v>0.12531094253063202</v>
      </c>
      <c r="U4415" s="0">
        <v>0.18039342761039734</v>
      </c>
      <c r="V4415" s="0">
        <v>0.2599237859249115</v>
      </c>
      <c r="W4415" s="0">
        <v>0.29808464646339417</v>
      </c>
      <c r="X4415" s="0">
        <v>6.1939646594825835</v>
      </c>
      <c r="Y4415" s="0">
        <v>6.3509799365339612</v>
      </c>
      <c r="Z4415" s="0">
        <v>0.15701461788909188</v>
      </c>
      <c r="AA4415" s="0">
        <v>0.12793745100498199</v>
      </c>
      <c r="AB4415" s="0">
        <v>-0.057809647172689438</v>
      </c>
      <c r="AC4415" s="0">
        <v>-0.011329705826938152</v>
      </c>
      <c r="AD4415" s="0">
        <v>0.085538268089294434</v>
      </c>
      <c r="AE4415" s="0">
        <v>0.15262873470783234</v>
      </c>
      <c r="AF4415" s="0">
        <v>0.21971920132637024</v>
      </c>
      <c r="AG4415" s="0">
        <v>0.3165871798992157</v>
      </c>
      <c r="AH4415" s="0">
        <v>0.36306712031364441</v>
      </c>
    </row>
    <row r="4416" x14ac:dyDescent="0.4">
      <c r="A4416" s="11" t="str">
        <f>Data[[#This Row],[category]]&amp;Data[[#This Row],[subcategory]]&amp;Data[[#This Row],[date]]&amp;Data[[#This Row],[hour]]</f>
        <v>Study segmentsCPP 1 - Small9/1/201721</v>
      </c>
      <c r="B4416" s="11" t="s">
        <v>142</v>
      </c>
      <c r="C4416" t="s">
        <v>111</v>
      </c>
      <c r="D4416" t="s">
        <v>112</v>
      </c>
      <c r="E4416" t="s">
        <v>72</v>
      </c>
      <c r="F4416" s="0">
        <v>1253</v>
      </c>
      <c r="G4416" s="0">
        <v>4.3087663650512695</v>
      </c>
      <c r="H4416" s="0">
        <v>4.4728317260742187</v>
      </c>
      <c r="I4416" s="0">
        <v>0.16406527161598206</v>
      </c>
      <c r="J4416" s="0">
        <v>0.096352390944957733</v>
      </c>
      <c r="K4416" s="0">
        <v>78.415008544921875</v>
      </c>
      <c r="L4416" s="0">
        <v>1.7027628421783447</v>
      </c>
      <c r="M4416" s="0">
        <v>1</v>
      </c>
      <c r="N4416" s="0">
        <v>0</v>
      </c>
      <c r="O4416" s="0">
        <v>7.8860855102539063</v>
      </c>
      <c r="P4416" s="0">
        <v>7.3473358154296875</v>
      </c>
      <c r="Q4416" s="0">
        <v>0.0055796918459236622</v>
      </c>
      <c r="R4416" s="0">
        <v>0.040584713220596313</v>
      </c>
      <c r="S4416" s="0">
        <v>0.11353802680969238</v>
      </c>
      <c r="T4416" s="0">
        <v>0.16406527161598206</v>
      </c>
      <c r="U4416" s="0">
        <v>0.21459251642227173</v>
      </c>
      <c r="V4416" s="0">
        <v>0.2875458300113678</v>
      </c>
      <c r="W4416" s="0">
        <v>0.32255086302757263</v>
      </c>
      <c r="X4416" s="0">
        <v>5.3988842142039335</v>
      </c>
      <c r="Y4416" s="0">
        <v>5.6044579840254514</v>
      </c>
      <c r="Z4416" s="0">
        <v>0.20557378515087327</v>
      </c>
      <c r="AA4416" s="0">
        <v>0.11735720932483673</v>
      </c>
      <c r="AB4416" s="0">
        <v>0.0067960694432258606</v>
      </c>
      <c r="AC4416" s="0">
        <v>0.049432184547185898</v>
      </c>
      <c r="AD4416" s="0">
        <v>0.13828931748867035</v>
      </c>
      <c r="AE4416" s="0">
        <v>0.19983150064945221</v>
      </c>
      <c r="AF4416" s="0">
        <v>0.26137366890907288</v>
      </c>
      <c r="AG4416" s="0">
        <v>0.35023081302642822</v>
      </c>
      <c r="AH4416" s="0">
        <v>0.39286693930625916</v>
      </c>
    </row>
    <row r="4417" x14ac:dyDescent="0.4">
      <c r="A4417" s="11" t="str">
        <f>Data[[#This Row],[category]]&amp;Data[[#This Row],[subcategory]]&amp;Data[[#This Row],[date]]&amp;Data[[#This Row],[hour]]</f>
        <v>Study segmentsCPP 1 - Small9/1/201722</v>
      </c>
      <c r="B4417" s="11" t="s">
        <v>142</v>
      </c>
      <c r="C4417" t="s">
        <v>111</v>
      </c>
      <c r="D4417" t="s">
        <v>112</v>
      </c>
      <c r="E4417" t="s">
        <v>73</v>
      </c>
      <c r="F4417" s="0">
        <v>1253</v>
      </c>
      <c r="G4417" s="0">
        <v>3.7020690441131592</v>
      </c>
      <c r="H4417" s="0">
        <v>3.8783738613128662</v>
      </c>
      <c r="I4417" s="0">
        <v>0.1763043999671936</v>
      </c>
      <c r="J4417" s="0">
        <v>0.094741597771644592</v>
      </c>
      <c r="K4417" s="0">
        <v>76.996009826660156</v>
      </c>
      <c r="L4417" s="0">
        <v>1.860897421836853</v>
      </c>
      <c r="M4417" s="0">
        <v>1</v>
      </c>
      <c r="N4417" s="0">
        <v>0</v>
      </c>
      <c r="O4417" s="0">
        <v>7.8860855102539063</v>
      </c>
      <c r="P4417" s="0">
        <v>7.3473358154296875</v>
      </c>
      <c r="Q4417" s="0">
        <v>0.020468339323997498</v>
      </c>
      <c r="R4417" s="0">
        <v>0.054888155311346054</v>
      </c>
      <c r="S4417" s="0">
        <v>0.12662185728549957</v>
      </c>
      <c r="T4417" s="0">
        <v>0.1763043999671936</v>
      </c>
      <c r="U4417" s="0">
        <v>0.22598694264888763</v>
      </c>
      <c r="V4417" s="0">
        <v>0.29772064089775085</v>
      </c>
      <c r="W4417" s="0">
        <v>0.3321404755115509</v>
      </c>
      <c r="X4417" s="0">
        <v>4.6386924009213502</v>
      </c>
      <c r="Y4417" s="0">
        <v>4.8596023937751509</v>
      </c>
      <c r="Z4417" s="0">
        <v>0.22090941033829217</v>
      </c>
      <c r="AA4417" s="0">
        <v>0.11539526283740997</v>
      </c>
      <c r="AB4417" s="0">
        <v>0.024930439889431</v>
      </c>
      <c r="AC4417" s="0">
        <v>0.066853776574134827</v>
      </c>
      <c r="AD4417" s="0">
        <v>0.1542254239320755</v>
      </c>
      <c r="AE4417" s="0">
        <v>0.21473875641822815</v>
      </c>
      <c r="AF4417" s="0">
        <v>0.27525210380554199</v>
      </c>
      <c r="AG4417" s="0">
        <v>0.36262372136116028</v>
      </c>
      <c r="AH4417" s="0">
        <v>0.4045470654964447</v>
      </c>
    </row>
    <row r="4418" x14ac:dyDescent="0.4">
      <c r="A4418" s="11" t="str">
        <f>Data[[#This Row],[category]]&amp;Data[[#This Row],[subcategory]]&amp;Data[[#This Row],[date]]&amp;Data[[#This Row],[hour]]</f>
        <v>Study segmentsCPP 1 - Small9/1/201723</v>
      </c>
      <c r="B4418" s="11" t="s">
        <v>142</v>
      </c>
      <c r="C4418" t="s">
        <v>111</v>
      </c>
      <c r="D4418" t="s">
        <v>112</v>
      </c>
      <c r="E4418" t="s">
        <v>74</v>
      </c>
      <c r="F4418" s="0">
        <v>1253</v>
      </c>
      <c r="G4418" s="0">
        <v>3.2515769004821777</v>
      </c>
      <c r="H4418" s="0">
        <v>3.3355295658111572</v>
      </c>
      <c r="I4418" s="0">
        <v>0.08395259827375412</v>
      </c>
      <c r="J4418" s="0">
        <v>0.086654335260391235</v>
      </c>
      <c r="K4418" s="0">
        <v>75.971267700195313</v>
      </c>
      <c r="L4418" s="0">
        <v>0.96882176399230957</v>
      </c>
      <c r="M4418" s="0">
        <v>0</v>
      </c>
      <c r="N4418" s="0">
        <v>0</v>
      </c>
      <c r="O4418" s="0">
        <v>7.8860855102539063</v>
      </c>
      <c r="P4418" s="0">
        <v>7.3473358154296875</v>
      </c>
      <c r="Q4418" s="0">
        <v>-0.058581098914146423</v>
      </c>
      <c r="R4418" s="0">
        <v>-0.027099400758743286</v>
      </c>
      <c r="S4418" s="0">
        <v>0.038511019200086594</v>
      </c>
      <c r="T4418" s="0">
        <v>0.08395259827375412</v>
      </c>
      <c r="U4418" s="0">
        <v>0.12939417362213135</v>
      </c>
      <c r="V4418" s="0">
        <v>0.19500459730625153</v>
      </c>
      <c r="W4418" s="0">
        <v>0.22648629546165466</v>
      </c>
      <c r="X4418" s="0">
        <v>4.0742257984205228</v>
      </c>
      <c r="Y4418" s="0">
        <v>4.1794185336978957</v>
      </c>
      <c r="Z4418" s="0">
        <v>0.10519260497785163</v>
      </c>
      <c r="AA4418" s="0">
        <v>0.10554497689008713</v>
      </c>
      <c r="AB4418" s="0">
        <v>-0.071351774036884308</v>
      </c>
      <c r="AC4418" s="0">
        <v>-0.033007066696882248</v>
      </c>
      <c r="AD4418" s="0">
        <v>0.046906422823667526</v>
      </c>
      <c r="AE4418" s="0">
        <v>0.10225426405668259</v>
      </c>
      <c r="AF4418" s="0">
        <v>0.15760210156440735</v>
      </c>
      <c r="AG4418" s="0">
        <v>0.23751559853553772</v>
      </c>
      <c r="AH4418" s="0">
        <v>0.27586030960083008</v>
      </c>
    </row>
    <row r="4419" x14ac:dyDescent="0.4">
      <c r="A4419" s="11" t="str">
        <f>Data[[#This Row],[category]]&amp;Data[[#This Row],[subcategory]]&amp;Data[[#This Row],[date]]&amp;Data[[#This Row],[hour]]</f>
        <v>Study segmentsCPP 1 - Small9/1/201724</v>
      </c>
      <c r="B4419" s="11" t="s">
        <v>142</v>
      </c>
      <c r="C4419" t="s">
        <v>111</v>
      </c>
      <c r="D4419" t="s">
        <v>112</v>
      </c>
      <c r="E4419" t="s">
        <v>75</v>
      </c>
      <c r="F4419" s="0">
        <v>1253</v>
      </c>
      <c r="G4419" s="0">
        <v>2.8767497539520264</v>
      </c>
      <c r="H4419" s="0">
        <v>2.9608578681945801</v>
      </c>
      <c r="I4419" s="0">
        <v>0.084108255803585052</v>
      </c>
      <c r="J4419" s="0">
        <v>0.076226904988288879</v>
      </c>
      <c r="K4419" s="0">
        <v>75.125297546386719</v>
      </c>
      <c r="L4419" s="0">
        <v>1.1033933162689209</v>
      </c>
      <c r="M4419" s="0">
        <v>0</v>
      </c>
      <c r="N4419" s="0">
        <v>0</v>
      </c>
      <c r="O4419" s="0">
        <v>7.8860855102539063</v>
      </c>
      <c r="P4419" s="0">
        <v>7.3473358154296875</v>
      </c>
      <c r="Q4419" s="0">
        <v>-0.041273843497037888</v>
      </c>
      <c r="R4419" s="0">
        <v>-0.013580453582108021</v>
      </c>
      <c r="S4419" s="0">
        <v>0.044134829193353653</v>
      </c>
      <c r="T4419" s="0">
        <v>0.084108255803585052</v>
      </c>
      <c r="U4419" s="0">
        <v>0.12408168613910675</v>
      </c>
      <c r="V4419" s="0">
        <v>0.18179696798324585</v>
      </c>
      <c r="W4419" s="0">
        <v>0.20949035882949829</v>
      </c>
      <c r="X4419" s="0">
        <v>3.6045674578896887</v>
      </c>
      <c r="Y4419" s="0">
        <v>3.7099549372990928</v>
      </c>
      <c r="Z4419" s="0">
        <v>0.10538764803231448</v>
      </c>
      <c r="AA4419" s="0">
        <v>0.092844367027282715</v>
      </c>
      <c r="AB4419" s="0">
        <v>-0.05027153342962265</v>
      </c>
      <c r="AC4419" s="0">
        <v>-0.016540985554456711</v>
      </c>
      <c r="AD4419" s="0">
        <v>0.053756225854158401</v>
      </c>
      <c r="AE4419" s="0">
        <v>0.10244385898113251</v>
      </c>
      <c r="AF4419" s="0">
        <v>0.15113149583339691</v>
      </c>
      <c r="AG4419" s="0">
        <v>0.22142870724201202</v>
      </c>
      <c r="AH4419" s="0">
        <v>0.25515925884246826</v>
      </c>
    </row>
    <row r="4420" x14ac:dyDescent="0.4">
      <c r="A4420" s="11" t="str">
        <f>Data[[#This Row],[category]]&amp;Data[[#This Row],[subcategory]]&amp;Data[[#This Row],[date]]&amp;Data[[#This Row],[hour]]</f>
        <v>Study segmentsCPP 1 - Small9/1/2017Avg. 11 to 6 pm</v>
      </c>
      <c r="B4420" s="11" t="s">
        <v>142</v>
      </c>
      <c r="C4420" t="s">
        <v>111</v>
      </c>
      <c r="D4420" t="s">
        <v>112</v>
      </c>
      <c r="E4420" t="s">
        <v>76</v>
      </c>
      <c r="F4420" s="0">
        <v>1253</v>
      </c>
      <c r="G4420" s="0">
        <v>8.0634374618530273</v>
      </c>
      <c r="H4420" s="0">
        <v>7.8860855102539063</v>
      </c>
      <c r="I4420" s="0">
        <v>-0.17735223472118378</v>
      </c>
      <c r="J4420" s="0">
        <v>0.073350593447685242</v>
      </c>
      <c r="K4420" s="0">
        <v>90.619316101074219</v>
      </c>
      <c r="L4420" s="0">
        <v>-2.4178705215454102</v>
      </c>
      <c r="M4420" s="0">
        <v>1</v>
      </c>
      <c r="N4420" s="0">
        <v>1</v>
      </c>
      <c r="O4420" s="0"/>
      <c r="P4420" s="0"/>
      <c r="Q4420" s="0">
        <v>-0.29800322651863098</v>
      </c>
      <c r="R4420" s="0">
        <v>-0.2713547945022583</v>
      </c>
      <c r="S4420" s="0">
        <v>-0.21581731736660004</v>
      </c>
      <c r="T4420" s="0">
        <v>-0.17735223472118378</v>
      </c>
      <c r="U4420" s="0">
        <v>-0.13888715207576752</v>
      </c>
      <c r="V4420" s="0">
        <v>-0.083349667489528656</v>
      </c>
      <c r="W4420" s="0">
        <v>-0.056701246649026871</v>
      </c>
      <c r="X4420" s="0">
        <v>10.103487447760571</v>
      </c>
      <c r="Y4420" s="0">
        <v>9.8812652620775943</v>
      </c>
      <c r="Z4420" s="0">
        <v>-0.22222235430588669</v>
      </c>
      <c r="AA4420" s="0">
        <v>0.089341022074222565</v>
      </c>
      <c r="AB4420" s="0">
        <v>-0.36296793818473816</v>
      </c>
      <c r="AC4420" s="0">
        <v>-0.33051013946533203</v>
      </c>
      <c r="AD4420" s="0">
        <v>-0.26286551356315613</v>
      </c>
      <c r="AE4420" s="0">
        <v>-0.21601502597332001</v>
      </c>
      <c r="AF4420" s="0">
        <v>-0.16916455328464508</v>
      </c>
      <c r="AG4420" s="0">
        <v>-0.10151989758014679</v>
      </c>
      <c r="AH4420" s="0">
        <v>-0.069062121212482452</v>
      </c>
    </row>
    <row r="4421" x14ac:dyDescent="0.4">
      <c r="A4421" s="11" t="str">
        <f>Data[[#This Row],[category]]&amp;Data[[#This Row],[subcategory]]&amp;Data[[#This Row],[date]]&amp;Data[[#This Row],[hour]]</f>
        <v>Study segmentsCPP 1 - Small9/1/2017Avg. 2 to 6pm</v>
      </c>
      <c r="B4421" s="11" t="s">
        <v>142</v>
      </c>
      <c r="C4421" t="s">
        <v>111</v>
      </c>
      <c r="D4421" t="s">
        <v>112</v>
      </c>
      <c r="E4421" t="s">
        <v>77</v>
      </c>
      <c r="F4421" s="0">
        <v>1253</v>
      </c>
      <c r="G4421" s="0">
        <v>7.7167787551879883</v>
      </c>
      <c r="H4421" s="0">
        <v>7.3473353385925293</v>
      </c>
      <c r="I4421" s="0">
        <v>-0.36944255232810974</v>
      </c>
      <c r="J4421" s="0">
        <v>0.093191824853420258</v>
      </c>
      <c r="K4421" s="0">
        <v>89.196723937988281</v>
      </c>
      <c r="L4421" s="0">
        <v>-3.9643235206604004</v>
      </c>
      <c r="M4421" s="0">
        <v>1</v>
      </c>
      <c r="N4421" s="0">
        <v>1</v>
      </c>
      <c r="O4421" s="0"/>
      <c r="P4421" s="0"/>
      <c r="Q4421" s="0">
        <v>-0.52272945642471313</v>
      </c>
      <c r="R4421" s="0">
        <v>-0.48887267708778381</v>
      </c>
      <c r="S4421" s="0">
        <v>-0.41831240057945251</v>
      </c>
      <c r="T4421" s="0">
        <v>-0.36944255232810974</v>
      </c>
      <c r="U4421" s="0">
        <v>-0.32057270407676697</v>
      </c>
      <c r="V4421" s="0">
        <v>-0.25001242756843567</v>
      </c>
      <c r="W4421" s="0">
        <v>-0.21615564823150635</v>
      </c>
      <c r="X4421" s="0">
        <v>9.6691236605589417</v>
      </c>
      <c r="Y4421" s="0">
        <v>9.2062114627881986</v>
      </c>
      <c r="Z4421" s="0">
        <v>-0.4629115232791024</v>
      </c>
      <c r="AA4421" s="0">
        <v>0.11350764334201813</v>
      </c>
      <c r="AB4421" s="0">
        <v>-0.63668447732925415</v>
      </c>
      <c r="AC4421" s="0">
        <v>-0.59544694423675537</v>
      </c>
      <c r="AD4421" s="0">
        <v>-0.50950449705123901</v>
      </c>
      <c r="AE4421" s="0">
        <v>-0.44998103380203247</v>
      </c>
      <c r="AF4421" s="0">
        <v>-0.39045757055282593</v>
      </c>
      <c r="AG4421" s="0">
        <v>-0.30451512336730957</v>
      </c>
      <c r="AH4421" s="0">
        <v>-0.2632775604724884</v>
      </c>
    </row>
    <row r="4422" x14ac:dyDescent="0.4">
      <c r="A4422" s="11" t="str">
        <f>Data[[#This Row],[category]]&amp;Data[[#This Row],[subcategory]]&amp;Data[[#This Row],[date]]&amp;Data[[#This Row],[hour]]</f>
        <v>Study segmentsCPP 1 - Small9/2/20171</v>
      </c>
      <c r="B4422" s="11" t="s">
        <v>142</v>
      </c>
      <c r="C4422" t="s">
        <v>111</v>
      </c>
      <c r="D4422" t="s">
        <v>113</v>
      </c>
      <c r="E4422" t="s">
        <v>40</v>
      </c>
      <c r="F4422" s="0">
        <v>1253</v>
      </c>
      <c r="G4422" s="0">
        <v>2.7168664932250977</v>
      </c>
      <c r="H4422" s="0">
        <v>2.6919581890106201</v>
      </c>
      <c r="I4422" s="0">
        <v>-0.024908479303121567</v>
      </c>
      <c r="J4422" s="0">
        <v>0.068394146859645844</v>
      </c>
      <c r="K4422" s="0">
        <v>73.938545227050781</v>
      </c>
      <c r="L4422" s="0">
        <v>-0.36419022083282471</v>
      </c>
      <c r="M4422" s="0">
        <v>0</v>
      </c>
      <c r="N4422" s="0">
        <v>0</v>
      </c>
      <c r="O4422" s="0">
        <v>5.9789657592773438</v>
      </c>
      <c r="P4422" s="0">
        <v>5.7714276313781738</v>
      </c>
      <c r="Q4422" s="0">
        <v>-0.1374068409204483</v>
      </c>
      <c r="R4422" s="0">
        <v>-0.11255910247564316</v>
      </c>
      <c r="S4422" s="0">
        <v>-0.060774404555559158</v>
      </c>
      <c r="T4422" s="0">
        <v>-0.024908479303121567</v>
      </c>
      <c r="U4422" s="0">
        <v>0.010957445949316025</v>
      </c>
      <c r="V4422" s="0">
        <v>0.062742143869400024</v>
      </c>
      <c r="W4422" s="0">
        <v>0.08758988231420517</v>
      </c>
      <c r="X4422" s="0">
        <v>3.4042336296761175</v>
      </c>
      <c r="Y4422" s="0">
        <v>3.3730235524561216</v>
      </c>
      <c r="Z4422" s="0">
        <v>-0.031210324405853092</v>
      </c>
      <c r="AA4422" s="0">
        <v>0.083304069936275482</v>
      </c>
      <c r="AB4422" s="0">
        <v>-0.16736152768135071</v>
      </c>
      <c r="AC4422" s="0">
        <v>-0.13709698617458344</v>
      </c>
      <c r="AD4422" s="0">
        <v>-0.074023224413394928</v>
      </c>
      <c r="AE4422" s="0">
        <v>-0.030338527634739876</v>
      </c>
      <c r="AF4422" s="0">
        <v>0.013346169143915176</v>
      </c>
      <c r="AG4422" s="0">
        <v>0.076419934630393982</v>
      </c>
      <c r="AH4422" s="0">
        <v>0.10668447613716125</v>
      </c>
    </row>
    <row r="4423" x14ac:dyDescent="0.4">
      <c r="A4423" s="11" t="str">
        <f>Data[[#This Row],[category]]&amp;Data[[#This Row],[subcategory]]&amp;Data[[#This Row],[date]]&amp;Data[[#This Row],[hour]]</f>
        <v>Study segmentsCPP 1 - Small9/2/20172</v>
      </c>
      <c r="B4423" s="11" t="s">
        <v>142</v>
      </c>
      <c r="C4423" t="s">
        <v>111</v>
      </c>
      <c r="D4423" t="s">
        <v>113</v>
      </c>
      <c r="E4423" t="s">
        <v>41</v>
      </c>
      <c r="F4423" s="0">
        <v>1253</v>
      </c>
      <c r="G4423" s="0">
        <v>2.5509955883026123</v>
      </c>
      <c r="H4423" s="0">
        <v>2.5933611392974854</v>
      </c>
      <c r="I4423" s="0">
        <v>0.042365711182355881</v>
      </c>
      <c r="J4423" s="0">
        <v>0.067430555820465088</v>
      </c>
      <c r="K4423" s="0">
        <v>72.834793090820312</v>
      </c>
      <c r="L4423" s="0">
        <v>0.62828654050827026</v>
      </c>
      <c r="M4423" s="0">
        <v>0</v>
      </c>
      <c r="N4423" s="0">
        <v>0</v>
      </c>
      <c r="O4423" s="0">
        <v>5.9789657592773438</v>
      </c>
      <c r="P4423" s="0">
        <v>5.7714276313781738</v>
      </c>
      <c r="Q4423" s="0">
        <v>-0.068547680974006653</v>
      </c>
      <c r="R4423" s="0">
        <v>-0.044050022959709167</v>
      </c>
      <c r="S4423" s="0">
        <v>0.0070050931535661221</v>
      </c>
      <c r="T4423" s="0">
        <v>0.042365711182355881</v>
      </c>
      <c r="U4423" s="0">
        <v>0.077726326882839203</v>
      </c>
      <c r="V4423" s="0">
        <v>0.12878145277500153</v>
      </c>
      <c r="W4423" s="0">
        <v>0.15327911078929901</v>
      </c>
      <c r="X4423" s="0">
        <v>3.1963974922552878</v>
      </c>
      <c r="Y4423" s="0">
        <v>3.2494814560331147</v>
      </c>
      <c r="Z4423" s="0">
        <v>0.053084235873886908</v>
      </c>
      <c r="AA4423" s="0">
        <v>0.082130417227745056</v>
      </c>
      <c r="AB4423" s="0">
        <v>-0.08349107950925827</v>
      </c>
      <c r="AC4423" s="0">
        <v>-0.053652927279472351</v>
      </c>
      <c r="AD4423" s="0">
        <v>0.0085322028025984764</v>
      </c>
      <c r="AE4423" s="0">
        <v>0.051601435989141464</v>
      </c>
      <c r="AF4423" s="0">
        <v>0.094670668244361877</v>
      </c>
      <c r="AG4423" s="0">
        <v>0.15685580670833588</v>
      </c>
      <c r="AH4423" s="0">
        <v>0.1866939514875412</v>
      </c>
    </row>
    <row r="4424" x14ac:dyDescent="0.4">
      <c r="A4424" s="11" t="str">
        <f>Data[[#This Row],[category]]&amp;Data[[#This Row],[subcategory]]&amp;Data[[#This Row],[date]]&amp;Data[[#This Row],[hour]]</f>
        <v>Study segmentsCPP 1 - Small9/2/20173</v>
      </c>
      <c r="B4424" s="11" t="s">
        <v>142</v>
      </c>
      <c r="C4424" t="s">
        <v>111</v>
      </c>
      <c r="D4424" t="s">
        <v>113</v>
      </c>
      <c r="E4424" t="s">
        <v>42</v>
      </c>
      <c r="F4424" s="0">
        <v>1253</v>
      </c>
      <c r="G4424" s="0">
        <v>2.4861712455749512</v>
      </c>
      <c r="H4424" s="0">
        <v>2.509458065032959</v>
      </c>
      <c r="I4424" s="0">
        <v>0.023286880925297737</v>
      </c>
      <c r="J4424" s="0">
        <v>0.067637376487255096</v>
      </c>
      <c r="K4424" s="0">
        <v>72.685554504394531</v>
      </c>
      <c r="L4424" s="0">
        <v>0.34429013729095459</v>
      </c>
      <c r="M4424" s="0">
        <v>0</v>
      </c>
      <c r="N4424" s="0">
        <v>0</v>
      </c>
      <c r="O4424" s="0">
        <v>5.9789657592773438</v>
      </c>
      <c r="P4424" s="0">
        <v>5.7714276313781738</v>
      </c>
      <c r="Q4424" s="0">
        <v>-0.087966702878475189</v>
      </c>
      <c r="R4424" s="0">
        <v>-0.063393905758857727</v>
      </c>
      <c r="S4424" s="0">
        <v>-0.01218219380825758</v>
      </c>
      <c r="T4424" s="0">
        <v>0.023286880925297737</v>
      </c>
      <c r="U4424" s="0">
        <v>0.058755956590175629</v>
      </c>
      <c r="V4424" s="0">
        <v>0.1099676638841629</v>
      </c>
      <c r="W4424" s="0">
        <v>0.13454046845436096</v>
      </c>
      <c r="X4424" s="0">
        <v>3.11517251085961</v>
      </c>
      <c r="Y4424" s="0">
        <v>3.1443510192564164</v>
      </c>
      <c r="Z4424" s="0">
        <v>0.029178462408739947</v>
      </c>
      <c r="AA4424" s="0">
        <v>0.082382321357727051</v>
      </c>
      <c r="AB4424" s="0">
        <v>-0.10714343935251236</v>
      </c>
      <c r="AC4424" s="0">
        <v>-0.077213771641254425</v>
      </c>
      <c r="AD4424" s="0">
        <v>-0.014837910421192646</v>
      </c>
      <c r="AE4424" s="0">
        <v>0.028363421559333801</v>
      </c>
      <c r="AF4424" s="0">
        <v>0.071564756333827972</v>
      </c>
      <c r="AG4424" s="0">
        <v>0.13394060730934143</v>
      </c>
      <c r="AH4424" s="0">
        <v>0.16387027502059937</v>
      </c>
    </row>
    <row r="4425" x14ac:dyDescent="0.4">
      <c r="A4425" s="11" t="str">
        <f>Data[[#This Row],[category]]&amp;Data[[#This Row],[subcategory]]&amp;Data[[#This Row],[date]]&amp;Data[[#This Row],[hour]]</f>
        <v>Study segmentsCPP 1 - Small9/2/20174</v>
      </c>
      <c r="B4425" s="11" t="s">
        <v>142</v>
      </c>
      <c r="C4425" t="s">
        <v>111</v>
      </c>
      <c r="D4425" t="s">
        <v>113</v>
      </c>
      <c r="E4425" t="s">
        <v>43</v>
      </c>
      <c r="F4425" s="0">
        <v>1253</v>
      </c>
      <c r="G4425" s="0">
        <v>2.4549942016601562</v>
      </c>
      <c r="H4425" s="0">
        <v>2.4413537979125977</v>
      </c>
      <c r="I4425" s="0">
        <v>-0.013640310615301132</v>
      </c>
      <c r="J4425" s="0">
        <v>0.065554924309253693</v>
      </c>
      <c r="K4425" s="0">
        <v>72.150039672851563</v>
      </c>
      <c r="L4425" s="0">
        <v>-0.20807453989982605</v>
      </c>
      <c r="M4425" s="0">
        <v>0</v>
      </c>
      <c r="N4425" s="0">
        <v>0</v>
      </c>
      <c r="O4425" s="0">
        <v>5.9789657592773438</v>
      </c>
      <c r="P4425" s="0">
        <v>5.7714276313781738</v>
      </c>
      <c r="Q4425" s="0">
        <v>-0.12146856635808945</v>
      </c>
      <c r="R4425" s="0">
        <v>-0.097652323544025421</v>
      </c>
      <c r="S4425" s="0">
        <v>-0.048017345368862152</v>
      </c>
      <c r="T4425" s="0">
        <v>-0.013640310615301132</v>
      </c>
      <c r="U4425" s="0">
        <v>0.020736726000905037</v>
      </c>
      <c r="V4425" s="0">
        <v>0.070371702313423157</v>
      </c>
      <c r="W4425" s="0">
        <v>0.094187945127487183</v>
      </c>
      <c r="X4425" s="0">
        <v>3.076107671891136</v>
      </c>
      <c r="Y4425" s="0">
        <v>3.0590162989736975</v>
      </c>
      <c r="Z4425" s="0">
        <v>-0.017091309683847016</v>
      </c>
      <c r="AA4425" s="0">
        <v>0.079845897853374481</v>
      </c>
      <c r="AB4425" s="0">
        <v>-0.14794871211051941</v>
      </c>
      <c r="AC4425" s="0">
        <v>-0.11894053220748901</v>
      </c>
      <c r="AD4425" s="0">
        <v>-0.058485127985477448</v>
      </c>
      <c r="AE4425" s="0">
        <v>-0.016613898798823357</v>
      </c>
      <c r="AF4425" s="0">
        <v>0.025257330387830734</v>
      </c>
      <c r="AG4425" s="0">
        <v>0.085712738335132599</v>
      </c>
      <c r="AH4425" s="0">
        <v>0.11472091823816299</v>
      </c>
    </row>
    <row r="4426" x14ac:dyDescent="0.4">
      <c r="A4426" s="11" t="str">
        <f>Data[[#This Row],[category]]&amp;Data[[#This Row],[subcategory]]&amp;Data[[#This Row],[date]]&amp;Data[[#This Row],[hour]]</f>
        <v>Study segmentsCPP 1 - Small9/2/20175</v>
      </c>
      <c r="B4426" s="11" t="s">
        <v>142</v>
      </c>
      <c r="C4426" t="s">
        <v>111</v>
      </c>
      <c r="D4426" t="s">
        <v>113</v>
      </c>
      <c r="E4426" t="s">
        <v>44</v>
      </c>
      <c r="F4426" s="0">
        <v>1253</v>
      </c>
      <c r="G4426" s="0">
        <v>2.4150047302246094</v>
      </c>
      <c r="H4426" s="0">
        <v>2.3704056739807129</v>
      </c>
      <c r="I4426" s="0">
        <v>-0.044599119573831558</v>
      </c>
      <c r="J4426" s="0">
        <v>0.064497187733650208</v>
      </c>
      <c r="K4426" s="0">
        <v>71.385475158691406</v>
      </c>
      <c r="L4426" s="0">
        <v>-0.69148933887481689</v>
      </c>
      <c r="M4426" s="0">
        <v>0</v>
      </c>
      <c r="N4426" s="0">
        <v>0</v>
      </c>
      <c r="O4426" s="0">
        <v>5.9789657592773438</v>
      </c>
      <c r="P4426" s="0">
        <v>5.7714276313781738</v>
      </c>
      <c r="Q4426" s="0">
        <v>-0.15068754553794861</v>
      </c>
      <c r="R4426" s="0">
        <v>-0.12725558876991272</v>
      </c>
      <c r="S4426" s="0">
        <v>-0.07842148095369339</v>
      </c>
      <c r="T4426" s="0">
        <v>-0.044599119573831558</v>
      </c>
      <c r="U4426" s="0">
        <v>-0.01077676098793745</v>
      </c>
      <c r="V4426" s="0">
        <v>0.038057353347539902</v>
      </c>
      <c r="W4426" s="0">
        <v>0.061489313840866089</v>
      </c>
      <c r="X4426" s="0">
        <v>3.0260010368522559</v>
      </c>
      <c r="Y4426" s="0">
        <v>2.9701183006681244</v>
      </c>
      <c r="Z4426" s="0">
        <v>-0.055882697860742438</v>
      </c>
      <c r="AA4426" s="0">
        <v>0.078557573258876801</v>
      </c>
      <c r="AB4426" s="0">
        <v>-0.18353743851184845</v>
      </c>
      <c r="AC4426" s="0">
        <v>-0.15499730408191681</v>
      </c>
      <c r="AD4426" s="0">
        <v>-0.095517359673976898</v>
      </c>
      <c r="AE4426" s="0">
        <v>-0.054321728646755219</v>
      </c>
      <c r="AF4426" s="0">
        <v>-0.013126096688210964</v>
      </c>
      <c r="AG4426" s="0">
        <v>0.046353850513696671</v>
      </c>
      <c r="AH4426" s="0">
        <v>0.074893981218338013</v>
      </c>
    </row>
    <row r="4427" x14ac:dyDescent="0.4">
      <c r="A4427" s="11" t="str">
        <f>Data[[#This Row],[category]]&amp;Data[[#This Row],[subcategory]]&amp;Data[[#This Row],[date]]&amp;Data[[#This Row],[hour]]</f>
        <v>Study segmentsCPP 1 - Small9/2/20176</v>
      </c>
      <c r="B4427" s="11" t="s">
        <v>142</v>
      </c>
      <c r="C4427" t="s">
        <v>111</v>
      </c>
      <c r="D4427" t="s">
        <v>113</v>
      </c>
      <c r="E4427" t="s">
        <v>45</v>
      </c>
      <c r="F4427" s="0">
        <v>1253</v>
      </c>
      <c r="G4427" s="0">
        <v>2.4581179618835449</v>
      </c>
      <c r="H4427" s="0">
        <v>2.4583456516265869</v>
      </c>
      <c r="I4427" s="0">
        <v>0.00022770793293602765</v>
      </c>
      <c r="J4427" s="0">
        <v>0.066938132047653198</v>
      </c>
      <c r="K4427" s="0">
        <v>71.106941223144531</v>
      </c>
      <c r="L4427" s="0">
        <v>0.0034017669968307018</v>
      </c>
      <c r="M4427" s="0">
        <v>0</v>
      </c>
      <c r="N4427" s="0">
        <v>0</v>
      </c>
      <c r="O4427" s="0">
        <v>5.9789657592773438</v>
      </c>
      <c r="P4427" s="0">
        <v>5.7714276313781738</v>
      </c>
      <c r="Q4427" s="0">
        <v>-0.10987572371959686</v>
      </c>
      <c r="R4427" s="0">
        <v>-0.085556961596012115</v>
      </c>
      <c r="S4427" s="0">
        <v>-0.034874681383371353</v>
      </c>
      <c r="T4427" s="0">
        <v>0.00022770794748794287</v>
      </c>
      <c r="U4427" s="0">
        <v>0.035330098122358322</v>
      </c>
      <c r="V4427" s="0">
        <v>0.086012378334999084</v>
      </c>
      <c r="W4427" s="0">
        <v>0.11033114045858383</v>
      </c>
      <c r="X4427" s="0">
        <v>3.0800216855673956</v>
      </c>
      <c r="Y4427" s="0">
        <v>3.0803071794838743</v>
      </c>
      <c r="Z4427" s="0">
        <v>0.00028531804805268245</v>
      </c>
      <c r="AA4427" s="0">
        <v>0.081530645489692688</v>
      </c>
      <c r="AB4427" s="0">
        <v>-0.13382862508296967</v>
      </c>
      <c r="AC4427" s="0">
        <v>-0.10420837998390198</v>
      </c>
      <c r="AD4427" s="0">
        <v>-0.042477365583181381</v>
      </c>
      <c r="AE4427" s="0">
        <v>0.0002773482701741159</v>
      </c>
      <c r="AF4427" s="0">
        <v>0.04303206130862236</v>
      </c>
      <c r="AG4427" s="0">
        <v>0.10476307570934296</v>
      </c>
      <c r="AH4427" s="0">
        <v>0.13438332080841064</v>
      </c>
    </row>
    <row r="4428" x14ac:dyDescent="0.4">
      <c r="A4428" s="11" t="str">
        <f>Data[[#This Row],[category]]&amp;Data[[#This Row],[subcategory]]&amp;Data[[#This Row],[date]]&amp;Data[[#This Row],[hour]]</f>
        <v>Study segmentsCPP 1 - Small9/2/20177</v>
      </c>
      <c r="B4428" s="11" t="s">
        <v>142</v>
      </c>
      <c r="C4428" t="s">
        <v>111</v>
      </c>
      <c r="D4428" t="s">
        <v>113</v>
      </c>
      <c r="E4428" t="s">
        <v>59</v>
      </c>
      <c r="F4428" s="0">
        <v>1253</v>
      </c>
      <c r="G4428" s="0">
        <v>2.6392099857330322</v>
      </c>
      <c r="H4428" s="0">
        <v>2.6042726039886475</v>
      </c>
      <c r="I4428" s="0">
        <v>-0.034937299787998199</v>
      </c>
      <c r="J4428" s="0">
        <v>0.069839432835578918</v>
      </c>
      <c r="K4428" s="0">
        <v>71.453315734863281</v>
      </c>
      <c r="L4428" s="0">
        <v>-0.50025177001953125</v>
      </c>
      <c r="M4428" s="0">
        <v>0</v>
      </c>
      <c r="N4428" s="0">
        <v>0</v>
      </c>
      <c r="O4428" s="0">
        <v>5.9789657592773438</v>
      </c>
      <c r="P4428" s="0">
        <v>5.7714276313781738</v>
      </c>
      <c r="Q4428" s="0">
        <v>-0.14981293678283691</v>
      </c>
      <c r="R4428" s="0">
        <v>-0.12444013357162476</v>
      </c>
      <c r="S4428" s="0">
        <v>-0.071561135351657867</v>
      </c>
      <c r="T4428" s="0">
        <v>-0.034937299787998199</v>
      </c>
      <c r="U4428" s="0">
        <v>0.0016865346115082502</v>
      </c>
      <c r="V4428" s="0">
        <v>0.054565533995628357</v>
      </c>
      <c r="W4428" s="0">
        <v>0.079938344657421112</v>
      </c>
      <c r="X4428" s="0">
        <v>3.3069299939035002</v>
      </c>
      <c r="Y4428" s="0">
        <v>3.2631535242343772</v>
      </c>
      <c r="Z4428" s="0">
        <v>-0.043776435178072975</v>
      </c>
      <c r="AA4428" s="0">
        <v>0.085064426064491272</v>
      </c>
      <c r="AB4428" s="0">
        <v>-0.18247215449810028</v>
      </c>
      <c r="AC4428" s="0">
        <v>-0.15156808495521545</v>
      </c>
      <c r="AD4428" s="0">
        <v>-0.087161459028720856</v>
      </c>
      <c r="AE4428" s="0">
        <v>-0.042553629726171494</v>
      </c>
      <c r="AF4428" s="0">
        <v>0.0020541988778859377</v>
      </c>
      <c r="AG4428" s="0">
        <v>0.06646081805229187</v>
      </c>
      <c r="AH4428" s="0">
        <v>0.097364902496337891</v>
      </c>
    </row>
    <row r="4429" x14ac:dyDescent="0.4">
      <c r="A4429" s="11" t="str">
        <f>Data[[#This Row],[category]]&amp;Data[[#This Row],[subcategory]]&amp;Data[[#This Row],[date]]&amp;Data[[#This Row],[hour]]</f>
        <v>Study segmentsCPP 1 - Small9/2/20178</v>
      </c>
      <c r="B4429" s="11" t="s">
        <v>142</v>
      </c>
      <c r="C4429" t="s">
        <v>111</v>
      </c>
      <c r="D4429" t="s">
        <v>113</v>
      </c>
      <c r="E4429" t="s">
        <v>60</v>
      </c>
      <c r="F4429" s="0">
        <v>1253</v>
      </c>
      <c r="G4429" s="0">
        <v>3.0689239501953125</v>
      </c>
      <c r="H4429" s="0">
        <v>2.9616665840148926</v>
      </c>
      <c r="I4429" s="0">
        <v>-0.10725724697113037</v>
      </c>
      <c r="J4429" s="0">
        <v>0.075180903077125549</v>
      </c>
      <c r="K4429" s="0">
        <v>73.774139404296875</v>
      </c>
      <c r="L4429" s="0">
        <v>-1.4266555309295654</v>
      </c>
      <c r="M4429" s="0">
        <v>0</v>
      </c>
      <c r="N4429" s="0">
        <v>0</v>
      </c>
      <c r="O4429" s="0">
        <v>5.9789657592773438</v>
      </c>
      <c r="P4429" s="0">
        <v>5.7714276313781738</v>
      </c>
      <c r="Q4429" s="0">
        <v>-0.23091883957386017</v>
      </c>
      <c r="R4429" s="0">
        <v>-0.20360545814037323</v>
      </c>
      <c r="S4429" s="0">
        <v>-0.14668215811252594</v>
      </c>
      <c r="T4429" s="0">
        <v>-0.10725725442171097</v>
      </c>
      <c r="U4429" s="0">
        <v>-0.067832350730895996</v>
      </c>
      <c r="V4429" s="0">
        <v>-0.010909050703048706</v>
      </c>
      <c r="W4429" s="0">
        <v>0.016404327005147934</v>
      </c>
      <c r="X4429" s="0">
        <v>3.8453617095947266</v>
      </c>
      <c r="Y4429" s="0">
        <v>3.7109681463789665</v>
      </c>
      <c r="Z4429" s="0">
        <v>-0.13439333327542777</v>
      </c>
      <c r="AA4429" s="0">
        <v>0.091570340096950531</v>
      </c>
      <c r="AB4429" s="0">
        <v>-0.28125914931297302</v>
      </c>
      <c r="AC4429" s="0">
        <v>-0.24799144268035889</v>
      </c>
      <c r="AD4429" s="0">
        <v>-0.1786588579416275</v>
      </c>
      <c r="AE4429" s="0">
        <v>-0.13063932955265045</v>
      </c>
      <c r="AF4429" s="0">
        <v>-0.082619793713092804</v>
      </c>
      <c r="AG4429" s="0">
        <v>-0.013287216424942017</v>
      </c>
      <c r="AH4429" s="0">
        <v>0.019980477169156075</v>
      </c>
    </row>
    <row r="4430" x14ac:dyDescent="0.4">
      <c r="A4430" s="11" t="str">
        <f>Data[[#This Row],[category]]&amp;Data[[#This Row],[subcategory]]&amp;Data[[#This Row],[date]]&amp;Data[[#This Row],[hour]]</f>
        <v>Study segmentsCPP 1 - Small9/2/20179</v>
      </c>
      <c r="B4430" s="11" t="s">
        <v>142</v>
      </c>
      <c r="C4430" t="s">
        <v>111</v>
      </c>
      <c r="D4430" t="s">
        <v>113</v>
      </c>
      <c r="E4430" t="s">
        <v>61</v>
      </c>
      <c r="F4430" s="0">
        <v>1253</v>
      </c>
      <c r="G4430" s="0">
        <v>3.8480117321014404</v>
      </c>
      <c r="H4430" s="0">
        <v>3.7102413177490234</v>
      </c>
      <c r="I4430" s="0">
        <v>-0.13777031004428864</v>
      </c>
      <c r="J4430" s="0">
        <v>0.070182047784328461</v>
      </c>
      <c r="K4430" s="0">
        <v>78.434158325195313</v>
      </c>
      <c r="L4430" s="0">
        <v>-1.9630420207977295</v>
      </c>
      <c r="M4430" s="0">
        <v>1</v>
      </c>
      <c r="N4430" s="0">
        <v>1</v>
      </c>
      <c r="O4430" s="0">
        <v>5.9789657592773438</v>
      </c>
      <c r="P4430" s="0">
        <v>5.7714276313781738</v>
      </c>
      <c r="Q4430" s="0">
        <v>-0.25320950150489807</v>
      </c>
      <c r="R4430" s="0">
        <v>-0.2277122288942337</v>
      </c>
      <c r="S4430" s="0">
        <v>-0.17457380890846252</v>
      </c>
      <c r="T4430" s="0">
        <v>-0.13777031004428864</v>
      </c>
      <c r="U4430" s="0">
        <v>-0.10096681118011475</v>
      </c>
      <c r="V4430" s="0">
        <v>-0.047828398644924164</v>
      </c>
      <c r="W4430" s="0">
        <v>-0.022331114858388901</v>
      </c>
      <c r="X4430" s="0">
        <v>4.821558612516557</v>
      </c>
      <c r="Y4430" s="0">
        <v>4.6489324103826766</v>
      </c>
      <c r="Z4430" s="0">
        <v>-0.17262620213388027</v>
      </c>
      <c r="AA4430" s="0">
        <v>0.085481733083724976</v>
      </c>
      <c r="AB4430" s="0">
        <v>-0.308409184217453</v>
      </c>
      <c r="AC4430" s="0">
        <v>-0.27735349535942078</v>
      </c>
      <c r="AD4430" s="0">
        <v>-0.21263091266155243</v>
      </c>
      <c r="AE4430" s="0">
        <v>-0.16780424118041992</v>
      </c>
      <c r="AF4430" s="0">
        <v>-0.12297757714986801</v>
      </c>
      <c r="AG4430" s="0">
        <v>-0.058254990726709366</v>
      </c>
      <c r="AH4430" s="0">
        <v>-0.027199301868677139</v>
      </c>
    </row>
    <row r="4431" x14ac:dyDescent="0.4">
      <c r="A4431" s="11" t="str">
        <f>Data[[#This Row],[category]]&amp;Data[[#This Row],[subcategory]]&amp;Data[[#This Row],[date]]&amp;Data[[#This Row],[hour]]</f>
        <v>Study segmentsCPP 1 - Small9/2/201710</v>
      </c>
      <c r="B4431" s="11" t="s">
        <v>142</v>
      </c>
      <c r="C4431" t="s">
        <v>111</v>
      </c>
      <c r="D4431" t="s">
        <v>113</v>
      </c>
      <c r="E4431" t="s">
        <v>62</v>
      </c>
      <c r="F4431" s="0">
        <v>1253</v>
      </c>
      <c r="G4431" s="0">
        <v>4.6974024772644043</v>
      </c>
      <c r="H4431" s="0">
        <v>4.6781611442565918</v>
      </c>
      <c r="I4431" s="0">
        <v>-0.019241388887166977</v>
      </c>
      <c r="J4431" s="0">
        <v>0.032864086329936981</v>
      </c>
      <c r="K4431" s="0">
        <v>83.693534851074219</v>
      </c>
      <c r="L4431" s="0">
        <v>-0.58548378944396973</v>
      </c>
      <c r="M4431" s="0">
        <v>0</v>
      </c>
      <c r="N4431" s="0">
        <v>0</v>
      </c>
      <c r="O4431" s="0">
        <v>5.9789657592773438</v>
      </c>
      <c r="P4431" s="0">
        <v>5.7714276313781738</v>
      </c>
      <c r="Q4431" s="0">
        <v>-0.073297999799251556</v>
      </c>
      <c r="R4431" s="0">
        <v>-0.061358410865068436</v>
      </c>
      <c r="S4431" s="0">
        <v>-0.036475334316492081</v>
      </c>
      <c r="T4431" s="0">
        <v>-0.019241388887166977</v>
      </c>
      <c r="U4431" s="0">
        <v>-0.0020074450876563787</v>
      </c>
      <c r="V4431" s="0">
        <v>0.022875633090734482</v>
      </c>
      <c r="W4431" s="0">
        <v>0.034815222024917603</v>
      </c>
      <c r="X4431" s="0">
        <v>5.8858451048533125</v>
      </c>
      <c r="Y4431" s="0">
        <v>5.8617360756315033</v>
      </c>
      <c r="Z4431" s="0">
        <v>-0.024109460359931677</v>
      </c>
      <c r="AA4431" s="0">
        <v>0.040028456598520279</v>
      </c>
      <c r="AB4431" s="0">
        <v>-0.089276961982250214</v>
      </c>
      <c r="AC4431" s="0">
        <v>-0.07473454624414444</v>
      </c>
      <c r="AD4431" s="0">
        <v>-0.044426955282688141</v>
      </c>
      <c r="AE4431" s="0">
        <v>-0.023436011746525764</v>
      </c>
      <c r="AF4431" s="0">
        <v>-0.0024450686760246754</v>
      </c>
      <c r="AG4431" s="0">
        <v>0.027862519025802612</v>
      </c>
      <c r="AH4431" s="0">
        <v>0.042404938489198685</v>
      </c>
    </row>
    <row r="4432" x14ac:dyDescent="0.4">
      <c r="A4432" s="11" t="str">
        <f>Data[[#This Row],[category]]&amp;Data[[#This Row],[subcategory]]&amp;Data[[#This Row],[date]]&amp;Data[[#This Row],[hour]]</f>
        <v>Study segmentsCPP 1 - Small9/2/201711</v>
      </c>
      <c r="B4432" s="11" t="s">
        <v>142</v>
      </c>
      <c r="C4432" t="s">
        <v>111</v>
      </c>
      <c r="D4432" t="s">
        <v>113</v>
      </c>
      <c r="E4432" t="s">
        <v>63</v>
      </c>
      <c r="F4432" s="0">
        <v>1253</v>
      </c>
      <c r="G4432" s="0">
        <v>5.567802906036377</v>
      </c>
      <c r="H4432" s="0">
        <v>5.5870442390441895</v>
      </c>
      <c r="I4432" s="0">
        <v>0.019241409376263618</v>
      </c>
      <c r="J4432" s="0">
        <v>0.032864086329936981</v>
      </c>
      <c r="K4432" s="0">
        <v>87.446929931640625</v>
      </c>
      <c r="L4432" s="0">
        <v>0.58548438549041748</v>
      </c>
      <c r="M4432" s="0">
        <v>0</v>
      </c>
      <c r="N4432" s="0">
        <v>0</v>
      </c>
      <c r="O4432" s="0">
        <v>5.9789657592773438</v>
      </c>
      <c r="P4432" s="0">
        <v>5.7714276313781738</v>
      </c>
      <c r="Q4432" s="0">
        <v>-0.03481520339846611</v>
      </c>
      <c r="R4432" s="0">
        <v>-0.02287561260163784</v>
      </c>
      <c r="S4432" s="0">
        <v>0.0020074655767530203</v>
      </c>
      <c r="T4432" s="0">
        <v>0.019241409376263618</v>
      </c>
      <c r="U4432" s="0">
        <v>0.036475352942943573</v>
      </c>
      <c r="V4432" s="0">
        <v>0.061358429491519928</v>
      </c>
      <c r="W4432" s="0">
        <v>0.073298022150993347</v>
      </c>
      <c r="X4432" s="0">
        <v>6.9764568833099014</v>
      </c>
      <c r="Y4432" s="0">
        <v>7.0005664030710859</v>
      </c>
      <c r="Z4432" s="0">
        <v>0.024109485270134335</v>
      </c>
      <c r="AA4432" s="0">
        <v>0.040028456598520279</v>
      </c>
      <c r="AB4432" s="0">
        <v>-0.042404916137456894</v>
      </c>
      <c r="AC4432" s="0">
        <v>-0.027862494811415672</v>
      </c>
      <c r="AD4432" s="0">
        <v>0.0024450928904116154</v>
      </c>
      <c r="AE4432" s="0">
        <v>0.023436035960912704</v>
      </c>
      <c r="AF4432" s="0">
        <v>0.044426977634429932</v>
      </c>
      <c r="AG4432" s="0">
        <v>0.07473456859588623</v>
      </c>
      <c r="AH4432" s="0">
        <v>0.089276984333992004</v>
      </c>
    </row>
    <row r="4433" x14ac:dyDescent="0.4">
      <c r="A4433" s="11" t="str">
        <f>Data[[#This Row],[category]]&amp;Data[[#This Row],[subcategory]]&amp;Data[[#This Row],[date]]&amp;Data[[#This Row],[hour]]</f>
        <v>Study segmentsCPP 1 - Small9/2/201712</v>
      </c>
      <c r="B4433" s="11" t="s">
        <v>142</v>
      </c>
      <c r="C4433" t="s">
        <v>111</v>
      </c>
      <c r="D4433" t="s">
        <v>113</v>
      </c>
      <c r="E4433" t="s">
        <v>64</v>
      </c>
      <c r="F4433" s="0">
        <v>1253</v>
      </c>
      <c r="G4433" s="0">
        <v>6.0332708358764648</v>
      </c>
      <c r="H4433" s="0">
        <v>6.117159366607666</v>
      </c>
      <c r="I4433" s="0">
        <v>0.08388826996088028</v>
      </c>
      <c r="J4433" s="0">
        <v>0.070930242538452148</v>
      </c>
      <c r="K4433" s="0">
        <v>91.201118469238281</v>
      </c>
      <c r="L4433" s="0">
        <v>1.1826869249343872</v>
      </c>
      <c r="M4433" s="0">
        <v>0</v>
      </c>
      <c r="N4433" s="0">
        <v>0</v>
      </c>
      <c r="O4433" s="0">
        <v>5.9789657592773438</v>
      </c>
      <c r="P4433" s="0">
        <v>5.7714276313781738</v>
      </c>
      <c r="Q4433" s="0">
        <v>-0.032781597226858139</v>
      </c>
      <c r="R4433" s="0">
        <v>-0.0070124934427440166</v>
      </c>
      <c r="S4433" s="0">
        <v>0.046692416071891785</v>
      </c>
      <c r="T4433" s="0">
        <v>0.08388826996088028</v>
      </c>
      <c r="U4433" s="0">
        <v>0.12108412384986877</v>
      </c>
      <c r="V4433" s="0">
        <v>0.17478902637958527</v>
      </c>
      <c r="W4433" s="0">
        <v>0.200558140873909</v>
      </c>
      <c r="X4433" s="0">
        <v>7.5596885790770081</v>
      </c>
      <c r="Y4433" s="0">
        <v>7.664800865896817</v>
      </c>
      <c r="Z4433" s="0">
        <v>0.10511200322673239</v>
      </c>
      <c r="AA4433" s="0">
        <v>0.08639303594827652</v>
      </c>
      <c r="AB4433" s="0">
        <v>-0.039927985519170761</v>
      </c>
      <c r="AC4433" s="0">
        <v>-0.0085412170737981796</v>
      </c>
      <c r="AD4433" s="0">
        <v>0.056871362030506134</v>
      </c>
      <c r="AE4433" s="0">
        <v>0.10217591375112534</v>
      </c>
      <c r="AF4433" s="0">
        <v>0.14748047292232513</v>
      </c>
      <c r="AG4433" s="0">
        <v>0.2128930389881134</v>
      </c>
      <c r="AH4433" s="0">
        <v>0.24427981674671173</v>
      </c>
    </row>
    <row r="4434" x14ac:dyDescent="0.4">
      <c r="A4434" s="11" t="str">
        <f>Data[[#This Row],[category]]&amp;Data[[#This Row],[subcategory]]&amp;Data[[#This Row],[date]]&amp;Data[[#This Row],[hour]]</f>
        <v>Study segmentsCPP 1 - Small9/2/201713</v>
      </c>
      <c r="B4434" s="11" t="s">
        <v>142</v>
      </c>
      <c r="C4434" t="s">
        <v>111</v>
      </c>
      <c r="D4434" t="s">
        <v>113</v>
      </c>
      <c r="E4434" t="s">
        <v>65</v>
      </c>
      <c r="F4434" s="0">
        <v>1253</v>
      </c>
      <c r="G4434" s="0">
        <v>6.2234106063842773</v>
      </c>
      <c r="H4434" s="0">
        <v>6.2953081130981445</v>
      </c>
      <c r="I4434" s="0">
        <v>0.071897253394126892</v>
      </c>
      <c r="J4434" s="0">
        <v>0.087075725197792053</v>
      </c>
      <c r="K4434" s="0">
        <v>93.061454772949219</v>
      </c>
      <c r="L4434" s="0">
        <v>0.82568651437759399</v>
      </c>
      <c r="M4434" s="0">
        <v>0</v>
      </c>
      <c r="N4434" s="0">
        <v>0</v>
      </c>
      <c r="O4434" s="0">
        <v>5.9789657592773438</v>
      </c>
      <c r="P4434" s="0">
        <v>5.7714276313781738</v>
      </c>
      <c r="Q4434" s="0">
        <v>-0.071329571306705475</v>
      </c>
      <c r="R4434" s="0">
        <v>-0.039694778621196747</v>
      </c>
      <c r="S4434" s="0">
        <v>0.026234697550535202</v>
      </c>
      <c r="T4434" s="0">
        <v>0.071897253394126892</v>
      </c>
      <c r="U4434" s="0">
        <v>0.11755980551242828</v>
      </c>
      <c r="V4434" s="0">
        <v>0.18348927795886993</v>
      </c>
      <c r="W4434" s="0">
        <v>0.21512407064437866</v>
      </c>
      <c r="X4434" s="0">
        <v>7.7979332523784421</v>
      </c>
      <c r="Y4434" s="0">
        <v>7.8880212992087175</v>
      </c>
      <c r="Z4434" s="0">
        <v>0.09008725736846869</v>
      </c>
      <c r="AA4434" s="0">
        <v>0.10605823248624802</v>
      </c>
      <c r="AB4434" s="0">
        <v>-0.086879417300224304</v>
      </c>
      <c r="AC4434" s="0">
        <v>-0.048348240554332733</v>
      </c>
      <c r="AD4434" s="0">
        <v>0.031953863799571991</v>
      </c>
      <c r="AE4434" s="0">
        <v>0.087570853531360626</v>
      </c>
      <c r="AF4434" s="0">
        <v>0.14318785071372986</v>
      </c>
      <c r="AG4434" s="0">
        <v>0.22348994016647339</v>
      </c>
      <c r="AH4434" s="0">
        <v>0.26202112436294556</v>
      </c>
    </row>
    <row r="4435" x14ac:dyDescent="0.4">
      <c r="A4435" s="11" t="str">
        <f>Data[[#This Row],[category]]&amp;Data[[#This Row],[subcategory]]&amp;Data[[#This Row],[date]]&amp;Data[[#This Row],[hour]]</f>
        <v>Study segmentsCPP 1 - Small9/2/201714</v>
      </c>
      <c r="B4435" s="11" t="s">
        <v>142</v>
      </c>
      <c r="C4435" t="s">
        <v>111</v>
      </c>
      <c r="D4435" t="s">
        <v>113</v>
      </c>
      <c r="E4435" t="s">
        <v>66</v>
      </c>
      <c r="F4435" s="0">
        <v>1253</v>
      </c>
      <c r="G4435" s="0">
        <v>6.2502851486206055</v>
      </c>
      <c r="H4435" s="0">
        <v>6.354581356048584</v>
      </c>
      <c r="I4435" s="0">
        <v>0.10429614782333374</v>
      </c>
      <c r="J4435" s="0">
        <v>0.10079383105039597</v>
      </c>
      <c r="K4435" s="0">
        <v>92.299285888671875</v>
      </c>
      <c r="L4435" s="0">
        <v>1.0347473621368408</v>
      </c>
      <c r="M4435" s="0">
        <v>0</v>
      </c>
      <c r="N4435" s="0">
        <v>0</v>
      </c>
      <c r="O4435" s="0">
        <v>5.9789657592773438</v>
      </c>
      <c r="P4435" s="0">
        <v>5.7714276313781738</v>
      </c>
      <c r="Q4435" s="0">
        <v>-0.061494950205087662</v>
      </c>
      <c r="R4435" s="0">
        <v>-0.024876344949007034</v>
      </c>
      <c r="S4435" s="0">
        <v>0.051439810544252396</v>
      </c>
      <c r="T4435" s="0">
        <v>0.10429614782333374</v>
      </c>
      <c r="U4435" s="0">
        <v>0.15715248882770538</v>
      </c>
      <c r="V4435" s="0">
        <v>0.23346863687038422</v>
      </c>
      <c r="W4435" s="0">
        <v>0.27008724212646484</v>
      </c>
      <c r="X4435" s="0">
        <v>7.8316073088810363</v>
      </c>
      <c r="Y4435" s="0">
        <v>7.9622904322613248</v>
      </c>
      <c r="Z4435" s="0">
        <v>0.13068307739222187</v>
      </c>
      <c r="AA4435" s="0">
        <v>0.1227668896317482</v>
      </c>
      <c r="AB4435" s="0">
        <v>-0.074900850653648376</v>
      </c>
      <c r="AC4435" s="0">
        <v>-0.030299387872219086</v>
      </c>
      <c r="AD4435" s="0">
        <v>0.062653690576553345</v>
      </c>
      <c r="AE4435" s="0">
        <v>0.12703271210193634</v>
      </c>
      <c r="AF4435" s="0">
        <v>0.19141173362731934</v>
      </c>
      <c r="AG4435" s="0">
        <v>0.28436481952667236</v>
      </c>
      <c r="AH4435" s="0">
        <v>0.32896628975868225</v>
      </c>
    </row>
    <row r="4436" x14ac:dyDescent="0.4">
      <c r="A4436" s="11" t="str">
        <f>Data[[#This Row],[category]]&amp;Data[[#This Row],[subcategory]]&amp;Data[[#This Row],[date]]&amp;Data[[#This Row],[hour]]</f>
        <v>Study segmentsCPP 1 - Small9/2/201715</v>
      </c>
      <c r="B4436" s="11" t="s">
        <v>142</v>
      </c>
      <c r="C4436" t="s">
        <v>111</v>
      </c>
      <c r="D4436" t="s">
        <v>113</v>
      </c>
      <c r="E4436" t="s">
        <v>67</v>
      </c>
      <c r="F4436" s="0">
        <v>1253</v>
      </c>
      <c r="G4436" s="0">
        <v>6.2073779106140137</v>
      </c>
      <c r="H4436" s="0">
        <v>5.8311328887939453</v>
      </c>
      <c r="I4436" s="0">
        <v>-0.37624478340148926</v>
      </c>
      <c r="J4436" s="0">
        <v>0.11266140639781952</v>
      </c>
      <c r="K4436" s="0">
        <v>90.748603820800781</v>
      </c>
      <c r="L4436" s="0">
        <v>-3.3396070003509521</v>
      </c>
      <c r="M4436" s="0">
        <v>1</v>
      </c>
      <c r="N4436" s="0">
        <v>1</v>
      </c>
      <c r="O4436" s="0">
        <v>5.9789657592773438</v>
      </c>
      <c r="P4436" s="0">
        <v>5.7714276313781738</v>
      </c>
      <c r="Q4436" s="0">
        <v>-0.56155627965927124</v>
      </c>
      <c r="R4436" s="0">
        <v>-0.52062618732452393</v>
      </c>
      <c r="S4436" s="0">
        <v>-0.43532449007034302</v>
      </c>
      <c r="T4436" s="0">
        <v>-0.37624478340148926</v>
      </c>
      <c r="U4436" s="0">
        <v>-0.3171650767326355</v>
      </c>
      <c r="V4436" s="0">
        <v>-0.23186337947845459</v>
      </c>
      <c r="W4436" s="0">
        <v>-0.19093325734138489</v>
      </c>
      <c r="X4436" s="0">
        <v>7.7778446838773529</v>
      </c>
      <c r="Y4436" s="0">
        <v>7.3064093644591583</v>
      </c>
      <c r="Z4436" s="0">
        <v>-0.47143470624397543</v>
      </c>
      <c r="AA4436" s="0">
        <v>0.13722158968448639</v>
      </c>
      <c r="AB4436" s="0">
        <v>-0.68397557735443115</v>
      </c>
      <c r="AC4436" s="0">
        <v>-0.63412266969680786</v>
      </c>
      <c r="AD4436" s="0">
        <v>-0.53022521734237671</v>
      </c>
      <c r="AE4436" s="0">
        <v>-0.45826613903045654</v>
      </c>
      <c r="AF4436" s="0">
        <v>-0.38630706071853638</v>
      </c>
      <c r="AG4436" s="0">
        <v>-0.28240960836410522</v>
      </c>
      <c r="AH4436" s="0">
        <v>-0.23255671560764313</v>
      </c>
    </row>
    <row r="4437" x14ac:dyDescent="0.4">
      <c r="A4437" s="11" t="str">
        <f>Data[[#This Row],[category]]&amp;Data[[#This Row],[subcategory]]&amp;Data[[#This Row],[date]]&amp;Data[[#This Row],[hour]]</f>
        <v>Study segmentsCPP 1 - Small9/2/201716</v>
      </c>
      <c r="B4437" s="11" t="s">
        <v>142</v>
      </c>
      <c r="C4437" t="s">
        <v>111</v>
      </c>
      <c r="D4437" t="s">
        <v>113</v>
      </c>
      <c r="E4437" t="s">
        <v>68</v>
      </c>
      <c r="F4437" s="0">
        <v>1253</v>
      </c>
      <c r="G4437" s="0">
        <v>6.1993756294250488</v>
      </c>
      <c r="H4437" s="0">
        <v>5.9108171463012695</v>
      </c>
      <c r="I4437" s="0">
        <v>-0.28855866193771362</v>
      </c>
      <c r="J4437" s="0">
        <v>0.11327973753213882</v>
      </c>
      <c r="K4437" s="0">
        <v>90.328010559082031</v>
      </c>
      <c r="L4437" s="0">
        <v>-2.5473103523254395</v>
      </c>
      <c r="M4437" s="0">
        <v>1</v>
      </c>
      <c r="N4437" s="0">
        <v>1</v>
      </c>
      <c r="O4437" s="0">
        <v>5.9789657592773438</v>
      </c>
      <c r="P4437" s="0">
        <v>5.7714276313781738</v>
      </c>
      <c r="Q4437" s="0">
        <v>-0.47488725185394287</v>
      </c>
      <c r="R4437" s="0">
        <v>-0.43373247981071472</v>
      </c>
      <c r="S4437" s="0">
        <v>-0.34796261787414551</v>
      </c>
      <c r="T4437" s="0">
        <v>-0.28855866193771362</v>
      </c>
      <c r="U4437" s="0">
        <v>-0.22915470600128174</v>
      </c>
      <c r="V4437" s="0">
        <v>-0.14338484406471252</v>
      </c>
      <c r="W4437" s="0">
        <v>-0.10223007202148437</v>
      </c>
      <c r="X4437" s="0">
        <v>7.7678175685049471</v>
      </c>
      <c r="Y4437" s="0">
        <v>7.4062537489266234</v>
      </c>
      <c r="Z4437" s="0">
        <v>-0.36156400353059004</v>
      </c>
      <c r="AA4437" s="0">
        <v>0.13797472417354584</v>
      </c>
      <c r="AB4437" s="0">
        <v>-0.57841265201568604</v>
      </c>
      <c r="AC4437" s="0">
        <v>-0.5282861590385437</v>
      </c>
      <c r="AD4437" s="0">
        <v>-0.42381846904754639</v>
      </c>
      <c r="AE4437" s="0">
        <v>-0.35146445035934448</v>
      </c>
      <c r="AF4437" s="0">
        <v>-0.27911043167114258</v>
      </c>
      <c r="AG4437" s="0">
        <v>-0.17464272677898407</v>
      </c>
      <c r="AH4437" s="0">
        <v>-0.12451622635126114</v>
      </c>
    </row>
    <row r="4438" x14ac:dyDescent="0.4">
      <c r="A4438" s="11" t="str">
        <f>Data[[#This Row],[category]]&amp;Data[[#This Row],[subcategory]]&amp;Data[[#This Row],[date]]&amp;Data[[#This Row],[hour]]</f>
        <v>Study segmentsCPP 1 - Small9/2/201717</v>
      </c>
      <c r="B4438" s="11" t="s">
        <v>142</v>
      </c>
      <c r="C4438" t="s">
        <v>111</v>
      </c>
      <c r="D4438" t="s">
        <v>113</v>
      </c>
      <c r="E4438" t="s">
        <v>69</v>
      </c>
      <c r="F4438" s="0">
        <v>1253</v>
      </c>
      <c r="G4438" s="0">
        <v>6.0596628189086914</v>
      </c>
      <c r="H4438" s="0">
        <v>5.7743515968322754</v>
      </c>
      <c r="I4438" s="0">
        <v>-0.28531154990196228</v>
      </c>
      <c r="J4438" s="0">
        <v>0.11780241876840591</v>
      </c>
      <c r="K4438" s="0">
        <v>90.371109008789063</v>
      </c>
      <c r="L4438" s="0">
        <v>-2.4219498634338379</v>
      </c>
      <c r="M4438" s="0">
        <v>1</v>
      </c>
      <c r="N4438" s="0">
        <v>1</v>
      </c>
      <c r="O4438" s="0">
        <v>5.9789657592773438</v>
      </c>
      <c r="P4438" s="0">
        <v>5.7714276313781738</v>
      </c>
      <c r="Q4438" s="0">
        <v>-0.47907927632331848</v>
      </c>
      <c r="R4438" s="0">
        <v>-0.43628141283988953</v>
      </c>
      <c r="S4438" s="0">
        <v>-0.34708720445632935</v>
      </c>
      <c r="T4438" s="0">
        <v>-0.28531154990196228</v>
      </c>
      <c r="U4438" s="0">
        <v>-0.22353589534759521</v>
      </c>
      <c r="V4438" s="0">
        <v>-0.13434167206287384</v>
      </c>
      <c r="W4438" s="0">
        <v>-0.091543816030025482</v>
      </c>
      <c r="X4438" s="0">
        <v>7.5927573099903682</v>
      </c>
      <c r="Y4438" s="0">
        <v>7.2352625145309277</v>
      </c>
      <c r="Z4438" s="0">
        <v>-0.35749537797494868</v>
      </c>
      <c r="AA4438" s="0">
        <v>0.14348334074020386</v>
      </c>
      <c r="AB4438" s="0">
        <v>-0.58351856470108032</v>
      </c>
      <c r="AC4438" s="0">
        <v>-0.53139078617095947</v>
      </c>
      <c r="AD4438" s="0">
        <v>-0.42275220155715942</v>
      </c>
      <c r="AE4438" s="0">
        <v>-0.3475094735622406</v>
      </c>
      <c r="AF4438" s="0">
        <v>-0.27226674556732178</v>
      </c>
      <c r="AG4438" s="0">
        <v>-0.16362817585468292</v>
      </c>
      <c r="AH4438" s="0">
        <v>-0.11150038242340088</v>
      </c>
    </row>
    <row r="4439" x14ac:dyDescent="0.4">
      <c r="A4439" s="11" t="str">
        <f>Data[[#This Row],[category]]&amp;Data[[#This Row],[subcategory]]&amp;Data[[#This Row],[date]]&amp;Data[[#This Row],[hour]]</f>
        <v>Study segmentsCPP 1 - Small9/2/201718</v>
      </c>
      <c r="B4439" s="11" t="s">
        <v>142</v>
      </c>
      <c r="C4439" t="s">
        <v>111</v>
      </c>
      <c r="D4439" t="s">
        <v>113</v>
      </c>
      <c r="E4439" t="s">
        <v>70</v>
      </c>
      <c r="F4439" s="0">
        <v>1253</v>
      </c>
      <c r="G4439" s="0">
        <v>5.6956357955932617</v>
      </c>
      <c r="H4439" s="0">
        <v>5.5694088935852051</v>
      </c>
      <c r="I4439" s="0">
        <v>-0.12622684240341187</v>
      </c>
      <c r="J4439" s="0">
        <v>0.11679505556821823</v>
      </c>
      <c r="K4439" s="0">
        <v>88.826812744140625</v>
      </c>
      <c r="L4439" s="0">
        <v>-1.0807551145553589</v>
      </c>
      <c r="M4439" s="0">
        <v>0</v>
      </c>
      <c r="N4439" s="0">
        <v>0</v>
      </c>
      <c r="O4439" s="0">
        <v>5.9789657592773438</v>
      </c>
      <c r="P4439" s="0">
        <v>5.7714276313781738</v>
      </c>
      <c r="Q4439" s="0">
        <v>-0.31833761930465698</v>
      </c>
      <c r="R4439" s="0">
        <v>-0.27590572834014893</v>
      </c>
      <c r="S4439" s="0">
        <v>-0.18747423589229584</v>
      </c>
      <c r="T4439" s="0">
        <v>-0.12622684240341187</v>
      </c>
      <c r="U4439" s="0">
        <v>-0.06497945636510849</v>
      </c>
      <c r="V4439" s="0">
        <v>0.023452043533325195</v>
      </c>
      <c r="W4439" s="0">
        <v>0.065883927047252655</v>
      </c>
      <c r="X4439" s="0">
        <v>7.1366317244781845</v>
      </c>
      <c r="Y4439" s="0">
        <v>6.9784695663671386</v>
      </c>
      <c r="Z4439" s="0">
        <v>-0.15816223475782351</v>
      </c>
      <c r="AA4439" s="0">
        <v>0.14225637912750244</v>
      </c>
      <c r="AB4439" s="0">
        <v>-0.38773521780967712</v>
      </c>
      <c r="AC4439" s="0">
        <v>-0.33605319261550903</v>
      </c>
      <c r="AD4439" s="0">
        <v>-0.22834360599517822</v>
      </c>
      <c r="AE4439" s="0">
        <v>-0.15374429523944855</v>
      </c>
      <c r="AF4439" s="0">
        <v>-0.079144977033138275</v>
      </c>
      <c r="AG4439" s="0">
        <v>0.028564590960741043</v>
      </c>
      <c r="AH4439" s="0">
        <v>0.080246627330780029</v>
      </c>
    </row>
    <row r="4440" x14ac:dyDescent="0.4">
      <c r="A4440" s="11" t="str">
        <f>Data[[#This Row],[category]]&amp;Data[[#This Row],[subcategory]]&amp;Data[[#This Row],[date]]&amp;Data[[#This Row],[hour]]</f>
        <v>Study segmentsCPP 1 - Small9/2/201719</v>
      </c>
      <c r="B4440" s="11" t="s">
        <v>142</v>
      </c>
      <c r="C4440" t="s">
        <v>111</v>
      </c>
      <c r="D4440" t="s">
        <v>113</v>
      </c>
      <c r="E4440" t="s">
        <v>71</v>
      </c>
      <c r="F4440" s="0">
        <v>1253</v>
      </c>
      <c r="G4440" s="0">
        <v>5.0868983268737793</v>
      </c>
      <c r="H4440" s="0">
        <v>5.4861044883728027</v>
      </c>
      <c r="I4440" s="0">
        <v>0.39920586347579956</v>
      </c>
      <c r="J4440" s="0">
        <v>0.11850693821907043</v>
      </c>
      <c r="K4440" s="0">
        <v>86.429367065429688</v>
      </c>
      <c r="L4440" s="0">
        <v>3.3686285018920898</v>
      </c>
      <c r="M4440" s="0">
        <v>1</v>
      </c>
      <c r="N4440" s="0">
        <v>1</v>
      </c>
      <c r="O4440" s="0">
        <v>5.9789657592773438</v>
      </c>
      <c r="P4440" s="0">
        <v>5.7714276313781738</v>
      </c>
      <c r="Q4440" s="0">
        <v>0.20427930355072021</v>
      </c>
      <c r="R4440" s="0">
        <v>0.2473331093788147</v>
      </c>
      <c r="S4440" s="0">
        <v>0.33706074953079224</v>
      </c>
      <c r="T4440" s="0">
        <v>0.39920586347579956</v>
      </c>
      <c r="U4440" s="0">
        <v>0.46135097742080688</v>
      </c>
      <c r="V4440" s="0">
        <v>0.55107861757278442</v>
      </c>
      <c r="W4440" s="0">
        <v>0.59413242340087891</v>
      </c>
      <c r="X4440" s="0">
        <v>6.3738837105104293</v>
      </c>
      <c r="Y4440" s="0">
        <v>6.8740891642954161</v>
      </c>
      <c r="Z4440" s="0">
        <v>0.50020493258690013</v>
      </c>
      <c r="AA4440" s="0">
        <v>0.14434145390987396</v>
      </c>
      <c r="AB4440" s="0">
        <v>0.24881216883659363</v>
      </c>
      <c r="AC4440" s="0">
        <v>0.30125170946121216</v>
      </c>
      <c r="AD4440" s="0">
        <v>0.41053998470306396</v>
      </c>
      <c r="AE4440" s="0">
        <v>0.48623272776603699</v>
      </c>
      <c r="AF4440" s="0">
        <v>0.56192547082901001</v>
      </c>
      <c r="AG4440" s="0">
        <v>0.67121374607086182</v>
      </c>
      <c r="AH4440" s="0">
        <v>0.72365331649780273</v>
      </c>
    </row>
    <row r="4441" x14ac:dyDescent="0.4">
      <c r="A4441" s="11" t="str">
        <f>Data[[#This Row],[category]]&amp;Data[[#This Row],[subcategory]]&amp;Data[[#This Row],[date]]&amp;Data[[#This Row],[hour]]</f>
        <v>Study segmentsCPP 1 - Small9/2/201720</v>
      </c>
      <c r="B4441" s="11" t="s">
        <v>142</v>
      </c>
      <c r="C4441" t="s">
        <v>111</v>
      </c>
      <c r="D4441" t="s">
        <v>113</v>
      </c>
      <c r="E4441" t="s">
        <v>54</v>
      </c>
      <c r="F4441" s="0">
        <v>1253</v>
      </c>
      <c r="G4441" s="0">
        <v>4.8402829170227051</v>
      </c>
      <c r="H4441" s="0">
        <v>4.9542365074157715</v>
      </c>
      <c r="I4441" s="0">
        <v>0.1139533743262291</v>
      </c>
      <c r="J4441" s="0">
        <v>0.11123333126306534</v>
      </c>
      <c r="K4441" s="0">
        <v>83.593772888183594</v>
      </c>
      <c r="L4441" s="0">
        <v>1.0244535207748413</v>
      </c>
      <c r="M4441" s="0">
        <v>0</v>
      </c>
      <c r="N4441" s="0">
        <v>0</v>
      </c>
      <c r="O4441" s="0">
        <v>5.9789657592773438</v>
      </c>
      <c r="P4441" s="0">
        <v>5.7714276313781738</v>
      </c>
      <c r="Q4441" s="0">
        <v>-0.069009169936180115</v>
      </c>
      <c r="R4441" s="0">
        <v>-0.028597867116332054</v>
      </c>
      <c r="S4441" s="0">
        <v>0.055622566491365433</v>
      </c>
      <c r="T4441" s="0">
        <v>0.11395338177680969</v>
      </c>
      <c r="U4441" s="0">
        <v>0.17228420078754425</v>
      </c>
      <c r="V4441" s="0">
        <v>0.25650462508201599</v>
      </c>
      <c r="W4441" s="0">
        <v>0.29691591858863831</v>
      </c>
      <c r="X4441" s="0">
        <v>6.0648743174541959</v>
      </c>
      <c r="Y4441" s="0">
        <v>6.2076585566860505</v>
      </c>
      <c r="Z4441" s="0">
        <v>0.14278358006956934</v>
      </c>
      <c r="AA4441" s="0">
        <v>0.13548219203948975</v>
      </c>
      <c r="AB4441" s="0">
        <v>-0.084053166210651398</v>
      </c>
      <c r="AC4441" s="0">
        <v>-0.034832201898097992</v>
      </c>
      <c r="AD4441" s="0">
        <v>0.067748278379440308</v>
      </c>
      <c r="AE4441" s="0">
        <v>0.13879521191120148</v>
      </c>
      <c r="AF4441" s="0">
        <v>0.20984214544296265</v>
      </c>
      <c r="AG4441" s="0">
        <v>0.31242263317108154</v>
      </c>
      <c r="AH4441" s="0">
        <v>0.36164358258247375</v>
      </c>
    </row>
    <row r="4442" x14ac:dyDescent="0.4">
      <c r="A4442" s="11" t="str">
        <f>Data[[#This Row],[category]]&amp;Data[[#This Row],[subcategory]]&amp;Data[[#This Row],[date]]&amp;Data[[#This Row],[hour]]</f>
        <v>Study segmentsCPP 1 - Small9/2/201721</v>
      </c>
      <c r="B4442" s="11" t="s">
        <v>142</v>
      </c>
      <c r="C4442" t="s">
        <v>111</v>
      </c>
      <c r="D4442" t="s">
        <v>113</v>
      </c>
      <c r="E4442" t="s">
        <v>72</v>
      </c>
      <c r="F4442" s="0">
        <v>1253</v>
      </c>
      <c r="G4442" s="0">
        <v>4.3657412528991699</v>
      </c>
      <c r="H4442" s="0">
        <v>4.5604367256164551</v>
      </c>
      <c r="I4442" s="0">
        <v>0.1946956068277359</v>
      </c>
      <c r="J4442" s="0">
        <v>0.10533057898283005</v>
      </c>
      <c r="K4442" s="0">
        <v>83.62091064453125</v>
      </c>
      <c r="L4442" s="0">
        <v>1.8484241962432861</v>
      </c>
      <c r="M4442" s="0">
        <v>1</v>
      </c>
      <c r="N4442" s="0">
        <v>0</v>
      </c>
      <c r="O4442" s="0">
        <v>5.9789657592773438</v>
      </c>
      <c r="P4442" s="0">
        <v>5.7714276313781738</v>
      </c>
      <c r="Q4442" s="0">
        <v>0.021442221477627754</v>
      </c>
      <c r="R4442" s="0">
        <v>0.059709038585424423</v>
      </c>
      <c r="S4442" s="0">
        <v>0.13946019113063812</v>
      </c>
      <c r="T4442" s="0">
        <v>0.1946956068277359</v>
      </c>
      <c r="U4442" s="0">
        <v>0.24993102252483368</v>
      </c>
      <c r="V4442" s="0">
        <v>0.32968217134475708</v>
      </c>
      <c r="W4442" s="0">
        <v>0.367948979139328</v>
      </c>
      <c r="X4442" s="0">
        <v>5.4702738811229841</v>
      </c>
      <c r="Y4442" s="0">
        <v>5.7142274516752396</v>
      </c>
      <c r="Z4442" s="0">
        <v>0.24395360121096688</v>
      </c>
      <c r="AA4442" s="0">
        <v>0.12829264998435974</v>
      </c>
      <c r="AB4442" s="0">
        <v>0.026116624474525452</v>
      </c>
      <c r="AC4442" s="0">
        <v>0.072725608944892883</v>
      </c>
      <c r="AD4442" s="0">
        <v>0.1698625236749649</v>
      </c>
      <c r="AE4442" s="0">
        <v>0.2371392548084259</v>
      </c>
      <c r="AF4442" s="0">
        <v>0.3044160008430481</v>
      </c>
      <c r="AG4442" s="0">
        <v>0.40155291557312012</v>
      </c>
      <c r="AH4442" s="0">
        <v>0.44816190004348755</v>
      </c>
    </row>
    <row r="4443" x14ac:dyDescent="0.4">
      <c r="A4443" s="11" t="str">
        <f>Data[[#This Row],[category]]&amp;Data[[#This Row],[subcategory]]&amp;Data[[#This Row],[date]]&amp;Data[[#This Row],[hour]]</f>
        <v>Study segmentsCPP 1 - Small9/2/201722</v>
      </c>
      <c r="B4443" s="11" t="s">
        <v>142</v>
      </c>
      <c r="C4443" t="s">
        <v>111</v>
      </c>
      <c r="D4443" t="s">
        <v>113</v>
      </c>
      <c r="E4443" t="s">
        <v>73</v>
      </c>
      <c r="F4443" s="0">
        <v>1253</v>
      </c>
      <c r="G4443" s="0">
        <v>3.8485369682312012</v>
      </c>
      <c r="H4443" s="0">
        <v>4.1791644096374512</v>
      </c>
      <c r="I4443" s="0">
        <v>0.3306272029876709</v>
      </c>
      <c r="J4443" s="0">
        <v>0.10574363172054291</v>
      </c>
      <c r="K4443" s="0">
        <v>84.491622924804688</v>
      </c>
      <c r="L4443" s="0">
        <v>3.1266865730285645</v>
      </c>
      <c r="M4443" s="0">
        <v>1</v>
      </c>
      <c r="N4443" s="0">
        <v>1</v>
      </c>
      <c r="O4443" s="0">
        <v>5.9789657592773438</v>
      </c>
      <c r="P4443" s="0">
        <v>5.7714276313781738</v>
      </c>
      <c r="Q4443" s="0">
        <v>0.15669441223144531</v>
      </c>
      <c r="R4443" s="0">
        <v>0.19511128962039948</v>
      </c>
      <c r="S4443" s="0">
        <v>0.27517518401145935</v>
      </c>
      <c r="T4443" s="0">
        <v>0.3306272029876709</v>
      </c>
      <c r="U4443" s="0">
        <v>0.38607922196388245</v>
      </c>
      <c r="V4443" s="0">
        <v>0.46614313125610352</v>
      </c>
      <c r="W4443" s="0">
        <v>0.50455999374389648</v>
      </c>
      <c r="X4443" s="0">
        <v>4.8222169163583342</v>
      </c>
      <c r="Y4443" s="0">
        <v>5.2364931161376251</v>
      </c>
      <c r="Z4443" s="0">
        <v>0.41427589319218167</v>
      </c>
      <c r="AA4443" s="0">
        <v>0.12879574298858643</v>
      </c>
      <c r="AB4443" s="0">
        <v>0.1908537894487381</v>
      </c>
      <c r="AC4443" s="0">
        <v>0.23764555156230927</v>
      </c>
      <c r="AD4443" s="0">
        <v>0.33516338467597961</v>
      </c>
      <c r="AE4443" s="0">
        <v>0.40270394086837769</v>
      </c>
      <c r="AF4443" s="0">
        <v>0.47024449706077576</v>
      </c>
      <c r="AG4443" s="0">
        <v>0.56776231527328491</v>
      </c>
      <c r="AH4443" s="0">
        <v>0.61455410718917847</v>
      </c>
    </row>
    <row r="4444" x14ac:dyDescent="0.4">
      <c r="A4444" s="11" t="str">
        <f>Data[[#This Row],[category]]&amp;Data[[#This Row],[subcategory]]&amp;Data[[#This Row],[date]]&amp;Data[[#This Row],[hour]]</f>
        <v>Study segmentsCPP 1 - Small9/2/201723</v>
      </c>
      <c r="B4444" s="11" t="s">
        <v>142</v>
      </c>
      <c r="C4444" t="s">
        <v>111</v>
      </c>
      <c r="D4444" t="s">
        <v>113</v>
      </c>
      <c r="E4444" t="s">
        <v>74</v>
      </c>
      <c r="F4444" s="0">
        <v>1253</v>
      </c>
      <c r="G4444" s="0">
        <v>3.568866491317749</v>
      </c>
      <c r="H4444" s="0">
        <v>3.6897346973419189</v>
      </c>
      <c r="I4444" s="0">
        <v>0.12086834758520126</v>
      </c>
      <c r="J4444" s="0">
        <v>0.10568594932556152</v>
      </c>
      <c r="K4444" s="0">
        <v>84.174781799316406</v>
      </c>
      <c r="L4444" s="0">
        <v>1.1436558961868286</v>
      </c>
      <c r="M4444" s="0">
        <v>0</v>
      </c>
      <c r="N4444" s="0">
        <v>0</v>
      </c>
      <c r="O4444" s="0">
        <v>5.9789657592773438</v>
      </c>
      <c r="P4444" s="0">
        <v>5.7714276313781738</v>
      </c>
      <c r="Q4444" s="0">
        <v>-0.052969571202993393</v>
      </c>
      <c r="R4444" s="0">
        <v>-0.014573645778000355</v>
      </c>
      <c r="S4444" s="0">
        <v>0.065446577966213226</v>
      </c>
      <c r="T4444" s="0">
        <v>0.12086834758520126</v>
      </c>
      <c r="U4444" s="0">
        <v>0.1762901097536087</v>
      </c>
      <c r="V4444" s="0">
        <v>0.25631034374237061</v>
      </c>
      <c r="W4444" s="0">
        <v>0.29470625519752502</v>
      </c>
      <c r="X4444" s="0">
        <v>4.4717898122195541</v>
      </c>
      <c r="Y4444" s="0">
        <v>4.623237467360223</v>
      </c>
      <c r="Z4444" s="0">
        <v>0.15144803837455553</v>
      </c>
      <c r="AA4444" s="0">
        <v>0.12872548401355743</v>
      </c>
      <c r="AB4444" s="0">
        <v>-0.064516931772232056</v>
      </c>
      <c r="AC4444" s="0">
        <v>-0.017750699073076248</v>
      </c>
      <c r="AD4444" s="0">
        <v>0.079713933169841766</v>
      </c>
      <c r="AE4444" s="0">
        <v>0.14721764624118805</v>
      </c>
      <c r="AF4444" s="0">
        <v>0.21472135186195374</v>
      </c>
      <c r="AG4444" s="0">
        <v>0.31218600273132324</v>
      </c>
      <c r="AH4444" s="0">
        <v>0.35895222425460815</v>
      </c>
    </row>
    <row r="4445" x14ac:dyDescent="0.4">
      <c r="A4445" s="11" t="str">
        <f>Data[[#This Row],[category]]&amp;Data[[#This Row],[subcategory]]&amp;Data[[#This Row],[date]]&amp;Data[[#This Row],[hour]]</f>
        <v>Study segmentsCPP 1 - Small9/2/201724</v>
      </c>
      <c r="B4445" s="11" t="s">
        <v>142</v>
      </c>
      <c r="C4445" t="s">
        <v>111</v>
      </c>
      <c r="D4445" t="s">
        <v>113</v>
      </c>
      <c r="E4445" t="s">
        <v>75</v>
      </c>
      <c r="F4445" s="0">
        <v>1253</v>
      </c>
      <c r="G4445" s="0">
        <v>3.3050158023834229</v>
      </c>
      <c r="H4445" s="0">
        <v>3.3803627490997314</v>
      </c>
      <c r="I4445" s="0">
        <v>0.075346820056438446</v>
      </c>
      <c r="J4445" s="0">
        <v>0.096851557493209839</v>
      </c>
      <c r="K4445" s="0">
        <v>84.796485900878906</v>
      </c>
      <c r="L4445" s="0">
        <v>0.77796190977096558</v>
      </c>
      <c r="M4445" s="0">
        <v>0</v>
      </c>
      <c r="N4445" s="0">
        <v>0</v>
      </c>
      <c r="O4445" s="0">
        <v>5.9789657592773438</v>
      </c>
      <c r="P4445" s="0">
        <v>5.7714276313781738</v>
      </c>
      <c r="Q4445" s="0">
        <v>-0.083959817886352539</v>
      </c>
      <c r="R4445" s="0">
        <v>-0.048773445188999176</v>
      </c>
      <c r="S4445" s="0">
        <v>0.024557814002037048</v>
      </c>
      <c r="T4445" s="0">
        <v>0.075346820056438446</v>
      </c>
      <c r="U4445" s="0">
        <v>0.12613582611083984</v>
      </c>
      <c r="V4445" s="0">
        <v>0.19946707785129547</v>
      </c>
      <c r="W4445" s="0">
        <v>0.23465345799922943</v>
      </c>
      <c r="X4445" s="0">
        <v>4.141184913701025</v>
      </c>
      <c r="Y4445" s="0">
        <v>4.2355946124285122</v>
      </c>
      <c r="Z4445" s="0">
        <v>0.094409568427965565</v>
      </c>
      <c r="AA4445" s="0">
        <v>0.11796519905328751</v>
      </c>
      <c r="AB4445" s="0">
        <v>-0.10226305574178696</v>
      </c>
      <c r="AC4445" s="0">
        <v>-0.059406057000160217</v>
      </c>
      <c r="AD4445" s="0">
        <v>0.029911419376730919</v>
      </c>
      <c r="AE4445" s="0">
        <v>0.091772429645061493</v>
      </c>
      <c r="AF4445" s="0">
        <v>0.15363344550132751</v>
      </c>
      <c r="AG4445" s="0">
        <v>0.2429509162902832</v>
      </c>
      <c r="AH4445" s="0">
        <v>0.28580790758132935</v>
      </c>
    </row>
    <row r="4446" x14ac:dyDescent="0.4">
      <c r="A4446" s="11" t="str">
        <f>Data[[#This Row],[category]]&amp;Data[[#This Row],[subcategory]]&amp;Data[[#This Row],[date]]&amp;Data[[#This Row],[hour]]</f>
        <v>Study segmentsCPP 1 - Small9/2/2017Avg. 11 to 6 pm</v>
      </c>
      <c r="B4446" s="11" t="s">
        <v>142</v>
      </c>
      <c r="C4446" t="s">
        <v>111</v>
      </c>
      <c r="D4446" t="s">
        <v>113</v>
      </c>
      <c r="E4446" t="s">
        <v>76</v>
      </c>
      <c r="F4446" s="0">
        <v>1253</v>
      </c>
      <c r="G4446" s="0">
        <v>6.095573902130127</v>
      </c>
      <c r="H4446" s="0">
        <v>5.9789657592773438</v>
      </c>
      <c r="I4446" s="0">
        <v>-0.11660859733819962</v>
      </c>
      <c r="J4446" s="0">
        <v>0.081050634384155273</v>
      </c>
      <c r="K4446" s="0">
        <v>90.97662353515625</v>
      </c>
      <c r="L4446" s="0">
        <v>-1.4387129545211792</v>
      </c>
      <c r="M4446" s="0">
        <v>0</v>
      </c>
      <c r="N4446" s="0">
        <v>0</v>
      </c>
      <c r="O4446" s="0"/>
      <c r="P4446" s="0"/>
      <c r="Q4446" s="0">
        <v>-0.24992503225803375</v>
      </c>
      <c r="R4446" s="0">
        <v>-0.22047916054725647</v>
      </c>
      <c r="S4446" s="0">
        <v>-0.15911158919334412</v>
      </c>
      <c r="T4446" s="0">
        <v>-0.11660859733819962</v>
      </c>
      <c r="U4446" s="0">
        <v>-0.074105605483055115</v>
      </c>
      <c r="V4446" s="0">
        <v>-0.012738030403852463</v>
      </c>
      <c r="W4446" s="0">
        <v>0.016707831993699074</v>
      </c>
      <c r="X4446" s="0">
        <v>7.6377539963557801</v>
      </c>
      <c r="Y4446" s="0">
        <v>7.4916439001587616</v>
      </c>
      <c r="Z4446" s="0">
        <v>-0.14611057140703859</v>
      </c>
      <c r="AA4446" s="0">
        <v>0.098719671368598938</v>
      </c>
      <c r="AB4446" s="0">
        <v>-0.30440866947174072</v>
      </c>
      <c r="AC4446" s="0">
        <v>-0.26854363083839417</v>
      </c>
      <c r="AD4446" s="0">
        <v>-0.19379791617393494</v>
      </c>
      <c r="AE4446" s="0">
        <v>-0.14202927052974701</v>
      </c>
      <c r="AF4446" s="0">
        <v>-0.090260624885559082</v>
      </c>
      <c r="AG4446" s="0">
        <v>-0.015514921396970749</v>
      </c>
      <c r="AH4446" s="0">
        <v>0.020350139588117599</v>
      </c>
    </row>
    <row r="4447" x14ac:dyDescent="0.4">
      <c r="A4447" s="11" t="str">
        <f>Data[[#This Row],[category]]&amp;Data[[#This Row],[subcategory]]&amp;Data[[#This Row],[date]]&amp;Data[[#This Row],[hour]]</f>
        <v>Study segmentsCPP 1 - Small9/2/2017Avg. 2 to 6pm</v>
      </c>
      <c r="B4447" s="11" t="s">
        <v>142</v>
      </c>
      <c r="C4447" t="s">
        <v>111</v>
      </c>
      <c r="D4447" t="s">
        <v>113</v>
      </c>
      <c r="E4447" t="s">
        <v>77</v>
      </c>
      <c r="F4447" s="0">
        <v>1253</v>
      </c>
      <c r="G4447" s="0">
        <v>6.0405130386352539</v>
      </c>
      <c r="H4447" s="0">
        <v>5.7714276313781738</v>
      </c>
      <c r="I4447" s="0">
        <v>-0.26908546686172485</v>
      </c>
      <c r="J4447" s="0">
        <v>0.10160891711711884</v>
      </c>
      <c r="K4447" s="0">
        <v>90.068634033203125</v>
      </c>
      <c r="L4447" s="0">
        <v>-2.6482462882995605</v>
      </c>
      <c r="M4447" s="0">
        <v>1</v>
      </c>
      <c r="N4447" s="0">
        <v>1</v>
      </c>
      <c r="O4447" s="0"/>
      <c r="P4447" s="0"/>
      <c r="Q4447" s="0">
        <v>-0.43621724843978882</v>
      </c>
      <c r="R4447" s="0">
        <v>-0.39930254220962524</v>
      </c>
      <c r="S4447" s="0">
        <v>-0.32236924767494202</v>
      </c>
      <c r="T4447" s="0">
        <v>-0.26908546686172485</v>
      </c>
      <c r="U4447" s="0">
        <v>-0.21580170094966888</v>
      </c>
      <c r="V4447" s="0">
        <v>-0.13886840641498566</v>
      </c>
      <c r="W4447" s="0">
        <v>-0.10195367038249969</v>
      </c>
      <c r="X4447" s="0">
        <v>7.5687630669824006</v>
      </c>
      <c r="Y4447" s="0">
        <v>7.2315986759361177</v>
      </c>
      <c r="Z4447" s="0">
        <v>-0.33716408445917329</v>
      </c>
      <c r="AA4447" s="0">
        <v>0.12375966459512711</v>
      </c>
      <c r="AB4447" s="0">
        <v>-0.53131264448165894</v>
      </c>
      <c r="AC4447" s="0">
        <v>-0.48635047674179077</v>
      </c>
      <c r="AD4447" s="0">
        <v>-0.39264571666717529</v>
      </c>
      <c r="AE4447" s="0">
        <v>-0.32774609327316284</v>
      </c>
      <c r="AF4447" s="0">
        <v>-0.26284646987915039</v>
      </c>
      <c r="AG4447" s="0">
        <v>-0.16914169490337372</v>
      </c>
      <c r="AH4447" s="0">
        <v>-0.12417955696582794</v>
      </c>
    </row>
    <row r="4448" x14ac:dyDescent="0.4">
      <c r="A4448" s="11" t="str">
        <f>Data[[#This Row],[category]]&amp;Data[[#This Row],[subcategory]]&amp;Data[[#This Row],[date]]&amp;Data[[#This Row],[hour]]</f>
        <v>Study segmentsCPP 1 - SmallAvg. Weekday Event1</v>
      </c>
      <c r="B4448" s="11" t="s">
        <v>142</v>
      </c>
      <c r="C4448" t="s">
        <v>111</v>
      </c>
      <c r="D4448" t="s">
        <v>161</v>
      </c>
      <c r="E4448" t="s">
        <v>40</v>
      </c>
      <c r="F4448" s="0">
        <v>1253</v>
      </c>
      <c r="G4448" s="0">
        <v>2.5797145366668701</v>
      </c>
      <c r="H4448" s="0">
        <v>2.5847032070159912</v>
      </c>
      <c r="I4448" s="0">
        <v>0.0049887374043464661</v>
      </c>
      <c r="J4448" s="0">
        <v>0.040869325399398804</v>
      </c>
      <c r="K4448" s="0">
        <v>71.332801818847656</v>
      </c>
      <c r="L4448" s="0">
        <v>0.12206556648015976</v>
      </c>
      <c r="M4448" s="0">
        <v>0</v>
      </c>
      <c r="N4448" s="0">
        <v>0</v>
      </c>
      <c r="O4448" s="0"/>
      <c r="P4448" s="0"/>
      <c r="Q4448" s="0">
        <v>-0.062235321849584579</v>
      </c>
      <c r="R4448" s="0">
        <v>-0.047387409955263138</v>
      </c>
      <c r="S4448" s="0">
        <v>-0.016443157568573952</v>
      </c>
      <c r="T4448" s="0">
        <v>0.0049887374043464661</v>
      </c>
      <c r="U4448" s="0">
        <v>0.026420632377266884</v>
      </c>
      <c r="V4448" s="0">
        <v>0.05736488476395607</v>
      </c>
      <c r="W4448" s="0">
        <v>0.072212792932987213</v>
      </c>
      <c r="X4448" s="0">
        <v>3.2323822344856703</v>
      </c>
      <c r="Y4448" s="0">
        <v>3.2386331777463013</v>
      </c>
      <c r="Z4448" s="0">
        <v>0.0062508881707600819</v>
      </c>
      <c r="AA4448" s="0">
        <v>0.049778837710618973</v>
      </c>
      <c r="AB4448" s="0">
        <v>-0.075802616775035858</v>
      </c>
      <c r="AC4448" s="0">
        <v>-0.057717863470315933</v>
      </c>
      <c r="AD4448" s="0">
        <v>-0.02002776600420475</v>
      </c>
      <c r="AE4448" s="0">
        <v>0.0060762823559343815</v>
      </c>
      <c r="AF4448" s="0">
        <v>0.032180331647396088</v>
      </c>
      <c r="AG4448" s="0">
        <v>0.069870427250862122</v>
      </c>
      <c r="AH4448" s="0">
        <v>0.087955184280872345</v>
      </c>
    </row>
    <row r="4449" x14ac:dyDescent="0.4">
      <c r="A4449" s="11" t="str">
        <f>Data[[#This Row],[category]]&amp;Data[[#This Row],[subcategory]]&amp;Data[[#This Row],[date]]&amp;Data[[#This Row],[hour]]</f>
        <v>Study segmentsCPP 1 - SmallAvg. Weekday Event2</v>
      </c>
      <c r="B4449" s="11" t="s">
        <v>142</v>
      </c>
      <c r="C4449" t="s">
        <v>111</v>
      </c>
      <c r="D4449" t="s">
        <v>161</v>
      </c>
      <c r="E4449" t="s">
        <v>41</v>
      </c>
      <c r="F4449" s="0">
        <v>1253</v>
      </c>
      <c r="G4449" s="0">
        <v>2.4470357894897461</v>
      </c>
      <c r="H4449" s="0">
        <v>2.4727180004119873</v>
      </c>
      <c r="I4449" s="0">
        <v>0.025682166218757629</v>
      </c>
      <c r="J4449" s="0">
        <v>0.039553709328174591</v>
      </c>
      <c r="K4449" s="0">
        <v>70.450119018554687</v>
      </c>
      <c r="L4449" s="0">
        <v>0.64929848909378052</v>
      </c>
      <c r="M4449" s="0">
        <v>0</v>
      </c>
      <c r="N4449" s="0">
        <v>0</v>
      </c>
      <c r="O4449" s="0"/>
      <c r="P4449" s="0"/>
      <c r="Q4449" s="0">
        <v>-0.039377894252538681</v>
      </c>
      <c r="R4449" s="0">
        <v>-0.025007952004671097</v>
      </c>
      <c r="S4449" s="0">
        <v>0.0049401805736124516</v>
      </c>
      <c r="T4449" s="0">
        <v>0.025682166218757629</v>
      </c>
      <c r="U4449" s="0">
        <v>0.046424150466918945</v>
      </c>
      <c r="V4449" s="0">
        <v>0.076372280716896057</v>
      </c>
      <c r="W4449" s="0">
        <v>0.090742230415344238</v>
      </c>
      <c r="X4449" s="0">
        <v>3.0661357421984619</v>
      </c>
      <c r="Y4449" s="0">
        <v>3.0983156157636094</v>
      </c>
      <c r="Z4449" s="0">
        <v>0.032179754762642683</v>
      </c>
      <c r="AA4449" s="0">
        <v>0.048176418989896774</v>
      </c>
      <c r="AB4449" s="0">
        <v>-0.047962278127670288</v>
      </c>
      <c r="AC4449" s="0">
        <v>-0.030459687113761902</v>
      </c>
      <c r="AD4449" s="0">
        <v>0.0060171401128172874</v>
      </c>
      <c r="AE4449" s="0">
        <v>0.031280878931283951</v>
      </c>
      <c r="AF4449" s="0">
        <v>0.05654461681842804</v>
      </c>
      <c r="AG4449" s="0">
        <v>0.093021444976329803</v>
      </c>
      <c r="AH4449" s="0">
        <v>0.11052403599023819</v>
      </c>
    </row>
    <row r="4450" x14ac:dyDescent="0.4">
      <c r="A4450" s="11" t="str">
        <f>Data[[#This Row],[category]]&amp;Data[[#This Row],[subcategory]]&amp;Data[[#This Row],[date]]&amp;Data[[#This Row],[hour]]</f>
        <v>Study segmentsCPP 1 - SmallAvg. Weekday Event3</v>
      </c>
      <c r="B4450" s="11" t="s">
        <v>142</v>
      </c>
      <c r="C4450" t="s">
        <v>111</v>
      </c>
      <c r="D4450" t="s">
        <v>161</v>
      </c>
      <c r="E4450" t="s">
        <v>42</v>
      </c>
      <c r="F4450" s="0">
        <v>1253</v>
      </c>
      <c r="G4450" s="0">
        <v>2.3792030811309814</v>
      </c>
      <c r="H4450" s="0">
        <v>2.3887667655944824</v>
      </c>
      <c r="I4450" s="0">
        <v>0.009563719853758812</v>
      </c>
      <c r="J4450" s="0">
        <v>0.03866775706410408</v>
      </c>
      <c r="K4450" s="0">
        <v>70.300872802734375</v>
      </c>
      <c r="L4450" s="0">
        <v>0.24733060598373413</v>
      </c>
      <c r="M4450" s="0">
        <v>0</v>
      </c>
      <c r="N4450" s="0">
        <v>0</v>
      </c>
      <c r="O4450" s="0"/>
      <c r="P4450" s="0"/>
      <c r="Q4450" s="0">
        <v>-0.054039079695940018</v>
      </c>
      <c r="R4450" s="0">
        <v>-0.039991006255149841</v>
      </c>
      <c r="S4450" s="0">
        <v>-0.010713671334087849</v>
      </c>
      <c r="T4450" s="0">
        <v>0.009563719853758812</v>
      </c>
      <c r="U4450" s="0">
        <v>0.029841111972928047</v>
      </c>
      <c r="V4450" s="0">
        <v>0.059118445962667465</v>
      </c>
      <c r="W4450" s="0">
        <v>0.073166519403457642</v>
      </c>
      <c r="X4450" s="0">
        <v>2.9811414562422653</v>
      </c>
      <c r="Y4450" s="0">
        <v>2.9931248426437378</v>
      </c>
      <c r="Z4450" s="0">
        <v>0.011983341371490696</v>
      </c>
      <c r="AA4450" s="0">
        <v>0.047097329050302505</v>
      </c>
      <c r="AB4450" s="0">
        <v>-0.065819598734378815</v>
      </c>
      <c r="AC4450" s="0">
        <v>-0.048709046095609665</v>
      </c>
      <c r="AD4450" s="0">
        <v>-0.013049252331256866</v>
      </c>
      <c r="AE4450" s="0">
        <v>0.011648611165583134</v>
      </c>
      <c r="AF4450" s="0">
        <v>0.036346476525068283</v>
      </c>
      <c r="AG4450" s="0">
        <v>0.072006270289421082</v>
      </c>
      <c r="AH4450" s="0">
        <v>0.08911682665348053</v>
      </c>
    </row>
    <row r="4451" x14ac:dyDescent="0.4">
      <c r="A4451" s="11" t="str">
        <f>Data[[#This Row],[category]]&amp;Data[[#This Row],[subcategory]]&amp;Data[[#This Row],[date]]&amp;Data[[#This Row],[hour]]</f>
        <v>Study segmentsCPP 1 - SmallAvg. Weekday Event4</v>
      </c>
      <c r="B4451" s="11" t="s">
        <v>142</v>
      </c>
      <c r="C4451" t="s">
        <v>111</v>
      </c>
      <c r="D4451" t="s">
        <v>161</v>
      </c>
      <c r="E4451" t="s">
        <v>43</v>
      </c>
      <c r="F4451" s="0">
        <v>1253</v>
      </c>
      <c r="G4451" s="0">
        <v>2.3415806293487549</v>
      </c>
      <c r="H4451" s="0">
        <v>2.3477716445922852</v>
      </c>
      <c r="I4451" s="0">
        <v>0.0061911516822874546</v>
      </c>
      <c r="J4451" s="0">
        <v>0.038338553160429001</v>
      </c>
      <c r="K4451" s="0">
        <v>70.00079345703125</v>
      </c>
      <c r="L4451" s="0">
        <v>0.16148631274700165</v>
      </c>
      <c r="M4451" s="0">
        <v>0</v>
      </c>
      <c r="N4451" s="0">
        <v>0</v>
      </c>
      <c r="O4451" s="0"/>
      <c r="P4451" s="0"/>
      <c r="Q4451" s="0">
        <v>-0.056870155036449432</v>
      </c>
      <c r="R4451" s="0">
        <v>-0.042941682040691376</v>
      </c>
      <c r="S4451" s="0">
        <v>-0.013913605362176895</v>
      </c>
      <c r="T4451" s="0">
        <v>0.0061911516822874546</v>
      </c>
      <c r="U4451" s="0">
        <v>0.02629590779542923</v>
      </c>
      <c r="V4451" s="0">
        <v>0.05532398447394371</v>
      </c>
      <c r="W4451" s="0">
        <v>0.069252461194992065</v>
      </c>
      <c r="X4451" s="0">
        <v>2.9340006222670105</v>
      </c>
      <c r="Y4451" s="0">
        <v>2.9417577666797858</v>
      </c>
      <c r="Z4451" s="0">
        <v>0.0077575132753914117</v>
      </c>
      <c r="AA4451" s="0">
        <v>0.046696357429027557</v>
      </c>
      <c r="AB4451" s="0">
        <v>-0.069267846643924713</v>
      </c>
      <c r="AC4451" s="0">
        <v>-0.052302967756986618</v>
      </c>
      <c r="AD4451" s="0">
        <v>-0.016946770250797272</v>
      </c>
      <c r="AE4451" s="0">
        <v>0.0075408229604363441</v>
      </c>
      <c r="AF4451" s="0">
        <v>0.032028418034315109</v>
      </c>
      <c r="AG4451" s="0">
        <v>0.067384615540504456</v>
      </c>
      <c r="AH4451" s="0">
        <v>0.084349498152732849</v>
      </c>
    </row>
    <row r="4452" x14ac:dyDescent="0.4">
      <c r="A4452" s="11" t="str">
        <f>Data[[#This Row],[category]]&amp;Data[[#This Row],[subcategory]]&amp;Data[[#This Row],[date]]&amp;Data[[#This Row],[hour]]</f>
        <v>Study segmentsCPP 1 - SmallAvg. Weekday Event5</v>
      </c>
      <c r="B4452" s="11" t="s">
        <v>142</v>
      </c>
      <c r="C4452" t="s">
        <v>111</v>
      </c>
      <c r="D4452" t="s">
        <v>161</v>
      </c>
      <c r="E4452" t="s">
        <v>44</v>
      </c>
      <c r="F4452" s="0">
        <v>1253</v>
      </c>
      <c r="G4452" s="0">
        <v>2.317880392074585</v>
      </c>
      <c r="H4452" s="0">
        <v>2.3634512424468994</v>
      </c>
      <c r="I4452" s="0">
        <v>0.045570787042379379</v>
      </c>
      <c r="J4452" s="0">
        <v>0.038196183741092682</v>
      </c>
      <c r="K4452" s="0">
        <v>69.80926513671875</v>
      </c>
      <c r="L4452" s="0">
        <v>1.193071722984314</v>
      </c>
      <c r="M4452" s="0">
        <v>0</v>
      </c>
      <c r="N4452" s="0">
        <v>0</v>
      </c>
      <c r="O4452" s="0"/>
      <c r="P4452" s="0"/>
      <c r="Q4452" s="0">
        <v>-0.017256343737244606</v>
      </c>
      <c r="R4452" s="0">
        <v>-0.0033795919734984636</v>
      </c>
      <c r="S4452" s="0">
        <v>0.025540689006447792</v>
      </c>
      <c r="T4452" s="0">
        <v>0.045570787042379379</v>
      </c>
      <c r="U4452" s="0">
        <v>0.065600886940956116</v>
      </c>
      <c r="V4452" s="0">
        <v>0.094521164894104004</v>
      </c>
      <c r="W4452" s="0">
        <v>0.10839791595935822</v>
      </c>
      <c r="X4452" s="0">
        <v>2.9043041042897895</v>
      </c>
      <c r="Y4452" s="0">
        <v>2.9614043592036454</v>
      </c>
      <c r="Z4452" s="0">
        <v>0.057100197428773189</v>
      </c>
      <c r="AA4452" s="0">
        <v>0.046522952616214752</v>
      </c>
      <c r="AB4452" s="0">
        <v>-0.021018227562308311</v>
      </c>
      <c r="AC4452" s="0">
        <v>-0.00411634286865592</v>
      </c>
      <c r="AD4452" s="0">
        <v>0.031108560040593147</v>
      </c>
      <c r="AE4452" s="0">
        <v>0.055505219846963882</v>
      </c>
      <c r="AF4452" s="0">
        <v>0.079901881515979767</v>
      </c>
      <c r="AG4452" s="0">
        <v>0.11512678116559982</v>
      </c>
      <c r="AH4452" s="0">
        <v>0.13202866911888123</v>
      </c>
    </row>
    <row r="4453" x14ac:dyDescent="0.4">
      <c r="A4453" s="11" t="str">
        <f>Data[[#This Row],[category]]&amp;Data[[#This Row],[subcategory]]&amp;Data[[#This Row],[date]]&amp;Data[[#This Row],[hour]]</f>
        <v>Study segmentsCPP 1 - SmallAvg. Weekday Event6</v>
      </c>
      <c r="B4453" s="11" t="s">
        <v>142</v>
      </c>
      <c r="C4453" t="s">
        <v>111</v>
      </c>
      <c r="D4453" t="s">
        <v>161</v>
      </c>
      <c r="E4453" t="s">
        <v>45</v>
      </c>
      <c r="F4453" s="0">
        <v>1253</v>
      </c>
      <c r="G4453" s="0">
        <v>2.5054788589477539</v>
      </c>
      <c r="H4453" s="0">
        <v>2.5542762279510498</v>
      </c>
      <c r="I4453" s="0">
        <v>0.04879731684923172</v>
      </c>
      <c r="J4453" s="0">
        <v>0.040078058838844299</v>
      </c>
      <c r="K4453" s="0">
        <v>69.491226196289062</v>
      </c>
      <c r="L4453" s="0">
        <v>1.2175569534301758</v>
      </c>
      <c r="M4453" s="0">
        <v>0</v>
      </c>
      <c r="N4453" s="0">
        <v>0</v>
      </c>
      <c r="O4453" s="0"/>
      <c r="P4453" s="0"/>
      <c r="Q4453" s="0">
        <v>-0.017125222831964493</v>
      </c>
      <c r="R4453" s="0">
        <v>-0.0025647822767496109</v>
      </c>
      <c r="S4453" s="0">
        <v>0.027780361473560333</v>
      </c>
      <c r="T4453" s="0">
        <v>0.04879731684923172</v>
      </c>
      <c r="U4453" s="0">
        <v>0.069814272224903107</v>
      </c>
      <c r="V4453" s="0">
        <v>0.1001594141125679</v>
      </c>
      <c r="W4453" s="0">
        <v>0.11471986025571823</v>
      </c>
      <c r="X4453" s="0">
        <v>3.1393649317752357</v>
      </c>
      <c r="Y4453" s="0">
        <v>3.20050821222108</v>
      </c>
      <c r="Z4453" s="0">
        <v>0.061143039008495451</v>
      </c>
      <c r="AA4453" s="0">
        <v>0.048815075308084488</v>
      </c>
      <c r="AB4453" s="0">
        <v>-0.020858520641922951</v>
      </c>
      <c r="AC4453" s="0">
        <v>-0.0031239031814038754</v>
      </c>
      <c r="AD4453" s="0">
        <v>0.033836483955383301</v>
      </c>
      <c r="AE4453" s="0">
        <v>0.059435132890939713</v>
      </c>
      <c r="AF4453" s="0">
        <v>0.085033781826496124</v>
      </c>
      <c r="AG4453" s="0">
        <v>0.12199416756629944</v>
      </c>
      <c r="AH4453" s="0">
        <v>0.13972878456115723</v>
      </c>
    </row>
    <row r="4454" x14ac:dyDescent="0.4">
      <c r="A4454" s="11" t="str">
        <f>Data[[#This Row],[category]]&amp;Data[[#This Row],[subcategory]]&amp;Data[[#This Row],[date]]&amp;Data[[#This Row],[hour]]</f>
        <v>Study segmentsCPP 1 - SmallAvg. Weekday Event7</v>
      </c>
      <c r="B4454" s="11" t="s">
        <v>142</v>
      </c>
      <c r="C4454" t="s">
        <v>111</v>
      </c>
      <c r="D4454" t="s">
        <v>161</v>
      </c>
      <c r="E4454" t="s">
        <v>59</v>
      </c>
      <c r="F4454" s="0">
        <v>1253</v>
      </c>
      <c r="G4454" s="0">
        <v>3.0378797054290771</v>
      </c>
      <c r="H4454" s="0">
        <v>2.9795393943786621</v>
      </c>
      <c r="I4454" s="0">
        <v>-0.05834023654460907</v>
      </c>
      <c r="J4454" s="0">
        <v>0.042586736381053925</v>
      </c>
      <c r="K4454" s="0">
        <v>69.496009826660156</v>
      </c>
      <c r="L4454" s="0">
        <v>-1.3699156045913696</v>
      </c>
      <c r="M4454" s="0">
        <v>0</v>
      </c>
      <c r="N4454" s="0">
        <v>0</v>
      </c>
      <c r="O4454" s="0"/>
      <c r="P4454" s="0"/>
      <c r="Q4454" s="0">
        <v>-0.12838917970657349</v>
      </c>
      <c r="R4454" s="0">
        <v>-0.11291733384132385</v>
      </c>
      <c r="S4454" s="0">
        <v>-0.080672740936279297</v>
      </c>
      <c r="T4454" s="0">
        <v>-0.05834023654460907</v>
      </c>
      <c r="U4454" s="0">
        <v>-0.036007728427648544</v>
      </c>
      <c r="V4454" s="0">
        <v>-0.0037631378509104252</v>
      </c>
      <c r="W4454" s="0">
        <v>0.01170871127396822</v>
      </c>
      <c r="X4454" s="0">
        <v>3.8064631634745107</v>
      </c>
      <c r="Y4454" s="0">
        <v>3.7333627404837775</v>
      </c>
      <c r="Z4454" s="0">
        <v>-0.073100315685244818</v>
      </c>
      <c r="AA4454" s="0">
        <v>0.051870644092559814</v>
      </c>
      <c r="AB4454" s="0">
        <v>-0.15637803077697754</v>
      </c>
      <c r="AC4454" s="0">
        <v>-0.13753330707550049</v>
      </c>
      <c r="AD4454" s="0">
        <v>-0.098259396851062775</v>
      </c>
      <c r="AE4454" s="0">
        <v>-0.071058407425880432</v>
      </c>
      <c r="AF4454" s="0">
        <v>-0.043857414275407791</v>
      </c>
      <c r="AG4454" s="0">
        <v>-0.0045835021883249283</v>
      </c>
      <c r="AH4454" s="0">
        <v>0.014261209405958652</v>
      </c>
    </row>
    <row r="4455" x14ac:dyDescent="0.4">
      <c r="A4455" s="11" t="str">
        <f>Data[[#This Row],[category]]&amp;Data[[#This Row],[subcategory]]&amp;Data[[#This Row],[date]]&amp;Data[[#This Row],[hour]]</f>
        <v>Study segmentsCPP 1 - SmallAvg. Weekday Event8</v>
      </c>
      <c r="B4455" s="11" t="s">
        <v>142</v>
      </c>
      <c r="C4455" t="s">
        <v>111</v>
      </c>
      <c r="D4455" t="s">
        <v>161</v>
      </c>
      <c r="E4455" t="s">
        <v>60</v>
      </c>
      <c r="F4455" s="0">
        <v>1253</v>
      </c>
      <c r="G4455" s="0">
        <v>3.9434428215026855</v>
      </c>
      <c r="H4455" s="0">
        <v>3.9273748397827148</v>
      </c>
      <c r="I4455" s="0">
        <v>-0.016067966818809509</v>
      </c>
      <c r="J4455" s="0">
        <v>0.04441356286406517</v>
      </c>
      <c r="K4455" s="0">
        <v>74.147247314453125</v>
      </c>
      <c r="L4455" s="0">
        <v>-0.36178064346313477</v>
      </c>
      <c r="M4455" s="0">
        <v>0</v>
      </c>
      <c r="N4455" s="0">
        <v>0</v>
      </c>
      <c r="O4455" s="0"/>
      <c r="P4455" s="0"/>
      <c r="Q4455" s="0">
        <v>-0.089121773838996887</v>
      </c>
      <c r="R4455" s="0">
        <v>-0.072986237704753876</v>
      </c>
      <c r="S4455" s="0">
        <v>-0.039358463138341904</v>
      </c>
      <c r="T4455" s="0">
        <v>-0.016067966818809509</v>
      </c>
      <c r="U4455" s="0">
        <v>0.0072225281037390232</v>
      </c>
      <c r="V4455" s="0">
        <v>0.040850304067134857</v>
      </c>
      <c r="W4455" s="0">
        <v>0.056985843926668167</v>
      </c>
      <c r="X4455" s="0">
        <v>4.9411339622804489</v>
      </c>
      <c r="Y4455" s="0">
        <v>4.9210007546961991</v>
      </c>
      <c r="Z4455" s="0">
        <v>-0.02013316159618312</v>
      </c>
      <c r="AA4455" s="0">
        <v>0.054095719009637833</v>
      </c>
      <c r="AB4455" s="0">
        <v>-0.10855032503604889</v>
      </c>
      <c r="AC4455" s="0">
        <v>-0.088897235691547394</v>
      </c>
      <c r="AD4455" s="0">
        <v>-0.047938603907823563</v>
      </c>
      <c r="AE4455" s="0">
        <v>-0.019570782780647278</v>
      </c>
      <c r="AF4455" s="0">
        <v>0.0087970402091741562</v>
      </c>
      <c r="AG4455" s="0">
        <v>0.049755670130252838</v>
      </c>
      <c r="AH4455" s="0">
        <v>0.069408759474754333</v>
      </c>
    </row>
    <row r="4456" x14ac:dyDescent="0.4">
      <c r="A4456" s="11" t="str">
        <f>Data[[#This Row],[category]]&amp;Data[[#This Row],[subcategory]]&amp;Data[[#This Row],[date]]&amp;Data[[#This Row],[hour]]</f>
        <v>Study segmentsCPP 1 - SmallAvg. Weekday Event9</v>
      </c>
      <c r="B4456" s="11" t="s">
        <v>142</v>
      </c>
      <c r="C4456" t="s">
        <v>111</v>
      </c>
      <c r="D4456" t="s">
        <v>161</v>
      </c>
      <c r="E4456" t="s">
        <v>61</v>
      </c>
      <c r="F4456" s="0">
        <v>1253</v>
      </c>
      <c r="G4456" s="0">
        <v>5.1943726539611816</v>
      </c>
      <c r="H4456" s="0">
        <v>5.2441377639770508</v>
      </c>
      <c r="I4456" s="0">
        <v>0.049765266478061676</v>
      </c>
      <c r="J4456" s="0">
        <v>0.041505295783281326</v>
      </c>
      <c r="K4456" s="0">
        <v>80.257781982421875</v>
      </c>
      <c r="L4456" s="0">
        <v>1.1990101337432861</v>
      </c>
      <c r="M4456" s="0">
        <v>0</v>
      </c>
      <c r="N4456" s="0">
        <v>0</v>
      </c>
      <c r="O4456" s="0"/>
      <c r="P4456" s="0"/>
      <c r="Q4456" s="0">
        <v>-0.018504869192838669</v>
      </c>
      <c r="R4456" s="0">
        <v>-0.0034259103704243898</v>
      </c>
      <c r="S4456" s="0">
        <v>0.027999868616461754</v>
      </c>
      <c r="T4456" s="0">
        <v>0.049765266478061676</v>
      </c>
      <c r="U4456" s="0">
        <v>0.071530662477016449</v>
      </c>
      <c r="V4456" s="0">
        <v>0.10295644402503967</v>
      </c>
      <c r="W4456" s="0">
        <v>0.11803540587425232</v>
      </c>
      <c r="X4456" s="0">
        <v>6.5085490325401567</v>
      </c>
      <c r="Y4456" s="0">
        <v>6.5709044357825972</v>
      </c>
      <c r="Z4456" s="0">
        <v>0.062355878452459976</v>
      </c>
      <c r="AA4456" s="0">
        <v>0.050553448498249054</v>
      </c>
      <c r="AB4456" s="0">
        <v>-0.022538928315043449</v>
      </c>
      <c r="AC4456" s="0">
        <v>-0.004172756802290678</v>
      </c>
      <c r="AD4456" s="0">
        <v>0.034103840589523315</v>
      </c>
      <c r="AE4456" s="0">
        <v>0.060614094138145447</v>
      </c>
      <c r="AF4456" s="0">
        <v>0.087124347686767578</v>
      </c>
      <c r="AG4456" s="0">
        <v>0.12540094554424286</v>
      </c>
      <c r="AH4456" s="0">
        <v>0.14376711845397949</v>
      </c>
    </row>
    <row r="4457" x14ac:dyDescent="0.4">
      <c r="A4457" s="11" t="str">
        <f>Data[[#This Row],[category]]&amp;Data[[#This Row],[subcategory]]&amp;Data[[#This Row],[date]]&amp;Data[[#This Row],[hour]]</f>
        <v>Study segmentsCPP 1 - SmallAvg. Weekday Event10</v>
      </c>
      <c r="B4457" s="11" t="s">
        <v>142</v>
      </c>
      <c r="C4457" t="s">
        <v>111</v>
      </c>
      <c r="D4457" t="s">
        <v>161</v>
      </c>
      <c r="E4457" t="s">
        <v>62</v>
      </c>
      <c r="F4457" s="0">
        <v>1253</v>
      </c>
      <c r="G4457" s="0">
        <v>6.5835232734680176</v>
      </c>
      <c r="H4457" s="0">
        <v>6.6117010116577148</v>
      </c>
      <c r="I4457" s="0">
        <v>0.028178861364722252</v>
      </c>
      <c r="J4457" s="0">
        <v>0.020393386483192444</v>
      </c>
      <c r="K4457" s="0">
        <v>84.944931030273437</v>
      </c>
      <c r="L4457" s="0">
        <v>1.3817646503448486</v>
      </c>
      <c r="M4457" s="0">
        <v>0</v>
      </c>
      <c r="N4457" s="0">
        <v>0</v>
      </c>
      <c r="O4457" s="0"/>
      <c r="P4457" s="0"/>
      <c r="Q4457" s="0">
        <v>-0.0053652762435376644</v>
      </c>
      <c r="R4457" s="0">
        <v>0.0020436830818653107</v>
      </c>
      <c r="S4457" s="0">
        <v>0.017484556883573532</v>
      </c>
      <c r="T4457" s="0">
        <v>0.028178859502077103</v>
      </c>
      <c r="U4457" s="0">
        <v>0.038873162120580673</v>
      </c>
      <c r="V4457" s="0">
        <v>0.054314035922288895</v>
      </c>
      <c r="W4457" s="0">
        <v>0.061722993850708008</v>
      </c>
      <c r="X4457" s="0">
        <v>8.2491544252154476</v>
      </c>
      <c r="Y4457" s="0">
        <v>8.2844614872987243</v>
      </c>
      <c r="Z4457" s="0">
        <v>0.035308112144127657</v>
      </c>
      <c r="AA4457" s="0">
        <v>0.024839144200086594</v>
      </c>
      <c r="AB4457" s="0">
        <v>-0.0065349042415618896</v>
      </c>
      <c r="AC4457" s="0">
        <v>0.0024892077781260014</v>
      </c>
      <c r="AD4457" s="0">
        <v>0.021296191960573196</v>
      </c>
      <c r="AE4457" s="0">
        <v>0.034321852028369904</v>
      </c>
      <c r="AF4457" s="0">
        <v>0.047347512096166611</v>
      </c>
      <c r="AG4457" s="0">
        <v>0.066154494881629944</v>
      </c>
      <c r="AH4457" s="0">
        <v>0.075178608298301697</v>
      </c>
    </row>
    <row r="4458" x14ac:dyDescent="0.4">
      <c r="A4458" s="11" t="str">
        <f>Data[[#This Row],[category]]&amp;Data[[#This Row],[subcategory]]&amp;Data[[#This Row],[date]]&amp;Data[[#This Row],[hour]]</f>
        <v>Study segmentsCPP 1 - SmallAvg. Weekday Event11</v>
      </c>
      <c r="B4458" s="11" t="s">
        <v>142</v>
      </c>
      <c r="C4458" t="s">
        <v>111</v>
      </c>
      <c r="D4458" t="s">
        <v>161</v>
      </c>
      <c r="E4458" t="s">
        <v>63</v>
      </c>
      <c r="F4458" s="0">
        <v>1253</v>
      </c>
      <c r="G4458" s="0">
        <v>7.7034826278686523</v>
      </c>
      <c r="H4458" s="0">
        <v>7.6753039360046387</v>
      </c>
      <c r="I4458" s="0">
        <v>-0.02817884273827076</v>
      </c>
      <c r="J4458" s="0">
        <v>0.020393386483192444</v>
      </c>
      <c r="K4458" s="0">
        <v>88.445732116699219</v>
      </c>
      <c r="L4458" s="0">
        <v>-1.3817638158798218</v>
      </c>
      <c r="M4458" s="0">
        <v>0</v>
      </c>
      <c r="N4458" s="0">
        <v>0</v>
      </c>
      <c r="O4458" s="0"/>
      <c r="P4458" s="0"/>
      <c r="Q4458" s="0">
        <v>-0.061722978949546814</v>
      </c>
      <c r="R4458" s="0">
        <v>-0.054314017295837402</v>
      </c>
      <c r="S4458" s="0">
        <v>-0.038873143494129181</v>
      </c>
      <c r="T4458" s="0">
        <v>-0.02817884273827076</v>
      </c>
      <c r="U4458" s="0">
        <v>-0.017484540119767189</v>
      </c>
      <c r="V4458" s="0">
        <v>-0.0020436663180589676</v>
      </c>
      <c r="W4458" s="0">
        <v>0.0053652930073440075</v>
      </c>
      <c r="X4458" s="0">
        <v>9.6524639622918489</v>
      </c>
      <c r="Y4458" s="0">
        <v>9.6171559191298215</v>
      </c>
      <c r="Z4458" s="0">
        <v>-0.035308089150094438</v>
      </c>
      <c r="AA4458" s="0">
        <v>0.024839144200086594</v>
      </c>
      <c r="AB4458" s="0">
        <v>-0.075178585946559906</v>
      </c>
      <c r="AC4458" s="0">
        <v>-0.066154472529888153</v>
      </c>
      <c r="AD4458" s="0">
        <v>-0.04734748974442482</v>
      </c>
      <c r="AE4458" s="0">
        <v>-0.034321829676628113</v>
      </c>
      <c r="AF4458" s="0">
        <v>-0.021296169608831406</v>
      </c>
      <c r="AG4458" s="0">
        <v>-0.0024891854263842106</v>
      </c>
      <c r="AH4458" s="0">
        <v>0.0065349265933036804</v>
      </c>
    </row>
    <row r="4459" x14ac:dyDescent="0.4">
      <c r="A4459" s="11" t="str">
        <f>Data[[#This Row],[category]]&amp;Data[[#This Row],[subcategory]]&amp;Data[[#This Row],[date]]&amp;Data[[#This Row],[hour]]</f>
        <v>Study segmentsCPP 1 - SmallAvg. Weekday Event12</v>
      </c>
      <c r="B4459" s="11" t="s">
        <v>142</v>
      </c>
      <c r="C4459" t="s">
        <v>111</v>
      </c>
      <c r="D4459" t="s">
        <v>161</v>
      </c>
      <c r="E4459" t="s">
        <v>64</v>
      </c>
      <c r="F4459" s="0">
        <v>1253</v>
      </c>
      <c r="G4459" s="0">
        <v>8.2743911743164062</v>
      </c>
      <c r="H4459" s="0">
        <v>8.2836122512817383</v>
      </c>
      <c r="I4459" s="0">
        <v>0.0092217149212956429</v>
      </c>
      <c r="J4459" s="0">
        <v>0.041043557226657867</v>
      </c>
      <c r="K4459" s="0">
        <v>90.184356689453125</v>
      </c>
      <c r="L4459" s="0">
        <v>0.22468118369579315</v>
      </c>
      <c r="M4459" s="0">
        <v>0</v>
      </c>
      <c r="N4459" s="0">
        <v>0</v>
      </c>
      <c r="O4459" s="0"/>
      <c r="P4459" s="0"/>
      <c r="Q4459" s="0">
        <v>-0.058288928121328354</v>
      </c>
      <c r="R4459" s="0">
        <v>-0.043377719819545746</v>
      </c>
      <c r="S4459" s="0">
        <v>-0.012301547452807426</v>
      </c>
      <c r="T4459" s="0">
        <v>0.0092217149212956429</v>
      </c>
      <c r="U4459" s="0">
        <v>0.030744977295398712</v>
      </c>
      <c r="V4459" s="0">
        <v>0.061821151524782181</v>
      </c>
      <c r="W4459" s="0">
        <v>0.076732359826564789</v>
      </c>
      <c r="X4459" s="0">
        <v>10.367812628033517</v>
      </c>
      <c r="Y4459" s="0">
        <v>10.379365811402771</v>
      </c>
      <c r="Z4459" s="0">
        <v>0.01155480923901858</v>
      </c>
      <c r="AA4459" s="0">
        <v>0.049991052597761154</v>
      </c>
      <c r="AB4459" s="0">
        <v>-0.070995911955833435</v>
      </c>
      <c r="AC4459" s="0">
        <v>-0.052834063768386841</v>
      </c>
      <c r="AD4459" s="0">
        <v>-0.014983284287154675</v>
      </c>
      <c r="AE4459" s="0">
        <v>0.011232049204409122</v>
      </c>
      <c r="AF4459" s="0">
        <v>0.037447381764650345</v>
      </c>
      <c r="AG4459" s="0">
        <v>0.075298160314559937</v>
      </c>
      <c r="AH4459" s="0">
        <v>0.093460015952587128</v>
      </c>
    </row>
    <row r="4460" x14ac:dyDescent="0.4">
      <c r="A4460" s="11" t="str">
        <f>Data[[#This Row],[category]]&amp;Data[[#This Row],[subcategory]]&amp;Data[[#This Row],[date]]&amp;Data[[#This Row],[hour]]</f>
        <v>Study segmentsCPP 1 - SmallAvg. Weekday Event13</v>
      </c>
      <c r="B4460" s="11" t="s">
        <v>142</v>
      </c>
      <c r="C4460" t="s">
        <v>111</v>
      </c>
      <c r="D4460" t="s">
        <v>161</v>
      </c>
      <c r="E4460" t="s">
        <v>65</v>
      </c>
      <c r="F4460" s="0">
        <v>1253</v>
      </c>
      <c r="G4460" s="0">
        <v>8.4299993515014648</v>
      </c>
      <c r="H4460" s="0">
        <v>8.5141973495483398</v>
      </c>
      <c r="I4460" s="0">
        <v>0.084198117256164551</v>
      </c>
      <c r="J4460" s="0">
        <v>0.050843328237533569</v>
      </c>
      <c r="K4460" s="0">
        <v>89.782920837402344</v>
      </c>
      <c r="L4460" s="0">
        <v>1.6560307741165161</v>
      </c>
      <c r="M4460" s="0">
        <v>1</v>
      </c>
      <c r="N4460" s="0">
        <v>0</v>
      </c>
      <c r="O4460" s="0"/>
      <c r="P4460" s="0"/>
      <c r="Q4460" s="0">
        <v>0.0005682844202965498</v>
      </c>
      <c r="R4460" s="0">
        <v>0.01903977058827877</v>
      </c>
      <c r="S4460" s="0">
        <v>0.057535849511623383</v>
      </c>
      <c r="T4460" s="0">
        <v>0.084198117256164551</v>
      </c>
      <c r="U4460" s="0">
        <v>0.11086038500070572</v>
      </c>
      <c r="V4460" s="0">
        <v>0.14935646951198578</v>
      </c>
      <c r="W4460" s="0">
        <v>0.16782794892787933</v>
      </c>
      <c r="X4460" s="0">
        <v>10.562789275728424</v>
      </c>
      <c r="Y4460" s="0">
        <v>10.668289579194168</v>
      </c>
      <c r="Z4460" s="0">
        <v>0.10550024214832263</v>
      </c>
      <c r="AA4460" s="0">
        <v>0.061927173286676407</v>
      </c>
      <c r="AB4460" s="0">
        <v>0.00069217244163155556</v>
      </c>
      <c r="AC4460" s="0">
        <v>0.023190442472696304</v>
      </c>
      <c r="AD4460" s="0">
        <v>0.070078663527965546</v>
      </c>
      <c r="AE4460" s="0">
        <v>0.10255330801010132</v>
      </c>
      <c r="AF4460" s="0">
        <v>0.13502794504165649</v>
      </c>
      <c r="AG4460" s="0">
        <v>0.18191617727279663</v>
      </c>
      <c r="AH4460" s="0">
        <v>0.20441444218158722</v>
      </c>
    </row>
    <row r="4461" x14ac:dyDescent="0.4">
      <c r="A4461" s="11" t="str">
        <f>Data[[#This Row],[category]]&amp;Data[[#This Row],[subcategory]]&amp;Data[[#This Row],[date]]&amp;Data[[#This Row],[hour]]</f>
        <v>Study segmentsCPP 1 - SmallAvg. Weekday Event14</v>
      </c>
      <c r="B4461" s="11" t="s">
        <v>142</v>
      </c>
      <c r="C4461" t="s">
        <v>111</v>
      </c>
      <c r="D4461" t="s">
        <v>161</v>
      </c>
      <c r="E4461" t="s">
        <v>66</v>
      </c>
      <c r="F4461" s="0">
        <v>1253</v>
      </c>
      <c r="G4461" s="0">
        <v>8.4932565689086914</v>
      </c>
      <c r="H4461" s="0">
        <v>8.6450166702270508</v>
      </c>
      <c r="I4461" s="0">
        <v>0.15175947546958923</v>
      </c>
      <c r="J4461" s="0">
        <v>0.059039358049631119</v>
      </c>
      <c r="K4461" s="0">
        <v>89.436943054199219</v>
      </c>
      <c r="L4461" s="0">
        <v>2.5704793930053711</v>
      </c>
      <c r="M4461" s="0">
        <v>1</v>
      </c>
      <c r="N4461" s="0">
        <v>1</v>
      </c>
      <c r="O4461" s="0"/>
      <c r="P4461" s="0"/>
      <c r="Q4461" s="0">
        <v>0.054648373275995255</v>
      </c>
      <c r="R4461" s="0">
        <v>0.076097495853900909</v>
      </c>
      <c r="S4461" s="0">
        <v>0.12079920619726181</v>
      </c>
      <c r="T4461" s="0">
        <v>0.15175947546958923</v>
      </c>
      <c r="U4461" s="0">
        <v>0.18271975219249725</v>
      </c>
      <c r="V4461" s="0">
        <v>0.22742146253585815</v>
      </c>
      <c r="W4461" s="0">
        <v>0.24887058138847351</v>
      </c>
      <c r="X4461" s="0">
        <v>10.642050628004403</v>
      </c>
      <c r="Y4461" s="0">
        <v>10.832206254717947</v>
      </c>
      <c r="Z4461" s="0">
        <v>0.19015463030543822</v>
      </c>
      <c r="AA4461" s="0">
        <v>0.071909941732883453</v>
      </c>
      <c r="AB4461" s="0">
        <v>0.06656172126531601</v>
      </c>
      <c r="AC4461" s="0">
        <v>0.092686749994754791</v>
      </c>
      <c r="AD4461" s="0">
        <v>0.14713343977928162</v>
      </c>
      <c r="AE4461" s="0">
        <v>0.18484304845333099</v>
      </c>
      <c r="AF4461" s="0">
        <v>0.22255265712738037</v>
      </c>
      <c r="AG4461" s="0">
        <v>0.27699935436248779</v>
      </c>
      <c r="AH4461" s="0">
        <v>0.30312436819076538</v>
      </c>
    </row>
    <row r="4462" x14ac:dyDescent="0.4">
      <c r="A4462" s="11" t="str">
        <f>Data[[#This Row],[category]]&amp;Data[[#This Row],[subcategory]]&amp;Data[[#This Row],[date]]&amp;Data[[#This Row],[hour]]</f>
        <v>Study segmentsCPP 1 - SmallAvg. Weekday Event15</v>
      </c>
      <c r="B4462" s="11" t="s">
        <v>142</v>
      </c>
      <c r="C4462" t="s">
        <v>111</v>
      </c>
      <c r="D4462" t="s">
        <v>161</v>
      </c>
      <c r="E4462" t="s">
        <v>67</v>
      </c>
      <c r="F4462" s="0">
        <v>1253</v>
      </c>
      <c r="G4462" s="0">
        <v>8.2821063995361328</v>
      </c>
      <c r="H4462" s="0">
        <v>7.6346778869628906</v>
      </c>
      <c r="I4462" s="0">
        <v>-0.64742869138717651</v>
      </c>
      <c r="J4462" s="0">
        <v>0.06504407525062561</v>
      </c>
      <c r="K4462" s="0">
        <v>88.124099731445312</v>
      </c>
      <c r="L4462" s="0">
        <v>-9.9536924362182617</v>
      </c>
      <c r="M4462" s="0">
        <v>1</v>
      </c>
      <c r="N4462" s="0">
        <v>1</v>
      </c>
      <c r="O4462" s="0"/>
      <c r="P4462" s="0"/>
      <c r="Q4462" s="0">
        <v>-0.75441670417785645</v>
      </c>
      <c r="R4462" s="0">
        <v>-0.7307860255241394</v>
      </c>
      <c r="S4462" s="0">
        <v>-0.68153786659240723</v>
      </c>
      <c r="T4462" s="0">
        <v>-0.64742869138717651</v>
      </c>
      <c r="U4462" s="0">
        <v>-0.6133195161819458</v>
      </c>
      <c r="V4462" s="0">
        <v>-0.56407135725021362</v>
      </c>
      <c r="W4462" s="0">
        <v>-0.54044067859649658</v>
      </c>
      <c r="X4462" s="0">
        <v>10.377479196965009</v>
      </c>
      <c r="Y4462" s="0">
        <v>9.5662516670665525</v>
      </c>
      <c r="Z4462" s="0">
        <v>-0.81122814307267643</v>
      </c>
      <c r="AA4462" s="0">
        <v>0.079223684966564178</v>
      </c>
      <c r="AB4462" s="0">
        <v>-0.91887950897216797</v>
      </c>
      <c r="AC4462" s="0">
        <v>-0.89009737968444824</v>
      </c>
      <c r="AD4462" s="0">
        <v>-0.83011305332183838</v>
      </c>
      <c r="AE4462" s="0">
        <v>-0.78856813907623291</v>
      </c>
      <c r="AF4462" s="0">
        <v>-0.74702322483062744</v>
      </c>
      <c r="AG4462" s="0">
        <v>-0.68703889846801758</v>
      </c>
      <c r="AH4462" s="0">
        <v>-0.65825676918029785</v>
      </c>
    </row>
    <row r="4463" x14ac:dyDescent="0.4">
      <c r="A4463" s="11" t="str">
        <f>Data[[#This Row],[category]]&amp;Data[[#This Row],[subcategory]]&amp;Data[[#This Row],[date]]&amp;Data[[#This Row],[hour]]</f>
        <v>Study segmentsCPP 1 - SmallAvg. Weekday Event16</v>
      </c>
      <c r="B4463" s="11" t="s">
        <v>142</v>
      </c>
      <c r="C4463" t="s">
        <v>111</v>
      </c>
      <c r="D4463" t="s">
        <v>161</v>
      </c>
      <c r="E4463" t="s">
        <v>68</v>
      </c>
      <c r="F4463" s="0">
        <v>1253</v>
      </c>
      <c r="G4463" s="0">
        <v>8.1361989974975586</v>
      </c>
      <c r="H4463" s="0">
        <v>7.7416706085205078</v>
      </c>
      <c r="I4463" s="0">
        <v>-0.39452844858169556</v>
      </c>
      <c r="J4463" s="0">
        <v>0.063361167907714844</v>
      </c>
      <c r="K4463" s="0">
        <v>87.442535400390625</v>
      </c>
      <c r="L4463" s="0">
        <v>-6.2266597747802734</v>
      </c>
      <c r="M4463" s="0">
        <v>1</v>
      </c>
      <c r="N4463" s="0">
        <v>1</v>
      </c>
      <c r="O4463" s="0"/>
      <c r="P4463" s="0"/>
      <c r="Q4463" s="0">
        <v>-0.4987483024597168</v>
      </c>
      <c r="R4463" s="0">
        <v>-0.47572904825210571</v>
      </c>
      <c r="S4463" s="0">
        <v>-0.42775508761405945</v>
      </c>
      <c r="T4463" s="0">
        <v>-0.39452844858169556</v>
      </c>
      <c r="U4463" s="0">
        <v>-0.36130180954933167</v>
      </c>
      <c r="V4463" s="0">
        <v>-0.3133278489112854</v>
      </c>
      <c r="W4463" s="0">
        <v>-0.29030859470367432</v>
      </c>
      <c r="X4463" s="0">
        <v>10.194657133913589</v>
      </c>
      <c r="Y4463" s="0">
        <v>9.700313135125171</v>
      </c>
      <c r="Z4463" s="0">
        <v>-0.49434415208197191</v>
      </c>
      <c r="AA4463" s="0">
        <v>0.077173903584480286</v>
      </c>
      <c r="AB4463" s="0">
        <v>-0.60747545957565308</v>
      </c>
      <c r="AC4463" s="0">
        <v>-0.5794379711151123</v>
      </c>
      <c r="AD4463" s="0">
        <v>-0.52100569009780884</v>
      </c>
      <c r="AE4463" s="0">
        <v>-0.48053565621376038</v>
      </c>
      <c r="AF4463" s="0">
        <v>-0.44006562232971191</v>
      </c>
      <c r="AG4463" s="0">
        <v>-0.38163331151008606</v>
      </c>
      <c r="AH4463" s="0">
        <v>-0.35359588265419006</v>
      </c>
    </row>
    <row r="4464" x14ac:dyDescent="0.4">
      <c r="A4464" s="11" t="str">
        <f>Data[[#This Row],[category]]&amp;Data[[#This Row],[subcategory]]&amp;Data[[#This Row],[date]]&amp;Data[[#This Row],[hour]]</f>
        <v>Study segmentsCPP 1 - SmallAvg. Weekday Event17</v>
      </c>
      <c r="B4464" s="11" t="s">
        <v>142</v>
      </c>
      <c r="C4464" t="s">
        <v>111</v>
      </c>
      <c r="D4464" t="s">
        <v>161</v>
      </c>
      <c r="E4464" t="s">
        <v>69</v>
      </c>
      <c r="F4464" s="0">
        <v>1253</v>
      </c>
      <c r="G4464" s="0">
        <v>7.6606717109680176</v>
      </c>
      <c r="H4464" s="0">
        <v>7.277656078338623</v>
      </c>
      <c r="I4464" s="0">
        <v>-0.38301533460617065</v>
      </c>
      <c r="J4464" s="0">
        <v>0.065893009305000305</v>
      </c>
      <c r="K4464" s="0">
        <v>86.225456237792969</v>
      </c>
      <c r="L4464" s="0">
        <v>-5.812685489654541</v>
      </c>
      <c r="M4464" s="0">
        <v>1</v>
      </c>
      <c r="N4464" s="0">
        <v>1</v>
      </c>
      <c r="O4464" s="0"/>
      <c r="P4464" s="0"/>
      <c r="Q4464" s="0">
        <v>-0.49139967560768127</v>
      </c>
      <c r="R4464" s="0">
        <v>-0.46746063232421875</v>
      </c>
      <c r="S4464" s="0">
        <v>-0.41756966710090637</v>
      </c>
      <c r="T4464" s="0">
        <v>-0.38301533460617065</v>
      </c>
      <c r="U4464" s="0">
        <v>-0.34846100211143494</v>
      </c>
      <c r="V4464" s="0">
        <v>-0.29857003688812256</v>
      </c>
      <c r="W4464" s="0">
        <v>-0.27463099360466003</v>
      </c>
      <c r="X4464" s="0">
        <v>9.5988215194351376</v>
      </c>
      <c r="Y4464" s="0">
        <v>9.1189033025982731</v>
      </c>
      <c r="Z4464" s="0">
        <v>-0.47991821683686359</v>
      </c>
      <c r="AA4464" s="0">
        <v>0.080257683992385864</v>
      </c>
      <c r="AB4464" s="0">
        <v>-0.59852480888366699</v>
      </c>
      <c r="AC4464" s="0">
        <v>-0.56936705112457275</v>
      </c>
      <c r="AD4464" s="0">
        <v>-0.50859987735748291</v>
      </c>
      <c r="AE4464" s="0">
        <v>-0.46651268005371094</v>
      </c>
      <c r="AF4464" s="0">
        <v>-0.42442551255226135</v>
      </c>
      <c r="AG4464" s="0">
        <v>-0.36365830898284912</v>
      </c>
      <c r="AH4464" s="0">
        <v>-0.33450055122375488</v>
      </c>
    </row>
    <row r="4465" x14ac:dyDescent="0.4">
      <c r="A4465" s="11" t="str">
        <f>Data[[#This Row],[category]]&amp;Data[[#This Row],[subcategory]]&amp;Data[[#This Row],[date]]&amp;Data[[#This Row],[hour]]</f>
        <v>Study segmentsCPP 1 - SmallAvg. Weekday Event18</v>
      </c>
      <c r="B4465" s="11" t="s">
        <v>142</v>
      </c>
      <c r="C4465" t="s">
        <v>111</v>
      </c>
      <c r="D4465" t="s">
        <v>161</v>
      </c>
      <c r="E4465" t="s">
        <v>70</v>
      </c>
      <c r="F4465" s="0">
        <v>1253</v>
      </c>
      <c r="G4465" s="0">
        <v>6.6812558174133301</v>
      </c>
      <c r="H4465" s="0">
        <v>6.3589553833007813</v>
      </c>
      <c r="I4465" s="0">
        <v>-0.32230111956596375</v>
      </c>
      <c r="J4465" s="0">
        <v>0.066708356142044067</v>
      </c>
      <c r="K4465" s="0">
        <v>84.14764404296875</v>
      </c>
      <c r="L4465" s="0">
        <v>-4.8314948081970215</v>
      </c>
      <c r="M4465" s="0">
        <v>1</v>
      </c>
      <c r="N4465" s="0">
        <v>1</v>
      </c>
      <c r="O4465" s="0"/>
      <c r="P4465" s="0"/>
      <c r="Q4465" s="0">
        <v>-0.43202659487724304</v>
      </c>
      <c r="R4465" s="0">
        <v>-0.40779131650924683</v>
      </c>
      <c r="S4465" s="0">
        <v>-0.35728302597999573</v>
      </c>
      <c r="T4465" s="0">
        <v>-0.32230111956596375</v>
      </c>
      <c r="U4465" s="0">
        <v>-0.28731921315193176</v>
      </c>
      <c r="V4465" s="0">
        <v>-0.23681092262268066</v>
      </c>
      <c r="W4465" s="0">
        <v>-0.21257564425468445</v>
      </c>
      <c r="X4465" s="0">
        <v>8.3716136559672734</v>
      </c>
      <c r="Y4465" s="0">
        <v>7.9677712287025892</v>
      </c>
      <c r="Z4465" s="0">
        <v>-0.40384331636730281</v>
      </c>
      <c r="AA4465" s="0">
        <v>0.081250779330730438</v>
      </c>
      <c r="AB4465" s="0">
        <v>-0.52620840072631836</v>
      </c>
      <c r="AC4465" s="0">
        <v>-0.49668982625007629</v>
      </c>
      <c r="AD4465" s="0">
        <v>-0.4351707398891449</v>
      </c>
      <c r="AE4465" s="0">
        <v>-0.39256277680397034</v>
      </c>
      <c r="AF4465" s="0">
        <v>-0.34995481371879578</v>
      </c>
      <c r="AG4465" s="0">
        <v>-0.28843572735786438</v>
      </c>
      <c r="AH4465" s="0">
        <v>-0.25891712307929993</v>
      </c>
    </row>
    <row r="4466" x14ac:dyDescent="0.4">
      <c r="A4466" s="11" t="str">
        <f>Data[[#This Row],[category]]&amp;Data[[#This Row],[subcategory]]&amp;Data[[#This Row],[date]]&amp;Data[[#This Row],[hour]]</f>
        <v>Study segmentsCPP 1 - SmallAvg. Weekday Event19</v>
      </c>
      <c r="B4466" s="11" t="s">
        <v>142</v>
      </c>
      <c r="C4466" t="s">
        <v>111</v>
      </c>
      <c r="D4466" t="s">
        <v>161</v>
      </c>
      <c r="E4466" t="s">
        <v>71</v>
      </c>
      <c r="F4466" s="0">
        <v>1253</v>
      </c>
      <c r="G4466" s="0">
        <v>5.5420608520507812</v>
      </c>
      <c r="H4466" s="0">
        <v>5.6477851867675781</v>
      </c>
      <c r="I4466" s="0">
        <v>0.10572425276041031</v>
      </c>
      <c r="J4466" s="0">
        <v>0.06591370701789856</v>
      </c>
      <c r="K4466" s="0">
        <v>80.717071533203125</v>
      </c>
      <c r="L4466" s="0">
        <v>1.6039795875549316</v>
      </c>
      <c r="M4466" s="0">
        <v>0</v>
      </c>
      <c r="N4466" s="0">
        <v>0</v>
      </c>
      <c r="O4466" s="0"/>
      <c r="P4466" s="0"/>
      <c r="Q4466" s="0">
        <v>-0.0026941474061459303</v>
      </c>
      <c r="R4466" s="0">
        <v>0.021252438426017761</v>
      </c>
      <c r="S4466" s="0">
        <v>0.07115907222032547</v>
      </c>
      <c r="T4466" s="0">
        <v>0.10572425276041031</v>
      </c>
      <c r="U4466" s="0">
        <v>0.14028944075107574</v>
      </c>
      <c r="V4466" s="0">
        <v>0.19019606709480286</v>
      </c>
      <c r="W4466" s="0">
        <v>0.21414265036582947</v>
      </c>
      <c r="X4466" s="0">
        <v>6.944202447759694</v>
      </c>
      <c r="Y4466" s="0">
        <v>7.076675058781416</v>
      </c>
      <c r="Z4466" s="0">
        <v>0.13247248838687767</v>
      </c>
      <c r="AA4466" s="0">
        <v>0.080282896757125854</v>
      </c>
      <c r="AB4466" s="0">
        <v>-0.0032814743462949991</v>
      </c>
      <c r="AC4466" s="0">
        <v>0.025885468348860741</v>
      </c>
      <c r="AD4466" s="0">
        <v>0.086671747267246246</v>
      </c>
      <c r="AE4466" s="0">
        <v>0.12877213954925537</v>
      </c>
      <c r="AF4466" s="0">
        <v>0.1708725243806839</v>
      </c>
      <c r="AG4466" s="0">
        <v>0.23165881633758545</v>
      </c>
      <c r="AH4466" s="0">
        <v>0.2608257532119751</v>
      </c>
    </row>
    <row r="4467" x14ac:dyDescent="0.4">
      <c r="A4467" s="11" t="str">
        <f>Data[[#This Row],[category]]&amp;Data[[#This Row],[subcategory]]&amp;Data[[#This Row],[date]]&amp;Data[[#This Row],[hour]]</f>
        <v>Study segmentsCPP 1 - SmallAvg. Weekday Event20</v>
      </c>
      <c r="B4467" s="11" t="s">
        <v>142</v>
      </c>
      <c r="C4467" t="s">
        <v>111</v>
      </c>
      <c r="D4467" t="s">
        <v>161</v>
      </c>
      <c r="E4467" t="s">
        <v>54</v>
      </c>
      <c r="F4467" s="0">
        <v>1253</v>
      </c>
      <c r="G4467" s="0">
        <v>4.9442558288574219</v>
      </c>
      <c r="H4467" s="0">
        <v>5.0446910858154297</v>
      </c>
      <c r="I4467" s="0">
        <v>0.10043562948703766</v>
      </c>
      <c r="J4467" s="0">
        <v>0.06256701797246933</v>
      </c>
      <c r="K4467" s="0">
        <v>77.618911743164062</v>
      </c>
      <c r="L4467" s="0">
        <v>1.6052488088607788</v>
      </c>
      <c r="M4467" s="0">
        <v>0</v>
      </c>
      <c r="N4467" s="0">
        <v>0</v>
      </c>
      <c r="O4467" s="0"/>
      <c r="P4467" s="0"/>
      <c r="Q4467" s="0">
        <v>-0.0024779569357633591</v>
      </c>
      <c r="R4467" s="0">
        <v>0.020252769812941551</v>
      </c>
      <c r="S4467" s="0">
        <v>0.067625455558300018</v>
      </c>
      <c r="T4467" s="0">
        <v>0.10043562948703766</v>
      </c>
      <c r="U4467" s="0">
        <v>0.1332458108663559</v>
      </c>
      <c r="V4467" s="0">
        <v>0.18061849474906921</v>
      </c>
      <c r="W4467" s="0">
        <v>0.20334921777248383</v>
      </c>
      <c r="X4467" s="0">
        <v>6.1951527458497848</v>
      </c>
      <c r="Y4467" s="0">
        <v>6.3209981699099487</v>
      </c>
      <c r="Z4467" s="0">
        <v>0.12584584561743956</v>
      </c>
      <c r="AA4467" s="0">
        <v>0.076206624507904053</v>
      </c>
      <c r="AB4467" s="0">
        <v>-0.0030181442853063345</v>
      </c>
      <c r="AC4467" s="0">
        <v>0.024667879566550255</v>
      </c>
      <c r="AD4467" s="0">
        <v>0.082367807626724243</v>
      </c>
      <c r="AE4467" s="0">
        <v>0.12233059853315353</v>
      </c>
      <c r="AF4467" s="0">
        <v>0.16229338943958282</v>
      </c>
      <c r="AG4467" s="0">
        <v>0.21999332308769226</v>
      </c>
      <c r="AH4467" s="0">
        <v>0.24767933785915375</v>
      </c>
    </row>
    <row r="4468" x14ac:dyDescent="0.4">
      <c r="A4468" s="11" t="str">
        <f>Data[[#This Row],[category]]&amp;Data[[#This Row],[subcategory]]&amp;Data[[#This Row],[date]]&amp;Data[[#This Row],[hour]]</f>
        <v>Study segmentsCPP 1 - SmallAvg. Weekday Event21</v>
      </c>
      <c r="B4468" s="11" t="s">
        <v>142</v>
      </c>
      <c r="C4468" t="s">
        <v>111</v>
      </c>
      <c r="D4468" t="s">
        <v>161</v>
      </c>
      <c r="E4468" t="s">
        <v>72</v>
      </c>
      <c r="F4468" s="0">
        <v>1253</v>
      </c>
      <c r="G4468" s="0">
        <v>4.2844996452331543</v>
      </c>
      <c r="H4468" s="0">
        <v>4.4408664703369141</v>
      </c>
      <c r="I4468" s="0">
        <v>0.1563669890165329</v>
      </c>
      <c r="J4468" s="0">
        <v>0.057709731161594391</v>
      </c>
      <c r="K4468" s="0">
        <v>76.090591430664063</v>
      </c>
      <c r="L4468" s="0">
        <v>2.7095427513122559</v>
      </c>
      <c r="M4468" s="0">
        <v>1</v>
      </c>
      <c r="N4468" s="0">
        <v>1</v>
      </c>
      <c r="O4468" s="0"/>
      <c r="P4468" s="0"/>
      <c r="Q4468" s="0">
        <v>0.06144293025135994</v>
      </c>
      <c r="R4468" s="0">
        <v>0.082408994436264038</v>
      </c>
      <c r="S4468" s="0">
        <v>0.12610398232936859</v>
      </c>
      <c r="T4468" s="0">
        <v>0.1563669890165329</v>
      </c>
      <c r="U4468" s="0">
        <v>0.1866299957036972</v>
      </c>
      <c r="V4468" s="0">
        <v>0.23032498359680176</v>
      </c>
      <c r="W4468" s="0">
        <v>0.25129103660583496</v>
      </c>
      <c r="X4468" s="0">
        <v>5.3684781310202059</v>
      </c>
      <c r="Y4468" s="0">
        <v>5.5644054440246231</v>
      </c>
      <c r="Z4468" s="0">
        <v>0.19592783420250334</v>
      </c>
      <c r="AA4468" s="0">
        <v>0.070290453732013702</v>
      </c>
      <c r="AB4468" s="0">
        <v>0.074837483465671539</v>
      </c>
      <c r="AC4468" s="0">
        <v>0.10037414729595184</v>
      </c>
      <c r="AD4468" s="0">
        <v>0.15359464287757874</v>
      </c>
      <c r="AE4468" s="0">
        <v>0.19045498967170715</v>
      </c>
      <c r="AF4468" s="0">
        <v>0.22731533646583557</v>
      </c>
      <c r="AG4468" s="0">
        <v>0.28053581714630127</v>
      </c>
      <c r="AH4468" s="0">
        <v>0.30607250332832336</v>
      </c>
    </row>
    <row r="4469" x14ac:dyDescent="0.4">
      <c r="A4469" s="11" t="str">
        <f>Data[[#This Row],[category]]&amp;Data[[#This Row],[subcategory]]&amp;Data[[#This Row],[date]]&amp;Data[[#This Row],[hour]]</f>
        <v>Study segmentsCPP 1 - SmallAvg. Weekday Event22</v>
      </c>
      <c r="B4469" s="11" t="s">
        <v>142</v>
      </c>
      <c r="C4469" t="s">
        <v>111</v>
      </c>
      <c r="D4469" t="s">
        <v>161</v>
      </c>
      <c r="E4469" t="s">
        <v>73</v>
      </c>
      <c r="F4469" s="0">
        <v>1253</v>
      </c>
      <c r="G4469" s="0">
        <v>3.6308662891387939</v>
      </c>
      <c r="H4469" s="0">
        <v>3.7482621669769287</v>
      </c>
      <c r="I4469" s="0">
        <v>0.11739567667245865</v>
      </c>
      <c r="J4469" s="0">
        <v>0.056442003697156906</v>
      </c>
      <c r="K4469" s="0">
        <v>74.693138122558594</v>
      </c>
      <c r="L4469" s="0">
        <v>2.07993483543396</v>
      </c>
      <c r="M4469" s="0">
        <v>1</v>
      </c>
      <c r="N4469" s="0">
        <v>1</v>
      </c>
      <c r="O4469" s="0"/>
      <c r="P4469" s="0"/>
      <c r="Q4469" s="0">
        <v>0.024556849151849747</v>
      </c>
      <c r="R4469" s="0">
        <v>0.045062344521284103</v>
      </c>
      <c r="S4469" s="0">
        <v>0.087797470390796661</v>
      </c>
      <c r="T4469" s="0">
        <v>0.11739568412303925</v>
      </c>
      <c r="U4469" s="0">
        <v>0.14699390530586243</v>
      </c>
      <c r="V4469" s="0">
        <v>0.18972901999950409</v>
      </c>
      <c r="W4469" s="0">
        <v>0.21023452281951904</v>
      </c>
      <c r="X4469" s="0">
        <v>4.5494755520217725</v>
      </c>
      <c r="Y4469" s="0">
        <v>4.6965726134420809</v>
      </c>
      <c r="Z4469" s="0">
        <v>0.14709678549191046</v>
      </c>
      <c r="AA4469" s="0">
        <v>0.068746358156204224</v>
      </c>
      <c r="AB4469" s="0">
        <v>0.029910240322351456</v>
      </c>
      <c r="AC4469" s="0">
        <v>0.054885935038328171</v>
      </c>
      <c r="AD4469" s="0">
        <v>0.10693731158971786</v>
      </c>
      <c r="AE4469" s="0">
        <v>0.1429879367351532</v>
      </c>
      <c r="AF4469" s="0">
        <v>0.17903856933116913</v>
      </c>
      <c r="AG4469" s="0">
        <v>0.23108993470668793</v>
      </c>
      <c r="AH4469" s="0">
        <v>0.25606563687324524</v>
      </c>
    </row>
    <row r="4470" x14ac:dyDescent="0.4">
      <c r="A4470" s="11" t="str">
        <f>Data[[#This Row],[category]]&amp;Data[[#This Row],[subcategory]]&amp;Data[[#This Row],[date]]&amp;Data[[#This Row],[hour]]</f>
        <v>Study segmentsCPP 1 - SmallAvg. Weekday Event23</v>
      </c>
      <c r="B4470" s="11" t="s">
        <v>142</v>
      </c>
      <c r="C4470" t="s">
        <v>111</v>
      </c>
      <c r="D4470" t="s">
        <v>161</v>
      </c>
      <c r="E4470" t="s">
        <v>74</v>
      </c>
      <c r="F4470" s="0">
        <v>1253</v>
      </c>
      <c r="G4470" s="0">
        <v>3.1558699607849121</v>
      </c>
      <c r="H4470" s="0">
        <v>3.1952004432678223</v>
      </c>
      <c r="I4470" s="0">
        <v>0.039330285042524338</v>
      </c>
      <c r="J4470" s="0">
        <v>0.053644940257072449</v>
      </c>
      <c r="K4470" s="0">
        <v>73.314842224121094</v>
      </c>
      <c r="L4470" s="0">
        <v>0.73315924406051636</v>
      </c>
      <c r="M4470" s="0">
        <v>0</v>
      </c>
      <c r="N4470" s="0">
        <v>0</v>
      </c>
      <c r="O4470" s="0"/>
      <c r="P4470" s="0"/>
      <c r="Q4470" s="0">
        <v>-0.048907790333032608</v>
      </c>
      <c r="R4470" s="0">
        <v>-0.029418472200632095</v>
      </c>
      <c r="S4470" s="0">
        <v>0.011198851279914379</v>
      </c>
      <c r="T4470" s="0">
        <v>0.039330285042524338</v>
      </c>
      <c r="U4470" s="0">
        <v>0.06746172159910202</v>
      </c>
      <c r="V4470" s="0">
        <v>0.10807903856039047</v>
      </c>
      <c r="W4470" s="0">
        <v>0.12756836414337158</v>
      </c>
      <c r="X4470" s="0">
        <v>3.9543051089363539</v>
      </c>
      <c r="Y4470" s="0">
        <v>4.003586166206448</v>
      </c>
      <c r="Z4470" s="0">
        <v>0.049280846491456032</v>
      </c>
      <c r="AA4470" s="0">
        <v>0.065339535474777222</v>
      </c>
      <c r="AB4470" s="0">
        <v>-0.059569686651229858</v>
      </c>
      <c r="AC4470" s="0">
        <v>-0.035831697285175323</v>
      </c>
      <c r="AD4470" s="0">
        <v>0.013640200719237328</v>
      </c>
      <c r="AE4470" s="0">
        <v>0.047904286533594131</v>
      </c>
      <c r="AF4470" s="0">
        <v>0.082168370485305786</v>
      </c>
      <c r="AG4470" s="0">
        <v>0.13164027035236359</v>
      </c>
      <c r="AH4470" s="0">
        <v>0.15537825226783752</v>
      </c>
    </row>
    <row r="4471" x14ac:dyDescent="0.4">
      <c r="A4471" s="11" t="str">
        <f>Data[[#This Row],[category]]&amp;Data[[#This Row],[subcategory]]&amp;Data[[#This Row],[date]]&amp;Data[[#This Row],[hour]]</f>
        <v>Study segmentsCPP 1 - SmallAvg. Weekday Event24</v>
      </c>
      <c r="B4471" s="11" t="s">
        <v>142</v>
      </c>
      <c r="C4471" t="s">
        <v>111</v>
      </c>
      <c r="D4471" t="s">
        <v>161</v>
      </c>
      <c r="E4471" t="s">
        <v>75</v>
      </c>
      <c r="F4471" s="0">
        <v>1253</v>
      </c>
      <c r="G4471" s="0">
        <v>2.8171596527099609</v>
      </c>
      <c r="H4471" s="0">
        <v>2.8566534519195557</v>
      </c>
      <c r="I4471" s="0">
        <v>0.039493836462497711</v>
      </c>
      <c r="J4471" s="0">
        <v>0.049476999789476395</v>
      </c>
      <c r="K4471" s="0">
        <v>73.157623291015625</v>
      </c>
      <c r="L4471" s="0">
        <v>0.79822617769241333</v>
      </c>
      <c r="M4471" s="0">
        <v>0</v>
      </c>
      <c r="N4471" s="0">
        <v>0</v>
      </c>
      <c r="O4471" s="0"/>
      <c r="P4471" s="0"/>
      <c r="Q4471" s="0">
        <v>-0.041888587176799774</v>
      </c>
      <c r="R4471" s="0">
        <v>-0.023913489654660225</v>
      </c>
      <c r="S4471" s="0">
        <v>0.013548072427511215</v>
      </c>
      <c r="T4471" s="0">
        <v>0.039493836462497711</v>
      </c>
      <c r="U4471" s="0">
        <v>0.065439604222774506</v>
      </c>
      <c r="V4471" s="0">
        <v>0.1029011607170105</v>
      </c>
      <c r="W4471" s="0">
        <v>0.1208762601017952</v>
      </c>
      <c r="X4471" s="0">
        <v>3.5299009879430137</v>
      </c>
      <c r="Y4471" s="0">
        <v>3.5793868454023339</v>
      </c>
      <c r="Z4471" s="0">
        <v>0.049485776980204142</v>
      </c>
      <c r="AA4471" s="0">
        <v>0.060262985527515411</v>
      </c>
      <c r="AB4471" s="0">
        <v>-0.051020298153162003</v>
      </c>
      <c r="AC4471" s="0">
        <v>-0.02912663109600544</v>
      </c>
      <c r="AD4471" s="0">
        <v>0.016501551494002342</v>
      </c>
      <c r="AE4471" s="0">
        <v>0.048103492707014084</v>
      </c>
      <c r="AF4471" s="0">
        <v>0.079705432057380676</v>
      </c>
      <c r="AG4471" s="0">
        <v>0.12533362209796906</v>
      </c>
      <c r="AH4471" s="0">
        <v>0.14722728729248047</v>
      </c>
    </row>
    <row r="4472" x14ac:dyDescent="0.4">
      <c r="A4472" s="11" t="str">
        <f>Data[[#This Row],[category]]&amp;Data[[#This Row],[subcategory]]&amp;Data[[#This Row],[date]]&amp;Data[[#This Row],[hour]]</f>
        <v>Study segmentsCPP 1 - SmallAvg. Weekday EventAvg. 11 to 6 pm</v>
      </c>
      <c r="B4472" s="11" t="s">
        <v>142</v>
      </c>
      <c r="C4472" t="s">
        <v>111</v>
      </c>
      <c r="D4472" t="s">
        <v>161</v>
      </c>
      <c r="E4472" t="s">
        <v>76</v>
      </c>
      <c r="F4472" s="0">
        <v>1253</v>
      </c>
      <c r="G4472" s="0">
        <v>7.993983268737793</v>
      </c>
      <c r="H4472" s="0">
        <v>7.7793979644775391</v>
      </c>
      <c r="I4472" s="0">
        <v>-0.21458488702774048</v>
      </c>
      <c r="J4472" s="0">
        <v>0.05200759693980217</v>
      </c>
      <c r="K4472" s="0">
        <v>87.906288146972656</v>
      </c>
      <c r="L4472" s="0">
        <v>-4.1260294914245605</v>
      </c>
      <c r="M4472" s="0">
        <v>1</v>
      </c>
      <c r="N4472" s="0">
        <v>1</v>
      </c>
      <c r="O4472" s="0"/>
      <c r="P4472" s="0"/>
      <c r="Q4472" s="0">
        <v>-0.30012980103492737</v>
      </c>
      <c r="R4472" s="0">
        <v>-0.28123530745506287</v>
      </c>
      <c r="S4472" s="0">
        <v>-0.24185770750045776</v>
      </c>
      <c r="T4472" s="0">
        <v>-0.21458490192890167</v>
      </c>
      <c r="U4472" s="0">
        <v>-0.18731209635734558</v>
      </c>
      <c r="V4472" s="0">
        <v>-0.14793448150157928</v>
      </c>
      <c r="W4472" s="0">
        <v>-0.12904001772403717</v>
      </c>
      <c r="X4472" s="0">
        <v>10.016460857172122</v>
      </c>
      <c r="Y4472" s="0">
        <v>9.7475854336530308</v>
      </c>
      <c r="Z4472" s="0">
        <v>-0.26887487166229335</v>
      </c>
      <c r="AA4472" s="0">
        <v>0.063345253467559814</v>
      </c>
      <c r="AB4472" s="0">
        <v>-0.36555805802345276</v>
      </c>
      <c r="AC4472" s="0">
        <v>-0.34254461526870728</v>
      </c>
      <c r="AD4472" s="0">
        <v>-0.29458269476890564</v>
      </c>
      <c r="AE4472" s="0">
        <v>-0.2613644003868103</v>
      </c>
      <c r="AF4472" s="0">
        <v>-0.22814612090587616</v>
      </c>
      <c r="AG4472" s="0">
        <v>-0.18018418550491333</v>
      </c>
      <c r="AH4472" s="0">
        <v>-0.15717072784900665</v>
      </c>
    </row>
    <row r="4473" x14ac:dyDescent="0.4">
      <c r="A4473" s="11" t="str">
        <f>Data[[#This Row],[category]]&amp;Data[[#This Row],[subcategory]]&amp;Data[[#This Row],[date]]&amp;Data[[#This Row],[hour]]</f>
        <v>Study segmentsCPP 1 - SmallAvg. Weekday EventAvg. 2 to 6pm</v>
      </c>
      <c r="B4473" s="11" t="s">
        <v>142</v>
      </c>
      <c r="C4473" t="s">
        <v>111</v>
      </c>
      <c r="D4473" t="s">
        <v>161</v>
      </c>
      <c r="E4473" t="s">
        <v>77</v>
      </c>
      <c r="F4473" s="0">
        <v>1253</v>
      </c>
      <c r="G4473" s="0">
        <v>7.690058708190918</v>
      </c>
      <c r="H4473" s="0">
        <v>7.253239631652832</v>
      </c>
      <c r="I4473" s="0">
        <v>-0.43681842088699341</v>
      </c>
      <c r="J4473" s="0">
        <v>0.065207093954086304</v>
      </c>
      <c r="K4473" s="0">
        <v>86.484939575195313</v>
      </c>
      <c r="L4473" s="0">
        <v>-6.6989402770996094</v>
      </c>
      <c r="M4473" s="0">
        <v>1</v>
      </c>
      <c r="N4473" s="0">
        <v>1</v>
      </c>
      <c r="O4473" s="0"/>
      <c r="P4473" s="0"/>
      <c r="Q4473" s="0">
        <v>-0.54407453536987305</v>
      </c>
      <c r="R4473" s="0">
        <v>-0.52038466930389404</v>
      </c>
      <c r="S4473" s="0">
        <v>-0.47101303935050964</v>
      </c>
      <c r="T4473" s="0">
        <v>-0.43681839108467102</v>
      </c>
      <c r="U4473" s="0">
        <v>-0.4026237428188324</v>
      </c>
      <c r="V4473" s="0">
        <v>-0.35325214266777039</v>
      </c>
      <c r="W4473" s="0">
        <v>-0.32956227660179138</v>
      </c>
      <c r="X4473" s="0">
        <v>9.635643367109628</v>
      </c>
      <c r="Y4473" s="0">
        <v>9.0883093428337709</v>
      </c>
      <c r="Z4473" s="0">
        <v>-0.54733347241905916</v>
      </c>
      <c r="AA4473" s="0">
        <v>0.079422242939472198</v>
      </c>
      <c r="AB4473" s="0">
        <v>-0.66268277168273926</v>
      </c>
      <c r="AC4473" s="0">
        <v>-0.63382852077484131</v>
      </c>
      <c r="AD4473" s="0">
        <v>-0.57369387149810791</v>
      </c>
      <c r="AE4473" s="0">
        <v>-0.53204482793807983</v>
      </c>
      <c r="AF4473" s="0">
        <v>-0.49039575457572937</v>
      </c>
      <c r="AG4473" s="0">
        <v>-0.43026113510131836</v>
      </c>
      <c r="AH4473" s="0">
        <v>-0.40140685439109802</v>
      </c>
    </row>
    <row r="4474" x14ac:dyDescent="0.4">
      <c r="A4474" s="11" t="str">
        <f>Data[[#This Row],[category]]&amp;Data[[#This Row],[subcategory]]&amp;Data[[#This Row],[date]]&amp;Data[[#This Row],[hour]]</f>
        <v>Usage quintiles (kWh)Quintile 1 (lowest)8/31/20171</v>
      </c>
      <c r="B4474" s="11" t="s">
        <v>143</v>
      </c>
      <c r="C4474" t="s">
        <v>147</v>
      </c>
      <c r="D4474" t="s">
        <v>109</v>
      </c>
      <c r="E4474" t="s">
        <v>40</v>
      </c>
      <c r="F4474" s="0">
        <v>539</v>
      </c>
      <c r="G4474" s="0">
        <v>8.6564474105834961</v>
      </c>
      <c r="H4474" s="0">
        <v>9.3745584487915039</v>
      </c>
      <c r="I4474" s="0">
        <v>0.71811026334762573</v>
      </c>
      <c r="J4474" s="0">
        <v>0.32449254393577576</v>
      </c>
      <c r="K4474" s="0">
        <v>72.868270874023437</v>
      </c>
      <c r="L4474" s="0">
        <v>2.2130255699157715</v>
      </c>
      <c r="M4474" s="0">
        <v>1</v>
      </c>
      <c r="N4474" s="0">
        <v>1</v>
      </c>
      <c r="O4474" s="0">
        <v>24.059148788452148</v>
      </c>
      <c r="P4474" s="0">
        <v>21.919939041137695</v>
      </c>
      <c r="Q4474" s="0">
        <v>0.18436752259731293</v>
      </c>
      <c r="R4474" s="0">
        <v>0.30225634574890137</v>
      </c>
      <c r="S4474" s="0">
        <v>0.54794621467590332</v>
      </c>
      <c r="T4474" s="0">
        <v>0.71811026334762573</v>
      </c>
      <c r="U4474" s="0">
        <v>0.88827431201934814</v>
      </c>
      <c r="V4474" s="0">
        <v>1.1339641809463501</v>
      </c>
      <c r="W4474" s="0">
        <v>1.2518529891967773</v>
      </c>
      <c r="X4474" s="0">
        <v>4.665825366973877</v>
      </c>
      <c r="Y4474" s="0">
        <v>5.052886962890625</v>
      </c>
      <c r="Z4474" s="0">
        <v>0.38706141710281372</v>
      </c>
      <c r="AA4474" s="0">
        <v>0.17490148544311523</v>
      </c>
      <c r="AB4474" s="0">
        <v>0.099374070763587952</v>
      </c>
      <c r="AC4474" s="0">
        <v>0.16291613876819611</v>
      </c>
      <c r="AD4474" s="0">
        <v>0.29534298181533813</v>
      </c>
      <c r="AE4474" s="0">
        <v>0.38706141710281372</v>
      </c>
      <c r="AF4474" s="0">
        <v>0.47877985239028931</v>
      </c>
      <c r="AG4474" s="0">
        <v>0.61120671033859253</v>
      </c>
      <c r="AH4474" s="0">
        <v>0.67474877834320068</v>
      </c>
    </row>
    <row r="4475" x14ac:dyDescent="0.4">
      <c r="A4475" s="11" t="str">
        <f>Data[[#This Row],[category]]&amp;Data[[#This Row],[subcategory]]&amp;Data[[#This Row],[date]]&amp;Data[[#This Row],[hour]]</f>
        <v>Usage quintiles (kWh)Quintile 1 (lowest)8/31/20172</v>
      </c>
      <c r="B4475" s="11" t="s">
        <v>143</v>
      </c>
      <c r="C4475" t="s">
        <v>147</v>
      </c>
      <c r="D4475" t="s">
        <v>109</v>
      </c>
      <c r="E4475" t="s">
        <v>41</v>
      </c>
      <c r="F4475" s="0">
        <v>539</v>
      </c>
      <c r="G4475" s="0">
        <v>8.0176448822021484</v>
      </c>
      <c r="H4475" s="0">
        <v>8.6764507293701172</v>
      </c>
      <c r="I4475" s="0">
        <v>0.65880531072616577</v>
      </c>
      <c r="J4475" s="0">
        <v>0.30430373549461365</v>
      </c>
      <c r="K4475" s="0">
        <v>72.487937927246094</v>
      </c>
      <c r="L4475" s="0">
        <v>2.1649596691131592</v>
      </c>
      <c r="M4475" s="0">
        <v>1</v>
      </c>
      <c r="N4475" s="0">
        <v>1</v>
      </c>
      <c r="O4475" s="0">
        <v>24.059148788452148</v>
      </c>
      <c r="P4475" s="0">
        <v>21.919939041137695</v>
      </c>
      <c r="Q4475" s="0">
        <v>0.1582702100276947</v>
      </c>
      <c r="R4475" s="0">
        <v>0.26882436871528625</v>
      </c>
      <c r="S4475" s="0">
        <v>0.49922826886177063</v>
      </c>
      <c r="T4475" s="0">
        <v>0.65880531072616577</v>
      </c>
      <c r="U4475" s="0">
        <v>0.81838232278823853</v>
      </c>
      <c r="V4475" s="0">
        <v>1.0487862825393677</v>
      </c>
      <c r="W4475" s="0">
        <v>1.1593403816223145</v>
      </c>
      <c r="X4475" s="0">
        <v>4.3215107917785645</v>
      </c>
      <c r="Y4475" s="0">
        <v>4.6766071319580078</v>
      </c>
      <c r="Z4475" s="0">
        <v>0.35509607195854187</v>
      </c>
      <c r="AA4475" s="0">
        <v>0.16401971876621246</v>
      </c>
      <c r="AB4475" s="0">
        <v>0.085307642817497253</v>
      </c>
      <c r="AC4475" s="0">
        <v>0.14489634335041046</v>
      </c>
      <c r="AD4475" s="0">
        <v>0.26908403635025024</v>
      </c>
      <c r="AE4475" s="0">
        <v>0.35509607195854187</v>
      </c>
      <c r="AF4475" s="0">
        <v>0.4411081075668335</v>
      </c>
      <c r="AG4475" s="0">
        <v>0.56529581546783447</v>
      </c>
      <c r="AH4475" s="0">
        <v>0.62488448619842529</v>
      </c>
    </row>
    <row r="4476" x14ac:dyDescent="0.4">
      <c r="A4476" s="11" t="str">
        <f>Data[[#This Row],[category]]&amp;Data[[#This Row],[subcategory]]&amp;Data[[#This Row],[date]]&amp;Data[[#This Row],[hour]]</f>
        <v>Usage quintiles (kWh)Quintile 1 (lowest)8/31/20173</v>
      </c>
      <c r="B4476" s="11" t="s">
        <v>143</v>
      </c>
      <c r="C4476" t="s">
        <v>147</v>
      </c>
      <c r="D4476" t="s">
        <v>109</v>
      </c>
      <c r="E4476" t="s">
        <v>42</v>
      </c>
      <c r="F4476" s="0">
        <v>539</v>
      </c>
      <c r="G4476" s="0">
        <v>7.7281131744384766</v>
      </c>
      <c r="H4476" s="0">
        <v>8.3706216812133789</v>
      </c>
      <c r="I4476" s="0">
        <v>0.64250814914703369</v>
      </c>
      <c r="J4476" s="0">
        <v>0.26597553491592407</v>
      </c>
      <c r="K4476" s="0">
        <v>72.269020080566406</v>
      </c>
      <c r="L4476" s="0">
        <v>2.4156663417816162</v>
      </c>
      <c r="M4476" s="0">
        <v>1</v>
      </c>
      <c r="N4476" s="0">
        <v>1</v>
      </c>
      <c r="O4476" s="0">
        <v>24.059148788452148</v>
      </c>
      <c r="P4476" s="0">
        <v>21.919939041137695</v>
      </c>
      <c r="Q4476" s="0">
        <v>0.2050173282623291</v>
      </c>
      <c r="R4476" s="0">
        <v>0.30164679884910583</v>
      </c>
      <c r="S4476" s="0">
        <v>0.50303041934967041</v>
      </c>
      <c r="T4476" s="0">
        <v>0.64250814914703369</v>
      </c>
      <c r="U4476" s="0">
        <v>0.78198587894439697</v>
      </c>
      <c r="V4476" s="0">
        <v>0.98336952924728394</v>
      </c>
      <c r="W4476" s="0">
        <v>1.0799989700317383</v>
      </c>
      <c r="X4476" s="0">
        <v>4.1654529571533203</v>
      </c>
      <c r="Y4476" s="0">
        <v>4.5117650032043457</v>
      </c>
      <c r="Z4476" s="0">
        <v>0.34631189703941345</v>
      </c>
      <c r="AA4476" s="0">
        <v>0.14336080849170685</v>
      </c>
      <c r="AB4476" s="0">
        <v>0.11050435155630112</v>
      </c>
      <c r="AC4476" s="0">
        <v>0.16258762776851654</v>
      </c>
      <c r="AD4476" s="0">
        <v>0.2711334228515625</v>
      </c>
      <c r="AE4476" s="0">
        <v>0.34631189703941345</v>
      </c>
      <c r="AF4476" s="0">
        <v>0.4214903712272644</v>
      </c>
      <c r="AG4476" s="0">
        <v>0.53003615140914917</v>
      </c>
      <c r="AH4476" s="0">
        <v>0.58211946487426758</v>
      </c>
    </row>
    <row r="4477" x14ac:dyDescent="0.4">
      <c r="A4477" s="11" t="str">
        <f>Data[[#This Row],[category]]&amp;Data[[#This Row],[subcategory]]&amp;Data[[#This Row],[date]]&amp;Data[[#This Row],[hour]]</f>
        <v>Usage quintiles (kWh)Quintile 1 (lowest)8/31/20174</v>
      </c>
      <c r="B4477" s="11" t="s">
        <v>143</v>
      </c>
      <c r="C4477" t="s">
        <v>147</v>
      </c>
      <c r="D4477" t="s">
        <v>109</v>
      </c>
      <c r="E4477" t="s">
        <v>43</v>
      </c>
      <c r="F4477" s="0">
        <v>539</v>
      </c>
      <c r="G4477" s="0">
        <v>7.5436244010925293</v>
      </c>
      <c r="H4477" s="0">
        <v>8.29669189453125</v>
      </c>
      <c r="I4477" s="0">
        <v>0.7530677318572998</v>
      </c>
      <c r="J4477" s="0">
        <v>0.25313425064086914</v>
      </c>
      <c r="K4477" s="0">
        <v>72.241188049316406</v>
      </c>
      <c r="L4477" s="0">
        <v>2.9749736785888672</v>
      </c>
      <c r="M4477" s="0">
        <v>1</v>
      </c>
      <c r="N4477" s="0">
        <v>1</v>
      </c>
      <c r="O4477" s="0">
        <v>24.059148788452148</v>
      </c>
      <c r="P4477" s="0">
        <v>21.919939041137695</v>
      </c>
      <c r="Q4477" s="0">
        <v>0.33669894933700562</v>
      </c>
      <c r="R4477" s="0">
        <v>0.42866313457489014</v>
      </c>
      <c r="S4477" s="0">
        <v>0.62032401561737061</v>
      </c>
      <c r="T4477" s="0">
        <v>0.7530677318572998</v>
      </c>
      <c r="U4477" s="0">
        <v>0.885811448097229</v>
      </c>
      <c r="V4477" s="0">
        <v>1.0774723291397095</v>
      </c>
      <c r="W4477" s="0">
        <v>1.1694365739822388</v>
      </c>
      <c r="X4477" s="0">
        <v>4.0660133361816406</v>
      </c>
      <c r="Y4477" s="0">
        <v>4.4719171524047852</v>
      </c>
      <c r="Z4477" s="0">
        <v>0.40590351819992065</v>
      </c>
      <c r="AA4477" s="0">
        <v>0.13643936812877655</v>
      </c>
      <c r="AB4477" s="0">
        <v>0.18148073554039001</v>
      </c>
      <c r="AC4477" s="0">
        <v>0.23104943335056305</v>
      </c>
      <c r="AD4477" s="0">
        <v>0.33435463905334473</v>
      </c>
      <c r="AE4477" s="0">
        <v>0.40590351819992065</v>
      </c>
      <c r="AF4477" s="0">
        <v>0.47745239734649658</v>
      </c>
      <c r="AG4477" s="0">
        <v>0.58075761795043945</v>
      </c>
      <c r="AH4477" s="0">
        <v>0.63032633066177368</v>
      </c>
    </row>
    <row r="4478" x14ac:dyDescent="0.4">
      <c r="A4478" s="11" t="str">
        <f>Data[[#This Row],[category]]&amp;Data[[#This Row],[subcategory]]&amp;Data[[#This Row],[date]]&amp;Data[[#This Row],[hour]]</f>
        <v>Usage quintiles (kWh)Quintile 1 (lowest)8/31/20175</v>
      </c>
      <c r="B4478" s="11" t="s">
        <v>143</v>
      </c>
      <c r="C4478" t="s">
        <v>147</v>
      </c>
      <c r="D4478" t="s">
        <v>109</v>
      </c>
      <c r="E4478" t="s">
        <v>44</v>
      </c>
      <c r="F4478" s="0">
        <v>539</v>
      </c>
      <c r="G4478" s="0">
        <v>7.8922929763793945</v>
      </c>
      <c r="H4478" s="0">
        <v>8.5611906051635742</v>
      </c>
      <c r="I4478" s="0">
        <v>0.66889750957489014</v>
      </c>
      <c r="J4478" s="0">
        <v>0.23344592750072479</v>
      </c>
      <c r="K4478" s="0">
        <v>71.9814453125</v>
      </c>
      <c r="L4478" s="0">
        <v>2.8653209209442139</v>
      </c>
      <c r="M4478" s="0">
        <v>1</v>
      </c>
      <c r="N4478" s="0">
        <v>1</v>
      </c>
      <c r="O4478" s="0">
        <v>24.059148788452148</v>
      </c>
      <c r="P4478" s="0">
        <v>21.919939041137695</v>
      </c>
      <c r="Q4478" s="0">
        <v>0.28491312265396118</v>
      </c>
      <c r="R4478" s="0">
        <v>0.36972451210021973</v>
      </c>
      <c r="S4478" s="0">
        <v>0.54647833108901978</v>
      </c>
      <c r="T4478" s="0">
        <v>0.66889750957489014</v>
      </c>
      <c r="U4478" s="0">
        <v>0.7913166880607605</v>
      </c>
      <c r="V4478" s="0">
        <v>0.96807050704956055</v>
      </c>
      <c r="W4478" s="0">
        <v>1.0528818368911743</v>
      </c>
      <c r="X4478" s="0">
        <v>4.2539458274841309</v>
      </c>
      <c r="Y4478" s="0">
        <v>4.6144819259643555</v>
      </c>
      <c r="Z4478" s="0">
        <v>0.36053577065467834</v>
      </c>
      <c r="AA4478" s="0">
        <v>0.125827357172966</v>
      </c>
      <c r="AB4478" s="0">
        <v>0.15356817841529846</v>
      </c>
      <c r="AC4478" s="0">
        <v>0.19928152859210968</v>
      </c>
      <c r="AD4478" s="0">
        <v>0.29455184936523438</v>
      </c>
      <c r="AE4478" s="0">
        <v>0.36053577065467834</v>
      </c>
      <c r="AF4478" s="0">
        <v>0.42651969194412231</v>
      </c>
      <c r="AG4478" s="0">
        <v>0.5217900276184082</v>
      </c>
      <c r="AH4478" s="0">
        <v>0.56750333309173584</v>
      </c>
    </row>
    <row r="4479" x14ac:dyDescent="0.4">
      <c r="A4479" s="11" t="str">
        <f>Data[[#This Row],[category]]&amp;Data[[#This Row],[subcategory]]&amp;Data[[#This Row],[date]]&amp;Data[[#This Row],[hour]]</f>
        <v>Usage quintiles (kWh)Quintile 1 (lowest)8/31/20176</v>
      </c>
      <c r="B4479" s="11" t="s">
        <v>143</v>
      </c>
      <c r="C4479" t="s">
        <v>147</v>
      </c>
      <c r="D4479" t="s">
        <v>109</v>
      </c>
      <c r="E4479" t="s">
        <v>45</v>
      </c>
      <c r="F4479" s="0">
        <v>539</v>
      </c>
      <c r="G4479" s="0">
        <v>9.4534797668457031</v>
      </c>
      <c r="H4479" s="0">
        <v>9.7918157577514648</v>
      </c>
      <c r="I4479" s="0">
        <v>0.33833605051040649</v>
      </c>
      <c r="J4479" s="0">
        <v>0.24678722023963928</v>
      </c>
      <c r="K4479" s="0">
        <v>71.411872863769531</v>
      </c>
      <c r="L4479" s="0">
        <v>1.3709626197814941</v>
      </c>
      <c r="M4479" s="0">
        <v>0</v>
      </c>
      <c r="N4479" s="0">
        <v>0</v>
      </c>
      <c r="O4479" s="0">
        <v>24.059148788452148</v>
      </c>
      <c r="P4479" s="0">
        <v>21.919939041137695</v>
      </c>
      <c r="Q4479" s="0">
        <v>-0.067592807114124298</v>
      </c>
      <c r="R4479" s="0">
        <v>0.022065501660108566</v>
      </c>
      <c r="S4479" s="0">
        <v>0.20892070233821869</v>
      </c>
      <c r="T4479" s="0">
        <v>0.33833605051040649</v>
      </c>
      <c r="U4479" s="0">
        <v>0.46775138378143311</v>
      </c>
      <c r="V4479" s="0">
        <v>0.65460658073425293</v>
      </c>
      <c r="W4479" s="0">
        <v>0.74426490068435669</v>
      </c>
      <c r="X4479" s="0">
        <v>5.0954256057739258</v>
      </c>
      <c r="Y4479" s="0">
        <v>5.2777886390686035</v>
      </c>
      <c r="Z4479" s="0">
        <v>0.18236313760280609</v>
      </c>
      <c r="AA4479" s="0">
        <v>0.13301831483840942</v>
      </c>
      <c r="AB4479" s="0">
        <v>-0.036432519555091858</v>
      </c>
      <c r="AC4479" s="0">
        <v>0.011893307790160179</v>
      </c>
      <c r="AD4479" s="0">
        <v>0.11260826140642166</v>
      </c>
      <c r="AE4479" s="0">
        <v>0.18236313760280609</v>
      </c>
      <c r="AF4479" s="0">
        <v>0.25211802124977112</v>
      </c>
      <c r="AG4479" s="0">
        <v>0.35283297300338745</v>
      </c>
      <c r="AH4479" s="0">
        <v>0.40115880966186523</v>
      </c>
    </row>
    <row r="4480" x14ac:dyDescent="0.4">
      <c r="A4480" s="11" t="str">
        <f>Data[[#This Row],[category]]&amp;Data[[#This Row],[subcategory]]&amp;Data[[#This Row],[date]]&amp;Data[[#This Row],[hour]]</f>
        <v>Usage quintiles (kWh)Quintile 1 (lowest)8/31/20177</v>
      </c>
      <c r="B4480" s="11" t="s">
        <v>143</v>
      </c>
      <c r="C4480" t="s">
        <v>147</v>
      </c>
      <c r="D4480" t="s">
        <v>109</v>
      </c>
      <c r="E4480" t="s">
        <v>59</v>
      </c>
      <c r="F4480" s="0">
        <v>539</v>
      </c>
      <c r="G4480" s="0">
        <v>12.172619819641113</v>
      </c>
      <c r="H4480" s="0">
        <v>12.283672332763672</v>
      </c>
      <c r="I4480" s="0">
        <v>0.11105333268642426</v>
      </c>
      <c r="J4480" s="0">
        <v>0.29850974678993225</v>
      </c>
      <c r="K4480" s="0">
        <v>71.361778259277344</v>
      </c>
      <c r="L4480" s="0">
        <v>0.37202581763267517</v>
      </c>
      <c r="M4480" s="0">
        <v>0</v>
      </c>
      <c r="N4480" s="0">
        <v>0</v>
      </c>
      <c r="O4480" s="0">
        <v>24.059148788452148</v>
      </c>
      <c r="P4480" s="0">
        <v>21.919939041137695</v>
      </c>
      <c r="Q4480" s="0">
        <v>-0.37995150685310364</v>
      </c>
      <c r="R4480" s="0">
        <v>-0.271502286195755</v>
      </c>
      <c r="S4480" s="0">
        <v>-0.045485332608222961</v>
      </c>
      <c r="T4480" s="0">
        <v>0.11105333268642426</v>
      </c>
      <c r="U4480" s="0">
        <v>0.26759198307991028</v>
      </c>
      <c r="V4480" s="0">
        <v>0.49360895156860352</v>
      </c>
      <c r="W4480" s="0">
        <v>0.60205817222595215</v>
      </c>
      <c r="X4480" s="0">
        <v>6.561042308807373</v>
      </c>
      <c r="Y4480" s="0">
        <v>6.6208992004394531</v>
      </c>
      <c r="Z4480" s="0">
        <v>0.059857744723558426</v>
      </c>
      <c r="AA4480" s="0">
        <v>0.16089674830436707</v>
      </c>
      <c r="AB4480" s="0">
        <v>-0.20479385554790497</v>
      </c>
      <c r="AC4480" s="0">
        <v>-0.14633972942829132</v>
      </c>
      <c r="AD4480" s="0">
        <v>-0.024516591802239418</v>
      </c>
      <c r="AE4480" s="0">
        <v>0.059857744723558426</v>
      </c>
      <c r="AF4480" s="0">
        <v>0.14423207938671112</v>
      </c>
      <c r="AG4480" s="0">
        <v>0.26605522632598877</v>
      </c>
      <c r="AH4480" s="0">
        <v>0.32450935244560242</v>
      </c>
    </row>
    <row r="4481" x14ac:dyDescent="0.4">
      <c r="A4481" s="11" t="str">
        <f>Data[[#This Row],[category]]&amp;Data[[#This Row],[subcategory]]&amp;Data[[#This Row],[date]]&amp;Data[[#This Row],[hour]]</f>
        <v>Usage quintiles (kWh)Quintile 1 (lowest)8/31/20178</v>
      </c>
      <c r="B4481" s="11" t="s">
        <v>143</v>
      </c>
      <c r="C4481" t="s">
        <v>147</v>
      </c>
      <c r="D4481" t="s">
        <v>109</v>
      </c>
      <c r="E4481" t="s">
        <v>60</v>
      </c>
      <c r="F4481" s="0">
        <v>539</v>
      </c>
      <c r="G4481" s="0">
        <v>15.368537902832031</v>
      </c>
      <c r="H4481" s="0">
        <v>15.22153377532959</v>
      </c>
      <c r="I4481" s="0">
        <v>-0.14700357615947723</v>
      </c>
      <c r="J4481" s="0">
        <v>0.27674832940101624</v>
      </c>
      <c r="K4481" s="0">
        <v>75.330238342285156</v>
      </c>
      <c r="L4481" s="0">
        <v>-0.5311814546585083</v>
      </c>
      <c r="M4481" s="0">
        <v>0</v>
      </c>
      <c r="N4481" s="0">
        <v>0</v>
      </c>
      <c r="O4481" s="0">
        <v>24.059148788452148</v>
      </c>
      <c r="P4481" s="0">
        <v>21.919939041137695</v>
      </c>
      <c r="Q4481" s="0">
        <v>-0.60221409797668457</v>
      </c>
      <c r="R4481" s="0">
        <v>-0.50167083740234375</v>
      </c>
      <c r="S4481" s="0">
        <v>-0.29213052988052368</v>
      </c>
      <c r="T4481" s="0">
        <v>-0.14700357615947723</v>
      </c>
      <c r="U4481" s="0">
        <v>-0.0018766103312373161</v>
      </c>
      <c r="V4481" s="0">
        <v>0.20766368508338928</v>
      </c>
      <c r="W4481" s="0">
        <v>0.30820691585540771</v>
      </c>
      <c r="X4481" s="0">
        <v>8.2836418151855469</v>
      </c>
      <c r="Y4481" s="0">
        <v>8.20440673828125</v>
      </c>
      <c r="Z4481" s="0">
        <v>-0.079234927892684937</v>
      </c>
      <c r="AA4481" s="0">
        <v>0.14916734397411346</v>
      </c>
      <c r="AB4481" s="0">
        <v>-0.32459336519241333</v>
      </c>
      <c r="AC4481" s="0">
        <v>-0.27040058374404907</v>
      </c>
      <c r="AD4481" s="0">
        <v>-0.15745836496353149</v>
      </c>
      <c r="AE4481" s="0">
        <v>-0.079234927892684937</v>
      </c>
      <c r="AF4481" s="0">
        <v>-0.0010114961769431829</v>
      </c>
      <c r="AG4481" s="0">
        <v>0.11193071305751801</v>
      </c>
      <c r="AH4481" s="0">
        <v>0.16612352430820465</v>
      </c>
    </row>
    <row r="4482" x14ac:dyDescent="0.4">
      <c r="A4482" s="11" t="str">
        <f>Data[[#This Row],[category]]&amp;Data[[#This Row],[subcategory]]&amp;Data[[#This Row],[date]]&amp;Data[[#This Row],[hour]]</f>
        <v>Usage quintiles (kWh)Quintile 1 (lowest)8/31/20179</v>
      </c>
      <c r="B4482" s="11" t="s">
        <v>143</v>
      </c>
      <c r="C4482" t="s">
        <v>147</v>
      </c>
      <c r="D4482" t="s">
        <v>109</v>
      </c>
      <c r="E4482" t="s">
        <v>61</v>
      </c>
      <c r="F4482" s="0">
        <v>539</v>
      </c>
      <c r="G4482" s="0">
        <v>19.613401412963867</v>
      </c>
      <c r="H4482" s="0">
        <v>19.39784049987793</v>
      </c>
      <c r="I4482" s="0">
        <v>-0.21556049585342407</v>
      </c>
      <c r="J4482" s="0">
        <v>0.22245031595230103</v>
      </c>
      <c r="K4482" s="0">
        <v>81.291282653808594</v>
      </c>
      <c r="L4482" s="0">
        <v>-0.96902757883071899</v>
      </c>
      <c r="M4482" s="0">
        <v>0</v>
      </c>
      <c r="N4482" s="0">
        <v>0</v>
      </c>
      <c r="O4482" s="0">
        <v>24.059148788452148</v>
      </c>
      <c r="P4482" s="0">
        <v>21.919939041137695</v>
      </c>
      <c r="Q4482" s="0">
        <v>-0.5814586877822876</v>
      </c>
      <c r="R4482" s="0">
        <v>-0.50064206123352051</v>
      </c>
      <c r="S4482" s="0">
        <v>-0.33221355080604553</v>
      </c>
      <c r="T4482" s="0">
        <v>-0.21556049585342407</v>
      </c>
      <c r="U4482" s="0">
        <v>-0.098907433450222015</v>
      </c>
      <c r="V4482" s="0">
        <v>0.069521054625511169</v>
      </c>
      <c r="W4482" s="0">
        <v>0.15033771097660065</v>
      </c>
      <c r="X4482" s="0">
        <v>10.571623802185059</v>
      </c>
      <c r="Y4482" s="0">
        <v>10.455435752868652</v>
      </c>
      <c r="Z4482" s="0">
        <v>-0.11618711054325104</v>
      </c>
      <c r="AA4482" s="0">
        <v>0.11990071833133698</v>
      </c>
      <c r="AB4482" s="0">
        <v>-0.31340622901916504</v>
      </c>
      <c r="AC4482" s="0">
        <v>-0.26984605193138123</v>
      </c>
      <c r="AD4482" s="0">
        <v>-0.1790631115436554</v>
      </c>
      <c r="AE4482" s="0">
        <v>-0.11618711054325104</v>
      </c>
      <c r="AF4482" s="0">
        <v>-0.053311113268136978</v>
      </c>
      <c r="AG4482" s="0">
        <v>0.037471842020750046</v>
      </c>
      <c r="AH4482" s="0">
        <v>0.081032022833824158</v>
      </c>
    </row>
    <row r="4483" x14ac:dyDescent="0.4">
      <c r="A4483" s="11" t="str">
        <f>Data[[#This Row],[category]]&amp;Data[[#This Row],[subcategory]]&amp;Data[[#This Row],[date]]&amp;Data[[#This Row],[hour]]</f>
        <v>Usage quintiles (kWh)Quintile 1 (lowest)8/31/201710</v>
      </c>
      <c r="B4483" s="11" t="s">
        <v>143</v>
      </c>
      <c r="C4483" t="s">
        <v>147</v>
      </c>
      <c r="D4483" t="s">
        <v>109</v>
      </c>
      <c r="E4483" t="s">
        <v>62</v>
      </c>
      <c r="F4483" s="0">
        <v>539</v>
      </c>
      <c r="G4483" s="0">
        <v>22.41258430480957</v>
      </c>
      <c r="H4483" s="0">
        <v>22.470939636230469</v>
      </c>
      <c r="I4483" s="0">
        <v>0.05835515633225441</v>
      </c>
      <c r="J4483" s="0">
        <v>0.10287903249263763</v>
      </c>
      <c r="K4483" s="0">
        <v>85.445266723632813</v>
      </c>
      <c r="L4483" s="0">
        <v>0.56722110509872437</v>
      </c>
      <c r="M4483" s="0">
        <v>0</v>
      </c>
      <c r="N4483" s="0">
        <v>0</v>
      </c>
      <c r="O4483" s="0">
        <v>24.059148788452148</v>
      </c>
      <c r="P4483" s="0">
        <v>21.919939041137695</v>
      </c>
      <c r="Q4483" s="0">
        <v>-0.11086579412221909</v>
      </c>
      <c r="R4483" s="0">
        <v>-0.073489628732204437</v>
      </c>
      <c r="S4483" s="0">
        <v>0.0044053387828171253</v>
      </c>
      <c r="T4483" s="0">
        <v>0.05835515633225441</v>
      </c>
      <c r="U4483" s="0">
        <v>0.11230497062206268</v>
      </c>
      <c r="V4483" s="0">
        <v>0.19019994139671326</v>
      </c>
      <c r="W4483" s="0">
        <v>0.22757610678672791</v>
      </c>
      <c r="X4483" s="0">
        <v>12.08038330078125</v>
      </c>
      <c r="Y4483" s="0">
        <v>12.111836433410645</v>
      </c>
      <c r="Z4483" s="0">
        <v>0.031453430652618408</v>
      </c>
      <c r="AA4483" s="0">
        <v>0.055451799184083939</v>
      </c>
      <c r="AB4483" s="0">
        <v>-0.05975666269659996</v>
      </c>
      <c r="AC4483" s="0">
        <v>-0.039610911160707474</v>
      </c>
      <c r="AD4483" s="0">
        <v>0.0023744786158204079</v>
      </c>
      <c r="AE4483" s="0">
        <v>0.031453430652618408</v>
      </c>
      <c r="AF4483" s="0">
        <v>0.060532383620738983</v>
      </c>
      <c r="AG4483" s="0">
        <v>0.10251776874065399</v>
      </c>
      <c r="AH4483" s="0">
        <v>0.12266352027654648</v>
      </c>
    </row>
    <row r="4484" x14ac:dyDescent="0.4">
      <c r="A4484" s="11" t="str">
        <f>Data[[#This Row],[category]]&amp;Data[[#This Row],[subcategory]]&amp;Data[[#This Row],[date]]&amp;Data[[#This Row],[hour]]</f>
        <v>Usage quintiles (kWh)Quintile 1 (lowest)8/31/201711</v>
      </c>
      <c r="B4484" s="11" t="s">
        <v>143</v>
      </c>
      <c r="C4484" t="s">
        <v>147</v>
      </c>
      <c r="D4484" t="s">
        <v>109</v>
      </c>
      <c r="E4484" t="s">
        <v>63</v>
      </c>
      <c r="F4484" s="0">
        <v>539</v>
      </c>
      <c r="G4484" s="0">
        <v>24.432920455932617</v>
      </c>
      <c r="H4484" s="0">
        <v>24.374565124511719</v>
      </c>
      <c r="I4484" s="0">
        <v>-0.058355182409286499</v>
      </c>
      <c r="J4484" s="0">
        <v>0.10287903249263763</v>
      </c>
      <c r="K4484" s="0">
        <v>89.159553527832031</v>
      </c>
      <c r="L4484" s="0">
        <v>-0.56722134351730347</v>
      </c>
      <c r="M4484" s="0">
        <v>0</v>
      </c>
      <c r="N4484" s="0">
        <v>0</v>
      </c>
      <c r="O4484" s="0">
        <v>24.059148788452148</v>
      </c>
      <c r="P4484" s="0">
        <v>21.919939041137695</v>
      </c>
      <c r="Q4484" s="0">
        <v>-0.22757613658905029</v>
      </c>
      <c r="R4484" s="0">
        <v>-0.19019997119903564</v>
      </c>
      <c r="S4484" s="0">
        <v>-0.11230500042438507</v>
      </c>
      <c r="T4484" s="0">
        <v>-0.058355182409286499</v>
      </c>
      <c r="U4484" s="0">
        <v>-0.0044053648598492146</v>
      </c>
      <c r="V4484" s="0">
        <v>0.073489606380462646</v>
      </c>
      <c r="W4484" s="0">
        <v>0.1108657643198967</v>
      </c>
      <c r="X4484" s="0">
        <v>13.169343948364258</v>
      </c>
      <c r="Y4484" s="0">
        <v>13.137890815734863</v>
      </c>
      <c r="Z4484" s="0">
        <v>-0.031453441828489304</v>
      </c>
      <c r="AA4484" s="0">
        <v>0.055451799184083939</v>
      </c>
      <c r="AB4484" s="0">
        <v>-0.12266353517770767</v>
      </c>
      <c r="AC4484" s="0">
        <v>-0.10251778364181519</v>
      </c>
      <c r="AD4484" s="0">
        <v>-0.060532394796609879</v>
      </c>
      <c r="AE4484" s="0">
        <v>-0.031453441828489304</v>
      </c>
      <c r="AF4484" s="0">
        <v>-0.0023744897916913033</v>
      </c>
      <c r="AG4484" s="0">
        <v>0.039610899984836578</v>
      </c>
      <c r="AH4484" s="0">
        <v>0.059756651520729065</v>
      </c>
    </row>
    <row r="4485" x14ac:dyDescent="0.4">
      <c r="A4485" s="11" t="str">
        <f>Data[[#This Row],[category]]&amp;Data[[#This Row],[subcategory]]&amp;Data[[#This Row],[date]]&amp;Data[[#This Row],[hour]]</f>
        <v>Usage quintiles (kWh)Quintile 1 (lowest)8/31/201712</v>
      </c>
      <c r="B4485" s="11" t="s">
        <v>143</v>
      </c>
      <c r="C4485" t="s">
        <v>147</v>
      </c>
      <c r="D4485" t="s">
        <v>109</v>
      </c>
      <c r="E4485" t="s">
        <v>64</v>
      </c>
      <c r="F4485" s="0">
        <v>539</v>
      </c>
      <c r="G4485" s="0">
        <v>26.277256011962891</v>
      </c>
      <c r="H4485" s="0">
        <v>26.28587532043457</v>
      </c>
      <c r="I4485" s="0">
        <v>0.0086204726248979568</v>
      </c>
      <c r="J4485" s="0">
        <v>0.24442353844642639</v>
      </c>
      <c r="K4485" s="0">
        <v>92.063079833984375</v>
      </c>
      <c r="L4485" s="0">
        <v>0.035268586128950119</v>
      </c>
      <c r="M4485" s="0">
        <v>0</v>
      </c>
      <c r="N4485" s="0">
        <v>0</v>
      </c>
      <c r="O4485" s="0">
        <v>24.059148788452148</v>
      </c>
      <c r="P4485" s="0">
        <v>21.919939041137695</v>
      </c>
      <c r="Q4485" s="0">
        <v>-0.39342045783996582</v>
      </c>
      <c r="R4485" s="0">
        <v>-0.3046208918094635</v>
      </c>
      <c r="S4485" s="0">
        <v>-0.11955535411834717</v>
      </c>
      <c r="T4485" s="0">
        <v>0.0086204726248979568</v>
      </c>
      <c r="U4485" s="0">
        <v>0.13679629564285278</v>
      </c>
      <c r="V4485" s="0">
        <v>0.32186183333396912</v>
      </c>
      <c r="W4485" s="0">
        <v>0.41066142916679382</v>
      </c>
      <c r="X4485" s="0">
        <v>14.163440704345703</v>
      </c>
      <c r="Y4485" s="0">
        <v>14.168087005615234</v>
      </c>
      <c r="Z4485" s="0">
        <v>0.0046464349143207073</v>
      </c>
      <c r="AA4485" s="0">
        <v>0.13174428045749664</v>
      </c>
      <c r="AB4485" s="0">
        <v>-0.21205362677574158</v>
      </c>
      <c r="AC4485" s="0">
        <v>-0.16419064998626709</v>
      </c>
      <c r="AD4485" s="0">
        <v>-0.064440332353115082</v>
      </c>
      <c r="AE4485" s="0">
        <v>0.0046464349143207073</v>
      </c>
      <c r="AF4485" s="0">
        <v>0.073733203113079071</v>
      </c>
      <c r="AG4485" s="0">
        <v>0.17348352074623108</v>
      </c>
      <c r="AH4485" s="0">
        <v>0.22134649753570557</v>
      </c>
    </row>
    <row r="4486" x14ac:dyDescent="0.4">
      <c r="A4486" s="11" t="str">
        <f>Data[[#This Row],[category]]&amp;Data[[#This Row],[subcategory]]&amp;Data[[#This Row],[date]]&amp;Data[[#This Row],[hour]]</f>
        <v>Usage quintiles (kWh)Quintile 1 (lowest)8/31/201713</v>
      </c>
      <c r="B4486" s="11" t="s">
        <v>143</v>
      </c>
      <c r="C4486" t="s">
        <v>147</v>
      </c>
      <c r="D4486" t="s">
        <v>109</v>
      </c>
      <c r="E4486" t="s">
        <v>65</v>
      </c>
      <c r="F4486" s="0">
        <v>539</v>
      </c>
      <c r="G4486" s="0">
        <v>26.836942672729492</v>
      </c>
      <c r="H4486" s="0">
        <v>27.076930999755859</v>
      </c>
      <c r="I4486" s="0">
        <v>0.23998790979385376</v>
      </c>
      <c r="J4486" s="0">
        <v>0.2999613881111145</v>
      </c>
      <c r="K4486" s="0">
        <v>91.217071533203125</v>
      </c>
      <c r="L4486" s="0">
        <v>0.80006265640258789</v>
      </c>
      <c r="M4486" s="0">
        <v>0</v>
      </c>
      <c r="N4486" s="0">
        <v>0</v>
      </c>
      <c r="O4486" s="0">
        <v>24.059148788452148</v>
      </c>
      <c r="P4486" s="0">
        <v>21.919939041137695</v>
      </c>
      <c r="Q4486" s="0">
        <v>-0.25340467691421509</v>
      </c>
      <c r="R4486" s="0">
        <v>-0.1444280743598938</v>
      </c>
      <c r="S4486" s="0">
        <v>0.082688003778457642</v>
      </c>
      <c r="T4486" s="0">
        <v>0.23998790979385376</v>
      </c>
      <c r="U4486" s="0">
        <v>0.39728781580924988</v>
      </c>
      <c r="V4486" s="0">
        <v>0.62440389394760132</v>
      </c>
      <c r="W4486" s="0">
        <v>0.73338049650192261</v>
      </c>
      <c r="X4486" s="0">
        <v>14.46511173248291</v>
      </c>
      <c r="Y4486" s="0">
        <v>14.594466209411621</v>
      </c>
      <c r="Z4486" s="0">
        <v>0.12935347855091095</v>
      </c>
      <c r="AA4486" s="0">
        <v>0.16167919337749481</v>
      </c>
      <c r="AB4486" s="0">
        <v>-0.13658513128757477</v>
      </c>
      <c r="AC4486" s="0">
        <v>-0.077846743166446686</v>
      </c>
      <c r="AD4486" s="0">
        <v>0.044568825513124466</v>
      </c>
      <c r="AE4486" s="0">
        <v>0.12935347855091095</v>
      </c>
      <c r="AF4486" s="0">
        <v>0.21413813531398773</v>
      </c>
      <c r="AG4486" s="0">
        <v>0.33655369281768799</v>
      </c>
      <c r="AH4486" s="0">
        <v>0.39529207348823547</v>
      </c>
    </row>
    <row r="4487" x14ac:dyDescent="0.4">
      <c r="A4487" s="11" t="str">
        <f>Data[[#This Row],[category]]&amp;Data[[#This Row],[subcategory]]&amp;Data[[#This Row],[date]]&amp;Data[[#This Row],[hour]]</f>
        <v>Usage quintiles (kWh)Quintile 1 (lowest)8/31/201714</v>
      </c>
      <c r="B4487" s="11" t="s">
        <v>143</v>
      </c>
      <c r="C4487" t="s">
        <v>147</v>
      </c>
      <c r="D4487" t="s">
        <v>109</v>
      </c>
      <c r="E4487" t="s">
        <v>66</v>
      </c>
      <c r="F4487" s="0">
        <v>539</v>
      </c>
      <c r="G4487" s="0">
        <v>26.585004806518555</v>
      </c>
      <c r="H4487" s="0">
        <v>27.371477127075195</v>
      </c>
      <c r="I4487" s="0">
        <v>0.78647249937057495</v>
      </c>
      <c r="J4487" s="0">
        <v>0.34792396426200867</v>
      </c>
      <c r="K4487" s="0">
        <v>90.884971618652344</v>
      </c>
      <c r="L4487" s="0">
        <v>2.260472297668457</v>
      </c>
      <c r="M4487" s="0">
        <v>1</v>
      </c>
      <c r="N4487" s="0">
        <v>1</v>
      </c>
      <c r="O4487" s="0">
        <v>24.059148788452148</v>
      </c>
      <c r="P4487" s="0">
        <v>21.919939041137695</v>
      </c>
      <c r="Q4487" s="0">
        <v>0.21418850123882294</v>
      </c>
      <c r="R4487" s="0">
        <v>0.34059000015258789</v>
      </c>
      <c r="S4487" s="0">
        <v>0.60402101278305054</v>
      </c>
      <c r="T4487" s="0">
        <v>0.78647249937057495</v>
      </c>
      <c r="U4487" s="0">
        <v>0.96892398595809937</v>
      </c>
      <c r="V4487" s="0">
        <v>1.232354998588562</v>
      </c>
      <c r="W4487" s="0">
        <v>1.3587565422058105</v>
      </c>
      <c r="X4487" s="0">
        <v>14.329318046569824</v>
      </c>
      <c r="Y4487" s="0">
        <v>14.753226280212402</v>
      </c>
      <c r="Z4487" s="0">
        <v>0.42390868067741394</v>
      </c>
      <c r="AA4487" s="0">
        <v>0.1875310093164444</v>
      </c>
      <c r="AB4487" s="0">
        <v>0.11544761806726456</v>
      </c>
      <c r="AC4487" s="0">
        <v>0.18357802927494049</v>
      </c>
      <c r="AD4487" s="0">
        <v>0.3255673348903656</v>
      </c>
      <c r="AE4487" s="0">
        <v>0.42390868067741394</v>
      </c>
      <c r="AF4487" s="0">
        <v>0.52225005626678467</v>
      </c>
      <c r="AG4487" s="0">
        <v>0.66423934698104858</v>
      </c>
      <c r="AH4487" s="0">
        <v>0.73236972093582153</v>
      </c>
    </row>
    <row r="4488" x14ac:dyDescent="0.4">
      <c r="A4488" s="11" t="str">
        <f>Data[[#This Row],[category]]&amp;Data[[#This Row],[subcategory]]&amp;Data[[#This Row],[date]]&amp;Data[[#This Row],[hour]]</f>
        <v>Usage quintiles (kWh)Quintile 1 (lowest)8/31/201715</v>
      </c>
      <c r="B4488" s="11" t="s">
        <v>143</v>
      </c>
      <c r="C4488" t="s">
        <v>147</v>
      </c>
      <c r="D4488" t="s">
        <v>109</v>
      </c>
      <c r="E4488" t="s">
        <v>67</v>
      </c>
      <c r="F4488" s="0">
        <v>539</v>
      </c>
      <c r="G4488" s="0">
        <v>25.594415664672852</v>
      </c>
      <c r="H4488" s="0">
        <v>23.629192352294922</v>
      </c>
      <c r="I4488" s="0">
        <v>-1.9652235507965088</v>
      </c>
      <c r="J4488" s="0">
        <v>0.38517817854881287</v>
      </c>
      <c r="K4488" s="0">
        <v>88.651206970214844</v>
      </c>
      <c r="L4488" s="0">
        <v>-5.1021156311035156</v>
      </c>
      <c r="M4488" s="0">
        <v>1</v>
      </c>
      <c r="N4488" s="0">
        <v>1</v>
      </c>
      <c r="O4488" s="0">
        <v>24.059148788452148</v>
      </c>
      <c r="P4488" s="0">
        <v>21.919939041137695</v>
      </c>
      <c r="Q4488" s="0">
        <v>-2.5987851619720459</v>
      </c>
      <c r="R4488" s="0">
        <v>-2.4588491916656494</v>
      </c>
      <c r="S4488" s="0">
        <v>-2.1672112941741943</v>
      </c>
      <c r="T4488" s="0">
        <v>-1.9652235507965088</v>
      </c>
      <c r="U4488" s="0">
        <v>-1.7632359266281128</v>
      </c>
      <c r="V4488" s="0">
        <v>-1.4715979099273682</v>
      </c>
      <c r="W4488" s="0">
        <v>-1.3316618204116821</v>
      </c>
      <c r="X4488" s="0">
        <v>13.795390129089355</v>
      </c>
      <c r="Y4488" s="0">
        <v>12.73613452911377</v>
      </c>
      <c r="Z4488" s="0">
        <v>-1.0592554807662964</v>
      </c>
      <c r="AA4488" s="0">
        <v>0.20761103928089142</v>
      </c>
      <c r="AB4488" s="0">
        <v>-1.4007452726364136</v>
      </c>
      <c r="AC4488" s="0">
        <v>-1.325319766998291</v>
      </c>
      <c r="AD4488" s="0">
        <v>-1.1681268215179443</v>
      </c>
      <c r="AE4488" s="0">
        <v>-1.0592554807662964</v>
      </c>
      <c r="AF4488" s="0">
        <v>-0.95038414001464844</v>
      </c>
      <c r="AG4488" s="0">
        <v>-0.79319125413894653</v>
      </c>
      <c r="AH4488" s="0">
        <v>-0.7177656888961792</v>
      </c>
    </row>
    <row r="4489" x14ac:dyDescent="0.4">
      <c r="A4489" s="11" t="str">
        <f>Data[[#This Row],[category]]&amp;Data[[#This Row],[subcategory]]&amp;Data[[#This Row],[date]]&amp;Data[[#This Row],[hour]]</f>
        <v>Usage quintiles (kWh)Quintile 1 (lowest)8/31/201716</v>
      </c>
      <c r="B4489" s="11" t="s">
        <v>143</v>
      </c>
      <c r="C4489" t="s">
        <v>147</v>
      </c>
      <c r="D4489" t="s">
        <v>109</v>
      </c>
      <c r="E4489" t="s">
        <v>68</v>
      </c>
      <c r="F4489" s="0">
        <v>539</v>
      </c>
      <c r="G4489" s="0">
        <v>24.698947906494141</v>
      </c>
      <c r="H4489" s="0">
        <v>22.768762588500977</v>
      </c>
      <c r="I4489" s="0">
        <v>-1.9301853179931641</v>
      </c>
      <c r="J4489" s="0">
        <v>0.35796737670898438</v>
      </c>
      <c r="K4489" s="0">
        <v>87.562149047851563</v>
      </c>
      <c r="L4489" s="0">
        <v>-5.3920702934265137</v>
      </c>
      <c r="M4489" s="0">
        <v>1</v>
      </c>
      <c r="N4489" s="0">
        <v>1</v>
      </c>
      <c r="O4489" s="0">
        <v>24.059148788452148</v>
      </c>
      <c r="P4489" s="0">
        <v>21.919939041137695</v>
      </c>
      <c r="Q4489" s="0">
        <v>-2.5189893245697021</v>
      </c>
      <c r="R4489" s="0">
        <v>-2.3889389038085937</v>
      </c>
      <c r="S4489" s="0">
        <v>-2.1179037094116211</v>
      </c>
      <c r="T4489" s="0">
        <v>-1.9301853179931641</v>
      </c>
      <c r="U4489" s="0">
        <v>-1.7424670457839966</v>
      </c>
      <c r="V4489" s="0">
        <v>-1.4714316129684448</v>
      </c>
      <c r="W4489" s="0">
        <v>-1.3413814306259155</v>
      </c>
      <c r="X4489" s="0">
        <v>13.312732696533203</v>
      </c>
      <c r="Y4489" s="0">
        <v>12.27236270904541</v>
      </c>
      <c r="Z4489" s="0">
        <v>-1.0403698682785034</v>
      </c>
      <c r="AA4489" s="0">
        <v>0.19294442236423492</v>
      </c>
      <c r="AB4489" s="0">
        <v>-1.3577351570129395</v>
      </c>
      <c r="AC4489" s="0">
        <v>-1.2876380681991577</v>
      </c>
      <c r="AD4489" s="0">
        <v>-1.1415500640869141</v>
      </c>
      <c r="AE4489" s="0">
        <v>-1.0403698682785034</v>
      </c>
      <c r="AF4489" s="0">
        <v>-0.93918973207473755</v>
      </c>
      <c r="AG4489" s="0">
        <v>-0.79310166835784912</v>
      </c>
      <c r="AH4489" s="0">
        <v>-0.72300451993942261</v>
      </c>
    </row>
    <row r="4490" x14ac:dyDescent="0.4">
      <c r="A4490" s="11" t="str">
        <f>Data[[#This Row],[category]]&amp;Data[[#This Row],[subcategory]]&amp;Data[[#This Row],[date]]&amp;Data[[#This Row],[hour]]</f>
        <v>Usage quintiles (kWh)Quintile 1 (lowest)8/31/201717</v>
      </c>
      <c r="B4490" s="11" t="s">
        <v>143</v>
      </c>
      <c r="C4490" t="s">
        <v>147</v>
      </c>
      <c r="D4490" t="s">
        <v>109</v>
      </c>
      <c r="E4490" t="s">
        <v>69</v>
      </c>
      <c r="F4490" s="0">
        <v>539</v>
      </c>
      <c r="G4490" s="0">
        <v>24.004779815673828</v>
      </c>
      <c r="H4490" s="0">
        <v>21.492393493652344</v>
      </c>
      <c r="I4490" s="0">
        <v>-2.5123860836029053</v>
      </c>
      <c r="J4490" s="0">
        <v>0.36435204744338989</v>
      </c>
      <c r="K4490" s="0">
        <v>87.2708740234375</v>
      </c>
      <c r="L4490" s="0">
        <v>-6.8954906463623047</v>
      </c>
      <c r="M4490" s="0">
        <v>1</v>
      </c>
      <c r="N4490" s="0">
        <v>1</v>
      </c>
      <c r="O4490" s="0">
        <v>24.059148788452148</v>
      </c>
      <c r="P4490" s="0">
        <v>21.919939041137695</v>
      </c>
      <c r="Q4490" s="0">
        <v>-3.111691951751709</v>
      </c>
      <c r="R4490" s="0">
        <v>-2.9793219566345215</v>
      </c>
      <c r="S4490" s="0">
        <v>-2.7034525871276855</v>
      </c>
      <c r="T4490" s="0">
        <v>-2.5123860836029053</v>
      </c>
      <c r="U4490" s="0">
        <v>-2.321319580078125</v>
      </c>
      <c r="V4490" s="0">
        <v>-2.0454502105712891</v>
      </c>
      <c r="W4490" s="0">
        <v>-1.9130803346633911</v>
      </c>
      <c r="X4490" s="0">
        <v>12.938576698303223</v>
      </c>
      <c r="Y4490" s="0">
        <v>11.584400177001953</v>
      </c>
      <c r="Z4490" s="0">
        <v>-1.3541760444641113</v>
      </c>
      <c r="AA4490" s="0">
        <v>0.19638575613498688</v>
      </c>
      <c r="AB4490" s="0">
        <v>-1.6772018671035767</v>
      </c>
      <c r="AC4490" s="0">
        <v>-1.6058545112609863</v>
      </c>
      <c r="AD4490" s="0">
        <v>-1.4571608304977417</v>
      </c>
      <c r="AE4490" s="0">
        <v>-1.3541760444641113</v>
      </c>
      <c r="AF4490" s="0">
        <v>-1.251191258430481</v>
      </c>
      <c r="AG4490" s="0">
        <v>-1.1024975776672363</v>
      </c>
      <c r="AH4490" s="0">
        <v>-1.031150221824646</v>
      </c>
    </row>
    <row r="4491" x14ac:dyDescent="0.4">
      <c r="A4491" s="11" t="str">
        <f>Data[[#This Row],[category]]&amp;Data[[#This Row],[subcategory]]&amp;Data[[#This Row],[date]]&amp;Data[[#This Row],[hour]]</f>
        <v>Usage quintiles (kWh)Quintile 1 (lowest)8/31/201718</v>
      </c>
      <c r="B4491" s="11" t="s">
        <v>143</v>
      </c>
      <c r="C4491" t="s">
        <v>147</v>
      </c>
      <c r="D4491" t="s">
        <v>109</v>
      </c>
      <c r="E4491" t="s">
        <v>70</v>
      </c>
      <c r="F4491" s="0">
        <v>539</v>
      </c>
      <c r="G4491" s="0">
        <v>21.822406768798828</v>
      </c>
      <c r="H4491" s="0">
        <v>19.789409637451172</v>
      </c>
      <c r="I4491" s="0">
        <v>-2.0329959392547607</v>
      </c>
      <c r="J4491" s="0">
        <v>0.37353616952896118</v>
      </c>
      <c r="K4491" s="0">
        <v>85.962890625</v>
      </c>
      <c r="L4491" s="0">
        <v>-5.4425678253173828</v>
      </c>
      <c r="M4491" s="0">
        <v>1</v>
      </c>
      <c r="N4491" s="0">
        <v>1</v>
      </c>
      <c r="O4491" s="0">
        <v>24.059148788452148</v>
      </c>
      <c r="P4491" s="0">
        <v>21.919939041137695</v>
      </c>
      <c r="Q4491" s="0">
        <v>-2.6474082469940186</v>
      </c>
      <c r="R4491" s="0">
        <v>-2.5117018222808838</v>
      </c>
      <c r="S4491" s="0">
        <v>-2.2288784980773926</v>
      </c>
      <c r="T4491" s="0">
        <v>-2.0329959392547607</v>
      </c>
      <c r="U4491" s="0">
        <v>-1.8371133804321289</v>
      </c>
      <c r="V4491" s="0">
        <v>-1.5542900562286377</v>
      </c>
      <c r="W4491" s="0">
        <v>-1.4185836315155029</v>
      </c>
      <c r="X4491" s="0">
        <v>11.762277603149414</v>
      </c>
      <c r="Y4491" s="0">
        <v>10.666491508483887</v>
      </c>
      <c r="Z4491" s="0">
        <v>-1.0957847833633423</v>
      </c>
      <c r="AA4491" s="0">
        <v>0.20133599638938904</v>
      </c>
      <c r="AB4491" s="0">
        <v>-1.4269530773162842</v>
      </c>
      <c r="AC4491" s="0">
        <v>-1.3538072109222412</v>
      </c>
      <c r="AD4491" s="0">
        <v>-1.2013654708862305</v>
      </c>
      <c r="AE4491" s="0">
        <v>-1.0957847833633423</v>
      </c>
      <c r="AF4491" s="0">
        <v>-0.9902040958404541</v>
      </c>
      <c r="AG4491" s="0">
        <v>-0.83776229619979858</v>
      </c>
      <c r="AH4491" s="0">
        <v>-0.76461654901504517</v>
      </c>
    </row>
    <row r="4492" x14ac:dyDescent="0.4">
      <c r="A4492" s="11" t="str">
        <f>Data[[#This Row],[category]]&amp;Data[[#This Row],[subcategory]]&amp;Data[[#This Row],[date]]&amp;Data[[#This Row],[hour]]</f>
        <v>Usage quintiles (kWh)Quintile 1 (lowest)8/31/201719</v>
      </c>
      <c r="B4492" s="11" t="s">
        <v>143</v>
      </c>
      <c r="C4492" t="s">
        <v>147</v>
      </c>
      <c r="D4492" t="s">
        <v>109</v>
      </c>
      <c r="E4492" t="s">
        <v>71</v>
      </c>
      <c r="F4492" s="0">
        <v>539</v>
      </c>
      <c r="G4492" s="0">
        <v>18.794422149658203</v>
      </c>
      <c r="H4492" s="0">
        <v>19.639699935913086</v>
      </c>
      <c r="I4492" s="0">
        <v>0.8452765941619873</v>
      </c>
      <c r="J4492" s="0">
        <v>0.40091869235038757</v>
      </c>
      <c r="K4492" s="0">
        <v>81.515769958496094</v>
      </c>
      <c r="L4492" s="0">
        <v>2.108349084854126</v>
      </c>
      <c r="M4492" s="0">
        <v>1</v>
      </c>
      <c r="N4492" s="0">
        <v>1</v>
      </c>
      <c r="O4492" s="0">
        <v>24.059148788452148</v>
      </c>
      <c r="P4492" s="0">
        <v>21.919939041137695</v>
      </c>
      <c r="Q4492" s="0">
        <v>0.18582402169704437</v>
      </c>
      <c r="R4492" s="0">
        <v>0.33147862553596497</v>
      </c>
      <c r="S4492" s="0">
        <v>0.63503462076187134</v>
      </c>
      <c r="T4492" s="0">
        <v>0.8452765941619873</v>
      </c>
      <c r="U4492" s="0">
        <v>1.0555185079574585</v>
      </c>
      <c r="V4492" s="0">
        <v>1.359074592590332</v>
      </c>
      <c r="W4492" s="0">
        <v>1.504729151725769</v>
      </c>
      <c r="X4492" s="0">
        <v>10.130193710327148</v>
      </c>
      <c r="Y4492" s="0">
        <v>10.585798263549805</v>
      </c>
      <c r="Z4492" s="0">
        <v>0.45560407638549805</v>
      </c>
      <c r="AA4492" s="0">
        <v>0.21609517931938171</v>
      </c>
      <c r="AB4492" s="0">
        <v>0.10015913844108582</v>
      </c>
      <c r="AC4492" s="0">
        <v>0.17866696417331696</v>
      </c>
      <c r="AD4492" s="0">
        <v>0.34228366613388062</v>
      </c>
      <c r="AE4492" s="0">
        <v>0.45560407638549805</v>
      </c>
      <c r="AF4492" s="0">
        <v>0.56892448663711548</v>
      </c>
      <c r="AG4492" s="0">
        <v>0.73254120349884033</v>
      </c>
      <c r="AH4492" s="0">
        <v>0.81104904413223267</v>
      </c>
    </row>
    <row r="4493" x14ac:dyDescent="0.4">
      <c r="A4493" s="11" t="str">
        <f>Data[[#This Row],[category]]&amp;Data[[#This Row],[subcategory]]&amp;Data[[#This Row],[date]]&amp;Data[[#This Row],[hour]]</f>
        <v>Usage quintiles (kWh)Quintile 1 (lowest)8/31/201720</v>
      </c>
      <c r="B4493" s="11" t="s">
        <v>143</v>
      </c>
      <c r="C4493" t="s">
        <v>147</v>
      </c>
      <c r="D4493" t="s">
        <v>109</v>
      </c>
      <c r="E4493" t="s">
        <v>54</v>
      </c>
      <c r="F4493" s="0">
        <v>539</v>
      </c>
      <c r="G4493" s="0">
        <v>18.01922607421875</v>
      </c>
      <c r="H4493" s="0">
        <v>18.814479827880859</v>
      </c>
      <c r="I4493" s="0">
        <v>0.79525429010391235</v>
      </c>
      <c r="J4493" s="0">
        <v>0.38262215256690979</v>
      </c>
      <c r="K4493" s="0">
        <v>78.129867553710937</v>
      </c>
      <c r="L4493" s="0">
        <v>2.0784323215484619</v>
      </c>
      <c r="M4493" s="0">
        <v>1</v>
      </c>
      <c r="N4493" s="0">
        <v>1</v>
      </c>
      <c r="O4493" s="0">
        <v>24.059148788452148</v>
      </c>
      <c r="P4493" s="0">
        <v>21.919939041137695</v>
      </c>
      <c r="Q4493" s="0">
        <v>0.16589684784412384</v>
      </c>
      <c r="R4493" s="0">
        <v>0.3049042820930481</v>
      </c>
      <c r="S4493" s="0">
        <v>0.59460705518722534</v>
      </c>
      <c r="T4493" s="0">
        <v>0.79525429010391235</v>
      </c>
      <c r="U4493" s="0">
        <v>0.99590152502059937</v>
      </c>
      <c r="V4493" s="0">
        <v>1.2856043577194214</v>
      </c>
      <c r="W4493" s="0">
        <v>1.4246116876602173</v>
      </c>
      <c r="X4493" s="0">
        <v>9.7123632431030273</v>
      </c>
      <c r="Y4493" s="0">
        <v>10.14100456237793</v>
      </c>
      <c r="Z4493" s="0">
        <v>0.42864206433296204</v>
      </c>
      <c r="AA4493" s="0">
        <v>0.20623333752155304</v>
      </c>
      <c r="AB4493" s="0">
        <v>0.089418411254882813</v>
      </c>
      <c r="AC4493" s="0">
        <v>0.16434340178966522</v>
      </c>
      <c r="AD4493" s="0">
        <v>0.3204931914806366</v>
      </c>
      <c r="AE4493" s="0">
        <v>0.42864206433296204</v>
      </c>
      <c r="AF4493" s="0">
        <v>0.53679090738296509</v>
      </c>
      <c r="AG4493" s="0">
        <v>0.69294071197509766</v>
      </c>
      <c r="AH4493" s="0">
        <v>0.76786571741104126</v>
      </c>
    </row>
    <row r="4494" x14ac:dyDescent="0.4">
      <c r="A4494" s="11" t="str">
        <f>Data[[#This Row],[category]]&amp;Data[[#This Row],[subcategory]]&amp;Data[[#This Row],[date]]&amp;Data[[#This Row],[hour]]</f>
        <v>Usage quintiles (kWh)Quintile 1 (lowest)8/31/201721</v>
      </c>
      <c r="B4494" s="11" t="s">
        <v>143</v>
      </c>
      <c r="C4494" t="s">
        <v>147</v>
      </c>
      <c r="D4494" t="s">
        <v>109</v>
      </c>
      <c r="E4494" t="s">
        <v>72</v>
      </c>
      <c r="F4494" s="0">
        <v>539</v>
      </c>
      <c r="G4494" s="0">
        <v>16.932161331176758</v>
      </c>
      <c r="H4494" s="0">
        <v>17.142002105712891</v>
      </c>
      <c r="I4494" s="0">
        <v>0.20983986556529999</v>
      </c>
      <c r="J4494" s="0">
        <v>0.31472679972648621</v>
      </c>
      <c r="K4494" s="0">
        <v>76.460113525390625</v>
      </c>
      <c r="L4494" s="0">
        <v>0.66673654317855835</v>
      </c>
      <c r="M4494" s="0">
        <v>0</v>
      </c>
      <c r="N4494" s="0">
        <v>0</v>
      </c>
      <c r="O4494" s="0">
        <v>24.059148788452148</v>
      </c>
      <c r="P4494" s="0">
        <v>21.919939041137695</v>
      </c>
      <c r="Q4494" s="0">
        <v>-0.30783966183662415</v>
      </c>
      <c r="R4494" s="0">
        <v>-0.19349876046180725</v>
      </c>
      <c r="S4494" s="0">
        <v>0.04479696974158287</v>
      </c>
      <c r="T4494" s="0">
        <v>0.20983986556529999</v>
      </c>
      <c r="U4494" s="0">
        <v>0.37488275766372681</v>
      </c>
      <c r="V4494" s="0">
        <v>0.61317849159240723</v>
      </c>
      <c r="W4494" s="0">
        <v>0.72751939296722412</v>
      </c>
      <c r="X4494" s="0">
        <v>9.1264352798461914</v>
      </c>
      <c r="Y4494" s="0">
        <v>9.2395391464233398</v>
      </c>
      <c r="Z4494" s="0">
        <v>0.11310368776321411</v>
      </c>
      <c r="AA4494" s="0">
        <v>0.16963773965835571</v>
      </c>
      <c r="AB4494" s="0">
        <v>-0.16592556238174438</v>
      </c>
      <c r="AC4494" s="0">
        <v>-0.10429581999778748</v>
      </c>
      <c r="AD4494" s="0">
        <v>0.024145569652318954</v>
      </c>
      <c r="AE4494" s="0">
        <v>0.11310368776321411</v>
      </c>
      <c r="AF4494" s="0">
        <v>0.20206180214881897</v>
      </c>
      <c r="AG4494" s="0">
        <v>0.3305031955242157</v>
      </c>
      <c r="AH4494" s="0">
        <v>0.39213293790817261</v>
      </c>
    </row>
    <row r="4495" x14ac:dyDescent="0.4">
      <c r="A4495" s="11" t="str">
        <f>Data[[#This Row],[category]]&amp;Data[[#This Row],[subcategory]]&amp;Data[[#This Row],[date]]&amp;Data[[#This Row],[hour]]</f>
        <v>Usage quintiles (kWh)Quintile 1 (lowest)8/31/201722</v>
      </c>
      <c r="B4495" s="11" t="s">
        <v>143</v>
      </c>
      <c r="C4495" t="s">
        <v>147</v>
      </c>
      <c r="D4495" t="s">
        <v>109</v>
      </c>
      <c r="E4495" t="s">
        <v>73</v>
      </c>
      <c r="F4495" s="0">
        <v>539</v>
      </c>
      <c r="G4495" s="0">
        <v>14.418704986572266</v>
      </c>
      <c r="H4495" s="0">
        <v>14.737326622009277</v>
      </c>
      <c r="I4495" s="0">
        <v>0.31862148642539978</v>
      </c>
      <c r="J4495" s="0">
        <v>0.27393102645874023</v>
      </c>
      <c r="K4495" s="0">
        <v>75.007423400878906</v>
      </c>
      <c r="L4495" s="0">
        <v>1.1631449460983276</v>
      </c>
      <c r="M4495" s="0">
        <v>0</v>
      </c>
      <c r="N4495" s="0">
        <v>0</v>
      </c>
      <c r="O4495" s="0">
        <v>24.059148788452148</v>
      </c>
      <c r="P4495" s="0">
        <v>21.919939041137695</v>
      </c>
      <c r="Q4495" s="0">
        <v>-0.13195495307445526</v>
      </c>
      <c r="R4495" s="0">
        <v>-0.032435249537229538</v>
      </c>
      <c r="S4495" s="0">
        <v>0.17497190833091736</v>
      </c>
      <c r="T4495" s="0">
        <v>0.31862148642539978</v>
      </c>
      <c r="U4495" s="0">
        <v>0.4622710645198822</v>
      </c>
      <c r="V4495" s="0">
        <v>0.6696782112121582</v>
      </c>
      <c r="W4495" s="0">
        <v>0.76919794082641602</v>
      </c>
      <c r="X4495" s="0">
        <v>7.7716817855834961</v>
      </c>
      <c r="Y4495" s="0">
        <v>7.9434189796447754</v>
      </c>
      <c r="Z4495" s="0">
        <v>0.17173698544502258</v>
      </c>
      <c r="AA4495" s="0">
        <v>0.14764882624149323</v>
      </c>
      <c r="AB4495" s="0">
        <v>-0.071123719215393066</v>
      </c>
      <c r="AC4495" s="0">
        <v>-0.01748259924352169</v>
      </c>
      <c r="AD4495" s="0">
        <v>0.094309866428375244</v>
      </c>
      <c r="AE4495" s="0">
        <v>0.17173698544502258</v>
      </c>
      <c r="AF4495" s="0">
        <v>0.24916410446166992</v>
      </c>
      <c r="AG4495" s="0">
        <v>0.3609565794467926</v>
      </c>
      <c r="AH4495" s="0">
        <v>0.41459769010543823</v>
      </c>
    </row>
    <row r="4496" x14ac:dyDescent="0.4">
      <c r="A4496" s="11" t="str">
        <f>Data[[#This Row],[category]]&amp;Data[[#This Row],[subcategory]]&amp;Data[[#This Row],[date]]&amp;Data[[#This Row],[hour]]</f>
        <v>Usage quintiles (kWh)Quintile 1 (lowest)8/31/201723</v>
      </c>
      <c r="B4496" s="11" t="s">
        <v>143</v>
      </c>
      <c r="C4496" t="s">
        <v>147</v>
      </c>
      <c r="D4496" t="s">
        <v>109</v>
      </c>
      <c r="E4496" t="s">
        <v>74</v>
      </c>
      <c r="F4496" s="0">
        <v>539</v>
      </c>
      <c r="G4496" s="0">
        <v>11.983619689941406</v>
      </c>
      <c r="H4496" s="0">
        <v>12.28592586517334</v>
      </c>
      <c r="I4496" s="0">
        <v>0.30230593681335449</v>
      </c>
      <c r="J4496" s="0">
        <v>0.33726689219474792</v>
      </c>
      <c r="K4496" s="0">
        <v>73.011131286621094</v>
      </c>
      <c r="L4496" s="0">
        <v>0.89634037017822266</v>
      </c>
      <c r="M4496" s="0">
        <v>0</v>
      </c>
      <c r="N4496" s="0">
        <v>0</v>
      </c>
      <c r="O4496" s="0">
        <v>24.059148788452148</v>
      </c>
      <c r="P4496" s="0">
        <v>21.919939041137695</v>
      </c>
      <c r="Q4496" s="0">
        <v>-0.25244873762130737</v>
      </c>
      <c r="R4496" s="0">
        <v>-0.12991897761821747</v>
      </c>
      <c r="S4496" s="0">
        <v>0.12544301152229309</v>
      </c>
      <c r="T4496" s="0">
        <v>0.30230593681335449</v>
      </c>
      <c r="U4496" s="0">
        <v>0.47916886210441589</v>
      </c>
      <c r="V4496" s="0">
        <v>0.73453086614608765</v>
      </c>
      <c r="W4496" s="0">
        <v>0.85706061124801636</v>
      </c>
      <c r="X4496" s="0">
        <v>6.4591708183288574</v>
      </c>
      <c r="Y4496" s="0">
        <v>6.6221141815185547</v>
      </c>
      <c r="Z4496" s="0">
        <v>0.16294290125370026</v>
      </c>
      <c r="AA4496" s="0">
        <v>0.18178685009479523</v>
      </c>
      <c r="AB4496" s="0">
        <v>-0.13606986403465271</v>
      </c>
      <c r="AC4496" s="0">
        <v>-0.070026323199272156</v>
      </c>
      <c r="AD4496" s="0">
        <v>0.067613780498504639</v>
      </c>
      <c r="AE4496" s="0">
        <v>0.16294290125370026</v>
      </c>
      <c r="AF4496" s="0">
        <v>0.25827202200889587</v>
      </c>
      <c r="AG4496" s="0">
        <v>0.39591211080551147</v>
      </c>
      <c r="AH4496" s="0">
        <v>0.46195566654205322</v>
      </c>
    </row>
    <row r="4497" x14ac:dyDescent="0.4">
      <c r="A4497" s="11" t="str">
        <f>Data[[#This Row],[category]]&amp;Data[[#This Row],[subcategory]]&amp;Data[[#This Row],[date]]&amp;Data[[#This Row],[hour]]</f>
        <v>Usage quintiles (kWh)Quintile 1 (lowest)8/31/201724</v>
      </c>
      <c r="B4497" s="11" t="s">
        <v>143</v>
      </c>
      <c r="C4497" t="s">
        <v>147</v>
      </c>
      <c r="D4497" t="s">
        <v>109</v>
      </c>
      <c r="E4497" t="s">
        <v>75</v>
      </c>
      <c r="F4497" s="0">
        <v>539</v>
      </c>
      <c r="G4497" s="0">
        <v>9.9821233749389648</v>
      </c>
      <c r="H4497" s="0">
        <v>10.626546859741211</v>
      </c>
      <c r="I4497" s="0">
        <v>0.64442384243011475</v>
      </c>
      <c r="J4497" s="0">
        <v>0.32959455251693726</v>
      </c>
      <c r="K4497" s="0">
        <v>73.432281494140625</v>
      </c>
      <c r="L4497" s="0">
        <v>1.9552017450332642</v>
      </c>
      <c r="M4497" s="0">
        <v>1</v>
      </c>
      <c r="N4497" s="0">
        <v>0</v>
      </c>
      <c r="O4497" s="0">
        <v>24.059148788452148</v>
      </c>
      <c r="P4497" s="0">
        <v>21.919939041137695</v>
      </c>
      <c r="Q4497" s="0">
        <v>0.10228905081748962</v>
      </c>
      <c r="R4497" s="0">
        <v>0.22203142940998077</v>
      </c>
      <c r="S4497" s="0">
        <v>0.47158429026603699</v>
      </c>
      <c r="T4497" s="0">
        <v>0.64442384243011475</v>
      </c>
      <c r="U4497" s="0">
        <v>0.81726342439651489</v>
      </c>
      <c r="V4497" s="0">
        <v>1.0668162107467651</v>
      </c>
      <c r="W4497" s="0">
        <v>1.1865586042404175</v>
      </c>
      <c r="X4497" s="0">
        <v>5.3803644180297852</v>
      </c>
      <c r="Y4497" s="0">
        <v>5.7277088165283203</v>
      </c>
      <c r="Z4497" s="0">
        <v>0.34734445810317993</v>
      </c>
      <c r="AA4497" s="0">
        <v>0.17765146493911743</v>
      </c>
      <c r="AB4497" s="0">
        <v>0.055133800953626633</v>
      </c>
      <c r="AC4497" s="0">
        <v>0.11967494338750839</v>
      </c>
      <c r="AD4497" s="0">
        <v>0.25418394804000854</v>
      </c>
      <c r="AE4497" s="0">
        <v>0.34734445810317993</v>
      </c>
      <c r="AF4497" s="0">
        <v>0.44050496816635132</v>
      </c>
      <c r="AG4497" s="0">
        <v>0.57501399517059326</v>
      </c>
      <c r="AH4497" s="0">
        <v>0.63955509662628174</v>
      </c>
    </row>
    <row r="4498" x14ac:dyDescent="0.4">
      <c r="A4498" s="11" t="str">
        <f>Data[[#This Row],[category]]&amp;Data[[#This Row],[subcategory]]&amp;Data[[#This Row],[date]]&amp;Data[[#This Row],[hour]]</f>
        <v>Usage quintiles (kWh)Quintile 1 (lowest)8/31/2017Avg. 11 to 6 pm</v>
      </c>
      <c r="B4498" s="11" t="s">
        <v>143</v>
      </c>
      <c r="C4498" t="s">
        <v>147</v>
      </c>
      <c r="D4498" t="s">
        <v>109</v>
      </c>
      <c r="E4498" t="s">
        <v>76</v>
      </c>
      <c r="F4498" s="0">
        <v>539</v>
      </c>
      <c r="G4498" s="0">
        <v>25.117107391357422</v>
      </c>
      <c r="H4498" s="0">
        <v>24.059148788452148</v>
      </c>
      <c r="I4498" s="0">
        <v>-1.0579586029052734</v>
      </c>
      <c r="J4498" s="0">
        <v>0.24165934324264526</v>
      </c>
      <c r="K4498" s="0">
        <v>89.08746337890625</v>
      </c>
      <c r="L4498" s="0">
        <v>-4.3778924942016602</v>
      </c>
      <c r="M4498" s="0">
        <v>1</v>
      </c>
      <c r="N4498" s="0">
        <v>1</v>
      </c>
      <c r="O4498" s="0"/>
      <c r="P4498" s="0"/>
      <c r="Q4498" s="0">
        <v>-1.4554527997970581</v>
      </c>
      <c r="R4498" s="0">
        <v>-1.3676575422286987</v>
      </c>
      <c r="S4498" s="0">
        <v>-1.1846848726272583</v>
      </c>
      <c r="T4498" s="0">
        <v>-1.0579586029052734</v>
      </c>
      <c r="U4498" s="0">
        <v>-0.93123233318328857</v>
      </c>
      <c r="V4498" s="0">
        <v>-0.74825966358184814</v>
      </c>
      <c r="W4498" s="0">
        <v>-0.66046434640884399</v>
      </c>
      <c r="X4498" s="0">
        <v>13.538121223449707</v>
      </c>
      <c r="Y4498" s="0">
        <v>12.967881202697754</v>
      </c>
      <c r="Z4498" s="0">
        <v>-0.57023966312408447</v>
      </c>
      <c r="AA4498" s="0">
        <v>0.13025438785552979</v>
      </c>
      <c r="AB4498" s="0">
        <v>-0.78448909521102905</v>
      </c>
      <c r="AC4498" s="0">
        <v>-0.7371673583984375</v>
      </c>
      <c r="AD4498" s="0">
        <v>-0.63854515552520752</v>
      </c>
      <c r="AE4498" s="0">
        <v>-0.57023966312408447</v>
      </c>
      <c r="AF4498" s="0">
        <v>-0.50193417072296143</v>
      </c>
      <c r="AG4498" s="0">
        <v>-0.40331193804740906</v>
      </c>
      <c r="AH4498" s="0">
        <v>-0.35599026083946228</v>
      </c>
    </row>
    <row r="4499" x14ac:dyDescent="0.4">
      <c r="A4499" s="11" t="str">
        <f>Data[[#This Row],[category]]&amp;Data[[#This Row],[subcategory]]&amp;Data[[#This Row],[date]]&amp;Data[[#This Row],[hour]]</f>
        <v>Usage quintiles (kWh)Quintile 1 (lowest)8/31/2017Avg. 2 to 6pm</v>
      </c>
      <c r="B4499" s="11" t="s">
        <v>143</v>
      </c>
      <c r="C4499" t="s">
        <v>147</v>
      </c>
      <c r="D4499" t="s">
        <v>109</v>
      </c>
      <c r="E4499" t="s">
        <v>77</v>
      </c>
      <c r="F4499" s="0">
        <v>539</v>
      </c>
      <c r="G4499" s="0">
        <v>24.03013801574707</v>
      </c>
      <c r="H4499" s="0">
        <v>21.919939041137695</v>
      </c>
      <c r="I4499" s="0">
        <v>-2.1101977825164795</v>
      </c>
      <c r="J4499" s="0">
        <v>0.29916715621948242</v>
      </c>
      <c r="K4499" s="0">
        <v>87.361778259277344</v>
      </c>
      <c r="L4499" s="0">
        <v>-7.0535745620727539</v>
      </c>
      <c r="M4499" s="0">
        <v>1</v>
      </c>
      <c r="N4499" s="0">
        <v>1</v>
      </c>
      <c r="O4499" s="0"/>
      <c r="P4499" s="0"/>
      <c r="Q4499" s="0">
        <v>-2.6022839546203613</v>
      </c>
      <c r="R4499" s="0">
        <v>-2.4935958385467529</v>
      </c>
      <c r="S4499" s="0">
        <v>-2.2670812606811523</v>
      </c>
      <c r="T4499" s="0">
        <v>-2.1101977825164795</v>
      </c>
      <c r="U4499" s="0">
        <v>-1.9533144235610962</v>
      </c>
      <c r="V4499" s="0">
        <v>-1.7267996072769165</v>
      </c>
      <c r="W4499" s="0">
        <v>-1.6181116104125977</v>
      </c>
      <c r="X4499" s="0">
        <v>12.952244758605957</v>
      </c>
      <c r="Y4499" s="0">
        <v>11.814846992492676</v>
      </c>
      <c r="Z4499" s="0">
        <v>-1.1373965740203857</v>
      </c>
      <c r="AA4499" s="0">
        <v>0.16125109791755676</v>
      </c>
      <c r="AB4499" s="0">
        <v>-1.4026310443878174</v>
      </c>
      <c r="AC4499" s="0">
        <v>-1.3440481424331665</v>
      </c>
      <c r="AD4499" s="0">
        <v>-1.221956729888916</v>
      </c>
      <c r="AE4499" s="0">
        <v>-1.1373965740203857</v>
      </c>
      <c r="AF4499" s="0">
        <v>-1.0528364181518555</v>
      </c>
      <c r="AG4499" s="0">
        <v>-0.93074500560760498</v>
      </c>
      <c r="AH4499" s="0">
        <v>-0.8721621036529541</v>
      </c>
    </row>
    <row r="4500" x14ac:dyDescent="0.4">
      <c r="A4500" s="11" t="str">
        <f>Data[[#This Row],[category]]&amp;Data[[#This Row],[subcategory]]&amp;Data[[#This Row],[date]]&amp;Data[[#This Row],[hour]]</f>
        <v>Usage quintiles (kWh)Quintile 1 (lowest)9/1/20171</v>
      </c>
      <c r="B4500" s="11" t="s">
        <v>143</v>
      </c>
      <c r="C4500" t="s">
        <v>147</v>
      </c>
      <c r="D4500" t="s">
        <v>112</v>
      </c>
      <c r="E4500" t="s">
        <v>40</v>
      </c>
      <c r="F4500" s="0">
        <v>539</v>
      </c>
      <c r="G4500" s="0">
        <v>8.825016975402832</v>
      </c>
      <c r="H4500" s="0">
        <v>9.4141950607299805</v>
      </c>
      <c r="I4500" s="0">
        <v>0.58917832374572754</v>
      </c>
      <c r="J4500" s="0">
        <v>0.3175584077835083</v>
      </c>
      <c r="K4500" s="0">
        <v>73.90167236328125</v>
      </c>
      <c r="L4500" s="0">
        <v>1.855338454246521</v>
      </c>
      <c r="M4500" s="0">
        <v>1</v>
      </c>
      <c r="N4500" s="0">
        <v>0</v>
      </c>
      <c r="O4500" s="0">
        <v>25.132541656494141</v>
      </c>
      <c r="P4500" s="0">
        <v>22.809038162231445</v>
      </c>
      <c r="Q4500" s="0">
        <v>0.06684122234582901</v>
      </c>
      <c r="R4500" s="0">
        <v>0.18221084773540497</v>
      </c>
      <c r="S4500" s="0">
        <v>0.422650545835495</v>
      </c>
      <c r="T4500" s="0">
        <v>0.58917832374572754</v>
      </c>
      <c r="U4500" s="0">
        <v>0.75570613145828247</v>
      </c>
      <c r="V4500" s="0">
        <v>0.99614578485488892</v>
      </c>
      <c r="W4500" s="0">
        <v>1.1115154027938843</v>
      </c>
      <c r="X4500" s="0">
        <v>4.7566843032836914</v>
      </c>
      <c r="Y4500" s="0">
        <v>5.0742511749267578</v>
      </c>
      <c r="Z4500" s="0">
        <v>0.31756711006164551</v>
      </c>
      <c r="AA4500" s="0">
        <v>0.17116397619247437</v>
      </c>
      <c r="AB4500" s="0">
        <v>0.036027424037456512</v>
      </c>
      <c r="AC4500" s="0">
        <v>0.09821164608001709</v>
      </c>
      <c r="AD4500" s="0">
        <v>0.2278086394071579</v>
      </c>
      <c r="AE4500" s="0">
        <v>0.31756711006164551</v>
      </c>
      <c r="AF4500" s="0">
        <v>0.40732559561729431</v>
      </c>
      <c r="AG4500" s="0">
        <v>0.53692257404327393</v>
      </c>
      <c r="AH4500" s="0">
        <v>0.59910678863525391</v>
      </c>
    </row>
    <row r="4501" x14ac:dyDescent="0.4">
      <c r="A4501" s="11" t="str">
        <f>Data[[#This Row],[category]]&amp;Data[[#This Row],[subcategory]]&amp;Data[[#This Row],[date]]&amp;Data[[#This Row],[hour]]</f>
        <v>Usage quintiles (kWh)Quintile 1 (lowest)9/1/20172</v>
      </c>
      <c r="B4501" s="11" t="s">
        <v>143</v>
      </c>
      <c r="C4501" t="s">
        <v>147</v>
      </c>
      <c r="D4501" t="s">
        <v>112</v>
      </c>
      <c r="E4501" t="s">
        <v>41</v>
      </c>
      <c r="F4501" s="0">
        <v>539</v>
      </c>
      <c r="G4501" s="0">
        <v>8.1625804901123047</v>
      </c>
      <c r="H4501" s="0">
        <v>8.7867527008056641</v>
      </c>
      <c r="I4501" s="0">
        <v>0.62417149543762207</v>
      </c>
      <c r="J4501" s="0">
        <v>0.30056825280189514</v>
      </c>
      <c r="K4501" s="0">
        <v>72.65863037109375</v>
      </c>
      <c r="L4501" s="0">
        <v>2.0766382217407227</v>
      </c>
      <c r="M4501" s="0">
        <v>1</v>
      </c>
      <c r="N4501" s="0">
        <v>1</v>
      </c>
      <c r="O4501" s="0">
        <v>25.132541656494141</v>
      </c>
      <c r="P4501" s="0">
        <v>22.809038162231445</v>
      </c>
      <c r="Q4501" s="0">
        <v>0.12978070974349976</v>
      </c>
      <c r="R4501" s="0">
        <v>0.23897777497768402</v>
      </c>
      <c r="S4501" s="0">
        <v>0.46655336022377014</v>
      </c>
      <c r="T4501" s="0">
        <v>0.62417149543762207</v>
      </c>
      <c r="U4501" s="0">
        <v>0.78178966045379639</v>
      </c>
      <c r="V4501" s="0">
        <v>1.0093652009963989</v>
      </c>
      <c r="W4501" s="0">
        <v>1.1185622215270996</v>
      </c>
      <c r="X4501" s="0">
        <v>4.3996310234069824</v>
      </c>
      <c r="Y4501" s="0">
        <v>4.7360596656799316</v>
      </c>
      <c r="Z4501" s="0">
        <v>0.3364284336566925</v>
      </c>
      <c r="AA4501" s="0">
        <v>0.16200628876686096</v>
      </c>
      <c r="AB4501" s="0">
        <v>0.069951802492141724</v>
      </c>
      <c r="AC4501" s="0">
        <v>0.12880901992321014</v>
      </c>
      <c r="AD4501" s="0">
        <v>0.25147226452827454</v>
      </c>
      <c r="AE4501" s="0">
        <v>0.3364284336566925</v>
      </c>
      <c r="AF4501" s="0">
        <v>0.42138460278511047</v>
      </c>
      <c r="AG4501" s="0">
        <v>0.54404783248901367</v>
      </c>
      <c r="AH4501" s="0">
        <v>0.60290509462356567</v>
      </c>
    </row>
    <row r="4502" x14ac:dyDescent="0.4">
      <c r="A4502" s="11" t="str">
        <f>Data[[#This Row],[category]]&amp;Data[[#This Row],[subcategory]]&amp;Data[[#This Row],[date]]&amp;Data[[#This Row],[hour]]</f>
        <v>Usage quintiles (kWh)Quintile 1 (lowest)9/1/20173</v>
      </c>
      <c r="B4502" s="11" t="s">
        <v>143</v>
      </c>
      <c r="C4502" t="s">
        <v>147</v>
      </c>
      <c r="D4502" t="s">
        <v>112</v>
      </c>
      <c r="E4502" t="s">
        <v>42</v>
      </c>
      <c r="F4502" s="0">
        <v>539</v>
      </c>
      <c r="G4502" s="0">
        <v>7.8577766418457031</v>
      </c>
      <c r="H4502" s="0">
        <v>8.5085926055908203</v>
      </c>
      <c r="I4502" s="0">
        <v>0.65081638097763062</v>
      </c>
      <c r="J4502" s="0">
        <v>0.27271601557731628</v>
      </c>
      <c r="K4502" s="0">
        <v>72.567718505859375</v>
      </c>
      <c r="L4502" s="0">
        <v>2.386425256729126</v>
      </c>
      <c r="M4502" s="0">
        <v>1</v>
      </c>
      <c r="N4502" s="0">
        <v>1</v>
      </c>
      <c r="O4502" s="0">
        <v>25.132541656494141</v>
      </c>
      <c r="P4502" s="0">
        <v>22.809038162231445</v>
      </c>
      <c r="Q4502" s="0">
        <v>0.20223845541477203</v>
      </c>
      <c r="R4502" s="0">
        <v>0.30131673812866211</v>
      </c>
      <c r="S4502" s="0">
        <v>0.50780397653579712</v>
      </c>
      <c r="T4502" s="0">
        <v>0.65081638097763062</v>
      </c>
      <c r="U4502" s="0">
        <v>0.79382878541946411</v>
      </c>
      <c r="V4502" s="0">
        <v>1.0003160238265991</v>
      </c>
      <c r="W4502" s="0">
        <v>1.0993943214416504</v>
      </c>
      <c r="X4502" s="0">
        <v>4.2353415489196777</v>
      </c>
      <c r="Y4502" s="0">
        <v>4.5861315727233887</v>
      </c>
      <c r="Z4502" s="0">
        <v>0.35079002380371094</v>
      </c>
      <c r="AA4502" s="0">
        <v>0.14699393510818481</v>
      </c>
      <c r="AB4502" s="0">
        <v>0.10900651663541794</v>
      </c>
      <c r="AC4502" s="0">
        <v>0.16240972280502319</v>
      </c>
      <c r="AD4502" s="0">
        <v>0.27370631694793701</v>
      </c>
      <c r="AE4502" s="0">
        <v>0.35079002380371094</v>
      </c>
      <c r="AF4502" s="0">
        <v>0.42787373065948486</v>
      </c>
      <c r="AG4502" s="0">
        <v>0.53917032480239868</v>
      </c>
      <c r="AH4502" s="0">
        <v>0.59257352352142334</v>
      </c>
    </row>
    <row r="4503" x14ac:dyDescent="0.4">
      <c r="A4503" s="11" t="str">
        <f>Data[[#This Row],[category]]&amp;Data[[#This Row],[subcategory]]&amp;Data[[#This Row],[date]]&amp;Data[[#This Row],[hour]]</f>
        <v>Usage quintiles (kWh)Quintile 1 (lowest)9/1/20174</v>
      </c>
      <c r="B4503" s="11" t="s">
        <v>143</v>
      </c>
      <c r="C4503" t="s">
        <v>147</v>
      </c>
      <c r="D4503" t="s">
        <v>112</v>
      </c>
      <c r="E4503" t="s">
        <v>43</v>
      </c>
      <c r="F4503" s="0">
        <v>539</v>
      </c>
      <c r="G4503" s="0">
        <v>7.711906909942627</v>
      </c>
      <c r="H4503" s="0">
        <v>8.3799972534179687</v>
      </c>
      <c r="I4503" s="0">
        <v>0.6680903434753418</v>
      </c>
      <c r="J4503" s="0">
        <v>0.25960469245910645</v>
      </c>
      <c r="K4503" s="0">
        <v>71.803337097167969</v>
      </c>
      <c r="L4503" s="0">
        <v>2.573491096496582</v>
      </c>
      <c r="M4503" s="0">
        <v>1</v>
      </c>
      <c r="N4503" s="0">
        <v>1</v>
      </c>
      <c r="O4503" s="0">
        <v>25.132541656494141</v>
      </c>
      <c r="P4503" s="0">
        <v>22.809038162231445</v>
      </c>
      <c r="Q4503" s="0">
        <v>0.24107863008975983</v>
      </c>
      <c r="R4503" s="0">
        <v>0.33539354801177979</v>
      </c>
      <c r="S4503" s="0">
        <v>0.53195351362228394</v>
      </c>
      <c r="T4503" s="0">
        <v>0.6680903434753418</v>
      </c>
      <c r="U4503" s="0">
        <v>0.80422717332839966</v>
      </c>
      <c r="V4503" s="0">
        <v>1.0007871389389038</v>
      </c>
      <c r="W4503" s="0">
        <v>1.095102071762085</v>
      </c>
      <c r="X4503" s="0">
        <v>4.1567177772521973</v>
      </c>
      <c r="Y4503" s="0">
        <v>4.5168185234069824</v>
      </c>
      <c r="Z4503" s="0">
        <v>0.36010068655014038</v>
      </c>
      <c r="AA4503" s="0">
        <v>0.13992692530155182</v>
      </c>
      <c r="AB4503" s="0">
        <v>0.12994137406349182</v>
      </c>
      <c r="AC4503" s="0">
        <v>0.18077711760997772</v>
      </c>
      <c r="AD4503" s="0">
        <v>0.28672292828559875</v>
      </c>
      <c r="AE4503" s="0">
        <v>0.36010068655014038</v>
      </c>
      <c r="AF4503" s="0">
        <v>0.43347844481468201</v>
      </c>
      <c r="AG4503" s="0">
        <v>0.53942424058914185</v>
      </c>
      <c r="AH4503" s="0">
        <v>0.59025996923446655</v>
      </c>
    </row>
    <row r="4504" x14ac:dyDescent="0.4">
      <c r="A4504" s="11" t="str">
        <f>Data[[#This Row],[category]]&amp;Data[[#This Row],[subcategory]]&amp;Data[[#This Row],[date]]&amp;Data[[#This Row],[hour]]</f>
        <v>Usage quintiles (kWh)Quintile 1 (lowest)9/1/20175</v>
      </c>
      <c r="B4504" s="11" t="s">
        <v>143</v>
      </c>
      <c r="C4504" t="s">
        <v>147</v>
      </c>
      <c r="D4504" t="s">
        <v>112</v>
      </c>
      <c r="E4504" t="s">
        <v>44</v>
      </c>
      <c r="F4504" s="0">
        <v>539</v>
      </c>
      <c r="G4504" s="0">
        <v>8.0056705474853516</v>
      </c>
      <c r="H4504" s="0">
        <v>8.5371198654174805</v>
      </c>
      <c r="I4504" s="0">
        <v>0.53144973516464233</v>
      </c>
      <c r="J4504" s="0">
        <v>0.23118290305137634</v>
      </c>
      <c r="K4504" s="0">
        <v>71.493507385253906</v>
      </c>
      <c r="L4504" s="0">
        <v>2.298828125</v>
      </c>
      <c r="M4504" s="0">
        <v>1</v>
      </c>
      <c r="N4504" s="0">
        <v>1</v>
      </c>
      <c r="O4504" s="0">
        <v>25.132541656494141</v>
      </c>
      <c r="P4504" s="0">
        <v>22.809038162231445</v>
      </c>
      <c r="Q4504" s="0">
        <v>0.1511877030134201</v>
      </c>
      <c r="R4504" s="0">
        <v>0.23517692089080811</v>
      </c>
      <c r="S4504" s="0">
        <v>0.41021731495857239</v>
      </c>
      <c r="T4504" s="0">
        <v>0.53144973516464233</v>
      </c>
      <c r="U4504" s="0">
        <v>0.65268218517303467</v>
      </c>
      <c r="V4504" s="0">
        <v>0.82772254943847656</v>
      </c>
      <c r="W4504" s="0">
        <v>0.91171175241470337</v>
      </c>
      <c r="X4504" s="0">
        <v>4.315056324005127</v>
      </c>
      <c r="Y4504" s="0">
        <v>4.6015076637268066</v>
      </c>
      <c r="Z4504" s="0">
        <v>0.28645139932632446</v>
      </c>
      <c r="AA4504" s="0">
        <v>0.12460758537054062</v>
      </c>
      <c r="AB4504" s="0">
        <v>0.081490159034729004</v>
      </c>
      <c r="AC4504" s="0">
        <v>0.12676034867763519</v>
      </c>
      <c r="AD4504" s="0">
        <v>0.2211071103811264</v>
      </c>
      <c r="AE4504" s="0">
        <v>0.28645139932632446</v>
      </c>
      <c r="AF4504" s="0">
        <v>0.35179567337036133</v>
      </c>
      <c r="AG4504" s="0">
        <v>0.44614243507385254</v>
      </c>
      <c r="AH4504" s="0">
        <v>0.49141263961791992</v>
      </c>
    </row>
    <row r="4505" x14ac:dyDescent="0.4">
      <c r="A4505" s="11" t="str">
        <f>Data[[#This Row],[category]]&amp;Data[[#This Row],[subcategory]]&amp;Data[[#This Row],[date]]&amp;Data[[#This Row],[hour]]</f>
        <v>Usage quintiles (kWh)Quintile 1 (lowest)9/1/20176</v>
      </c>
      <c r="B4505" s="11" t="s">
        <v>143</v>
      </c>
      <c r="C4505" t="s">
        <v>147</v>
      </c>
      <c r="D4505" t="s">
        <v>112</v>
      </c>
      <c r="E4505" t="s">
        <v>45</v>
      </c>
      <c r="F4505" s="0">
        <v>539</v>
      </c>
      <c r="G4505" s="0">
        <v>9.3901348114013672</v>
      </c>
      <c r="H4505" s="0">
        <v>9.9550943374633789</v>
      </c>
      <c r="I4505" s="0">
        <v>0.56495881080627441</v>
      </c>
      <c r="J4505" s="0">
        <v>0.23458409309387207</v>
      </c>
      <c r="K4505" s="0">
        <v>71.328384399414063</v>
      </c>
      <c r="L4505" s="0">
        <v>2.4083423614501953</v>
      </c>
      <c r="M4505" s="0">
        <v>1</v>
      </c>
      <c r="N4505" s="0">
        <v>1</v>
      </c>
      <c r="O4505" s="0">
        <v>25.132541656494141</v>
      </c>
      <c r="P4505" s="0">
        <v>22.809038162231445</v>
      </c>
      <c r="Q4505" s="0">
        <v>0.17910231649875641</v>
      </c>
      <c r="R4505" s="0">
        <v>0.26432719826698303</v>
      </c>
      <c r="S4505" s="0">
        <v>0.44194278120994568</v>
      </c>
      <c r="T4505" s="0">
        <v>0.56495881080627441</v>
      </c>
      <c r="U4505" s="0">
        <v>0.68797481060028076</v>
      </c>
      <c r="V4505" s="0">
        <v>0.86559039354324341</v>
      </c>
      <c r="W4505" s="0">
        <v>0.95081532001495361</v>
      </c>
      <c r="X4505" s="0">
        <v>5.0612826347351074</v>
      </c>
      <c r="Y4505" s="0">
        <v>5.3657956123352051</v>
      </c>
      <c r="Z4505" s="0">
        <v>0.30451279878616333</v>
      </c>
      <c r="AA4505" s="0">
        <v>0.12644082307815552</v>
      </c>
      <c r="AB4505" s="0">
        <v>0.096536152064800262</v>
      </c>
      <c r="AC4505" s="0">
        <v>0.14247237145900726</v>
      </c>
      <c r="AD4505" s="0">
        <v>0.23820716142654419</v>
      </c>
      <c r="AE4505" s="0">
        <v>0.30451279878616333</v>
      </c>
      <c r="AF4505" s="0">
        <v>0.37081843614578247</v>
      </c>
      <c r="AG4505" s="0">
        <v>0.46655324101448059</v>
      </c>
      <c r="AH4505" s="0">
        <v>0.5124894380569458</v>
      </c>
    </row>
    <row r="4506" x14ac:dyDescent="0.4">
      <c r="A4506" s="11" t="str">
        <f>Data[[#This Row],[category]]&amp;Data[[#This Row],[subcategory]]&amp;Data[[#This Row],[date]]&amp;Data[[#This Row],[hour]]</f>
        <v>Usage quintiles (kWh)Quintile 1 (lowest)9/1/20177</v>
      </c>
      <c r="B4506" s="11" t="s">
        <v>143</v>
      </c>
      <c r="C4506" t="s">
        <v>147</v>
      </c>
      <c r="D4506" t="s">
        <v>112</v>
      </c>
      <c r="E4506" t="s">
        <v>59</v>
      </c>
      <c r="F4506" s="0">
        <v>539</v>
      </c>
      <c r="G4506" s="0">
        <v>12.194525718688965</v>
      </c>
      <c r="H4506" s="0">
        <v>12.285506248474121</v>
      </c>
      <c r="I4506" s="0">
        <v>0.090980976819992065</v>
      </c>
      <c r="J4506" s="0">
        <v>0.29622974991798401</v>
      </c>
      <c r="K4506" s="0">
        <v>71.469390869140625</v>
      </c>
      <c r="L4506" s="0">
        <v>0.30712977051734924</v>
      </c>
      <c r="M4506" s="0">
        <v>0</v>
      </c>
      <c r="N4506" s="0">
        <v>0</v>
      </c>
      <c r="O4506" s="0">
        <v>25.132541656494141</v>
      </c>
      <c r="P4506" s="0">
        <v>22.809038162231445</v>
      </c>
      <c r="Q4506" s="0">
        <v>-0.39627361297607422</v>
      </c>
      <c r="R4506" s="0">
        <v>-0.28865271806716919</v>
      </c>
      <c r="S4506" s="0">
        <v>-0.0643620565533638</v>
      </c>
      <c r="T4506" s="0">
        <v>0.090980976819992065</v>
      </c>
      <c r="U4506" s="0">
        <v>0.24632400274276733</v>
      </c>
      <c r="V4506" s="0">
        <v>0.47061467170715332</v>
      </c>
      <c r="W4506" s="0">
        <v>0.57823556661605835</v>
      </c>
      <c r="X4506" s="0">
        <v>6.5728492736816406</v>
      </c>
      <c r="Y4506" s="0">
        <v>6.6218876838684082</v>
      </c>
      <c r="Z4506" s="0">
        <v>0.04903874546289444</v>
      </c>
      <c r="AA4506" s="0">
        <v>0.15966783463954926</v>
      </c>
      <c r="AB4506" s="0">
        <v>-0.21359147131443024</v>
      </c>
      <c r="AC4506" s="0">
        <v>-0.15558381378650665</v>
      </c>
      <c r="AD4506" s="0">
        <v>-0.03469114750623703</v>
      </c>
      <c r="AE4506" s="0">
        <v>0.04903874546289444</v>
      </c>
      <c r="AF4506" s="0">
        <v>0.13276864588260651</v>
      </c>
      <c r="AG4506" s="0">
        <v>0.25366130471229553</v>
      </c>
      <c r="AH4506" s="0">
        <v>0.31166896224021912</v>
      </c>
    </row>
    <row r="4507" x14ac:dyDescent="0.4">
      <c r="A4507" s="11" t="str">
        <f>Data[[#This Row],[category]]&amp;Data[[#This Row],[subcategory]]&amp;Data[[#This Row],[date]]&amp;Data[[#This Row],[hour]]</f>
        <v>Usage quintiles (kWh)Quintile 1 (lowest)9/1/20178</v>
      </c>
      <c r="B4507" s="11" t="s">
        <v>143</v>
      </c>
      <c r="C4507" t="s">
        <v>147</v>
      </c>
      <c r="D4507" t="s">
        <v>112</v>
      </c>
      <c r="E4507" t="s">
        <v>60</v>
      </c>
      <c r="F4507" s="0">
        <v>539</v>
      </c>
      <c r="G4507" s="0">
        <v>15.983227729797363</v>
      </c>
      <c r="H4507" s="0">
        <v>15.600944519042969</v>
      </c>
      <c r="I4507" s="0">
        <v>-0.38228315114974976</v>
      </c>
      <c r="J4507" s="0">
        <v>0.28881415724754333</v>
      </c>
      <c r="K4507" s="0">
        <v>78.170684814453125</v>
      </c>
      <c r="L4507" s="0">
        <v>-1.3236302137374878</v>
      </c>
      <c r="M4507" s="0">
        <v>0</v>
      </c>
      <c r="N4507" s="0">
        <v>0</v>
      </c>
      <c r="O4507" s="0">
        <v>25.132541656494141</v>
      </c>
      <c r="P4507" s="0">
        <v>22.809038162231445</v>
      </c>
      <c r="Q4507" s="0">
        <v>-0.85734015703201294</v>
      </c>
      <c r="R4507" s="0">
        <v>-0.75241339206695557</v>
      </c>
      <c r="S4507" s="0">
        <v>-0.5337374210357666</v>
      </c>
      <c r="T4507" s="0">
        <v>-0.38228315114974976</v>
      </c>
      <c r="U4507" s="0">
        <v>-0.23082886636257172</v>
      </c>
      <c r="V4507" s="0">
        <v>-0.012152915820479393</v>
      </c>
      <c r="W4507" s="0">
        <v>0.092773862183094025</v>
      </c>
      <c r="X4507" s="0">
        <v>8.614959716796875</v>
      </c>
      <c r="Y4507" s="0">
        <v>8.4089088439941406</v>
      </c>
      <c r="Z4507" s="0">
        <v>-0.20605061948299408</v>
      </c>
      <c r="AA4507" s="0">
        <v>0.15567083656787872</v>
      </c>
      <c r="AB4507" s="0">
        <v>-0.46210634708404541</v>
      </c>
      <c r="AC4507" s="0">
        <v>-0.40555083751678467</v>
      </c>
      <c r="AD4507" s="0">
        <v>-0.28768450021743774</v>
      </c>
      <c r="AE4507" s="0">
        <v>-0.20605061948299408</v>
      </c>
      <c r="AF4507" s="0">
        <v>-0.12441675364971161</v>
      </c>
      <c r="AG4507" s="0">
        <v>-0.0065504149533808231</v>
      </c>
      <c r="AH4507" s="0">
        <v>0.050005119293928146</v>
      </c>
    </row>
    <row r="4508" x14ac:dyDescent="0.4">
      <c r="A4508" s="11" t="str">
        <f>Data[[#This Row],[category]]&amp;Data[[#This Row],[subcategory]]&amp;Data[[#This Row],[date]]&amp;Data[[#This Row],[hour]]</f>
        <v>Usage quintiles (kWh)Quintile 1 (lowest)9/1/20179</v>
      </c>
      <c r="B4508" s="11" t="s">
        <v>143</v>
      </c>
      <c r="C4508" t="s">
        <v>147</v>
      </c>
      <c r="D4508" t="s">
        <v>112</v>
      </c>
      <c r="E4508" t="s">
        <v>61</v>
      </c>
      <c r="F4508" s="0">
        <v>539</v>
      </c>
      <c r="G4508" s="0">
        <v>20.979726791381836</v>
      </c>
      <c r="H4508" s="0">
        <v>20.508771896362305</v>
      </c>
      <c r="I4508" s="0">
        <v>-0.47095391154289246</v>
      </c>
      <c r="J4508" s="0">
        <v>0.24032957851886749</v>
      </c>
      <c r="K4508" s="0">
        <v>86.35992431640625</v>
      </c>
      <c r="L4508" s="0">
        <v>-1.9596168994903564</v>
      </c>
      <c r="M4508" s="0">
        <v>1</v>
      </c>
      <c r="N4508" s="0">
        <v>0</v>
      </c>
      <c r="O4508" s="0">
        <v>25.132541656494141</v>
      </c>
      <c r="P4508" s="0">
        <v>22.809038162231445</v>
      </c>
      <c r="Q4508" s="0">
        <v>-0.86626088619232178</v>
      </c>
      <c r="R4508" s="0">
        <v>-0.77894866466522217</v>
      </c>
      <c r="S4508" s="0">
        <v>-0.59698283672332764</v>
      </c>
      <c r="T4508" s="0">
        <v>-0.47095391154289246</v>
      </c>
      <c r="U4508" s="0">
        <v>-0.34492495656013489</v>
      </c>
      <c r="V4508" s="0">
        <v>-0.16295915842056274</v>
      </c>
      <c r="W4508" s="0">
        <v>-0.075646929442882538</v>
      </c>
      <c r="X4508" s="0">
        <v>11.308073043823242</v>
      </c>
      <c r="Y4508" s="0">
        <v>11.054227828979492</v>
      </c>
      <c r="Z4508" s="0">
        <v>-0.25384417176246643</v>
      </c>
      <c r="AA4508" s="0">
        <v>0.12953764200210571</v>
      </c>
      <c r="AB4508" s="0">
        <v>-0.46691462397575378</v>
      </c>
      <c r="AC4508" s="0">
        <v>-0.4198533296585083</v>
      </c>
      <c r="AD4508" s="0">
        <v>-0.32177376747131348</v>
      </c>
      <c r="AE4508" s="0">
        <v>-0.25384417176246643</v>
      </c>
      <c r="AF4508" s="0">
        <v>-0.18591456115245819</v>
      </c>
      <c r="AG4508" s="0">
        <v>-0.087835006415843964</v>
      </c>
      <c r="AH4508" s="0">
        <v>-0.04077371209859848</v>
      </c>
    </row>
    <row r="4509" x14ac:dyDescent="0.4">
      <c r="A4509" s="11" t="str">
        <f>Data[[#This Row],[category]]&amp;Data[[#This Row],[subcategory]]&amp;Data[[#This Row],[date]]&amp;Data[[#This Row],[hour]]</f>
        <v>Usage quintiles (kWh)Quintile 1 (lowest)9/1/201710</v>
      </c>
      <c r="B4509" s="11" t="s">
        <v>143</v>
      </c>
      <c r="C4509" t="s">
        <v>147</v>
      </c>
      <c r="D4509" t="s">
        <v>112</v>
      </c>
      <c r="E4509" t="s">
        <v>62</v>
      </c>
      <c r="F4509" s="0">
        <v>539</v>
      </c>
      <c r="G4509" s="0">
        <v>24.328317642211914</v>
      </c>
      <c r="H4509" s="0">
        <v>24.188074111938477</v>
      </c>
      <c r="I4509" s="0">
        <v>-0.1402440220117569</v>
      </c>
      <c r="J4509" s="0">
        <v>0.10522086173295975</v>
      </c>
      <c r="K4509" s="0">
        <v>92.157699584960938</v>
      </c>
      <c r="L4509" s="0">
        <v>-1.3328537940979004</v>
      </c>
      <c r="M4509" s="0">
        <v>0</v>
      </c>
      <c r="N4509" s="0">
        <v>0</v>
      </c>
      <c r="O4509" s="0">
        <v>25.132541656494141</v>
      </c>
      <c r="P4509" s="0">
        <v>22.809038162231445</v>
      </c>
      <c r="Q4509" s="0">
        <v>-0.3133169412612915</v>
      </c>
      <c r="R4509" s="0">
        <v>-0.27508997917175293</v>
      </c>
      <c r="S4509" s="0">
        <v>-0.19542188942432404</v>
      </c>
      <c r="T4509" s="0">
        <v>-0.1402440220117569</v>
      </c>
      <c r="U4509" s="0">
        <v>-0.085066147148609161</v>
      </c>
      <c r="V4509" s="0">
        <v>-0.0053980620577931404</v>
      </c>
      <c r="W4509" s="0">
        <v>0.032828893512487411</v>
      </c>
      <c r="X4509" s="0">
        <v>13.112963676452637</v>
      </c>
      <c r="Y4509" s="0">
        <v>13.037371635437012</v>
      </c>
      <c r="Z4509" s="0">
        <v>-0.075591526925563812</v>
      </c>
      <c r="AA4509" s="0">
        <v>0.056714043021202087</v>
      </c>
      <c r="AB4509" s="0">
        <v>-0.16887782514095306</v>
      </c>
      <c r="AC4509" s="0">
        <v>-0.14827349781990051</v>
      </c>
      <c r="AD4509" s="0">
        <v>-0.1053323969244957</v>
      </c>
      <c r="AE4509" s="0">
        <v>-0.075591526925563812</v>
      </c>
      <c r="AF4509" s="0">
        <v>-0.045850653201341629</v>
      </c>
      <c r="AG4509" s="0">
        <v>-0.0029095562640577555</v>
      </c>
      <c r="AH4509" s="0">
        <v>0.017694773152470589</v>
      </c>
    </row>
    <row r="4510" x14ac:dyDescent="0.4">
      <c r="A4510" s="11" t="str">
        <f>Data[[#This Row],[category]]&amp;Data[[#This Row],[subcategory]]&amp;Data[[#This Row],[date]]&amp;Data[[#This Row],[hour]]</f>
        <v>Usage quintiles (kWh)Quintile 1 (lowest)9/1/201711</v>
      </c>
      <c r="B4510" s="11" t="s">
        <v>143</v>
      </c>
      <c r="C4510" t="s">
        <v>147</v>
      </c>
      <c r="D4510" t="s">
        <v>112</v>
      </c>
      <c r="E4510" t="s">
        <v>63</v>
      </c>
      <c r="F4510" s="0">
        <v>539</v>
      </c>
      <c r="G4510" s="0">
        <v>26.390625</v>
      </c>
      <c r="H4510" s="0">
        <v>26.530868530273438</v>
      </c>
      <c r="I4510" s="0">
        <v>0.14024408161640167</v>
      </c>
      <c r="J4510" s="0">
        <v>0.10522085428237915</v>
      </c>
      <c r="K4510" s="0">
        <v>95.504638671875</v>
      </c>
      <c r="L4510" s="0">
        <v>1.3328543901443481</v>
      </c>
      <c r="M4510" s="0">
        <v>0</v>
      </c>
      <c r="N4510" s="0">
        <v>0</v>
      </c>
      <c r="O4510" s="0">
        <v>25.132541656494141</v>
      </c>
      <c r="P4510" s="0">
        <v>22.809038162231445</v>
      </c>
      <c r="Q4510" s="0">
        <v>-0.032828822731971741</v>
      </c>
      <c r="R4510" s="0">
        <v>0.005398130975663662</v>
      </c>
      <c r="S4510" s="0">
        <v>0.085066214203834534</v>
      </c>
      <c r="T4510" s="0">
        <v>0.14024408161640167</v>
      </c>
      <c r="U4510" s="0">
        <v>0.19542194902896881</v>
      </c>
      <c r="V4510" s="0">
        <v>0.27509003877639771</v>
      </c>
      <c r="W4510" s="0">
        <v>0.31331697106361389</v>
      </c>
      <c r="X4510" s="0">
        <v>14.224546432495117</v>
      </c>
      <c r="Y4510" s="0">
        <v>14.300138473510742</v>
      </c>
      <c r="Z4510" s="0">
        <v>0.0755915567278862</v>
      </c>
      <c r="AA4510" s="0">
        <v>0.056714039295911789</v>
      </c>
      <c r="AB4510" s="0">
        <v>-0.017694735899567604</v>
      </c>
      <c r="AC4510" s="0">
        <v>0.0029095909558236599</v>
      </c>
      <c r="AD4510" s="0">
        <v>0.045850686728954315</v>
      </c>
      <c r="AE4510" s="0">
        <v>0.0755915567278862</v>
      </c>
      <c r="AF4510" s="0">
        <v>0.10533242672681808</v>
      </c>
      <c r="AG4510" s="0">
        <v>0.1482735276222229</v>
      </c>
      <c r="AH4510" s="0">
        <v>0.16887785494327545</v>
      </c>
    </row>
    <row r="4511" x14ac:dyDescent="0.4">
      <c r="A4511" s="11" t="str">
        <f>Data[[#This Row],[category]]&amp;Data[[#This Row],[subcategory]]&amp;Data[[#This Row],[date]]&amp;Data[[#This Row],[hour]]</f>
        <v>Usage quintiles (kWh)Quintile 1 (lowest)9/1/201712</v>
      </c>
      <c r="B4511" s="11" t="s">
        <v>143</v>
      </c>
      <c r="C4511" t="s">
        <v>147</v>
      </c>
      <c r="D4511" t="s">
        <v>112</v>
      </c>
      <c r="E4511" t="s">
        <v>64</v>
      </c>
      <c r="F4511" s="0">
        <v>539</v>
      </c>
      <c r="G4511" s="0">
        <v>27.531627655029297</v>
      </c>
      <c r="H4511" s="0">
        <v>27.918170928955078</v>
      </c>
      <c r="I4511" s="0">
        <v>0.38654389977455139</v>
      </c>
      <c r="J4511" s="0">
        <v>0.24948674440383911</v>
      </c>
      <c r="K4511" s="0">
        <v>96.181816101074219</v>
      </c>
      <c r="L4511" s="0">
        <v>1.5493564605712891</v>
      </c>
      <c r="M4511" s="0">
        <v>0</v>
      </c>
      <c r="N4511" s="0">
        <v>0</v>
      </c>
      <c r="O4511" s="0">
        <v>25.132541656494141</v>
      </c>
      <c r="P4511" s="0">
        <v>22.809038162231445</v>
      </c>
      <c r="Q4511" s="0">
        <v>-0.023825276643037796</v>
      </c>
      <c r="R4511" s="0">
        <v>0.066813774406909943</v>
      </c>
      <c r="S4511" s="0">
        <v>0.25571292638778687</v>
      </c>
      <c r="T4511" s="0">
        <v>0.38654389977455139</v>
      </c>
      <c r="U4511" s="0">
        <v>0.51737487316131592</v>
      </c>
      <c r="V4511" s="0">
        <v>0.70627403259277344</v>
      </c>
      <c r="W4511" s="0">
        <v>0.79691308736801147</v>
      </c>
      <c r="X4511" s="0">
        <v>14.839547157287598</v>
      </c>
      <c r="Y4511" s="0">
        <v>15.047894477844238</v>
      </c>
      <c r="Z4511" s="0">
        <v>0.20834715664386749</v>
      </c>
      <c r="AA4511" s="0">
        <v>0.13447335362434387</v>
      </c>
      <c r="AB4511" s="0">
        <v>-0.012841827236115932</v>
      </c>
      <c r="AC4511" s="0">
        <v>0.036012619733810425</v>
      </c>
      <c r="AD4511" s="0">
        <v>0.1378292590379715</v>
      </c>
      <c r="AE4511" s="0">
        <v>0.20834715664386749</v>
      </c>
      <c r="AF4511" s="0">
        <v>0.27886503934860229</v>
      </c>
      <c r="AG4511" s="0">
        <v>0.38068169355392456</v>
      </c>
      <c r="AH4511" s="0">
        <v>0.4295361340045929</v>
      </c>
    </row>
    <row r="4512" x14ac:dyDescent="0.4">
      <c r="A4512" s="11" t="str">
        <f>Data[[#This Row],[category]]&amp;Data[[#This Row],[subcategory]]&amp;Data[[#This Row],[date]]&amp;Data[[#This Row],[hour]]</f>
        <v>Usage quintiles (kWh)Quintile 1 (lowest)9/1/201713</v>
      </c>
      <c r="B4512" s="11" t="s">
        <v>143</v>
      </c>
      <c r="C4512" t="s">
        <v>147</v>
      </c>
      <c r="D4512" t="s">
        <v>112</v>
      </c>
      <c r="E4512" t="s">
        <v>65</v>
      </c>
      <c r="F4512" s="0">
        <v>539</v>
      </c>
      <c r="G4512" s="0">
        <v>27.191247940063477</v>
      </c>
      <c r="H4512" s="0">
        <v>28.270700454711914</v>
      </c>
      <c r="I4512" s="0">
        <v>1.0794523954391479</v>
      </c>
      <c r="J4512" s="0">
        <v>0.32494628429412842</v>
      </c>
      <c r="K4512" s="0">
        <v>96.510200500488281</v>
      </c>
      <c r="L4512" s="0">
        <v>3.3219411373138428</v>
      </c>
      <c r="M4512" s="0">
        <v>1</v>
      </c>
      <c r="N4512" s="0">
        <v>1</v>
      </c>
      <c r="O4512" s="0">
        <v>25.132541656494141</v>
      </c>
      <c r="P4512" s="0">
        <v>22.809038162231445</v>
      </c>
      <c r="Q4512" s="0">
        <v>0.5449633002281189</v>
      </c>
      <c r="R4512" s="0">
        <v>0.66301697492599487</v>
      </c>
      <c r="S4512" s="0">
        <v>0.90905040502548218</v>
      </c>
      <c r="T4512" s="0">
        <v>1.0794523954391479</v>
      </c>
      <c r="U4512" s="0">
        <v>1.2498544454574585</v>
      </c>
      <c r="V4512" s="0">
        <v>1.4958877563476563</v>
      </c>
      <c r="W4512" s="0">
        <v>1.6139414310455322</v>
      </c>
      <c r="X4512" s="0">
        <v>14.656083106994629</v>
      </c>
      <c r="Y4512" s="0">
        <v>15.237907409667969</v>
      </c>
      <c r="Z4512" s="0">
        <v>0.58182483911514282</v>
      </c>
      <c r="AA4512" s="0">
        <v>0.17514604330062866</v>
      </c>
      <c r="AB4512" s="0">
        <v>0.29373523592948914</v>
      </c>
      <c r="AC4512" s="0">
        <v>0.35736614465713501</v>
      </c>
      <c r="AD4512" s="0">
        <v>0.48997816443443298</v>
      </c>
      <c r="AE4512" s="0">
        <v>0.58182483911514282</v>
      </c>
      <c r="AF4512" s="0">
        <v>0.67367154359817505</v>
      </c>
      <c r="AG4512" s="0">
        <v>0.80628353357315063</v>
      </c>
      <c r="AH4512" s="0">
        <v>0.8699144721031189</v>
      </c>
    </row>
    <row r="4513" x14ac:dyDescent="0.4">
      <c r="A4513" s="11" t="str">
        <f>Data[[#This Row],[category]]&amp;Data[[#This Row],[subcategory]]&amp;Data[[#This Row],[date]]&amp;Data[[#This Row],[hour]]</f>
        <v>Usage quintiles (kWh)Quintile 1 (lowest)9/1/201714</v>
      </c>
      <c r="B4513" s="11" t="s">
        <v>143</v>
      </c>
      <c r="C4513" t="s">
        <v>147</v>
      </c>
      <c r="D4513" t="s">
        <v>112</v>
      </c>
      <c r="E4513" t="s">
        <v>66</v>
      </c>
      <c r="F4513" s="0">
        <v>539</v>
      </c>
      <c r="G4513" s="0">
        <v>27.25804328918457</v>
      </c>
      <c r="H4513" s="0">
        <v>28.502765655517578</v>
      </c>
      <c r="I4513" s="0">
        <v>1.2447214126586914</v>
      </c>
      <c r="J4513" s="0">
        <v>0.39302030205726624</v>
      </c>
      <c r="K4513" s="0">
        <v>96.231910705566406</v>
      </c>
      <c r="L4513" s="0">
        <v>3.1670663356781006</v>
      </c>
      <c r="M4513" s="0">
        <v>1</v>
      </c>
      <c r="N4513" s="0">
        <v>1</v>
      </c>
      <c r="O4513" s="0">
        <v>25.132541656494141</v>
      </c>
      <c r="P4513" s="0">
        <v>22.809038162231445</v>
      </c>
      <c r="Q4513" s="0">
        <v>0.59826052188873291</v>
      </c>
      <c r="R4513" s="0">
        <v>0.74104565382003784</v>
      </c>
      <c r="S4513" s="0">
        <v>1.0386213064193726</v>
      </c>
      <c r="T4513" s="0">
        <v>1.2447214126586914</v>
      </c>
      <c r="U4513" s="0">
        <v>1.4508215188980103</v>
      </c>
      <c r="V4513" s="0">
        <v>1.7483972311019897</v>
      </c>
      <c r="W4513" s="0">
        <v>1.8911823034286499</v>
      </c>
      <c r="X4513" s="0">
        <v>14.692085266113281</v>
      </c>
      <c r="Y4513" s="0">
        <v>15.362990379333496</v>
      </c>
      <c r="Z4513" s="0">
        <v>0.67090481519699097</v>
      </c>
      <c r="AA4513" s="0">
        <v>0.21183794736862183</v>
      </c>
      <c r="AB4513" s="0">
        <v>0.32246240973472595</v>
      </c>
      <c r="AC4513" s="0">
        <v>0.39942356944084167</v>
      </c>
      <c r="AD4513" s="0">
        <v>0.55981689691543579</v>
      </c>
      <c r="AE4513" s="0">
        <v>0.67090481519699097</v>
      </c>
      <c r="AF4513" s="0">
        <v>0.78199273347854614</v>
      </c>
      <c r="AG4513" s="0">
        <v>0.94238609075546265</v>
      </c>
      <c r="AH4513" s="0">
        <v>1.0193471908569336</v>
      </c>
    </row>
    <row r="4514" x14ac:dyDescent="0.4">
      <c r="A4514" s="11" t="str">
        <f>Data[[#This Row],[category]]&amp;Data[[#This Row],[subcategory]]&amp;Data[[#This Row],[date]]&amp;Data[[#This Row],[hour]]</f>
        <v>Usage quintiles (kWh)Quintile 1 (lowest)9/1/201715</v>
      </c>
      <c r="B4514" s="11" t="s">
        <v>143</v>
      </c>
      <c r="C4514" t="s">
        <v>147</v>
      </c>
      <c r="D4514" t="s">
        <v>112</v>
      </c>
      <c r="E4514" t="s">
        <v>67</v>
      </c>
      <c r="F4514" s="0">
        <v>539</v>
      </c>
      <c r="G4514" s="0">
        <v>26.484012603759766</v>
      </c>
      <c r="H4514" s="0">
        <v>24.847745895385742</v>
      </c>
      <c r="I4514" s="0">
        <v>-1.6362662315368652</v>
      </c>
      <c r="J4514" s="0">
        <v>0.44723644852638245</v>
      </c>
      <c r="K4514" s="0">
        <v>95.445266723632812</v>
      </c>
      <c r="L4514" s="0">
        <v>-3.6586155891418457</v>
      </c>
      <c r="M4514" s="0">
        <v>1</v>
      </c>
      <c r="N4514" s="0">
        <v>1</v>
      </c>
      <c r="O4514" s="0">
        <v>25.132541656494141</v>
      </c>
      <c r="P4514" s="0">
        <v>22.809038162231445</v>
      </c>
      <c r="Q4514" s="0">
        <v>-2.3719046115875244</v>
      </c>
      <c r="R4514" s="0">
        <v>-2.2094228267669678</v>
      </c>
      <c r="S4514" s="0">
        <v>-1.8707972764968872</v>
      </c>
      <c r="T4514" s="0">
        <v>-1.6362662315368652</v>
      </c>
      <c r="U4514" s="0">
        <v>-1.4017351865768433</v>
      </c>
      <c r="V4514" s="0">
        <v>-1.0631096363067627</v>
      </c>
      <c r="W4514" s="0">
        <v>-0.9006277322769165</v>
      </c>
      <c r="X4514" s="0">
        <v>14.274883270263672</v>
      </c>
      <c r="Y4514" s="0">
        <v>13.392934799194336</v>
      </c>
      <c r="Z4514" s="0">
        <v>-0.88194751739501953</v>
      </c>
      <c r="AA4514" s="0">
        <v>0.24106045067310333</v>
      </c>
      <c r="AB4514" s="0">
        <v>-1.2784566879272461</v>
      </c>
      <c r="AC4514" s="0">
        <v>-1.1908788681030273</v>
      </c>
      <c r="AD4514" s="0">
        <v>-1.0083597898483276</v>
      </c>
      <c r="AE4514" s="0">
        <v>-0.88194751739501953</v>
      </c>
      <c r="AF4514" s="0">
        <v>-0.7555353045463562</v>
      </c>
      <c r="AG4514" s="0">
        <v>-0.57301610708236694</v>
      </c>
      <c r="AH4514" s="0">
        <v>-0.48543834686279297</v>
      </c>
    </row>
    <row r="4515" x14ac:dyDescent="0.4">
      <c r="A4515" s="11" t="str">
        <f>Data[[#This Row],[category]]&amp;Data[[#This Row],[subcategory]]&amp;Data[[#This Row],[date]]&amp;Data[[#This Row],[hour]]</f>
        <v>Usage quintiles (kWh)Quintile 1 (lowest)9/1/201716</v>
      </c>
      <c r="B4515" s="11" t="s">
        <v>143</v>
      </c>
      <c r="C4515" t="s">
        <v>147</v>
      </c>
      <c r="D4515" t="s">
        <v>112</v>
      </c>
      <c r="E4515" t="s">
        <v>68</v>
      </c>
      <c r="F4515" s="0">
        <v>539</v>
      </c>
      <c r="G4515" s="0">
        <v>24.904123306274414</v>
      </c>
      <c r="H4515" s="0">
        <v>24.084346771240234</v>
      </c>
      <c r="I4515" s="0">
        <v>-0.81977647542953491</v>
      </c>
      <c r="J4515" s="0">
        <v>0.44397032260894775</v>
      </c>
      <c r="K4515" s="0">
        <v>94.471244812011719</v>
      </c>
      <c r="L4515" s="0">
        <v>-1.8464667797088623</v>
      </c>
      <c r="M4515" s="0">
        <v>1</v>
      </c>
      <c r="N4515" s="0">
        <v>0</v>
      </c>
      <c r="O4515" s="0">
        <v>25.132541656494141</v>
      </c>
      <c r="P4515" s="0">
        <v>22.809038162231445</v>
      </c>
      <c r="Q4515" s="0">
        <v>-1.5500426292419434</v>
      </c>
      <c r="R4515" s="0">
        <v>-1.3887473344802856</v>
      </c>
      <c r="S4515" s="0">
        <v>-1.052594780921936</v>
      </c>
      <c r="T4515" s="0">
        <v>-0.81977647542953491</v>
      </c>
      <c r="U4515" s="0">
        <v>-0.58695822954177856</v>
      </c>
      <c r="V4515" s="0">
        <v>-0.25080561637878418</v>
      </c>
      <c r="W4515" s="0">
        <v>-0.089510276913642883</v>
      </c>
      <c r="X4515" s="0">
        <v>13.423322677612305</v>
      </c>
      <c r="Y4515" s="0">
        <v>12.981462478637695</v>
      </c>
      <c r="Z4515" s="0">
        <v>-0.44185951352119446</v>
      </c>
      <c r="AA4515" s="0">
        <v>0.23929999768733978</v>
      </c>
      <c r="AB4515" s="0">
        <v>-0.83547300100326538</v>
      </c>
      <c r="AC4515" s="0">
        <v>-0.74853479862213135</v>
      </c>
      <c r="AD4515" s="0">
        <v>-0.56734853982925415</v>
      </c>
      <c r="AE4515" s="0">
        <v>-0.44185951352119446</v>
      </c>
      <c r="AF4515" s="0">
        <v>-0.31637045741081238</v>
      </c>
      <c r="AG4515" s="0">
        <v>-0.13518422842025757</v>
      </c>
      <c r="AH4515" s="0">
        <v>-0.048246044665575027</v>
      </c>
    </row>
    <row r="4516" x14ac:dyDescent="0.4">
      <c r="A4516" s="11" t="str">
        <f>Data[[#This Row],[category]]&amp;Data[[#This Row],[subcategory]]&amp;Data[[#This Row],[date]]&amp;Data[[#This Row],[hour]]</f>
        <v>Usage quintiles (kWh)Quintile 1 (lowest)9/1/201717</v>
      </c>
      <c r="B4516" s="11" t="s">
        <v>143</v>
      </c>
      <c r="C4516" t="s">
        <v>147</v>
      </c>
      <c r="D4516" t="s">
        <v>112</v>
      </c>
      <c r="E4516" t="s">
        <v>69</v>
      </c>
      <c r="F4516" s="0">
        <v>539</v>
      </c>
      <c r="G4516" s="0">
        <v>23.223857879638672</v>
      </c>
      <c r="H4516" s="0">
        <v>22.242507934570313</v>
      </c>
      <c r="I4516" s="0">
        <v>-0.9813496470451355</v>
      </c>
      <c r="J4516" s="0">
        <v>0.38632738590240479</v>
      </c>
      <c r="K4516" s="0">
        <v>91.859001159667969</v>
      </c>
      <c r="L4516" s="0">
        <v>-2.5402021408081055</v>
      </c>
      <c r="M4516" s="0">
        <v>1</v>
      </c>
      <c r="N4516" s="0">
        <v>1</v>
      </c>
      <c r="O4516" s="0">
        <v>25.132541656494141</v>
      </c>
      <c r="P4516" s="0">
        <v>22.809038162231445</v>
      </c>
      <c r="Q4516" s="0">
        <v>-1.6168016195297241</v>
      </c>
      <c r="R4516" s="0">
        <v>-1.4764480590820312</v>
      </c>
      <c r="S4516" s="0">
        <v>-1.1839399337768555</v>
      </c>
      <c r="T4516" s="0">
        <v>-0.9813496470451355</v>
      </c>
      <c r="U4516" s="0">
        <v>-0.77875936031341553</v>
      </c>
      <c r="V4516" s="0">
        <v>-0.48625117540359497</v>
      </c>
      <c r="W4516" s="0">
        <v>-0.34589764475822449</v>
      </c>
      <c r="X4516" s="0">
        <v>12.517659187316895</v>
      </c>
      <c r="Y4516" s="0">
        <v>11.988711357116699</v>
      </c>
      <c r="Z4516" s="0">
        <v>-0.52894747257232666</v>
      </c>
      <c r="AA4516" s="0">
        <v>0.20823046565055847</v>
      </c>
      <c r="AB4516" s="0">
        <v>-0.8714560866355896</v>
      </c>
      <c r="AC4516" s="0">
        <v>-0.79580557346343994</v>
      </c>
      <c r="AD4516" s="0">
        <v>-0.63814365863800049</v>
      </c>
      <c r="AE4516" s="0">
        <v>-0.52894747257232666</v>
      </c>
      <c r="AF4516" s="0">
        <v>-0.41975131630897522</v>
      </c>
      <c r="AG4516" s="0">
        <v>-0.26208940148353577</v>
      </c>
      <c r="AH4516" s="0">
        <v>-0.18643882870674133</v>
      </c>
    </row>
    <row r="4517" x14ac:dyDescent="0.4">
      <c r="A4517" s="11" t="str">
        <f>Data[[#This Row],[category]]&amp;Data[[#This Row],[subcategory]]&amp;Data[[#This Row],[date]]&amp;Data[[#This Row],[hour]]</f>
        <v>Usage quintiles (kWh)Quintile 1 (lowest)9/1/201718</v>
      </c>
      <c r="B4517" s="11" t="s">
        <v>143</v>
      </c>
      <c r="C4517" t="s">
        <v>147</v>
      </c>
      <c r="D4517" t="s">
        <v>112</v>
      </c>
      <c r="E4517" t="s">
        <v>70</v>
      </c>
      <c r="F4517" s="0">
        <v>539</v>
      </c>
      <c r="G4517" s="0">
        <v>21.287418365478516</v>
      </c>
      <c r="H4517" s="0">
        <v>20.061550140380859</v>
      </c>
      <c r="I4517" s="0">
        <v>-1.2258691787719727</v>
      </c>
      <c r="J4517" s="0">
        <v>0.35006865859031677</v>
      </c>
      <c r="K4517" s="0">
        <v>89.063079833984375</v>
      </c>
      <c r="L4517" s="0">
        <v>-3.5017964839935303</v>
      </c>
      <c r="M4517" s="0">
        <v>1</v>
      </c>
      <c r="N4517" s="0">
        <v>1</v>
      </c>
      <c r="O4517" s="0">
        <v>25.132541656494141</v>
      </c>
      <c r="P4517" s="0">
        <v>22.809038162231445</v>
      </c>
      <c r="Q4517" s="0">
        <v>-1.8016809225082397</v>
      </c>
      <c r="R4517" s="0">
        <v>-1.6745002269744873</v>
      </c>
      <c r="S4517" s="0">
        <v>-1.4094454050064087</v>
      </c>
      <c r="T4517" s="0">
        <v>-1.2258691787719727</v>
      </c>
      <c r="U4517" s="0">
        <v>-1.0422929525375366</v>
      </c>
      <c r="V4517" s="0">
        <v>-0.77723813056945801</v>
      </c>
      <c r="W4517" s="0">
        <v>-0.65005749464035034</v>
      </c>
      <c r="X4517" s="0">
        <v>11.473918914794922</v>
      </c>
      <c r="Y4517" s="0">
        <v>10.813175201416016</v>
      </c>
      <c r="Z4517" s="0">
        <v>-0.66074347496032715</v>
      </c>
      <c r="AA4517" s="0">
        <v>0.18868701159954071</v>
      </c>
      <c r="AB4517" s="0">
        <v>-0.97110599279403687</v>
      </c>
      <c r="AC4517" s="0">
        <v>-0.90255558490753174</v>
      </c>
      <c r="AD4517" s="0">
        <v>-0.75969105958938599</v>
      </c>
      <c r="AE4517" s="0">
        <v>-0.66074347496032715</v>
      </c>
      <c r="AF4517" s="0">
        <v>-0.56179589033126831</v>
      </c>
      <c r="AG4517" s="0">
        <v>-0.41893133521080017</v>
      </c>
      <c r="AH4517" s="0">
        <v>-0.35038095712661743</v>
      </c>
    </row>
    <row r="4518" x14ac:dyDescent="0.4">
      <c r="A4518" s="11" t="str">
        <f>Data[[#This Row],[category]]&amp;Data[[#This Row],[subcategory]]&amp;Data[[#This Row],[date]]&amp;Data[[#This Row],[hour]]</f>
        <v>Usage quintiles (kWh)Quintile 1 (lowest)9/1/201719</v>
      </c>
      <c r="B4518" s="11" t="s">
        <v>143</v>
      </c>
      <c r="C4518" t="s">
        <v>147</v>
      </c>
      <c r="D4518" t="s">
        <v>112</v>
      </c>
      <c r="E4518" t="s">
        <v>71</v>
      </c>
      <c r="F4518" s="0">
        <v>539</v>
      </c>
      <c r="G4518" s="0">
        <v>18.933774948120117</v>
      </c>
      <c r="H4518" s="0">
        <v>19.599576950073242</v>
      </c>
      <c r="I4518" s="0">
        <v>0.66580021381378174</v>
      </c>
      <c r="J4518" s="0">
        <v>0.36221522092819214</v>
      </c>
      <c r="K4518" s="0">
        <v>86.250465393066406</v>
      </c>
      <c r="L4518" s="0">
        <v>1.8381342887878418</v>
      </c>
      <c r="M4518" s="0">
        <v>1</v>
      </c>
      <c r="N4518" s="0">
        <v>0</v>
      </c>
      <c r="O4518" s="0">
        <v>25.132541656494141</v>
      </c>
      <c r="P4518" s="0">
        <v>22.809038162231445</v>
      </c>
      <c r="Q4518" s="0">
        <v>0.070009194314479828</v>
      </c>
      <c r="R4518" s="0">
        <v>0.20160272717475891</v>
      </c>
      <c r="S4518" s="0">
        <v>0.47585436701774597</v>
      </c>
      <c r="T4518" s="0">
        <v>0.66580021381378174</v>
      </c>
      <c r="U4518" s="0">
        <v>0.85574609041213989</v>
      </c>
      <c r="V4518" s="0">
        <v>1.129997730255127</v>
      </c>
      <c r="W4518" s="0">
        <v>1.2615911960601807</v>
      </c>
      <c r="X4518" s="0">
        <v>10.205305099487305</v>
      </c>
      <c r="Y4518" s="0">
        <v>10.56417179107666</v>
      </c>
      <c r="Z4518" s="0">
        <v>0.35886630415916443</v>
      </c>
      <c r="AA4518" s="0">
        <v>0.19523400068283081</v>
      </c>
      <c r="AB4518" s="0">
        <v>0.037734951823949814</v>
      </c>
      <c r="AC4518" s="0">
        <v>0.10866386443376541</v>
      </c>
      <c r="AD4518" s="0">
        <v>0.25648549199104309</v>
      </c>
      <c r="AE4518" s="0">
        <v>0.35886630415916443</v>
      </c>
      <c r="AF4518" s="0">
        <v>0.46124711632728577</v>
      </c>
      <c r="AG4518" s="0">
        <v>0.60906875133514404</v>
      </c>
      <c r="AH4518" s="0">
        <v>0.67999768257141113</v>
      </c>
    </row>
    <row r="4519" x14ac:dyDescent="0.4">
      <c r="A4519" s="11" t="str">
        <f>Data[[#This Row],[category]]&amp;Data[[#This Row],[subcategory]]&amp;Data[[#This Row],[date]]&amp;Data[[#This Row],[hour]]</f>
        <v>Usage quintiles (kWh)Quintile 1 (lowest)9/1/201720</v>
      </c>
      <c r="B4519" s="11" t="s">
        <v>143</v>
      </c>
      <c r="C4519" t="s">
        <v>147</v>
      </c>
      <c r="D4519" t="s">
        <v>112</v>
      </c>
      <c r="E4519" t="s">
        <v>54</v>
      </c>
      <c r="F4519" s="0">
        <v>539</v>
      </c>
      <c r="G4519" s="0">
        <v>18.608213424682617</v>
      </c>
      <c r="H4519" s="0">
        <v>18.692436218261719</v>
      </c>
      <c r="I4519" s="0">
        <v>0.084222592413425446</v>
      </c>
      <c r="J4519" s="0">
        <v>0.39126893877983093</v>
      </c>
      <c r="K4519" s="0">
        <v>82.656768798828125</v>
      </c>
      <c r="L4519" s="0">
        <v>0.21525499224662781</v>
      </c>
      <c r="M4519" s="0">
        <v>0</v>
      </c>
      <c r="N4519" s="0">
        <v>0</v>
      </c>
      <c r="O4519" s="0">
        <v>25.132541656494141</v>
      </c>
      <c r="P4519" s="0">
        <v>22.809038162231445</v>
      </c>
      <c r="Q4519" s="0">
        <v>-0.55935752391815186</v>
      </c>
      <c r="R4519" s="0">
        <v>-0.41720873117446899</v>
      </c>
      <c r="S4519" s="0">
        <v>-0.12095903605222702</v>
      </c>
      <c r="T4519" s="0">
        <v>0.084222592413425446</v>
      </c>
      <c r="U4519" s="0">
        <v>0.28940421342849731</v>
      </c>
      <c r="V4519" s="0">
        <v>0.58565390110015869</v>
      </c>
      <c r="W4519" s="0">
        <v>0.72780275344848633</v>
      </c>
      <c r="X4519" s="0">
        <v>10.029827117919922</v>
      </c>
      <c r="Y4519" s="0">
        <v>10.075222969055176</v>
      </c>
      <c r="Z4519" s="0">
        <v>0.045395977795124054</v>
      </c>
      <c r="AA4519" s="0">
        <v>0.21089395880699158</v>
      </c>
      <c r="AB4519" s="0">
        <v>-0.30149370431900024</v>
      </c>
      <c r="AC4519" s="0">
        <v>-0.22487550973892212</v>
      </c>
      <c r="AD4519" s="0">
        <v>-0.065196923911571503</v>
      </c>
      <c r="AE4519" s="0">
        <v>0.045395977795124054</v>
      </c>
      <c r="AF4519" s="0">
        <v>0.15598887205123901</v>
      </c>
      <c r="AG4519" s="0">
        <v>0.31566745042800903</v>
      </c>
      <c r="AH4519" s="0">
        <v>0.39228567481040955</v>
      </c>
    </row>
    <row r="4520" x14ac:dyDescent="0.4">
      <c r="A4520" s="11" t="str">
        <f>Data[[#This Row],[category]]&amp;Data[[#This Row],[subcategory]]&amp;Data[[#This Row],[date]]&amp;Data[[#This Row],[hour]]</f>
        <v>Usage quintiles (kWh)Quintile 1 (lowest)9/1/201721</v>
      </c>
      <c r="B4520" s="11" t="s">
        <v>143</v>
      </c>
      <c r="C4520" t="s">
        <v>147</v>
      </c>
      <c r="D4520" t="s">
        <v>112</v>
      </c>
      <c r="E4520" t="s">
        <v>72</v>
      </c>
      <c r="F4520" s="0">
        <v>539</v>
      </c>
      <c r="G4520" s="0">
        <v>17.58349609375</v>
      </c>
      <c r="H4520" s="0">
        <v>17.615083694458008</v>
      </c>
      <c r="I4520" s="0">
        <v>0.031586162745952606</v>
      </c>
      <c r="J4520" s="0">
        <v>0.35701262950897217</v>
      </c>
      <c r="K4520" s="0">
        <v>80.833023071289063</v>
      </c>
      <c r="L4520" s="0">
        <v>0.088473513722419739</v>
      </c>
      <c r="M4520" s="0">
        <v>0</v>
      </c>
      <c r="N4520" s="0">
        <v>0</v>
      </c>
      <c r="O4520" s="0">
        <v>25.132541656494141</v>
      </c>
      <c r="P4520" s="0">
        <v>22.809038162231445</v>
      </c>
      <c r="Q4520" s="0">
        <v>-0.55564737319946289</v>
      </c>
      <c r="R4520" s="0">
        <v>-0.42594394087791443</v>
      </c>
      <c r="S4520" s="0">
        <v>-0.15563143789768219</v>
      </c>
      <c r="T4520" s="0">
        <v>0.031586162745952606</v>
      </c>
      <c r="U4520" s="0">
        <v>0.2188037633895874</v>
      </c>
      <c r="V4520" s="0">
        <v>0.48911625146865845</v>
      </c>
      <c r="W4520" s="0">
        <v>0.61881965398788452</v>
      </c>
      <c r="X4520" s="0">
        <v>9.4775047302246094</v>
      </c>
      <c r="Y4520" s="0">
        <v>9.4945297241210937</v>
      </c>
      <c r="Z4520" s="0">
        <v>0.017024941742420197</v>
      </c>
      <c r="AA4520" s="0">
        <v>0.1924298107624054</v>
      </c>
      <c r="AB4520" s="0">
        <v>-0.2994939386844635</v>
      </c>
      <c r="AC4520" s="0">
        <v>-0.22958378493785858</v>
      </c>
      <c r="AD4520" s="0">
        <v>-0.083885349333286285</v>
      </c>
      <c r="AE4520" s="0">
        <v>0.017024941742420197</v>
      </c>
      <c r="AF4520" s="0">
        <v>0.11793523281812668</v>
      </c>
      <c r="AG4520" s="0">
        <v>0.26363366842269897</v>
      </c>
      <c r="AH4520" s="0">
        <v>0.3335438072681427</v>
      </c>
    </row>
    <row r="4521" x14ac:dyDescent="0.4">
      <c r="A4521" s="11" t="str">
        <f>Data[[#This Row],[category]]&amp;Data[[#This Row],[subcategory]]&amp;Data[[#This Row],[date]]&amp;Data[[#This Row],[hour]]</f>
        <v>Usage quintiles (kWh)Quintile 1 (lowest)9/1/201722</v>
      </c>
      <c r="B4521" s="11" t="s">
        <v>143</v>
      </c>
      <c r="C4521" t="s">
        <v>147</v>
      </c>
      <c r="D4521" t="s">
        <v>112</v>
      </c>
      <c r="E4521" t="s">
        <v>73</v>
      </c>
      <c r="F4521" s="0">
        <v>539</v>
      </c>
      <c r="G4521" s="0">
        <v>15.384252548217773</v>
      </c>
      <c r="H4521" s="0">
        <v>15.924187660217285</v>
      </c>
      <c r="I4521" s="0">
        <v>0.53993439674377441</v>
      </c>
      <c r="J4521" s="0">
        <v>0.38673684000968933</v>
      </c>
      <c r="K4521" s="0">
        <v>79.309829711914063</v>
      </c>
      <c r="L4521" s="0">
        <v>1.3961286544799805</v>
      </c>
      <c r="M4521" s="0">
        <v>0</v>
      </c>
      <c r="N4521" s="0">
        <v>0</v>
      </c>
      <c r="O4521" s="0">
        <v>25.132541656494141</v>
      </c>
      <c r="P4521" s="0">
        <v>22.809038162231445</v>
      </c>
      <c r="Q4521" s="0">
        <v>-0.096191100776195526</v>
      </c>
      <c r="R4521" s="0">
        <v>0.044311195611953735</v>
      </c>
      <c r="S4521" s="0">
        <v>0.33712941408157349</v>
      </c>
      <c r="T4521" s="0">
        <v>0.53993439674377441</v>
      </c>
      <c r="U4521" s="0">
        <v>0.74273937940597534</v>
      </c>
      <c r="V4521" s="0">
        <v>1.0355576276779175</v>
      </c>
      <c r="W4521" s="0">
        <v>1.1760598421096802</v>
      </c>
      <c r="X4521" s="0">
        <v>8.2921123504638672</v>
      </c>
      <c r="Y4521" s="0">
        <v>8.5831375122070312</v>
      </c>
      <c r="Z4521" s="0">
        <v>0.29102462530136108</v>
      </c>
      <c r="AA4521" s="0">
        <v>0.20845115184783936</v>
      </c>
      <c r="AB4521" s="0">
        <v>-0.051847007125616074</v>
      </c>
      <c r="AC4521" s="0">
        <v>0.023883724585175514</v>
      </c>
      <c r="AD4521" s="0">
        <v>0.18171273171901703</v>
      </c>
      <c r="AE4521" s="0">
        <v>0.29102462530136108</v>
      </c>
      <c r="AF4521" s="0">
        <v>0.40033650398254395</v>
      </c>
      <c r="AG4521" s="0">
        <v>0.55816555023193359</v>
      </c>
      <c r="AH4521" s="0">
        <v>0.63389623165130615</v>
      </c>
    </row>
    <row r="4522" x14ac:dyDescent="0.4">
      <c r="A4522" s="11" t="str">
        <f>Data[[#This Row],[category]]&amp;Data[[#This Row],[subcategory]]&amp;Data[[#This Row],[date]]&amp;Data[[#This Row],[hour]]</f>
        <v>Usage quintiles (kWh)Quintile 1 (lowest)9/1/201723</v>
      </c>
      <c r="B4522" s="11" t="s">
        <v>143</v>
      </c>
      <c r="C4522" t="s">
        <v>147</v>
      </c>
      <c r="D4522" t="s">
        <v>112</v>
      </c>
      <c r="E4522" t="s">
        <v>74</v>
      </c>
      <c r="F4522" s="0">
        <v>539</v>
      </c>
      <c r="G4522" s="0">
        <v>13.18128776550293</v>
      </c>
      <c r="H4522" s="0">
        <v>13.890397071838379</v>
      </c>
      <c r="I4522" s="0">
        <v>0.7091098427772522</v>
      </c>
      <c r="J4522" s="0">
        <v>0.43983510136604309</v>
      </c>
      <c r="K4522" s="0">
        <v>78.102043151855469</v>
      </c>
      <c r="L4522" s="0">
        <v>1.6122175455093384</v>
      </c>
      <c r="M4522" s="0">
        <v>0</v>
      </c>
      <c r="N4522" s="0">
        <v>0</v>
      </c>
      <c r="O4522" s="0">
        <v>25.132541656494141</v>
      </c>
      <c r="P4522" s="0">
        <v>22.809038162231445</v>
      </c>
      <c r="Q4522" s="0">
        <v>-0.014354518614709377</v>
      </c>
      <c r="R4522" s="0">
        <v>0.14543847739696503</v>
      </c>
      <c r="S4522" s="0">
        <v>0.47846010327339172</v>
      </c>
      <c r="T4522" s="0">
        <v>0.7091098427772522</v>
      </c>
      <c r="U4522" s="0">
        <v>0.93975961208343506</v>
      </c>
      <c r="V4522" s="0">
        <v>1.2727812528610229</v>
      </c>
      <c r="W4522" s="0">
        <v>1.4325741529464722</v>
      </c>
      <c r="X4522" s="0">
        <v>7.1047139167785645</v>
      </c>
      <c r="Y4522" s="0">
        <v>7.4869241714477539</v>
      </c>
      <c r="Z4522" s="0">
        <v>0.38221019506454468</v>
      </c>
      <c r="AA4522" s="0">
        <v>0.23707112669944763</v>
      </c>
      <c r="AB4522" s="0">
        <v>-0.0077371075749397278</v>
      </c>
      <c r="AC4522" s="0">
        <v>0.078391321003437042</v>
      </c>
      <c r="AD4522" s="0">
        <v>0.25788998603820801</v>
      </c>
      <c r="AE4522" s="0">
        <v>0.38221019506454468</v>
      </c>
      <c r="AF4522" s="0">
        <v>0.50653040409088135</v>
      </c>
      <c r="AG4522" s="0">
        <v>0.68602907657623291</v>
      </c>
      <c r="AH4522" s="0">
        <v>0.77215749025344849</v>
      </c>
    </row>
    <row r="4523" x14ac:dyDescent="0.4">
      <c r="A4523" s="11" t="str">
        <f>Data[[#This Row],[category]]&amp;Data[[#This Row],[subcategory]]&amp;Data[[#This Row],[date]]&amp;Data[[#This Row],[hour]]</f>
        <v>Usage quintiles (kWh)Quintile 1 (lowest)9/1/201724</v>
      </c>
      <c r="B4523" s="11" t="s">
        <v>143</v>
      </c>
      <c r="C4523" t="s">
        <v>147</v>
      </c>
      <c r="D4523" t="s">
        <v>112</v>
      </c>
      <c r="E4523" t="s">
        <v>75</v>
      </c>
      <c r="F4523" s="0">
        <v>539</v>
      </c>
      <c r="G4523" s="0">
        <v>11.016790390014648</v>
      </c>
      <c r="H4523" s="0">
        <v>11.979150772094727</v>
      </c>
      <c r="I4523" s="0">
        <v>0.96236062049865723</v>
      </c>
      <c r="J4523" s="0">
        <v>0.38957452774047852</v>
      </c>
      <c r="K4523" s="0">
        <v>77.2801513671875</v>
      </c>
      <c r="L4523" s="0">
        <v>2.4702863693237305</v>
      </c>
      <c r="M4523" s="0">
        <v>1</v>
      </c>
      <c r="N4523" s="0">
        <v>1</v>
      </c>
      <c r="O4523" s="0">
        <v>25.132541656494141</v>
      </c>
      <c r="P4523" s="0">
        <v>22.809038162231445</v>
      </c>
      <c r="Q4523" s="0">
        <v>0.32156753540039063</v>
      </c>
      <c r="R4523" s="0">
        <v>0.46310076117515564</v>
      </c>
      <c r="S4523" s="0">
        <v>0.7580675482749939</v>
      </c>
      <c r="T4523" s="0">
        <v>0.96236062049865723</v>
      </c>
      <c r="U4523" s="0">
        <v>1.1666537523269653</v>
      </c>
      <c r="V4523" s="0">
        <v>1.4616204500198364</v>
      </c>
      <c r="W4523" s="0">
        <v>1.6031537055969238</v>
      </c>
      <c r="X4523" s="0">
        <v>5.9380497932434082</v>
      </c>
      <c r="Y4523" s="0">
        <v>6.4567623138427734</v>
      </c>
      <c r="Z4523" s="0">
        <v>0.51871240139007568</v>
      </c>
      <c r="AA4523" s="0">
        <v>0.20998066663742065</v>
      </c>
      <c r="AB4523" s="0">
        <v>0.17332494258880615</v>
      </c>
      <c r="AC4523" s="0">
        <v>0.24961134791374207</v>
      </c>
      <c r="AD4523" s="0">
        <v>0.40859842300415039</v>
      </c>
      <c r="AE4523" s="0">
        <v>0.51871240139007568</v>
      </c>
      <c r="AF4523" s="0">
        <v>0.62882637977600098</v>
      </c>
      <c r="AG4523" s="0">
        <v>0.78781342506408691</v>
      </c>
      <c r="AH4523" s="0">
        <v>0.86409986019134521</v>
      </c>
    </row>
    <row r="4524" x14ac:dyDescent="0.4">
      <c r="A4524" s="11" t="str">
        <f>Data[[#This Row],[category]]&amp;Data[[#This Row],[subcategory]]&amp;Data[[#This Row],[date]]&amp;Data[[#This Row],[hour]]</f>
        <v>Usage quintiles (kWh)Quintile 1 (lowest)9/1/2017Avg. 11 to 6 pm</v>
      </c>
      <c r="B4524" s="11" t="s">
        <v>143</v>
      </c>
      <c r="C4524" t="s">
        <v>147</v>
      </c>
      <c r="D4524" t="s">
        <v>112</v>
      </c>
      <c r="E4524" t="s">
        <v>76</v>
      </c>
      <c r="F4524" s="0">
        <v>539</v>
      </c>
      <c r="G4524" s="0">
        <v>25.411476135253906</v>
      </c>
      <c r="H4524" s="0">
        <v>25.132541656494141</v>
      </c>
      <c r="I4524" s="0">
        <v>-0.27893483638763428</v>
      </c>
      <c r="J4524" s="0">
        <v>0.2803368866443634</v>
      </c>
      <c r="K4524" s="0">
        <v>94.251785278320313</v>
      </c>
      <c r="L4524" s="0">
        <v>-0.99499869346618652</v>
      </c>
      <c r="M4524" s="0">
        <v>0</v>
      </c>
      <c r="N4524" s="0">
        <v>0</v>
      </c>
      <c r="O4524" s="0"/>
      <c r="P4524" s="0"/>
      <c r="Q4524" s="0">
        <v>-0.74004799127578735</v>
      </c>
      <c r="R4524" s="0">
        <v>-0.63820099830627441</v>
      </c>
      <c r="S4524" s="0">
        <v>-0.42594364285469055</v>
      </c>
      <c r="T4524" s="0">
        <v>-0.27893483638763428</v>
      </c>
      <c r="U4524" s="0">
        <v>-0.131926029920578</v>
      </c>
      <c r="V4524" s="0">
        <v>0.080331340432167053</v>
      </c>
      <c r="W4524" s="0">
        <v>0.1821783035993576</v>
      </c>
      <c r="X4524" s="0">
        <v>13.696785926818848</v>
      </c>
      <c r="Y4524" s="0">
        <v>13.546440124511719</v>
      </c>
      <c r="Z4524" s="0">
        <v>-0.15034587681293488</v>
      </c>
      <c r="AA4524" s="0">
        <v>0.15110158920288086</v>
      </c>
      <c r="AB4524" s="0">
        <v>-0.39888587594032288</v>
      </c>
      <c r="AC4524" s="0">
        <v>-0.34399035573005676</v>
      </c>
      <c r="AD4524" s="0">
        <v>-0.22958362102508545</v>
      </c>
      <c r="AE4524" s="0">
        <v>-0.15034587681293488</v>
      </c>
      <c r="AF4524" s="0">
        <v>-0.071108125150203705</v>
      </c>
      <c r="AG4524" s="0">
        <v>0.043298602104187012</v>
      </c>
      <c r="AH4524" s="0">
        <v>0.098194122314453125</v>
      </c>
    </row>
    <row r="4525" x14ac:dyDescent="0.4">
      <c r="A4525" s="11" t="str">
        <f>Data[[#This Row],[category]]&amp;Data[[#This Row],[subcategory]]&amp;Data[[#This Row],[date]]&amp;Data[[#This Row],[hour]]</f>
        <v>Usage quintiles (kWh)Quintile 1 (lowest)9/1/2017Avg. 2 to 6pm</v>
      </c>
      <c r="B4525" s="11" t="s">
        <v>143</v>
      </c>
      <c r="C4525" t="s">
        <v>147</v>
      </c>
      <c r="D4525" t="s">
        <v>112</v>
      </c>
      <c r="E4525" t="s">
        <v>77</v>
      </c>
      <c r="F4525" s="0">
        <v>539</v>
      </c>
      <c r="G4525" s="0">
        <v>23.974853515625</v>
      </c>
      <c r="H4525" s="0">
        <v>22.809038162231445</v>
      </c>
      <c r="I4525" s="0">
        <v>-1.1658153533935547</v>
      </c>
      <c r="J4525" s="0">
        <v>0.35530459880828857</v>
      </c>
      <c r="K4525" s="0">
        <v>92.709648132324219</v>
      </c>
      <c r="L4525" s="0">
        <v>-3.2811715602874756</v>
      </c>
      <c r="M4525" s="0">
        <v>1</v>
      </c>
      <c r="N4525" s="0">
        <v>1</v>
      </c>
      <c r="O4525" s="0"/>
      <c r="P4525" s="0"/>
      <c r="Q4525" s="0">
        <v>-1.750239372253418</v>
      </c>
      <c r="R4525" s="0">
        <v>-1.6211565732955933</v>
      </c>
      <c r="S4525" s="0">
        <v>-1.3521372079849243</v>
      </c>
      <c r="T4525" s="0">
        <v>-1.1658153533935547</v>
      </c>
      <c r="U4525" s="0">
        <v>-0.97949343919754028</v>
      </c>
      <c r="V4525" s="0">
        <v>-0.71047419309616089</v>
      </c>
      <c r="W4525" s="0">
        <v>-0.58139127492904663</v>
      </c>
      <c r="X4525" s="0">
        <v>12.922446250915527</v>
      </c>
      <c r="Y4525" s="0">
        <v>12.294071197509766</v>
      </c>
      <c r="Z4525" s="0">
        <v>-0.62837445735931396</v>
      </c>
      <c r="AA4525" s="0">
        <v>0.19150917232036591</v>
      </c>
      <c r="AB4525" s="0">
        <v>-0.9433789849281311</v>
      </c>
      <c r="AC4525" s="0">
        <v>-0.87380331754684448</v>
      </c>
      <c r="AD4525" s="0">
        <v>-0.72880196571350098</v>
      </c>
      <c r="AE4525" s="0">
        <v>-0.62837445735931396</v>
      </c>
      <c r="AF4525" s="0">
        <v>-0.52794694900512695</v>
      </c>
      <c r="AG4525" s="0">
        <v>-0.38294556736946106</v>
      </c>
      <c r="AH4525" s="0">
        <v>-0.31336989998817444</v>
      </c>
    </row>
    <row r="4526" x14ac:dyDescent="0.4">
      <c r="A4526" s="11" t="str">
        <f>Data[[#This Row],[category]]&amp;Data[[#This Row],[subcategory]]&amp;Data[[#This Row],[date]]&amp;Data[[#This Row],[hour]]</f>
        <v>Usage quintiles (kWh)Quintile 1 (lowest)9/2/20171</v>
      </c>
      <c r="B4526" s="11" t="s">
        <v>143</v>
      </c>
      <c r="C4526" t="s">
        <v>147</v>
      </c>
      <c r="D4526" t="s">
        <v>113</v>
      </c>
      <c r="E4526" t="s">
        <v>40</v>
      </c>
      <c r="F4526" s="0">
        <v>539</v>
      </c>
      <c r="G4526" s="0">
        <v>9.8608274459838867</v>
      </c>
      <c r="H4526" s="0">
        <v>10.433906555175781</v>
      </c>
      <c r="I4526" s="0">
        <v>0.573078453540802</v>
      </c>
      <c r="J4526" s="0">
        <v>0.3707154393196106</v>
      </c>
      <c r="K4526" s="0">
        <v>75.940628051757812</v>
      </c>
      <c r="L4526" s="0">
        <v>1.5458716154098511</v>
      </c>
      <c r="M4526" s="0">
        <v>0</v>
      </c>
      <c r="N4526" s="0">
        <v>0</v>
      </c>
      <c r="O4526" s="0">
        <v>19.888378143310547</v>
      </c>
      <c r="P4526" s="0">
        <v>19.397823333740234</v>
      </c>
      <c r="Q4526" s="0">
        <v>-0.036694180220365524</v>
      </c>
      <c r="R4526" s="0">
        <v>0.097987502813339233</v>
      </c>
      <c r="S4526" s="0">
        <v>0.37867507338523865</v>
      </c>
      <c r="T4526" s="0">
        <v>0.573078453540802</v>
      </c>
      <c r="U4526" s="0">
        <v>0.76748180389404297</v>
      </c>
      <c r="V4526" s="0">
        <v>1.0481693744659424</v>
      </c>
      <c r="W4526" s="0">
        <v>1.1828510761260986</v>
      </c>
      <c r="X4526" s="0">
        <v>5.3149862289428711</v>
      </c>
      <c r="Y4526" s="0">
        <v>5.623875617980957</v>
      </c>
      <c r="Z4526" s="0">
        <v>0.30888929963111877</v>
      </c>
      <c r="AA4526" s="0">
        <v>0.19981561601161957</v>
      </c>
      <c r="AB4526" s="0">
        <v>-0.019778141751885414</v>
      </c>
      <c r="AC4526" s="0">
        <v>0.052815284579992294</v>
      </c>
      <c r="AD4526" s="0">
        <v>0.20410588383674622</v>
      </c>
      <c r="AE4526" s="0">
        <v>0.30888929963111877</v>
      </c>
      <c r="AF4526" s="0">
        <v>0.41367271542549133</v>
      </c>
      <c r="AG4526" s="0">
        <v>0.56496334075927734</v>
      </c>
      <c r="AH4526" s="0">
        <v>0.63755673170089722</v>
      </c>
    </row>
    <row r="4527" x14ac:dyDescent="0.4">
      <c r="A4527" s="11" t="str">
        <f>Data[[#This Row],[category]]&amp;Data[[#This Row],[subcategory]]&amp;Data[[#This Row],[date]]&amp;Data[[#This Row],[hour]]</f>
        <v>Usage quintiles (kWh)Quintile 1 (lowest)9/2/20172</v>
      </c>
      <c r="B4527" s="11" t="s">
        <v>143</v>
      </c>
      <c r="C4527" t="s">
        <v>147</v>
      </c>
      <c r="D4527" t="s">
        <v>113</v>
      </c>
      <c r="E4527" t="s">
        <v>41</v>
      </c>
      <c r="F4527" s="0">
        <v>539</v>
      </c>
      <c r="G4527" s="0">
        <v>9.0416660308837891</v>
      </c>
      <c r="H4527" s="0">
        <v>9.5311574935913086</v>
      </c>
      <c r="I4527" s="0">
        <v>0.48949170112609863</v>
      </c>
      <c r="J4527" s="0">
        <v>0.32426029443740845</v>
      </c>
      <c r="K4527" s="0">
        <v>74.701301574707031</v>
      </c>
      <c r="L4527" s="0">
        <v>1.5095641613006592</v>
      </c>
      <c r="M4527" s="0">
        <v>0</v>
      </c>
      <c r="N4527" s="0">
        <v>0</v>
      </c>
      <c r="O4527" s="0">
        <v>19.888378143310547</v>
      </c>
      <c r="P4527" s="0">
        <v>19.397823333740234</v>
      </c>
      <c r="Q4527" s="0">
        <v>-0.0438690185546875</v>
      </c>
      <c r="R4527" s="0">
        <v>0.073935411870479584</v>
      </c>
      <c r="S4527" s="0">
        <v>0.31944942474365234</v>
      </c>
      <c r="T4527" s="0">
        <v>0.48949170112609863</v>
      </c>
      <c r="U4527" s="0">
        <v>0.65953397750854492</v>
      </c>
      <c r="V4527" s="0">
        <v>0.90504801273345947</v>
      </c>
      <c r="W4527" s="0">
        <v>1.0228524208068848</v>
      </c>
      <c r="X4527" s="0">
        <v>4.8734579086303711</v>
      </c>
      <c r="Y4527" s="0">
        <v>5.137293815612793</v>
      </c>
      <c r="Z4527" s="0">
        <v>0.26383602619171143</v>
      </c>
      <c r="AA4527" s="0">
        <v>0.17477630078792572</v>
      </c>
      <c r="AB4527" s="0">
        <v>-0.02364540658891201</v>
      </c>
      <c r="AC4527" s="0">
        <v>0.03985118493437767</v>
      </c>
      <c r="AD4527" s="0">
        <v>0.17218324542045593</v>
      </c>
      <c r="AE4527" s="0">
        <v>0.26383602619171143</v>
      </c>
      <c r="AF4527" s="0">
        <v>0.35548880696296692</v>
      </c>
      <c r="AG4527" s="0">
        <v>0.48782086372375488</v>
      </c>
      <c r="AH4527" s="0">
        <v>0.55131745338439941</v>
      </c>
    </row>
    <row r="4528" x14ac:dyDescent="0.4">
      <c r="A4528" s="11" t="str">
        <f>Data[[#This Row],[category]]&amp;Data[[#This Row],[subcategory]]&amp;Data[[#This Row],[date]]&amp;Data[[#This Row],[hour]]</f>
        <v>Usage quintiles (kWh)Quintile 1 (lowest)9/2/20173</v>
      </c>
      <c r="B4528" s="11" t="s">
        <v>143</v>
      </c>
      <c r="C4528" t="s">
        <v>147</v>
      </c>
      <c r="D4528" t="s">
        <v>113</v>
      </c>
      <c r="E4528" t="s">
        <v>42</v>
      </c>
      <c r="F4528" s="0">
        <v>539</v>
      </c>
      <c r="G4528" s="0">
        <v>8.6765518188476562</v>
      </c>
      <c r="H4528" s="0">
        <v>8.8798923492431641</v>
      </c>
      <c r="I4528" s="0">
        <v>0.20334017276763916</v>
      </c>
      <c r="J4528" s="0">
        <v>0.27505964040756226</v>
      </c>
      <c r="K4528" s="0">
        <v>74.662338256835938</v>
      </c>
      <c r="L4528" s="0">
        <v>0.73925846815109253</v>
      </c>
      <c r="M4528" s="0">
        <v>0</v>
      </c>
      <c r="N4528" s="0">
        <v>0</v>
      </c>
      <c r="O4528" s="0">
        <v>19.888378143310547</v>
      </c>
      <c r="P4528" s="0">
        <v>19.397823333740234</v>
      </c>
      <c r="Q4528" s="0">
        <v>-0.24909266829490662</v>
      </c>
      <c r="R4528" s="0">
        <v>-0.14916293323040009</v>
      </c>
      <c r="S4528" s="0">
        <v>0.059098757803440094</v>
      </c>
      <c r="T4528" s="0">
        <v>0.20334017276763916</v>
      </c>
      <c r="U4528" s="0">
        <v>0.34758159518241882</v>
      </c>
      <c r="V4528" s="0">
        <v>0.5558432936668396</v>
      </c>
      <c r="W4528" s="0">
        <v>0.65577304363250732</v>
      </c>
      <c r="X4528" s="0">
        <v>4.676661491394043</v>
      </c>
      <c r="Y4528" s="0">
        <v>4.786262035369873</v>
      </c>
      <c r="Z4528" s="0">
        <v>0.10960035026073456</v>
      </c>
      <c r="AA4528" s="0">
        <v>0.14825715124607086</v>
      </c>
      <c r="AB4528" s="0">
        <v>-0.13426096737384796</v>
      </c>
      <c r="AC4528" s="0">
        <v>-0.080398835241794586</v>
      </c>
      <c r="AD4528" s="0">
        <v>0.03185422345995903</v>
      </c>
      <c r="AE4528" s="0">
        <v>0.10960035026073456</v>
      </c>
      <c r="AF4528" s="0">
        <v>0.18734647333621979</v>
      </c>
      <c r="AG4528" s="0">
        <v>0.29959952831268311</v>
      </c>
      <c r="AH4528" s="0">
        <v>0.35346165299415588</v>
      </c>
    </row>
    <row r="4529" x14ac:dyDescent="0.4">
      <c r="A4529" s="11" t="str">
        <f>Data[[#This Row],[category]]&amp;Data[[#This Row],[subcategory]]&amp;Data[[#This Row],[date]]&amp;Data[[#This Row],[hour]]</f>
        <v>Usage quintiles (kWh)Quintile 1 (lowest)9/2/20174</v>
      </c>
      <c r="B4529" s="11" t="s">
        <v>143</v>
      </c>
      <c r="C4529" t="s">
        <v>147</v>
      </c>
      <c r="D4529" t="s">
        <v>113</v>
      </c>
      <c r="E4529" t="s">
        <v>43</v>
      </c>
      <c r="F4529" s="0">
        <v>539</v>
      </c>
      <c r="G4529" s="0">
        <v>8.2219533920288086</v>
      </c>
      <c r="H4529" s="0">
        <v>8.6150264739990234</v>
      </c>
      <c r="I4529" s="0">
        <v>0.39307299256324768</v>
      </c>
      <c r="J4529" s="0">
        <v>0.24824057519435883</v>
      </c>
      <c r="K4529" s="0">
        <v>74.068649291992187</v>
      </c>
      <c r="L4529" s="0">
        <v>1.5834357738494873</v>
      </c>
      <c r="M4529" s="0">
        <v>0</v>
      </c>
      <c r="N4529" s="0">
        <v>0</v>
      </c>
      <c r="O4529" s="0">
        <v>19.888378143310547</v>
      </c>
      <c r="P4529" s="0">
        <v>19.397823333740234</v>
      </c>
      <c r="Q4529" s="0">
        <v>-0.015246418304741383</v>
      </c>
      <c r="R4529" s="0">
        <v>0.074939891695976257</v>
      </c>
      <c r="S4529" s="0">
        <v>0.26289549469947815</v>
      </c>
      <c r="T4529" s="0">
        <v>0.39307299256324768</v>
      </c>
      <c r="U4529" s="0">
        <v>0.52325046062469482</v>
      </c>
      <c r="V4529" s="0">
        <v>0.71120607852935791</v>
      </c>
      <c r="W4529" s="0">
        <v>0.80139237642288208</v>
      </c>
      <c r="X4529" s="0">
        <v>4.4316329956054687</v>
      </c>
      <c r="Y4529" s="0">
        <v>4.6434993743896484</v>
      </c>
      <c r="Z4529" s="0">
        <v>0.2118663489818573</v>
      </c>
      <c r="AA4529" s="0">
        <v>0.13380166888237</v>
      </c>
      <c r="AB4529" s="0">
        <v>-0.0082178115844726563</v>
      </c>
      <c r="AC4529" s="0">
        <v>0.040392611175775528</v>
      </c>
      <c r="AD4529" s="0">
        <v>0.14170068502426147</v>
      </c>
      <c r="AE4529" s="0">
        <v>0.2118663489818573</v>
      </c>
      <c r="AF4529" s="0">
        <v>0.28203201293945313</v>
      </c>
      <c r="AG4529" s="0">
        <v>0.38334009051322937</v>
      </c>
      <c r="AH4529" s="0">
        <v>0.43195050954818726</v>
      </c>
    </row>
    <row r="4530" x14ac:dyDescent="0.4">
      <c r="A4530" s="11" t="str">
        <f>Data[[#This Row],[category]]&amp;Data[[#This Row],[subcategory]]&amp;Data[[#This Row],[date]]&amp;Data[[#This Row],[hour]]</f>
        <v>Usage quintiles (kWh)Quintile 1 (lowest)9/2/20175</v>
      </c>
      <c r="B4530" s="11" t="s">
        <v>143</v>
      </c>
      <c r="C4530" t="s">
        <v>147</v>
      </c>
      <c r="D4530" t="s">
        <v>113</v>
      </c>
      <c r="E4530" t="s">
        <v>44</v>
      </c>
      <c r="F4530" s="0">
        <v>539</v>
      </c>
      <c r="G4530" s="0">
        <v>8.1396751403808594</v>
      </c>
      <c r="H4530" s="0">
        <v>8.5882320404052734</v>
      </c>
      <c r="I4530" s="0">
        <v>0.44855713844299316</v>
      </c>
      <c r="J4530" s="0">
        <v>0.2332896888256073</v>
      </c>
      <c r="K4530" s="0">
        <v>73.276435852050781</v>
      </c>
      <c r="L4530" s="0">
        <v>1.9227473735809326</v>
      </c>
      <c r="M4530" s="0">
        <v>1</v>
      </c>
      <c r="N4530" s="0">
        <v>0</v>
      </c>
      <c r="O4530" s="0">
        <v>19.888378143310547</v>
      </c>
      <c r="P4530" s="0">
        <v>19.397823333740234</v>
      </c>
      <c r="Q4530" s="0">
        <v>0.064829744398593903</v>
      </c>
      <c r="R4530" s="0">
        <v>0.14958436787128448</v>
      </c>
      <c r="S4530" s="0">
        <v>0.32621991634368896</v>
      </c>
      <c r="T4530" s="0">
        <v>0.44855713844299316</v>
      </c>
      <c r="U4530" s="0">
        <v>0.57089436054229736</v>
      </c>
      <c r="V4530" s="0">
        <v>0.74752992391586304</v>
      </c>
      <c r="W4530" s="0">
        <v>0.83228451013565063</v>
      </c>
      <c r="X4530" s="0">
        <v>4.3872847557067871</v>
      </c>
      <c r="Y4530" s="0">
        <v>4.6290569305419922</v>
      </c>
      <c r="Z4530" s="0">
        <v>0.24177229404449463</v>
      </c>
      <c r="AA4530" s="0">
        <v>0.12574313580989838</v>
      </c>
      <c r="AB4530" s="0">
        <v>0.034943241626024246</v>
      </c>
      <c r="AC4530" s="0">
        <v>0.080625981092453003</v>
      </c>
      <c r="AD4530" s="0">
        <v>0.17583252489566803</v>
      </c>
      <c r="AE4530" s="0">
        <v>0.24177229404449463</v>
      </c>
      <c r="AF4530" s="0">
        <v>0.30771204829216003</v>
      </c>
      <c r="AG4530" s="0">
        <v>0.40291860699653625</v>
      </c>
      <c r="AH4530" s="0">
        <v>0.44860133528709412</v>
      </c>
    </row>
    <row r="4531" x14ac:dyDescent="0.4">
      <c r="A4531" s="11" t="str">
        <f>Data[[#This Row],[category]]&amp;Data[[#This Row],[subcategory]]&amp;Data[[#This Row],[date]]&amp;Data[[#This Row],[hour]]</f>
        <v>Usage quintiles (kWh)Quintile 1 (lowest)9/2/20176</v>
      </c>
      <c r="B4531" s="11" t="s">
        <v>143</v>
      </c>
      <c r="C4531" t="s">
        <v>147</v>
      </c>
      <c r="D4531" t="s">
        <v>113</v>
      </c>
      <c r="E4531" t="s">
        <v>45</v>
      </c>
      <c r="F4531" s="0">
        <v>539</v>
      </c>
      <c r="G4531" s="0">
        <v>9.0768575668334961</v>
      </c>
      <c r="H4531" s="0">
        <v>9.1750335693359375</v>
      </c>
      <c r="I4531" s="0">
        <v>0.098175317049026489</v>
      </c>
      <c r="J4531" s="0">
        <v>0.23869132995605469</v>
      </c>
      <c r="K4531" s="0">
        <v>73.155845642089844</v>
      </c>
      <c r="L4531" s="0">
        <v>0.41130658984184265</v>
      </c>
      <c r="M4531" s="0">
        <v>0</v>
      </c>
      <c r="N4531" s="0">
        <v>0</v>
      </c>
      <c r="O4531" s="0">
        <v>19.888378143310547</v>
      </c>
      <c r="P4531" s="0">
        <v>19.397823333740234</v>
      </c>
      <c r="Q4531" s="0">
        <v>-0.2944369912147522</v>
      </c>
      <c r="R4531" s="0">
        <v>-0.20771993696689606</v>
      </c>
      <c r="S4531" s="0">
        <v>-0.026994539424777031</v>
      </c>
      <c r="T4531" s="0">
        <v>0.098175317049026489</v>
      </c>
      <c r="U4531" s="0">
        <v>0.22334517538547516</v>
      </c>
      <c r="V4531" s="0">
        <v>0.40407055616378784</v>
      </c>
      <c r="W4531" s="0">
        <v>0.49078762531280518</v>
      </c>
      <c r="X4531" s="0">
        <v>4.8924260139465332</v>
      </c>
      <c r="Y4531" s="0">
        <v>4.945343017578125</v>
      </c>
      <c r="Z4531" s="0">
        <v>0.052916496992111206</v>
      </c>
      <c r="AA4531" s="0">
        <v>0.12865462899208069</v>
      </c>
      <c r="AB4531" s="0">
        <v>-0.15870153903961182</v>
      </c>
      <c r="AC4531" s="0">
        <v>-0.11196104437112808</v>
      </c>
      <c r="AD4531" s="0">
        <v>-0.014550056308507919</v>
      </c>
      <c r="AE4531" s="0">
        <v>0.052916496992111206</v>
      </c>
      <c r="AF4531" s="0">
        <v>0.12038305401802063</v>
      </c>
      <c r="AG4531" s="0">
        <v>0.2177940309047699</v>
      </c>
      <c r="AH4531" s="0">
        <v>0.26453453302383423</v>
      </c>
    </row>
    <row r="4532" x14ac:dyDescent="0.4">
      <c r="A4532" s="11" t="str">
        <f>Data[[#This Row],[category]]&amp;Data[[#This Row],[subcategory]]&amp;Data[[#This Row],[date]]&amp;Data[[#This Row],[hour]]</f>
        <v>Usage quintiles (kWh)Quintile 1 (lowest)9/2/20177</v>
      </c>
      <c r="B4532" s="11" t="s">
        <v>143</v>
      </c>
      <c r="C4532" t="s">
        <v>147</v>
      </c>
      <c r="D4532" t="s">
        <v>113</v>
      </c>
      <c r="E4532" t="s">
        <v>59</v>
      </c>
      <c r="F4532" s="0">
        <v>539</v>
      </c>
      <c r="G4532" s="0">
        <v>10.225658416748047</v>
      </c>
      <c r="H4532" s="0">
        <v>10.383885383605957</v>
      </c>
      <c r="I4532" s="0">
        <v>0.15822699666023254</v>
      </c>
      <c r="J4532" s="0">
        <v>0.29960861802101135</v>
      </c>
      <c r="K4532" s="0">
        <v>73.695732116699219</v>
      </c>
      <c r="L4532" s="0">
        <v>0.52811229228973389</v>
      </c>
      <c r="M4532" s="0">
        <v>0</v>
      </c>
      <c r="N4532" s="0">
        <v>0</v>
      </c>
      <c r="O4532" s="0">
        <v>19.888378143310547</v>
      </c>
      <c r="P4532" s="0">
        <v>19.397823333740234</v>
      </c>
      <c r="Q4532" s="0">
        <v>-0.33458533883094788</v>
      </c>
      <c r="R4532" s="0">
        <v>-0.22573690116405487</v>
      </c>
      <c r="S4532" s="0">
        <v>0.0011120837880298495</v>
      </c>
      <c r="T4532" s="0">
        <v>0.15822699666023254</v>
      </c>
      <c r="U4532" s="0">
        <v>0.31534191966056824</v>
      </c>
      <c r="V4532" s="0">
        <v>0.54219090938568115</v>
      </c>
      <c r="W4532" s="0">
        <v>0.65103930234909058</v>
      </c>
      <c r="X4532" s="0">
        <v>5.5116300582885742</v>
      </c>
      <c r="Y4532" s="0">
        <v>5.5969142913818359</v>
      </c>
      <c r="Z4532" s="0">
        <v>0.08528435230255127</v>
      </c>
      <c r="AA4532" s="0">
        <v>0.16148903965950012</v>
      </c>
      <c r="AB4532" s="0">
        <v>-0.18034148216247559</v>
      </c>
      <c r="AC4532" s="0">
        <v>-0.12167217582464218</v>
      </c>
      <c r="AD4532" s="0">
        <v>0.00059941713698208332</v>
      </c>
      <c r="AE4532" s="0">
        <v>0.08528435230255127</v>
      </c>
      <c r="AF4532" s="0">
        <v>0.16996929049491882</v>
      </c>
      <c r="AG4532" s="0">
        <v>0.29224088788032532</v>
      </c>
      <c r="AH4532" s="0">
        <v>0.35091018676757813</v>
      </c>
    </row>
    <row r="4533" x14ac:dyDescent="0.4">
      <c r="A4533" s="11" t="str">
        <f>Data[[#This Row],[category]]&amp;Data[[#This Row],[subcategory]]&amp;Data[[#This Row],[date]]&amp;Data[[#This Row],[hour]]</f>
        <v>Usage quintiles (kWh)Quintile 1 (lowest)9/2/20178</v>
      </c>
      <c r="B4533" s="11" t="s">
        <v>143</v>
      </c>
      <c r="C4533" t="s">
        <v>147</v>
      </c>
      <c r="D4533" t="s">
        <v>113</v>
      </c>
      <c r="E4533" t="s">
        <v>60</v>
      </c>
      <c r="F4533" s="0">
        <v>539</v>
      </c>
      <c r="G4533" s="0">
        <v>11.851452827453613</v>
      </c>
      <c r="H4533" s="0">
        <v>11.996540069580078</v>
      </c>
      <c r="I4533" s="0">
        <v>0.14508680999279022</v>
      </c>
      <c r="J4533" s="0">
        <v>0.31216809153556824</v>
      </c>
      <c r="K4533" s="0">
        <v>76.343231201171875</v>
      </c>
      <c r="L4533" s="0">
        <v>0.46477141976356506</v>
      </c>
      <c r="M4533" s="0">
        <v>0</v>
      </c>
      <c r="N4533" s="0">
        <v>0</v>
      </c>
      <c r="O4533" s="0">
        <v>19.888378143310547</v>
      </c>
      <c r="P4533" s="0">
        <v>19.397823333740234</v>
      </c>
      <c r="Q4533" s="0">
        <v>-0.36838400363922119</v>
      </c>
      <c r="R4533" s="0">
        <v>-0.25497269630432129</v>
      </c>
      <c r="S4533" s="0">
        <v>-0.018614297732710838</v>
      </c>
      <c r="T4533" s="0">
        <v>0.14508680999279022</v>
      </c>
      <c r="U4533" s="0">
        <v>0.30878791213035583</v>
      </c>
      <c r="V4533" s="0">
        <v>0.54514634609222412</v>
      </c>
      <c r="W4533" s="0">
        <v>0.65855765342712402</v>
      </c>
      <c r="X4533" s="0">
        <v>6.3879332542419434</v>
      </c>
      <c r="Y4533" s="0">
        <v>6.4661350250244141</v>
      </c>
      <c r="Z4533" s="0">
        <v>0.078201793134212494</v>
      </c>
      <c r="AA4533" s="0">
        <v>0.16825860738754272</v>
      </c>
      <c r="AB4533" s="0">
        <v>-0.1985589861869812</v>
      </c>
      <c r="AC4533" s="0">
        <v>-0.13743029534816742</v>
      </c>
      <c r="AD4533" s="0">
        <v>-0.010033106431365013</v>
      </c>
      <c r="AE4533" s="0">
        <v>0.078201793134212494</v>
      </c>
      <c r="AF4533" s="0">
        <v>0.16643668711185455</v>
      </c>
      <c r="AG4533" s="0">
        <v>0.29383388161659241</v>
      </c>
      <c r="AH4533" s="0">
        <v>0.35496258735656738</v>
      </c>
    </row>
    <row r="4534" x14ac:dyDescent="0.4">
      <c r="A4534" s="11" t="str">
        <f>Data[[#This Row],[category]]&amp;Data[[#This Row],[subcategory]]&amp;Data[[#This Row],[date]]&amp;Data[[#This Row],[hour]]</f>
        <v>Usage quintiles (kWh)Quintile 1 (lowest)9/2/20179</v>
      </c>
      <c r="B4534" s="11" t="s">
        <v>143</v>
      </c>
      <c r="C4534" t="s">
        <v>147</v>
      </c>
      <c r="D4534" t="s">
        <v>113</v>
      </c>
      <c r="E4534" t="s">
        <v>61</v>
      </c>
      <c r="F4534" s="0">
        <v>539</v>
      </c>
      <c r="G4534" s="0">
        <v>14.804739952087402</v>
      </c>
      <c r="H4534" s="0">
        <v>14.788905143737793</v>
      </c>
      <c r="I4534" s="0">
        <v>-0.015835436061024666</v>
      </c>
      <c r="J4534" s="0">
        <v>0.23362025618553162</v>
      </c>
      <c r="K4534" s="0">
        <v>81.37847900390625</v>
      </c>
      <c r="L4534" s="0">
        <v>-0.067782804369926453</v>
      </c>
      <c r="M4534" s="0">
        <v>0</v>
      </c>
      <c r="N4534" s="0">
        <v>0</v>
      </c>
      <c r="O4534" s="0">
        <v>19.888378143310547</v>
      </c>
      <c r="P4534" s="0">
        <v>19.397823333740234</v>
      </c>
      <c r="Q4534" s="0">
        <v>-0.40010654926300049</v>
      </c>
      <c r="R4534" s="0">
        <v>-0.31523182988166809</v>
      </c>
      <c r="S4534" s="0">
        <v>-0.13834601640701294</v>
      </c>
      <c r="T4534" s="0">
        <v>-0.015835436061024666</v>
      </c>
      <c r="U4534" s="0">
        <v>0.10667514801025391</v>
      </c>
      <c r="V4534" s="0">
        <v>0.28356096148490906</v>
      </c>
      <c r="W4534" s="0">
        <v>0.36843568086624146</v>
      </c>
      <c r="X4534" s="0">
        <v>7.9797549247741699</v>
      </c>
      <c r="Y4534" s="0">
        <v>7.9712200164794922</v>
      </c>
      <c r="Z4534" s="0">
        <v>-0.0085353003814816475</v>
      </c>
      <c r="AA4534" s="0">
        <v>0.12592132389545441</v>
      </c>
      <c r="AB4534" s="0">
        <v>-0.21565744280815125</v>
      </c>
      <c r="AC4534" s="0">
        <v>-0.16990996897220612</v>
      </c>
      <c r="AD4534" s="0">
        <v>-0.074568510055541992</v>
      </c>
      <c r="AE4534" s="0">
        <v>-0.0085353003814816475</v>
      </c>
      <c r="AF4534" s="0">
        <v>0.057497907429933548</v>
      </c>
      <c r="AG4534" s="0">
        <v>0.15283936262130737</v>
      </c>
      <c r="AH4534" s="0">
        <v>0.1985868513584137</v>
      </c>
    </row>
    <row r="4535" x14ac:dyDescent="0.4">
      <c r="A4535" s="11" t="str">
        <f>Data[[#This Row],[category]]&amp;Data[[#This Row],[subcategory]]&amp;Data[[#This Row],[date]]&amp;Data[[#This Row],[hour]]</f>
        <v>Usage quintiles (kWh)Quintile 1 (lowest)9/2/201710</v>
      </c>
      <c r="B4535" s="11" t="s">
        <v>143</v>
      </c>
      <c r="C4535" t="s">
        <v>147</v>
      </c>
      <c r="D4535" t="s">
        <v>113</v>
      </c>
      <c r="E4535" t="s">
        <v>62</v>
      </c>
      <c r="F4535" s="0">
        <v>539</v>
      </c>
      <c r="G4535" s="0">
        <v>17.172378540039063</v>
      </c>
      <c r="H4535" s="0">
        <v>17.142515182495117</v>
      </c>
      <c r="I4535" s="0">
        <v>-0.02986430749297142</v>
      </c>
      <c r="J4535" s="0">
        <v>0.11559237539768219</v>
      </c>
      <c r="K4535" s="0">
        <v>86.86456298828125</v>
      </c>
      <c r="L4535" s="0">
        <v>-0.25835880637168884</v>
      </c>
      <c r="M4535" s="0">
        <v>0</v>
      </c>
      <c r="N4535" s="0">
        <v>0</v>
      </c>
      <c r="O4535" s="0">
        <v>19.888378143310547</v>
      </c>
      <c r="P4535" s="0">
        <v>19.397823333740234</v>
      </c>
      <c r="Q4535" s="0">
        <v>-0.21999683976173401</v>
      </c>
      <c r="R4535" s="0">
        <v>-0.17800189554691315</v>
      </c>
      <c r="S4535" s="0">
        <v>-0.090481005609035492</v>
      </c>
      <c r="T4535" s="0">
        <v>-0.02986430749297142</v>
      </c>
      <c r="U4535" s="0">
        <v>0.03075239434838295</v>
      </c>
      <c r="V4535" s="0">
        <v>0.11827328056097031</v>
      </c>
      <c r="W4535" s="0">
        <v>0.16026823222637177</v>
      </c>
      <c r="X4535" s="0">
        <v>9.2559118270874023</v>
      </c>
      <c r="Y4535" s="0">
        <v>9.2398157119750977</v>
      </c>
      <c r="Z4535" s="0">
        <v>-0.016096862033009529</v>
      </c>
      <c r="AA4535" s="0">
        <v>0.062304291874170303</v>
      </c>
      <c r="AB4535" s="0">
        <v>-0.11857829988002777</v>
      </c>
      <c r="AC4535" s="0">
        <v>-0.09594302624464035</v>
      </c>
      <c r="AD4535" s="0">
        <v>-0.048769265413284302</v>
      </c>
      <c r="AE4535" s="0">
        <v>-0.016096862033009529</v>
      </c>
      <c r="AF4535" s="0">
        <v>0.016575541347265244</v>
      </c>
      <c r="AG4535" s="0">
        <v>0.063749298453330994</v>
      </c>
      <c r="AH4535" s="0">
        <v>0.086384579539299011</v>
      </c>
    </row>
    <row r="4536" x14ac:dyDescent="0.4">
      <c r="A4536" s="11" t="str">
        <f>Data[[#This Row],[category]]&amp;Data[[#This Row],[subcategory]]&amp;Data[[#This Row],[date]]&amp;Data[[#This Row],[hour]]</f>
        <v>Usage quintiles (kWh)Quintile 1 (lowest)9/2/201711</v>
      </c>
      <c r="B4536" s="11" t="s">
        <v>143</v>
      </c>
      <c r="C4536" t="s">
        <v>147</v>
      </c>
      <c r="D4536" t="s">
        <v>113</v>
      </c>
      <c r="E4536" t="s">
        <v>63</v>
      </c>
      <c r="F4536" s="0">
        <v>539</v>
      </c>
      <c r="G4536" s="0">
        <v>18.876228332519531</v>
      </c>
      <c r="H4536" s="0">
        <v>18.906093597412109</v>
      </c>
      <c r="I4536" s="0">
        <v>0.029864327982068062</v>
      </c>
      <c r="J4536" s="0">
        <v>0.11559237539768219</v>
      </c>
      <c r="K4536" s="0">
        <v>90.90167236328125</v>
      </c>
      <c r="L4536" s="0">
        <v>0.25835898518562317</v>
      </c>
      <c r="M4536" s="0">
        <v>0</v>
      </c>
      <c r="N4536" s="0">
        <v>0</v>
      </c>
      <c r="O4536" s="0">
        <v>19.888378143310547</v>
      </c>
      <c r="P4536" s="0">
        <v>19.397823333740234</v>
      </c>
      <c r="Q4536" s="0">
        <v>-0.16026821732521057</v>
      </c>
      <c r="R4536" s="0">
        <v>-0.11827325820922852</v>
      </c>
      <c r="S4536" s="0">
        <v>-0.030752373859286308</v>
      </c>
      <c r="T4536" s="0">
        <v>0.029864327982068062</v>
      </c>
      <c r="U4536" s="0">
        <v>0.090481027960777283</v>
      </c>
      <c r="V4536" s="0">
        <v>0.17800191044807434</v>
      </c>
      <c r="W4536" s="0">
        <v>0.2199968695640564</v>
      </c>
      <c r="X4536" s="0">
        <v>10.174286842346191</v>
      </c>
      <c r="Y4536" s="0">
        <v>10.190384864807129</v>
      </c>
      <c r="Z4536" s="0">
        <v>0.016096873208880424</v>
      </c>
      <c r="AA4536" s="0">
        <v>0.062304291874170303</v>
      </c>
      <c r="AB4536" s="0">
        <v>-0.086384564638137817</v>
      </c>
      <c r="AC4536" s="0">
        <v>-0.063749291002750397</v>
      </c>
      <c r="AD4536" s="0">
        <v>-0.016575530171394348</v>
      </c>
      <c r="AE4536" s="0">
        <v>0.016096873208880424</v>
      </c>
      <c r="AF4536" s="0">
        <v>0.048769276589155197</v>
      </c>
      <c r="AG4536" s="0">
        <v>0.095943033695220947</v>
      </c>
      <c r="AH4536" s="0">
        <v>0.11857831478118896</v>
      </c>
    </row>
    <row r="4537" x14ac:dyDescent="0.4">
      <c r="A4537" s="11" t="str">
        <f>Data[[#This Row],[category]]&amp;Data[[#This Row],[subcategory]]&amp;Data[[#This Row],[date]]&amp;Data[[#This Row],[hour]]</f>
        <v>Usage quintiles (kWh)Quintile 1 (lowest)9/2/201712</v>
      </c>
      <c r="B4537" s="11" t="s">
        <v>143</v>
      </c>
      <c r="C4537" t="s">
        <v>147</v>
      </c>
      <c r="D4537" t="s">
        <v>113</v>
      </c>
      <c r="E4537" t="s">
        <v>64</v>
      </c>
      <c r="F4537" s="0">
        <v>539</v>
      </c>
      <c r="G4537" s="0">
        <v>20.218502044677734</v>
      </c>
      <c r="H4537" s="0">
        <v>20.080663681030273</v>
      </c>
      <c r="I4537" s="0">
        <v>-0.13783827424049377</v>
      </c>
      <c r="J4537" s="0">
        <v>0.2512245774269104</v>
      </c>
      <c r="K4537" s="0">
        <v>94.614097595214844</v>
      </c>
      <c r="L4537" s="0">
        <v>-0.54866558313369751</v>
      </c>
      <c r="M4537" s="0">
        <v>0</v>
      </c>
      <c r="N4537" s="0">
        <v>0</v>
      </c>
      <c r="O4537" s="0">
        <v>19.888378143310547</v>
      </c>
      <c r="P4537" s="0">
        <v>19.397823333740234</v>
      </c>
      <c r="Q4537" s="0">
        <v>-0.55106592178344727</v>
      </c>
      <c r="R4537" s="0">
        <v>-0.45979553461074829</v>
      </c>
      <c r="S4537" s="0">
        <v>-0.26958057284355164</v>
      </c>
      <c r="T4537" s="0">
        <v>-0.13783827424049377</v>
      </c>
      <c r="U4537" s="0">
        <v>-0.006095977034419775</v>
      </c>
      <c r="V4537" s="0">
        <v>0.18411897122859955</v>
      </c>
      <c r="W4537" s="0">
        <v>0.27538937330245972</v>
      </c>
      <c r="X4537" s="0">
        <v>10.897772789001465</v>
      </c>
      <c r="Y4537" s="0">
        <v>10.823477745056152</v>
      </c>
      <c r="Z4537" s="0">
        <v>-0.074294827878475189</v>
      </c>
      <c r="AA4537" s="0">
        <v>0.13541004061698914</v>
      </c>
      <c r="AB4537" s="0">
        <v>-0.29702451825141907</v>
      </c>
      <c r="AC4537" s="0">
        <v>-0.24782977998256683</v>
      </c>
      <c r="AD4537" s="0">
        <v>-0.14530391991138458</v>
      </c>
      <c r="AE4537" s="0">
        <v>-0.074294827878475189</v>
      </c>
      <c r="AF4537" s="0">
        <v>-0.0032857330515980721</v>
      </c>
      <c r="AG4537" s="0">
        <v>0.099240124225616455</v>
      </c>
      <c r="AH4537" s="0">
        <v>0.14843486249446869</v>
      </c>
    </row>
    <row r="4538" x14ac:dyDescent="0.4">
      <c r="A4538" s="11" t="str">
        <f>Data[[#This Row],[category]]&amp;Data[[#This Row],[subcategory]]&amp;Data[[#This Row],[date]]&amp;Data[[#This Row],[hour]]</f>
        <v>Usage quintiles (kWh)Quintile 1 (lowest)9/2/201713</v>
      </c>
      <c r="B4538" s="11" t="s">
        <v>143</v>
      </c>
      <c r="C4538" t="s">
        <v>147</v>
      </c>
      <c r="D4538" t="s">
        <v>113</v>
      </c>
      <c r="E4538" t="s">
        <v>65</v>
      </c>
      <c r="F4538" s="0">
        <v>539</v>
      </c>
      <c r="G4538" s="0">
        <v>20.78053092956543</v>
      </c>
      <c r="H4538" s="0">
        <v>20.621063232421875</v>
      </c>
      <c r="I4538" s="0">
        <v>-0.15946859121322632</v>
      </c>
      <c r="J4538" s="0">
        <v>0.31456199288368225</v>
      </c>
      <c r="K4538" s="0">
        <v>96.513916015625</v>
      </c>
      <c r="L4538" s="0">
        <v>-0.50695443153381348</v>
      </c>
      <c r="M4538" s="0">
        <v>0</v>
      </c>
      <c r="N4538" s="0">
        <v>0</v>
      </c>
      <c r="O4538" s="0">
        <v>19.888378143310547</v>
      </c>
      <c r="P4538" s="0">
        <v>19.397823333740234</v>
      </c>
      <c r="Q4538" s="0">
        <v>-0.67687702178955078</v>
      </c>
      <c r="R4538" s="0">
        <v>-0.56259602308273315</v>
      </c>
      <c r="S4538" s="0">
        <v>-0.32442507147789001</v>
      </c>
      <c r="T4538" s="0">
        <v>-0.15946859121322632</v>
      </c>
      <c r="U4538" s="0">
        <v>0.0054878792725503445</v>
      </c>
      <c r="V4538" s="0">
        <v>0.24365882575511932</v>
      </c>
      <c r="W4538" s="0">
        <v>0.35793983936309814</v>
      </c>
      <c r="X4538" s="0">
        <v>11.200706481933594</v>
      </c>
      <c r="Y4538" s="0">
        <v>11.114752769470215</v>
      </c>
      <c r="Z4538" s="0">
        <v>-0.085953570902347565</v>
      </c>
      <c r="AA4538" s="0">
        <v>0.16954891383647919</v>
      </c>
      <c r="AB4538" s="0">
        <v>-0.36483672261238098</v>
      </c>
      <c r="AC4538" s="0">
        <v>-0.30323925614356995</v>
      </c>
      <c r="AD4538" s="0">
        <v>-0.17486511170864105</v>
      </c>
      <c r="AE4538" s="0">
        <v>-0.085953570902347565</v>
      </c>
      <c r="AF4538" s="0">
        <v>0.002957966411486268</v>
      </c>
      <c r="AG4538" s="0">
        <v>0.13133209943771362</v>
      </c>
      <c r="AH4538" s="0">
        <v>0.19292958080768585</v>
      </c>
    </row>
    <row r="4539" x14ac:dyDescent="0.4">
      <c r="A4539" s="11" t="str">
        <f>Data[[#This Row],[category]]&amp;Data[[#This Row],[subcategory]]&amp;Data[[#This Row],[date]]&amp;Data[[#This Row],[hour]]</f>
        <v>Usage quintiles (kWh)Quintile 1 (lowest)9/2/201714</v>
      </c>
      <c r="B4539" s="11" t="s">
        <v>143</v>
      </c>
      <c r="C4539" t="s">
        <v>147</v>
      </c>
      <c r="D4539" t="s">
        <v>113</v>
      </c>
      <c r="E4539" t="s">
        <v>66</v>
      </c>
      <c r="F4539" s="0">
        <v>539</v>
      </c>
      <c r="G4539" s="0">
        <v>20.698400497436523</v>
      </c>
      <c r="H4539" s="0">
        <v>20.925619125366211</v>
      </c>
      <c r="I4539" s="0">
        <v>0.22722026705741882</v>
      </c>
      <c r="J4539" s="0">
        <v>0.3526744544506073</v>
      </c>
      <c r="K4539" s="0">
        <v>95.7198486328125</v>
      </c>
      <c r="L4539" s="0">
        <v>0.64427763223648071</v>
      </c>
      <c r="M4539" s="0">
        <v>0</v>
      </c>
      <c r="N4539" s="0">
        <v>0</v>
      </c>
      <c r="O4539" s="0">
        <v>19.888378143310547</v>
      </c>
      <c r="P4539" s="0">
        <v>19.397823333740234</v>
      </c>
      <c r="Q4539" s="0">
        <v>-0.35287758708000183</v>
      </c>
      <c r="R4539" s="0">
        <v>-0.22475023567676544</v>
      </c>
      <c r="S4539" s="0">
        <v>0.04227760061621666</v>
      </c>
      <c r="T4539" s="0">
        <v>0.22722026705741882</v>
      </c>
      <c r="U4539" s="0">
        <v>0.41216292977333069</v>
      </c>
      <c r="V4539" s="0">
        <v>0.67919075489044189</v>
      </c>
      <c r="W4539" s="0">
        <v>0.80731815099716187</v>
      </c>
      <c r="X4539" s="0">
        <v>11.156437873840332</v>
      </c>
      <c r="Y4539" s="0">
        <v>11.278908729553223</v>
      </c>
      <c r="Z4539" s="0">
        <v>0.12247172743082047</v>
      </c>
      <c r="AA4539" s="0">
        <v>0.19009153544902802</v>
      </c>
      <c r="AB4539" s="0">
        <v>-0.19020102918148041</v>
      </c>
      <c r="AC4539" s="0">
        <v>-0.12114037573337555</v>
      </c>
      <c r="AD4539" s="0">
        <v>0.022787628695368767</v>
      </c>
      <c r="AE4539" s="0">
        <v>0.12247172743082047</v>
      </c>
      <c r="AF4539" s="0">
        <v>0.22215582430362701</v>
      </c>
      <c r="AG4539" s="0">
        <v>0.36608383059501648</v>
      </c>
      <c r="AH4539" s="0">
        <v>0.43514448404312134</v>
      </c>
    </row>
    <row r="4540" x14ac:dyDescent="0.4">
      <c r="A4540" s="11" t="str">
        <f>Data[[#This Row],[category]]&amp;Data[[#This Row],[subcategory]]&amp;Data[[#This Row],[date]]&amp;Data[[#This Row],[hour]]</f>
        <v>Usage quintiles (kWh)Quintile 1 (lowest)9/2/201715</v>
      </c>
      <c r="B4540" s="11" t="s">
        <v>143</v>
      </c>
      <c r="C4540" t="s">
        <v>147</v>
      </c>
      <c r="D4540" t="s">
        <v>113</v>
      </c>
      <c r="E4540" t="s">
        <v>67</v>
      </c>
      <c r="F4540" s="0">
        <v>539</v>
      </c>
      <c r="G4540" s="0">
        <v>20.282075881958008</v>
      </c>
      <c r="H4540" s="0">
        <v>19.181301116943359</v>
      </c>
      <c r="I4540" s="0">
        <v>-1.100773811340332</v>
      </c>
      <c r="J4540" s="0">
        <v>0.39391013979911804</v>
      </c>
      <c r="K4540" s="0">
        <v>94.179962158203125</v>
      </c>
      <c r="L4540" s="0">
        <v>-2.7944796085357666</v>
      </c>
      <c r="M4540" s="0">
        <v>1</v>
      </c>
      <c r="N4540" s="0">
        <v>1</v>
      </c>
      <c r="O4540" s="0">
        <v>19.888378143310547</v>
      </c>
      <c r="P4540" s="0">
        <v>19.397823333740234</v>
      </c>
      <c r="Q4540" s="0">
        <v>-1.748698353767395</v>
      </c>
      <c r="R4540" s="0">
        <v>-1.6055899858474731</v>
      </c>
      <c r="S4540" s="0">
        <v>-1.3073405027389526</v>
      </c>
      <c r="T4540" s="0">
        <v>-1.100773811340332</v>
      </c>
      <c r="U4540" s="0">
        <v>-0.89420711994171143</v>
      </c>
      <c r="V4540" s="0">
        <v>-0.59595763683319092</v>
      </c>
      <c r="W4540" s="0">
        <v>-0.45284929871559143</v>
      </c>
      <c r="X4540" s="0">
        <v>10.932039260864258</v>
      </c>
      <c r="Y4540" s="0">
        <v>10.33872127532959</v>
      </c>
      <c r="Z4540" s="0">
        <v>-0.59331709146499634</v>
      </c>
      <c r="AA4540" s="0">
        <v>0.2123175710439682</v>
      </c>
      <c r="AB4540" s="0">
        <v>-0.94254839420318604</v>
      </c>
      <c r="AC4540" s="0">
        <v>-0.86541301012039185</v>
      </c>
      <c r="AD4540" s="0">
        <v>-0.70465654134750366</v>
      </c>
      <c r="AE4540" s="0">
        <v>-0.59331709146499634</v>
      </c>
      <c r="AF4540" s="0">
        <v>-0.48197764158248901</v>
      </c>
      <c r="AG4540" s="0">
        <v>-0.32122117280960083</v>
      </c>
      <c r="AH4540" s="0">
        <v>-0.24408575892448425</v>
      </c>
    </row>
    <row r="4541" x14ac:dyDescent="0.4">
      <c r="A4541" s="11" t="str">
        <f>Data[[#This Row],[category]]&amp;Data[[#This Row],[subcategory]]&amp;Data[[#This Row],[date]]&amp;Data[[#This Row],[hour]]</f>
        <v>Usage quintiles (kWh)Quintile 1 (lowest)9/2/201716</v>
      </c>
      <c r="B4541" s="11" t="s">
        <v>143</v>
      </c>
      <c r="C4541" t="s">
        <v>147</v>
      </c>
      <c r="D4541" t="s">
        <v>113</v>
      </c>
      <c r="E4541" t="s">
        <v>68</v>
      </c>
      <c r="F4541" s="0">
        <v>539</v>
      </c>
      <c r="G4541" s="0">
        <v>20.242387771606445</v>
      </c>
      <c r="H4541" s="0">
        <v>19.471366882324219</v>
      </c>
      <c r="I4541" s="0">
        <v>-0.77102029323577881</v>
      </c>
      <c r="J4541" s="0">
        <v>0.43674340844154358</v>
      </c>
      <c r="K4541" s="0">
        <v>93.675323486328125</v>
      </c>
      <c r="L4541" s="0">
        <v>-1.7653850317001343</v>
      </c>
      <c r="M4541" s="0">
        <v>1</v>
      </c>
      <c r="N4541" s="0">
        <v>0</v>
      </c>
      <c r="O4541" s="0">
        <v>19.888378143310547</v>
      </c>
      <c r="P4541" s="0">
        <v>19.397823333740234</v>
      </c>
      <c r="Q4541" s="0">
        <v>-1.4893993139266968</v>
      </c>
      <c r="R4541" s="0">
        <v>-1.3307294845581055</v>
      </c>
      <c r="S4541" s="0">
        <v>-1.0000487565994263</v>
      </c>
      <c r="T4541" s="0">
        <v>-0.77102029323577881</v>
      </c>
      <c r="U4541" s="0">
        <v>-0.54199182987213135</v>
      </c>
      <c r="V4541" s="0">
        <v>-0.21131108701229095</v>
      </c>
      <c r="W4541" s="0">
        <v>-0.052641313523054123</v>
      </c>
      <c r="X4541" s="0">
        <v>10.910647392272949</v>
      </c>
      <c r="Y4541" s="0">
        <v>10.49506664276123</v>
      </c>
      <c r="Z4541" s="0">
        <v>-0.41557994484901428</v>
      </c>
      <c r="AA4541" s="0">
        <v>0.23540470004081726</v>
      </c>
      <c r="AB4541" s="0">
        <v>-0.80278623104095459</v>
      </c>
      <c r="AC4541" s="0">
        <v>-0.71726322174072266</v>
      </c>
      <c r="AD4541" s="0">
        <v>-0.53902631998062134</v>
      </c>
      <c r="AE4541" s="0">
        <v>-0.41557994484901428</v>
      </c>
      <c r="AF4541" s="0">
        <v>-0.29213359951972961</v>
      </c>
      <c r="AG4541" s="0">
        <v>-0.1138966828584671</v>
      </c>
      <c r="AH4541" s="0">
        <v>-0.02837366983294487</v>
      </c>
    </row>
    <row r="4542" x14ac:dyDescent="0.4">
      <c r="A4542" s="11" t="str">
        <f>Data[[#This Row],[category]]&amp;Data[[#This Row],[subcategory]]&amp;Data[[#This Row],[date]]&amp;Data[[#This Row],[hour]]</f>
        <v>Usage quintiles (kWh)Quintile 1 (lowest)9/2/201717</v>
      </c>
      <c r="B4542" s="11" t="s">
        <v>143</v>
      </c>
      <c r="C4542" t="s">
        <v>147</v>
      </c>
      <c r="D4542" t="s">
        <v>113</v>
      </c>
      <c r="E4542" t="s">
        <v>69</v>
      </c>
      <c r="F4542" s="0">
        <v>539</v>
      </c>
      <c r="G4542" s="0">
        <v>20.070510864257812</v>
      </c>
      <c r="H4542" s="0">
        <v>19.575002670288086</v>
      </c>
      <c r="I4542" s="0">
        <v>-0.49550795555114746</v>
      </c>
      <c r="J4542" s="0">
        <v>0.49496778845787048</v>
      </c>
      <c r="K4542" s="0">
        <v>93.628944396972656</v>
      </c>
      <c r="L4542" s="0">
        <v>-1.0010913610458374</v>
      </c>
      <c r="M4542" s="0">
        <v>0</v>
      </c>
      <c r="N4542" s="0">
        <v>0</v>
      </c>
      <c r="O4542" s="0">
        <v>19.888378143310547</v>
      </c>
      <c r="P4542" s="0">
        <v>19.397823333740234</v>
      </c>
      <c r="Q4542" s="0">
        <v>-1.3096575736999512</v>
      </c>
      <c r="R4542" s="0">
        <v>-1.1298346519470215</v>
      </c>
      <c r="S4542" s="0">
        <v>-0.7550693154335022</v>
      </c>
      <c r="T4542" s="0">
        <v>-0.49550795555114746</v>
      </c>
      <c r="U4542" s="0">
        <v>-0.23594659566879272</v>
      </c>
      <c r="V4542" s="0">
        <v>0.13881878554821014</v>
      </c>
      <c r="W4542" s="0">
        <v>0.31864160299301147</v>
      </c>
      <c r="X4542" s="0">
        <v>10.818005561828613</v>
      </c>
      <c r="Y4542" s="0">
        <v>10.550926208496094</v>
      </c>
      <c r="Z4542" s="0">
        <v>-0.26707878708839417</v>
      </c>
      <c r="AA4542" s="0">
        <v>0.26678764820098877</v>
      </c>
      <c r="AB4542" s="0">
        <v>-0.70590543746948242</v>
      </c>
      <c r="AC4542" s="0">
        <v>-0.60898089408874512</v>
      </c>
      <c r="AD4542" s="0">
        <v>-0.40698236227035522</v>
      </c>
      <c r="AE4542" s="0">
        <v>-0.26707878708839417</v>
      </c>
      <c r="AF4542" s="0">
        <v>-0.12717521190643311</v>
      </c>
      <c r="AG4542" s="0">
        <v>0.074823342263698578</v>
      </c>
      <c r="AH4542" s="0">
        <v>0.1717478483915329</v>
      </c>
    </row>
    <row r="4543" x14ac:dyDescent="0.4">
      <c r="A4543" s="11" t="str">
        <f>Data[[#This Row],[category]]&amp;Data[[#This Row],[subcategory]]&amp;Data[[#This Row],[date]]&amp;Data[[#This Row],[hour]]</f>
        <v>Usage quintiles (kWh)Quintile 1 (lowest)9/2/201718</v>
      </c>
      <c r="B4543" s="11" t="s">
        <v>143</v>
      </c>
      <c r="C4543" t="s">
        <v>147</v>
      </c>
      <c r="D4543" t="s">
        <v>113</v>
      </c>
      <c r="E4543" t="s">
        <v>70</v>
      </c>
      <c r="F4543" s="0">
        <v>539</v>
      </c>
      <c r="G4543" s="0">
        <v>19.571006774902344</v>
      </c>
      <c r="H4543" s="0">
        <v>19.363622665405273</v>
      </c>
      <c r="I4543" s="0">
        <v>-0.20738469064235687</v>
      </c>
      <c r="J4543" s="0">
        <v>0.47278231382369995</v>
      </c>
      <c r="K4543" s="0">
        <v>91.996292114257813</v>
      </c>
      <c r="L4543" s="0">
        <v>-0.43864730000495911</v>
      </c>
      <c r="M4543" s="0">
        <v>0</v>
      </c>
      <c r="N4543" s="0">
        <v>0</v>
      </c>
      <c r="O4543" s="0">
        <v>19.888378143310547</v>
      </c>
      <c r="P4543" s="0">
        <v>19.397823333740234</v>
      </c>
      <c r="Q4543" s="0">
        <v>-0.98504239320755005</v>
      </c>
      <c r="R4543" s="0">
        <v>-0.81327962875366211</v>
      </c>
      <c r="S4543" s="0">
        <v>-0.45531198382377625</v>
      </c>
      <c r="T4543" s="0">
        <v>-0.20738469064235687</v>
      </c>
      <c r="U4543" s="0">
        <v>0.040542598813772202</v>
      </c>
      <c r="V4543" s="0">
        <v>0.39851021766662598</v>
      </c>
      <c r="W4543" s="0">
        <v>0.57027304172515869</v>
      </c>
      <c r="X4543" s="0">
        <v>10.548772811889648</v>
      </c>
      <c r="Y4543" s="0">
        <v>10.436992645263672</v>
      </c>
      <c r="Z4543" s="0">
        <v>-0.11178034543991089</v>
      </c>
      <c r="AA4543" s="0">
        <v>0.25482967495918274</v>
      </c>
      <c r="AB4543" s="0">
        <v>-0.53093785047531128</v>
      </c>
      <c r="AC4543" s="0">
        <v>-0.43835771083831787</v>
      </c>
      <c r="AD4543" s="0">
        <v>-0.2454131543636322</v>
      </c>
      <c r="AE4543" s="0">
        <v>-0.11178034543991089</v>
      </c>
      <c r="AF4543" s="0">
        <v>0.021852467209100723</v>
      </c>
      <c r="AG4543" s="0">
        <v>0.21479701995849609</v>
      </c>
      <c r="AH4543" s="0">
        <v>0.3073771595954895</v>
      </c>
    </row>
    <row r="4544" x14ac:dyDescent="0.4">
      <c r="A4544" s="11" t="str">
        <f>Data[[#This Row],[category]]&amp;Data[[#This Row],[subcategory]]&amp;Data[[#This Row],[date]]&amp;Data[[#This Row],[hour]]</f>
        <v>Usage quintiles (kWh)Quintile 1 (lowest)9/2/201719</v>
      </c>
      <c r="B4544" s="11" t="s">
        <v>143</v>
      </c>
      <c r="C4544" t="s">
        <v>147</v>
      </c>
      <c r="D4544" t="s">
        <v>113</v>
      </c>
      <c r="E4544" t="s">
        <v>71</v>
      </c>
      <c r="F4544" s="0">
        <v>539</v>
      </c>
      <c r="G4544" s="0">
        <v>18.323945999145508</v>
      </c>
      <c r="H4544" s="0">
        <v>19.874435424804687</v>
      </c>
      <c r="I4544" s="0">
        <v>1.5504909753799438</v>
      </c>
      <c r="J4544" s="0">
        <v>0.44149741530418396</v>
      </c>
      <c r="K4544" s="0">
        <v>89.39703369140625</v>
      </c>
      <c r="L4544" s="0">
        <v>3.5118913650512695</v>
      </c>
      <c r="M4544" s="0">
        <v>1</v>
      </c>
      <c r="N4544" s="0">
        <v>1</v>
      </c>
      <c r="O4544" s="0">
        <v>19.888378143310547</v>
      </c>
      <c r="P4544" s="0">
        <v>19.397823333740234</v>
      </c>
      <c r="Q4544" s="0">
        <v>0.82429236173629761</v>
      </c>
      <c r="R4544" s="0">
        <v>0.98468929529190063</v>
      </c>
      <c r="S4544" s="0">
        <v>1.3189694881439209</v>
      </c>
      <c r="T4544" s="0">
        <v>1.5504909753799438</v>
      </c>
      <c r="U4544" s="0">
        <v>1.7820124626159668</v>
      </c>
      <c r="V4544" s="0">
        <v>2.1162927150726318</v>
      </c>
      <c r="W4544" s="0">
        <v>2.2766895294189453</v>
      </c>
      <c r="X4544" s="0">
        <v>9.8766069412231445</v>
      </c>
      <c r="Y4544" s="0">
        <v>10.712320327758789</v>
      </c>
      <c r="Z4544" s="0">
        <v>0.83571463823318481</v>
      </c>
      <c r="AA4544" s="0">
        <v>0.2379671037197113</v>
      </c>
      <c r="AB4544" s="0">
        <v>0.44429358839988708</v>
      </c>
      <c r="AC4544" s="0">
        <v>0.53074753284454346</v>
      </c>
      <c r="AD4544" s="0">
        <v>0.71092456579208374</v>
      </c>
      <c r="AE4544" s="0">
        <v>0.83571463823318481</v>
      </c>
      <c r="AF4544" s="0">
        <v>0.96050471067428589</v>
      </c>
      <c r="AG4544" s="0">
        <v>1.1406817436218262</v>
      </c>
      <c r="AH4544" s="0">
        <v>1.2271356582641602</v>
      </c>
    </row>
    <row r="4545" x14ac:dyDescent="0.4">
      <c r="A4545" s="11" t="str">
        <f>Data[[#This Row],[category]]&amp;Data[[#This Row],[subcategory]]&amp;Data[[#This Row],[date]]&amp;Data[[#This Row],[hour]]</f>
        <v>Usage quintiles (kWh)Quintile 1 (lowest)9/2/201720</v>
      </c>
      <c r="B4545" s="11" t="s">
        <v>143</v>
      </c>
      <c r="C4545" t="s">
        <v>147</v>
      </c>
      <c r="D4545" t="s">
        <v>113</v>
      </c>
      <c r="E4545" t="s">
        <v>54</v>
      </c>
      <c r="F4545" s="0">
        <v>539</v>
      </c>
      <c r="G4545" s="0">
        <v>18.165168762207031</v>
      </c>
      <c r="H4545" s="0">
        <v>18.851871490478516</v>
      </c>
      <c r="I4545" s="0">
        <v>0.6867021918296814</v>
      </c>
      <c r="J4545" s="0">
        <v>0.41310214996337891</v>
      </c>
      <c r="K4545" s="0">
        <v>86.435989379882812</v>
      </c>
      <c r="L4545" s="0">
        <v>1.6623060703277588</v>
      </c>
      <c r="M4545" s="0">
        <v>1</v>
      </c>
      <c r="N4545" s="0">
        <v>0</v>
      </c>
      <c r="O4545" s="0">
        <v>19.888378143310547</v>
      </c>
      <c r="P4545" s="0">
        <v>19.397823333740234</v>
      </c>
      <c r="Q4545" s="0">
        <v>0.0072096223011612892</v>
      </c>
      <c r="R4545" s="0">
        <v>0.15729048848152161</v>
      </c>
      <c r="S4545" s="0">
        <v>0.4700712263584137</v>
      </c>
      <c r="T4545" s="0">
        <v>0.6867021918296814</v>
      </c>
      <c r="U4545" s="0">
        <v>0.90333318710327148</v>
      </c>
      <c r="V4545" s="0">
        <v>1.2161139249801636</v>
      </c>
      <c r="W4545" s="0">
        <v>1.3661947250366211</v>
      </c>
      <c r="X4545" s="0">
        <v>9.7910261154174805</v>
      </c>
      <c r="Y4545" s="0">
        <v>10.161158561706543</v>
      </c>
      <c r="Z4545" s="0">
        <v>0.37013247609138489</v>
      </c>
      <c r="AA4545" s="0">
        <v>0.2226620614528656</v>
      </c>
      <c r="AB4545" s="0">
        <v>0.0038859767373651266</v>
      </c>
      <c r="AC4545" s="0">
        <v>0.084779560565948486</v>
      </c>
      <c r="AD4545" s="0">
        <v>0.25336837768554688</v>
      </c>
      <c r="AE4545" s="0">
        <v>0.37013247609138489</v>
      </c>
      <c r="AF4545" s="0">
        <v>0.4868965744972229</v>
      </c>
      <c r="AG4545" s="0">
        <v>0.65548539161682129</v>
      </c>
      <c r="AH4545" s="0">
        <v>0.73637896776199341</v>
      </c>
    </row>
    <row r="4546" x14ac:dyDescent="0.4">
      <c r="A4546" s="11" t="str">
        <f>Data[[#This Row],[category]]&amp;Data[[#This Row],[subcategory]]&amp;Data[[#This Row],[date]]&amp;Data[[#This Row],[hour]]</f>
        <v>Usage quintiles (kWh)Quintile 1 (lowest)9/2/201721</v>
      </c>
      <c r="B4546" s="11" t="s">
        <v>143</v>
      </c>
      <c r="C4546" t="s">
        <v>147</v>
      </c>
      <c r="D4546" t="s">
        <v>113</v>
      </c>
      <c r="E4546" t="s">
        <v>72</v>
      </c>
      <c r="F4546" s="0">
        <v>539</v>
      </c>
      <c r="G4546" s="0">
        <v>17.628759384155273</v>
      </c>
      <c r="H4546" s="0">
        <v>17.673721313476563</v>
      </c>
      <c r="I4546" s="0">
        <v>0.044962335377931595</v>
      </c>
      <c r="J4546" s="0">
        <v>0.40496101975440979</v>
      </c>
      <c r="K4546" s="0">
        <v>86.274581909179688</v>
      </c>
      <c r="L4546" s="0">
        <v>0.11102879792451859</v>
      </c>
      <c r="M4546" s="0">
        <v>0</v>
      </c>
      <c r="N4546" s="0">
        <v>0</v>
      </c>
      <c r="O4546" s="0">
        <v>19.888378143310547</v>
      </c>
      <c r="P4546" s="0">
        <v>19.397823333740234</v>
      </c>
      <c r="Q4546" s="0">
        <v>-0.6211392879486084</v>
      </c>
      <c r="R4546" s="0">
        <v>-0.47401610016822815</v>
      </c>
      <c r="S4546" s="0">
        <v>-0.16739943623542786</v>
      </c>
      <c r="T4546" s="0">
        <v>0.044962335377931595</v>
      </c>
      <c r="U4546" s="0">
        <v>0.25732409954071045</v>
      </c>
      <c r="V4546" s="0">
        <v>0.56394076347351074</v>
      </c>
      <c r="W4546" s="0">
        <v>0.7110639214515686</v>
      </c>
      <c r="X4546" s="0">
        <v>9.5019016265869141</v>
      </c>
      <c r="Y4546" s="0">
        <v>9.5261354446411133</v>
      </c>
      <c r="Z4546" s="0">
        <v>0.024234699085354805</v>
      </c>
      <c r="AA4546" s="0">
        <v>0.21827398240566254</v>
      </c>
      <c r="AB4546" s="0">
        <v>-0.33479404449462891</v>
      </c>
      <c r="AC4546" s="0">
        <v>-0.25549465417861938</v>
      </c>
      <c r="AD4546" s="0">
        <v>-0.090228289365768433</v>
      </c>
      <c r="AE4546" s="0">
        <v>0.024234699085354805</v>
      </c>
      <c r="AF4546" s="0">
        <v>0.13869768381118774</v>
      </c>
      <c r="AG4546" s="0">
        <v>0.3039640486240387</v>
      </c>
      <c r="AH4546" s="0">
        <v>0.38326343894004822</v>
      </c>
    </row>
    <row r="4547" x14ac:dyDescent="0.4">
      <c r="A4547" s="11" t="str">
        <f>Data[[#This Row],[category]]&amp;Data[[#This Row],[subcategory]]&amp;Data[[#This Row],[date]]&amp;Data[[#This Row],[hour]]</f>
        <v>Usage quintiles (kWh)Quintile 1 (lowest)9/2/201722</v>
      </c>
      <c r="B4547" s="11" t="s">
        <v>143</v>
      </c>
      <c r="C4547" t="s">
        <v>147</v>
      </c>
      <c r="D4547" t="s">
        <v>113</v>
      </c>
      <c r="E4547" t="s">
        <v>73</v>
      </c>
      <c r="F4547" s="0">
        <v>539</v>
      </c>
      <c r="G4547" s="0">
        <v>16.1234130859375</v>
      </c>
      <c r="H4547" s="0">
        <v>16.673702239990234</v>
      </c>
      <c r="I4547" s="0">
        <v>0.55028742551803589</v>
      </c>
      <c r="J4547" s="0">
        <v>0.40686136484146118</v>
      </c>
      <c r="K4547" s="0">
        <v>87.042671203613281</v>
      </c>
      <c r="L4547" s="0">
        <v>1.3525183200836182</v>
      </c>
      <c r="M4547" s="0">
        <v>0</v>
      </c>
      <c r="N4547" s="0">
        <v>0</v>
      </c>
      <c r="O4547" s="0">
        <v>19.888378143310547</v>
      </c>
      <c r="P4547" s="0">
        <v>19.397823333740234</v>
      </c>
      <c r="Q4547" s="0">
        <v>-0.11893996596336365</v>
      </c>
      <c r="R4547" s="0">
        <v>0.028873605653643608</v>
      </c>
      <c r="S4547" s="0">
        <v>0.33692911267280579</v>
      </c>
      <c r="T4547" s="0">
        <v>0.55028742551803589</v>
      </c>
      <c r="U4547" s="0">
        <v>0.7636457085609436</v>
      </c>
      <c r="V4547" s="0">
        <v>1.0717012882232666</v>
      </c>
      <c r="W4547" s="0">
        <v>1.2195148468017578</v>
      </c>
      <c r="X4547" s="0">
        <v>8.6905193328857422</v>
      </c>
      <c r="Y4547" s="0">
        <v>8.9871253967285156</v>
      </c>
      <c r="Z4547" s="0">
        <v>0.29660493135452271</v>
      </c>
      <c r="AA4547" s="0">
        <v>0.21929827332496643</v>
      </c>
      <c r="AB4547" s="0">
        <v>-0.064108632504940033</v>
      </c>
      <c r="AC4547" s="0">
        <v>0.015562885440886021</v>
      </c>
      <c r="AD4547" s="0">
        <v>0.18160480260848999</v>
      </c>
      <c r="AE4547" s="0">
        <v>0.29660493135452271</v>
      </c>
      <c r="AF4547" s="0">
        <v>0.41160506010055542</v>
      </c>
      <c r="AG4547" s="0">
        <v>0.57764697074890137</v>
      </c>
      <c r="AH4547" s="0">
        <v>0.65731847286224365</v>
      </c>
    </row>
    <row r="4548" x14ac:dyDescent="0.4">
      <c r="A4548" s="11" t="str">
        <f>Data[[#This Row],[category]]&amp;Data[[#This Row],[subcategory]]&amp;Data[[#This Row],[date]]&amp;Data[[#This Row],[hour]]</f>
        <v>Usage quintiles (kWh)Quintile 1 (lowest)9/2/201723</v>
      </c>
      <c r="B4548" s="11" t="s">
        <v>143</v>
      </c>
      <c r="C4548" t="s">
        <v>147</v>
      </c>
      <c r="D4548" t="s">
        <v>113</v>
      </c>
      <c r="E4548" t="s">
        <v>74</v>
      </c>
      <c r="F4548" s="0">
        <v>539</v>
      </c>
      <c r="G4548" s="0">
        <v>14.035488128662109</v>
      </c>
      <c r="H4548" s="0">
        <v>15.045031547546387</v>
      </c>
      <c r="I4548" s="0">
        <v>1.0095429420471191</v>
      </c>
      <c r="J4548" s="0">
        <v>0.44356316328048706</v>
      </c>
      <c r="K4548" s="0">
        <v>86.486083984375</v>
      </c>
      <c r="L4548" s="0">
        <v>2.275984525680542</v>
      </c>
      <c r="M4548" s="0">
        <v>1</v>
      </c>
      <c r="N4548" s="0">
        <v>1</v>
      </c>
      <c r="O4548" s="0">
        <v>19.888378143310547</v>
      </c>
      <c r="P4548" s="0">
        <v>19.397823333740234</v>
      </c>
      <c r="Q4548" s="0">
        <v>0.27994647622108459</v>
      </c>
      <c r="R4548" s="0">
        <v>0.44109386205673218</v>
      </c>
      <c r="S4548" s="0">
        <v>0.77693819999694824</v>
      </c>
      <c r="T4548" s="0">
        <v>1.0095429420471191</v>
      </c>
      <c r="U4548" s="0">
        <v>1.24214768409729</v>
      </c>
      <c r="V4548" s="0">
        <v>1.5779919624328613</v>
      </c>
      <c r="W4548" s="0">
        <v>1.7391394376754761</v>
      </c>
      <c r="X4548" s="0">
        <v>7.5651283264160156</v>
      </c>
      <c r="Y4548" s="0">
        <v>8.1092720031738281</v>
      </c>
      <c r="Z4548" s="0">
        <v>0.54414361715316772</v>
      </c>
      <c r="AA4548" s="0">
        <v>0.23908054828643799</v>
      </c>
      <c r="AB4548" s="0">
        <v>0.15089111030101776</v>
      </c>
      <c r="AC4548" s="0">
        <v>0.23774956166744232</v>
      </c>
      <c r="AD4548" s="0">
        <v>0.41876965761184692</v>
      </c>
      <c r="AE4548" s="0">
        <v>0.54414361715316772</v>
      </c>
      <c r="AF4548" s="0">
        <v>0.66951757669448853</v>
      </c>
      <c r="AG4548" s="0">
        <v>0.85053765773773193</v>
      </c>
      <c r="AH4548" s="0">
        <v>0.93739610910415649</v>
      </c>
    </row>
    <row r="4549" x14ac:dyDescent="0.4">
      <c r="A4549" s="11" t="str">
        <f>Data[[#This Row],[category]]&amp;Data[[#This Row],[subcategory]]&amp;Data[[#This Row],[date]]&amp;Data[[#This Row],[hour]]</f>
        <v>Usage quintiles (kWh)Quintile 1 (lowest)9/2/201724</v>
      </c>
      <c r="B4549" s="11" t="s">
        <v>143</v>
      </c>
      <c r="C4549" t="s">
        <v>147</v>
      </c>
      <c r="D4549" t="s">
        <v>113</v>
      </c>
      <c r="E4549" t="s">
        <v>75</v>
      </c>
      <c r="F4549" s="0">
        <v>539</v>
      </c>
      <c r="G4549" s="0">
        <v>12.367864608764648</v>
      </c>
      <c r="H4549" s="0">
        <v>13.590659141540527</v>
      </c>
      <c r="I4549" s="0">
        <v>1.2227948904037476</v>
      </c>
      <c r="J4549" s="0">
        <v>0.43901088833808899</v>
      </c>
      <c r="K4549" s="0">
        <v>87.102043151855469</v>
      </c>
      <c r="L4549" s="0">
        <v>2.7853407859802246</v>
      </c>
      <c r="M4549" s="0">
        <v>1</v>
      </c>
      <c r="N4549" s="0">
        <v>1</v>
      </c>
      <c r="O4549" s="0">
        <v>19.888378143310547</v>
      </c>
      <c r="P4549" s="0">
        <v>19.397823333740234</v>
      </c>
      <c r="Q4549" s="0">
        <v>0.50068622827529907</v>
      </c>
      <c r="R4549" s="0">
        <v>0.66017979383468628</v>
      </c>
      <c r="S4549" s="0">
        <v>0.99257737398147583</v>
      </c>
      <c r="T4549" s="0">
        <v>1.2227948904037476</v>
      </c>
      <c r="U4549" s="0">
        <v>1.4530124664306641</v>
      </c>
      <c r="V4549" s="0">
        <v>1.7854099273681641</v>
      </c>
      <c r="W4549" s="0">
        <v>1.9449034929275513</v>
      </c>
      <c r="X4549" s="0">
        <v>6.6662788391113281</v>
      </c>
      <c r="Y4549" s="0">
        <v>7.3253650665283203</v>
      </c>
      <c r="Z4549" s="0">
        <v>0.65908646583557129</v>
      </c>
      <c r="AA4549" s="0">
        <v>0.23662686347961426</v>
      </c>
      <c r="AB4549" s="0">
        <v>0.26986992359161377</v>
      </c>
      <c r="AC4549" s="0">
        <v>0.35583692789077759</v>
      </c>
      <c r="AD4549" s="0">
        <v>0.53499919176101685</v>
      </c>
      <c r="AE4549" s="0">
        <v>0.65908646583557129</v>
      </c>
      <c r="AF4549" s="0">
        <v>0.78317373991012573</v>
      </c>
      <c r="AG4549" s="0">
        <v>0.96233600378036499</v>
      </c>
      <c r="AH4549" s="0">
        <v>1.0483030080795288</v>
      </c>
    </row>
    <row r="4550" x14ac:dyDescent="0.4">
      <c r="A4550" s="11" t="str">
        <f>Data[[#This Row],[category]]&amp;Data[[#This Row],[subcategory]]&amp;Data[[#This Row],[date]]&amp;Data[[#This Row],[hour]]</f>
        <v>Usage quintiles (kWh)Quintile 1 (lowest)9/2/2017Avg. 11 to 6 pm</v>
      </c>
      <c r="B4550" s="11" t="s">
        <v>143</v>
      </c>
      <c r="C4550" t="s">
        <v>147</v>
      </c>
      <c r="D4550" t="s">
        <v>113</v>
      </c>
      <c r="E4550" t="s">
        <v>76</v>
      </c>
      <c r="F4550" s="0">
        <v>539</v>
      </c>
      <c r="G4550" s="0">
        <v>20.266202926635742</v>
      </c>
      <c r="H4550" s="0">
        <v>19.888378143310547</v>
      </c>
      <c r="I4550" s="0">
        <v>-0.37782475352287292</v>
      </c>
      <c r="J4550" s="0">
        <v>0.30017483234405518</v>
      </c>
      <c r="K4550" s="0">
        <v>94.332626342773438</v>
      </c>
      <c r="L4550" s="0">
        <v>-1.2586823701858521</v>
      </c>
      <c r="M4550" s="0">
        <v>0</v>
      </c>
      <c r="N4550" s="0">
        <v>0</v>
      </c>
      <c r="O4550" s="0"/>
      <c r="P4550" s="0"/>
      <c r="Q4550" s="0">
        <v>-0.87156844139099121</v>
      </c>
      <c r="R4550" s="0">
        <v>-0.76251429319381714</v>
      </c>
      <c r="S4550" s="0">
        <v>-0.53523659706115723</v>
      </c>
      <c r="T4550" s="0">
        <v>-0.37782475352287292</v>
      </c>
      <c r="U4550" s="0">
        <v>-0.22041292488574982</v>
      </c>
      <c r="V4550" s="0">
        <v>0.0068647726438939571</v>
      </c>
      <c r="W4550" s="0">
        <v>0.11591890454292297</v>
      </c>
      <c r="X4550" s="0">
        <v>10.923483848571777</v>
      </c>
      <c r="Y4550" s="0">
        <v>10.719836235046387</v>
      </c>
      <c r="Z4550" s="0">
        <v>-0.20364753901958466</v>
      </c>
      <c r="AA4550" s="0">
        <v>0.16179423034191132</v>
      </c>
      <c r="AB4550" s="0">
        <v>-0.46977537870407104</v>
      </c>
      <c r="AC4550" s="0">
        <v>-0.41099518537521362</v>
      </c>
      <c r="AD4550" s="0">
        <v>-0.28849253058433533</v>
      </c>
      <c r="AE4550" s="0">
        <v>-0.20364753901958466</v>
      </c>
      <c r="AF4550" s="0">
        <v>-0.11880256235599518</v>
      </c>
      <c r="AG4550" s="0">
        <v>0.0037001101300120354</v>
      </c>
      <c r="AH4550" s="0">
        <v>0.06248028576374054</v>
      </c>
    </row>
    <row r="4551" x14ac:dyDescent="0.4">
      <c r="A4551" s="11" t="str">
        <f>Data[[#This Row],[category]]&amp;Data[[#This Row],[subcategory]]&amp;Data[[#This Row],[date]]&amp;Data[[#This Row],[hour]]</f>
        <v>Usage quintiles (kWh)Quintile 1 (lowest)9/2/2017Avg. 2 to 6pm</v>
      </c>
      <c r="B4551" s="11" t="s">
        <v>143</v>
      </c>
      <c r="C4551" t="s">
        <v>147</v>
      </c>
      <c r="D4551" t="s">
        <v>113</v>
      </c>
      <c r="E4551" t="s">
        <v>77</v>
      </c>
      <c r="F4551" s="0">
        <v>539</v>
      </c>
      <c r="G4551" s="0">
        <v>20.041496276855469</v>
      </c>
      <c r="H4551" s="0">
        <v>19.397823333740234</v>
      </c>
      <c r="I4551" s="0">
        <v>-0.64367169141769409</v>
      </c>
      <c r="J4551" s="0">
        <v>0.39943787455558777</v>
      </c>
      <c r="K4551" s="0">
        <v>93.370132446289063</v>
      </c>
      <c r="L4551" s="0">
        <v>-1.6114437580108643</v>
      </c>
      <c r="M4551" s="0">
        <v>0</v>
      </c>
      <c r="N4551" s="0">
        <v>0</v>
      </c>
      <c r="O4551" s="0"/>
      <c r="P4551" s="0"/>
      <c r="Q4551" s="0">
        <v>-1.3006885051727295</v>
      </c>
      <c r="R4551" s="0">
        <v>-1.1555719375610352</v>
      </c>
      <c r="S4551" s="0">
        <v>-0.85313713550567627</v>
      </c>
      <c r="T4551" s="0">
        <v>-0.64367169141769409</v>
      </c>
      <c r="U4551" s="0">
        <v>-0.4342062771320343</v>
      </c>
      <c r="V4551" s="0">
        <v>-0.13177146017551422</v>
      </c>
      <c r="W4551" s="0">
        <v>0.013345145620405674</v>
      </c>
      <c r="X4551" s="0">
        <v>10.802366256713867</v>
      </c>
      <c r="Y4551" s="0">
        <v>10.455427169799805</v>
      </c>
      <c r="Z4551" s="0">
        <v>-0.34693902730941772</v>
      </c>
      <c r="AA4551" s="0">
        <v>0.21529701352119446</v>
      </c>
      <c r="AB4551" s="0">
        <v>-0.70107108354568481</v>
      </c>
      <c r="AC4551" s="0">
        <v>-0.62285327911376953</v>
      </c>
      <c r="AD4551" s="0">
        <v>-0.45984089374542236</v>
      </c>
      <c r="AE4551" s="0">
        <v>-0.34693902730941772</v>
      </c>
      <c r="AF4551" s="0">
        <v>-0.23403716087341309</v>
      </c>
      <c r="AG4551" s="0">
        <v>-0.071024805307388306</v>
      </c>
      <c r="AH4551" s="0">
        <v>0.0071930461563169956</v>
      </c>
    </row>
    <row r="4552" x14ac:dyDescent="0.4">
      <c r="A4552" s="11" t="str">
        <f>Data[[#This Row],[category]]&amp;Data[[#This Row],[subcategory]]&amp;Data[[#This Row],[date]]&amp;Data[[#This Row],[hour]]</f>
        <v>Usage quintiles (kWh)Quintile 1 (lowest)Avg. Weekday Event1</v>
      </c>
      <c r="B4552" s="11" t="s">
        <v>143</v>
      </c>
      <c r="C4552" t="s">
        <v>147</v>
      </c>
      <c r="D4552" t="s">
        <v>161</v>
      </c>
      <c r="E4552" t="s">
        <v>40</v>
      </c>
      <c r="F4552" s="0">
        <v>539</v>
      </c>
      <c r="G4552" s="0">
        <v>8.7407321929931641</v>
      </c>
      <c r="H4552" s="0">
        <v>9.3943767547607422</v>
      </c>
      <c r="I4552" s="0">
        <v>0.65364432334899902</v>
      </c>
      <c r="J4552" s="0">
        <v>0.20241360366344452</v>
      </c>
      <c r="K4552" s="0">
        <v>73.384971618652344</v>
      </c>
      <c r="L4552" s="0">
        <v>3.2292509078979492</v>
      </c>
      <c r="M4552" s="0">
        <v>1</v>
      </c>
      <c r="N4552" s="0">
        <v>1</v>
      </c>
      <c r="O4552" s="0"/>
      <c r="P4552" s="0"/>
      <c r="Q4552" s="0">
        <v>0.32070356607437134</v>
      </c>
      <c r="R4552" s="0">
        <v>0.3942408561706543</v>
      </c>
      <c r="S4552" s="0">
        <v>0.54749852418899536</v>
      </c>
      <c r="T4552" s="0">
        <v>0.65364432334899902</v>
      </c>
      <c r="U4552" s="0">
        <v>0.75979012250900269</v>
      </c>
      <c r="V4552" s="0">
        <v>0.91304779052734375</v>
      </c>
      <c r="W4552" s="0">
        <v>0.98658508062362671</v>
      </c>
      <c r="X4552" s="0">
        <v>4.7112545967102051</v>
      </c>
      <c r="Y4552" s="0">
        <v>5.0635690689086914</v>
      </c>
      <c r="Z4552" s="0">
        <v>0.352314293384552</v>
      </c>
      <c r="AA4552" s="0">
        <v>0.10910093039274216</v>
      </c>
      <c r="AB4552" s="0">
        <v>0.17285923659801483</v>
      </c>
      <c r="AC4552" s="0">
        <v>0.21249581873416901</v>
      </c>
      <c r="AD4552" s="0">
        <v>0.29510170221328735</v>
      </c>
      <c r="AE4552" s="0">
        <v>0.352314293384552</v>
      </c>
      <c r="AF4552" s="0">
        <v>0.40952688455581665</v>
      </c>
      <c r="AG4552" s="0">
        <v>0.4921327531337738</v>
      </c>
      <c r="AH4552" s="0">
        <v>0.53176933526992798</v>
      </c>
    </row>
    <row r="4553" x14ac:dyDescent="0.4">
      <c r="A4553" s="11" t="str">
        <f>Data[[#This Row],[category]]&amp;Data[[#This Row],[subcategory]]&amp;Data[[#This Row],[date]]&amp;Data[[#This Row],[hour]]</f>
        <v>Usage quintiles (kWh)Quintile 1 (lowest)Avg. Weekday Event2</v>
      </c>
      <c r="B4553" s="11" t="s">
        <v>143</v>
      </c>
      <c r="C4553" t="s">
        <v>147</v>
      </c>
      <c r="D4553" t="s">
        <v>161</v>
      </c>
      <c r="E4553" t="s">
        <v>41</v>
      </c>
      <c r="F4553" s="0">
        <v>539</v>
      </c>
      <c r="G4553" s="0">
        <v>8.0901126861572266</v>
      </c>
      <c r="H4553" s="0">
        <v>8.7316017150878906</v>
      </c>
      <c r="I4553" s="0">
        <v>0.64148843288421631</v>
      </c>
      <c r="J4553" s="0">
        <v>0.18576179444789886</v>
      </c>
      <c r="K4553" s="0">
        <v>72.573287963867187</v>
      </c>
      <c r="L4553" s="0">
        <v>3.4532849788665771</v>
      </c>
      <c r="M4553" s="0">
        <v>1</v>
      </c>
      <c r="N4553" s="0">
        <v>1</v>
      </c>
      <c r="O4553" s="0"/>
      <c r="P4553" s="0"/>
      <c r="Q4553" s="0">
        <v>0.33593747019767761</v>
      </c>
      <c r="R4553" s="0">
        <v>0.40342512726783752</v>
      </c>
      <c r="S4553" s="0">
        <v>0.54407483339309692</v>
      </c>
      <c r="T4553" s="0">
        <v>0.64148843288421631</v>
      </c>
      <c r="U4553" s="0">
        <v>0.73890203237533569</v>
      </c>
      <c r="V4553" s="0">
        <v>0.87955176830291748</v>
      </c>
      <c r="W4553" s="0">
        <v>0.94703936576843262</v>
      </c>
      <c r="X4553" s="0">
        <v>4.3605709075927734</v>
      </c>
      <c r="Y4553" s="0">
        <v>4.7063331604003906</v>
      </c>
      <c r="Z4553" s="0">
        <v>0.34576225280761719</v>
      </c>
      <c r="AA4553" s="0">
        <v>0.10012561082839966</v>
      </c>
      <c r="AB4553" s="0">
        <v>0.18107028305530548</v>
      </c>
      <c r="AC4553" s="0">
        <v>0.21744611859321594</v>
      </c>
      <c r="AD4553" s="0">
        <v>0.29325634241104126</v>
      </c>
      <c r="AE4553" s="0">
        <v>0.34576225280761719</v>
      </c>
      <c r="AF4553" s="0">
        <v>0.39826816320419312</v>
      </c>
      <c r="AG4553" s="0">
        <v>0.47407838702201843</v>
      </c>
      <c r="AH4553" s="0">
        <v>0.51045423746109009</v>
      </c>
    </row>
    <row r="4554" x14ac:dyDescent="0.4">
      <c r="A4554" s="11" t="str">
        <f>Data[[#This Row],[category]]&amp;Data[[#This Row],[subcategory]]&amp;Data[[#This Row],[date]]&amp;Data[[#This Row],[hour]]</f>
        <v>Usage quintiles (kWh)Quintile 1 (lowest)Avg. Weekday Event3</v>
      </c>
      <c r="B4554" s="11" t="s">
        <v>143</v>
      </c>
      <c r="C4554" t="s">
        <v>147</v>
      </c>
      <c r="D4554" t="s">
        <v>161</v>
      </c>
      <c r="E4554" t="s">
        <v>42</v>
      </c>
      <c r="F4554" s="0">
        <v>539</v>
      </c>
      <c r="G4554" s="0">
        <v>7.7929449081420898</v>
      </c>
      <c r="H4554" s="0">
        <v>8.4396076202392578</v>
      </c>
      <c r="I4554" s="0">
        <v>0.64666223526000977</v>
      </c>
      <c r="J4554" s="0">
        <v>0.16524915397167206</v>
      </c>
      <c r="K4554" s="0">
        <v>72.418365478515625</v>
      </c>
      <c r="L4554" s="0">
        <v>3.9132559299468994</v>
      </c>
      <c r="M4554" s="0">
        <v>1</v>
      </c>
      <c r="N4554" s="0">
        <v>1</v>
      </c>
      <c r="O4554" s="0"/>
      <c r="P4554" s="0"/>
      <c r="Q4554" s="0">
        <v>0.37485155463218689</v>
      </c>
      <c r="R4554" s="0">
        <v>0.43488693237304688</v>
      </c>
      <c r="S4554" s="0">
        <v>0.56000548601150513</v>
      </c>
      <c r="T4554" s="0">
        <v>0.64666223526000977</v>
      </c>
      <c r="U4554" s="0">
        <v>0.7333189845085144</v>
      </c>
      <c r="V4554" s="0">
        <v>0.85843753814697266</v>
      </c>
      <c r="W4554" s="0">
        <v>0.91847288608551025</v>
      </c>
      <c r="X4554" s="0">
        <v>4.2003974914550781</v>
      </c>
      <c r="Y4554" s="0">
        <v>4.5489482879638672</v>
      </c>
      <c r="Z4554" s="0">
        <v>0.348550945520401</v>
      </c>
      <c r="AA4554" s="0">
        <v>0.089069291949272156</v>
      </c>
      <c r="AB4554" s="0">
        <v>0.20204499363899231</v>
      </c>
      <c r="AC4554" s="0">
        <v>0.234404057264328</v>
      </c>
      <c r="AD4554" s="0">
        <v>0.30184295773506165</v>
      </c>
      <c r="AE4554" s="0">
        <v>0.348550945520401</v>
      </c>
      <c r="AF4554" s="0">
        <v>0.39525893330574036</v>
      </c>
      <c r="AG4554" s="0">
        <v>0.462697833776474</v>
      </c>
      <c r="AH4554" s="0">
        <v>0.49505689740180969</v>
      </c>
    </row>
    <row r="4555" x14ac:dyDescent="0.4">
      <c r="A4555" s="11" t="str">
        <f>Data[[#This Row],[category]]&amp;Data[[#This Row],[subcategory]]&amp;Data[[#This Row],[date]]&amp;Data[[#This Row],[hour]]</f>
        <v>Usage quintiles (kWh)Quintile 1 (lowest)Avg. Weekday Event4</v>
      </c>
      <c r="B4555" s="11" t="s">
        <v>143</v>
      </c>
      <c r="C4555" t="s">
        <v>147</v>
      </c>
      <c r="D4555" t="s">
        <v>161</v>
      </c>
      <c r="E4555" t="s">
        <v>43</v>
      </c>
      <c r="F4555" s="0">
        <v>539</v>
      </c>
      <c r="G4555" s="0">
        <v>7.6277656555175781</v>
      </c>
      <c r="H4555" s="0">
        <v>8.3383445739746094</v>
      </c>
      <c r="I4555" s="0">
        <v>0.7105790376663208</v>
      </c>
      <c r="J4555" s="0">
        <v>0.15477965772151947</v>
      </c>
      <c r="K4555" s="0">
        <v>72.022262573242187</v>
      </c>
      <c r="L4555" s="0">
        <v>4.590907096862793</v>
      </c>
      <c r="M4555" s="0">
        <v>1</v>
      </c>
      <c r="N4555" s="0">
        <v>1</v>
      </c>
      <c r="O4555" s="0"/>
      <c r="P4555" s="0"/>
      <c r="Q4555" s="0">
        <v>0.45598915219306946</v>
      </c>
      <c r="R4555" s="0">
        <v>0.51222091913223267</v>
      </c>
      <c r="S4555" s="0">
        <v>0.62941253185272217</v>
      </c>
      <c r="T4555" s="0">
        <v>0.7105790376663208</v>
      </c>
      <c r="U4555" s="0">
        <v>0.79174554347991943</v>
      </c>
      <c r="V4555" s="0">
        <v>0.90893715620040894</v>
      </c>
      <c r="W4555" s="0">
        <v>0.96516889333724976</v>
      </c>
      <c r="X4555" s="0">
        <v>4.111365795135498</v>
      </c>
      <c r="Y4555" s="0">
        <v>4.4943675994873047</v>
      </c>
      <c r="Z4555" s="0">
        <v>0.38300210237503052</v>
      </c>
      <c r="AA4555" s="0">
        <v>0.083426237106323242</v>
      </c>
      <c r="AB4555" s="0">
        <v>0.2457781583070755</v>
      </c>
      <c r="AC4555" s="0">
        <v>0.27608707547187805</v>
      </c>
      <c r="AD4555" s="0">
        <v>0.33925333619117737</v>
      </c>
      <c r="AE4555" s="0">
        <v>0.38300210237503052</v>
      </c>
      <c r="AF4555" s="0">
        <v>0.42675086855888367</v>
      </c>
      <c r="AG4555" s="0">
        <v>0.48991712927818298</v>
      </c>
      <c r="AH4555" s="0">
        <v>0.52022606134414673</v>
      </c>
    </row>
    <row r="4556" x14ac:dyDescent="0.4">
      <c r="A4556" s="11" t="str">
        <f>Data[[#This Row],[category]]&amp;Data[[#This Row],[subcategory]]&amp;Data[[#This Row],[date]]&amp;Data[[#This Row],[hour]]</f>
        <v>Usage quintiles (kWh)Quintile 1 (lowest)Avg. Weekday Event5</v>
      </c>
      <c r="B4556" s="11" t="s">
        <v>143</v>
      </c>
      <c r="C4556" t="s">
        <v>147</v>
      </c>
      <c r="D4556" t="s">
        <v>161</v>
      </c>
      <c r="E4556" t="s">
        <v>44</v>
      </c>
      <c r="F4556" s="0">
        <v>539</v>
      </c>
      <c r="G4556" s="0">
        <v>7.9489812850952148</v>
      </c>
      <c r="H4556" s="0">
        <v>8.5491552352905273</v>
      </c>
      <c r="I4556" s="0">
        <v>0.60017359256744385</v>
      </c>
      <c r="J4556" s="0">
        <v>0.14342308044433594</v>
      </c>
      <c r="K4556" s="0">
        <v>71.737472534179688</v>
      </c>
      <c r="L4556" s="0">
        <v>4.1846375465393066</v>
      </c>
      <c r="M4556" s="0">
        <v>1</v>
      </c>
      <c r="N4556" s="0">
        <v>1</v>
      </c>
      <c r="O4556" s="0"/>
      <c r="P4556" s="0"/>
      <c r="Q4556" s="0">
        <v>0.3642636239528656</v>
      </c>
      <c r="R4556" s="0">
        <v>0.41636952757835388</v>
      </c>
      <c r="S4556" s="0">
        <v>0.52496248483657837</v>
      </c>
      <c r="T4556" s="0">
        <v>0.60017359256744385</v>
      </c>
      <c r="U4556" s="0">
        <v>0.67538470029830933</v>
      </c>
      <c r="V4556" s="0">
        <v>0.7839776873588562</v>
      </c>
      <c r="W4556" s="0">
        <v>0.83608359098434448</v>
      </c>
      <c r="X4556" s="0">
        <v>4.2845010757446289</v>
      </c>
      <c r="Y4556" s="0">
        <v>4.607994556427002</v>
      </c>
      <c r="Z4556" s="0">
        <v>0.32349357008934021</v>
      </c>
      <c r="AA4556" s="0">
        <v>0.077305041253566742</v>
      </c>
      <c r="AB4556" s="0">
        <v>0.19633808732032776</v>
      </c>
      <c r="AC4556" s="0">
        <v>0.22442317008972168</v>
      </c>
      <c r="AD4556" s="0">
        <v>0.28295475244522095</v>
      </c>
      <c r="AE4556" s="0">
        <v>0.32349357008934021</v>
      </c>
      <c r="AF4556" s="0">
        <v>0.36403238773345947</v>
      </c>
      <c r="AG4556" s="0">
        <v>0.42256397008895874</v>
      </c>
      <c r="AH4556" s="0">
        <v>0.45064905285835266</v>
      </c>
    </row>
    <row r="4557" x14ac:dyDescent="0.4">
      <c r="A4557" s="11" t="str">
        <f>Data[[#This Row],[category]]&amp;Data[[#This Row],[subcategory]]&amp;Data[[#This Row],[date]]&amp;Data[[#This Row],[hour]]</f>
        <v>Usage quintiles (kWh)Quintile 1 (lowest)Avg. Weekday Event6</v>
      </c>
      <c r="B4557" s="11" t="s">
        <v>143</v>
      </c>
      <c r="C4557" t="s">
        <v>147</v>
      </c>
      <c r="D4557" t="s">
        <v>161</v>
      </c>
      <c r="E4557" t="s">
        <v>45</v>
      </c>
      <c r="F4557" s="0">
        <v>539</v>
      </c>
      <c r="G4557" s="0">
        <v>9.4218072891235352</v>
      </c>
      <c r="H4557" s="0">
        <v>9.8734550476074219</v>
      </c>
      <c r="I4557" s="0">
        <v>0.45164743065834045</v>
      </c>
      <c r="J4557" s="0">
        <v>0.14663124084472656</v>
      </c>
      <c r="K4557" s="0">
        <v>71.370132446289062</v>
      </c>
      <c r="L4557" s="0">
        <v>3.0801582336425781</v>
      </c>
      <c r="M4557" s="0">
        <v>1</v>
      </c>
      <c r="N4557" s="0">
        <v>1</v>
      </c>
      <c r="O4557" s="0"/>
      <c r="P4557" s="0"/>
      <c r="Q4557" s="0">
        <v>0.21046049892902374</v>
      </c>
      <c r="R4557" s="0">
        <v>0.26373192667961121</v>
      </c>
      <c r="S4557" s="0">
        <v>0.3747539222240448</v>
      </c>
      <c r="T4557" s="0">
        <v>0.45164743065834045</v>
      </c>
      <c r="U4557" s="0">
        <v>0.52854090929031372</v>
      </c>
      <c r="V4557" s="0">
        <v>0.63956290483474731</v>
      </c>
      <c r="W4557" s="0">
        <v>0.69283437728881836</v>
      </c>
      <c r="X4557" s="0">
        <v>5.0783543586730957</v>
      </c>
      <c r="Y4557" s="0">
        <v>5.3217921257019043</v>
      </c>
      <c r="Z4557" s="0">
        <v>0.24343796074390411</v>
      </c>
      <c r="AA4557" s="0">
        <v>0.079034239053726196</v>
      </c>
      <c r="AB4557" s="0">
        <v>0.1134382039308548</v>
      </c>
      <c r="AC4557" s="0">
        <v>0.14215150475502014</v>
      </c>
      <c r="AD4557" s="0">
        <v>0.20199236273765564</v>
      </c>
      <c r="AE4557" s="0">
        <v>0.24343796074390411</v>
      </c>
      <c r="AF4557" s="0">
        <v>0.28488355875015259</v>
      </c>
      <c r="AG4557" s="0">
        <v>0.34472441673278809</v>
      </c>
      <c r="AH4557" s="0">
        <v>0.37343770265579224</v>
      </c>
    </row>
    <row r="4558" x14ac:dyDescent="0.4">
      <c r="A4558" s="11" t="str">
        <f>Data[[#This Row],[category]]&amp;Data[[#This Row],[subcategory]]&amp;Data[[#This Row],[date]]&amp;Data[[#This Row],[hour]]</f>
        <v>Usage quintiles (kWh)Quintile 1 (lowest)Avg. Weekday Event7</v>
      </c>
      <c r="B4558" s="11" t="s">
        <v>143</v>
      </c>
      <c r="C4558" t="s">
        <v>147</v>
      </c>
      <c r="D4558" t="s">
        <v>161</v>
      </c>
      <c r="E4558" t="s">
        <v>59</v>
      </c>
      <c r="F4558" s="0">
        <v>539</v>
      </c>
      <c r="G4558" s="0">
        <v>12.183572769165039</v>
      </c>
      <c r="H4558" s="0">
        <v>12.284589767456055</v>
      </c>
      <c r="I4558" s="0">
        <v>0.10101715475320816</v>
      </c>
      <c r="J4558" s="0">
        <v>0.18144135177135468</v>
      </c>
      <c r="K4558" s="0">
        <v>71.41558837890625</v>
      </c>
      <c r="L4558" s="0">
        <v>0.55674827098846436</v>
      </c>
      <c r="M4558" s="0">
        <v>0</v>
      </c>
      <c r="N4558" s="0">
        <v>0</v>
      </c>
      <c r="O4558" s="0"/>
      <c r="P4558" s="0"/>
      <c r="Q4558" s="0">
        <v>-0.19742731750011444</v>
      </c>
      <c r="R4558" s="0">
        <v>-0.13150928914546967</v>
      </c>
      <c r="S4558" s="0">
        <v>0.0058692167513072491</v>
      </c>
      <c r="T4558" s="0">
        <v>0.10101715475320816</v>
      </c>
      <c r="U4558" s="0">
        <v>0.19616509974002838</v>
      </c>
      <c r="V4558" s="0">
        <v>0.33354359865188599</v>
      </c>
      <c r="W4558" s="0">
        <v>0.39946162700653076</v>
      </c>
      <c r="X4558" s="0">
        <v>6.5669455528259277</v>
      </c>
      <c r="Y4558" s="0">
        <v>6.6213936805725098</v>
      </c>
      <c r="Z4558" s="0">
        <v>0.054448246955871582</v>
      </c>
      <c r="AA4558" s="0">
        <v>0.097796887159347534</v>
      </c>
      <c r="AB4558" s="0">
        <v>-0.10641331970691681</v>
      </c>
      <c r="AC4558" s="0">
        <v>-0.070883505046367645</v>
      </c>
      <c r="AD4558" s="0">
        <v>0.0031635093037039042</v>
      </c>
      <c r="AE4558" s="0">
        <v>0.054448246955871582</v>
      </c>
      <c r="AF4558" s="0">
        <v>0.1057329848408699</v>
      </c>
      <c r="AG4558" s="0">
        <v>0.17978000640869141</v>
      </c>
      <c r="AH4558" s="0">
        <v>0.21530981361865997</v>
      </c>
    </row>
    <row r="4559" x14ac:dyDescent="0.4">
      <c r="A4559" s="11" t="str">
        <f>Data[[#This Row],[category]]&amp;Data[[#This Row],[subcategory]]&amp;Data[[#This Row],[date]]&amp;Data[[#This Row],[hour]]</f>
        <v>Usage quintiles (kWh)Quintile 1 (lowest)Avg. Weekday Event8</v>
      </c>
      <c r="B4559" s="11" t="s">
        <v>143</v>
      </c>
      <c r="C4559" t="s">
        <v>147</v>
      </c>
      <c r="D4559" t="s">
        <v>161</v>
      </c>
      <c r="E4559" t="s">
        <v>60</v>
      </c>
      <c r="F4559" s="0">
        <v>539</v>
      </c>
      <c r="G4559" s="0">
        <v>15.675882339477539</v>
      </c>
      <c r="H4559" s="0">
        <v>15.411239624023437</v>
      </c>
      <c r="I4559" s="0">
        <v>-0.26464337110519409</v>
      </c>
      <c r="J4559" s="0">
        <v>0.17764091491699219</v>
      </c>
      <c r="K4559" s="0">
        <v>76.750457763671875</v>
      </c>
      <c r="L4559" s="0">
        <v>-1.4897658824920654</v>
      </c>
      <c r="M4559" s="0">
        <v>0</v>
      </c>
      <c r="N4559" s="0">
        <v>0</v>
      </c>
      <c r="O4559" s="0"/>
      <c r="P4559" s="0"/>
      <c r="Q4559" s="0">
        <v>-0.55683666467666626</v>
      </c>
      <c r="R4559" s="0">
        <v>-0.49229937791824341</v>
      </c>
      <c r="S4559" s="0">
        <v>-0.35779836773872375</v>
      </c>
      <c r="T4559" s="0">
        <v>-0.26464337110519409</v>
      </c>
      <c r="U4559" s="0">
        <v>-0.17148838937282562</v>
      </c>
      <c r="V4559" s="0">
        <v>-0.036987379193305969</v>
      </c>
      <c r="W4559" s="0">
        <v>0.027549931779503822</v>
      </c>
      <c r="X4559" s="0">
        <v>8.4493007659912109</v>
      </c>
      <c r="Y4559" s="0">
        <v>8.3066577911376953</v>
      </c>
      <c r="Z4559" s="0">
        <v>-0.1426427811384201</v>
      </c>
      <c r="AA4559" s="0">
        <v>0.095748454332351685</v>
      </c>
      <c r="AB4559" s="0">
        <v>-0.30013498663902283</v>
      </c>
      <c r="AC4559" s="0">
        <v>-0.26534935832023621</v>
      </c>
      <c r="AD4559" s="0">
        <v>-0.19285331666469574</v>
      </c>
      <c r="AE4559" s="0">
        <v>-0.1426427811384201</v>
      </c>
      <c r="AF4559" s="0">
        <v>-0.09243224561214447</v>
      </c>
      <c r="AG4559" s="0">
        <v>-0.019936200231313705</v>
      </c>
      <c r="AH4559" s="0">
        <v>0.014849411323666573</v>
      </c>
    </row>
    <row r="4560" x14ac:dyDescent="0.4">
      <c r="A4560" s="11" t="str">
        <f>Data[[#This Row],[category]]&amp;Data[[#This Row],[subcategory]]&amp;Data[[#This Row],[date]]&amp;Data[[#This Row],[hour]]</f>
        <v>Usage quintiles (kWh)Quintile 1 (lowest)Avg. Weekday Event9</v>
      </c>
      <c r="B4560" s="11" t="s">
        <v>143</v>
      </c>
      <c r="C4560" t="s">
        <v>147</v>
      </c>
      <c r="D4560" t="s">
        <v>161</v>
      </c>
      <c r="E4560" t="s">
        <v>61</v>
      </c>
      <c r="F4560" s="0">
        <v>539</v>
      </c>
      <c r="G4560" s="0">
        <v>20.296564102172852</v>
      </c>
      <c r="H4560" s="0">
        <v>19.953306198120117</v>
      </c>
      <c r="I4560" s="0">
        <v>-0.34325718879699707</v>
      </c>
      <c r="J4560" s="0">
        <v>0.14094658195972443</v>
      </c>
      <c r="K4560" s="0">
        <v>83.825607299804687</v>
      </c>
      <c r="L4560" s="0">
        <v>-2.4353706836700439</v>
      </c>
      <c r="M4560" s="0">
        <v>1</v>
      </c>
      <c r="N4560" s="0">
        <v>1</v>
      </c>
      <c r="O4560" s="0"/>
      <c r="P4560" s="0"/>
      <c r="Q4560" s="0">
        <v>-0.57509368658065796</v>
      </c>
      <c r="R4560" s="0">
        <v>-0.5238875150680542</v>
      </c>
      <c r="S4560" s="0">
        <v>-0.41716966032981873</v>
      </c>
      <c r="T4560" s="0">
        <v>-0.34325718879699707</v>
      </c>
      <c r="U4560" s="0">
        <v>-0.26934471726417542</v>
      </c>
      <c r="V4560" s="0">
        <v>-0.16262687742710114</v>
      </c>
      <c r="W4560" s="0">
        <v>-0.11142069101333618</v>
      </c>
      <c r="X4560" s="0">
        <v>10.939847946166992</v>
      </c>
      <c r="Y4560" s="0">
        <v>10.75483226776123</v>
      </c>
      <c r="Z4560" s="0">
        <v>-0.18501561880111694</v>
      </c>
      <c r="AA4560" s="0">
        <v>0.075970210134983063</v>
      </c>
      <c r="AB4560" s="0">
        <v>-0.30997550487518311</v>
      </c>
      <c r="AC4560" s="0">
        <v>-0.28237536549568176</v>
      </c>
      <c r="AD4560" s="0">
        <v>-0.22485443949699402</v>
      </c>
      <c r="AE4560" s="0">
        <v>-0.18501561880111694</v>
      </c>
      <c r="AF4560" s="0">
        <v>-0.14517679810523987</v>
      </c>
      <c r="AG4560" s="0">
        <v>-0.087655879557132721</v>
      </c>
      <c r="AH4560" s="0">
        <v>-0.060055743902921677</v>
      </c>
    </row>
    <row r="4561" x14ac:dyDescent="0.4">
      <c r="A4561" s="11" t="str">
        <f>Data[[#This Row],[category]]&amp;Data[[#This Row],[subcategory]]&amp;Data[[#This Row],[date]]&amp;Data[[#This Row],[hour]]</f>
        <v>Usage quintiles (kWh)Quintile 1 (lowest)Avg. Weekday Event10</v>
      </c>
      <c r="B4561" s="11" t="s">
        <v>143</v>
      </c>
      <c r="C4561" t="s">
        <v>147</v>
      </c>
      <c r="D4561" t="s">
        <v>161</v>
      </c>
      <c r="E4561" t="s">
        <v>62</v>
      </c>
      <c r="F4561" s="0">
        <v>539</v>
      </c>
      <c r="G4561" s="0">
        <v>23.370450973510742</v>
      </c>
      <c r="H4561" s="0">
        <v>23.329505920410156</v>
      </c>
      <c r="I4561" s="0">
        <v>-0.040944434702396393</v>
      </c>
      <c r="J4561" s="0">
        <v>0.065197296440601349</v>
      </c>
      <c r="K4561" s="0">
        <v>88.801483154296875</v>
      </c>
      <c r="L4561" s="0">
        <v>-0.62800818681716919</v>
      </c>
      <c r="M4561" s="0">
        <v>0</v>
      </c>
      <c r="N4561" s="0">
        <v>0</v>
      </c>
      <c r="O4561" s="0"/>
      <c r="P4561" s="0"/>
      <c r="Q4561" s="0">
        <v>-0.14818444848060608</v>
      </c>
      <c r="R4561" s="0">
        <v>-0.12449812889099121</v>
      </c>
      <c r="S4561" s="0">
        <v>-0.075133927166461945</v>
      </c>
      <c r="T4561" s="0">
        <v>-0.040944434702396393</v>
      </c>
      <c r="U4561" s="0">
        <v>-0.0067549389787018299</v>
      </c>
      <c r="V4561" s="0">
        <v>0.042609263211488724</v>
      </c>
      <c r="W4561" s="0">
        <v>0.066295571625232697</v>
      </c>
      <c r="X4561" s="0">
        <v>12.596673011779785</v>
      </c>
      <c r="Y4561" s="0">
        <v>12.574604034423828</v>
      </c>
      <c r="Z4561" s="0">
        <v>-0.022069049999117851</v>
      </c>
      <c r="AA4561" s="0">
        <v>0.035141341388225555</v>
      </c>
      <c r="AB4561" s="0">
        <v>-0.079871416091918945</v>
      </c>
      <c r="AC4561" s="0">
        <v>-0.067104488611221313</v>
      </c>
      <c r="AD4561" s="0">
        <v>-0.040497187525033951</v>
      </c>
      <c r="AE4561" s="0">
        <v>-0.022069049999117851</v>
      </c>
      <c r="AF4561" s="0">
        <v>-0.0036409124732017517</v>
      </c>
      <c r="AG4561" s="0">
        <v>0.02296639047563076</v>
      </c>
      <c r="AH4561" s="0">
        <v>0.035733312368392944</v>
      </c>
    </row>
    <row r="4562" x14ac:dyDescent="0.4">
      <c r="A4562" s="11" t="str">
        <f>Data[[#This Row],[category]]&amp;Data[[#This Row],[subcategory]]&amp;Data[[#This Row],[date]]&amp;Data[[#This Row],[hour]]</f>
        <v>Usage quintiles (kWh)Quintile 1 (lowest)Avg. Weekday Event11</v>
      </c>
      <c r="B4562" s="11" t="s">
        <v>143</v>
      </c>
      <c r="C4562" t="s">
        <v>147</v>
      </c>
      <c r="D4562" t="s">
        <v>161</v>
      </c>
      <c r="E4562" t="s">
        <v>63</v>
      </c>
      <c r="F4562" s="0">
        <v>539</v>
      </c>
      <c r="G4562" s="0">
        <v>25.411773681640625</v>
      </c>
      <c r="H4562" s="0">
        <v>25.452716827392578</v>
      </c>
      <c r="I4562" s="0">
        <v>0.040944449603557587</v>
      </c>
      <c r="J4562" s="0">
        <v>0.065197296440601349</v>
      </c>
      <c r="K4562" s="0">
        <v>92.33209228515625</v>
      </c>
      <c r="L4562" s="0">
        <v>0.62800842523574829</v>
      </c>
      <c r="M4562" s="0">
        <v>0</v>
      </c>
      <c r="N4562" s="0">
        <v>0</v>
      </c>
      <c r="O4562" s="0"/>
      <c r="P4562" s="0"/>
      <c r="Q4562" s="0">
        <v>-0.066295556724071503</v>
      </c>
      <c r="R4562" s="0">
        <v>-0.04260924831032753</v>
      </c>
      <c r="S4562" s="0">
        <v>0.0067549538798630238</v>
      </c>
      <c r="T4562" s="0">
        <v>0.040944449603557587</v>
      </c>
      <c r="U4562" s="0">
        <v>0.075133942067623138</v>
      </c>
      <c r="V4562" s="0">
        <v>0.1244981437921524</v>
      </c>
      <c r="W4562" s="0">
        <v>0.14818446338176727</v>
      </c>
      <c r="X4562" s="0">
        <v>13.696946144104004</v>
      </c>
      <c r="Y4562" s="0">
        <v>13.719014167785645</v>
      </c>
      <c r="Z4562" s="0">
        <v>0.022069057449698448</v>
      </c>
      <c r="AA4562" s="0">
        <v>0.035141341388225555</v>
      </c>
      <c r="AB4562" s="0">
        <v>-0.035733304917812347</v>
      </c>
      <c r="AC4562" s="0">
        <v>-0.022966383025050163</v>
      </c>
      <c r="AD4562" s="0">
        <v>0.0036409199237823486</v>
      </c>
      <c r="AE4562" s="0">
        <v>0.022069057449698448</v>
      </c>
      <c r="AF4562" s="0">
        <v>0.040497194975614548</v>
      </c>
      <c r="AG4562" s="0">
        <v>0.06710449606180191</v>
      </c>
      <c r="AH4562" s="0">
        <v>0.079871423542499542</v>
      </c>
    </row>
    <row r="4563" x14ac:dyDescent="0.4">
      <c r="A4563" s="11" t="str">
        <f>Data[[#This Row],[category]]&amp;Data[[#This Row],[subcategory]]&amp;Data[[#This Row],[date]]&amp;Data[[#This Row],[hour]]</f>
        <v>Usage quintiles (kWh)Quintile 1 (lowest)Avg. Weekday Event12</v>
      </c>
      <c r="B4563" s="11" t="s">
        <v>143</v>
      </c>
      <c r="C4563" t="s">
        <v>147</v>
      </c>
      <c r="D4563" t="s">
        <v>161</v>
      </c>
      <c r="E4563" t="s">
        <v>64</v>
      </c>
      <c r="F4563" s="0">
        <v>539</v>
      </c>
      <c r="G4563" s="0">
        <v>26.904441833496094</v>
      </c>
      <c r="H4563" s="0">
        <v>27.102024078369141</v>
      </c>
      <c r="I4563" s="0">
        <v>0.1975821852684021</v>
      </c>
      <c r="J4563" s="0">
        <v>0.15070727467536926</v>
      </c>
      <c r="K4563" s="0">
        <v>94.122451782226563</v>
      </c>
      <c r="L4563" s="0">
        <v>1.3110328912734985</v>
      </c>
      <c r="M4563" s="0">
        <v>0</v>
      </c>
      <c r="N4563" s="0">
        <v>0</v>
      </c>
      <c r="O4563" s="0"/>
      <c r="P4563" s="0"/>
      <c r="Q4563" s="0">
        <v>-0.050309222191572189</v>
      </c>
      <c r="R4563" s="0">
        <v>0.0044430415146052837</v>
      </c>
      <c r="S4563" s="0">
        <v>0.11855120956897736</v>
      </c>
      <c r="T4563" s="0">
        <v>0.1975821852684021</v>
      </c>
      <c r="U4563" s="0">
        <v>0.27661314606666565</v>
      </c>
      <c r="V4563" s="0">
        <v>0.39072132110595703</v>
      </c>
      <c r="W4563" s="0">
        <v>0.44547358155250549</v>
      </c>
      <c r="X4563" s="0">
        <v>14.501494407653809</v>
      </c>
      <c r="Y4563" s="0">
        <v>14.607991218566895</v>
      </c>
      <c r="Z4563" s="0">
        <v>0.10649679601192474</v>
      </c>
      <c r="AA4563" s="0">
        <v>0.081231221556663513</v>
      </c>
      <c r="AB4563" s="0">
        <v>-0.027116673067212105</v>
      </c>
      <c r="AC4563" s="0">
        <v>0.0023947968147695065</v>
      </c>
      <c r="AD4563" s="0">
        <v>0.063899099826812744</v>
      </c>
      <c r="AE4563" s="0">
        <v>0.10649679601192474</v>
      </c>
      <c r="AF4563" s="0">
        <v>0.14909449219703674</v>
      </c>
      <c r="AG4563" s="0">
        <v>0.21059879660606384</v>
      </c>
      <c r="AH4563" s="0">
        <v>0.24011026322841644</v>
      </c>
    </row>
    <row r="4564" x14ac:dyDescent="0.4">
      <c r="A4564" s="11" t="str">
        <f>Data[[#This Row],[category]]&amp;Data[[#This Row],[subcategory]]&amp;Data[[#This Row],[date]]&amp;Data[[#This Row],[hour]]</f>
        <v>Usage quintiles (kWh)Quintile 1 (lowest)Avg. Weekday Event13</v>
      </c>
      <c r="B4564" s="11" t="s">
        <v>143</v>
      </c>
      <c r="C4564" t="s">
        <v>147</v>
      </c>
      <c r="D4564" t="s">
        <v>161</v>
      </c>
      <c r="E4564" t="s">
        <v>65</v>
      </c>
      <c r="F4564" s="0">
        <v>539</v>
      </c>
      <c r="G4564" s="0">
        <v>27.014095306396484</v>
      </c>
      <c r="H4564" s="0">
        <v>27.673816680908203</v>
      </c>
      <c r="I4564" s="0">
        <v>0.65972018241882324</v>
      </c>
      <c r="J4564" s="0">
        <v>0.18905763328075409</v>
      </c>
      <c r="K4564" s="0">
        <v>93.863632202148438</v>
      </c>
      <c r="L4564" s="0">
        <v>3.4895188808441162</v>
      </c>
      <c r="M4564" s="0">
        <v>1</v>
      </c>
      <c r="N4564" s="0">
        <v>1</v>
      </c>
      <c r="O4564" s="0"/>
      <c r="P4564" s="0"/>
      <c r="Q4564" s="0">
        <v>0.34874805808067322</v>
      </c>
      <c r="R4564" s="0">
        <v>0.41743308305740356</v>
      </c>
      <c r="S4564" s="0">
        <v>0.56057828664779663</v>
      </c>
      <c r="T4564" s="0">
        <v>0.65972018241882324</v>
      </c>
      <c r="U4564" s="0">
        <v>0.75886207818984985</v>
      </c>
      <c r="V4564" s="0">
        <v>0.90200728178024292</v>
      </c>
      <c r="W4564" s="0">
        <v>0.97069233655929565</v>
      </c>
      <c r="X4564" s="0">
        <v>14.56059741973877</v>
      </c>
      <c r="Y4564" s="0">
        <v>14.916187286376953</v>
      </c>
      <c r="Z4564" s="0">
        <v>0.35558918118476868</v>
      </c>
      <c r="AA4564" s="0">
        <v>0.1019020676612854</v>
      </c>
      <c r="AB4564" s="0">
        <v>0.1879751980304718</v>
      </c>
      <c r="AC4564" s="0">
        <v>0.22499643266201019</v>
      </c>
      <c r="AD4564" s="0">
        <v>0.30215167999267578</v>
      </c>
      <c r="AE4564" s="0">
        <v>0.35558918118476868</v>
      </c>
      <c r="AF4564" s="0">
        <v>0.40902668237686157</v>
      </c>
      <c r="AG4564" s="0">
        <v>0.48618194460868835</v>
      </c>
      <c r="AH4564" s="0">
        <v>0.52320319414138794</v>
      </c>
    </row>
    <row r="4565" x14ac:dyDescent="0.4">
      <c r="A4565" s="11" t="str">
        <f>Data[[#This Row],[category]]&amp;Data[[#This Row],[subcategory]]&amp;Data[[#This Row],[date]]&amp;Data[[#This Row],[hour]]</f>
        <v>Usage quintiles (kWh)Quintile 1 (lowest)Avg. Weekday Event14</v>
      </c>
      <c r="B4565" s="11" t="s">
        <v>143</v>
      </c>
      <c r="C4565" t="s">
        <v>147</v>
      </c>
      <c r="D4565" t="s">
        <v>161</v>
      </c>
      <c r="E4565" t="s">
        <v>66</v>
      </c>
      <c r="F4565" s="0">
        <v>539</v>
      </c>
      <c r="G4565" s="0">
        <v>26.921524047851563</v>
      </c>
      <c r="H4565" s="0">
        <v>27.937122344970703</v>
      </c>
      <c r="I4565" s="0">
        <v>1.0155969858169556</v>
      </c>
      <c r="J4565" s="0">
        <v>0.22031380236148834</v>
      </c>
      <c r="K4565" s="0">
        <v>93.558441162109375</v>
      </c>
      <c r="L4565" s="0">
        <v>4.6097745895385742</v>
      </c>
      <c r="M4565" s="0">
        <v>1</v>
      </c>
      <c r="N4565" s="0">
        <v>1</v>
      </c>
      <c r="O4565" s="0"/>
      <c r="P4565" s="0"/>
      <c r="Q4565" s="0">
        <v>0.6532130241394043</v>
      </c>
      <c r="R4565" s="0">
        <v>0.73325347900390625</v>
      </c>
      <c r="S4565" s="0">
        <v>0.90006428956985474</v>
      </c>
      <c r="T4565" s="0">
        <v>1.0155969858169556</v>
      </c>
      <c r="U4565" s="0">
        <v>1.1311296224594116</v>
      </c>
      <c r="V4565" s="0">
        <v>1.2979404926300049</v>
      </c>
      <c r="W4565" s="0">
        <v>1.3779809474945068</v>
      </c>
      <c r="X4565" s="0">
        <v>14.510701179504395</v>
      </c>
      <c r="Y4565" s="0">
        <v>15.058109283447266</v>
      </c>
      <c r="Z4565" s="0">
        <v>0.54740679264068604</v>
      </c>
      <c r="AA4565" s="0">
        <v>0.11874914169311523</v>
      </c>
      <c r="AB4565" s="0">
        <v>0.35208183526992798</v>
      </c>
      <c r="AC4565" s="0">
        <v>0.39522364735603333</v>
      </c>
      <c r="AD4565" s="0">
        <v>0.48513469099998474</v>
      </c>
      <c r="AE4565" s="0">
        <v>0.54740679264068604</v>
      </c>
      <c r="AF4565" s="0">
        <v>0.60967892408370972</v>
      </c>
      <c r="AG4565" s="0">
        <v>0.69958996772766113</v>
      </c>
      <c r="AH4565" s="0">
        <v>0.74273175001144409</v>
      </c>
    </row>
    <row r="4566" x14ac:dyDescent="0.4">
      <c r="A4566" s="11" t="str">
        <f>Data[[#This Row],[category]]&amp;Data[[#This Row],[subcategory]]&amp;Data[[#This Row],[date]]&amp;Data[[#This Row],[hour]]</f>
        <v>Usage quintiles (kWh)Quintile 1 (lowest)Avg. Weekday Event15</v>
      </c>
      <c r="B4566" s="11" t="s">
        <v>143</v>
      </c>
      <c r="C4566" t="s">
        <v>147</v>
      </c>
      <c r="D4566" t="s">
        <v>161</v>
      </c>
      <c r="E4566" t="s">
        <v>67</v>
      </c>
      <c r="F4566" s="0">
        <v>539</v>
      </c>
      <c r="G4566" s="0">
        <v>26.039213180541992</v>
      </c>
      <c r="H4566" s="0">
        <v>24.238470077514648</v>
      </c>
      <c r="I4566" s="0">
        <v>-1.800744891166687</v>
      </c>
      <c r="J4566" s="0">
        <v>0.24651333689689636</v>
      </c>
      <c r="K4566" s="0">
        <v>92.048233032226563</v>
      </c>
      <c r="L4566" s="0">
        <v>-7.3048577308654785</v>
      </c>
      <c r="M4566" s="0">
        <v>1</v>
      </c>
      <c r="N4566" s="0">
        <v>1</v>
      </c>
      <c r="O4566" s="0"/>
      <c r="P4566" s="0"/>
      <c r="Q4566" s="0">
        <v>-2.2062232494354248</v>
      </c>
      <c r="R4566" s="0">
        <v>-2.1166644096374512</v>
      </c>
      <c r="S4566" s="0">
        <v>-1.9300166368484497</v>
      </c>
      <c r="T4566" s="0">
        <v>-1.800744891166687</v>
      </c>
      <c r="U4566" s="0">
        <v>-1.6714731454849243</v>
      </c>
      <c r="V4566" s="0">
        <v>-1.4848253726959229</v>
      </c>
      <c r="W4566" s="0">
        <v>-1.3952665328979492</v>
      </c>
      <c r="X4566" s="0">
        <v>14.035136222839355</v>
      </c>
      <c r="Y4566" s="0">
        <v>13.064535140991211</v>
      </c>
      <c r="Z4566" s="0">
        <v>-0.97060149908065796</v>
      </c>
      <c r="AA4566" s="0">
        <v>0.13287068903446198</v>
      </c>
      <c r="AB4566" s="0">
        <v>-1.1891543865203857</v>
      </c>
      <c r="AC4566" s="0">
        <v>-1.140882134437561</v>
      </c>
      <c r="AD4566" s="0">
        <v>-1.0402789115905762</v>
      </c>
      <c r="AE4566" s="0">
        <v>-0.97060149908065796</v>
      </c>
      <c r="AF4566" s="0">
        <v>-0.90092402696609497</v>
      </c>
      <c r="AG4566" s="0">
        <v>-0.80032086372375488</v>
      </c>
      <c r="AH4566" s="0">
        <v>-0.75204867124557495</v>
      </c>
    </row>
    <row r="4567" x14ac:dyDescent="0.4">
      <c r="A4567" s="11" t="str">
        <f>Data[[#This Row],[category]]&amp;Data[[#This Row],[subcategory]]&amp;Data[[#This Row],[date]]&amp;Data[[#This Row],[hour]]</f>
        <v>Usage quintiles (kWh)Quintile 1 (lowest)Avg. Weekday Event16</v>
      </c>
      <c r="B4567" s="11" t="s">
        <v>143</v>
      </c>
      <c r="C4567" t="s">
        <v>147</v>
      </c>
      <c r="D4567" t="s">
        <v>161</v>
      </c>
      <c r="E4567" t="s">
        <v>68</v>
      </c>
      <c r="F4567" s="0">
        <v>539</v>
      </c>
      <c r="G4567" s="0">
        <v>24.801534652709961</v>
      </c>
      <c r="H4567" s="0">
        <v>23.426553726196289</v>
      </c>
      <c r="I4567" s="0">
        <v>-1.3749809265136719</v>
      </c>
      <c r="J4567" s="0">
        <v>0.24842308461666107</v>
      </c>
      <c r="K4567" s="0">
        <v>91.016693115234375</v>
      </c>
      <c r="L4567" s="0">
        <v>-5.5348353385925293</v>
      </c>
      <c r="M4567" s="0">
        <v>1</v>
      </c>
      <c r="N4567" s="0">
        <v>1</v>
      </c>
      <c r="O4567" s="0"/>
      <c r="P4567" s="0"/>
      <c r="Q4567" s="0">
        <v>-1.7836005687713623</v>
      </c>
      <c r="R4567" s="0">
        <v>-1.6933479309082031</v>
      </c>
      <c r="S4567" s="0">
        <v>-1.5052541494369507</v>
      </c>
      <c r="T4567" s="0">
        <v>-1.3749809265136719</v>
      </c>
      <c r="U4567" s="0">
        <v>-1.2447077035903931</v>
      </c>
      <c r="V4567" s="0">
        <v>-1.0566139221191406</v>
      </c>
      <c r="W4567" s="0">
        <v>-0.96636134386062622</v>
      </c>
      <c r="X4567" s="0">
        <v>13.368026733398438</v>
      </c>
      <c r="Y4567" s="0">
        <v>12.626912117004395</v>
      </c>
      <c r="Z4567" s="0">
        <v>-0.74111473560333252</v>
      </c>
      <c r="AA4567" s="0">
        <v>0.13390004634857178</v>
      </c>
      <c r="AB4567" s="0">
        <v>-0.96136069297790527</v>
      </c>
      <c r="AC4567" s="0">
        <v>-0.91271454095840454</v>
      </c>
      <c r="AD4567" s="0">
        <v>-0.81133198738098145</v>
      </c>
      <c r="AE4567" s="0">
        <v>-0.74111473560333252</v>
      </c>
      <c r="AF4567" s="0">
        <v>-0.67089748382568359</v>
      </c>
      <c r="AG4567" s="0">
        <v>-0.5695149302482605</v>
      </c>
      <c r="AH4567" s="0">
        <v>-0.52086877822875977</v>
      </c>
    </row>
    <row r="4568" x14ac:dyDescent="0.4">
      <c r="A4568" s="11" t="str">
        <f>Data[[#This Row],[category]]&amp;Data[[#This Row],[subcategory]]&amp;Data[[#This Row],[date]]&amp;Data[[#This Row],[hour]]</f>
        <v>Usage quintiles (kWh)Quintile 1 (lowest)Avg. Weekday Event17</v>
      </c>
      <c r="B4568" s="11" t="s">
        <v>143</v>
      </c>
      <c r="C4568" t="s">
        <v>147</v>
      </c>
      <c r="D4568" t="s">
        <v>161</v>
      </c>
      <c r="E4568" t="s">
        <v>69</v>
      </c>
      <c r="F4568" s="0">
        <v>539</v>
      </c>
      <c r="G4568" s="0">
        <v>23.61431884765625</v>
      </c>
      <c r="H4568" s="0">
        <v>21.867450714111328</v>
      </c>
      <c r="I4568" s="0">
        <v>-1.7468678951263428</v>
      </c>
      <c r="J4568" s="0">
        <v>0.24936550855636597</v>
      </c>
      <c r="K4568" s="0">
        <v>89.56494140625</v>
      </c>
      <c r="L4568" s="0">
        <v>-7.0052504539489746</v>
      </c>
      <c r="M4568" s="0">
        <v>1</v>
      </c>
      <c r="N4568" s="0">
        <v>1</v>
      </c>
      <c r="O4568" s="0"/>
      <c r="P4568" s="0"/>
      <c r="Q4568" s="0">
        <v>-2.1570377349853516</v>
      </c>
      <c r="R4568" s="0">
        <v>-2.0664427280426025</v>
      </c>
      <c r="S4568" s="0">
        <v>-1.8776352405548096</v>
      </c>
      <c r="T4568" s="0">
        <v>-1.7468678951263428</v>
      </c>
      <c r="U4568" s="0">
        <v>-1.616100549697876</v>
      </c>
      <c r="V4568" s="0">
        <v>-1.4272931814193726</v>
      </c>
      <c r="W4568" s="0">
        <v>-1.3366981744766235</v>
      </c>
      <c r="X4568" s="0">
        <v>12.728117942810059</v>
      </c>
      <c r="Y4568" s="0">
        <v>11.786556243896484</v>
      </c>
      <c r="Z4568" s="0">
        <v>-0.94156181812286377</v>
      </c>
      <c r="AA4568" s="0">
        <v>0.13440801203250885</v>
      </c>
      <c r="AB4568" s="0">
        <v>-1.1626433134078979</v>
      </c>
      <c r="AC4568" s="0">
        <v>-1.1138125658035278</v>
      </c>
      <c r="AD4568" s="0">
        <v>-1.0120455026626587</v>
      </c>
      <c r="AE4568" s="0">
        <v>-0.94156181812286377</v>
      </c>
      <c r="AF4568" s="0">
        <v>-0.87107819318771362</v>
      </c>
      <c r="AG4568" s="0">
        <v>-0.76931101083755493</v>
      </c>
      <c r="AH4568" s="0">
        <v>-0.72048032283782959</v>
      </c>
    </row>
    <row r="4569" x14ac:dyDescent="0.4">
      <c r="A4569" s="11" t="str">
        <f>Data[[#This Row],[category]]&amp;Data[[#This Row],[subcategory]]&amp;Data[[#This Row],[date]]&amp;Data[[#This Row],[hour]]</f>
        <v>Usage quintiles (kWh)Quintile 1 (lowest)Avg. Weekday Event18</v>
      </c>
      <c r="B4569" s="11" t="s">
        <v>143</v>
      </c>
      <c r="C4569" t="s">
        <v>147</v>
      </c>
      <c r="D4569" t="s">
        <v>161</v>
      </c>
      <c r="E4569" t="s">
        <v>70</v>
      </c>
      <c r="F4569" s="0">
        <v>539</v>
      </c>
      <c r="G4569" s="0">
        <v>21.554912567138672</v>
      </c>
      <c r="H4569" s="0">
        <v>19.925479888916016</v>
      </c>
      <c r="I4569" s="0">
        <v>-1.6294325590133667</v>
      </c>
      <c r="J4569" s="0">
        <v>0.24045322835445404</v>
      </c>
      <c r="K4569" s="0">
        <v>87.512985229492187</v>
      </c>
      <c r="L4569" s="0">
        <v>-6.7765049934387207</v>
      </c>
      <c r="M4569" s="0">
        <v>1</v>
      </c>
      <c r="N4569" s="0">
        <v>1</v>
      </c>
      <c r="O4569" s="0"/>
      <c r="P4569" s="0"/>
      <c r="Q4569" s="0">
        <v>-2.0249428749084473</v>
      </c>
      <c r="R4569" s="0">
        <v>-1.937585711479187</v>
      </c>
      <c r="S4569" s="0">
        <v>-1.7555263042449951</v>
      </c>
      <c r="T4569" s="0">
        <v>-1.6294325590133667</v>
      </c>
      <c r="U4569" s="0">
        <v>-1.5033388137817383</v>
      </c>
      <c r="V4569" s="0">
        <v>-1.3212794065475464</v>
      </c>
      <c r="W4569" s="0">
        <v>-1.2339222431182861</v>
      </c>
      <c r="X4569" s="0">
        <v>11.618098258972168</v>
      </c>
      <c r="Y4569" s="0">
        <v>10.739833831787109</v>
      </c>
      <c r="Z4569" s="0">
        <v>-0.87826412916183472</v>
      </c>
      <c r="AA4569" s="0">
        <v>0.12960429489612579</v>
      </c>
      <c r="AB4569" s="0">
        <v>-1.0914442539215088</v>
      </c>
      <c r="AC4569" s="0">
        <v>-1.0443587303161621</v>
      </c>
      <c r="AD4569" s="0">
        <v>-0.94622868299484253</v>
      </c>
      <c r="AE4569" s="0">
        <v>-0.87826412916183472</v>
      </c>
      <c r="AF4569" s="0">
        <v>-0.8102995753288269</v>
      </c>
      <c r="AG4569" s="0">
        <v>-0.71216952800750732</v>
      </c>
      <c r="AH4569" s="0">
        <v>-0.66508406400680542</v>
      </c>
    </row>
    <row r="4570" x14ac:dyDescent="0.4">
      <c r="A4570" s="11" t="str">
        <f>Data[[#This Row],[category]]&amp;Data[[#This Row],[subcategory]]&amp;Data[[#This Row],[date]]&amp;Data[[#This Row],[hour]]</f>
        <v>Usage quintiles (kWh)Quintile 1 (lowest)Avg. Weekday Event19</v>
      </c>
      <c r="B4570" s="11" t="s">
        <v>143</v>
      </c>
      <c r="C4570" t="s">
        <v>147</v>
      </c>
      <c r="D4570" t="s">
        <v>161</v>
      </c>
      <c r="E4570" t="s">
        <v>71</v>
      </c>
      <c r="F4570" s="0">
        <v>539</v>
      </c>
      <c r="G4570" s="0">
        <v>18.864099502563477</v>
      </c>
      <c r="H4570" s="0">
        <v>19.619638442993164</v>
      </c>
      <c r="I4570" s="0">
        <v>0.75553840398788452</v>
      </c>
      <c r="J4570" s="0">
        <v>0.24128197133541107</v>
      </c>
      <c r="K4570" s="0">
        <v>83.88311767578125</v>
      </c>
      <c r="L4570" s="0">
        <v>3.1313505172729492</v>
      </c>
      <c r="M4570" s="0">
        <v>1</v>
      </c>
      <c r="N4570" s="0">
        <v>1</v>
      </c>
      <c r="O4570" s="0"/>
      <c r="P4570" s="0"/>
      <c r="Q4570" s="0">
        <v>0.358664870262146</v>
      </c>
      <c r="R4570" s="0">
        <v>0.44632312655448914</v>
      </c>
      <c r="S4570" s="0">
        <v>0.62901002168655396</v>
      </c>
      <c r="T4570" s="0">
        <v>0.75553840398788452</v>
      </c>
      <c r="U4570" s="0">
        <v>0.88206678628921509</v>
      </c>
      <c r="V4570" s="0">
        <v>1.0647536516189575</v>
      </c>
      <c r="W4570" s="0">
        <v>1.152411937713623</v>
      </c>
      <c r="X4570" s="0">
        <v>10.167749404907227</v>
      </c>
      <c r="Y4570" s="0">
        <v>10.574985504150391</v>
      </c>
      <c r="Z4570" s="0">
        <v>0.40723520517349243</v>
      </c>
      <c r="AA4570" s="0">
        <v>0.13005098700523376</v>
      </c>
      <c r="AB4570" s="0">
        <v>0.19332036375999451</v>
      </c>
      <c r="AC4570" s="0">
        <v>0.24056816101074219</v>
      </c>
      <c r="AD4570" s="0">
        <v>0.33903640508651733</v>
      </c>
      <c r="AE4570" s="0">
        <v>0.40723520517349243</v>
      </c>
      <c r="AF4570" s="0">
        <v>0.47543400526046753</v>
      </c>
      <c r="AG4570" s="0">
        <v>0.57390224933624268</v>
      </c>
      <c r="AH4570" s="0">
        <v>0.62115001678466797</v>
      </c>
    </row>
    <row r="4571" x14ac:dyDescent="0.4">
      <c r="A4571" s="11" t="str">
        <f>Data[[#This Row],[category]]&amp;Data[[#This Row],[subcategory]]&amp;Data[[#This Row],[date]]&amp;Data[[#This Row],[hour]]</f>
        <v>Usage quintiles (kWh)Quintile 1 (lowest)Avg. Weekday Event20</v>
      </c>
      <c r="B4571" s="11" t="s">
        <v>143</v>
      </c>
      <c r="C4571" t="s">
        <v>147</v>
      </c>
      <c r="D4571" t="s">
        <v>161</v>
      </c>
      <c r="E4571" t="s">
        <v>54</v>
      </c>
      <c r="F4571" s="0">
        <v>539</v>
      </c>
      <c r="G4571" s="0">
        <v>18.313720703125</v>
      </c>
      <c r="H4571" s="0">
        <v>18.753458023071289</v>
      </c>
      <c r="I4571" s="0">
        <v>0.43973845243453979</v>
      </c>
      <c r="J4571" s="0">
        <v>0.23666785657405853</v>
      </c>
      <c r="K4571" s="0">
        <v>80.393318176269531</v>
      </c>
      <c r="L4571" s="0">
        <v>1.858040452003479</v>
      </c>
      <c r="M4571" s="0">
        <v>1</v>
      </c>
      <c r="N4571" s="0">
        <v>0</v>
      </c>
      <c r="O4571" s="0"/>
      <c r="P4571" s="0"/>
      <c r="Q4571" s="0">
        <v>0.050454471260309219</v>
      </c>
      <c r="R4571" s="0">
        <v>0.13643638789653778</v>
      </c>
      <c r="S4571" s="0">
        <v>0.31562972068786621</v>
      </c>
      <c r="T4571" s="0">
        <v>0.43973845243453979</v>
      </c>
      <c r="U4571" s="0">
        <v>0.56384718418121338</v>
      </c>
      <c r="V4571" s="0">
        <v>0.74304050207138062</v>
      </c>
      <c r="W4571" s="0">
        <v>0.82902240753173828</v>
      </c>
      <c r="X4571" s="0">
        <v>9.8710956573486328</v>
      </c>
      <c r="Y4571" s="0">
        <v>10.108114242553711</v>
      </c>
      <c r="Z4571" s="0">
        <v>0.23701903223991394</v>
      </c>
      <c r="AA4571" s="0">
        <v>0.1275639683008194</v>
      </c>
      <c r="AB4571" s="0">
        <v>0.027194976806640625</v>
      </c>
      <c r="AC4571" s="0">
        <v>0.073539227247238159</v>
      </c>
      <c r="AD4571" s="0">
        <v>0.17012442648410797</v>
      </c>
      <c r="AE4571" s="0">
        <v>0.23701903223991394</v>
      </c>
      <c r="AF4571" s="0">
        <v>0.3039136528968811</v>
      </c>
      <c r="AG4571" s="0">
        <v>0.40049883723258972</v>
      </c>
      <c r="AH4571" s="0">
        <v>0.44684308767318726</v>
      </c>
    </row>
    <row r="4572" x14ac:dyDescent="0.4">
      <c r="A4572" s="11" t="str">
        <f>Data[[#This Row],[category]]&amp;Data[[#This Row],[subcategory]]&amp;Data[[#This Row],[date]]&amp;Data[[#This Row],[hour]]</f>
        <v>Usage quintiles (kWh)Quintile 1 (lowest)Avg. Weekday Event21</v>
      </c>
      <c r="B4572" s="11" t="s">
        <v>143</v>
      </c>
      <c r="C4572" t="s">
        <v>147</v>
      </c>
      <c r="D4572" t="s">
        <v>161</v>
      </c>
      <c r="E4572" t="s">
        <v>72</v>
      </c>
      <c r="F4572" s="0">
        <v>539</v>
      </c>
      <c r="G4572" s="0">
        <v>17.257829666137695</v>
      </c>
      <c r="H4572" s="0">
        <v>17.378541946411133</v>
      </c>
      <c r="I4572" s="0">
        <v>0.120713010430336</v>
      </c>
      <c r="J4572" s="0">
        <v>0.21569953858852386</v>
      </c>
      <c r="K4572" s="0">
        <v>78.646568298339844</v>
      </c>
      <c r="L4572" s="0">
        <v>0.5596349835395813</v>
      </c>
      <c r="M4572" s="0">
        <v>0</v>
      </c>
      <c r="N4572" s="0">
        <v>0</v>
      </c>
      <c r="O4572" s="0"/>
      <c r="P4572" s="0"/>
      <c r="Q4572" s="0">
        <v>-0.23408116400241852</v>
      </c>
      <c r="R4572" s="0">
        <v>-0.15571707487106323</v>
      </c>
      <c r="S4572" s="0">
        <v>0.0076000615954399109</v>
      </c>
      <c r="T4572" s="0">
        <v>0.120713010430336</v>
      </c>
      <c r="U4572" s="0">
        <v>0.23382595181465149</v>
      </c>
      <c r="V4572" s="0">
        <v>0.39714309573173523</v>
      </c>
      <c r="W4572" s="0">
        <v>0.47550716996192932</v>
      </c>
      <c r="X4572" s="0">
        <v>9.3019704818725586</v>
      </c>
      <c r="Y4572" s="0">
        <v>9.3670339584350586</v>
      </c>
      <c r="Z4572" s="0">
        <v>0.065064311027526855</v>
      </c>
      <c r="AA4572" s="0">
        <v>0.1162620484828949</v>
      </c>
      <c r="AB4572" s="0">
        <v>-0.12616974115371704</v>
      </c>
      <c r="AC4572" s="0">
        <v>-0.083931498229503632</v>
      </c>
      <c r="AD4572" s="0">
        <v>0.0040964330546557903</v>
      </c>
      <c r="AE4572" s="0">
        <v>0.065064311027526855</v>
      </c>
      <c r="AF4572" s="0">
        <v>0.12603218853473663</v>
      </c>
      <c r="AG4572" s="0">
        <v>0.21406012773513794</v>
      </c>
      <c r="AH4572" s="0">
        <v>0.25629836320877075</v>
      </c>
    </row>
    <row r="4573" x14ac:dyDescent="0.4">
      <c r="A4573" s="11" t="str">
        <f>Data[[#This Row],[category]]&amp;Data[[#This Row],[subcategory]]&amp;Data[[#This Row],[date]]&amp;Data[[#This Row],[hour]]</f>
        <v>Usage quintiles (kWh)Quintile 1 (lowest)Avg. Weekday Event22</v>
      </c>
      <c r="B4573" s="11" t="s">
        <v>143</v>
      </c>
      <c r="C4573" t="s">
        <v>147</v>
      </c>
      <c r="D4573" t="s">
        <v>161</v>
      </c>
      <c r="E4573" t="s">
        <v>73</v>
      </c>
      <c r="F4573" s="0">
        <v>539</v>
      </c>
      <c r="G4573" s="0">
        <v>14.90147876739502</v>
      </c>
      <c r="H4573" s="0">
        <v>15.330757141113281</v>
      </c>
      <c r="I4573" s="0">
        <v>0.42927795648574829</v>
      </c>
      <c r="J4573" s="0">
        <v>0.21594476699829102</v>
      </c>
      <c r="K4573" s="0">
        <v>77.15863037109375</v>
      </c>
      <c r="L4573" s="0">
        <v>1.9879062175750732</v>
      </c>
      <c r="M4573" s="0">
        <v>1</v>
      </c>
      <c r="N4573" s="0">
        <v>1</v>
      </c>
      <c r="O4573" s="0"/>
      <c r="P4573" s="0"/>
      <c r="Q4573" s="0">
        <v>0.074080422520637512</v>
      </c>
      <c r="R4573" s="0">
        <v>0.15253360569477081</v>
      </c>
      <c r="S4573" s="0">
        <v>0.3160364031791687</v>
      </c>
      <c r="T4573" s="0">
        <v>0.42927795648574829</v>
      </c>
      <c r="U4573" s="0">
        <v>0.54251950979232788</v>
      </c>
      <c r="V4573" s="0">
        <v>0.70602232217788696</v>
      </c>
      <c r="W4573" s="0">
        <v>0.78447550535202026</v>
      </c>
      <c r="X4573" s="0">
        <v>8.0318965911865234</v>
      </c>
      <c r="Y4573" s="0">
        <v>8.2632780075073242</v>
      </c>
      <c r="Z4573" s="0">
        <v>0.23138082027435303</v>
      </c>
      <c r="AA4573" s="0">
        <v>0.11639422923326492</v>
      </c>
      <c r="AB4573" s="0">
        <v>0.039929348975419998</v>
      </c>
      <c r="AC4573" s="0">
        <v>0.08221561461687088</v>
      </c>
      <c r="AD4573" s="0">
        <v>0.17034362256526947</v>
      </c>
      <c r="AE4573" s="0">
        <v>0.23138082027435303</v>
      </c>
      <c r="AF4573" s="0">
        <v>0.29241800308227539</v>
      </c>
      <c r="AG4573" s="0">
        <v>0.38054603338241577</v>
      </c>
      <c r="AH4573" s="0">
        <v>0.42283228039741516</v>
      </c>
    </row>
    <row r="4574" x14ac:dyDescent="0.4">
      <c r="A4574" s="11" t="str">
        <f>Data[[#This Row],[category]]&amp;Data[[#This Row],[subcategory]]&amp;Data[[#This Row],[date]]&amp;Data[[#This Row],[hour]]</f>
        <v>Usage quintiles (kWh)Quintile 1 (lowest)Avg. Weekday Event23</v>
      </c>
      <c r="B4574" s="11" t="s">
        <v>143</v>
      </c>
      <c r="C4574" t="s">
        <v>147</v>
      </c>
      <c r="D4574" t="s">
        <v>161</v>
      </c>
      <c r="E4574" t="s">
        <v>74</v>
      </c>
      <c r="F4574" s="0">
        <v>539</v>
      </c>
      <c r="G4574" s="0">
        <v>12.582453727722168</v>
      </c>
      <c r="H4574" s="0">
        <v>13.088161468505859</v>
      </c>
      <c r="I4574" s="0">
        <v>0.50570785999298096</v>
      </c>
      <c r="J4574" s="0">
        <v>0.24281121790409088</v>
      </c>
      <c r="K4574" s="0">
        <v>75.556587219238281</v>
      </c>
      <c r="L4574" s="0">
        <v>2.0827202796936035</v>
      </c>
      <c r="M4574" s="0">
        <v>1</v>
      </c>
      <c r="N4574" s="0">
        <v>1</v>
      </c>
      <c r="O4574" s="0"/>
      <c r="P4574" s="0"/>
      <c r="Q4574" s="0">
        <v>0.10631895065307617</v>
      </c>
      <c r="R4574" s="0">
        <v>0.19453276693820953</v>
      </c>
      <c r="S4574" s="0">
        <v>0.3783775269985199</v>
      </c>
      <c r="T4574" s="0">
        <v>0.50570785999298096</v>
      </c>
      <c r="U4574" s="0">
        <v>0.63303816318511963</v>
      </c>
      <c r="V4574" s="0">
        <v>0.81688296794891357</v>
      </c>
      <c r="W4574" s="0">
        <v>0.90509676933288574</v>
      </c>
      <c r="X4574" s="0">
        <v>6.7819423675537109</v>
      </c>
      <c r="Y4574" s="0">
        <v>7.0545191764831543</v>
      </c>
      <c r="Z4574" s="0">
        <v>0.27257654070854187</v>
      </c>
      <c r="AA4574" s="0">
        <v>0.13087524473667145</v>
      </c>
      <c r="AB4574" s="0">
        <v>0.057305920869112015</v>
      </c>
      <c r="AC4574" s="0">
        <v>0.10485316812992096</v>
      </c>
      <c r="AD4574" s="0">
        <v>0.20394550263881683</v>
      </c>
      <c r="AE4574" s="0">
        <v>0.27257654070854187</v>
      </c>
      <c r="AF4574" s="0">
        <v>0.3412075936794281</v>
      </c>
      <c r="AG4574" s="0">
        <v>0.44029992818832397</v>
      </c>
      <c r="AH4574" s="0">
        <v>0.48784714937210083</v>
      </c>
    </row>
    <row r="4575" x14ac:dyDescent="0.4">
      <c r="A4575" s="11" t="str">
        <f>Data[[#This Row],[category]]&amp;Data[[#This Row],[subcategory]]&amp;Data[[#This Row],[date]]&amp;Data[[#This Row],[hour]]</f>
        <v>Usage quintiles (kWh)Quintile 1 (lowest)Avg. Weekday Event24</v>
      </c>
      <c r="B4575" s="11" t="s">
        <v>143</v>
      </c>
      <c r="C4575" t="s">
        <v>147</v>
      </c>
      <c r="D4575" t="s">
        <v>161</v>
      </c>
      <c r="E4575" t="s">
        <v>75</v>
      </c>
      <c r="F4575" s="0">
        <v>539</v>
      </c>
      <c r="G4575" s="0">
        <v>10.499457359313965</v>
      </c>
      <c r="H4575" s="0">
        <v>11.302848815917969</v>
      </c>
      <c r="I4575" s="0">
        <v>0.80339223146438599</v>
      </c>
      <c r="J4575" s="0">
        <v>0.2308855801820755</v>
      </c>
      <c r="K4575" s="0">
        <v>75.356216430664062</v>
      </c>
      <c r="L4575" s="0">
        <v>3.479611873626709</v>
      </c>
      <c r="M4575" s="0">
        <v>1</v>
      </c>
      <c r="N4575" s="0">
        <v>1</v>
      </c>
      <c r="O4575" s="0"/>
      <c r="P4575" s="0"/>
      <c r="Q4575" s="0">
        <v>0.42361924052238464</v>
      </c>
      <c r="R4575" s="0">
        <v>0.50750046968460083</v>
      </c>
      <c r="S4575" s="0">
        <v>0.68231570720672607</v>
      </c>
      <c r="T4575" s="0">
        <v>0.80339223146438599</v>
      </c>
      <c r="U4575" s="0">
        <v>0.9244687557220459</v>
      </c>
      <c r="V4575" s="0">
        <v>1.0992840528488159</v>
      </c>
      <c r="W4575" s="0">
        <v>1.1831651926040649</v>
      </c>
      <c r="X4575" s="0">
        <v>5.6592073440551758</v>
      </c>
      <c r="Y4575" s="0">
        <v>6.0922355651855469</v>
      </c>
      <c r="Z4575" s="0">
        <v>0.43302839994430542</v>
      </c>
      <c r="AA4575" s="0">
        <v>0.12444733083248138</v>
      </c>
      <c r="AB4575" s="0">
        <v>0.22833076119422913</v>
      </c>
      <c r="AC4575" s="0">
        <v>0.27354273200035095</v>
      </c>
      <c r="AD4575" s="0">
        <v>0.36776816844940186</v>
      </c>
      <c r="AE4575" s="0">
        <v>0.43302839994430542</v>
      </c>
      <c r="AF4575" s="0">
        <v>0.49828863143920898</v>
      </c>
      <c r="AG4575" s="0">
        <v>0.59251409769058228</v>
      </c>
      <c r="AH4575" s="0">
        <v>0.6377260684967041</v>
      </c>
    </row>
    <row r="4576" x14ac:dyDescent="0.4">
      <c r="A4576" s="11" t="str">
        <f>Data[[#This Row],[category]]&amp;Data[[#This Row],[subcategory]]&amp;Data[[#This Row],[date]]&amp;Data[[#This Row],[hour]]</f>
        <v>Usage quintiles (kWh)Quintile 1 (lowest)Avg. Weekday EventAvg. 11 to 6 pm</v>
      </c>
      <c r="B4576" s="11" t="s">
        <v>143</v>
      </c>
      <c r="C4576" t="s">
        <v>147</v>
      </c>
      <c r="D4576" t="s">
        <v>161</v>
      </c>
      <c r="E4576" t="s">
        <v>76</v>
      </c>
      <c r="F4576" s="0">
        <v>539</v>
      </c>
      <c r="G4576" s="0">
        <v>25.264291763305664</v>
      </c>
      <c r="H4576" s="0">
        <v>24.595844268798828</v>
      </c>
      <c r="I4576" s="0">
        <v>-0.66844671964645386</v>
      </c>
      <c r="J4576" s="0">
        <v>0.19058302044868469</v>
      </c>
      <c r="K4576" s="0">
        <v>91.669624328613281</v>
      </c>
      <c r="L4576" s="0">
        <v>-3.507378101348877</v>
      </c>
      <c r="M4576" s="0">
        <v>1</v>
      </c>
      <c r="N4576" s="0">
        <v>1</v>
      </c>
      <c r="O4576" s="0"/>
      <c r="P4576" s="0"/>
      <c r="Q4576" s="0">
        <v>-0.98192787170410156</v>
      </c>
      <c r="R4576" s="0">
        <v>-0.91268867254257202</v>
      </c>
      <c r="S4576" s="0">
        <v>-0.76838856935501099</v>
      </c>
      <c r="T4576" s="0">
        <v>-0.66844671964645386</v>
      </c>
      <c r="U4576" s="0">
        <v>-0.56850486993789673</v>
      </c>
      <c r="V4576" s="0">
        <v>-0.42420473694801331</v>
      </c>
      <c r="W4576" s="0">
        <v>-0.35496553778648376</v>
      </c>
      <c r="X4576" s="0">
        <v>13.617453575134277</v>
      </c>
      <c r="Y4576" s="0">
        <v>13.257160186767578</v>
      </c>
      <c r="Z4576" s="0">
        <v>-0.36029279232025146</v>
      </c>
      <c r="AA4576" s="0">
        <v>0.10272424668073654</v>
      </c>
      <c r="AB4576" s="0">
        <v>-0.52925914525985718</v>
      </c>
      <c r="AC4576" s="0">
        <v>-0.49193921685218811</v>
      </c>
      <c r="AD4576" s="0">
        <v>-0.41416144371032715</v>
      </c>
      <c r="AE4576" s="0">
        <v>-0.36029279232025146</v>
      </c>
      <c r="AF4576" s="0">
        <v>-0.30642414093017578</v>
      </c>
      <c r="AG4576" s="0">
        <v>-0.22864636778831482</v>
      </c>
      <c r="AH4576" s="0">
        <v>-0.19132643938064575</v>
      </c>
    </row>
    <row r="4577" x14ac:dyDescent="0.4">
      <c r="A4577" s="11" t="str">
        <f>Data[[#This Row],[category]]&amp;Data[[#This Row],[subcategory]]&amp;Data[[#This Row],[date]]&amp;Data[[#This Row],[hour]]</f>
        <v>Usage quintiles (kWh)Quintile 1 (lowest)Avg. Weekday EventAvg. 2 to 6pm</v>
      </c>
      <c r="B4577" s="11" t="s">
        <v>143</v>
      </c>
      <c r="C4577" t="s">
        <v>147</v>
      </c>
      <c r="D4577" t="s">
        <v>161</v>
      </c>
      <c r="E4577" t="s">
        <v>77</v>
      </c>
      <c r="F4577" s="0">
        <v>539</v>
      </c>
      <c r="G4577" s="0">
        <v>24.002494812011719</v>
      </c>
      <c r="H4577" s="0">
        <v>22.36448860168457</v>
      </c>
      <c r="I4577" s="0">
        <v>-1.6380065679550171</v>
      </c>
      <c r="J4577" s="0">
        <v>0.23903860151767731</v>
      </c>
      <c r="K4577" s="0">
        <v>90.035713195800781</v>
      </c>
      <c r="L4577" s="0">
        <v>-6.8524770736694336</v>
      </c>
      <c r="M4577" s="0">
        <v>1</v>
      </c>
      <c r="N4577" s="0">
        <v>1</v>
      </c>
      <c r="O4577" s="0"/>
      <c r="P4577" s="0"/>
      <c r="Q4577" s="0">
        <v>-2.0311901569366455</v>
      </c>
      <c r="R4577" s="0">
        <v>-1.9443469047546387</v>
      </c>
      <c r="S4577" s="0">
        <v>-1.763358473777771</v>
      </c>
      <c r="T4577" s="0">
        <v>-1.6380065679550171</v>
      </c>
      <c r="U4577" s="0">
        <v>-1.5126546621322632</v>
      </c>
      <c r="V4577" s="0">
        <v>-1.3316662311553955</v>
      </c>
      <c r="W4577" s="0">
        <v>-1.2448230981826782</v>
      </c>
      <c r="X4577" s="0">
        <v>12.937344551086426</v>
      </c>
      <c r="Y4577" s="0">
        <v>12.054459571838379</v>
      </c>
      <c r="Z4577" s="0">
        <v>-0.88288551568984985</v>
      </c>
      <c r="AA4577" s="0">
        <v>0.12884180247783661</v>
      </c>
      <c r="AB4577" s="0">
        <v>-1.0948114395141602</v>
      </c>
      <c r="AC4577" s="0">
        <v>-1.0480029582977295</v>
      </c>
      <c r="AD4577" s="0">
        <v>-0.95045024156570435</v>
      </c>
      <c r="AE4577" s="0">
        <v>-0.88288551568984985</v>
      </c>
      <c r="AF4577" s="0">
        <v>-0.81532078981399536</v>
      </c>
      <c r="AG4577" s="0">
        <v>-0.71776807308197021</v>
      </c>
      <c r="AH4577" s="0">
        <v>-0.67095959186553955</v>
      </c>
    </row>
    <row r="4578" x14ac:dyDescent="0.4">
      <c r="A4578" s="11" t="str">
        <f>Data[[#This Row],[category]]&amp;Data[[#This Row],[subcategory]]&amp;Data[[#This Row],[date]]&amp;Data[[#This Row],[hour]]</f>
        <v>Usage quintiles (kWh)Quintile 28/31/20171</v>
      </c>
      <c r="B4578" s="11" t="s">
        <v>143</v>
      </c>
      <c r="C4578" t="s">
        <v>148</v>
      </c>
      <c r="D4578" t="s">
        <v>109</v>
      </c>
      <c r="E4578" t="s">
        <v>40</v>
      </c>
      <c r="F4578" s="0">
        <v>150</v>
      </c>
      <c r="G4578" s="0">
        <v>44.928173065185547</v>
      </c>
      <c r="H4578" s="0">
        <v>46.860233306884766</v>
      </c>
      <c r="I4578" s="0">
        <v>1.9320608377456665</v>
      </c>
      <c r="J4578" s="0">
        <v>3.3690204620361328</v>
      </c>
      <c r="K4578" s="0">
        <v>72.766670227050781</v>
      </c>
      <c r="L4578" s="0">
        <v>0.57347851991653442</v>
      </c>
      <c r="M4578" s="0">
        <v>0</v>
      </c>
      <c r="N4578" s="0">
        <v>0</v>
      </c>
      <c r="O4578" s="0">
        <v>123.09541320800781</v>
      </c>
      <c r="P4578" s="0">
        <v>107.514404296875</v>
      </c>
      <c r="Q4578" s="0">
        <v>-3.6094846725463867</v>
      </c>
      <c r="R4578" s="0">
        <v>-2.3855125904083252</v>
      </c>
      <c r="S4578" s="0">
        <v>0.16534477472305298</v>
      </c>
      <c r="T4578" s="0">
        <v>1.9320608377456665</v>
      </c>
      <c r="U4578" s="0">
        <v>3.6987769603729248</v>
      </c>
      <c r="V4578" s="0">
        <v>6.2496342658996582</v>
      </c>
      <c r="W4578" s="0">
        <v>7.4736065864562988</v>
      </c>
      <c r="X4578" s="0">
        <v>6.7392258644104004</v>
      </c>
      <c r="Y4578" s="0">
        <v>7.0290350914001465</v>
      </c>
      <c r="Z4578" s="0">
        <v>0.28980913758277893</v>
      </c>
      <c r="AA4578" s="0">
        <v>0.50535309314727783</v>
      </c>
      <c r="AB4578" s="0">
        <v>-0.54142272472381592</v>
      </c>
      <c r="AC4578" s="0">
        <v>-0.35782691836357117</v>
      </c>
      <c r="AD4578" s="0">
        <v>0.024801716208457947</v>
      </c>
      <c r="AE4578" s="0">
        <v>0.28980913758277893</v>
      </c>
      <c r="AF4578" s="0">
        <v>0.55481654405593872</v>
      </c>
      <c r="AG4578" s="0">
        <v>0.93744516372680664</v>
      </c>
      <c r="AH4578" s="0">
        <v>1.1210410594940186</v>
      </c>
    </row>
    <row r="4579" x14ac:dyDescent="0.4">
      <c r="A4579" s="11" t="str">
        <f>Data[[#This Row],[category]]&amp;Data[[#This Row],[subcategory]]&amp;Data[[#This Row],[date]]&amp;Data[[#This Row],[hour]]</f>
        <v>Usage quintiles (kWh)Quintile 28/31/20172</v>
      </c>
      <c r="B4579" s="11" t="s">
        <v>143</v>
      </c>
      <c r="C4579" t="s">
        <v>148</v>
      </c>
      <c r="D4579" t="s">
        <v>109</v>
      </c>
      <c r="E4579" t="s">
        <v>41</v>
      </c>
      <c r="F4579" s="0">
        <v>150</v>
      </c>
      <c r="G4579" s="0">
        <v>43.003253936767578</v>
      </c>
      <c r="H4579" s="0">
        <v>45.037097930908203</v>
      </c>
      <c r="I4579" s="0">
        <v>2.0338428020477295</v>
      </c>
      <c r="J4579" s="0">
        <v>3.4116480350494385</v>
      </c>
      <c r="K4579" s="0">
        <v>72.419998168945313</v>
      </c>
      <c r="L4579" s="0">
        <v>0.59614670276641846</v>
      </c>
      <c r="M4579" s="0">
        <v>0</v>
      </c>
      <c r="N4579" s="0">
        <v>0</v>
      </c>
      <c r="O4579" s="0">
        <v>123.09541320800781</v>
      </c>
      <c r="P4579" s="0">
        <v>107.514404296875</v>
      </c>
      <c r="Q4579" s="0">
        <v>-3.5778188705444336</v>
      </c>
      <c r="R4579" s="0">
        <v>-2.338360071182251</v>
      </c>
      <c r="S4579" s="0">
        <v>0.24477282166481018</v>
      </c>
      <c r="T4579" s="0">
        <v>2.0338428020477295</v>
      </c>
      <c r="U4579" s="0">
        <v>3.8229126930236816</v>
      </c>
      <c r="V4579" s="0">
        <v>6.4060459136962891</v>
      </c>
      <c r="W4579" s="0">
        <v>7.6455044746398926</v>
      </c>
      <c r="X4579" s="0">
        <v>6.4504880905151367</v>
      </c>
      <c r="Y4579" s="0">
        <v>6.7555646896362305</v>
      </c>
      <c r="Z4579" s="0">
        <v>0.30507642030715942</v>
      </c>
      <c r="AA4579" s="0">
        <v>0.51174718141555786</v>
      </c>
      <c r="AB4579" s="0">
        <v>-0.53667277097702026</v>
      </c>
      <c r="AC4579" s="0">
        <v>-0.35075399279594421</v>
      </c>
      <c r="AD4579" s="0">
        <v>0.036715935915708542</v>
      </c>
      <c r="AE4579" s="0">
        <v>0.30507642030715942</v>
      </c>
      <c r="AF4579" s="0">
        <v>0.5734369158744812</v>
      </c>
      <c r="AG4579" s="0">
        <v>0.96090680360794067</v>
      </c>
      <c r="AH4579" s="0">
        <v>1.1468256711959839</v>
      </c>
    </row>
    <row r="4580" x14ac:dyDescent="0.4">
      <c r="A4580" s="11" t="str">
        <f>Data[[#This Row],[category]]&amp;Data[[#This Row],[subcategory]]&amp;Data[[#This Row],[date]]&amp;Data[[#This Row],[hour]]</f>
        <v>Usage quintiles (kWh)Quintile 28/31/20173</v>
      </c>
      <c r="B4580" s="11" t="s">
        <v>143</v>
      </c>
      <c r="C4580" t="s">
        <v>148</v>
      </c>
      <c r="D4580" t="s">
        <v>109</v>
      </c>
      <c r="E4580" t="s">
        <v>42</v>
      </c>
      <c r="F4580" s="0">
        <v>150</v>
      </c>
      <c r="G4580" s="0">
        <v>41.301521301269531</v>
      </c>
      <c r="H4580" s="0">
        <v>43.854969024658203</v>
      </c>
      <c r="I4580" s="0">
        <v>2.5534510612487793</v>
      </c>
      <c r="J4580" s="0">
        <v>3.3454201221466064</v>
      </c>
      <c r="K4580" s="0">
        <v>71.720001220703125</v>
      </c>
      <c r="L4580" s="0">
        <v>0.76326769590377808</v>
      </c>
      <c r="M4580" s="0">
        <v>0</v>
      </c>
      <c r="N4580" s="0">
        <v>0</v>
      </c>
      <c r="O4580" s="0">
        <v>123.09541320800781</v>
      </c>
      <c r="P4580" s="0">
        <v>107.514404296875</v>
      </c>
      <c r="Q4580" s="0">
        <v>-2.9492752552032471</v>
      </c>
      <c r="R4580" s="0">
        <v>-1.7338773012161255</v>
      </c>
      <c r="S4580" s="0">
        <v>0.799111008644104</v>
      </c>
      <c r="T4580" s="0">
        <v>2.5534510612487793</v>
      </c>
      <c r="U4580" s="0">
        <v>4.3077912330627441</v>
      </c>
      <c r="V4580" s="0">
        <v>6.8407793045043945</v>
      </c>
      <c r="W4580" s="0">
        <v>8.0561771392822266</v>
      </c>
      <c r="X4580" s="0">
        <v>6.195228099822998</v>
      </c>
      <c r="Y4580" s="0">
        <v>6.5782451629638672</v>
      </c>
      <c r="Z4580" s="0">
        <v>0.38301765918731689</v>
      </c>
      <c r="AA4580" s="0">
        <v>0.50181299448013306</v>
      </c>
      <c r="AB4580" s="0">
        <v>-0.44239127635955811</v>
      </c>
      <c r="AC4580" s="0">
        <v>-0.26008155941963196</v>
      </c>
      <c r="AD4580" s="0">
        <v>0.11986666917800903</v>
      </c>
      <c r="AE4580" s="0">
        <v>0.38301765918731689</v>
      </c>
      <c r="AF4580" s="0">
        <v>0.64616864919662476</v>
      </c>
      <c r="AG4580" s="0">
        <v>1.0261168479919434</v>
      </c>
      <c r="AH4580" s="0">
        <v>1.2084265947341919</v>
      </c>
    </row>
    <row r="4581" x14ac:dyDescent="0.4">
      <c r="A4581" s="11" t="str">
        <f>Data[[#This Row],[category]]&amp;Data[[#This Row],[subcategory]]&amp;Data[[#This Row],[date]]&amp;Data[[#This Row],[hour]]</f>
        <v>Usage quintiles (kWh)Quintile 28/31/20174</v>
      </c>
      <c r="B4581" s="11" t="s">
        <v>143</v>
      </c>
      <c r="C4581" t="s">
        <v>148</v>
      </c>
      <c r="D4581" t="s">
        <v>109</v>
      </c>
      <c r="E4581" t="s">
        <v>43</v>
      </c>
      <c r="F4581" s="0">
        <v>150</v>
      </c>
      <c r="G4581" s="0">
        <v>40.006324768066406</v>
      </c>
      <c r="H4581" s="0">
        <v>43.287639617919922</v>
      </c>
      <c r="I4581" s="0">
        <v>3.2813131809234619</v>
      </c>
      <c r="J4581" s="0">
        <v>3.3783209323883057</v>
      </c>
      <c r="K4581" s="0">
        <v>71.900001525878906</v>
      </c>
      <c r="L4581" s="0">
        <v>0.97128522396087646</v>
      </c>
      <c r="M4581" s="0">
        <v>0</v>
      </c>
      <c r="N4581" s="0">
        <v>0</v>
      </c>
      <c r="O4581" s="0">
        <v>123.09541320800781</v>
      </c>
      <c r="P4581" s="0">
        <v>107.514404296875</v>
      </c>
      <c r="Q4581" s="0">
        <v>-2.2755303382873535</v>
      </c>
      <c r="R4581" s="0">
        <v>-1.0481792688369751</v>
      </c>
      <c r="S4581" s="0">
        <v>1.5097199678421021</v>
      </c>
      <c r="T4581" s="0">
        <v>3.2813131809234619</v>
      </c>
      <c r="U4581" s="0">
        <v>5.0529065132141113</v>
      </c>
      <c r="V4581" s="0">
        <v>7.6108055114746094</v>
      </c>
      <c r="W4581" s="0">
        <v>8.8381567001342773</v>
      </c>
      <c r="X4581" s="0">
        <v>6.0009489059448242</v>
      </c>
      <c r="Y4581" s="0">
        <v>6.4931459426879883</v>
      </c>
      <c r="Z4581" s="0">
        <v>0.49219697713851929</v>
      </c>
      <c r="AA4581" s="0">
        <v>0.50674813985824585</v>
      </c>
      <c r="AB4581" s="0">
        <v>-0.34132954478263855</v>
      </c>
      <c r="AC4581" s="0">
        <v>-0.15722689032554626</v>
      </c>
      <c r="AD4581" s="0">
        <v>0.22645799815654755</v>
      </c>
      <c r="AE4581" s="0">
        <v>0.49219697713851929</v>
      </c>
      <c r="AF4581" s="0">
        <v>0.75793594121932983</v>
      </c>
      <c r="AG4581" s="0">
        <v>1.1416208744049072</v>
      </c>
      <c r="AH4581" s="0">
        <v>1.3257235288619995</v>
      </c>
    </row>
    <row r="4582" x14ac:dyDescent="0.4">
      <c r="A4582" s="11" t="str">
        <f>Data[[#This Row],[category]]&amp;Data[[#This Row],[subcategory]]&amp;Data[[#This Row],[date]]&amp;Data[[#This Row],[hour]]</f>
        <v>Usage quintiles (kWh)Quintile 28/31/20175</v>
      </c>
      <c r="B4582" s="11" t="s">
        <v>143</v>
      </c>
      <c r="C4582" t="s">
        <v>148</v>
      </c>
      <c r="D4582" t="s">
        <v>109</v>
      </c>
      <c r="E4582" t="s">
        <v>44</v>
      </c>
      <c r="F4582" s="0">
        <v>150</v>
      </c>
      <c r="G4582" s="0">
        <v>39.953716278076172</v>
      </c>
      <c r="H4582" s="0">
        <v>44.130054473876953</v>
      </c>
      <c r="I4582" s="0">
        <v>4.1763372421264648</v>
      </c>
      <c r="J4582" s="0">
        <v>3.1387453079223633</v>
      </c>
      <c r="K4582" s="0">
        <v>71.980003356933594</v>
      </c>
      <c r="L4582" s="0">
        <v>1.3305753469467163</v>
      </c>
      <c r="M4582" s="0">
        <v>0</v>
      </c>
      <c r="N4582" s="0">
        <v>0</v>
      </c>
      <c r="O4582" s="0">
        <v>123.09541320800781</v>
      </c>
      <c r="P4582" s="0">
        <v>107.514404296875</v>
      </c>
      <c r="Q4582" s="0">
        <v>-0.98643934726715088</v>
      </c>
      <c r="R4582" s="0">
        <v>0.15387327969074249</v>
      </c>
      <c r="S4582" s="0">
        <v>2.5303776264190674</v>
      </c>
      <c r="T4582" s="0">
        <v>4.1763372421264648</v>
      </c>
      <c r="U4582" s="0">
        <v>5.8222970962524414</v>
      </c>
      <c r="V4582" s="0">
        <v>8.1988010406494141</v>
      </c>
      <c r="W4582" s="0">
        <v>9.3391141891479492</v>
      </c>
      <c r="X4582" s="0">
        <v>5.9930572509765625</v>
      </c>
      <c r="Y4582" s="0">
        <v>6.6195082664489746</v>
      </c>
      <c r="Z4582" s="0">
        <v>0.62645059823989868</v>
      </c>
      <c r="AA4582" s="0">
        <v>0.47081178426742554</v>
      </c>
      <c r="AB4582" s="0">
        <v>-0.14796587824821472</v>
      </c>
      <c r="AC4582" s="0">
        <v>0.023081019520759583</v>
      </c>
      <c r="AD4582" s="0">
        <v>0.37955665588378906</v>
      </c>
      <c r="AE4582" s="0">
        <v>0.62645059823989868</v>
      </c>
      <c r="AF4582" s="0">
        <v>0.8733445405960083</v>
      </c>
      <c r="AG4582" s="0">
        <v>1.2298201322555542</v>
      </c>
      <c r="AH4582" s="0">
        <v>1.4008671045303345</v>
      </c>
    </row>
    <row r="4583" x14ac:dyDescent="0.4">
      <c r="A4583" s="11" t="str">
        <f>Data[[#This Row],[category]]&amp;Data[[#This Row],[subcategory]]&amp;Data[[#This Row],[date]]&amp;Data[[#This Row],[hour]]</f>
        <v>Usage quintiles (kWh)Quintile 28/31/20176</v>
      </c>
      <c r="B4583" s="11" t="s">
        <v>143</v>
      </c>
      <c r="C4583" t="s">
        <v>148</v>
      </c>
      <c r="D4583" t="s">
        <v>109</v>
      </c>
      <c r="E4583" t="s">
        <v>45</v>
      </c>
      <c r="F4583" s="0">
        <v>150</v>
      </c>
      <c r="G4583" s="0">
        <v>45.647861480712891</v>
      </c>
      <c r="H4583" s="0">
        <v>49.030555725097656</v>
      </c>
      <c r="I4583" s="0">
        <v>3.382695198059082</v>
      </c>
      <c r="J4583" s="0">
        <v>3.1577820777893066</v>
      </c>
      <c r="K4583" s="0">
        <v>71.693336486816406</v>
      </c>
      <c r="L4583" s="0">
        <v>1.0712250471115112</v>
      </c>
      <c r="M4583" s="0">
        <v>0</v>
      </c>
      <c r="N4583" s="0">
        <v>0</v>
      </c>
      <c r="O4583" s="0">
        <v>123.09541320800781</v>
      </c>
      <c r="P4583" s="0">
        <v>107.514404296875</v>
      </c>
      <c r="Q4583" s="0">
        <v>-1.8113940954208374</v>
      </c>
      <c r="R4583" s="0">
        <v>-0.66416537761688232</v>
      </c>
      <c r="S4583" s="0">
        <v>1.7267526388168335</v>
      </c>
      <c r="T4583" s="0">
        <v>3.382695198059082</v>
      </c>
      <c r="U4583" s="0">
        <v>5.038637638092041</v>
      </c>
      <c r="V4583" s="0">
        <v>7.4295558929443359</v>
      </c>
      <c r="W4583" s="0">
        <v>8.5767841339111328</v>
      </c>
      <c r="X4583" s="0">
        <v>6.8471794128417969</v>
      </c>
      <c r="Y4583" s="0">
        <v>7.3545832633972168</v>
      </c>
      <c r="Z4583" s="0">
        <v>0.50740426778793335</v>
      </c>
      <c r="AA4583" s="0">
        <v>0.47366732358932495</v>
      </c>
      <c r="AB4583" s="0">
        <v>-0.271709144115448</v>
      </c>
      <c r="AC4583" s="0">
        <v>-0.099624834954738617</v>
      </c>
      <c r="AD4583" s="0">
        <v>0.25901287794113159</v>
      </c>
      <c r="AE4583" s="0">
        <v>0.50740426778793335</v>
      </c>
      <c r="AF4583" s="0">
        <v>0.75579565763473511</v>
      </c>
      <c r="AG4583" s="0">
        <v>1.1144334077835083</v>
      </c>
      <c r="AH4583" s="0">
        <v>1.2865177392959595</v>
      </c>
    </row>
    <row r="4584" x14ac:dyDescent="0.4">
      <c r="A4584" s="11" t="str">
        <f>Data[[#This Row],[category]]&amp;Data[[#This Row],[subcategory]]&amp;Data[[#This Row],[date]]&amp;Data[[#This Row],[hour]]</f>
        <v>Usage quintiles (kWh)Quintile 28/31/20177</v>
      </c>
      <c r="B4584" s="11" t="s">
        <v>143</v>
      </c>
      <c r="C4584" t="s">
        <v>148</v>
      </c>
      <c r="D4584" t="s">
        <v>109</v>
      </c>
      <c r="E4584" t="s">
        <v>59</v>
      </c>
      <c r="F4584" s="0">
        <v>150</v>
      </c>
      <c r="G4584" s="0">
        <v>58.400325775146484</v>
      </c>
      <c r="H4584" s="0">
        <v>64.10198974609375</v>
      </c>
      <c r="I4584" s="0">
        <v>5.7016658782958984</v>
      </c>
      <c r="J4584" s="0">
        <v>2.9109175205230713</v>
      </c>
      <c r="K4584" s="0">
        <v>71.466667175292969</v>
      </c>
      <c r="L4584" s="0">
        <v>1.9587178230285645</v>
      </c>
      <c r="M4584" s="0">
        <v>1</v>
      </c>
      <c r="N4584" s="0">
        <v>0</v>
      </c>
      <c r="O4584" s="0">
        <v>123.09541320800781</v>
      </c>
      <c r="P4584" s="0">
        <v>107.514404296875</v>
      </c>
      <c r="Q4584" s="0">
        <v>0.91363263130187988</v>
      </c>
      <c r="R4584" s="0">
        <v>1.971174955368042</v>
      </c>
      <c r="S4584" s="0">
        <v>4.1751790046691895</v>
      </c>
      <c r="T4584" s="0">
        <v>5.7016658782958984</v>
      </c>
      <c r="U4584" s="0">
        <v>7.2281527519226074</v>
      </c>
      <c r="V4584" s="0">
        <v>9.4321565628051758</v>
      </c>
      <c r="W4584" s="0">
        <v>10.489699363708496</v>
      </c>
      <c r="X4584" s="0">
        <v>8.7600488662719727</v>
      </c>
      <c r="Y4584" s="0">
        <v>9.6152982711791992</v>
      </c>
      <c r="Z4584" s="0">
        <v>0.85524988174438477</v>
      </c>
      <c r="AA4584" s="0">
        <v>0.43663763999938965</v>
      </c>
      <c r="AB4584" s="0">
        <v>0.13704487681388855</v>
      </c>
      <c r="AC4584" s="0">
        <v>0.29567623138427734</v>
      </c>
      <c r="AD4584" s="0">
        <v>0.62627685070037842</v>
      </c>
      <c r="AE4584" s="0">
        <v>0.85524988174438477</v>
      </c>
      <c r="AF4584" s="0">
        <v>1.0842229127883911</v>
      </c>
      <c r="AG4584" s="0">
        <v>1.4148235321044922</v>
      </c>
      <c r="AH4584" s="0">
        <v>1.5734548568725586</v>
      </c>
    </row>
    <row r="4585" x14ac:dyDescent="0.4">
      <c r="A4585" s="11" t="str">
        <f>Data[[#This Row],[category]]&amp;Data[[#This Row],[subcategory]]&amp;Data[[#This Row],[date]]&amp;Data[[#This Row],[hour]]</f>
        <v>Usage quintiles (kWh)Quintile 28/31/20178</v>
      </c>
      <c r="B4585" s="11" t="s">
        <v>143</v>
      </c>
      <c r="C4585" t="s">
        <v>148</v>
      </c>
      <c r="D4585" t="s">
        <v>109</v>
      </c>
      <c r="E4585" t="s">
        <v>60</v>
      </c>
      <c r="F4585" s="0">
        <v>150</v>
      </c>
      <c r="G4585" s="0">
        <v>87.360992431640625</v>
      </c>
      <c r="H4585" s="0">
        <v>88.902488708496094</v>
      </c>
      <c r="I4585" s="0">
        <v>1.5414985418319702</v>
      </c>
      <c r="J4585" s="0">
        <v>2.2986621856689453</v>
      </c>
      <c r="K4585" s="0">
        <v>74.599998474121094</v>
      </c>
      <c r="L4585" s="0">
        <v>0.67060679197311401</v>
      </c>
      <c r="M4585" s="0">
        <v>0</v>
      </c>
      <c r="N4585" s="0">
        <v>0</v>
      </c>
      <c r="O4585" s="0">
        <v>123.09541320800781</v>
      </c>
      <c r="P4585" s="0">
        <v>107.514404296875</v>
      </c>
      <c r="Q4585" s="0">
        <v>-2.239464282989502</v>
      </c>
      <c r="R4585" s="0">
        <v>-1.404355525970459</v>
      </c>
      <c r="S4585" s="0">
        <v>0.33607891201972961</v>
      </c>
      <c r="T4585" s="0">
        <v>1.5414985418319702</v>
      </c>
      <c r="U4585" s="0">
        <v>2.7469182014465332</v>
      </c>
      <c r="V4585" s="0">
        <v>4.4873528480529785</v>
      </c>
      <c r="W4585" s="0">
        <v>5.3224616050720215</v>
      </c>
      <c r="X4585" s="0">
        <v>13.104148864746094</v>
      </c>
      <c r="Y4585" s="0">
        <v>13.335372924804687</v>
      </c>
      <c r="Z4585" s="0">
        <v>0.23122477531433105</v>
      </c>
      <c r="AA4585" s="0">
        <v>0.34479933977127075</v>
      </c>
      <c r="AB4585" s="0">
        <v>-0.33591967821121216</v>
      </c>
      <c r="AC4585" s="0">
        <v>-0.21065336465835571</v>
      </c>
      <c r="AD4585" s="0">
        <v>0.050411824136972427</v>
      </c>
      <c r="AE4585" s="0">
        <v>0.23122477531433105</v>
      </c>
      <c r="AF4585" s="0">
        <v>0.41203773021697998</v>
      </c>
      <c r="AG4585" s="0">
        <v>0.67310291528701782</v>
      </c>
      <c r="AH4585" s="0">
        <v>0.79836922883987427</v>
      </c>
    </row>
    <row r="4586" x14ac:dyDescent="0.4">
      <c r="A4586" s="11" t="str">
        <f>Data[[#This Row],[category]]&amp;Data[[#This Row],[subcategory]]&amp;Data[[#This Row],[date]]&amp;Data[[#This Row],[hour]]</f>
        <v>Usage quintiles (kWh)Quintile 28/31/20179</v>
      </c>
      <c r="B4586" s="11" t="s">
        <v>143</v>
      </c>
      <c r="C4586" t="s">
        <v>148</v>
      </c>
      <c r="D4586" t="s">
        <v>109</v>
      </c>
      <c r="E4586" t="s">
        <v>61</v>
      </c>
      <c r="F4586" s="0">
        <v>150</v>
      </c>
      <c r="G4586" s="0">
        <v>107.56143951416016</v>
      </c>
      <c r="H4586" s="0">
        <v>111.42648315429687</v>
      </c>
      <c r="I4586" s="0">
        <v>3.8650443553924561</v>
      </c>
      <c r="J4586" s="0">
        <v>1.3208521604537964</v>
      </c>
      <c r="K4586" s="0">
        <v>79.313331604003906</v>
      </c>
      <c r="L4586" s="0">
        <v>2.9261748790740967</v>
      </c>
      <c r="M4586" s="0">
        <v>1</v>
      </c>
      <c r="N4586" s="0">
        <v>1</v>
      </c>
      <c r="O4586" s="0">
        <v>123.09541320800781</v>
      </c>
      <c r="P4586" s="0">
        <v>107.514404296875</v>
      </c>
      <c r="Q4586" s="0">
        <v>1.6924358606338501</v>
      </c>
      <c r="R4586" s="0">
        <v>2.1723041534423828</v>
      </c>
      <c r="S4586" s="0">
        <v>3.1723887920379639</v>
      </c>
      <c r="T4586" s="0">
        <v>3.8650443553924561</v>
      </c>
      <c r="U4586" s="0">
        <v>4.5576996803283691</v>
      </c>
      <c r="V4586" s="0">
        <v>5.5577845573425293</v>
      </c>
      <c r="W4586" s="0">
        <v>6.0376529693603516</v>
      </c>
      <c r="X4586" s="0">
        <v>16.13421630859375</v>
      </c>
      <c r="Y4586" s="0">
        <v>16.713972091674805</v>
      </c>
      <c r="Z4586" s="0">
        <v>0.57975667715072632</v>
      </c>
      <c r="AA4586" s="0">
        <v>0.19812782108783722</v>
      </c>
      <c r="AB4586" s="0">
        <v>0.25386542081832886</v>
      </c>
      <c r="AC4586" s="0">
        <v>0.32584565877914429</v>
      </c>
      <c r="AD4586" s="0">
        <v>0.47585836052894592</v>
      </c>
      <c r="AE4586" s="0">
        <v>0.57975667715072632</v>
      </c>
      <c r="AF4586" s="0">
        <v>0.6836550235748291</v>
      </c>
      <c r="AG4586" s="0">
        <v>0.83366769552230835</v>
      </c>
      <c r="AH4586" s="0">
        <v>0.90564793348312378</v>
      </c>
    </row>
    <row r="4587" x14ac:dyDescent="0.4">
      <c r="A4587" s="11" t="str">
        <f>Data[[#This Row],[category]]&amp;Data[[#This Row],[subcategory]]&amp;Data[[#This Row],[date]]&amp;Data[[#This Row],[hour]]</f>
        <v>Usage quintiles (kWh)Quintile 28/31/201710</v>
      </c>
      <c r="B4587" s="11" t="s">
        <v>143</v>
      </c>
      <c r="C4587" t="s">
        <v>148</v>
      </c>
      <c r="D4587" t="s">
        <v>109</v>
      </c>
      <c r="E4587" t="s">
        <v>62</v>
      </c>
      <c r="F4587" s="0">
        <v>150</v>
      </c>
      <c r="G4587" s="0">
        <v>122.38046264648437</v>
      </c>
      <c r="H4587" s="0">
        <v>123.54203033447266</v>
      </c>
      <c r="I4587" s="0">
        <v>1.1615703105926514</v>
      </c>
      <c r="J4587" s="0">
        <v>0.85611963272094727</v>
      </c>
      <c r="K4587" s="0">
        <v>83.286666870117188</v>
      </c>
      <c r="L4587" s="0">
        <v>1.3567850589752197</v>
      </c>
      <c r="M4587" s="0">
        <v>0</v>
      </c>
      <c r="N4587" s="0">
        <v>0</v>
      </c>
      <c r="O4587" s="0">
        <v>123.09541320800781</v>
      </c>
      <c r="P4587" s="0">
        <v>107.514404296875</v>
      </c>
      <c r="Q4587" s="0">
        <v>-0.24662117660045624</v>
      </c>
      <c r="R4587" s="0">
        <v>0.064408853650093079</v>
      </c>
      <c r="S4587" s="0">
        <v>0.71262073516845703</v>
      </c>
      <c r="T4587" s="0">
        <v>1.1615703105926514</v>
      </c>
      <c r="U4587" s="0">
        <v>1.6105198860168457</v>
      </c>
      <c r="V4587" s="0">
        <v>2.2587318420410156</v>
      </c>
      <c r="W4587" s="0">
        <v>2.5697617530822754</v>
      </c>
      <c r="X4587" s="0">
        <v>18.35706901550293</v>
      </c>
      <c r="Y4587" s="0">
        <v>18.531305313110352</v>
      </c>
      <c r="Z4587" s="0">
        <v>0.17423555254936218</v>
      </c>
      <c r="AA4587" s="0">
        <v>0.12841793894767761</v>
      </c>
      <c r="AB4587" s="0">
        <v>-0.036993160843849182</v>
      </c>
      <c r="AC4587" s="0">
        <v>0.009661342017352581</v>
      </c>
      <c r="AD4587" s="0">
        <v>0.10689312219619751</v>
      </c>
      <c r="AE4587" s="0">
        <v>0.17423555254936218</v>
      </c>
      <c r="AF4587" s="0">
        <v>0.24157798290252686</v>
      </c>
      <c r="AG4587" s="0">
        <v>0.33880975842475891</v>
      </c>
      <c r="AH4587" s="0">
        <v>0.38546425104141235</v>
      </c>
    </row>
    <row r="4588" x14ac:dyDescent="0.4">
      <c r="A4588" s="11" t="str">
        <f>Data[[#This Row],[category]]&amp;Data[[#This Row],[subcategory]]&amp;Data[[#This Row],[date]]&amp;Data[[#This Row],[hour]]</f>
        <v>Usage quintiles (kWh)Quintile 28/31/201711</v>
      </c>
      <c r="B4588" s="11" t="s">
        <v>143</v>
      </c>
      <c r="C4588" t="s">
        <v>148</v>
      </c>
      <c r="D4588" t="s">
        <v>109</v>
      </c>
      <c r="E4588" t="s">
        <v>63</v>
      </c>
      <c r="F4588" s="0">
        <v>150</v>
      </c>
      <c r="G4588" s="0">
        <v>132.13272094726562</v>
      </c>
      <c r="H4588" s="0">
        <v>130.97116088867187</v>
      </c>
      <c r="I4588" s="0">
        <v>-1.16157066822052</v>
      </c>
      <c r="J4588" s="0">
        <v>0.85611963272094727</v>
      </c>
      <c r="K4588" s="0">
        <v>86.279998779296875</v>
      </c>
      <c r="L4588" s="0">
        <v>-1.3567854166030884</v>
      </c>
      <c r="M4588" s="0">
        <v>0</v>
      </c>
      <c r="N4588" s="0">
        <v>0</v>
      </c>
      <c r="O4588" s="0">
        <v>123.09541320800781</v>
      </c>
      <c r="P4588" s="0">
        <v>107.514404296875</v>
      </c>
      <c r="Q4588" s="0">
        <v>-2.5697622299194336</v>
      </c>
      <c r="R4588" s="0">
        <v>-2.2587320804595947</v>
      </c>
      <c r="S4588" s="0">
        <v>-1.6105202436447144</v>
      </c>
      <c r="T4588" s="0">
        <v>-1.16157066822052</v>
      </c>
      <c r="U4588" s="0">
        <v>-0.71262109279632568</v>
      </c>
      <c r="V4588" s="0">
        <v>-0.064409211277961731</v>
      </c>
      <c r="W4588" s="0">
        <v>0.24662081897258759</v>
      </c>
      <c r="X4588" s="0">
        <v>19.819908142089844</v>
      </c>
      <c r="Y4588" s="0">
        <v>19.645673751831055</v>
      </c>
      <c r="Z4588" s="0">
        <v>-0.17423559725284576</v>
      </c>
      <c r="AA4588" s="0">
        <v>0.12841793894767761</v>
      </c>
      <c r="AB4588" s="0">
        <v>-0.38546431064605713</v>
      </c>
      <c r="AC4588" s="0">
        <v>-0.33880981802940369</v>
      </c>
      <c r="AD4588" s="0">
        <v>-0.24157802760601044</v>
      </c>
      <c r="AE4588" s="0">
        <v>-0.17423559725284576</v>
      </c>
      <c r="AF4588" s="0">
        <v>-0.10689316689968109</v>
      </c>
      <c r="AG4588" s="0">
        <v>-0.0096613867208361626</v>
      </c>
      <c r="AH4588" s="0">
        <v>0.036993116140365601</v>
      </c>
    </row>
    <row r="4589" x14ac:dyDescent="0.4">
      <c r="A4589" s="11" t="str">
        <f>Data[[#This Row],[category]]&amp;Data[[#This Row],[subcategory]]&amp;Data[[#This Row],[date]]&amp;Data[[#This Row],[hour]]</f>
        <v>Usage quintiles (kWh)Quintile 28/31/201712</v>
      </c>
      <c r="B4589" s="11" t="s">
        <v>143</v>
      </c>
      <c r="C4589" t="s">
        <v>148</v>
      </c>
      <c r="D4589" t="s">
        <v>109</v>
      </c>
      <c r="E4589" t="s">
        <v>64</v>
      </c>
      <c r="F4589" s="0">
        <v>150</v>
      </c>
      <c r="G4589" s="0">
        <v>139.06404113769531</v>
      </c>
      <c r="H4589" s="0">
        <v>140.75556945800781</v>
      </c>
      <c r="I4589" s="0">
        <v>1.6915285587310791</v>
      </c>
      <c r="J4589" s="0">
        <v>1.8508428335189819</v>
      </c>
      <c r="K4589" s="0">
        <v>89.913330078125</v>
      </c>
      <c r="L4589" s="0">
        <v>0.91392338275909424</v>
      </c>
      <c r="M4589" s="0">
        <v>0</v>
      </c>
      <c r="N4589" s="0">
        <v>0</v>
      </c>
      <c r="O4589" s="0">
        <v>123.09541320800781</v>
      </c>
      <c r="P4589" s="0">
        <v>107.514404296875</v>
      </c>
      <c r="Q4589" s="0">
        <v>-1.3528369665145874</v>
      </c>
      <c r="R4589" s="0">
        <v>-0.68042194843292236</v>
      </c>
      <c r="S4589" s="0">
        <v>0.72094565629959106</v>
      </c>
      <c r="T4589" s="0">
        <v>1.6915285587310791</v>
      </c>
      <c r="U4589" s="0">
        <v>2.6621115207672119</v>
      </c>
      <c r="V4589" s="0">
        <v>4.063478946685791</v>
      </c>
      <c r="W4589" s="0">
        <v>4.7358942031860352</v>
      </c>
      <c r="X4589" s="0">
        <v>20.85960578918457</v>
      </c>
      <c r="Y4589" s="0">
        <v>21.113334655761719</v>
      </c>
      <c r="Z4589" s="0">
        <v>0.25372928380966187</v>
      </c>
      <c r="AA4589" s="0">
        <v>0.27762642502784729</v>
      </c>
      <c r="AB4589" s="0">
        <v>-0.20292554795742035</v>
      </c>
      <c r="AC4589" s="0">
        <v>-0.10206329822540283</v>
      </c>
      <c r="AD4589" s="0">
        <v>0.10814184695482254</v>
      </c>
      <c r="AE4589" s="0">
        <v>0.25372928380966187</v>
      </c>
      <c r="AF4589" s="0">
        <v>0.39931672811508179</v>
      </c>
      <c r="AG4589" s="0">
        <v>0.60952186584472656</v>
      </c>
      <c r="AH4589" s="0">
        <v>0.71038413047790527</v>
      </c>
    </row>
    <row r="4590" x14ac:dyDescent="0.4">
      <c r="A4590" s="11" t="str">
        <f>Data[[#This Row],[category]]&amp;Data[[#This Row],[subcategory]]&amp;Data[[#This Row],[date]]&amp;Data[[#This Row],[hour]]</f>
        <v>Usage quintiles (kWh)Quintile 28/31/201713</v>
      </c>
      <c r="B4590" s="11" t="s">
        <v>143</v>
      </c>
      <c r="C4590" t="s">
        <v>148</v>
      </c>
      <c r="D4590" t="s">
        <v>109</v>
      </c>
      <c r="E4590" t="s">
        <v>65</v>
      </c>
      <c r="F4590" s="0">
        <v>150</v>
      </c>
      <c r="G4590" s="0">
        <v>140.63510131835937</v>
      </c>
      <c r="H4590" s="0">
        <v>145.22946166992187</v>
      </c>
      <c r="I4590" s="0">
        <v>4.5943603515625</v>
      </c>
      <c r="J4590" s="0">
        <v>3.5323102474212646</v>
      </c>
      <c r="K4590" s="0">
        <v>88.419998168945313</v>
      </c>
      <c r="L4590" s="0">
        <v>1.3006672859191895</v>
      </c>
      <c r="M4590" s="0">
        <v>0</v>
      </c>
      <c r="N4590" s="0">
        <v>0</v>
      </c>
      <c r="O4590" s="0">
        <v>123.09541320800781</v>
      </c>
      <c r="P4590" s="0">
        <v>107.514404296875</v>
      </c>
      <c r="Q4590" s="0">
        <v>-1.2157729864120483</v>
      </c>
      <c r="R4590" s="0">
        <v>0.067522622644901276</v>
      </c>
      <c r="S4590" s="0">
        <v>2.7420151233673096</v>
      </c>
      <c r="T4590" s="0">
        <v>4.5943603515625</v>
      </c>
      <c r="U4590" s="0">
        <v>6.4467058181762695</v>
      </c>
      <c r="V4590" s="0">
        <v>9.1211977005004883</v>
      </c>
      <c r="W4590" s="0">
        <v>10.40449333190918</v>
      </c>
      <c r="X4590" s="0">
        <v>21.095264434814453</v>
      </c>
      <c r="Y4590" s="0">
        <v>21.784420013427734</v>
      </c>
      <c r="Z4590" s="0">
        <v>0.68915402889251709</v>
      </c>
      <c r="AA4590" s="0">
        <v>0.52984654903411865</v>
      </c>
      <c r="AB4590" s="0">
        <v>-0.18236598372459412</v>
      </c>
      <c r="AC4590" s="0">
        <v>0.010128354653716087</v>
      </c>
      <c r="AD4590" s="0">
        <v>0.41130223870277405</v>
      </c>
      <c r="AE4590" s="0">
        <v>0.68915402889251709</v>
      </c>
      <c r="AF4590" s="0">
        <v>0.96700584888458252</v>
      </c>
      <c r="AG4590" s="0">
        <v>1.3681796789169312</v>
      </c>
      <c r="AH4590" s="0">
        <v>1.5606740713119507</v>
      </c>
    </row>
    <row r="4591" x14ac:dyDescent="0.4">
      <c r="A4591" s="11" t="str">
        <f>Data[[#This Row],[category]]&amp;Data[[#This Row],[subcategory]]&amp;Data[[#This Row],[date]]&amp;Data[[#This Row],[hour]]</f>
        <v>Usage quintiles (kWh)Quintile 28/31/201714</v>
      </c>
      <c r="B4591" s="11" t="s">
        <v>143</v>
      </c>
      <c r="C4591" t="s">
        <v>148</v>
      </c>
      <c r="D4591" t="s">
        <v>109</v>
      </c>
      <c r="E4591" t="s">
        <v>66</v>
      </c>
      <c r="F4591" s="0">
        <v>150</v>
      </c>
      <c r="G4591" s="0">
        <v>144.11570739746094</v>
      </c>
      <c r="H4591" s="0">
        <v>145.62521362304687</v>
      </c>
      <c r="I4591" s="0">
        <v>1.5095057487487793</v>
      </c>
      <c r="J4591" s="0">
        <v>3.7604584693908691</v>
      </c>
      <c r="K4591" s="0">
        <v>88.186668395996094</v>
      </c>
      <c r="L4591" s="0">
        <v>0.40141534805297852</v>
      </c>
      <c r="M4591" s="0">
        <v>0</v>
      </c>
      <c r="N4591" s="0">
        <v>0</v>
      </c>
      <c r="O4591" s="0">
        <v>123.09541320800781</v>
      </c>
      <c r="P4591" s="0">
        <v>107.514404296875</v>
      </c>
      <c r="Q4591" s="0">
        <v>-4.6758980751037598</v>
      </c>
      <c r="R4591" s="0">
        <v>-3.309715747833252</v>
      </c>
      <c r="S4591" s="0">
        <v>-0.46248060464859009</v>
      </c>
      <c r="T4591" s="0">
        <v>1.5095057487487793</v>
      </c>
      <c r="U4591" s="0">
        <v>3.4814920425415039</v>
      </c>
      <c r="V4591" s="0">
        <v>6.3287272453308105</v>
      </c>
      <c r="W4591" s="0">
        <v>7.6949095726013184</v>
      </c>
      <c r="X4591" s="0">
        <v>21.617355346679688</v>
      </c>
      <c r="Y4591" s="0">
        <v>21.843782424926758</v>
      </c>
      <c r="Z4591" s="0">
        <v>0.22642585635185242</v>
      </c>
      <c r="AA4591" s="0">
        <v>0.56406879425048828</v>
      </c>
      <c r="AB4591" s="0">
        <v>-0.70138472318649292</v>
      </c>
      <c r="AC4591" s="0">
        <v>-0.49645739793777466</v>
      </c>
      <c r="AD4591" s="0">
        <v>-0.069372110068798065</v>
      </c>
      <c r="AE4591" s="0">
        <v>0.22642585635185242</v>
      </c>
      <c r="AF4591" s="0">
        <v>0.5222238302230835</v>
      </c>
      <c r="AG4591" s="0">
        <v>0.94930911064147949</v>
      </c>
      <c r="AH4591" s="0">
        <v>1.1542364358901978</v>
      </c>
    </row>
    <row r="4592" x14ac:dyDescent="0.4">
      <c r="A4592" s="11" t="str">
        <f>Data[[#This Row],[category]]&amp;Data[[#This Row],[subcategory]]&amp;Data[[#This Row],[date]]&amp;Data[[#This Row],[hour]]</f>
        <v>Usage quintiles (kWh)Quintile 28/31/201715</v>
      </c>
      <c r="B4592" s="11" t="s">
        <v>143</v>
      </c>
      <c r="C4592" t="s">
        <v>148</v>
      </c>
      <c r="D4592" t="s">
        <v>109</v>
      </c>
      <c r="E4592" t="s">
        <v>67</v>
      </c>
      <c r="F4592" s="0">
        <v>150</v>
      </c>
      <c r="G4592" s="0">
        <v>139.17906188964844</v>
      </c>
      <c r="H4592" s="0">
        <v>126.75321960449219</v>
      </c>
      <c r="I4592" s="0">
        <v>-12.425840377807617</v>
      </c>
      <c r="J4592" s="0">
        <v>5.127955436706543</v>
      </c>
      <c r="K4592" s="0">
        <v>86.933334350585937</v>
      </c>
      <c r="L4592" s="0">
        <v>-2.42315673828125</v>
      </c>
      <c r="M4592" s="0">
        <v>1</v>
      </c>
      <c r="N4592" s="0">
        <v>1</v>
      </c>
      <c r="O4592" s="0">
        <v>123.09541320800781</v>
      </c>
      <c r="P4592" s="0">
        <v>107.514404296875</v>
      </c>
      <c r="Q4592" s="0">
        <v>-20.860576629638672</v>
      </c>
      <c r="R4592" s="0">
        <v>-18.997579574584961</v>
      </c>
      <c r="S4592" s="0">
        <v>-15.11494255065918</v>
      </c>
      <c r="T4592" s="0">
        <v>-12.425840377807617</v>
      </c>
      <c r="U4592" s="0">
        <v>-9.7367382049560547</v>
      </c>
      <c r="V4592" s="0">
        <v>-5.8541011810302734</v>
      </c>
      <c r="W4592" s="0">
        <v>-3.9911043643951416</v>
      </c>
      <c r="X4592" s="0">
        <v>20.876859664916992</v>
      </c>
      <c r="Y4592" s="0">
        <v>19.012983322143555</v>
      </c>
      <c r="Z4592" s="0">
        <v>-1.8638761043548584</v>
      </c>
      <c r="AA4592" s="0">
        <v>0.76919329166412354</v>
      </c>
      <c r="AB4592" s="0">
        <v>-3.1290864944458008</v>
      </c>
      <c r="AC4592" s="0">
        <v>-2.8496370315551758</v>
      </c>
      <c r="AD4592" s="0">
        <v>-2.2672414779663086</v>
      </c>
      <c r="AE4592" s="0">
        <v>-1.8638761043548584</v>
      </c>
      <c r="AF4592" s="0">
        <v>-1.4605107307434082</v>
      </c>
      <c r="AG4592" s="0">
        <v>-0.87811523675918579</v>
      </c>
      <c r="AH4592" s="0">
        <v>-0.59866571426391602</v>
      </c>
    </row>
    <row r="4593" x14ac:dyDescent="0.4">
      <c r="A4593" s="11" t="str">
        <f>Data[[#This Row],[category]]&amp;Data[[#This Row],[subcategory]]&amp;Data[[#This Row],[date]]&amp;Data[[#This Row],[hour]]</f>
        <v>Usage quintiles (kWh)Quintile 28/31/201716</v>
      </c>
      <c r="B4593" s="11" t="s">
        <v>143</v>
      </c>
      <c r="C4593" t="s">
        <v>148</v>
      </c>
      <c r="D4593" t="s">
        <v>109</v>
      </c>
      <c r="E4593" t="s">
        <v>68</v>
      </c>
      <c r="F4593" s="0">
        <v>150</v>
      </c>
      <c r="G4593" s="0">
        <v>123.78034973144531</v>
      </c>
      <c r="H4593" s="0">
        <v>114.20022583007812</v>
      </c>
      <c r="I4593" s="0">
        <v>-9.5801258087158203</v>
      </c>
      <c r="J4593" s="0">
        <v>5.5109772682189941</v>
      </c>
      <c r="K4593" s="0">
        <v>85.566665649414063</v>
      </c>
      <c r="L4593" s="0">
        <v>-1.7383714914321899</v>
      </c>
      <c r="M4593" s="0">
        <v>1</v>
      </c>
      <c r="N4593" s="0">
        <v>0</v>
      </c>
      <c r="O4593" s="0">
        <v>123.09541320800781</v>
      </c>
      <c r="P4593" s="0">
        <v>107.514404296875</v>
      </c>
      <c r="Q4593" s="0">
        <v>-18.644876480102539</v>
      </c>
      <c r="R4593" s="0">
        <v>-16.642726898193359</v>
      </c>
      <c r="S4593" s="0">
        <v>-12.470085144042969</v>
      </c>
      <c r="T4593" s="0">
        <v>-9.5801258087158203</v>
      </c>
      <c r="U4593" s="0">
        <v>-6.6901664733886719</v>
      </c>
      <c r="V4593" s="0">
        <v>-2.517524242401123</v>
      </c>
      <c r="W4593" s="0">
        <v>-0.51537483930587769</v>
      </c>
      <c r="X4593" s="0">
        <v>18.567052841186523</v>
      </c>
      <c r="Y4593" s="0">
        <v>17.130033493041992</v>
      </c>
      <c r="Z4593" s="0">
        <v>-1.437018871307373</v>
      </c>
      <c r="AA4593" s="0">
        <v>0.82664656639099121</v>
      </c>
      <c r="AB4593" s="0">
        <v>-2.7967314720153809</v>
      </c>
      <c r="AC4593" s="0">
        <v>-2.4964091777801514</v>
      </c>
      <c r="AD4593" s="0">
        <v>-1.8705127239227295</v>
      </c>
      <c r="AE4593" s="0">
        <v>-1.437018871307373</v>
      </c>
      <c r="AF4593" s="0">
        <v>-1.0035250186920166</v>
      </c>
      <c r="AG4593" s="0">
        <v>-0.37762868404388428</v>
      </c>
      <c r="AH4593" s="0">
        <v>-0.077306270599365234</v>
      </c>
    </row>
    <row r="4594" x14ac:dyDescent="0.4">
      <c r="A4594" s="11" t="str">
        <f>Data[[#This Row],[category]]&amp;Data[[#This Row],[subcategory]]&amp;Data[[#This Row],[date]]&amp;Data[[#This Row],[hour]]</f>
        <v>Usage quintiles (kWh)Quintile 28/31/201717</v>
      </c>
      <c r="B4594" s="11" t="s">
        <v>143</v>
      </c>
      <c r="C4594" t="s">
        <v>148</v>
      </c>
      <c r="D4594" t="s">
        <v>109</v>
      </c>
      <c r="E4594" t="s">
        <v>69</v>
      </c>
      <c r="F4594" s="0">
        <v>150</v>
      </c>
      <c r="G4594" s="0">
        <v>108.69429779052734</v>
      </c>
      <c r="H4594" s="0">
        <v>100.99417877197266</v>
      </c>
      <c r="I4594" s="0">
        <v>-7.7001194953918457</v>
      </c>
      <c r="J4594" s="0">
        <v>5.9102778434753418</v>
      </c>
      <c r="K4594" s="0">
        <v>86.126663208007813</v>
      </c>
      <c r="L4594" s="0">
        <v>-1.3028354644775391</v>
      </c>
      <c r="M4594" s="0">
        <v>0</v>
      </c>
      <c r="N4594" s="0">
        <v>0</v>
      </c>
      <c r="O4594" s="0">
        <v>123.09541320800781</v>
      </c>
      <c r="P4594" s="0">
        <v>107.514404296875</v>
      </c>
      <c r="Q4594" s="0">
        <v>-17.421661376953125</v>
      </c>
      <c r="R4594" s="0">
        <v>-15.274445533752441</v>
      </c>
      <c r="S4594" s="0">
        <v>-10.799471855163574</v>
      </c>
      <c r="T4594" s="0">
        <v>-7.7001194953918457</v>
      </c>
      <c r="U4594" s="0">
        <v>-4.600766658782959</v>
      </c>
      <c r="V4594" s="0">
        <v>-0.12579366564750671</v>
      </c>
      <c r="W4594" s="0">
        <v>2.0214223861694336</v>
      </c>
      <c r="X4594" s="0">
        <v>16.304143905639648</v>
      </c>
      <c r="Y4594" s="0">
        <v>15.149127006530762</v>
      </c>
      <c r="Z4594" s="0">
        <v>-1.1550179719924927</v>
      </c>
      <c r="AA4594" s="0">
        <v>0.88654166460037231</v>
      </c>
      <c r="AB4594" s="0">
        <v>-2.6132493019104004</v>
      </c>
      <c r="AC4594" s="0">
        <v>-2.2911667823791504</v>
      </c>
      <c r="AD4594" s="0">
        <v>-1.6199208498001099</v>
      </c>
      <c r="AE4594" s="0">
        <v>-1.1550179719924927</v>
      </c>
      <c r="AF4594" s="0">
        <v>-0.69011509418487549</v>
      </c>
      <c r="AG4594" s="0">
        <v>-0.018869113177061081</v>
      </c>
      <c r="AH4594" s="0">
        <v>0.30321329832077026</v>
      </c>
    </row>
    <row r="4595" x14ac:dyDescent="0.4">
      <c r="A4595" s="11" t="str">
        <f>Data[[#This Row],[category]]&amp;Data[[#This Row],[subcategory]]&amp;Data[[#This Row],[date]]&amp;Data[[#This Row],[hour]]</f>
        <v>Usage quintiles (kWh)Quintile 28/31/201718</v>
      </c>
      <c r="B4595" s="11" t="s">
        <v>143</v>
      </c>
      <c r="C4595" t="s">
        <v>148</v>
      </c>
      <c r="D4595" t="s">
        <v>109</v>
      </c>
      <c r="E4595" t="s">
        <v>70</v>
      </c>
      <c r="F4595" s="0">
        <v>150</v>
      </c>
      <c r="G4595" s="0">
        <v>98.101226806640625</v>
      </c>
      <c r="H4595" s="0">
        <v>88.110000610351563</v>
      </c>
      <c r="I4595" s="0">
        <v>-9.9912309646606445</v>
      </c>
      <c r="J4595" s="0">
        <v>4.0938220024108887</v>
      </c>
      <c r="K4595" s="0">
        <v>83.653335571289063</v>
      </c>
      <c r="L4595" s="0">
        <v>-2.4405632019042969</v>
      </c>
      <c r="M4595" s="0">
        <v>1</v>
      </c>
      <c r="N4595" s="0">
        <v>1</v>
      </c>
      <c r="O4595" s="0">
        <v>123.09541320800781</v>
      </c>
      <c r="P4595" s="0">
        <v>107.514404296875</v>
      </c>
      <c r="Q4595" s="0">
        <v>-16.724969863891602</v>
      </c>
      <c r="R4595" s="0">
        <v>-15.237674713134766</v>
      </c>
      <c r="S4595" s="0">
        <v>-12.138032913208008</v>
      </c>
      <c r="T4595" s="0">
        <v>-9.9912309646606445</v>
      </c>
      <c r="U4595" s="0">
        <v>-7.844428539276123</v>
      </c>
      <c r="V4595" s="0">
        <v>-4.7447867393493652</v>
      </c>
      <c r="W4595" s="0">
        <v>-3.2574930191040039</v>
      </c>
      <c r="X4595" s="0">
        <v>14.715184211730957</v>
      </c>
      <c r="Y4595" s="0">
        <v>13.216500282287598</v>
      </c>
      <c r="Z4595" s="0">
        <v>-1.4986846446990967</v>
      </c>
      <c r="AA4595" s="0">
        <v>0.61407327651977539</v>
      </c>
      <c r="AB4595" s="0">
        <v>-2.5087451934814453</v>
      </c>
      <c r="AC4595" s="0">
        <v>-2.2856512069702148</v>
      </c>
      <c r="AD4595" s="0">
        <v>-1.8207049369812012</v>
      </c>
      <c r="AE4595" s="0">
        <v>-1.4986846446990967</v>
      </c>
      <c r="AF4595" s="0">
        <v>-1.1766643524169922</v>
      </c>
      <c r="AG4595" s="0">
        <v>-0.71171808242797852</v>
      </c>
      <c r="AH4595" s="0">
        <v>-0.4886239767074585</v>
      </c>
    </row>
    <row r="4596" x14ac:dyDescent="0.4">
      <c r="A4596" s="11" t="str">
        <f>Data[[#This Row],[category]]&amp;Data[[#This Row],[subcategory]]&amp;Data[[#This Row],[date]]&amp;Data[[#This Row],[hour]]</f>
        <v>Usage quintiles (kWh)Quintile 28/31/201719</v>
      </c>
      <c r="B4596" s="11" t="s">
        <v>143</v>
      </c>
      <c r="C4596" t="s">
        <v>148</v>
      </c>
      <c r="D4596" t="s">
        <v>109</v>
      </c>
      <c r="E4596" t="s">
        <v>71</v>
      </c>
      <c r="F4596" s="0">
        <v>150</v>
      </c>
      <c r="G4596" s="0">
        <v>86.733177185058594</v>
      </c>
      <c r="H4596" s="0">
        <v>86.215522766113281</v>
      </c>
      <c r="I4596" s="0">
        <v>-0.51765900850296021</v>
      </c>
      <c r="J4596" s="0">
        <v>4.2261037826538086</v>
      </c>
      <c r="K4596" s="0">
        <v>80.046669006347656</v>
      </c>
      <c r="L4596" s="0">
        <v>-0.12249083817005157</v>
      </c>
      <c r="M4596" s="0">
        <v>0</v>
      </c>
      <c r="N4596" s="0">
        <v>0</v>
      </c>
      <c r="O4596" s="0">
        <v>123.09541320800781</v>
      </c>
      <c r="P4596" s="0">
        <v>107.514404296875</v>
      </c>
      <c r="Q4596" s="0">
        <v>-7.4689812660217285</v>
      </c>
      <c r="R4596" s="0">
        <v>-5.933629035949707</v>
      </c>
      <c r="S4596" s="0">
        <v>-2.7338299751281738</v>
      </c>
      <c r="T4596" s="0">
        <v>-0.51765900850296021</v>
      </c>
      <c r="U4596" s="0">
        <v>1.6985119581222534</v>
      </c>
      <c r="V4596" s="0">
        <v>4.8983111381530762</v>
      </c>
      <c r="W4596" s="0">
        <v>6.4336628913879395</v>
      </c>
      <c r="X4596" s="0">
        <v>13.009976387023926</v>
      </c>
      <c r="Y4596" s="0">
        <v>12.932328224182129</v>
      </c>
      <c r="Z4596" s="0">
        <v>-0.077648848295211792</v>
      </c>
      <c r="AA4596" s="0">
        <v>0.63391554355621338</v>
      </c>
      <c r="AB4596" s="0">
        <v>-1.1203471422195435</v>
      </c>
      <c r="AC4596" s="0">
        <v>-0.89004433155059814</v>
      </c>
      <c r="AD4596" s="0">
        <v>-0.41007447242736816</v>
      </c>
      <c r="AE4596" s="0">
        <v>-0.077648848295211792</v>
      </c>
      <c r="AF4596" s="0">
        <v>0.25477677583694458</v>
      </c>
      <c r="AG4596" s="0">
        <v>0.73474663496017456</v>
      </c>
      <c r="AH4596" s="0">
        <v>0.96504944562911987</v>
      </c>
    </row>
    <row r="4597" x14ac:dyDescent="0.4">
      <c r="A4597" s="11" t="str">
        <f>Data[[#This Row],[category]]&amp;Data[[#This Row],[subcategory]]&amp;Data[[#This Row],[date]]&amp;Data[[#This Row],[hour]]</f>
        <v>Usage quintiles (kWh)Quintile 28/31/201720</v>
      </c>
      <c r="B4597" s="11" t="s">
        <v>143</v>
      </c>
      <c r="C4597" t="s">
        <v>148</v>
      </c>
      <c r="D4597" t="s">
        <v>109</v>
      </c>
      <c r="E4597" t="s">
        <v>54</v>
      </c>
      <c r="F4597" s="0">
        <v>150</v>
      </c>
      <c r="G4597" s="0">
        <v>75.033912658691406</v>
      </c>
      <c r="H4597" s="0">
        <v>77.805259704589844</v>
      </c>
      <c r="I4597" s="0">
        <v>2.7713444232940674</v>
      </c>
      <c r="J4597" s="0">
        <v>4.0155448913574219</v>
      </c>
      <c r="K4597" s="0">
        <v>77.273330688476563</v>
      </c>
      <c r="L4597" s="0">
        <v>0.69015401601791382</v>
      </c>
      <c r="M4597" s="0">
        <v>0</v>
      </c>
      <c r="N4597" s="0">
        <v>0</v>
      </c>
      <c r="O4597" s="0">
        <v>123.09541320800781</v>
      </c>
      <c r="P4597" s="0">
        <v>107.514404296875</v>
      </c>
      <c r="Q4597" s="0">
        <v>-3.8336391448974609</v>
      </c>
      <c r="R4597" s="0">
        <v>-2.3747835159301758</v>
      </c>
      <c r="S4597" s="0">
        <v>0.66559064388275146</v>
      </c>
      <c r="T4597" s="0">
        <v>2.7713444232940674</v>
      </c>
      <c r="U4597" s="0">
        <v>4.8770980834960938</v>
      </c>
      <c r="V4597" s="0">
        <v>7.9174723625183105</v>
      </c>
      <c r="W4597" s="0">
        <v>9.3763284683227539</v>
      </c>
      <c r="X4597" s="0">
        <v>11.255086898803711</v>
      </c>
      <c r="Y4597" s="0">
        <v>11.670788764953613</v>
      </c>
      <c r="Z4597" s="0">
        <v>0.41570165753364563</v>
      </c>
      <c r="AA4597" s="0">
        <v>0.60233175754547119</v>
      </c>
      <c r="AB4597" s="0">
        <v>-0.57504594326019287</v>
      </c>
      <c r="AC4597" s="0">
        <v>-0.35621756315231323</v>
      </c>
      <c r="AD4597" s="0">
        <v>0.099838577210903168</v>
      </c>
      <c r="AE4597" s="0">
        <v>0.41570165753364563</v>
      </c>
      <c r="AF4597" s="0">
        <v>0.73156476020812988</v>
      </c>
      <c r="AG4597" s="0">
        <v>1.1876208782196045</v>
      </c>
      <c r="AH4597" s="0">
        <v>1.4064491987228394</v>
      </c>
    </row>
    <row r="4598" x14ac:dyDescent="0.4">
      <c r="A4598" s="11" t="str">
        <f>Data[[#This Row],[category]]&amp;Data[[#This Row],[subcategory]]&amp;Data[[#This Row],[date]]&amp;Data[[#This Row],[hour]]</f>
        <v>Usage quintiles (kWh)Quintile 28/31/201721</v>
      </c>
      <c r="B4598" s="11" t="s">
        <v>143</v>
      </c>
      <c r="C4598" t="s">
        <v>148</v>
      </c>
      <c r="D4598" t="s">
        <v>109</v>
      </c>
      <c r="E4598" t="s">
        <v>72</v>
      </c>
      <c r="F4598" s="0">
        <v>150</v>
      </c>
      <c r="G4598" s="0">
        <v>68.849098205566406</v>
      </c>
      <c r="H4598" s="0">
        <v>70.646232604980469</v>
      </c>
      <c r="I4598" s="0">
        <v>1.7971316576004028</v>
      </c>
      <c r="J4598" s="0">
        <v>3.6683969497680664</v>
      </c>
      <c r="K4598" s="0">
        <v>75.846664428710938</v>
      </c>
      <c r="L4598" s="0">
        <v>0.48989564180374146</v>
      </c>
      <c r="M4598" s="0">
        <v>0</v>
      </c>
      <c r="N4598" s="0">
        <v>0</v>
      </c>
      <c r="O4598" s="0">
        <v>123.09541320800781</v>
      </c>
      <c r="P4598" s="0">
        <v>107.514404296875</v>
      </c>
      <c r="Q4598" s="0">
        <v>-4.236844539642334</v>
      </c>
      <c r="R4598" s="0">
        <v>-2.9041082859039307</v>
      </c>
      <c r="S4598" s="0">
        <v>-0.12657758593559265</v>
      </c>
      <c r="T4598" s="0">
        <v>1.7971316576004028</v>
      </c>
      <c r="U4598" s="0">
        <v>3.7208409309387207</v>
      </c>
      <c r="V4598" s="0">
        <v>6.4983716011047363</v>
      </c>
      <c r="W4598" s="0">
        <v>7.8311076164245605</v>
      </c>
      <c r="X4598" s="0">
        <v>10.327364921569824</v>
      </c>
      <c r="Y4598" s="0">
        <v>10.596935272216797</v>
      </c>
      <c r="Z4598" s="0">
        <v>0.2695697546005249</v>
      </c>
      <c r="AA4598" s="0">
        <v>0.55025953054428101</v>
      </c>
      <c r="AB4598" s="0">
        <v>-0.63552665710449219</v>
      </c>
      <c r="AC4598" s="0">
        <v>-0.43561619520187378</v>
      </c>
      <c r="AD4598" s="0">
        <v>-0.018986625596880913</v>
      </c>
      <c r="AE4598" s="0">
        <v>0.2695697546005249</v>
      </c>
      <c r="AF4598" s="0">
        <v>0.55812615156173706</v>
      </c>
      <c r="AG4598" s="0">
        <v>0.97475570440292358</v>
      </c>
      <c r="AH4598" s="0">
        <v>1.174666166305542</v>
      </c>
    </row>
    <row r="4599" x14ac:dyDescent="0.4">
      <c r="A4599" s="11" t="str">
        <f>Data[[#This Row],[category]]&amp;Data[[#This Row],[subcategory]]&amp;Data[[#This Row],[date]]&amp;Data[[#This Row],[hour]]</f>
        <v>Usage quintiles (kWh)Quintile 28/31/201722</v>
      </c>
      <c r="B4599" s="11" t="s">
        <v>143</v>
      </c>
      <c r="C4599" t="s">
        <v>148</v>
      </c>
      <c r="D4599" t="s">
        <v>109</v>
      </c>
      <c r="E4599" t="s">
        <v>73</v>
      </c>
      <c r="F4599" s="0">
        <v>150</v>
      </c>
      <c r="G4599" s="0">
        <v>61.990772247314453</v>
      </c>
      <c r="H4599" s="0">
        <v>62.856670379638672</v>
      </c>
      <c r="I4599" s="0">
        <v>0.86589854955673218</v>
      </c>
      <c r="J4599" s="0">
        <v>3.4527950286865234</v>
      </c>
      <c r="K4599" s="0">
        <v>74.55999755859375</v>
      </c>
      <c r="L4599" s="0">
        <v>0.25078192353248596</v>
      </c>
      <c r="M4599" s="0">
        <v>0</v>
      </c>
      <c r="N4599" s="0">
        <v>0</v>
      </c>
      <c r="O4599" s="0">
        <v>123.09541320800781</v>
      </c>
      <c r="P4599" s="0">
        <v>107.514404296875</v>
      </c>
      <c r="Q4599" s="0">
        <v>-4.813443660736084</v>
      </c>
      <c r="R4599" s="0">
        <v>-3.5590362548828125</v>
      </c>
      <c r="S4599" s="0">
        <v>-0.94474893808364868</v>
      </c>
      <c r="T4599" s="0">
        <v>0.86589854955673218</v>
      </c>
      <c r="U4599" s="0">
        <v>2.6765460968017578</v>
      </c>
      <c r="V4599" s="0">
        <v>5.2908334732055664</v>
      </c>
      <c r="W4599" s="0">
        <v>6.5452408790588379</v>
      </c>
      <c r="X4599" s="0">
        <v>9.2986154556274414</v>
      </c>
      <c r="Y4599" s="0">
        <v>9.4285001754760742</v>
      </c>
      <c r="Z4599" s="0">
        <v>0.12988477945327759</v>
      </c>
      <c r="AA4599" s="0">
        <v>0.51791924238204956</v>
      </c>
      <c r="AB4599" s="0">
        <v>-0.72201657295227051</v>
      </c>
      <c r="AC4599" s="0">
        <v>-0.53385543823242188</v>
      </c>
      <c r="AD4599" s="0">
        <v>-0.14171233773231506</v>
      </c>
      <c r="AE4599" s="0">
        <v>0.12988477945327759</v>
      </c>
      <c r="AF4599" s="0">
        <v>0.40148189663887024</v>
      </c>
      <c r="AG4599" s="0">
        <v>0.79362499713897705</v>
      </c>
      <c r="AH4599" s="0">
        <v>0.98178613185882568</v>
      </c>
    </row>
    <row r="4600" x14ac:dyDescent="0.4">
      <c r="A4600" s="11" t="str">
        <f>Data[[#This Row],[category]]&amp;Data[[#This Row],[subcategory]]&amp;Data[[#This Row],[date]]&amp;Data[[#This Row],[hour]]</f>
        <v>Usage quintiles (kWh)Quintile 28/31/201723</v>
      </c>
      <c r="B4600" s="11" t="s">
        <v>143</v>
      </c>
      <c r="C4600" t="s">
        <v>148</v>
      </c>
      <c r="D4600" t="s">
        <v>109</v>
      </c>
      <c r="E4600" t="s">
        <v>74</v>
      </c>
      <c r="F4600" s="0">
        <v>150</v>
      </c>
      <c r="G4600" s="0">
        <v>56.218540191650391</v>
      </c>
      <c r="H4600" s="0">
        <v>55.55450439453125</v>
      </c>
      <c r="I4600" s="0">
        <v>-0.66403460502624512</v>
      </c>
      <c r="J4600" s="0">
        <v>3.6161723136901855</v>
      </c>
      <c r="K4600" s="0">
        <v>72.946662902832031</v>
      </c>
      <c r="L4600" s="0">
        <v>-0.18362914025783539</v>
      </c>
      <c r="M4600" s="0">
        <v>0</v>
      </c>
      <c r="N4600" s="0">
        <v>0</v>
      </c>
      <c r="O4600" s="0">
        <v>123.09541320800781</v>
      </c>
      <c r="P4600" s="0">
        <v>107.514404296875</v>
      </c>
      <c r="Q4600" s="0">
        <v>-6.6121087074279785</v>
      </c>
      <c r="R4600" s="0">
        <v>-5.2983460426330566</v>
      </c>
      <c r="S4600" s="0">
        <v>-2.5603573322296143</v>
      </c>
      <c r="T4600" s="0">
        <v>-0.66403460502624512</v>
      </c>
      <c r="U4600" s="0">
        <v>1.2322880029678345</v>
      </c>
      <c r="V4600" s="0">
        <v>3.9702765941619873</v>
      </c>
      <c r="W4600" s="0">
        <v>5.2840394973754883</v>
      </c>
      <c r="X4600" s="0">
        <v>8.4327812194824219</v>
      </c>
      <c r="Y4600" s="0">
        <v>8.3331756591796875</v>
      </c>
      <c r="Z4600" s="0">
        <v>-0.099605187773704529</v>
      </c>
      <c r="AA4600" s="0">
        <v>0.54242587089538574</v>
      </c>
      <c r="AB4600" s="0">
        <v>-0.99181634187698364</v>
      </c>
      <c r="AC4600" s="0">
        <v>-0.79475188255310059</v>
      </c>
      <c r="AD4600" s="0">
        <v>-0.38405358791351318</v>
      </c>
      <c r="AE4600" s="0">
        <v>-0.099605187773704529</v>
      </c>
      <c r="AF4600" s="0">
        <v>0.18484321236610413</v>
      </c>
      <c r="AG4600" s="0">
        <v>0.59554153680801392</v>
      </c>
      <c r="AH4600" s="0">
        <v>0.79260599613189697</v>
      </c>
    </row>
    <row r="4601" x14ac:dyDescent="0.4">
      <c r="A4601" s="11" t="str">
        <f>Data[[#This Row],[category]]&amp;Data[[#This Row],[subcategory]]&amp;Data[[#This Row],[date]]&amp;Data[[#This Row],[hour]]</f>
        <v>Usage quintiles (kWh)Quintile 28/31/201724</v>
      </c>
      <c r="B4601" s="11" t="s">
        <v>143</v>
      </c>
      <c r="C4601" t="s">
        <v>148</v>
      </c>
      <c r="D4601" t="s">
        <v>109</v>
      </c>
      <c r="E4601" t="s">
        <v>75</v>
      </c>
      <c r="F4601" s="0">
        <v>150</v>
      </c>
      <c r="G4601" s="0">
        <v>50.276809692382813</v>
      </c>
      <c r="H4601" s="0">
        <v>50.759803771972656</v>
      </c>
      <c r="I4601" s="0">
        <v>0.48299294710159302</v>
      </c>
      <c r="J4601" s="0">
        <v>3.6653685569763184</v>
      </c>
      <c r="K4601" s="0">
        <v>73.093330383300781</v>
      </c>
      <c r="L4601" s="0">
        <v>0.1317719966173172</v>
      </c>
      <c r="M4601" s="0">
        <v>0</v>
      </c>
      <c r="N4601" s="0">
        <v>0</v>
      </c>
      <c r="O4601" s="0">
        <v>123.09541320800781</v>
      </c>
      <c r="P4601" s="0">
        <v>107.514404296875</v>
      </c>
      <c r="Q4601" s="0">
        <v>-5.5460019111633301</v>
      </c>
      <c r="R4601" s="0">
        <v>-4.2143659591674805</v>
      </c>
      <c r="S4601" s="0">
        <v>-1.4391281604766846</v>
      </c>
      <c r="T4601" s="0">
        <v>0.48299294710159302</v>
      </c>
      <c r="U4601" s="0">
        <v>2.4051141738891602</v>
      </c>
      <c r="V4601" s="0">
        <v>5.180351734161377</v>
      </c>
      <c r="W4601" s="0">
        <v>6.5119876861572266</v>
      </c>
      <c r="X4601" s="0">
        <v>7.5415215492248535</v>
      </c>
      <c r="Y4601" s="0">
        <v>7.6139707565307617</v>
      </c>
      <c r="Z4601" s="0">
        <v>0.072448939085006714</v>
      </c>
      <c r="AA4601" s="0">
        <v>0.54980528354644775</v>
      </c>
      <c r="AB4601" s="0">
        <v>-0.83190029859542847</v>
      </c>
      <c r="AC4601" s="0">
        <v>-0.63215488195419312</v>
      </c>
      <c r="AD4601" s="0">
        <v>-0.2158692330121994</v>
      </c>
      <c r="AE4601" s="0">
        <v>0.072448939085006714</v>
      </c>
      <c r="AF4601" s="0">
        <v>0.36076712608337402</v>
      </c>
      <c r="AG4601" s="0">
        <v>0.77705276012420654</v>
      </c>
      <c r="AH4601" s="0">
        <v>0.97679817676544189</v>
      </c>
    </row>
    <row r="4602" x14ac:dyDescent="0.4">
      <c r="A4602" s="11" t="str">
        <f>Data[[#This Row],[category]]&amp;Data[[#This Row],[subcategory]]&amp;Data[[#This Row],[date]]&amp;Data[[#This Row],[hour]]</f>
        <v>Usage quintiles (kWh)Quintile 28/31/2017Avg. 11 to 6 pm</v>
      </c>
      <c r="B4602" s="11" t="s">
        <v>143</v>
      </c>
      <c r="C4602" t="s">
        <v>148</v>
      </c>
      <c r="D4602" t="s">
        <v>109</v>
      </c>
      <c r="E4602" t="s">
        <v>76</v>
      </c>
      <c r="F4602" s="0">
        <v>150</v>
      </c>
      <c r="G4602" s="0">
        <v>127.65282440185547</v>
      </c>
      <c r="H4602" s="0">
        <v>123.09541320800781</v>
      </c>
      <c r="I4602" s="0">
        <v>-4.5574173927307129</v>
      </c>
      <c r="J4602" s="0">
        <v>3.6851449012756348</v>
      </c>
      <c r="K4602" s="0">
        <v>86.971427917480469</v>
      </c>
      <c r="L4602" s="0">
        <v>-1.2366997003555298</v>
      </c>
      <c r="M4602" s="0">
        <v>0</v>
      </c>
      <c r="N4602" s="0">
        <v>0</v>
      </c>
      <c r="O4602" s="0"/>
      <c r="P4602" s="0"/>
      <c r="Q4602" s="0">
        <v>-10.618941307067871</v>
      </c>
      <c r="R4602" s="0">
        <v>-9.280120849609375</v>
      </c>
      <c r="S4602" s="0">
        <v>-6.4899091720581055</v>
      </c>
      <c r="T4602" s="0">
        <v>-4.5574173927307129</v>
      </c>
      <c r="U4602" s="0">
        <v>-2.6249256134033203</v>
      </c>
      <c r="V4602" s="0">
        <v>0.16528582572937012</v>
      </c>
      <c r="W4602" s="0">
        <v>1.5041065216064453</v>
      </c>
      <c r="X4602" s="0">
        <v>19.147924423217773</v>
      </c>
      <c r="Y4602" s="0">
        <v>18.464311599731445</v>
      </c>
      <c r="Z4602" s="0">
        <v>-0.68361258506774902</v>
      </c>
      <c r="AA4602" s="0">
        <v>0.55277174711227417</v>
      </c>
      <c r="AB4602" s="0">
        <v>-1.5928411483764648</v>
      </c>
      <c r="AC4602" s="0">
        <v>-1.3920180797576904</v>
      </c>
      <c r="AD4602" s="0">
        <v>-0.97348636388778687</v>
      </c>
      <c r="AE4602" s="0">
        <v>-0.68361258506774902</v>
      </c>
      <c r="AF4602" s="0">
        <v>-0.39373880624771118</v>
      </c>
      <c r="AG4602" s="0">
        <v>0.024792913347482681</v>
      </c>
      <c r="AH4602" s="0">
        <v>0.22561602294445038</v>
      </c>
    </row>
    <row r="4603" x14ac:dyDescent="0.4">
      <c r="A4603" s="11" t="str">
        <f>Data[[#This Row],[category]]&amp;Data[[#This Row],[subcategory]]&amp;Data[[#This Row],[date]]&amp;Data[[#This Row],[hour]]</f>
        <v>Usage quintiles (kWh)Quintile 28/31/2017Avg. 2 to 6pm</v>
      </c>
      <c r="B4603" s="11" t="s">
        <v>143</v>
      </c>
      <c r="C4603" t="s">
        <v>148</v>
      </c>
      <c r="D4603" t="s">
        <v>109</v>
      </c>
      <c r="E4603" t="s">
        <v>77</v>
      </c>
      <c r="F4603" s="0">
        <v>150</v>
      </c>
      <c r="G4603" s="0">
        <v>117.43873596191406</v>
      </c>
      <c r="H4603" s="0">
        <v>107.514404296875</v>
      </c>
      <c r="I4603" s="0">
        <v>-9.9243288040161133</v>
      </c>
      <c r="J4603" s="0">
        <v>4.6700830459594727</v>
      </c>
      <c r="K4603" s="0">
        <v>85.569999694824219</v>
      </c>
      <c r="L4603" s="0">
        <v>-2.1250860691070557</v>
      </c>
      <c r="M4603" s="0">
        <v>1</v>
      </c>
      <c r="N4603" s="0">
        <v>1</v>
      </c>
      <c r="O4603" s="0"/>
      <c r="P4603" s="0"/>
      <c r="Q4603" s="0">
        <v>-17.605932235717773</v>
      </c>
      <c r="R4603" s="0">
        <v>-15.909280776977539</v>
      </c>
      <c r="S4603" s="0">
        <v>-12.373322486877441</v>
      </c>
      <c r="T4603" s="0">
        <v>-9.9243288040161133</v>
      </c>
      <c r="U4603" s="0">
        <v>-7.475334644317627</v>
      </c>
      <c r="V4603" s="0">
        <v>-3.9393765926361084</v>
      </c>
      <c r="W4603" s="0">
        <v>-2.2427258491516113</v>
      </c>
      <c r="X4603" s="0">
        <v>17.615810394287109</v>
      </c>
      <c r="Y4603" s="0">
        <v>16.127161026000977</v>
      </c>
      <c r="Z4603" s="0">
        <v>-1.4886493682861328</v>
      </c>
      <c r="AA4603" s="0">
        <v>0.70051246881484985</v>
      </c>
      <c r="AB4603" s="0">
        <v>-2.6408898830413818</v>
      </c>
      <c r="AC4603" s="0">
        <v>-2.3863921165466309</v>
      </c>
      <c r="AD4603" s="0">
        <v>-1.8559985160827637</v>
      </c>
      <c r="AE4603" s="0">
        <v>-1.4886493682861328</v>
      </c>
      <c r="AF4603" s="0">
        <v>-1.121300220489502</v>
      </c>
      <c r="AG4603" s="0">
        <v>-0.59090650081634521</v>
      </c>
      <c r="AH4603" s="0">
        <v>-0.33640888333320618</v>
      </c>
    </row>
    <row r="4604" x14ac:dyDescent="0.4">
      <c r="A4604" s="11" t="str">
        <f>Data[[#This Row],[category]]&amp;Data[[#This Row],[subcategory]]&amp;Data[[#This Row],[date]]&amp;Data[[#This Row],[hour]]</f>
        <v>Usage quintiles (kWh)Quintile 29/1/20171</v>
      </c>
      <c r="B4604" s="11" t="s">
        <v>143</v>
      </c>
      <c r="C4604" t="s">
        <v>148</v>
      </c>
      <c r="D4604" t="s">
        <v>112</v>
      </c>
      <c r="E4604" t="s">
        <v>40</v>
      </c>
      <c r="F4604" s="0">
        <v>150</v>
      </c>
      <c r="G4604" s="0">
        <v>49.501270294189453</v>
      </c>
      <c r="H4604" s="0">
        <v>47.560474395751953</v>
      </c>
      <c r="I4604" s="0">
        <v>-1.9407963752746582</v>
      </c>
      <c r="J4604" s="0">
        <v>3.8506324291229248</v>
      </c>
      <c r="K4604" s="0">
        <v>73.666664123535156</v>
      </c>
      <c r="L4604" s="0">
        <v>-0.50402015447616577</v>
      </c>
      <c r="M4604" s="0">
        <v>0</v>
      </c>
      <c r="N4604" s="0">
        <v>0</v>
      </c>
      <c r="O4604" s="0">
        <v>127.86489868164062</v>
      </c>
      <c r="P4604" s="0">
        <v>111.05534362792969</v>
      </c>
      <c r="Q4604" s="0">
        <v>-8.2745227813720703</v>
      </c>
      <c r="R4604" s="0">
        <v>-6.8755803108215332</v>
      </c>
      <c r="S4604" s="0">
        <v>-3.9600698947906494</v>
      </c>
      <c r="T4604" s="0">
        <v>-1.9407963752746582</v>
      </c>
      <c r="U4604" s="0">
        <v>0.078477241098880768</v>
      </c>
      <c r="V4604" s="0">
        <v>2.9939875602722168</v>
      </c>
      <c r="W4604" s="0">
        <v>4.3929305076599121</v>
      </c>
      <c r="X4604" s="0">
        <v>7.4251904487609863</v>
      </c>
      <c r="Y4604" s="0">
        <v>7.1340713500976563</v>
      </c>
      <c r="Z4604" s="0">
        <v>-0.29111945629119873</v>
      </c>
      <c r="AA4604" s="0">
        <v>0.57759487628936768</v>
      </c>
      <c r="AB4604" s="0">
        <v>-1.2411785125732422</v>
      </c>
      <c r="AC4604" s="0">
        <v>-1.0313370227813721</v>
      </c>
      <c r="AD4604" s="0">
        <v>-0.59401053190231323</v>
      </c>
      <c r="AE4604" s="0">
        <v>-0.29111945629119873</v>
      </c>
      <c r="AF4604" s="0">
        <v>0.011771593242883682</v>
      </c>
      <c r="AG4604" s="0">
        <v>0.44909816980361938</v>
      </c>
      <c r="AH4604" s="0">
        <v>0.65893959999084473</v>
      </c>
    </row>
    <row r="4605" x14ac:dyDescent="0.4">
      <c r="A4605" s="11" t="str">
        <f>Data[[#This Row],[category]]&amp;Data[[#This Row],[subcategory]]&amp;Data[[#This Row],[date]]&amp;Data[[#This Row],[hour]]</f>
        <v>Usage quintiles (kWh)Quintile 29/1/20172</v>
      </c>
      <c r="B4605" s="11" t="s">
        <v>143</v>
      </c>
      <c r="C4605" t="s">
        <v>148</v>
      </c>
      <c r="D4605" t="s">
        <v>112</v>
      </c>
      <c r="E4605" t="s">
        <v>41</v>
      </c>
      <c r="F4605" s="0">
        <v>150</v>
      </c>
      <c r="G4605" s="0">
        <v>47.675426483154297</v>
      </c>
      <c r="H4605" s="0">
        <v>45.696987152099609</v>
      </c>
      <c r="I4605" s="0">
        <v>-1.978438138961792</v>
      </c>
      <c r="J4605" s="0">
        <v>3.9660747051239014</v>
      </c>
      <c r="K4605" s="0">
        <v>72.800003051757812</v>
      </c>
      <c r="L4605" s="0">
        <v>-0.49884036183357239</v>
      </c>
      <c r="M4605" s="0">
        <v>0</v>
      </c>
      <c r="N4605" s="0">
        <v>0</v>
      </c>
      <c r="O4605" s="0">
        <v>127.86489868164062</v>
      </c>
      <c r="P4605" s="0">
        <v>111.05534362792969</v>
      </c>
      <c r="Q4605" s="0">
        <v>-8.5020503997802734</v>
      </c>
      <c r="R4605" s="0">
        <v>-7.0611672401428223</v>
      </c>
      <c r="S4605" s="0">
        <v>-4.0582499504089355</v>
      </c>
      <c r="T4605" s="0">
        <v>-1.978438138961792</v>
      </c>
      <c r="U4605" s="0">
        <v>0.10137347131967545</v>
      </c>
      <c r="V4605" s="0">
        <v>3.1042912006378174</v>
      </c>
      <c r="W4605" s="0">
        <v>4.5451741218566895</v>
      </c>
      <c r="X4605" s="0">
        <v>7.1513137817382812</v>
      </c>
      <c r="Y4605" s="0">
        <v>6.8545479774475098</v>
      </c>
      <c r="Z4605" s="0">
        <v>-0.29676571488380432</v>
      </c>
      <c r="AA4605" s="0">
        <v>0.59491121768951416</v>
      </c>
      <c r="AB4605" s="0">
        <v>-1.2753075361251831</v>
      </c>
      <c r="AC4605" s="0">
        <v>-1.0591751337051392</v>
      </c>
      <c r="AD4605" s="0">
        <v>-0.60873746871948242</v>
      </c>
      <c r="AE4605" s="0">
        <v>-0.29676571488380432</v>
      </c>
      <c r="AF4605" s="0">
        <v>0.015206032432615757</v>
      </c>
      <c r="AG4605" s="0">
        <v>0.46564367413520813</v>
      </c>
      <c r="AH4605" s="0">
        <v>0.68177616596221924</v>
      </c>
    </row>
    <row r="4606" x14ac:dyDescent="0.4">
      <c r="A4606" s="11" t="str">
        <f>Data[[#This Row],[category]]&amp;Data[[#This Row],[subcategory]]&amp;Data[[#This Row],[date]]&amp;Data[[#This Row],[hour]]</f>
        <v>Usage quintiles (kWh)Quintile 29/1/20173</v>
      </c>
      <c r="B4606" s="11" t="s">
        <v>143</v>
      </c>
      <c r="C4606" t="s">
        <v>148</v>
      </c>
      <c r="D4606" t="s">
        <v>112</v>
      </c>
      <c r="E4606" t="s">
        <v>42</v>
      </c>
      <c r="F4606" s="0">
        <v>150</v>
      </c>
      <c r="G4606" s="0">
        <v>46.561958312988281</v>
      </c>
      <c r="H4606" s="0">
        <v>44.454330444335938</v>
      </c>
      <c r="I4606" s="0">
        <v>-2.1076276302337646</v>
      </c>
      <c r="J4606" s="0">
        <v>3.9081430435180664</v>
      </c>
      <c r="K4606" s="0">
        <v>73.193336486816406</v>
      </c>
      <c r="L4606" s="0">
        <v>-0.53929132223129272</v>
      </c>
      <c r="M4606" s="0">
        <v>0</v>
      </c>
      <c r="N4606" s="0">
        <v>0</v>
      </c>
      <c r="O4606" s="0">
        <v>127.86489868164062</v>
      </c>
      <c r="P4606" s="0">
        <v>111.05534362792969</v>
      </c>
      <c r="Q4606" s="0">
        <v>-8.5359506607055664</v>
      </c>
      <c r="R4606" s="0">
        <v>-7.116114616394043</v>
      </c>
      <c r="S4606" s="0">
        <v>-4.1570596694946289</v>
      </c>
      <c r="T4606" s="0">
        <v>-2.1076276302337646</v>
      </c>
      <c r="U4606" s="0">
        <v>-0.058195415884256363</v>
      </c>
      <c r="V4606" s="0">
        <v>2.9008591175079346</v>
      </c>
      <c r="W4606" s="0">
        <v>4.3206954002380371</v>
      </c>
      <c r="X4606" s="0">
        <v>6.9842939376831055</v>
      </c>
      <c r="Y4606" s="0">
        <v>6.668149471282959</v>
      </c>
      <c r="Z4606" s="0">
        <v>-0.31614413857460022</v>
      </c>
      <c r="AA4606" s="0">
        <v>0.58622145652770996</v>
      </c>
      <c r="AB4606" s="0">
        <v>-1.2803926467895508</v>
      </c>
      <c r="AC4606" s="0">
        <v>-1.0674171447753906</v>
      </c>
      <c r="AD4606" s="0">
        <v>-0.62355899810791016</v>
      </c>
      <c r="AE4606" s="0">
        <v>-0.31614413857460022</v>
      </c>
      <c r="AF4606" s="0">
        <v>-0.0087293060496449471</v>
      </c>
      <c r="AG4606" s="0">
        <v>0.43512889742851257</v>
      </c>
      <c r="AH4606" s="0">
        <v>0.64810436964035034</v>
      </c>
    </row>
    <row r="4607" x14ac:dyDescent="0.4">
      <c r="A4607" s="11" t="str">
        <f>Data[[#This Row],[category]]&amp;Data[[#This Row],[subcategory]]&amp;Data[[#This Row],[date]]&amp;Data[[#This Row],[hour]]</f>
        <v>Usage quintiles (kWh)Quintile 29/1/20174</v>
      </c>
      <c r="B4607" s="11" t="s">
        <v>143</v>
      </c>
      <c r="C4607" t="s">
        <v>148</v>
      </c>
      <c r="D4607" t="s">
        <v>112</v>
      </c>
      <c r="E4607" t="s">
        <v>43</v>
      </c>
      <c r="F4607" s="0">
        <v>150</v>
      </c>
      <c r="G4607" s="0">
        <v>45.435016632080078</v>
      </c>
      <c r="H4607" s="0">
        <v>43.856464385986328</v>
      </c>
      <c r="I4607" s="0">
        <v>-1.578554630279541</v>
      </c>
      <c r="J4607" s="0">
        <v>3.6621873378753662</v>
      </c>
      <c r="K4607" s="0">
        <v>72.413330078125</v>
      </c>
      <c r="L4607" s="0">
        <v>-0.43104147911071777</v>
      </c>
      <c r="M4607" s="0">
        <v>0</v>
      </c>
      <c r="N4607" s="0">
        <v>0</v>
      </c>
      <c r="O4607" s="0">
        <v>127.86489868164062</v>
      </c>
      <c r="P4607" s="0">
        <v>111.05534362792969</v>
      </c>
      <c r="Q4607" s="0">
        <v>-7.6023168563842773</v>
      </c>
      <c r="R4607" s="0">
        <v>-6.2718367576599121</v>
      </c>
      <c r="S4607" s="0">
        <v>-3.4990074634552002</v>
      </c>
      <c r="T4607" s="0">
        <v>-1.578554630279541</v>
      </c>
      <c r="U4607" s="0">
        <v>0.34189829230308533</v>
      </c>
      <c r="V4607" s="0">
        <v>3.114727258682251</v>
      </c>
      <c r="W4607" s="0">
        <v>4.4452075958251953</v>
      </c>
      <c r="X4607" s="0">
        <v>6.8152523040771484</v>
      </c>
      <c r="Y4607" s="0">
        <v>6.5784697532653809</v>
      </c>
      <c r="Z4607" s="0">
        <v>-0.23678319156169891</v>
      </c>
      <c r="AA4607" s="0">
        <v>0.54932808876037598</v>
      </c>
      <c r="AB4607" s="0">
        <v>-1.1403474807739258</v>
      </c>
      <c r="AC4607" s="0">
        <v>-0.94077545404434204</v>
      </c>
      <c r="AD4607" s="0">
        <v>-0.52485114336013794</v>
      </c>
      <c r="AE4607" s="0">
        <v>-0.23678319156169891</v>
      </c>
      <c r="AF4607" s="0">
        <v>0.05128474161028862</v>
      </c>
      <c r="AG4607" s="0">
        <v>0.46720907092094421</v>
      </c>
      <c r="AH4607" s="0">
        <v>0.66678112745285034</v>
      </c>
    </row>
    <row r="4608" x14ac:dyDescent="0.4">
      <c r="A4608" s="11" t="str">
        <f>Data[[#This Row],[category]]&amp;Data[[#This Row],[subcategory]]&amp;Data[[#This Row],[date]]&amp;Data[[#This Row],[hour]]</f>
        <v>Usage quintiles (kWh)Quintile 29/1/20175</v>
      </c>
      <c r="B4608" s="11" t="s">
        <v>143</v>
      </c>
      <c r="C4608" t="s">
        <v>148</v>
      </c>
      <c r="D4608" t="s">
        <v>112</v>
      </c>
      <c r="E4608" t="s">
        <v>44</v>
      </c>
      <c r="F4608" s="0">
        <v>150</v>
      </c>
      <c r="G4608" s="0">
        <v>44.006309509277344</v>
      </c>
      <c r="H4608" s="0">
        <v>45.138713836669922</v>
      </c>
      <c r="I4608" s="0">
        <v>1.1324050426483154</v>
      </c>
      <c r="J4608" s="0">
        <v>3.7173676490783691</v>
      </c>
      <c r="K4608" s="0">
        <v>71.906669616699219</v>
      </c>
      <c r="L4608" s="0">
        <v>0.30462551116943359</v>
      </c>
      <c r="M4608" s="0">
        <v>0</v>
      </c>
      <c r="N4608" s="0">
        <v>0</v>
      </c>
      <c r="O4608" s="0">
        <v>127.86489868164062</v>
      </c>
      <c r="P4608" s="0">
        <v>111.05534362792969</v>
      </c>
      <c r="Q4608" s="0">
        <v>-4.9821205139160156</v>
      </c>
      <c r="R4608" s="0">
        <v>-3.6315932273864746</v>
      </c>
      <c r="S4608" s="0">
        <v>-0.81698447465896606</v>
      </c>
      <c r="T4608" s="0">
        <v>1.1324050426483154</v>
      </c>
      <c r="U4608" s="0">
        <v>3.0817945003509521</v>
      </c>
      <c r="V4608" s="0">
        <v>5.8964033126831055</v>
      </c>
      <c r="W4608" s="0">
        <v>7.2469305992126465</v>
      </c>
      <c r="X4608" s="0">
        <v>6.6009464263916016</v>
      </c>
      <c r="Y4608" s="0">
        <v>6.7708072662353516</v>
      </c>
      <c r="Z4608" s="0">
        <v>0.16986075043678284</v>
      </c>
      <c r="AA4608" s="0">
        <v>0.55760514736175537</v>
      </c>
      <c r="AB4608" s="0">
        <v>-0.7473180890083313</v>
      </c>
      <c r="AC4608" s="0">
        <v>-0.5447390079498291</v>
      </c>
      <c r="AD4608" s="0">
        <v>-0.12254767119884491</v>
      </c>
      <c r="AE4608" s="0">
        <v>0.16986075043678284</v>
      </c>
      <c r="AF4608" s="0">
        <v>0.46226918697357178</v>
      </c>
      <c r="AG4608" s="0">
        <v>0.88446050882339478</v>
      </c>
      <c r="AH4608" s="0">
        <v>1.087039589881897</v>
      </c>
    </row>
    <row r="4609" x14ac:dyDescent="0.4">
      <c r="A4609" s="11" t="str">
        <f>Data[[#This Row],[category]]&amp;Data[[#This Row],[subcategory]]&amp;Data[[#This Row],[date]]&amp;Data[[#This Row],[hour]]</f>
        <v>Usage quintiles (kWh)Quintile 29/1/20176</v>
      </c>
      <c r="B4609" s="11" t="s">
        <v>143</v>
      </c>
      <c r="C4609" t="s">
        <v>148</v>
      </c>
      <c r="D4609" t="s">
        <v>112</v>
      </c>
      <c r="E4609" t="s">
        <v>45</v>
      </c>
      <c r="F4609" s="0">
        <v>150</v>
      </c>
      <c r="G4609" s="0">
        <v>48.889263153076172</v>
      </c>
      <c r="H4609" s="0">
        <v>49.505825042724609</v>
      </c>
      <c r="I4609" s="0">
        <v>0.61656194925308228</v>
      </c>
      <c r="J4609" s="0">
        <v>3.6501305103302002</v>
      </c>
      <c r="K4609" s="0">
        <v>71.860000610351563</v>
      </c>
      <c r="L4609" s="0">
        <v>0.1689150482416153</v>
      </c>
      <c r="M4609" s="0">
        <v>0</v>
      </c>
      <c r="N4609" s="0">
        <v>0</v>
      </c>
      <c r="O4609" s="0">
        <v>127.86489868164062</v>
      </c>
      <c r="P4609" s="0">
        <v>111.05534362792969</v>
      </c>
      <c r="Q4609" s="0">
        <v>-5.3873686790466309</v>
      </c>
      <c r="R4609" s="0">
        <v>-4.0612683296203613</v>
      </c>
      <c r="S4609" s="0">
        <v>-1.2975683212280273</v>
      </c>
      <c r="T4609" s="0">
        <v>0.61656194925308228</v>
      </c>
      <c r="U4609" s="0">
        <v>2.5306923389434814</v>
      </c>
      <c r="V4609" s="0">
        <v>5.2943925857543945</v>
      </c>
      <c r="W4609" s="0">
        <v>6.6204924583435059</v>
      </c>
      <c r="X4609" s="0">
        <v>7.3333892822265625</v>
      </c>
      <c r="Y4609" s="0">
        <v>7.4258737564086914</v>
      </c>
      <c r="Z4609" s="0">
        <v>0.09248429536819458</v>
      </c>
      <c r="AA4609" s="0">
        <v>0.54751956462860107</v>
      </c>
      <c r="AB4609" s="0">
        <v>-0.8081052303314209</v>
      </c>
      <c r="AC4609" s="0">
        <v>-0.60919028520584106</v>
      </c>
      <c r="AD4609" s="0">
        <v>-0.19463524222373962</v>
      </c>
      <c r="AE4609" s="0">
        <v>0.09248429536819458</v>
      </c>
      <c r="AF4609" s="0">
        <v>0.37960383296012878</v>
      </c>
      <c r="AG4609" s="0">
        <v>0.79415887594223022</v>
      </c>
      <c r="AH4609" s="0">
        <v>0.99307382106781006</v>
      </c>
    </row>
    <row r="4610" x14ac:dyDescent="0.4">
      <c r="A4610" s="11" t="str">
        <f>Data[[#This Row],[category]]&amp;Data[[#This Row],[subcategory]]&amp;Data[[#This Row],[date]]&amp;Data[[#This Row],[hour]]</f>
        <v>Usage quintiles (kWh)Quintile 29/1/20177</v>
      </c>
      <c r="B4610" s="11" t="s">
        <v>143</v>
      </c>
      <c r="C4610" t="s">
        <v>148</v>
      </c>
      <c r="D4610" t="s">
        <v>112</v>
      </c>
      <c r="E4610" t="s">
        <v>59</v>
      </c>
      <c r="F4610" s="0">
        <v>150</v>
      </c>
      <c r="G4610" s="0">
        <v>61.702304840087891</v>
      </c>
      <c r="H4610" s="0">
        <v>63.636142730712891</v>
      </c>
      <c r="I4610" s="0">
        <v>1.9338390827178955</v>
      </c>
      <c r="J4610" s="0">
        <v>3.4979686737060547</v>
      </c>
      <c r="K4610" s="0">
        <v>71.739997863769531</v>
      </c>
      <c r="L4610" s="0">
        <v>0.55284631252288818</v>
      </c>
      <c r="M4610" s="0">
        <v>0</v>
      </c>
      <c r="N4610" s="0">
        <v>0</v>
      </c>
      <c r="O4610" s="0">
        <v>127.86489868164062</v>
      </c>
      <c r="P4610" s="0">
        <v>111.05534362792969</v>
      </c>
      <c r="Q4610" s="0">
        <v>-3.8198072910308838</v>
      </c>
      <c r="R4610" s="0">
        <v>-2.5489881038665771</v>
      </c>
      <c r="S4610" s="0">
        <v>0.099502518773078918</v>
      </c>
      <c r="T4610" s="0">
        <v>1.9338390827178955</v>
      </c>
      <c r="U4610" s="0">
        <v>3.7681756019592285</v>
      </c>
      <c r="V4610" s="0">
        <v>6.4166665077209473</v>
      </c>
      <c r="W4610" s="0">
        <v>7.6874856948852539</v>
      </c>
      <c r="X4610" s="0">
        <v>9.255345344543457</v>
      </c>
      <c r="Y4610" s="0">
        <v>9.5454216003417969</v>
      </c>
      <c r="Z4610" s="0">
        <v>0.2900758683681488</v>
      </c>
      <c r="AA4610" s="0">
        <v>0.52469527721405029</v>
      </c>
      <c r="AB4610" s="0">
        <v>-0.57297104597091675</v>
      </c>
      <c r="AC4610" s="0">
        <v>-0.38234817981719971</v>
      </c>
      <c r="AD4610" s="0">
        <v>0.0149253960698843</v>
      </c>
      <c r="AE4610" s="0">
        <v>0.2900758683681488</v>
      </c>
      <c r="AF4610" s="0">
        <v>0.56522631645202637</v>
      </c>
      <c r="AG4610" s="0">
        <v>0.96249991655349731</v>
      </c>
      <c r="AH4610" s="0">
        <v>1.1531227827072144</v>
      </c>
    </row>
    <row r="4611" x14ac:dyDescent="0.4">
      <c r="A4611" s="11" t="str">
        <f>Data[[#This Row],[category]]&amp;Data[[#This Row],[subcategory]]&amp;Data[[#This Row],[date]]&amp;Data[[#This Row],[hour]]</f>
        <v>Usage quintiles (kWh)Quintile 29/1/20178</v>
      </c>
      <c r="B4611" s="11" t="s">
        <v>143</v>
      </c>
      <c r="C4611" t="s">
        <v>148</v>
      </c>
      <c r="D4611" t="s">
        <v>112</v>
      </c>
      <c r="E4611" t="s">
        <v>60</v>
      </c>
      <c r="F4611" s="0">
        <v>150</v>
      </c>
      <c r="G4611" s="0">
        <v>91.211082458496094</v>
      </c>
      <c r="H4611" s="0">
        <v>91.926795959472656</v>
      </c>
      <c r="I4611" s="0">
        <v>0.7157168984413147</v>
      </c>
      <c r="J4611" s="0">
        <v>2.5882933139801025</v>
      </c>
      <c r="K4611" s="0">
        <v>77.346664428710938</v>
      </c>
      <c r="L4611" s="0">
        <v>0.27652078866958618</v>
      </c>
      <c r="M4611" s="0">
        <v>0</v>
      </c>
      <c r="N4611" s="0">
        <v>0</v>
      </c>
      <c r="O4611" s="0">
        <v>127.86489868164062</v>
      </c>
      <c r="P4611" s="0">
        <v>111.05534362792969</v>
      </c>
      <c r="Q4611" s="0">
        <v>-3.5416467189788818</v>
      </c>
      <c r="R4611" s="0">
        <v>-2.6013145446777344</v>
      </c>
      <c r="S4611" s="0">
        <v>-0.64158546924591064</v>
      </c>
      <c r="T4611" s="0">
        <v>0.7157168984413147</v>
      </c>
      <c r="U4611" s="0">
        <v>2.07301926612854</v>
      </c>
      <c r="V4611" s="0">
        <v>4.0327482223510742</v>
      </c>
      <c r="W4611" s="0">
        <v>4.9730806350708008</v>
      </c>
      <c r="X4611" s="0">
        <v>13.681662559509277</v>
      </c>
      <c r="Y4611" s="0">
        <v>13.789019584655762</v>
      </c>
      <c r="Z4611" s="0">
        <v>0.10735753178596497</v>
      </c>
      <c r="AA4611" s="0">
        <v>0.38824400305747986</v>
      </c>
      <c r="AB4611" s="0">
        <v>-0.53124701976776123</v>
      </c>
      <c r="AC4611" s="0">
        <v>-0.39019718766212463</v>
      </c>
      <c r="AD4611" s="0">
        <v>-0.096237823367118835</v>
      </c>
      <c r="AE4611" s="0">
        <v>0.10735753178596497</v>
      </c>
      <c r="AF4611" s="0">
        <v>0.31095287203788757</v>
      </c>
      <c r="AG4611" s="0">
        <v>0.60491222143173218</v>
      </c>
      <c r="AH4611" s="0">
        <v>0.74596208333969116</v>
      </c>
    </row>
    <row r="4612" x14ac:dyDescent="0.4">
      <c r="A4612" s="11" t="str">
        <f>Data[[#This Row],[category]]&amp;Data[[#This Row],[subcategory]]&amp;Data[[#This Row],[date]]&amp;Data[[#This Row],[hour]]</f>
        <v>Usage quintiles (kWh)Quintile 29/1/20179</v>
      </c>
      <c r="B4612" s="11" t="s">
        <v>143</v>
      </c>
      <c r="C4612" t="s">
        <v>148</v>
      </c>
      <c r="D4612" t="s">
        <v>112</v>
      </c>
      <c r="E4612" t="s">
        <v>61</v>
      </c>
      <c r="F4612" s="0">
        <v>150</v>
      </c>
      <c r="G4612" s="0">
        <v>116.96807861328125</v>
      </c>
      <c r="H4612" s="0">
        <v>118.83403015136719</v>
      </c>
      <c r="I4612" s="0">
        <v>1.8659554719924927</v>
      </c>
      <c r="J4612" s="0">
        <v>1.555305004119873</v>
      </c>
      <c r="K4612" s="0">
        <v>85.433334350585938</v>
      </c>
      <c r="L4612" s="0">
        <v>1.1997359991073608</v>
      </c>
      <c r="M4612" s="0">
        <v>0</v>
      </c>
      <c r="N4612" s="0">
        <v>0</v>
      </c>
      <c r="O4612" s="0">
        <v>127.86489868164062</v>
      </c>
      <c r="P4612" s="0">
        <v>111.05534362792969</v>
      </c>
      <c r="Q4612" s="0">
        <v>-0.69229358434677124</v>
      </c>
      <c r="R4612" s="0">
        <v>-0.12724809348583221</v>
      </c>
      <c r="S4612" s="0">
        <v>1.0503526926040649</v>
      </c>
      <c r="T4612" s="0">
        <v>1.8659554719924927</v>
      </c>
      <c r="U4612" s="0">
        <v>2.6815581321716309</v>
      </c>
      <c r="V4612" s="0">
        <v>3.859158992767334</v>
      </c>
      <c r="W4612" s="0">
        <v>4.4242043495178223</v>
      </c>
      <c r="X4612" s="0">
        <v>17.545211791992188</v>
      </c>
      <c r="Y4612" s="0">
        <v>17.825103759765625</v>
      </c>
      <c r="Z4612" s="0">
        <v>0.27989330887794495</v>
      </c>
      <c r="AA4612" s="0">
        <v>0.2332957535982132</v>
      </c>
      <c r="AB4612" s="0">
        <v>-0.103844054043293</v>
      </c>
      <c r="AC4612" s="0">
        <v>-0.019087228924036026</v>
      </c>
      <c r="AD4612" s="0">
        <v>0.15755289793014526</v>
      </c>
      <c r="AE4612" s="0">
        <v>0.27989330887794495</v>
      </c>
      <c r="AF4612" s="0">
        <v>0.40223371982574463</v>
      </c>
      <c r="AG4612" s="0">
        <v>0.57887387275695801</v>
      </c>
      <c r="AH4612" s="0">
        <v>0.66363066434860229</v>
      </c>
    </row>
    <row r="4613" x14ac:dyDescent="0.4">
      <c r="A4613" s="11" t="str">
        <f>Data[[#This Row],[category]]&amp;Data[[#This Row],[subcategory]]&amp;Data[[#This Row],[date]]&amp;Data[[#This Row],[hour]]</f>
        <v>Usage quintiles (kWh)Quintile 29/1/201710</v>
      </c>
      <c r="B4613" s="11" t="s">
        <v>143</v>
      </c>
      <c r="C4613" t="s">
        <v>148</v>
      </c>
      <c r="D4613" t="s">
        <v>112</v>
      </c>
      <c r="E4613" t="s">
        <v>62</v>
      </c>
      <c r="F4613" s="0">
        <v>150</v>
      </c>
      <c r="G4613" s="0">
        <v>133.6077880859375</v>
      </c>
      <c r="H4613" s="0">
        <v>133.19921875</v>
      </c>
      <c r="I4613" s="0">
        <v>-0.40856003761291504</v>
      </c>
      <c r="J4613" s="0">
        <v>0.68108671903610229</v>
      </c>
      <c r="K4613" s="0">
        <v>90.013336181640625</v>
      </c>
      <c r="L4613" s="0">
        <v>-0.59986495971679688</v>
      </c>
      <c r="M4613" s="0">
        <v>0</v>
      </c>
      <c r="N4613" s="0">
        <v>0</v>
      </c>
      <c r="O4613" s="0">
        <v>127.86489868164062</v>
      </c>
      <c r="P4613" s="0">
        <v>111.05534362792969</v>
      </c>
      <c r="Q4613" s="0">
        <v>-1.5288480520248413</v>
      </c>
      <c r="R4613" s="0">
        <v>-1.2814078330993652</v>
      </c>
      <c r="S4613" s="0">
        <v>-0.76572227478027344</v>
      </c>
      <c r="T4613" s="0">
        <v>-0.40856003761291504</v>
      </c>
      <c r="U4613" s="0">
        <v>-0.051397811621427536</v>
      </c>
      <c r="V4613" s="0">
        <v>0.46428772807121277</v>
      </c>
      <c r="W4613" s="0">
        <v>0.71172791719436646</v>
      </c>
      <c r="X4613" s="0">
        <v>20.041168212890625</v>
      </c>
      <c r="Y4613" s="0">
        <v>19.979883193969727</v>
      </c>
      <c r="Z4613" s="0">
        <v>-0.061284005641937256</v>
      </c>
      <c r="AA4613" s="0">
        <v>0.10216300934553146</v>
      </c>
      <c r="AB4613" s="0">
        <v>-0.22932720184326172</v>
      </c>
      <c r="AC4613" s="0">
        <v>-0.19221116602420807</v>
      </c>
      <c r="AD4613" s="0">
        <v>-0.11485833674669266</v>
      </c>
      <c r="AE4613" s="0">
        <v>-0.061284005641937256</v>
      </c>
      <c r="AF4613" s="0">
        <v>-0.0077096712775528431</v>
      </c>
      <c r="AG4613" s="0">
        <v>0.069643162190914154</v>
      </c>
      <c r="AH4613" s="0">
        <v>0.10675919055938721</v>
      </c>
    </row>
    <row r="4614" x14ac:dyDescent="0.4">
      <c r="A4614" s="11" t="str">
        <f>Data[[#This Row],[category]]&amp;Data[[#This Row],[subcategory]]&amp;Data[[#This Row],[date]]&amp;Data[[#This Row],[hour]]</f>
        <v>Usage quintiles (kWh)Quintile 29/1/201711</v>
      </c>
      <c r="B4614" s="11" t="s">
        <v>143</v>
      </c>
      <c r="C4614" t="s">
        <v>148</v>
      </c>
      <c r="D4614" t="s">
        <v>112</v>
      </c>
      <c r="E4614" t="s">
        <v>63</v>
      </c>
      <c r="F4614" s="0">
        <v>150</v>
      </c>
      <c r="G4614" s="0">
        <v>143.36944580078125</v>
      </c>
      <c r="H4614" s="0">
        <v>143.77799987792969</v>
      </c>
      <c r="I4614" s="0">
        <v>0.408559650182724</v>
      </c>
      <c r="J4614" s="0">
        <v>0.68108659982681274</v>
      </c>
      <c r="K4614" s="0">
        <v>93.713333129882813</v>
      </c>
      <c r="L4614" s="0">
        <v>0.59986448287963867</v>
      </c>
      <c r="M4614" s="0">
        <v>0</v>
      </c>
      <c r="N4614" s="0">
        <v>0</v>
      </c>
      <c r="O4614" s="0">
        <v>127.86489868164062</v>
      </c>
      <c r="P4614" s="0">
        <v>111.05534362792969</v>
      </c>
      <c r="Q4614" s="0">
        <v>-0.71172809600830078</v>
      </c>
      <c r="R4614" s="0">
        <v>-0.46428793668746948</v>
      </c>
      <c r="S4614" s="0">
        <v>0.05139748752117157</v>
      </c>
      <c r="T4614" s="0">
        <v>0.408559650182724</v>
      </c>
      <c r="U4614" s="0">
        <v>0.76572179794311523</v>
      </c>
      <c r="V4614" s="0">
        <v>1.2814072370529175</v>
      </c>
      <c r="W4614" s="0">
        <v>1.5288474559783936</v>
      </c>
      <c r="X4614" s="0">
        <v>21.505416870117188</v>
      </c>
      <c r="Y4614" s="0">
        <v>21.566699981689453</v>
      </c>
      <c r="Z4614" s="0">
        <v>0.06128394603729248</v>
      </c>
      <c r="AA4614" s="0">
        <v>0.10216298699378967</v>
      </c>
      <c r="AB4614" s="0">
        <v>-0.106759212911129</v>
      </c>
      <c r="AC4614" s="0">
        <v>-0.069643191993236542</v>
      </c>
      <c r="AD4614" s="0">
        <v>0.0077096233144402504</v>
      </c>
      <c r="AE4614" s="0">
        <v>0.06128394603729248</v>
      </c>
      <c r="AF4614" s="0">
        <v>0.11485826969146729</v>
      </c>
      <c r="AG4614" s="0">
        <v>0.19221107661724091</v>
      </c>
      <c r="AH4614" s="0">
        <v>0.22932711243629456</v>
      </c>
    </row>
    <row r="4615" x14ac:dyDescent="0.4">
      <c r="A4615" s="11" t="str">
        <f>Data[[#This Row],[category]]&amp;Data[[#This Row],[subcategory]]&amp;Data[[#This Row],[date]]&amp;Data[[#This Row],[hour]]</f>
        <v>Usage quintiles (kWh)Quintile 29/1/201712</v>
      </c>
      <c r="B4615" s="11" t="s">
        <v>143</v>
      </c>
      <c r="C4615" t="s">
        <v>148</v>
      </c>
      <c r="D4615" t="s">
        <v>112</v>
      </c>
      <c r="E4615" t="s">
        <v>64</v>
      </c>
      <c r="F4615" s="0">
        <v>150</v>
      </c>
      <c r="G4615" s="0">
        <v>149.74288940429687</v>
      </c>
      <c r="H4615" s="0">
        <v>148.24259948730469</v>
      </c>
      <c r="I4615" s="0">
        <v>-1.5002943277359009</v>
      </c>
      <c r="J4615" s="0">
        <v>1.6439818143844604</v>
      </c>
      <c r="K4615" s="0">
        <v>94.040000915527344</v>
      </c>
      <c r="L4615" s="0">
        <v>-0.9125978946685791</v>
      </c>
      <c r="M4615" s="0">
        <v>0</v>
      </c>
      <c r="N4615" s="0">
        <v>0</v>
      </c>
      <c r="O4615" s="0">
        <v>127.86489868164062</v>
      </c>
      <c r="P4615" s="0">
        <v>111.05534362792969</v>
      </c>
      <c r="Q4615" s="0">
        <v>-4.2044038772583008</v>
      </c>
      <c r="R4615" s="0">
        <v>-3.6071417331695557</v>
      </c>
      <c r="S4615" s="0">
        <v>-2.3623993396759033</v>
      </c>
      <c r="T4615" s="0">
        <v>-1.5002943277359009</v>
      </c>
      <c r="U4615" s="0">
        <v>-0.63818943500518799</v>
      </c>
      <c r="V4615" s="0">
        <v>0.60655313730239868</v>
      </c>
      <c r="W4615" s="0">
        <v>1.2038151025772095</v>
      </c>
      <c r="X4615" s="0">
        <v>22.461433410644531</v>
      </c>
      <c r="Y4615" s="0">
        <v>22.23638916015625</v>
      </c>
      <c r="Z4615" s="0">
        <v>-0.22504414618015289</v>
      </c>
      <c r="AA4615" s="0">
        <v>0.24659727513790131</v>
      </c>
      <c r="AB4615" s="0">
        <v>-0.63066059350967407</v>
      </c>
      <c r="AC4615" s="0">
        <v>-0.54107129573822021</v>
      </c>
      <c r="AD4615" s="0">
        <v>-0.35435989499092102</v>
      </c>
      <c r="AE4615" s="0">
        <v>-0.22504414618015289</v>
      </c>
      <c r="AF4615" s="0">
        <v>-0.095728412270545959</v>
      </c>
      <c r="AG4615" s="0">
        <v>0.090982981026172638</v>
      </c>
      <c r="AH4615" s="0">
        <v>0.1805722713470459</v>
      </c>
    </row>
    <row r="4616" x14ac:dyDescent="0.4">
      <c r="A4616" s="11" t="str">
        <f>Data[[#This Row],[category]]&amp;Data[[#This Row],[subcategory]]&amp;Data[[#This Row],[date]]&amp;Data[[#This Row],[hour]]</f>
        <v>Usage quintiles (kWh)Quintile 29/1/201713</v>
      </c>
      <c r="B4616" s="11" t="s">
        <v>143</v>
      </c>
      <c r="C4616" t="s">
        <v>148</v>
      </c>
      <c r="D4616" t="s">
        <v>112</v>
      </c>
      <c r="E4616" t="s">
        <v>65</v>
      </c>
      <c r="F4616" s="0">
        <v>150</v>
      </c>
      <c r="G4616" s="0">
        <v>147.87442016601562</v>
      </c>
      <c r="H4616" s="0">
        <v>149.40394592285156</v>
      </c>
      <c r="I4616" s="0">
        <v>1.5295213460922241</v>
      </c>
      <c r="J4616" s="0">
        <v>1.9925800561904907</v>
      </c>
      <c r="K4616" s="0">
        <v>94.213333129882813</v>
      </c>
      <c r="L4616" s="0">
        <v>0.76760846376419067</v>
      </c>
      <c r="M4616" s="0">
        <v>0</v>
      </c>
      <c r="N4616" s="0">
        <v>0</v>
      </c>
      <c r="O4616" s="0">
        <v>127.86489868164062</v>
      </c>
      <c r="P4616" s="0">
        <v>111.05534362792969</v>
      </c>
      <c r="Q4616" s="0">
        <v>-1.7479811906814575</v>
      </c>
      <c r="R4616" s="0">
        <v>-1.0240727663040161</v>
      </c>
      <c r="S4616" s="0">
        <v>0.48461133241653442</v>
      </c>
      <c r="T4616" s="0">
        <v>1.5295213460922241</v>
      </c>
      <c r="U4616" s="0">
        <v>2.5744314193725586</v>
      </c>
      <c r="V4616" s="0">
        <v>4.0831155776977539</v>
      </c>
      <c r="W4616" s="0">
        <v>4.8070240020751953</v>
      </c>
      <c r="X4616" s="0">
        <v>22.181163787841797</v>
      </c>
      <c r="Y4616" s="0">
        <v>22.410591125488281</v>
      </c>
      <c r="Z4616" s="0">
        <v>0.22942820191383362</v>
      </c>
      <c r="AA4616" s="0">
        <v>0.29888701438903809</v>
      </c>
      <c r="AB4616" s="0">
        <v>-0.26219719648361206</v>
      </c>
      <c r="AC4616" s="0">
        <v>-0.15361091494560242</v>
      </c>
      <c r="AD4616" s="0">
        <v>0.072691701352596283</v>
      </c>
      <c r="AE4616" s="0">
        <v>0.22942820191383362</v>
      </c>
      <c r="AF4616" s="0">
        <v>0.38616469502449036</v>
      </c>
      <c r="AG4616" s="0">
        <v>0.61246734857559204</v>
      </c>
      <c r="AH4616" s="0">
        <v>0.7210536003112793</v>
      </c>
    </row>
    <row r="4617" x14ac:dyDescent="0.4">
      <c r="A4617" s="11" t="str">
        <f>Data[[#This Row],[category]]&amp;Data[[#This Row],[subcategory]]&amp;Data[[#This Row],[date]]&amp;Data[[#This Row],[hour]]</f>
        <v>Usage quintiles (kWh)Quintile 29/1/201714</v>
      </c>
      <c r="B4617" s="11" t="s">
        <v>143</v>
      </c>
      <c r="C4617" t="s">
        <v>148</v>
      </c>
      <c r="D4617" t="s">
        <v>112</v>
      </c>
      <c r="E4617" t="s">
        <v>66</v>
      </c>
      <c r="F4617" s="0">
        <v>150</v>
      </c>
      <c r="G4617" s="0">
        <v>152.522705078125</v>
      </c>
      <c r="H4617" s="0">
        <v>153.18635559082031</v>
      </c>
      <c r="I4617" s="0">
        <v>0.66364377737045288</v>
      </c>
      <c r="J4617" s="0">
        <v>1.820289134979248</v>
      </c>
      <c r="K4617" s="0">
        <v>93.913330078125</v>
      </c>
      <c r="L4617" s="0">
        <v>0.36458152532577515</v>
      </c>
      <c r="M4617" s="0">
        <v>0</v>
      </c>
      <c r="N4617" s="0">
        <v>0</v>
      </c>
      <c r="O4617" s="0">
        <v>127.86489868164062</v>
      </c>
      <c r="P4617" s="0">
        <v>111.05534362792969</v>
      </c>
      <c r="Q4617" s="0">
        <v>-2.3304653167724609</v>
      </c>
      <c r="R4617" s="0">
        <v>-1.6691505908966064</v>
      </c>
      <c r="S4617" s="0">
        <v>-0.29091677069664001</v>
      </c>
      <c r="T4617" s="0">
        <v>0.66364377737045288</v>
      </c>
      <c r="U4617" s="0">
        <v>1.6182043552398682</v>
      </c>
      <c r="V4617" s="0">
        <v>2.9964382648468018</v>
      </c>
      <c r="W4617" s="0">
        <v>3.6577529907226562</v>
      </c>
      <c r="X4617" s="0">
        <v>22.878406524658203</v>
      </c>
      <c r="Y4617" s="0">
        <v>22.97795295715332</v>
      </c>
      <c r="Z4617" s="0">
        <v>0.099546566605567932</v>
      </c>
      <c r="AA4617" s="0">
        <v>0.27304336428642273</v>
      </c>
      <c r="AB4617" s="0">
        <v>-0.34956979751586914</v>
      </c>
      <c r="AC4617" s="0">
        <v>-0.25037258863449097</v>
      </c>
      <c r="AD4617" s="0">
        <v>-0.043637514114379883</v>
      </c>
      <c r="AE4617" s="0">
        <v>0.099546566605567932</v>
      </c>
      <c r="AF4617" s="0">
        <v>0.24273064732551575</v>
      </c>
      <c r="AG4617" s="0">
        <v>0.44946572184562683</v>
      </c>
      <c r="AH4617" s="0">
        <v>0.54866296052932739</v>
      </c>
    </row>
    <row r="4618" x14ac:dyDescent="0.4">
      <c r="A4618" s="11" t="str">
        <f>Data[[#This Row],[category]]&amp;Data[[#This Row],[subcategory]]&amp;Data[[#This Row],[date]]&amp;Data[[#This Row],[hour]]</f>
        <v>Usage quintiles (kWh)Quintile 29/1/201715</v>
      </c>
      <c r="B4618" s="11" t="s">
        <v>143</v>
      </c>
      <c r="C4618" t="s">
        <v>148</v>
      </c>
      <c r="D4618" t="s">
        <v>112</v>
      </c>
      <c r="E4618" t="s">
        <v>67</v>
      </c>
      <c r="F4618" s="0">
        <v>150</v>
      </c>
      <c r="G4618" s="0">
        <v>147.11473083496094</v>
      </c>
      <c r="H4618" s="0">
        <v>133.1650390625</v>
      </c>
      <c r="I4618" s="0">
        <v>-13.94969654083252</v>
      </c>
      <c r="J4618" s="0">
        <v>3.3141579627990723</v>
      </c>
      <c r="K4618" s="0">
        <v>92.826667785644531</v>
      </c>
      <c r="L4618" s="0">
        <v>-4.2091221809387207</v>
      </c>
      <c r="M4618" s="0">
        <v>1</v>
      </c>
      <c r="N4618" s="0">
        <v>1</v>
      </c>
      <c r="O4618" s="0">
        <v>127.86489868164062</v>
      </c>
      <c r="P4618" s="0">
        <v>111.05534362792969</v>
      </c>
      <c r="Q4618" s="0">
        <v>-19.4010009765625</v>
      </c>
      <c r="R4618" s="0">
        <v>-18.19696044921875</v>
      </c>
      <c r="S4618" s="0">
        <v>-15.687643051147461</v>
      </c>
      <c r="T4618" s="0">
        <v>-13.94969654083252</v>
      </c>
      <c r="U4618" s="0">
        <v>-12.211750030517578</v>
      </c>
      <c r="V4618" s="0">
        <v>-9.7024326324462891</v>
      </c>
      <c r="W4618" s="0">
        <v>-8.4983921051025391</v>
      </c>
      <c r="X4618" s="0">
        <v>22.067209243774414</v>
      </c>
      <c r="Y4618" s="0">
        <v>19.974756240844727</v>
      </c>
      <c r="Z4618" s="0">
        <v>-2.0924544334411621</v>
      </c>
      <c r="AA4618" s="0">
        <v>0.49712368845939636</v>
      </c>
      <c r="AB4618" s="0">
        <v>-2.9101500511169434</v>
      </c>
      <c r="AC4618" s="0">
        <v>-2.7295441627502441</v>
      </c>
      <c r="AD4618" s="0">
        <v>-2.3531463146209717</v>
      </c>
      <c r="AE4618" s="0">
        <v>-2.0924544334411621</v>
      </c>
      <c r="AF4618" s="0">
        <v>-1.8317625522613525</v>
      </c>
      <c r="AG4618" s="0">
        <v>-1.4553648233413696</v>
      </c>
      <c r="AH4618" s="0">
        <v>-1.2747586965560913</v>
      </c>
    </row>
    <row r="4619" x14ac:dyDescent="0.4">
      <c r="A4619" s="11" t="str">
        <f>Data[[#This Row],[category]]&amp;Data[[#This Row],[subcategory]]&amp;Data[[#This Row],[date]]&amp;Data[[#This Row],[hour]]</f>
        <v>Usage quintiles (kWh)Quintile 29/1/201716</v>
      </c>
      <c r="B4619" s="11" t="s">
        <v>143</v>
      </c>
      <c r="C4619" t="s">
        <v>148</v>
      </c>
      <c r="D4619" t="s">
        <v>112</v>
      </c>
      <c r="E4619" t="s">
        <v>68</v>
      </c>
      <c r="F4619" s="0">
        <v>150</v>
      </c>
      <c r="G4619" s="0">
        <v>129.80442810058594</v>
      </c>
      <c r="H4619" s="0">
        <v>119.68827056884766</v>
      </c>
      <c r="I4619" s="0">
        <v>-10.116159439086914</v>
      </c>
      <c r="J4619" s="0">
        <v>4.160222053527832</v>
      </c>
      <c r="K4619" s="0">
        <v>92.533332824707031</v>
      </c>
      <c r="L4619" s="0">
        <v>-2.4316391944885254</v>
      </c>
      <c r="M4619" s="0">
        <v>1</v>
      </c>
      <c r="N4619" s="0">
        <v>1</v>
      </c>
      <c r="O4619" s="0">
        <v>127.86489868164062</v>
      </c>
      <c r="P4619" s="0">
        <v>111.05534362792969</v>
      </c>
      <c r="Q4619" s="0">
        <v>-16.959115982055664</v>
      </c>
      <c r="R4619" s="0">
        <v>-15.447698593139648</v>
      </c>
      <c r="S4619" s="0">
        <v>-12.297781944274902</v>
      </c>
      <c r="T4619" s="0">
        <v>-10.116159439086914</v>
      </c>
      <c r="U4619" s="0">
        <v>-7.9345369338989258</v>
      </c>
      <c r="V4619" s="0">
        <v>-4.7846202850341797</v>
      </c>
      <c r="W4619" s="0">
        <v>-3.2732031345367432</v>
      </c>
      <c r="X4619" s="0">
        <v>19.470664978027344</v>
      </c>
      <c r="Y4619" s="0">
        <v>17.953241348266602</v>
      </c>
      <c r="Z4619" s="0">
        <v>-1.5174238681793213</v>
      </c>
      <c r="AA4619" s="0">
        <v>0.62403333187103271</v>
      </c>
      <c r="AB4619" s="0">
        <v>-2.5438673496246338</v>
      </c>
      <c r="AC4619" s="0">
        <v>-2.3171546459197998</v>
      </c>
      <c r="AD4619" s="0">
        <v>-1.8446673154830933</v>
      </c>
      <c r="AE4619" s="0">
        <v>-1.5174238681793213</v>
      </c>
      <c r="AF4619" s="0">
        <v>-1.1901804208755493</v>
      </c>
      <c r="AG4619" s="0">
        <v>-0.71769297122955322</v>
      </c>
      <c r="AH4619" s="0">
        <v>-0.49098038673400879</v>
      </c>
    </row>
    <row r="4620" x14ac:dyDescent="0.4">
      <c r="A4620" s="11" t="str">
        <f>Data[[#This Row],[category]]&amp;Data[[#This Row],[subcategory]]&amp;Data[[#This Row],[date]]&amp;Data[[#This Row],[hour]]</f>
        <v>Usage quintiles (kWh)Quintile 29/1/201717</v>
      </c>
      <c r="B4620" s="11" t="s">
        <v>143</v>
      </c>
      <c r="C4620" t="s">
        <v>148</v>
      </c>
      <c r="D4620" t="s">
        <v>112</v>
      </c>
      <c r="E4620" t="s">
        <v>69</v>
      </c>
      <c r="F4620" s="0">
        <v>150</v>
      </c>
      <c r="G4620" s="0">
        <v>110.89435577392578</v>
      </c>
      <c r="H4620" s="0">
        <v>102.51011657714844</v>
      </c>
      <c r="I4620" s="0">
        <v>-8.3842411041259766</v>
      </c>
      <c r="J4620" s="0">
        <v>4.1739797592163086</v>
      </c>
      <c r="K4620" s="0">
        <v>90.493331909179688</v>
      </c>
      <c r="L4620" s="0">
        <v>-2.0086922645568848</v>
      </c>
      <c r="M4620" s="0">
        <v>1</v>
      </c>
      <c r="N4620" s="0">
        <v>1</v>
      </c>
      <c r="O4620" s="0">
        <v>127.86489868164062</v>
      </c>
      <c r="P4620" s="0">
        <v>111.05534362792969</v>
      </c>
      <c r="Q4620" s="0">
        <v>-15.249826431274414</v>
      </c>
      <c r="R4620" s="0">
        <v>-13.73341178894043</v>
      </c>
      <c r="S4620" s="0">
        <v>-10.573078155517578</v>
      </c>
      <c r="T4620" s="0">
        <v>-8.3842411041259766</v>
      </c>
      <c r="U4620" s="0">
        <v>-6.195404052734375</v>
      </c>
      <c r="V4620" s="0">
        <v>-3.0350708961486816</v>
      </c>
      <c r="W4620" s="0">
        <v>-1.5186553001403809</v>
      </c>
      <c r="X4620" s="0">
        <v>16.634153366088867</v>
      </c>
      <c r="Y4620" s="0">
        <v>15.376517295837402</v>
      </c>
      <c r="Z4620" s="0">
        <v>-1.2576361894607544</v>
      </c>
      <c r="AA4620" s="0">
        <v>0.62609696388244629</v>
      </c>
      <c r="AB4620" s="0">
        <v>-2.2874741554260254</v>
      </c>
      <c r="AC4620" s="0">
        <v>-2.060011625289917</v>
      </c>
      <c r="AD4620" s="0">
        <v>-1.5859616994857788</v>
      </c>
      <c r="AE4620" s="0">
        <v>-1.2576361894607544</v>
      </c>
      <c r="AF4620" s="0">
        <v>-0.92931061983108521</v>
      </c>
      <c r="AG4620" s="0">
        <v>-0.45526063442230225</v>
      </c>
      <c r="AH4620" s="0">
        <v>-0.22779832780361176</v>
      </c>
    </row>
    <row r="4621" x14ac:dyDescent="0.4">
      <c r="A4621" s="11" t="str">
        <f>Data[[#This Row],[category]]&amp;Data[[#This Row],[subcategory]]&amp;Data[[#This Row],[date]]&amp;Data[[#This Row],[hour]]</f>
        <v>Usage quintiles (kWh)Quintile 29/1/201718</v>
      </c>
      <c r="B4621" s="11" t="s">
        <v>143</v>
      </c>
      <c r="C4621" t="s">
        <v>148</v>
      </c>
      <c r="D4621" t="s">
        <v>112</v>
      </c>
      <c r="E4621" t="s">
        <v>70</v>
      </c>
      <c r="F4621" s="0">
        <v>150</v>
      </c>
      <c r="G4621" s="0">
        <v>94.664596557617188</v>
      </c>
      <c r="H4621" s="0">
        <v>88.857955932617188</v>
      </c>
      <c r="I4621" s="0">
        <v>-5.8066449165344238</v>
      </c>
      <c r="J4621" s="0">
        <v>4.291593074798584</v>
      </c>
      <c r="K4621" s="0">
        <v>87.693336486816406</v>
      </c>
      <c r="L4621" s="0">
        <v>-1.3530278205871582</v>
      </c>
      <c r="M4621" s="0">
        <v>0</v>
      </c>
      <c r="N4621" s="0">
        <v>0</v>
      </c>
      <c r="O4621" s="0">
        <v>127.86489868164062</v>
      </c>
      <c r="P4621" s="0">
        <v>111.05534362792969</v>
      </c>
      <c r="Q4621" s="0">
        <v>-12.865687370300293</v>
      </c>
      <c r="R4621" s="0">
        <v>-11.30654239654541</v>
      </c>
      <c r="S4621" s="0">
        <v>-8.0571584701538086</v>
      </c>
      <c r="T4621" s="0">
        <v>-5.8066449165344238</v>
      </c>
      <c r="U4621" s="0">
        <v>-3.5561313629150391</v>
      </c>
      <c r="V4621" s="0">
        <v>-0.30674707889556885</v>
      </c>
      <c r="W4621" s="0">
        <v>1.2523975372314453</v>
      </c>
      <c r="X4621" s="0">
        <v>14.199689865112305</v>
      </c>
      <c r="Y4621" s="0">
        <v>13.328693389892578</v>
      </c>
      <c r="Z4621" s="0">
        <v>-0.87099671363830566</v>
      </c>
      <c r="AA4621" s="0">
        <v>0.64373898506164551</v>
      </c>
      <c r="AB4621" s="0">
        <v>-1.929853081703186</v>
      </c>
      <c r="AC4621" s="0">
        <v>-1.6959813833236694</v>
      </c>
      <c r="AD4621" s="0">
        <v>-1.2085738182067871</v>
      </c>
      <c r="AE4621" s="0">
        <v>-0.87099671363830566</v>
      </c>
      <c r="AF4621" s="0">
        <v>-0.53341966867446899</v>
      </c>
      <c r="AG4621" s="0">
        <v>-0.046012010425329208</v>
      </c>
      <c r="AH4621" s="0">
        <v>0.18785968422889709</v>
      </c>
    </row>
    <row r="4622" x14ac:dyDescent="0.4">
      <c r="A4622" s="11" t="str">
        <f>Data[[#This Row],[category]]&amp;Data[[#This Row],[subcategory]]&amp;Data[[#This Row],[date]]&amp;Data[[#This Row],[hour]]</f>
        <v>Usage quintiles (kWh)Quintile 29/1/201719</v>
      </c>
      <c r="B4622" s="11" t="s">
        <v>143</v>
      </c>
      <c r="C4622" t="s">
        <v>148</v>
      </c>
      <c r="D4622" t="s">
        <v>112</v>
      </c>
      <c r="E4622" t="s">
        <v>71</v>
      </c>
      <c r="F4622" s="0">
        <v>150</v>
      </c>
      <c r="G4622" s="0">
        <v>84.007400512695313</v>
      </c>
      <c r="H4622" s="0">
        <v>83.780662536621094</v>
      </c>
      <c r="I4622" s="0">
        <v>-0.22673717141151428</v>
      </c>
      <c r="J4622" s="0">
        <v>4.427731990814209</v>
      </c>
      <c r="K4622" s="0">
        <v>85.213333129882813</v>
      </c>
      <c r="L4622" s="0">
        <v>-0.051208421587944031</v>
      </c>
      <c r="M4622" s="0">
        <v>0</v>
      </c>
      <c r="N4622" s="0">
        <v>0</v>
      </c>
      <c r="O4622" s="0">
        <v>127.86489868164062</v>
      </c>
      <c r="P4622" s="0">
        <v>111.05534362792969</v>
      </c>
      <c r="Q4622" s="0">
        <v>-7.5097084045410156</v>
      </c>
      <c r="R4622" s="0">
        <v>-5.9011039733886719</v>
      </c>
      <c r="S4622" s="0">
        <v>-2.5486421585083008</v>
      </c>
      <c r="T4622" s="0">
        <v>-0.22673717141151428</v>
      </c>
      <c r="U4622" s="0">
        <v>2.0951676368713379</v>
      </c>
      <c r="V4622" s="0">
        <v>5.4476299285888672</v>
      </c>
      <c r="W4622" s="0">
        <v>7.0562338829040527</v>
      </c>
      <c r="X4622" s="0">
        <v>12.601110458374023</v>
      </c>
      <c r="Y4622" s="0">
        <v>12.567099571228027</v>
      </c>
      <c r="Z4622" s="0">
        <v>-0.034010574221611023</v>
      </c>
      <c r="AA4622" s="0">
        <v>0.66415977478027344</v>
      </c>
      <c r="AB4622" s="0">
        <v>-1.1264561414718628</v>
      </c>
      <c r="AC4622" s="0">
        <v>-0.88516557216644287</v>
      </c>
      <c r="AD4622" s="0">
        <v>-0.38229629397392273</v>
      </c>
      <c r="AE4622" s="0">
        <v>-0.034010574221611023</v>
      </c>
      <c r="AF4622" s="0">
        <v>0.31427514553070068</v>
      </c>
      <c r="AG4622" s="0">
        <v>0.81714445352554321</v>
      </c>
      <c r="AH4622" s="0">
        <v>1.0584350824356079</v>
      </c>
    </row>
    <row r="4623" x14ac:dyDescent="0.4">
      <c r="A4623" s="11" t="str">
        <f>Data[[#This Row],[category]]&amp;Data[[#This Row],[subcategory]]&amp;Data[[#This Row],[date]]&amp;Data[[#This Row],[hour]]</f>
        <v>Usage quintiles (kWh)Quintile 29/1/201720</v>
      </c>
      <c r="B4623" s="11" t="s">
        <v>143</v>
      </c>
      <c r="C4623" t="s">
        <v>148</v>
      </c>
      <c r="D4623" t="s">
        <v>112</v>
      </c>
      <c r="E4623" t="s">
        <v>54</v>
      </c>
      <c r="F4623" s="0">
        <v>150</v>
      </c>
      <c r="G4623" s="0">
        <v>82.941169738769531</v>
      </c>
      <c r="H4623" s="0">
        <v>78.247573852539062</v>
      </c>
      <c r="I4623" s="0">
        <v>-4.6935915946960449</v>
      </c>
      <c r="J4623" s="0">
        <v>3.8023951053619385</v>
      </c>
      <c r="K4623" s="0">
        <v>81.959999084472656</v>
      </c>
      <c r="L4623" s="0">
        <v>-1.2343776226043701</v>
      </c>
      <c r="M4623" s="0">
        <v>0</v>
      </c>
      <c r="N4623" s="0">
        <v>0</v>
      </c>
      <c r="O4623" s="0">
        <v>127.86489868164062</v>
      </c>
      <c r="P4623" s="0">
        <v>111.05534362792969</v>
      </c>
      <c r="Q4623" s="0">
        <v>-10.947975158691406</v>
      </c>
      <c r="R4623" s="0">
        <v>-9.5665569305419922</v>
      </c>
      <c r="S4623" s="0">
        <v>-6.6875696182250977</v>
      </c>
      <c r="T4623" s="0">
        <v>-4.6935915946960449</v>
      </c>
      <c r="U4623" s="0">
        <v>-2.6996135711669922</v>
      </c>
      <c r="V4623" s="0">
        <v>0.17937380075454712</v>
      </c>
      <c r="W4623" s="0">
        <v>1.5607917308807373</v>
      </c>
      <c r="X4623" s="0">
        <v>12.44117546081543</v>
      </c>
      <c r="Y4623" s="0">
        <v>11.737135887145996</v>
      </c>
      <c r="Z4623" s="0">
        <v>-0.70403873920440674</v>
      </c>
      <c r="AA4623" s="0">
        <v>0.57035928964614868</v>
      </c>
      <c r="AB4623" s="0">
        <v>-1.6421962976455688</v>
      </c>
      <c r="AC4623" s="0">
        <v>-1.4349836111068726</v>
      </c>
      <c r="AD4623" s="0">
        <v>-1.0031354427337646</v>
      </c>
      <c r="AE4623" s="0">
        <v>-0.70403873920440674</v>
      </c>
      <c r="AF4623" s="0">
        <v>-0.40494203567504883</v>
      </c>
      <c r="AG4623" s="0">
        <v>0.026906101033091545</v>
      </c>
      <c r="AH4623" s="0">
        <v>0.23411880433559418</v>
      </c>
    </row>
    <row r="4624" x14ac:dyDescent="0.4">
      <c r="A4624" s="11" t="str">
        <f>Data[[#This Row],[category]]&amp;Data[[#This Row],[subcategory]]&amp;Data[[#This Row],[date]]&amp;Data[[#This Row],[hour]]</f>
        <v>Usage quintiles (kWh)Quintile 29/1/201721</v>
      </c>
      <c r="B4624" s="11" t="s">
        <v>143</v>
      </c>
      <c r="C4624" t="s">
        <v>148</v>
      </c>
      <c r="D4624" t="s">
        <v>112</v>
      </c>
      <c r="E4624" t="s">
        <v>72</v>
      </c>
      <c r="F4624" s="0">
        <v>150</v>
      </c>
      <c r="G4624" s="0">
        <v>77.651832580566406</v>
      </c>
      <c r="H4624" s="0">
        <v>72.613479614257813</v>
      </c>
      <c r="I4624" s="0">
        <v>-5.0383481979370117</v>
      </c>
      <c r="J4624" s="0">
        <v>3.6371235847473145</v>
      </c>
      <c r="K4624" s="0">
        <v>80.386665344238281</v>
      </c>
      <c r="L4624" s="0">
        <v>-1.385256290435791</v>
      </c>
      <c r="M4624" s="0">
        <v>0</v>
      </c>
      <c r="N4624" s="0">
        <v>0</v>
      </c>
      <c r="O4624" s="0">
        <v>127.86489868164062</v>
      </c>
      <c r="P4624" s="0">
        <v>111.05534362792969</v>
      </c>
      <c r="Q4624" s="0">
        <v>-11.02088451385498</v>
      </c>
      <c r="R4624" s="0">
        <v>-9.6995096206665039</v>
      </c>
      <c r="S4624" s="0">
        <v>-6.9456577301025391</v>
      </c>
      <c r="T4624" s="0">
        <v>-5.0383481979370117</v>
      </c>
      <c r="U4624" s="0">
        <v>-3.1310386657714844</v>
      </c>
      <c r="V4624" s="0">
        <v>-0.37718677520751953</v>
      </c>
      <c r="W4624" s="0">
        <v>0.9441877007484436</v>
      </c>
      <c r="X4624" s="0">
        <v>11.647774696350098</v>
      </c>
      <c r="Y4624" s="0">
        <v>10.892022132873535</v>
      </c>
      <c r="Z4624" s="0">
        <v>-0.75575220584869385</v>
      </c>
      <c r="AA4624" s="0">
        <v>0.54556852579116821</v>
      </c>
      <c r="AB4624" s="0">
        <v>-1.6531325578689575</v>
      </c>
      <c r="AC4624" s="0">
        <v>-1.4549263715744019</v>
      </c>
      <c r="AD4624" s="0">
        <v>-1.0418486595153809</v>
      </c>
      <c r="AE4624" s="0">
        <v>-0.75575220584869385</v>
      </c>
      <c r="AF4624" s="0">
        <v>-0.46965578198432922</v>
      </c>
      <c r="AG4624" s="0">
        <v>-0.056578006595373154</v>
      </c>
      <c r="AH4624" s="0">
        <v>0.14162816107273102</v>
      </c>
    </row>
    <row r="4625" x14ac:dyDescent="0.4">
      <c r="A4625" s="11" t="str">
        <f>Data[[#This Row],[category]]&amp;Data[[#This Row],[subcategory]]&amp;Data[[#This Row],[date]]&amp;Data[[#This Row],[hour]]</f>
        <v>Usage quintiles (kWh)Quintile 29/1/201722</v>
      </c>
      <c r="B4625" s="11" t="s">
        <v>143</v>
      </c>
      <c r="C4625" t="s">
        <v>148</v>
      </c>
      <c r="D4625" t="s">
        <v>112</v>
      </c>
      <c r="E4625" t="s">
        <v>73</v>
      </c>
      <c r="F4625" s="0">
        <v>150</v>
      </c>
      <c r="G4625" s="0">
        <v>71.301704406738281</v>
      </c>
      <c r="H4625" s="0">
        <v>66.827674865722656</v>
      </c>
      <c r="I4625" s="0">
        <v>-4.4740309715270996</v>
      </c>
      <c r="J4625" s="0">
        <v>3.6444833278656006</v>
      </c>
      <c r="K4625" s="0">
        <v>78.826667785644531</v>
      </c>
      <c r="L4625" s="0">
        <v>-1.2276173830032349</v>
      </c>
      <c r="M4625" s="0">
        <v>0</v>
      </c>
      <c r="N4625" s="0">
        <v>0</v>
      </c>
      <c r="O4625" s="0">
        <v>127.86489868164062</v>
      </c>
      <c r="P4625" s="0">
        <v>111.05534362792969</v>
      </c>
      <c r="Q4625" s="0">
        <v>-10.468672752380371</v>
      </c>
      <c r="R4625" s="0">
        <v>-9.1446247100830078</v>
      </c>
      <c r="S4625" s="0">
        <v>-6.385200023651123</v>
      </c>
      <c r="T4625" s="0">
        <v>-4.4740309715270996</v>
      </c>
      <c r="U4625" s="0">
        <v>-2.5628621578216553</v>
      </c>
      <c r="V4625" s="0">
        <v>0.19656234979629517</v>
      </c>
      <c r="W4625" s="0">
        <v>1.5206106901168823</v>
      </c>
      <c r="X4625" s="0">
        <v>10.695255279541016</v>
      </c>
      <c r="Y4625" s="0">
        <v>10.024150848388672</v>
      </c>
      <c r="Z4625" s="0">
        <v>-0.67110466957092285</v>
      </c>
      <c r="AA4625" s="0">
        <v>0.546672523021698</v>
      </c>
      <c r="AB4625" s="0">
        <v>-1.5703009366989136</v>
      </c>
      <c r="AC4625" s="0">
        <v>-1.3716937303543091</v>
      </c>
      <c r="AD4625" s="0">
        <v>-0.95778000354766846</v>
      </c>
      <c r="AE4625" s="0">
        <v>-0.67110466957092285</v>
      </c>
      <c r="AF4625" s="0">
        <v>-0.38442930579185486</v>
      </c>
      <c r="AG4625" s="0">
        <v>0.029484357684850693</v>
      </c>
      <c r="AH4625" s="0">
        <v>0.22809161245822906</v>
      </c>
    </row>
    <row r="4626" x14ac:dyDescent="0.4">
      <c r="A4626" s="11" t="str">
        <f>Data[[#This Row],[category]]&amp;Data[[#This Row],[subcategory]]&amp;Data[[#This Row],[date]]&amp;Data[[#This Row],[hour]]</f>
        <v>Usage quintiles (kWh)Quintile 29/1/201723</v>
      </c>
      <c r="B4626" s="11" t="s">
        <v>143</v>
      </c>
      <c r="C4626" t="s">
        <v>148</v>
      </c>
      <c r="D4626" t="s">
        <v>112</v>
      </c>
      <c r="E4626" t="s">
        <v>74</v>
      </c>
      <c r="F4626" s="0">
        <v>150</v>
      </c>
      <c r="G4626" s="0">
        <v>63.333377838134766</v>
      </c>
      <c r="H4626" s="0">
        <v>60.623641967773438</v>
      </c>
      <c r="I4626" s="0">
        <v>-2.7097346782684326</v>
      </c>
      <c r="J4626" s="0">
        <v>3.7673032283782959</v>
      </c>
      <c r="K4626" s="0">
        <v>78.106666564941406</v>
      </c>
      <c r="L4626" s="0">
        <v>-0.719277024269104</v>
      </c>
      <c r="M4626" s="0">
        <v>0</v>
      </c>
      <c r="N4626" s="0">
        <v>0</v>
      </c>
      <c r="O4626" s="0">
        <v>127.86489868164062</v>
      </c>
      <c r="P4626" s="0">
        <v>111.05534362792969</v>
      </c>
      <c r="Q4626" s="0">
        <v>-8.9063968658447266</v>
      </c>
      <c r="R4626" s="0">
        <v>-7.5377278327941895</v>
      </c>
      <c r="S4626" s="0">
        <v>-4.6853103637695313</v>
      </c>
      <c r="T4626" s="0">
        <v>-2.7097346782684326</v>
      </c>
      <c r="U4626" s="0">
        <v>-0.73415893316268921</v>
      </c>
      <c r="V4626" s="0">
        <v>2.1182587146759033</v>
      </c>
      <c r="W4626" s="0">
        <v>3.4869277477264404</v>
      </c>
      <c r="X4626" s="0">
        <v>9.5000066757202148</v>
      </c>
      <c r="Y4626" s="0">
        <v>9.0935459136962891</v>
      </c>
      <c r="Z4626" s="0">
        <v>-0.40646019577980042</v>
      </c>
      <c r="AA4626" s="0">
        <v>0.56509548425674438</v>
      </c>
      <c r="AB4626" s="0">
        <v>-1.3359595537185669</v>
      </c>
      <c r="AC4626" s="0">
        <v>-1.1306592226028442</v>
      </c>
      <c r="AD4626" s="0">
        <v>-0.7027965784072876</v>
      </c>
      <c r="AE4626" s="0">
        <v>-0.40646019577980042</v>
      </c>
      <c r="AF4626" s="0">
        <v>-0.11012383550405502</v>
      </c>
      <c r="AG4626" s="0">
        <v>0.31773880124092102</v>
      </c>
      <c r="AH4626" s="0">
        <v>0.52303916215896606</v>
      </c>
    </row>
    <row r="4627" x14ac:dyDescent="0.4">
      <c r="A4627" s="11" t="str">
        <f>Data[[#This Row],[category]]&amp;Data[[#This Row],[subcategory]]&amp;Data[[#This Row],[date]]&amp;Data[[#This Row],[hour]]</f>
        <v>Usage quintiles (kWh)Quintile 29/1/201724</v>
      </c>
      <c r="B4627" s="11" t="s">
        <v>143</v>
      </c>
      <c r="C4627" t="s">
        <v>148</v>
      </c>
      <c r="D4627" t="s">
        <v>112</v>
      </c>
      <c r="E4627" t="s">
        <v>75</v>
      </c>
      <c r="F4627" s="0">
        <v>150</v>
      </c>
      <c r="G4627" s="0">
        <v>55.777622222900391</v>
      </c>
      <c r="H4627" s="0">
        <v>55.423515319824219</v>
      </c>
      <c r="I4627" s="0">
        <v>-0.35410726070404053</v>
      </c>
      <c r="J4627" s="0">
        <v>3.7365255355834961</v>
      </c>
      <c r="K4627" s="0">
        <v>77.239997863769531</v>
      </c>
      <c r="L4627" s="0">
        <v>-0.094769127666950226</v>
      </c>
      <c r="M4627" s="0">
        <v>0</v>
      </c>
      <c r="N4627" s="0">
        <v>0</v>
      </c>
      <c r="O4627" s="0">
        <v>127.86489868164062</v>
      </c>
      <c r="P4627" s="0">
        <v>111.05534362792969</v>
      </c>
      <c r="Q4627" s="0">
        <v>-6.5001449584960938</v>
      </c>
      <c r="R4627" s="0">
        <v>-5.1426572799682617</v>
      </c>
      <c r="S4627" s="0">
        <v>-2.3135430812835693</v>
      </c>
      <c r="T4627" s="0">
        <v>-0.35410726070404053</v>
      </c>
      <c r="U4627" s="0">
        <v>1.6053286790847778</v>
      </c>
      <c r="V4627" s="0">
        <v>4.4344429969787598</v>
      </c>
      <c r="W4627" s="0">
        <v>5.7919301986694336</v>
      </c>
      <c r="X4627" s="0">
        <v>8.366642951965332</v>
      </c>
      <c r="Y4627" s="0">
        <v>8.3135271072387695</v>
      </c>
      <c r="Z4627" s="0">
        <v>-0.053116090595722198</v>
      </c>
      <c r="AA4627" s="0">
        <v>0.5604788064956665</v>
      </c>
      <c r="AB4627" s="0">
        <v>-0.97502166032791138</v>
      </c>
      <c r="AC4627" s="0">
        <v>-0.77139860391616821</v>
      </c>
      <c r="AD4627" s="0">
        <v>-0.34703147411346436</v>
      </c>
      <c r="AE4627" s="0">
        <v>-0.053116090595722198</v>
      </c>
      <c r="AF4627" s="0">
        <v>0.24079927802085876</v>
      </c>
      <c r="AG4627" s="0">
        <v>0.66516637802124023</v>
      </c>
      <c r="AH4627" s="0">
        <v>0.86878949403762817</v>
      </c>
    </row>
    <row r="4628" x14ac:dyDescent="0.4">
      <c r="A4628" s="11" t="str">
        <f>Data[[#This Row],[category]]&amp;Data[[#This Row],[subcategory]]&amp;Data[[#This Row],[date]]&amp;Data[[#This Row],[hour]]</f>
        <v>Usage quintiles (kWh)Quintile 29/1/2017Avg. 11 to 6 pm</v>
      </c>
      <c r="B4628" s="11" t="s">
        <v>143</v>
      </c>
      <c r="C4628" t="s">
        <v>148</v>
      </c>
      <c r="D4628" t="s">
        <v>112</v>
      </c>
      <c r="E4628" t="s">
        <v>76</v>
      </c>
      <c r="F4628" s="0">
        <v>150</v>
      </c>
      <c r="G4628" s="0">
        <v>133.23115539550781</v>
      </c>
      <c r="H4628" s="0">
        <v>127.86489868164062</v>
      </c>
      <c r="I4628" s="0">
        <v>-5.366267204284668</v>
      </c>
      <c r="J4628" s="0">
        <v>2.1953909397125244</v>
      </c>
      <c r="K4628" s="0">
        <v>92.244758605957031</v>
      </c>
      <c r="L4628" s="0">
        <v>-2.4443333148956299</v>
      </c>
      <c r="M4628" s="0">
        <v>1</v>
      </c>
      <c r="N4628" s="0">
        <v>1</v>
      </c>
      <c r="O4628" s="0"/>
      <c r="P4628" s="0"/>
      <c r="Q4628" s="0">
        <v>-8.9773635864257813</v>
      </c>
      <c r="R4628" s="0">
        <v>-8.179774284362793</v>
      </c>
      <c r="S4628" s="0">
        <v>-6.5175313949584961</v>
      </c>
      <c r="T4628" s="0">
        <v>-5.366267204284668</v>
      </c>
      <c r="U4628" s="0">
        <v>-4.2150030136108398</v>
      </c>
      <c r="V4628" s="0">
        <v>-2.5527606010437012</v>
      </c>
      <c r="W4628" s="0">
        <v>-1.755170464515686</v>
      </c>
      <c r="X4628" s="0">
        <v>19.984672546386719</v>
      </c>
      <c r="Y4628" s="0">
        <v>19.17973518371582</v>
      </c>
      <c r="Z4628" s="0">
        <v>-0.80494010448455811</v>
      </c>
      <c r="AA4628" s="0">
        <v>0.32930862903594971</v>
      </c>
      <c r="AB4628" s="0">
        <v>-1.346604585647583</v>
      </c>
      <c r="AC4628" s="0">
        <v>-1.2269661426544189</v>
      </c>
      <c r="AD4628" s="0">
        <v>-0.97762972116470337</v>
      </c>
      <c r="AE4628" s="0">
        <v>-0.80494010448455811</v>
      </c>
      <c r="AF4628" s="0">
        <v>-0.63225048780441284</v>
      </c>
      <c r="AG4628" s="0">
        <v>-0.38291412591934204</v>
      </c>
      <c r="AH4628" s="0">
        <v>-0.2632756233215332</v>
      </c>
    </row>
    <row r="4629" x14ac:dyDescent="0.4">
      <c r="A4629" s="11" t="str">
        <f>Data[[#This Row],[category]]&amp;Data[[#This Row],[subcategory]]&amp;Data[[#This Row],[date]]&amp;Data[[#This Row],[hour]]</f>
        <v>Usage quintiles (kWh)Quintile 29/1/2017Avg. 2 to 6pm</v>
      </c>
      <c r="B4629" s="11" t="s">
        <v>143</v>
      </c>
      <c r="C4629" t="s">
        <v>148</v>
      </c>
      <c r="D4629" t="s">
        <v>112</v>
      </c>
      <c r="E4629" t="s">
        <v>77</v>
      </c>
      <c r="F4629" s="0">
        <v>150</v>
      </c>
      <c r="G4629" s="0">
        <v>120.61952972412109</v>
      </c>
      <c r="H4629" s="0">
        <v>111.05534362792969</v>
      </c>
      <c r="I4629" s="0">
        <v>-9.5641851425170898</v>
      </c>
      <c r="J4629" s="0">
        <v>3.4740557670593262</v>
      </c>
      <c r="K4629" s="0">
        <v>90.886665344238281</v>
      </c>
      <c r="L4629" s="0">
        <v>-2.7530314922332764</v>
      </c>
      <c r="M4629" s="0">
        <v>1</v>
      </c>
      <c r="N4629" s="0">
        <v>1</v>
      </c>
      <c r="O4629" s="0"/>
      <c r="P4629" s="0"/>
      <c r="Q4629" s="0">
        <v>-15.278498649597168</v>
      </c>
      <c r="R4629" s="0">
        <v>-14.016366958618164</v>
      </c>
      <c r="S4629" s="0">
        <v>-11.385981559753418</v>
      </c>
      <c r="T4629" s="0">
        <v>-9.5641851425170898</v>
      </c>
      <c r="U4629" s="0">
        <v>-7.7423887252807617</v>
      </c>
      <c r="V4629" s="0">
        <v>-5.1120033264160156</v>
      </c>
      <c r="W4629" s="0">
        <v>-3.8498718738555908</v>
      </c>
      <c r="X4629" s="0">
        <v>18.092929840087891</v>
      </c>
      <c r="Y4629" s="0">
        <v>16.658302307128906</v>
      </c>
      <c r="Z4629" s="0">
        <v>-1.4346277713775635</v>
      </c>
      <c r="AA4629" s="0">
        <v>0.52110838890075684</v>
      </c>
      <c r="AB4629" s="0">
        <v>-2.2917747497558594</v>
      </c>
      <c r="AC4629" s="0">
        <v>-2.1024551391601562</v>
      </c>
      <c r="AD4629" s="0">
        <v>-1.7078973054885864</v>
      </c>
      <c r="AE4629" s="0">
        <v>-1.4346277713775635</v>
      </c>
      <c r="AF4629" s="0">
        <v>-1.1613582372665405</v>
      </c>
      <c r="AG4629" s="0">
        <v>-0.76680052280426025</v>
      </c>
      <c r="AH4629" s="0">
        <v>-0.5774807333946228</v>
      </c>
    </row>
    <row r="4630" x14ac:dyDescent="0.4">
      <c r="A4630" s="11" t="str">
        <f>Data[[#This Row],[category]]&amp;Data[[#This Row],[subcategory]]&amp;Data[[#This Row],[date]]&amp;Data[[#This Row],[hour]]</f>
        <v>Usage quintiles (kWh)Quintile 29/2/20171</v>
      </c>
      <c r="B4630" s="11" t="s">
        <v>143</v>
      </c>
      <c r="C4630" t="s">
        <v>148</v>
      </c>
      <c r="D4630" t="s">
        <v>113</v>
      </c>
      <c r="E4630" t="s">
        <v>40</v>
      </c>
      <c r="F4630" s="0">
        <v>150</v>
      </c>
      <c r="G4630" s="0">
        <v>47.964679718017578</v>
      </c>
      <c r="H4630" s="0">
        <v>51.109531402587891</v>
      </c>
      <c r="I4630" s="0">
        <v>3.1448502540588379</v>
      </c>
      <c r="J4630" s="0">
        <v>2.9842400550842285</v>
      </c>
      <c r="K4630" s="0">
        <v>76.033332824707031</v>
      </c>
      <c r="L4630" s="0">
        <v>1.0538194179534912</v>
      </c>
      <c r="M4630" s="0">
        <v>0</v>
      </c>
      <c r="N4630" s="0">
        <v>0</v>
      </c>
      <c r="O4630" s="0">
        <v>79.091133117675781</v>
      </c>
      <c r="P4630" s="0">
        <v>77.644081115722656</v>
      </c>
      <c r="Q4630" s="0">
        <v>-1.7637878656387329</v>
      </c>
      <c r="R4630" s="0">
        <v>-0.67960727214813232</v>
      </c>
      <c r="S4630" s="0">
        <v>1.5799132585525513</v>
      </c>
      <c r="T4630" s="0">
        <v>3.1448502540588379</v>
      </c>
      <c r="U4630" s="0">
        <v>4.7097873687744141</v>
      </c>
      <c r="V4630" s="0">
        <v>6.9693078994750977</v>
      </c>
      <c r="W4630" s="0">
        <v>8.0534887313842773</v>
      </c>
      <c r="X4630" s="0">
        <v>7.1947021484375</v>
      </c>
      <c r="Y4630" s="0">
        <v>7.6664295196533203</v>
      </c>
      <c r="Z4630" s="0">
        <v>0.47172755002975464</v>
      </c>
      <c r="AA4630" s="0">
        <v>0.44763600826263428</v>
      </c>
      <c r="AB4630" s="0">
        <v>-0.26456815004348755</v>
      </c>
      <c r="AC4630" s="0">
        <v>-0.10194107890129089</v>
      </c>
      <c r="AD4630" s="0">
        <v>0.23698699474334717</v>
      </c>
      <c r="AE4630" s="0">
        <v>0.47172755002975464</v>
      </c>
      <c r="AF4630" s="0">
        <v>0.70646810531616211</v>
      </c>
      <c r="AG4630" s="0">
        <v>1.0453962087631226</v>
      </c>
      <c r="AH4630" s="0">
        <v>1.2080233097076416</v>
      </c>
    </row>
    <row r="4631" x14ac:dyDescent="0.4">
      <c r="A4631" s="11" t="str">
        <f>Data[[#This Row],[category]]&amp;Data[[#This Row],[subcategory]]&amp;Data[[#This Row],[date]]&amp;Data[[#This Row],[hour]]</f>
        <v>Usage quintiles (kWh)Quintile 29/2/20172</v>
      </c>
      <c r="B4631" s="11" t="s">
        <v>143</v>
      </c>
      <c r="C4631" t="s">
        <v>148</v>
      </c>
      <c r="D4631" t="s">
        <v>113</v>
      </c>
      <c r="E4631" t="s">
        <v>41</v>
      </c>
      <c r="F4631" s="0">
        <v>150</v>
      </c>
      <c r="G4631" s="0">
        <v>45.312263488769531</v>
      </c>
      <c r="H4631" s="0">
        <v>48.700969696044922</v>
      </c>
      <c r="I4631" s="0">
        <v>3.3887054920196533</v>
      </c>
      <c r="J4631" s="0">
        <v>2.9742562770843506</v>
      </c>
      <c r="K4631" s="0">
        <v>74.519996643066406</v>
      </c>
      <c r="L4631" s="0">
        <v>1.1393455266952515</v>
      </c>
      <c r="M4631" s="0">
        <v>0</v>
      </c>
      <c r="N4631" s="0">
        <v>0</v>
      </c>
      <c r="O4631" s="0">
        <v>79.091133117675781</v>
      </c>
      <c r="P4631" s="0">
        <v>77.644081115722656</v>
      </c>
      <c r="Q4631" s="0">
        <v>-1.5035107135772705</v>
      </c>
      <c r="R4631" s="0">
        <v>-0.42295730113983154</v>
      </c>
      <c r="S4631" s="0">
        <v>1.8290039300918579</v>
      </c>
      <c r="T4631" s="0">
        <v>3.3887054920196533</v>
      </c>
      <c r="U4631" s="0">
        <v>4.9484071731567383</v>
      </c>
      <c r="V4631" s="0">
        <v>7.2003684043884277</v>
      </c>
      <c r="W4631" s="0">
        <v>8.2809219360351562</v>
      </c>
      <c r="X4631" s="0">
        <v>6.796839714050293</v>
      </c>
      <c r="Y4631" s="0">
        <v>7.305145263671875</v>
      </c>
      <c r="Z4631" s="0">
        <v>0.50830584764480591</v>
      </c>
      <c r="AA4631" s="0">
        <v>0.44613844156265259</v>
      </c>
      <c r="AB4631" s="0">
        <v>-0.2255265861749649</v>
      </c>
      <c r="AC4631" s="0">
        <v>-0.063443571329116821</v>
      </c>
      <c r="AD4631" s="0">
        <v>0.2743506133556366</v>
      </c>
      <c r="AE4631" s="0">
        <v>0.50830584764480591</v>
      </c>
      <c r="AF4631" s="0">
        <v>0.74226105213165283</v>
      </c>
      <c r="AG4631" s="0">
        <v>1.0800552368164063</v>
      </c>
      <c r="AH4631" s="0">
        <v>1.2421382665634155</v>
      </c>
    </row>
    <row r="4632" x14ac:dyDescent="0.4">
      <c r="A4632" s="11" t="str">
        <f>Data[[#This Row],[category]]&amp;Data[[#This Row],[subcategory]]&amp;Data[[#This Row],[date]]&amp;Data[[#This Row],[hour]]</f>
        <v>Usage quintiles (kWh)Quintile 29/2/20173</v>
      </c>
      <c r="B4632" s="11" t="s">
        <v>143</v>
      </c>
      <c r="C4632" t="s">
        <v>148</v>
      </c>
      <c r="D4632" t="s">
        <v>113</v>
      </c>
      <c r="E4632" t="s">
        <v>42</v>
      </c>
      <c r="F4632" s="0">
        <v>150</v>
      </c>
      <c r="G4632" s="0">
        <v>43.572650909423828</v>
      </c>
      <c r="H4632" s="0">
        <v>47.044235229492188</v>
      </c>
      <c r="I4632" s="0">
        <v>3.4715847969055176</v>
      </c>
      <c r="J4632" s="0">
        <v>3.2045433521270752</v>
      </c>
      <c r="K4632" s="0">
        <v>74.626663208007812</v>
      </c>
      <c r="L4632" s="0">
        <v>1.0833321809768677</v>
      </c>
      <c r="M4632" s="0">
        <v>0</v>
      </c>
      <c r="N4632" s="0">
        <v>0</v>
      </c>
      <c r="O4632" s="0">
        <v>79.091133117675781</v>
      </c>
      <c r="P4632" s="0">
        <v>77.644081115722656</v>
      </c>
      <c r="Q4632" s="0">
        <v>-1.7994199991226196</v>
      </c>
      <c r="R4632" s="0">
        <v>-0.63520276546478271</v>
      </c>
      <c r="S4632" s="0">
        <v>1.7911206483840942</v>
      </c>
      <c r="T4632" s="0">
        <v>3.4715847969055176</v>
      </c>
      <c r="U4632" s="0">
        <v>5.1520490646362305</v>
      </c>
      <c r="V4632" s="0">
        <v>7.5783724784851074</v>
      </c>
      <c r="W4632" s="0">
        <v>8.7425899505615234</v>
      </c>
      <c r="X4632" s="0">
        <v>6.5358977317810059</v>
      </c>
      <c r="Y4632" s="0">
        <v>7.0566353797912598</v>
      </c>
      <c r="Z4632" s="0">
        <v>0.52073770761489868</v>
      </c>
      <c r="AA4632" s="0">
        <v>0.48068150877952576</v>
      </c>
      <c r="AB4632" s="0">
        <v>-0.26991301774978638</v>
      </c>
      <c r="AC4632" s="0">
        <v>-0.09528043121099472</v>
      </c>
      <c r="AD4632" s="0">
        <v>0.26866808533668518</v>
      </c>
      <c r="AE4632" s="0">
        <v>0.52073770761489868</v>
      </c>
      <c r="AF4632" s="0">
        <v>0.77280735969543457</v>
      </c>
      <c r="AG4632" s="0">
        <v>1.1367558240890503</v>
      </c>
      <c r="AH4632" s="0">
        <v>1.311388373374939</v>
      </c>
    </row>
    <row r="4633" x14ac:dyDescent="0.4">
      <c r="A4633" s="11" t="str">
        <f>Data[[#This Row],[category]]&amp;Data[[#This Row],[subcategory]]&amp;Data[[#This Row],[date]]&amp;Data[[#This Row],[hour]]</f>
        <v>Usage quintiles (kWh)Quintile 29/2/20174</v>
      </c>
      <c r="B4633" s="11" t="s">
        <v>143</v>
      </c>
      <c r="C4633" t="s">
        <v>148</v>
      </c>
      <c r="D4633" t="s">
        <v>113</v>
      </c>
      <c r="E4633" t="s">
        <v>43</v>
      </c>
      <c r="F4633" s="0">
        <v>150</v>
      </c>
      <c r="G4633" s="0">
        <v>42.197132110595703</v>
      </c>
      <c r="H4633" s="0">
        <v>45.918384552001953</v>
      </c>
      <c r="I4633" s="0">
        <v>3.7212531566619873</v>
      </c>
      <c r="J4633" s="0">
        <v>3.0000674724578857</v>
      </c>
      <c r="K4633" s="0">
        <v>74.053337097167969</v>
      </c>
      <c r="L4633" s="0">
        <v>1.2403898239135742</v>
      </c>
      <c r="M4633" s="0">
        <v>0</v>
      </c>
      <c r="N4633" s="0">
        <v>0</v>
      </c>
      <c r="O4633" s="0">
        <v>79.091133117675781</v>
      </c>
      <c r="P4633" s="0">
        <v>77.644081115722656</v>
      </c>
      <c r="Q4633" s="0">
        <v>-1.21341872215271</v>
      </c>
      <c r="R4633" s="0">
        <v>-0.12348800897598267</v>
      </c>
      <c r="S4633" s="0">
        <v>2.1480162143707275</v>
      </c>
      <c r="T4633" s="0">
        <v>3.7212531566619873</v>
      </c>
      <c r="U4633" s="0">
        <v>5.294489860534668</v>
      </c>
      <c r="V4633" s="0">
        <v>7.5659942626953125</v>
      </c>
      <c r="W4633" s="0">
        <v>8.6559247970581055</v>
      </c>
      <c r="X4633" s="0">
        <v>6.3295698165893555</v>
      </c>
      <c r="Y4633" s="0">
        <v>6.8877577781677246</v>
      </c>
      <c r="Z4633" s="0">
        <v>0.55818796157836914</v>
      </c>
      <c r="AA4633" s="0">
        <v>0.45001012086868286</v>
      </c>
      <c r="AB4633" s="0">
        <v>-0.18201281130313873</v>
      </c>
      <c r="AC4633" s="0">
        <v>-0.018523212522268295</v>
      </c>
      <c r="AD4633" s="0">
        <v>0.3222024142742157</v>
      </c>
      <c r="AE4633" s="0">
        <v>0.55818796157836914</v>
      </c>
      <c r="AF4633" s="0">
        <v>0.7941734790802002</v>
      </c>
      <c r="AG4633" s="0">
        <v>1.1348991394042969</v>
      </c>
      <c r="AH4633" s="0">
        <v>1.2983887195587158</v>
      </c>
    </row>
    <row r="4634" x14ac:dyDescent="0.4">
      <c r="A4634" s="11" t="str">
        <f>Data[[#This Row],[category]]&amp;Data[[#This Row],[subcategory]]&amp;Data[[#This Row],[date]]&amp;Data[[#This Row],[hour]]</f>
        <v>Usage quintiles (kWh)Quintile 29/2/20175</v>
      </c>
      <c r="B4634" s="11" t="s">
        <v>143</v>
      </c>
      <c r="C4634" t="s">
        <v>148</v>
      </c>
      <c r="D4634" t="s">
        <v>113</v>
      </c>
      <c r="E4634" t="s">
        <v>44</v>
      </c>
      <c r="F4634" s="0">
        <v>150</v>
      </c>
      <c r="G4634" s="0">
        <v>40.936840057373047</v>
      </c>
      <c r="H4634" s="0">
        <v>46.037200927734375</v>
      </c>
      <c r="I4634" s="0">
        <v>5.1003608703613281</v>
      </c>
      <c r="J4634" s="0">
        <v>3.0379834175109863</v>
      </c>
      <c r="K4634" s="0">
        <v>73.360000610351563</v>
      </c>
      <c r="L4634" s="0">
        <v>1.6788640022277832</v>
      </c>
      <c r="M4634" s="0">
        <v>1</v>
      </c>
      <c r="N4634" s="0">
        <v>0</v>
      </c>
      <c r="O4634" s="0">
        <v>79.091133117675781</v>
      </c>
      <c r="P4634" s="0">
        <v>77.644081115722656</v>
      </c>
      <c r="Q4634" s="0">
        <v>0.1033228263258934</v>
      </c>
      <c r="R4634" s="0">
        <v>1.2070285081863403</v>
      </c>
      <c r="S4634" s="0">
        <v>3.5072407722473145</v>
      </c>
      <c r="T4634" s="0">
        <v>5.1003608703613281</v>
      </c>
      <c r="U4634" s="0">
        <v>6.6934809684753418</v>
      </c>
      <c r="V4634" s="0">
        <v>8.9936933517456055</v>
      </c>
      <c r="W4634" s="0">
        <v>10.09739875793457</v>
      </c>
      <c r="X4634" s="0">
        <v>6.1405258178710938</v>
      </c>
      <c r="Y4634" s="0">
        <v>6.9055800437927246</v>
      </c>
      <c r="Z4634" s="0">
        <v>0.76505410671234131</v>
      </c>
      <c r="AA4634" s="0">
        <v>0.45569750666618347</v>
      </c>
      <c r="AB4634" s="0">
        <v>0.015498409979045391</v>
      </c>
      <c r="AC4634" s="0">
        <v>0.1810542494058609</v>
      </c>
      <c r="AD4634" s="0">
        <v>0.52608609199523926</v>
      </c>
      <c r="AE4634" s="0">
        <v>0.76505410671234131</v>
      </c>
      <c r="AF4634" s="0">
        <v>1.0040221214294434</v>
      </c>
      <c r="AG4634" s="0">
        <v>1.3490539789199829</v>
      </c>
      <c r="AH4634" s="0">
        <v>1.5146098136901855</v>
      </c>
    </row>
    <row r="4635" x14ac:dyDescent="0.4">
      <c r="A4635" s="11" t="str">
        <f>Data[[#This Row],[category]]&amp;Data[[#This Row],[subcategory]]&amp;Data[[#This Row],[date]]&amp;Data[[#This Row],[hour]]</f>
        <v>Usage quintiles (kWh)Quintile 29/2/20176</v>
      </c>
      <c r="B4635" s="11" t="s">
        <v>143</v>
      </c>
      <c r="C4635" t="s">
        <v>148</v>
      </c>
      <c r="D4635" t="s">
        <v>113</v>
      </c>
      <c r="E4635" t="s">
        <v>45</v>
      </c>
      <c r="F4635" s="0">
        <v>150</v>
      </c>
      <c r="G4635" s="0">
        <v>42.599906921386719</v>
      </c>
      <c r="H4635" s="0">
        <v>47.715316772460938</v>
      </c>
      <c r="I4635" s="0">
        <v>5.1154112815856934</v>
      </c>
      <c r="J4635" s="0">
        <v>3.1007869243621826</v>
      </c>
      <c r="K4635" s="0">
        <v>73.233329772949219</v>
      </c>
      <c r="L4635" s="0">
        <v>1.6497138738632202</v>
      </c>
      <c r="M4635" s="0">
        <v>1</v>
      </c>
      <c r="N4635" s="0">
        <v>0</v>
      </c>
      <c r="O4635" s="0">
        <v>79.091133117675781</v>
      </c>
      <c r="P4635" s="0">
        <v>77.644081115722656</v>
      </c>
      <c r="Q4635" s="0">
        <v>0.015070662833750248</v>
      </c>
      <c r="R4635" s="0">
        <v>1.1415929794311523</v>
      </c>
      <c r="S4635" s="0">
        <v>3.4893569946289062</v>
      </c>
      <c r="T4635" s="0">
        <v>5.1154112815856934</v>
      </c>
      <c r="U4635" s="0">
        <v>6.7414655685424805</v>
      </c>
      <c r="V4635" s="0">
        <v>9.0892295837402344</v>
      </c>
      <c r="W4635" s="0">
        <v>10.215751647949219</v>
      </c>
      <c r="X4635" s="0">
        <v>6.3899860382080078</v>
      </c>
      <c r="Y4635" s="0">
        <v>7.1572976112365723</v>
      </c>
      <c r="Z4635" s="0">
        <v>0.767311692237854</v>
      </c>
      <c r="AA4635" s="0">
        <v>0.46511805057525635</v>
      </c>
      <c r="AB4635" s="0">
        <v>0.0022605797275900841</v>
      </c>
      <c r="AC4635" s="0">
        <v>0.17123892903327942</v>
      </c>
      <c r="AD4635" s="0">
        <v>0.52340352535247803</v>
      </c>
      <c r="AE4635" s="0">
        <v>0.767311692237854</v>
      </c>
      <c r="AF4635" s="0">
        <v>1.01121985912323</v>
      </c>
      <c r="AG4635" s="0">
        <v>1.363384485244751</v>
      </c>
      <c r="AH4635" s="0">
        <v>1.5323628187179565</v>
      </c>
    </row>
    <row r="4636" x14ac:dyDescent="0.4">
      <c r="A4636" s="11" t="str">
        <f>Data[[#This Row],[category]]&amp;Data[[#This Row],[subcategory]]&amp;Data[[#This Row],[date]]&amp;Data[[#This Row],[hour]]</f>
        <v>Usage quintiles (kWh)Quintile 29/2/20177</v>
      </c>
      <c r="B4636" s="11" t="s">
        <v>143</v>
      </c>
      <c r="C4636" t="s">
        <v>148</v>
      </c>
      <c r="D4636" t="s">
        <v>113</v>
      </c>
      <c r="E4636" t="s">
        <v>59</v>
      </c>
      <c r="F4636" s="0">
        <v>150</v>
      </c>
      <c r="G4636" s="0">
        <v>48.627876281738281</v>
      </c>
      <c r="H4636" s="0">
        <v>50.017124176025391</v>
      </c>
      <c r="I4636" s="0">
        <v>1.3892477750778198</v>
      </c>
      <c r="J4636" s="0">
        <v>2.7438743114471436</v>
      </c>
      <c r="K4636" s="0">
        <v>73.693336486816406</v>
      </c>
      <c r="L4636" s="0">
        <v>0.50630879402160645</v>
      </c>
      <c r="M4636" s="0">
        <v>0</v>
      </c>
      <c r="N4636" s="0">
        <v>0</v>
      </c>
      <c r="O4636" s="0">
        <v>79.091133117675781</v>
      </c>
      <c r="P4636" s="0">
        <v>77.644081115722656</v>
      </c>
      <c r="Q4636" s="0">
        <v>-3.1240239143371582</v>
      </c>
      <c r="R4636" s="0">
        <v>-2.1271686553955078</v>
      </c>
      <c r="S4636" s="0">
        <v>-0.04964132234454155</v>
      </c>
      <c r="T4636" s="0">
        <v>1.3892477750778198</v>
      </c>
      <c r="U4636" s="0">
        <v>2.8281369209289551</v>
      </c>
      <c r="V4636" s="0">
        <v>4.9056639671325684</v>
      </c>
      <c r="W4636" s="0">
        <v>5.9025192260742188</v>
      </c>
      <c r="X4636" s="0">
        <v>7.2941813468933105</v>
      </c>
      <c r="Y4636" s="0">
        <v>7.5025687217712402</v>
      </c>
      <c r="Z4636" s="0">
        <v>0.20838716626167297</v>
      </c>
      <c r="AA4636" s="0">
        <v>0.41158115863800049</v>
      </c>
      <c r="AB4636" s="0">
        <v>-0.46860358119010925</v>
      </c>
      <c r="AC4636" s="0">
        <v>-0.3190753161907196</v>
      </c>
      <c r="AD4636" s="0">
        <v>-0.00744620431214571</v>
      </c>
      <c r="AE4636" s="0">
        <v>0.20838716626167297</v>
      </c>
      <c r="AF4636" s="0">
        <v>0.42422053217887878</v>
      </c>
      <c r="AG4636" s="0">
        <v>0.73584961891174316</v>
      </c>
      <c r="AH4636" s="0">
        <v>0.88537794351577759</v>
      </c>
    </row>
    <row r="4637" x14ac:dyDescent="0.4">
      <c r="A4637" s="11" t="str">
        <f>Data[[#This Row],[category]]&amp;Data[[#This Row],[subcategory]]&amp;Data[[#This Row],[date]]&amp;Data[[#This Row],[hour]]</f>
        <v>Usage quintiles (kWh)Quintile 29/2/20178</v>
      </c>
      <c r="B4637" s="11" t="s">
        <v>143</v>
      </c>
      <c r="C4637" t="s">
        <v>148</v>
      </c>
      <c r="D4637" t="s">
        <v>113</v>
      </c>
      <c r="E4637" t="s">
        <v>60</v>
      </c>
      <c r="F4637" s="0">
        <v>150</v>
      </c>
      <c r="G4637" s="0">
        <v>55.219474792480469</v>
      </c>
      <c r="H4637" s="0">
        <v>54.25347900390625</v>
      </c>
      <c r="I4637" s="0">
        <v>-0.96599817276000977</v>
      </c>
      <c r="J4637" s="0">
        <v>2.253488302230835</v>
      </c>
      <c r="K4637" s="0">
        <v>76.099998474121094</v>
      </c>
      <c r="L4637" s="0">
        <v>-0.42866793274879456</v>
      </c>
      <c r="M4637" s="0">
        <v>0</v>
      </c>
      <c r="N4637" s="0">
        <v>0</v>
      </c>
      <c r="O4637" s="0">
        <v>79.091133117675781</v>
      </c>
      <c r="P4637" s="0">
        <v>77.644081115722656</v>
      </c>
      <c r="Q4637" s="0">
        <v>-4.6726565361022949</v>
      </c>
      <c r="R4637" s="0">
        <v>-3.8539595603942871</v>
      </c>
      <c r="S4637" s="0">
        <v>-2.1477286815643311</v>
      </c>
      <c r="T4637" s="0">
        <v>-0.96599817276000977</v>
      </c>
      <c r="U4637" s="0">
        <v>0.21573224663734436</v>
      </c>
      <c r="V4637" s="0">
        <v>1.9219633340835571</v>
      </c>
      <c r="W4637" s="0">
        <v>2.7406601905822754</v>
      </c>
      <c r="X4637" s="0">
        <v>8.2829208374023437</v>
      </c>
      <c r="Y4637" s="0">
        <v>8.1380214691162109</v>
      </c>
      <c r="Z4637" s="0">
        <v>-0.14489972591400146</v>
      </c>
      <c r="AA4637" s="0">
        <v>0.33802324533462524</v>
      </c>
      <c r="AB4637" s="0">
        <v>-0.70089846849441528</v>
      </c>
      <c r="AC4637" s="0">
        <v>-0.57809394598007202</v>
      </c>
      <c r="AD4637" s="0">
        <v>-0.3221592903137207</v>
      </c>
      <c r="AE4637" s="0">
        <v>-0.14489972591400146</v>
      </c>
      <c r="AF4637" s="0">
        <v>0.032359838485717773</v>
      </c>
      <c r="AG4637" s="0">
        <v>0.28829449415206909</v>
      </c>
      <c r="AH4637" s="0">
        <v>0.41109904646873474</v>
      </c>
    </row>
    <row r="4638" x14ac:dyDescent="0.4">
      <c r="A4638" s="11" t="str">
        <f>Data[[#This Row],[category]]&amp;Data[[#This Row],[subcategory]]&amp;Data[[#This Row],[date]]&amp;Data[[#This Row],[hour]]</f>
        <v>Usage quintiles (kWh)Quintile 29/2/20179</v>
      </c>
      <c r="B4638" s="11" t="s">
        <v>143</v>
      </c>
      <c r="C4638" t="s">
        <v>148</v>
      </c>
      <c r="D4638" t="s">
        <v>113</v>
      </c>
      <c r="E4638" t="s">
        <v>61</v>
      </c>
      <c r="F4638" s="0">
        <v>150</v>
      </c>
      <c r="G4638" s="0">
        <v>62.303081512451172</v>
      </c>
      <c r="H4638" s="0">
        <v>62.721118927001953</v>
      </c>
      <c r="I4638" s="0">
        <v>0.41803720593452454</v>
      </c>
      <c r="J4638" s="0">
        <v>1.4575488567352295</v>
      </c>
      <c r="K4638" s="0">
        <v>80.573333740234375</v>
      </c>
      <c r="L4638" s="0">
        <v>0.28680837154388428</v>
      </c>
      <c r="M4638" s="0">
        <v>0</v>
      </c>
      <c r="N4638" s="0">
        <v>0</v>
      </c>
      <c r="O4638" s="0">
        <v>79.091133117675781</v>
      </c>
      <c r="P4638" s="0">
        <v>77.644081115722656</v>
      </c>
      <c r="Q4638" s="0">
        <v>-1.9794173240661621</v>
      </c>
      <c r="R4638" s="0">
        <v>-1.4498867988586426</v>
      </c>
      <c r="S4638" s="0">
        <v>-0.34630215167999268</v>
      </c>
      <c r="T4638" s="0">
        <v>0.41803720593452454</v>
      </c>
      <c r="U4638" s="0">
        <v>1.1823766231536865</v>
      </c>
      <c r="V4638" s="0">
        <v>2.2859611511230469</v>
      </c>
      <c r="W4638" s="0">
        <v>2.8154916763305664</v>
      </c>
      <c r="X4638" s="0">
        <v>9.3454618453979492</v>
      </c>
      <c r="Y4638" s="0">
        <v>9.408167839050293</v>
      </c>
      <c r="Z4638" s="0">
        <v>0.062705583870410919</v>
      </c>
      <c r="AA4638" s="0">
        <v>0.21863232553005219</v>
      </c>
      <c r="AB4638" s="0">
        <v>-0.29691258072853088</v>
      </c>
      <c r="AC4638" s="0">
        <v>-0.21748301386833191</v>
      </c>
      <c r="AD4638" s="0">
        <v>-0.051945321261882782</v>
      </c>
      <c r="AE4638" s="0">
        <v>0.062705583870410919</v>
      </c>
      <c r="AF4638" s="0">
        <v>0.17735648155212402</v>
      </c>
      <c r="AG4638" s="0">
        <v>0.34289419651031494</v>
      </c>
      <c r="AH4638" s="0">
        <v>0.42232376337051392</v>
      </c>
    </row>
    <row r="4639" x14ac:dyDescent="0.4">
      <c r="A4639" s="11" t="str">
        <f>Data[[#This Row],[category]]&amp;Data[[#This Row],[subcategory]]&amp;Data[[#This Row],[date]]&amp;Data[[#This Row],[hour]]</f>
        <v>Usage quintiles (kWh)Quintile 29/2/201710</v>
      </c>
      <c r="B4639" s="11" t="s">
        <v>143</v>
      </c>
      <c r="C4639" t="s">
        <v>148</v>
      </c>
      <c r="D4639" t="s">
        <v>113</v>
      </c>
      <c r="E4639" t="s">
        <v>62</v>
      </c>
      <c r="F4639" s="0">
        <v>150</v>
      </c>
      <c r="G4639" s="0">
        <v>70.431724548339844</v>
      </c>
      <c r="H4639" s="0">
        <v>69.653518676757812</v>
      </c>
      <c r="I4639" s="0">
        <v>-0.77820903062820435</v>
      </c>
      <c r="J4639" s="0">
        <v>1.0917799472808838</v>
      </c>
      <c r="K4639" s="0">
        <v>85.786666870117188</v>
      </c>
      <c r="L4639" s="0">
        <v>-0.71278929710388184</v>
      </c>
      <c r="M4639" s="0">
        <v>0</v>
      </c>
      <c r="N4639" s="0">
        <v>0</v>
      </c>
      <c r="O4639" s="0">
        <v>79.091133117675781</v>
      </c>
      <c r="P4639" s="0">
        <v>77.644081115722656</v>
      </c>
      <c r="Q4639" s="0">
        <v>-2.5740272998809814</v>
      </c>
      <c r="R4639" s="0">
        <v>-2.1773812770843506</v>
      </c>
      <c r="S4639" s="0">
        <v>-1.3507390022277832</v>
      </c>
      <c r="T4639" s="0">
        <v>-0.77820903062820435</v>
      </c>
      <c r="U4639" s="0">
        <v>-0.20567907392978668</v>
      </c>
      <c r="V4639" s="0">
        <v>0.62096327543258667</v>
      </c>
      <c r="W4639" s="0">
        <v>1.0176091194152832</v>
      </c>
      <c r="X4639" s="0">
        <v>10.56475830078125</v>
      </c>
      <c r="Y4639" s="0">
        <v>10.448027610778809</v>
      </c>
      <c r="Z4639" s="0">
        <v>-0.11673135310411453</v>
      </c>
      <c r="AA4639" s="0">
        <v>0.16376699507236481</v>
      </c>
      <c r="AB4639" s="0">
        <v>-0.38610407710075378</v>
      </c>
      <c r="AC4639" s="0">
        <v>-0.32660719752311707</v>
      </c>
      <c r="AD4639" s="0">
        <v>-0.20261085033416748</v>
      </c>
      <c r="AE4639" s="0">
        <v>-0.11673135310411453</v>
      </c>
      <c r="AF4639" s="0">
        <v>-0.030851857736706734</v>
      </c>
      <c r="AG4639" s="0">
        <v>0.093144498765468597</v>
      </c>
      <c r="AH4639" s="0">
        <v>0.15264138579368591</v>
      </c>
    </row>
    <row r="4640" x14ac:dyDescent="0.4">
      <c r="A4640" s="11" t="str">
        <f>Data[[#This Row],[category]]&amp;Data[[#This Row],[subcategory]]&amp;Data[[#This Row],[date]]&amp;Data[[#This Row],[hour]]</f>
        <v>Usage quintiles (kWh)Quintile 29/2/201711</v>
      </c>
      <c r="B4640" s="11" t="s">
        <v>143</v>
      </c>
      <c r="C4640" t="s">
        <v>148</v>
      </c>
      <c r="D4640" t="s">
        <v>113</v>
      </c>
      <c r="E4640" t="s">
        <v>63</v>
      </c>
      <c r="F4640" s="0">
        <v>150</v>
      </c>
      <c r="G4640" s="0">
        <v>73.551567077636719</v>
      </c>
      <c r="H4640" s="0">
        <v>74.32977294921875</v>
      </c>
      <c r="I4640" s="0">
        <v>0.778209388256073</v>
      </c>
      <c r="J4640" s="0">
        <v>1.0917799472808838</v>
      </c>
      <c r="K4640" s="0">
        <v>89.033332824707031</v>
      </c>
      <c r="L4640" s="0">
        <v>0.71278959512710571</v>
      </c>
      <c r="M4640" s="0">
        <v>0</v>
      </c>
      <c r="N4640" s="0">
        <v>0</v>
      </c>
      <c r="O4640" s="0">
        <v>79.091133117675781</v>
      </c>
      <c r="P4640" s="0">
        <v>77.644081115722656</v>
      </c>
      <c r="Q4640" s="0">
        <v>-1.0176087617874146</v>
      </c>
      <c r="R4640" s="0">
        <v>-0.62096291780471802</v>
      </c>
      <c r="S4640" s="0">
        <v>0.20567943155765533</v>
      </c>
      <c r="T4640" s="0">
        <v>0.778209388256073</v>
      </c>
      <c r="U4640" s="0">
        <v>1.3507393598556519</v>
      </c>
      <c r="V4640" s="0">
        <v>2.1773817539215088</v>
      </c>
      <c r="W4640" s="0">
        <v>2.5740275382995605</v>
      </c>
      <c r="X4640" s="0">
        <v>11.032734870910645</v>
      </c>
      <c r="Y4640" s="0">
        <v>11.149465560913086</v>
      </c>
      <c r="Z4640" s="0">
        <v>0.11673140525817871</v>
      </c>
      <c r="AA4640" s="0">
        <v>0.16376699507236481</v>
      </c>
      <c r="AB4640" s="0">
        <v>-0.15264132618904114</v>
      </c>
      <c r="AC4640" s="0">
        <v>-0.093144446611404419</v>
      </c>
      <c r="AD4640" s="0">
        <v>0.030851909890770912</v>
      </c>
      <c r="AE4640" s="0">
        <v>0.11673140525817871</v>
      </c>
      <c r="AF4640" s="0">
        <v>0.20261089503765106</v>
      </c>
      <c r="AG4640" s="0">
        <v>0.32660725712776184</v>
      </c>
      <c r="AH4640" s="0">
        <v>0.38610413670539856</v>
      </c>
    </row>
    <row r="4641" x14ac:dyDescent="0.4">
      <c r="A4641" s="11" t="str">
        <f>Data[[#This Row],[category]]&amp;Data[[#This Row],[subcategory]]&amp;Data[[#This Row],[date]]&amp;Data[[#This Row],[hour]]</f>
        <v>Usage quintiles (kWh)Quintile 29/2/201712</v>
      </c>
      <c r="B4641" s="11" t="s">
        <v>143</v>
      </c>
      <c r="C4641" t="s">
        <v>148</v>
      </c>
      <c r="D4641" t="s">
        <v>113</v>
      </c>
      <c r="E4641" t="s">
        <v>64</v>
      </c>
      <c r="F4641" s="0">
        <v>150</v>
      </c>
      <c r="G4641" s="0">
        <v>78.011131286621094</v>
      </c>
      <c r="H4641" s="0">
        <v>78.890777587890625</v>
      </c>
      <c r="I4641" s="0">
        <v>0.8796464204788208</v>
      </c>
      <c r="J4641" s="0">
        <v>1.4649562835693359</v>
      </c>
      <c r="K4641" s="0">
        <v>92.333335876464844</v>
      </c>
      <c r="L4641" s="0">
        <v>0.60045915842056274</v>
      </c>
      <c r="M4641" s="0">
        <v>0</v>
      </c>
      <c r="N4641" s="0">
        <v>0</v>
      </c>
      <c r="O4641" s="0">
        <v>79.091133117675781</v>
      </c>
      <c r="P4641" s="0">
        <v>77.644081115722656</v>
      </c>
      <c r="Q4641" s="0">
        <v>-1.5299922227859497</v>
      </c>
      <c r="R4641" s="0">
        <v>-0.99777060747146606</v>
      </c>
      <c r="S4641" s="0">
        <v>0.1114225909113884</v>
      </c>
      <c r="T4641" s="0">
        <v>0.8796464204788208</v>
      </c>
      <c r="U4641" s="0">
        <v>1.6478703022003174</v>
      </c>
      <c r="V4641" s="0">
        <v>2.7570633888244629</v>
      </c>
      <c r="W4641" s="0">
        <v>3.2892851829528809</v>
      </c>
      <c r="X4641" s="0">
        <v>11.701669692993164</v>
      </c>
      <c r="Y4641" s="0">
        <v>11.833616256713867</v>
      </c>
      <c r="Z4641" s="0">
        <v>0.13194696605205536</v>
      </c>
      <c r="AA4641" s="0">
        <v>0.21974344551563263</v>
      </c>
      <c r="AB4641" s="0">
        <v>-0.22949883341789246</v>
      </c>
      <c r="AC4641" s="0">
        <v>-0.14966559410095215</v>
      </c>
      <c r="AD4641" s="0">
        <v>0.016713390126824379</v>
      </c>
      <c r="AE4641" s="0">
        <v>0.13194696605205536</v>
      </c>
      <c r="AF4641" s="0">
        <v>0.24718053638935089</v>
      </c>
      <c r="AG4641" s="0">
        <v>0.41355952620506287</v>
      </c>
      <c r="AH4641" s="0">
        <v>0.49339276552200317</v>
      </c>
    </row>
    <row r="4642" x14ac:dyDescent="0.4">
      <c r="A4642" s="11" t="str">
        <f>Data[[#This Row],[category]]&amp;Data[[#This Row],[subcategory]]&amp;Data[[#This Row],[date]]&amp;Data[[#This Row],[hour]]</f>
        <v>Usage quintiles (kWh)Quintile 29/2/201713</v>
      </c>
      <c r="B4642" s="11" t="s">
        <v>143</v>
      </c>
      <c r="C4642" t="s">
        <v>148</v>
      </c>
      <c r="D4642" t="s">
        <v>113</v>
      </c>
      <c r="E4642" t="s">
        <v>65</v>
      </c>
      <c r="F4642" s="0">
        <v>150</v>
      </c>
      <c r="G4642" s="0">
        <v>81.861068725585938</v>
      </c>
      <c r="H4642" s="0">
        <v>81.146385192871094</v>
      </c>
      <c r="I4642" s="0">
        <v>-0.71468770503997803</v>
      </c>
      <c r="J4642" s="0">
        <v>2.1272115707397461</v>
      </c>
      <c r="K4642" s="0">
        <v>94.686668395996094</v>
      </c>
      <c r="L4642" s="0">
        <v>-0.33597397804260254</v>
      </c>
      <c r="M4642" s="0">
        <v>0</v>
      </c>
      <c r="N4642" s="0">
        <v>0</v>
      </c>
      <c r="O4642" s="0">
        <v>79.091133117675781</v>
      </c>
      <c r="P4642" s="0">
        <v>77.644081115722656</v>
      </c>
      <c r="Q4642" s="0">
        <v>-4.2136392593383789</v>
      </c>
      <c r="R4642" s="0">
        <v>-3.4408190250396729</v>
      </c>
      <c r="S4642" s="0">
        <v>-1.8301985263824463</v>
      </c>
      <c r="T4642" s="0">
        <v>-0.71468770503997803</v>
      </c>
      <c r="U4642" s="0">
        <v>0.40082314610481262</v>
      </c>
      <c r="V4642" s="0">
        <v>2.0114436149597168</v>
      </c>
      <c r="W4642" s="0">
        <v>2.7842638492584229</v>
      </c>
      <c r="X4642" s="0">
        <v>12.279160499572754</v>
      </c>
      <c r="Y4642" s="0">
        <v>12.171957969665527</v>
      </c>
      <c r="Z4642" s="0">
        <v>-0.1072031557559967</v>
      </c>
      <c r="AA4642" s="0">
        <v>0.31908172369003296</v>
      </c>
      <c r="AB4642" s="0">
        <v>-0.63204586505889893</v>
      </c>
      <c r="AC4642" s="0">
        <v>-0.51612281799316406</v>
      </c>
      <c r="AD4642" s="0">
        <v>-0.27452978491783142</v>
      </c>
      <c r="AE4642" s="0">
        <v>-0.1072031557559967</v>
      </c>
      <c r="AF4642" s="0">
        <v>0.060123462229967117</v>
      </c>
      <c r="AG4642" s="0">
        <v>0.30171653628349304</v>
      </c>
      <c r="AH4642" s="0">
        <v>0.41763958334922791</v>
      </c>
    </row>
    <row r="4643" x14ac:dyDescent="0.4">
      <c r="A4643" s="11" t="str">
        <f>Data[[#This Row],[category]]&amp;Data[[#This Row],[subcategory]]&amp;Data[[#This Row],[date]]&amp;Data[[#This Row],[hour]]</f>
        <v>Usage quintiles (kWh)Quintile 29/2/201714</v>
      </c>
      <c r="B4643" s="11" t="s">
        <v>143</v>
      </c>
      <c r="C4643" t="s">
        <v>148</v>
      </c>
      <c r="D4643" t="s">
        <v>113</v>
      </c>
      <c r="E4643" t="s">
        <v>66</v>
      </c>
      <c r="F4643" s="0">
        <v>150</v>
      </c>
      <c r="G4643" s="0">
        <v>80.647750854492188</v>
      </c>
      <c r="H4643" s="0">
        <v>83.024444580078125</v>
      </c>
      <c r="I4643" s="0">
        <v>2.3766930103302002</v>
      </c>
      <c r="J4643" s="0">
        <v>2.5153942108154297</v>
      </c>
      <c r="K4643" s="0">
        <v>94.213333129882813</v>
      </c>
      <c r="L4643" s="0">
        <v>0.9448590874671936</v>
      </c>
      <c r="M4643" s="0">
        <v>0</v>
      </c>
      <c r="N4643" s="0">
        <v>0</v>
      </c>
      <c r="O4643" s="0">
        <v>79.091133117675781</v>
      </c>
      <c r="P4643" s="0">
        <v>77.644081115722656</v>
      </c>
      <c r="Q4643" s="0">
        <v>-1.7607623338699341</v>
      </c>
      <c r="R4643" s="0">
        <v>-0.84691435098648071</v>
      </c>
      <c r="S4643" s="0">
        <v>1.0576189756393433</v>
      </c>
      <c r="T4643" s="0">
        <v>2.3766930103302002</v>
      </c>
      <c r="U4643" s="0">
        <v>3.6957669258117676</v>
      </c>
      <c r="V4643" s="0">
        <v>5.6003003120422363</v>
      </c>
      <c r="W4643" s="0">
        <v>6.5141482353210449</v>
      </c>
      <c r="X4643" s="0">
        <v>12.097162246704102</v>
      </c>
      <c r="Y4643" s="0">
        <v>12.453666687011719</v>
      </c>
      <c r="Z4643" s="0">
        <v>0.35650396347045898</v>
      </c>
      <c r="AA4643" s="0">
        <v>0.37730914354324341</v>
      </c>
      <c r="AB4643" s="0">
        <v>-0.26411435008049011</v>
      </c>
      <c r="AC4643" s="0">
        <v>-0.1270371675491333</v>
      </c>
      <c r="AD4643" s="0">
        <v>0.15864285826683044</v>
      </c>
      <c r="AE4643" s="0">
        <v>0.35650396347045898</v>
      </c>
      <c r="AF4643" s="0">
        <v>0.55436509847640991</v>
      </c>
      <c r="AG4643" s="0">
        <v>0.84004509449005127</v>
      </c>
      <c r="AH4643" s="0">
        <v>0.97712224721908569</v>
      </c>
    </row>
    <row r="4644" x14ac:dyDescent="0.4">
      <c r="A4644" s="11" t="str">
        <f>Data[[#This Row],[category]]&amp;Data[[#This Row],[subcategory]]&amp;Data[[#This Row],[date]]&amp;Data[[#This Row],[hour]]</f>
        <v>Usage quintiles (kWh)Quintile 29/2/201715</v>
      </c>
      <c r="B4644" s="11" t="s">
        <v>143</v>
      </c>
      <c r="C4644" t="s">
        <v>148</v>
      </c>
      <c r="D4644" t="s">
        <v>113</v>
      </c>
      <c r="E4644" t="s">
        <v>67</v>
      </c>
      <c r="F4644" s="0">
        <v>150</v>
      </c>
      <c r="G4644" s="0">
        <v>79.778556823730469</v>
      </c>
      <c r="H4644" s="0">
        <v>74.771499633789063</v>
      </c>
      <c r="I4644" s="0">
        <v>-5.007054328918457</v>
      </c>
      <c r="J4644" s="0">
        <v>2.492253303527832</v>
      </c>
      <c r="K4644" s="0">
        <v>92.566665649414063</v>
      </c>
      <c r="L4644" s="0">
        <v>-2.0090470314025879</v>
      </c>
      <c r="M4644" s="0">
        <v>1</v>
      </c>
      <c r="N4644" s="0">
        <v>1</v>
      </c>
      <c r="O4644" s="0">
        <v>79.091133117675781</v>
      </c>
      <c r="P4644" s="0">
        <v>77.644081115722656</v>
      </c>
      <c r="Q4644" s="0">
        <v>-9.1064462661743164</v>
      </c>
      <c r="R4644" s="0">
        <v>-8.2010049819946289</v>
      </c>
      <c r="S4644" s="0">
        <v>-6.3139934539794922</v>
      </c>
      <c r="T4644" s="0">
        <v>-5.007054328918457</v>
      </c>
      <c r="U4644" s="0">
        <v>-3.700115442276001</v>
      </c>
      <c r="V4644" s="0">
        <v>-1.813103199005127</v>
      </c>
      <c r="W4644" s="0">
        <v>-0.90766245126724243</v>
      </c>
      <c r="X4644" s="0">
        <v>11.96678352355957</v>
      </c>
      <c r="Y4644" s="0">
        <v>11.215724945068359</v>
      </c>
      <c r="Z4644" s="0">
        <v>-0.75105816125869751</v>
      </c>
      <c r="AA4644" s="0">
        <v>0.37383800745010376</v>
      </c>
      <c r="AB4644" s="0">
        <v>-1.3659669160842896</v>
      </c>
      <c r="AC4644" s="0">
        <v>-1.2301508188247681</v>
      </c>
      <c r="AD4644" s="0">
        <v>-0.94709903001785278</v>
      </c>
      <c r="AE4644" s="0">
        <v>-0.75105816125869751</v>
      </c>
      <c r="AF4644" s="0">
        <v>-0.55501729249954224</v>
      </c>
      <c r="AG4644" s="0">
        <v>-0.27196547389030457</v>
      </c>
      <c r="AH4644" s="0">
        <v>-0.13614936172962189</v>
      </c>
    </row>
    <row r="4645" x14ac:dyDescent="0.4">
      <c r="A4645" s="11" t="str">
        <f>Data[[#This Row],[category]]&amp;Data[[#This Row],[subcategory]]&amp;Data[[#This Row],[date]]&amp;Data[[#This Row],[hour]]</f>
        <v>Usage quintiles (kWh)Quintile 29/2/201716</v>
      </c>
      <c r="B4645" s="11" t="s">
        <v>143</v>
      </c>
      <c r="C4645" t="s">
        <v>148</v>
      </c>
      <c r="D4645" t="s">
        <v>113</v>
      </c>
      <c r="E4645" t="s">
        <v>68</v>
      </c>
      <c r="F4645" s="0">
        <v>150</v>
      </c>
      <c r="G4645" s="0">
        <v>78.842033386230469</v>
      </c>
      <c r="H4645" s="0">
        <v>77.968765258789063</v>
      </c>
      <c r="I4645" s="0">
        <v>-0.87326383590698242</v>
      </c>
      <c r="J4645" s="0">
        <v>2.7842769622802734</v>
      </c>
      <c r="K4645" s="0">
        <v>91.746665954589844</v>
      </c>
      <c r="L4645" s="0">
        <v>-0.31364116072654724</v>
      </c>
      <c r="M4645" s="0">
        <v>0</v>
      </c>
      <c r="N4645" s="0">
        <v>0</v>
      </c>
      <c r="O4645" s="0">
        <v>79.091133117675781</v>
      </c>
      <c r="P4645" s="0">
        <v>77.644081115722656</v>
      </c>
      <c r="Q4645" s="0">
        <v>-5.4529919624328613</v>
      </c>
      <c r="R4645" s="0">
        <v>-4.4414582252502441</v>
      </c>
      <c r="S4645" s="0">
        <v>-2.3333401679992676</v>
      </c>
      <c r="T4645" s="0">
        <v>-0.87326383590698242</v>
      </c>
      <c r="U4645" s="0">
        <v>0.58681243658065796</v>
      </c>
      <c r="V4645" s="0">
        <v>2.6949305534362793</v>
      </c>
      <c r="W4645" s="0">
        <v>3.7064642906188965</v>
      </c>
      <c r="X4645" s="0">
        <v>11.826305389404297</v>
      </c>
      <c r="Y4645" s="0">
        <v>11.695314407348633</v>
      </c>
      <c r="Z4645" s="0">
        <v>-0.13098958134651184</v>
      </c>
      <c r="AA4645" s="0">
        <v>0.41764155030250549</v>
      </c>
      <c r="AB4645" s="0">
        <v>-0.81794881820678711</v>
      </c>
      <c r="AC4645" s="0">
        <v>-0.66621875762939453</v>
      </c>
      <c r="AD4645" s="0">
        <v>-0.35000103712081909</v>
      </c>
      <c r="AE4645" s="0">
        <v>-0.13098958134651184</v>
      </c>
      <c r="AF4645" s="0">
        <v>0.088021859526634216</v>
      </c>
      <c r="AG4645" s="0">
        <v>0.40423959493637085</v>
      </c>
      <c r="AH4645" s="0">
        <v>0.55596965551376343</v>
      </c>
    </row>
    <row r="4646" x14ac:dyDescent="0.4">
      <c r="A4646" s="11" t="str">
        <f>Data[[#This Row],[category]]&amp;Data[[#This Row],[subcategory]]&amp;Data[[#This Row],[date]]&amp;Data[[#This Row],[hour]]</f>
        <v>Usage quintiles (kWh)Quintile 29/2/201717</v>
      </c>
      <c r="B4646" s="11" t="s">
        <v>143</v>
      </c>
      <c r="C4646" t="s">
        <v>148</v>
      </c>
      <c r="D4646" t="s">
        <v>113</v>
      </c>
      <c r="E4646" t="s">
        <v>69</v>
      </c>
      <c r="F4646" s="0">
        <v>150</v>
      </c>
      <c r="G4646" s="0">
        <v>76.3568115234375</v>
      </c>
      <c r="H4646" s="0">
        <v>78.742103576660156</v>
      </c>
      <c r="I4646" s="0">
        <v>2.385291576385498</v>
      </c>
      <c r="J4646" s="0">
        <v>3.3932695388793945</v>
      </c>
      <c r="K4646" s="0">
        <v>91.760002136230469</v>
      </c>
      <c r="L4646" s="0">
        <v>0.70294785499572754</v>
      </c>
      <c r="M4646" s="0">
        <v>0</v>
      </c>
      <c r="N4646" s="0">
        <v>0</v>
      </c>
      <c r="O4646" s="0">
        <v>79.091133117675781</v>
      </c>
      <c r="P4646" s="0">
        <v>77.644081115722656</v>
      </c>
      <c r="Q4646" s="0">
        <v>-3.1961400508880615</v>
      </c>
      <c r="R4646" s="0">
        <v>-1.9633582830429077</v>
      </c>
      <c r="S4646" s="0">
        <v>0.60585927963256836</v>
      </c>
      <c r="T4646" s="0">
        <v>2.385291576385498</v>
      </c>
      <c r="U4646" s="0">
        <v>4.1647238731384277</v>
      </c>
      <c r="V4646" s="0">
        <v>6.7339415550231934</v>
      </c>
      <c r="W4646" s="0">
        <v>7.9667234420776367</v>
      </c>
      <c r="X4646" s="0">
        <v>11.453521728515625</v>
      </c>
      <c r="Y4646" s="0">
        <v>11.811315536499023</v>
      </c>
      <c r="Z4646" s="0">
        <v>0.35779374837875366</v>
      </c>
      <c r="AA4646" s="0">
        <v>0.50899040699005127</v>
      </c>
      <c r="AB4646" s="0">
        <v>-0.47942095994949341</v>
      </c>
      <c r="AC4646" s="0">
        <v>-0.29450371861457825</v>
      </c>
      <c r="AD4646" s="0">
        <v>0.090878918766975403</v>
      </c>
      <c r="AE4646" s="0">
        <v>0.35779374837875366</v>
      </c>
      <c r="AF4646" s="0">
        <v>0.62470859289169312</v>
      </c>
      <c r="AG4646" s="0">
        <v>1.0100911855697632</v>
      </c>
      <c r="AH4646" s="0">
        <v>1.1950085163116455</v>
      </c>
    </row>
    <row r="4647" x14ac:dyDescent="0.4">
      <c r="A4647" s="11" t="str">
        <f>Data[[#This Row],[category]]&amp;Data[[#This Row],[subcategory]]&amp;Data[[#This Row],[date]]&amp;Data[[#This Row],[hour]]</f>
        <v>Usage quintiles (kWh)Quintile 29/2/201718</v>
      </c>
      <c r="B4647" s="11" t="s">
        <v>143</v>
      </c>
      <c r="C4647" t="s">
        <v>148</v>
      </c>
      <c r="D4647" t="s">
        <v>113</v>
      </c>
      <c r="E4647" t="s">
        <v>70</v>
      </c>
      <c r="F4647" s="0">
        <v>150</v>
      </c>
      <c r="G4647" s="0">
        <v>74.997665405273438</v>
      </c>
      <c r="H4647" s="0">
        <v>79.093940734863281</v>
      </c>
      <c r="I4647" s="0">
        <v>4.0962767601013184</v>
      </c>
      <c r="J4647" s="0">
        <v>3.6156079769134521</v>
      </c>
      <c r="K4647" s="0">
        <v>91.386665344238281</v>
      </c>
      <c r="L4647" s="0">
        <v>1.1329426765441895</v>
      </c>
      <c r="M4647" s="0">
        <v>0</v>
      </c>
      <c r="N4647" s="0">
        <v>0</v>
      </c>
      <c r="O4647" s="0">
        <v>79.091133117675781</v>
      </c>
      <c r="P4647" s="0">
        <v>77.644081115722656</v>
      </c>
      <c r="Q4647" s="0">
        <v>-1.8508691787719727</v>
      </c>
      <c r="R4647" s="0">
        <v>-0.53731131553649902</v>
      </c>
      <c r="S4647" s="0">
        <v>2.2002501487731934</v>
      </c>
      <c r="T4647" s="0">
        <v>4.0962767601013184</v>
      </c>
      <c r="U4647" s="0">
        <v>5.9923033714294434</v>
      </c>
      <c r="V4647" s="0">
        <v>8.7298650741577148</v>
      </c>
      <c r="W4647" s="0">
        <v>10.043422698974609</v>
      </c>
      <c r="X4647" s="0">
        <v>11.249650001525879</v>
      </c>
      <c r="Y4647" s="0">
        <v>11.864090919494629</v>
      </c>
      <c r="Z4647" s="0">
        <v>0.61444151401519775</v>
      </c>
      <c r="AA4647" s="0">
        <v>0.54234117269515991</v>
      </c>
      <c r="AB4647" s="0">
        <v>-0.27763032913208008</v>
      </c>
      <c r="AC4647" s="0">
        <v>-0.080596663057804108</v>
      </c>
      <c r="AD4647" s="0">
        <v>0.33003753423690796</v>
      </c>
      <c r="AE4647" s="0">
        <v>0.61444151401519775</v>
      </c>
      <c r="AF4647" s="0">
        <v>0.89884549379348755</v>
      </c>
      <c r="AG4647" s="0">
        <v>1.3094797134399414</v>
      </c>
      <c r="AH4647" s="0">
        <v>1.5065133571624756</v>
      </c>
    </row>
    <row r="4648" x14ac:dyDescent="0.4">
      <c r="A4648" s="11" t="str">
        <f>Data[[#This Row],[category]]&amp;Data[[#This Row],[subcategory]]&amp;Data[[#This Row],[date]]&amp;Data[[#This Row],[hour]]</f>
        <v>Usage quintiles (kWh)Quintile 29/2/201719</v>
      </c>
      <c r="B4648" s="11" t="s">
        <v>143</v>
      </c>
      <c r="C4648" t="s">
        <v>148</v>
      </c>
      <c r="D4648" t="s">
        <v>113</v>
      </c>
      <c r="E4648" t="s">
        <v>71</v>
      </c>
      <c r="F4648" s="0">
        <v>150</v>
      </c>
      <c r="G4648" s="0">
        <v>72.419296264648437</v>
      </c>
      <c r="H4648" s="0">
        <v>82.712066650390625</v>
      </c>
      <c r="I4648" s="0">
        <v>10.292770385742187</v>
      </c>
      <c r="J4648" s="0">
        <v>3.6053915023803711</v>
      </c>
      <c r="K4648" s="0">
        <v>88.313331604003906</v>
      </c>
      <c r="L4648" s="0">
        <v>2.8548274040222168</v>
      </c>
      <c r="M4648" s="0">
        <v>1</v>
      </c>
      <c r="N4648" s="0">
        <v>1</v>
      </c>
      <c r="O4648" s="0">
        <v>79.091133117675781</v>
      </c>
      <c r="P4648" s="0">
        <v>77.644081115722656</v>
      </c>
      <c r="Q4648" s="0">
        <v>4.362429141998291</v>
      </c>
      <c r="R4648" s="0">
        <v>5.6722750663757324</v>
      </c>
      <c r="S4648" s="0">
        <v>8.4021015167236328</v>
      </c>
      <c r="T4648" s="0">
        <v>10.292770385742187</v>
      </c>
      <c r="U4648" s="0">
        <v>12.183439254760742</v>
      </c>
      <c r="V4648" s="0">
        <v>14.913265228271484</v>
      </c>
      <c r="W4648" s="0">
        <v>16.223112106323242</v>
      </c>
      <c r="X4648" s="0">
        <v>10.862894058227539</v>
      </c>
      <c r="Y4648" s="0">
        <v>12.40680980682373</v>
      </c>
      <c r="Z4648" s="0">
        <v>1.5439155101776123</v>
      </c>
      <c r="AA4648" s="0">
        <v>0.54080873727798462</v>
      </c>
      <c r="AB4648" s="0">
        <v>0.65436428785324097</v>
      </c>
      <c r="AC4648" s="0">
        <v>0.850841224193573</v>
      </c>
      <c r="AD4648" s="0">
        <v>1.2603151798248291</v>
      </c>
      <c r="AE4648" s="0">
        <v>1.5439155101776123</v>
      </c>
      <c r="AF4648" s="0">
        <v>1.8275158405303955</v>
      </c>
      <c r="AG4648" s="0">
        <v>2.2369897365570068</v>
      </c>
      <c r="AH4648" s="0">
        <v>2.4334666728973389</v>
      </c>
    </row>
    <row r="4649" x14ac:dyDescent="0.4">
      <c r="A4649" s="11" t="str">
        <f>Data[[#This Row],[category]]&amp;Data[[#This Row],[subcategory]]&amp;Data[[#This Row],[date]]&amp;Data[[#This Row],[hour]]</f>
        <v>Usage quintiles (kWh)Quintile 29/2/201720</v>
      </c>
      <c r="B4649" s="11" t="s">
        <v>143</v>
      </c>
      <c r="C4649" t="s">
        <v>148</v>
      </c>
      <c r="D4649" t="s">
        <v>113</v>
      </c>
      <c r="E4649" t="s">
        <v>54</v>
      </c>
      <c r="F4649" s="0">
        <v>150</v>
      </c>
      <c r="G4649" s="0">
        <v>72.956306457519531</v>
      </c>
      <c r="H4649" s="0">
        <v>76.234092712402344</v>
      </c>
      <c r="I4649" s="0">
        <v>3.2777836322784424</v>
      </c>
      <c r="J4649" s="0">
        <v>3.0257918834686279</v>
      </c>
      <c r="K4649" s="0">
        <v>85.506668090820313</v>
      </c>
      <c r="L4649" s="0">
        <v>1.0832812786102295</v>
      </c>
      <c r="M4649" s="0">
        <v>0</v>
      </c>
      <c r="N4649" s="0">
        <v>0</v>
      </c>
      <c r="O4649" s="0">
        <v>79.091133117675781</v>
      </c>
      <c r="P4649" s="0">
        <v>77.644081115722656</v>
      </c>
      <c r="Q4649" s="0">
        <v>-1.6992011070251465</v>
      </c>
      <c r="R4649" s="0">
        <v>-0.59992468357086182</v>
      </c>
      <c r="S4649" s="0">
        <v>1.6910568475723267</v>
      </c>
      <c r="T4649" s="0">
        <v>3.2777836322784424</v>
      </c>
      <c r="U4649" s="0">
        <v>4.8645105361938477</v>
      </c>
      <c r="V4649" s="0">
        <v>7.155491828918457</v>
      </c>
      <c r="W4649" s="0">
        <v>8.2547683715820312</v>
      </c>
      <c r="X4649" s="0">
        <v>10.943446159362793</v>
      </c>
      <c r="Y4649" s="0">
        <v>11.435113906860352</v>
      </c>
      <c r="Z4649" s="0">
        <v>0.49166753888130188</v>
      </c>
      <c r="AA4649" s="0">
        <v>0.45386877655982971</v>
      </c>
      <c r="AB4649" s="0">
        <v>-0.2548801600933075</v>
      </c>
      <c r="AC4649" s="0">
        <v>-0.089988701045513153</v>
      </c>
      <c r="AD4649" s="0">
        <v>0.25365853309631348</v>
      </c>
      <c r="AE4649" s="0">
        <v>0.49166753888130188</v>
      </c>
      <c r="AF4649" s="0">
        <v>0.72967654466629028</v>
      </c>
      <c r="AG4649" s="0">
        <v>1.0733237266540527</v>
      </c>
      <c r="AH4649" s="0">
        <v>1.2382152080535889</v>
      </c>
    </row>
    <row r="4650" x14ac:dyDescent="0.4">
      <c r="A4650" s="11" t="str">
        <f>Data[[#This Row],[category]]&amp;Data[[#This Row],[subcategory]]&amp;Data[[#This Row],[date]]&amp;Data[[#This Row],[hour]]</f>
        <v>Usage quintiles (kWh)Quintile 29/2/201721</v>
      </c>
      <c r="B4650" s="11" t="s">
        <v>143</v>
      </c>
      <c r="C4650" t="s">
        <v>148</v>
      </c>
      <c r="D4650" t="s">
        <v>113</v>
      </c>
      <c r="E4650" t="s">
        <v>72</v>
      </c>
      <c r="F4650" s="0">
        <v>150</v>
      </c>
      <c r="G4650" s="0">
        <v>71.57415771484375</v>
      </c>
      <c r="H4650" s="0">
        <v>72.68280029296875</v>
      </c>
      <c r="I4650" s="0">
        <v>1.1086417436599731</v>
      </c>
      <c r="J4650" s="0">
        <v>2.9674654006958008</v>
      </c>
      <c r="K4650" s="0">
        <v>85.606666564941406</v>
      </c>
      <c r="L4650" s="0">
        <v>0.37359887361526489</v>
      </c>
      <c r="M4650" s="0">
        <v>0</v>
      </c>
      <c r="N4650" s="0">
        <v>0</v>
      </c>
      <c r="O4650" s="0">
        <v>79.091133117675781</v>
      </c>
      <c r="P4650" s="0">
        <v>77.644081115722656</v>
      </c>
      <c r="Q4650" s="0">
        <v>-3.7724044322967529</v>
      </c>
      <c r="R4650" s="0">
        <v>-2.6943182945251465</v>
      </c>
      <c r="S4650" s="0">
        <v>-0.447498619556427</v>
      </c>
      <c r="T4650" s="0">
        <v>1.1086417436599731</v>
      </c>
      <c r="U4650" s="0">
        <v>2.6647820472717285</v>
      </c>
      <c r="V4650" s="0">
        <v>4.9116015434265137</v>
      </c>
      <c r="W4650" s="0">
        <v>5.9896879196166992</v>
      </c>
      <c r="X4650" s="0">
        <v>10.736124038696289</v>
      </c>
      <c r="Y4650" s="0">
        <v>10.902420043945313</v>
      </c>
      <c r="Z4650" s="0">
        <v>0.16629625856876373</v>
      </c>
      <c r="AA4650" s="0">
        <v>0.44511979818344116</v>
      </c>
      <c r="AB4650" s="0">
        <v>-0.56586062908172607</v>
      </c>
      <c r="AC4650" s="0">
        <v>-0.40414771437644958</v>
      </c>
      <c r="AD4650" s="0">
        <v>-0.067124791443347931</v>
      </c>
      <c r="AE4650" s="0">
        <v>0.16629625856876373</v>
      </c>
      <c r="AF4650" s="0">
        <v>0.3997173011302948</v>
      </c>
      <c r="AG4650" s="0">
        <v>0.73674023151397705</v>
      </c>
      <c r="AH4650" s="0">
        <v>0.89845317602157593</v>
      </c>
    </row>
    <row r="4651" x14ac:dyDescent="0.4">
      <c r="A4651" s="11" t="str">
        <f>Data[[#This Row],[category]]&amp;Data[[#This Row],[subcategory]]&amp;Data[[#This Row],[date]]&amp;Data[[#This Row],[hour]]</f>
        <v>Usage quintiles (kWh)Quintile 29/2/201722</v>
      </c>
      <c r="B4651" s="11" t="s">
        <v>143</v>
      </c>
      <c r="C4651" t="s">
        <v>148</v>
      </c>
      <c r="D4651" t="s">
        <v>113</v>
      </c>
      <c r="E4651" t="s">
        <v>73</v>
      </c>
      <c r="F4651" s="0">
        <v>150</v>
      </c>
      <c r="G4651" s="0">
        <v>67.564163208007813</v>
      </c>
      <c r="H4651" s="0">
        <v>69.576370239257812</v>
      </c>
      <c r="I4651" s="0">
        <v>2.0122067928314209</v>
      </c>
      <c r="J4651" s="0">
        <v>2.9232409000396729</v>
      </c>
      <c r="K4651" s="0">
        <v>86.360000610351563</v>
      </c>
      <c r="L4651" s="0">
        <v>0.68834793567657471</v>
      </c>
      <c r="M4651" s="0">
        <v>0</v>
      </c>
      <c r="N4651" s="0">
        <v>0</v>
      </c>
      <c r="O4651" s="0">
        <v>79.091133117675781</v>
      </c>
      <c r="P4651" s="0">
        <v>77.644081115722656</v>
      </c>
      <c r="Q4651" s="0">
        <v>-2.7960965633392334</v>
      </c>
      <c r="R4651" s="0">
        <v>-1.7340772151947021</v>
      </c>
      <c r="S4651" s="0">
        <v>0.47925776243209839</v>
      </c>
      <c r="T4651" s="0">
        <v>2.0122067928314209</v>
      </c>
      <c r="U4651" s="0">
        <v>3.5451557636260986</v>
      </c>
      <c r="V4651" s="0">
        <v>5.7584905624389648</v>
      </c>
      <c r="W4651" s="0">
        <v>6.8205103874206543</v>
      </c>
      <c r="X4651" s="0">
        <v>10.134624481201172</v>
      </c>
      <c r="Y4651" s="0">
        <v>10.436455726623535</v>
      </c>
      <c r="Z4651" s="0">
        <v>0.30183100700378418</v>
      </c>
      <c r="AA4651" s="0">
        <v>0.43848612904548645</v>
      </c>
      <c r="AB4651" s="0">
        <v>-0.41941449046134949</v>
      </c>
      <c r="AC4651" s="0">
        <v>-0.26011157035827637</v>
      </c>
      <c r="AD4651" s="0">
        <v>0.071888655424118042</v>
      </c>
      <c r="AE4651" s="0">
        <v>0.30183100700378418</v>
      </c>
      <c r="AF4651" s="0">
        <v>0.53177332878112793</v>
      </c>
      <c r="AG4651" s="0">
        <v>0.86377358436584473</v>
      </c>
      <c r="AH4651" s="0">
        <v>1.0230765342712402</v>
      </c>
    </row>
    <row r="4652" x14ac:dyDescent="0.4">
      <c r="A4652" s="11" t="str">
        <f>Data[[#This Row],[category]]&amp;Data[[#This Row],[subcategory]]&amp;Data[[#This Row],[date]]&amp;Data[[#This Row],[hour]]</f>
        <v>Usage quintiles (kWh)Quintile 29/2/201723</v>
      </c>
      <c r="B4652" s="11" t="s">
        <v>143</v>
      </c>
      <c r="C4652" t="s">
        <v>148</v>
      </c>
      <c r="D4652" t="s">
        <v>113</v>
      </c>
      <c r="E4652" t="s">
        <v>74</v>
      </c>
      <c r="F4652" s="0">
        <v>150</v>
      </c>
      <c r="G4652" s="0">
        <v>62.438602447509766</v>
      </c>
      <c r="H4652" s="0">
        <v>64.820533752441406</v>
      </c>
      <c r="I4652" s="0">
        <v>2.381929874420166</v>
      </c>
      <c r="J4652" s="0">
        <v>2.8279166221618652</v>
      </c>
      <c r="K4652" s="0">
        <v>87.379997253417969</v>
      </c>
      <c r="L4652" s="0">
        <v>0.84229141473770142</v>
      </c>
      <c r="M4652" s="0">
        <v>0</v>
      </c>
      <c r="N4652" s="0">
        <v>0</v>
      </c>
      <c r="O4652" s="0">
        <v>79.091133117675781</v>
      </c>
      <c r="P4652" s="0">
        <v>77.644081115722656</v>
      </c>
      <c r="Q4652" s="0">
        <v>-2.2695789337158203</v>
      </c>
      <c r="R4652" s="0">
        <v>-1.2421910762786865</v>
      </c>
      <c r="S4652" s="0">
        <v>0.89896893501281738</v>
      </c>
      <c r="T4652" s="0">
        <v>2.381929874420166</v>
      </c>
      <c r="U4652" s="0">
        <v>3.8648908138275146</v>
      </c>
      <c r="V4652" s="0">
        <v>6.0060510635375977</v>
      </c>
      <c r="W4652" s="0">
        <v>7.0334386825561523</v>
      </c>
      <c r="X4652" s="0">
        <v>9.3657903671264648</v>
      </c>
      <c r="Y4652" s="0">
        <v>9.7230796813964844</v>
      </c>
      <c r="Z4652" s="0">
        <v>0.35728949308395386</v>
      </c>
      <c r="AA4652" s="0">
        <v>0.42418748140335083</v>
      </c>
      <c r="AB4652" s="0">
        <v>-0.34043681621551514</v>
      </c>
      <c r="AC4652" s="0">
        <v>-0.18632863461971283</v>
      </c>
      <c r="AD4652" s="0">
        <v>0.13484536111354828</v>
      </c>
      <c r="AE4652" s="0">
        <v>0.35728949308395386</v>
      </c>
      <c r="AF4652" s="0">
        <v>0.57973361015319824</v>
      </c>
      <c r="AG4652" s="0">
        <v>0.90090763568878174</v>
      </c>
      <c r="AH4652" s="0">
        <v>1.0550158023834229</v>
      </c>
    </row>
    <row r="4653" x14ac:dyDescent="0.4">
      <c r="A4653" s="11" t="str">
        <f>Data[[#This Row],[category]]&amp;Data[[#This Row],[subcategory]]&amp;Data[[#This Row],[date]]&amp;Data[[#This Row],[hour]]</f>
        <v>Usage quintiles (kWh)Quintile 29/2/201724</v>
      </c>
      <c r="B4653" s="11" t="s">
        <v>143</v>
      </c>
      <c r="C4653" t="s">
        <v>148</v>
      </c>
      <c r="D4653" t="s">
        <v>113</v>
      </c>
      <c r="E4653" t="s">
        <v>75</v>
      </c>
      <c r="F4653" s="0">
        <v>150</v>
      </c>
      <c r="G4653" s="0">
        <v>57.746131896972656</v>
      </c>
      <c r="H4653" s="0">
        <v>61.646942138671875</v>
      </c>
      <c r="I4653" s="0">
        <v>3.900808572769165</v>
      </c>
      <c r="J4653" s="0">
        <v>2.9042074680328369</v>
      </c>
      <c r="K4653" s="0">
        <v>88.113334655761719</v>
      </c>
      <c r="L4653" s="0">
        <v>1.3431576490402222</v>
      </c>
      <c r="M4653" s="0">
        <v>0</v>
      </c>
      <c r="N4653" s="0">
        <v>0</v>
      </c>
      <c r="O4653" s="0">
        <v>79.091133117675781</v>
      </c>
      <c r="P4653" s="0">
        <v>77.644081115722656</v>
      </c>
      <c r="Q4653" s="0">
        <v>-0.87618762254714966</v>
      </c>
      <c r="R4653" s="0">
        <v>0.17891694605350494</v>
      </c>
      <c r="S4653" s="0">
        <v>2.3778407573699951</v>
      </c>
      <c r="T4653" s="0">
        <v>3.900808572769165</v>
      </c>
      <c r="U4653" s="0">
        <v>5.4237766265869141</v>
      </c>
      <c r="V4653" s="0">
        <v>7.6227002143859863</v>
      </c>
      <c r="W4653" s="0">
        <v>8.6778049468994141</v>
      </c>
      <c r="X4653" s="0">
        <v>8.6619195938110352</v>
      </c>
      <c r="Y4653" s="0">
        <v>9.2470417022705078</v>
      </c>
      <c r="Z4653" s="0">
        <v>0.5851212739944458</v>
      </c>
      <c r="AA4653" s="0">
        <v>0.43563112616539001</v>
      </c>
      <c r="AB4653" s="0">
        <v>-0.13142816722393036</v>
      </c>
      <c r="AC4653" s="0">
        <v>0.02683752216398716</v>
      </c>
      <c r="AD4653" s="0">
        <v>0.35667610168457031</v>
      </c>
      <c r="AE4653" s="0">
        <v>0.5851212739944458</v>
      </c>
      <c r="AF4653" s="0">
        <v>0.81356644630432129</v>
      </c>
      <c r="AG4653" s="0">
        <v>1.1434050798416138</v>
      </c>
      <c r="AH4653" s="0">
        <v>1.3016706705093384</v>
      </c>
    </row>
    <row r="4654" x14ac:dyDescent="0.4">
      <c r="A4654" s="11" t="str">
        <f>Data[[#This Row],[category]]&amp;Data[[#This Row],[subcategory]]&amp;Data[[#This Row],[date]]&amp;Data[[#This Row],[hour]]</f>
        <v>Usage quintiles (kWh)Quintile 29/2/2017Avg. 11 to 6 pm</v>
      </c>
      <c r="B4654" s="11" t="s">
        <v>143</v>
      </c>
      <c r="C4654" t="s">
        <v>148</v>
      </c>
      <c r="D4654" t="s">
        <v>113</v>
      </c>
      <c r="E4654" t="s">
        <v>76</v>
      </c>
      <c r="F4654" s="0">
        <v>150</v>
      </c>
      <c r="G4654" s="0">
        <v>78.642143249511719</v>
      </c>
      <c r="H4654" s="0">
        <v>79.091133117675781</v>
      </c>
      <c r="I4654" s="0">
        <v>0.4489859938621521</v>
      </c>
      <c r="J4654" s="0">
        <v>2.0878059864044189</v>
      </c>
      <c r="K4654" s="0">
        <v>92.670478820800781</v>
      </c>
      <c r="L4654" s="0">
        <v>0.21505159139633179</v>
      </c>
      <c r="M4654" s="0">
        <v>0</v>
      </c>
      <c r="N4654" s="0">
        <v>0</v>
      </c>
      <c r="O4654" s="0"/>
      <c r="P4654" s="0"/>
      <c r="Q4654" s="0">
        <v>-2.9851491451263428</v>
      </c>
      <c r="R4654" s="0">
        <v>-2.2266449928283691</v>
      </c>
      <c r="S4654" s="0">
        <v>-0.64586055278778076</v>
      </c>
      <c r="T4654" s="0">
        <v>0.4489859938621521</v>
      </c>
      <c r="U4654" s="0">
        <v>1.543832540512085</v>
      </c>
      <c r="V4654" s="0">
        <v>3.1246170997619629</v>
      </c>
      <c r="W4654" s="0">
        <v>3.8831212520599365</v>
      </c>
      <c r="X4654" s="0">
        <v>11.796321868896484</v>
      </c>
      <c r="Y4654" s="0">
        <v>11.863670349121094</v>
      </c>
      <c r="Z4654" s="0">
        <v>0.067347899079322815</v>
      </c>
      <c r="AA4654" s="0">
        <v>0.3131709098815918</v>
      </c>
      <c r="AB4654" s="0">
        <v>-0.44777241349220276</v>
      </c>
      <c r="AC4654" s="0">
        <v>-0.33399677276611328</v>
      </c>
      <c r="AD4654" s="0">
        <v>-0.096879087388515472</v>
      </c>
      <c r="AE4654" s="0">
        <v>0.067347899079322815</v>
      </c>
      <c r="AF4654" s="0">
        <v>0.23157487809658051</v>
      </c>
      <c r="AG4654" s="0">
        <v>0.46869257092475891</v>
      </c>
      <c r="AH4654" s="0">
        <v>0.58246821165084839</v>
      </c>
    </row>
    <row r="4655" x14ac:dyDescent="0.4">
      <c r="A4655" s="11" t="str">
        <f>Data[[#This Row],[category]]&amp;Data[[#This Row],[subcategory]]&amp;Data[[#This Row],[date]]&amp;Data[[#This Row],[hour]]</f>
        <v>Usage quintiles (kWh)Quintile 29/2/2017Avg. 2 to 6pm</v>
      </c>
      <c r="B4655" s="11" t="s">
        <v>143</v>
      </c>
      <c r="C4655" t="s">
        <v>148</v>
      </c>
      <c r="D4655" t="s">
        <v>113</v>
      </c>
      <c r="E4655" t="s">
        <v>77</v>
      </c>
      <c r="F4655" s="0">
        <v>150</v>
      </c>
      <c r="G4655" s="0">
        <v>77.493766784667969</v>
      </c>
      <c r="H4655" s="0">
        <v>77.644081115722656</v>
      </c>
      <c r="I4655" s="0">
        <v>0.15031254291534424</v>
      </c>
      <c r="J4655" s="0">
        <v>2.7323498725891113</v>
      </c>
      <c r="K4655" s="0">
        <v>91.864997863769531</v>
      </c>
      <c r="L4655" s="0">
        <v>0.055012188851833344</v>
      </c>
      <c r="M4655" s="0">
        <v>0</v>
      </c>
      <c r="N4655" s="0">
        <v>0</v>
      </c>
      <c r="O4655" s="0"/>
      <c r="P4655" s="0"/>
      <c r="Q4655" s="0">
        <v>-4.3440032005310059</v>
      </c>
      <c r="R4655" s="0">
        <v>-3.351334810256958</v>
      </c>
      <c r="S4655" s="0">
        <v>-1.2825331687927246</v>
      </c>
      <c r="T4655" s="0">
        <v>0.15031254291534424</v>
      </c>
      <c r="U4655" s="0">
        <v>1.5831582546234131</v>
      </c>
      <c r="V4655" s="0">
        <v>3.6519598960876465</v>
      </c>
      <c r="W4655" s="0">
        <v>4.6446280479431152</v>
      </c>
      <c r="X4655" s="0">
        <v>11.624065399169922</v>
      </c>
      <c r="Y4655" s="0">
        <v>11.646612167358398</v>
      </c>
      <c r="Z4655" s="0">
        <v>0.022546881809830666</v>
      </c>
      <c r="AA4655" s="0">
        <v>0.40985247492790222</v>
      </c>
      <c r="AB4655" s="0">
        <v>-0.6516004204750061</v>
      </c>
      <c r="AC4655" s="0">
        <v>-0.50270020961761475</v>
      </c>
      <c r="AD4655" s="0">
        <v>-0.19237996637821198</v>
      </c>
      <c r="AE4655" s="0">
        <v>0.022546881809830666</v>
      </c>
      <c r="AF4655" s="0">
        <v>0.23747372627258301</v>
      </c>
      <c r="AG4655" s="0">
        <v>0.54779398441314697</v>
      </c>
      <c r="AH4655" s="0">
        <v>0.69669419527053833</v>
      </c>
    </row>
    <row r="4656" x14ac:dyDescent="0.4">
      <c r="A4656" s="11" t="str">
        <f>Data[[#This Row],[category]]&amp;Data[[#This Row],[subcategory]]&amp;Data[[#This Row],[date]]&amp;Data[[#This Row],[hour]]</f>
        <v>Usage quintiles (kWh)Quintile 2Avg. Weekday Event1</v>
      </c>
      <c r="B4656" s="11" t="s">
        <v>143</v>
      </c>
      <c r="C4656" t="s">
        <v>148</v>
      </c>
      <c r="D4656" t="s">
        <v>161</v>
      </c>
      <c r="E4656" t="s">
        <v>40</v>
      </c>
      <c r="F4656" s="0">
        <v>150</v>
      </c>
      <c r="G4656" s="0">
        <v>47.2147216796875</v>
      </c>
      <c r="H4656" s="0">
        <v>47.210353851318359</v>
      </c>
      <c r="I4656" s="0">
        <v>-0.0043677687644958496</v>
      </c>
      <c r="J4656" s="0">
        <v>2.0320718288421631</v>
      </c>
      <c r="K4656" s="0">
        <v>73.216667175292969</v>
      </c>
      <c r="L4656" s="0">
        <v>-0.0021494165994226933</v>
      </c>
      <c r="M4656" s="0">
        <v>0</v>
      </c>
      <c r="N4656" s="0">
        <v>0</v>
      </c>
      <c r="O4656" s="0"/>
      <c r="P4656" s="0"/>
      <c r="Q4656" s="0">
        <v>-3.3468284606933594</v>
      </c>
      <c r="R4656" s="0">
        <v>-2.6085727214813232</v>
      </c>
      <c r="S4656" s="0">
        <v>-1.0699872970581055</v>
      </c>
      <c r="T4656" s="0">
        <v>-0.0043677687644958496</v>
      </c>
      <c r="U4656" s="0">
        <v>1.0612517595291138</v>
      </c>
      <c r="V4656" s="0">
        <v>2.599837064743042</v>
      </c>
      <c r="W4656" s="0">
        <v>3.3380930423736572</v>
      </c>
      <c r="X4656" s="0">
        <v>7.0822081565856934</v>
      </c>
      <c r="Y4656" s="0">
        <v>7.0815529823303223</v>
      </c>
      <c r="Z4656" s="0">
        <v>-0.00065516529139131308</v>
      </c>
      <c r="AA4656" s="0">
        <v>0.30481076240539551</v>
      </c>
      <c r="AB4656" s="0">
        <v>-0.50202423334121704</v>
      </c>
      <c r="AC4656" s="0">
        <v>-0.39128586649894714</v>
      </c>
      <c r="AD4656" s="0">
        <v>-0.16049808263778687</v>
      </c>
      <c r="AE4656" s="0">
        <v>-0.00065516529139131308</v>
      </c>
      <c r="AF4656" s="0">
        <v>0.15918774902820587</v>
      </c>
      <c r="AG4656" s="0">
        <v>0.38997554779052734</v>
      </c>
      <c r="AH4656" s="0">
        <v>0.50071394443511963</v>
      </c>
    </row>
    <row r="4657" x14ac:dyDescent="0.4">
      <c r="A4657" s="11" t="str">
        <f>Data[[#This Row],[category]]&amp;Data[[#This Row],[subcategory]]&amp;Data[[#This Row],[date]]&amp;Data[[#This Row],[hour]]</f>
        <v>Usage quintiles (kWh)Quintile 2Avg. Weekday Event2</v>
      </c>
      <c r="B4657" s="11" t="s">
        <v>143</v>
      </c>
      <c r="C4657" t="s">
        <v>148</v>
      </c>
      <c r="D4657" t="s">
        <v>161</v>
      </c>
      <c r="E4657" t="s">
        <v>41</v>
      </c>
      <c r="F4657" s="0">
        <v>150</v>
      </c>
      <c r="G4657" s="0">
        <v>45.339340209960938</v>
      </c>
      <c r="H4657" s="0">
        <v>45.367042541503906</v>
      </c>
      <c r="I4657" s="0">
        <v>0.02770233154296875</v>
      </c>
      <c r="J4657" s="0">
        <v>2.0634515285491943</v>
      </c>
      <c r="K4657" s="0">
        <v>72.610000610351562</v>
      </c>
      <c r="L4657" s="0">
        <v>0.013425239361822605</v>
      </c>
      <c r="M4657" s="0">
        <v>0</v>
      </c>
      <c r="N4657" s="0">
        <v>0</v>
      </c>
      <c r="O4657" s="0"/>
      <c r="P4657" s="0"/>
      <c r="Q4657" s="0">
        <v>-3.3663733005523682</v>
      </c>
      <c r="R4657" s="0">
        <v>-2.6167171001434326</v>
      </c>
      <c r="S4657" s="0">
        <v>-1.0543726682662964</v>
      </c>
      <c r="T4657" s="0">
        <v>0.02770233154296875</v>
      </c>
      <c r="U4657" s="0">
        <v>1.1097773313522339</v>
      </c>
      <c r="V4657" s="0">
        <v>2.6721217632293701</v>
      </c>
      <c r="W4657" s="0">
        <v>3.4217779636383057</v>
      </c>
      <c r="X4657" s="0">
        <v>6.800900936126709</v>
      </c>
      <c r="Y4657" s="0">
        <v>6.8050565719604492</v>
      </c>
      <c r="Z4657" s="0">
        <v>0.0041553499177098274</v>
      </c>
      <c r="AA4657" s="0">
        <v>0.30951774120330811</v>
      </c>
      <c r="AB4657" s="0">
        <v>-0.50495600700378418</v>
      </c>
      <c r="AC4657" s="0">
        <v>-0.39250758290290833</v>
      </c>
      <c r="AD4657" s="0">
        <v>-0.15815591812133789</v>
      </c>
      <c r="AE4657" s="0">
        <v>0.0041553499177098274</v>
      </c>
      <c r="AF4657" s="0">
        <v>0.1664666086435318</v>
      </c>
      <c r="AG4657" s="0">
        <v>0.40081828832626343</v>
      </c>
      <c r="AH4657" s="0">
        <v>0.51326674222946167</v>
      </c>
    </row>
    <row r="4658" x14ac:dyDescent="0.4">
      <c r="A4658" s="11" t="str">
        <f>Data[[#This Row],[category]]&amp;Data[[#This Row],[subcategory]]&amp;Data[[#This Row],[date]]&amp;Data[[#This Row],[hour]]</f>
        <v>Usage quintiles (kWh)Quintile 2Avg. Weekday Event3</v>
      </c>
      <c r="B4658" s="11" t="s">
        <v>143</v>
      </c>
      <c r="C4658" t="s">
        <v>148</v>
      </c>
      <c r="D4658" t="s">
        <v>161</v>
      </c>
      <c r="E4658" t="s">
        <v>42</v>
      </c>
      <c r="F4658" s="0">
        <v>150</v>
      </c>
      <c r="G4658" s="0">
        <v>43.931739807128906</v>
      </c>
      <c r="H4658" s="0">
        <v>44.154651641845703</v>
      </c>
      <c r="I4658" s="0">
        <v>0.22291171550750732</v>
      </c>
      <c r="J4658" s="0">
        <v>2.0776033401489258</v>
      </c>
      <c r="K4658" s="0">
        <v>72.4566650390625</v>
      </c>
      <c r="L4658" s="0">
        <v>0.10729271918535233</v>
      </c>
      <c r="M4658" s="0">
        <v>0</v>
      </c>
      <c r="N4658" s="0">
        <v>0</v>
      </c>
      <c r="O4658" s="0"/>
      <c r="P4658" s="0"/>
      <c r="Q4658" s="0">
        <v>-3.194441556930542</v>
      </c>
      <c r="R4658" s="0">
        <v>-2.4396440982818604</v>
      </c>
      <c r="S4658" s="0">
        <v>-0.86658453941345215</v>
      </c>
      <c r="T4658" s="0">
        <v>0.22291171550750732</v>
      </c>
      <c r="U4658" s="0">
        <v>1.3124079704284668</v>
      </c>
      <c r="V4658" s="0">
        <v>2.885467529296875</v>
      </c>
      <c r="W4658" s="0">
        <v>3.6402649879455566</v>
      </c>
      <c r="X4658" s="0">
        <v>6.5897607803344727</v>
      </c>
      <c r="Y4658" s="0">
        <v>6.6231975555419922</v>
      </c>
      <c r="Z4658" s="0">
        <v>0.033436756581068039</v>
      </c>
      <c r="AA4658" s="0">
        <v>0.31164050102233887</v>
      </c>
      <c r="AB4658" s="0">
        <v>-0.47916623950004578</v>
      </c>
      <c r="AC4658" s="0">
        <v>-0.36594662070274353</v>
      </c>
      <c r="AD4658" s="0">
        <v>-0.1299876868724823</v>
      </c>
      <c r="AE4658" s="0">
        <v>0.033436756581068039</v>
      </c>
      <c r="AF4658" s="0">
        <v>0.19686119258403778</v>
      </c>
      <c r="AG4658" s="0">
        <v>0.43282014131546021</v>
      </c>
      <c r="AH4658" s="0">
        <v>0.54603976011276245</v>
      </c>
    </row>
    <row r="4659" x14ac:dyDescent="0.4">
      <c r="A4659" s="11" t="str">
        <f>Data[[#This Row],[category]]&amp;Data[[#This Row],[subcategory]]&amp;Data[[#This Row],[date]]&amp;Data[[#This Row],[hour]]</f>
        <v>Usage quintiles (kWh)Quintile 2Avg. Weekday Event4</v>
      </c>
      <c r="B4659" s="11" t="s">
        <v>143</v>
      </c>
      <c r="C4659" t="s">
        <v>148</v>
      </c>
      <c r="D4659" t="s">
        <v>161</v>
      </c>
      <c r="E4659" t="s">
        <v>43</v>
      </c>
      <c r="F4659" s="0">
        <v>150</v>
      </c>
      <c r="G4659" s="0">
        <v>42.720672607421875</v>
      </c>
      <c r="H4659" s="0">
        <v>43.572052001953125</v>
      </c>
      <c r="I4659" s="0">
        <v>0.85137927532196045</v>
      </c>
      <c r="J4659" s="0">
        <v>1.9953396320343018</v>
      </c>
      <c r="K4659" s="0">
        <v>72.156661987304688</v>
      </c>
      <c r="L4659" s="0">
        <v>0.42668390274047852</v>
      </c>
      <c r="M4659" s="0">
        <v>0</v>
      </c>
      <c r="N4659" s="0">
        <v>0</v>
      </c>
      <c r="O4659" s="0"/>
      <c r="P4659" s="0"/>
      <c r="Q4659" s="0">
        <v>-2.4306623935699463</v>
      </c>
      <c r="R4659" s="0">
        <v>-1.7057512998580933</v>
      </c>
      <c r="S4659" s="0">
        <v>-0.19497784972190857</v>
      </c>
      <c r="T4659" s="0">
        <v>0.85137927532196045</v>
      </c>
      <c r="U4659" s="0">
        <v>1.8977364301681519</v>
      </c>
      <c r="V4659" s="0">
        <v>3.4085099697113037</v>
      </c>
      <c r="W4659" s="0">
        <v>4.1334209442138672</v>
      </c>
      <c r="X4659" s="0">
        <v>6.4081010818481445</v>
      </c>
      <c r="Y4659" s="0">
        <v>6.5358076095581055</v>
      </c>
      <c r="Z4659" s="0">
        <v>0.12770688533782959</v>
      </c>
      <c r="AA4659" s="0">
        <v>0.29930093884468079</v>
      </c>
      <c r="AB4659" s="0">
        <v>-0.36459934711456299</v>
      </c>
      <c r="AC4659" s="0">
        <v>-0.25586271286010742</v>
      </c>
      <c r="AD4659" s="0">
        <v>-0.029246680438518524</v>
      </c>
      <c r="AE4659" s="0">
        <v>0.12770688533782959</v>
      </c>
      <c r="AF4659" s="0">
        <v>0.2846604585647583</v>
      </c>
      <c r="AG4659" s="0">
        <v>0.5112764835357666</v>
      </c>
      <c r="AH4659" s="0">
        <v>0.62001311779022217</v>
      </c>
    </row>
    <row r="4660" x14ac:dyDescent="0.4">
      <c r="A4660" s="11" t="str">
        <f>Data[[#This Row],[category]]&amp;Data[[#This Row],[subcategory]]&amp;Data[[#This Row],[date]]&amp;Data[[#This Row],[hour]]</f>
        <v>Usage quintiles (kWh)Quintile 2Avg. Weekday Event5</v>
      </c>
      <c r="B4660" s="11" t="s">
        <v>143</v>
      </c>
      <c r="C4660" t="s">
        <v>148</v>
      </c>
      <c r="D4660" t="s">
        <v>161</v>
      </c>
      <c r="E4660" t="s">
        <v>44</v>
      </c>
      <c r="F4660" s="0">
        <v>150</v>
      </c>
      <c r="G4660" s="0">
        <v>41.980014801025391</v>
      </c>
      <c r="H4660" s="0">
        <v>44.634384155273438</v>
      </c>
      <c r="I4660" s="0">
        <v>2.6543712615966797</v>
      </c>
      <c r="J4660" s="0">
        <v>1.9658554792404175</v>
      </c>
      <c r="K4660" s="0">
        <v>71.943336486816406</v>
      </c>
      <c r="L4660" s="0">
        <v>1.350237250328064</v>
      </c>
      <c r="M4660" s="0">
        <v>0</v>
      </c>
      <c r="N4660" s="0">
        <v>0</v>
      </c>
      <c r="O4660" s="0"/>
      <c r="P4660" s="0"/>
      <c r="Q4660" s="0">
        <v>-0.57917326688766479</v>
      </c>
      <c r="R4660" s="0">
        <v>0.13502609729766846</v>
      </c>
      <c r="S4660" s="0">
        <v>1.6234756708145142</v>
      </c>
      <c r="T4660" s="0">
        <v>2.6543712615966797</v>
      </c>
      <c r="U4660" s="0">
        <v>3.6852669715881348</v>
      </c>
      <c r="V4660" s="0">
        <v>5.1737165451049805</v>
      </c>
      <c r="W4660" s="0">
        <v>5.8879156112670898</v>
      </c>
      <c r="X4660" s="0">
        <v>6.2970023155212402</v>
      </c>
      <c r="Y4660" s="0">
        <v>6.695157527923584</v>
      </c>
      <c r="Z4660" s="0">
        <v>0.39815568923950195</v>
      </c>
      <c r="AA4660" s="0">
        <v>0.29487833380699158</v>
      </c>
      <c r="AB4660" s="0">
        <v>-0.086876004934310913</v>
      </c>
      <c r="AC4660" s="0">
        <v>0.020253898575901985</v>
      </c>
      <c r="AD4660" s="0">
        <v>0.24352133274078369</v>
      </c>
      <c r="AE4660" s="0">
        <v>0.39815568923950195</v>
      </c>
      <c r="AF4660" s="0">
        <v>0.55279004573822021</v>
      </c>
      <c r="AG4660" s="0">
        <v>0.77605748176574707</v>
      </c>
      <c r="AH4660" s="0">
        <v>0.88318741321563721</v>
      </c>
    </row>
    <row r="4661" x14ac:dyDescent="0.4">
      <c r="A4661" s="11" t="str">
        <f>Data[[#This Row],[category]]&amp;Data[[#This Row],[subcategory]]&amp;Data[[#This Row],[date]]&amp;Data[[#This Row],[hour]]</f>
        <v>Usage quintiles (kWh)Quintile 2Avg. Weekday Event6</v>
      </c>
      <c r="B4661" s="11" t="s">
        <v>143</v>
      </c>
      <c r="C4661" t="s">
        <v>148</v>
      </c>
      <c r="D4661" t="s">
        <v>161</v>
      </c>
      <c r="E4661" t="s">
        <v>45</v>
      </c>
      <c r="F4661" s="0">
        <v>150</v>
      </c>
      <c r="G4661" s="0">
        <v>47.268562316894531</v>
      </c>
      <c r="H4661" s="0">
        <v>49.2681884765625</v>
      </c>
      <c r="I4661" s="0">
        <v>1.9996285438537598</v>
      </c>
      <c r="J4661" s="0">
        <v>1.9696499109268188</v>
      </c>
      <c r="K4661" s="0">
        <v>71.77667236328125</v>
      </c>
      <c r="L4661" s="0">
        <v>1.0152202844619751</v>
      </c>
      <c r="M4661" s="0">
        <v>0</v>
      </c>
      <c r="N4661" s="0">
        <v>0</v>
      </c>
      <c r="O4661" s="0"/>
      <c r="P4661" s="0"/>
      <c r="Q4661" s="0">
        <v>-1.2401572465896606</v>
      </c>
      <c r="R4661" s="0">
        <v>-0.52457940578460693</v>
      </c>
      <c r="S4661" s="0">
        <v>0.9667431116104126</v>
      </c>
      <c r="T4661" s="0">
        <v>1.9996285438537598</v>
      </c>
      <c r="U4661" s="0">
        <v>3.0325138568878174</v>
      </c>
      <c r="V4661" s="0">
        <v>4.523836612701416</v>
      </c>
      <c r="W4661" s="0">
        <v>5.2394142150878906</v>
      </c>
      <c r="X4661" s="0">
        <v>7.0902843475341797</v>
      </c>
      <c r="Y4661" s="0">
        <v>7.390228271484375</v>
      </c>
      <c r="Z4661" s="0">
        <v>0.29994428157806396</v>
      </c>
      <c r="AA4661" s="0">
        <v>0.29544749855995178</v>
      </c>
      <c r="AB4661" s="0">
        <v>-0.18602360785007477</v>
      </c>
      <c r="AC4661" s="0">
        <v>-0.078686922788619995</v>
      </c>
      <c r="AD4661" s="0">
        <v>0.14501145482063293</v>
      </c>
      <c r="AE4661" s="0">
        <v>0.29994428157806396</v>
      </c>
      <c r="AF4661" s="0">
        <v>0.454877108335495</v>
      </c>
      <c r="AG4661" s="0">
        <v>0.67857545614242554</v>
      </c>
      <c r="AH4661" s="0">
        <v>0.7859121561050415</v>
      </c>
    </row>
    <row r="4662" x14ac:dyDescent="0.4">
      <c r="A4662" s="11" t="str">
        <f>Data[[#This Row],[category]]&amp;Data[[#This Row],[subcategory]]&amp;Data[[#This Row],[date]]&amp;Data[[#This Row],[hour]]</f>
        <v>Usage quintiles (kWh)Quintile 2Avg. Weekday Event7</v>
      </c>
      <c r="B4662" s="11" t="s">
        <v>143</v>
      </c>
      <c r="C4662" t="s">
        <v>148</v>
      </c>
      <c r="D4662" t="s">
        <v>161</v>
      </c>
      <c r="E4662" t="s">
        <v>59</v>
      </c>
      <c r="F4662" s="0">
        <v>150</v>
      </c>
      <c r="G4662" s="0">
        <v>60.051315307617188</v>
      </c>
      <c r="H4662" s="0">
        <v>63.869068145751953</v>
      </c>
      <c r="I4662" s="0">
        <v>3.8177523612976074</v>
      </c>
      <c r="J4662" s="0">
        <v>1.8357152938842773</v>
      </c>
      <c r="K4662" s="0">
        <v>71.60333251953125</v>
      </c>
      <c r="L4662" s="0">
        <v>2.0797083377838135</v>
      </c>
      <c r="M4662" s="0">
        <v>1</v>
      </c>
      <c r="N4662" s="0">
        <v>1</v>
      </c>
      <c r="O4662" s="0"/>
      <c r="P4662" s="0"/>
      <c r="Q4662" s="0">
        <v>0.79826939105987549</v>
      </c>
      <c r="R4662" s="0">
        <v>1.4651885032653809</v>
      </c>
      <c r="S4662" s="0">
        <v>2.8551023006439209</v>
      </c>
      <c r="T4662" s="0">
        <v>3.8177523612976074</v>
      </c>
      <c r="U4662" s="0">
        <v>4.7804021835327148</v>
      </c>
      <c r="V4662" s="0">
        <v>6.170316219329834</v>
      </c>
      <c r="W4662" s="0">
        <v>6.8372354507446289</v>
      </c>
      <c r="X4662" s="0">
        <v>9.0076971054077148</v>
      </c>
      <c r="Y4662" s="0">
        <v>9.5803604125976563</v>
      </c>
      <c r="Z4662" s="0">
        <v>0.5726628303527832</v>
      </c>
      <c r="AA4662" s="0">
        <v>0.27535730600357056</v>
      </c>
      <c r="AB4662" s="0">
        <v>0.11974036693572998</v>
      </c>
      <c r="AC4662" s="0">
        <v>0.21977823972702026</v>
      </c>
      <c r="AD4662" s="0">
        <v>0.42826530337333679</v>
      </c>
      <c r="AE4662" s="0">
        <v>0.5726628303527832</v>
      </c>
      <c r="AF4662" s="0">
        <v>0.71706032752990723</v>
      </c>
      <c r="AG4662" s="0">
        <v>0.92554742097854614</v>
      </c>
      <c r="AH4662" s="0">
        <v>1.0255852937698364</v>
      </c>
    </row>
    <row r="4663" x14ac:dyDescent="0.4">
      <c r="A4663" s="11" t="str">
        <f>Data[[#This Row],[category]]&amp;Data[[#This Row],[subcategory]]&amp;Data[[#This Row],[date]]&amp;Data[[#This Row],[hour]]</f>
        <v>Usage quintiles (kWh)Quintile 2Avg. Weekday Event8</v>
      </c>
      <c r="B4663" s="11" t="s">
        <v>143</v>
      </c>
      <c r="C4663" t="s">
        <v>148</v>
      </c>
      <c r="D4663" t="s">
        <v>161</v>
      </c>
      <c r="E4663" t="s">
        <v>60</v>
      </c>
      <c r="F4663" s="0">
        <v>150</v>
      </c>
      <c r="G4663" s="0">
        <v>89.286033630371094</v>
      </c>
      <c r="H4663" s="0">
        <v>90.414642333984375</v>
      </c>
      <c r="I4663" s="0">
        <v>1.1286077499389648</v>
      </c>
      <c r="J4663" s="0">
        <v>1.4252176284790039</v>
      </c>
      <c r="K4663" s="0">
        <v>75.97332763671875</v>
      </c>
      <c r="L4663" s="0">
        <v>0.79188448190689087</v>
      </c>
      <c r="M4663" s="0">
        <v>0</v>
      </c>
      <c r="N4663" s="0">
        <v>0</v>
      </c>
      <c r="O4663" s="0"/>
      <c r="P4663" s="0"/>
      <c r="Q4663" s="0">
        <v>-1.215666651725769</v>
      </c>
      <c r="R4663" s="0">
        <v>-0.69788211584091187</v>
      </c>
      <c r="S4663" s="0">
        <v>0.38122290372848511</v>
      </c>
      <c r="T4663" s="0">
        <v>1.1286077499389648</v>
      </c>
      <c r="U4663" s="0">
        <v>1.8759926557540894</v>
      </c>
      <c r="V4663" s="0">
        <v>2.9550976753234863</v>
      </c>
      <c r="W4663" s="0">
        <v>3.4728820323944092</v>
      </c>
      <c r="X4663" s="0">
        <v>13.392905235290527</v>
      </c>
      <c r="Y4663" s="0">
        <v>13.562196731567383</v>
      </c>
      <c r="Z4663" s="0">
        <v>0.1692911684513092</v>
      </c>
      <c r="AA4663" s="0">
        <v>0.21378263831138611</v>
      </c>
      <c r="AB4663" s="0">
        <v>-0.18234997987747192</v>
      </c>
      <c r="AC4663" s="0">
        <v>-0.10468230396509171</v>
      </c>
      <c r="AD4663" s="0">
        <v>0.057183444499969482</v>
      </c>
      <c r="AE4663" s="0">
        <v>0.1692911684513092</v>
      </c>
      <c r="AF4663" s="0">
        <v>0.28139889240264893</v>
      </c>
      <c r="AG4663" s="0">
        <v>0.44326463341712952</v>
      </c>
      <c r="AH4663" s="0">
        <v>0.52093231678009033</v>
      </c>
    </row>
    <row r="4664" x14ac:dyDescent="0.4">
      <c r="A4664" s="11" t="str">
        <f>Data[[#This Row],[category]]&amp;Data[[#This Row],[subcategory]]&amp;Data[[#This Row],[date]]&amp;Data[[#This Row],[hour]]</f>
        <v>Usage quintiles (kWh)Quintile 2Avg. Weekday Event9</v>
      </c>
      <c r="B4664" s="11" t="s">
        <v>143</v>
      </c>
      <c r="C4664" t="s">
        <v>148</v>
      </c>
      <c r="D4664" t="s">
        <v>161</v>
      </c>
      <c r="E4664" t="s">
        <v>61</v>
      </c>
      <c r="F4664" s="0">
        <v>150</v>
      </c>
      <c r="G4664" s="0">
        <v>112.26475524902344</v>
      </c>
      <c r="H4664" s="0">
        <v>115.13025665283203</v>
      </c>
      <c r="I4664" s="0">
        <v>2.8654999732971191</v>
      </c>
      <c r="J4664" s="0">
        <v>0.86888861656188965</v>
      </c>
      <c r="K4664" s="0">
        <v>82.373336791992187</v>
      </c>
      <c r="L4664" s="0">
        <v>3.2978911399841309</v>
      </c>
      <c r="M4664" s="0">
        <v>1</v>
      </c>
      <c r="N4664" s="0">
        <v>1</v>
      </c>
      <c r="O4664" s="0"/>
      <c r="P4664" s="0"/>
      <c r="Q4664" s="0">
        <v>1.4363054037094116</v>
      </c>
      <c r="R4664" s="0">
        <v>1.7519744634628296</v>
      </c>
      <c r="S4664" s="0">
        <v>2.4098544120788574</v>
      </c>
      <c r="T4664" s="0">
        <v>2.8654999732971191</v>
      </c>
      <c r="U4664" s="0">
        <v>3.3211455345153809</v>
      </c>
      <c r="V4664" s="0">
        <v>3.9790256023406982</v>
      </c>
      <c r="W4664" s="0">
        <v>4.2946944236755371</v>
      </c>
      <c r="X4664" s="0">
        <v>16.839714050292969</v>
      </c>
      <c r="Y4664" s="0">
        <v>17.269538879394531</v>
      </c>
      <c r="Z4664" s="0">
        <v>0.42982500791549683</v>
      </c>
      <c r="AA4664" s="0">
        <v>0.13033328950405121</v>
      </c>
      <c r="AB4664" s="0">
        <v>0.21544581651687622</v>
      </c>
      <c r="AC4664" s="0">
        <v>0.26279616355895996</v>
      </c>
      <c r="AD4664" s="0">
        <v>0.36147814989089966</v>
      </c>
      <c r="AE4664" s="0">
        <v>0.42982500791549683</v>
      </c>
      <c r="AF4664" s="0">
        <v>0.49817186594009399</v>
      </c>
      <c r="AG4664" s="0">
        <v>0.59685385227203369</v>
      </c>
      <c r="AH4664" s="0">
        <v>0.64420419931411743</v>
      </c>
    </row>
    <row r="4665" x14ac:dyDescent="0.4">
      <c r="A4665" s="11" t="str">
        <f>Data[[#This Row],[category]]&amp;Data[[#This Row],[subcategory]]&amp;Data[[#This Row],[date]]&amp;Data[[#This Row],[hour]]</f>
        <v>Usage quintiles (kWh)Quintile 2Avg. Weekday Event10</v>
      </c>
      <c r="B4665" s="11" t="s">
        <v>143</v>
      </c>
      <c r="C4665" t="s">
        <v>148</v>
      </c>
      <c r="D4665" t="s">
        <v>161</v>
      </c>
      <c r="E4665" t="s">
        <v>62</v>
      </c>
      <c r="F4665" s="0">
        <v>150</v>
      </c>
      <c r="G4665" s="0">
        <v>127.99412536621094</v>
      </c>
      <c r="H4665" s="0">
        <v>128.37062072753906</v>
      </c>
      <c r="I4665" s="0">
        <v>0.37650513648986816</v>
      </c>
      <c r="J4665" s="0">
        <v>0.5274384617805481</v>
      </c>
      <c r="K4665" s="0">
        <v>86.650001525878906</v>
      </c>
      <c r="L4665" s="0">
        <v>0.71383708715438843</v>
      </c>
      <c r="M4665" s="0">
        <v>0</v>
      </c>
      <c r="N4665" s="0">
        <v>0</v>
      </c>
      <c r="O4665" s="0"/>
      <c r="P4665" s="0"/>
      <c r="Q4665" s="0">
        <v>-0.49105393886566162</v>
      </c>
      <c r="R4665" s="0">
        <v>-0.29943445324897766</v>
      </c>
      <c r="S4665" s="0">
        <v>0.099916137754917145</v>
      </c>
      <c r="T4665" s="0">
        <v>0.37650513648986816</v>
      </c>
      <c r="U4665" s="0">
        <v>0.65309411287307739</v>
      </c>
      <c r="V4665" s="0">
        <v>1.0524446964263916</v>
      </c>
      <c r="W4665" s="0">
        <v>1.2440642118453979</v>
      </c>
      <c r="X4665" s="0">
        <v>19.199119567871094</v>
      </c>
      <c r="Y4665" s="0">
        <v>19.255592346191406</v>
      </c>
      <c r="Z4665" s="0">
        <v>0.056475769728422165</v>
      </c>
      <c r="AA4665" s="0">
        <v>0.079115770757198334</v>
      </c>
      <c r="AB4665" s="0">
        <v>-0.073658093810081482</v>
      </c>
      <c r="AC4665" s="0">
        <v>-0.044915169477462769</v>
      </c>
      <c r="AD4665" s="0">
        <v>0.014987419359385967</v>
      </c>
      <c r="AE4665" s="0">
        <v>0.056475769728422165</v>
      </c>
      <c r="AF4665" s="0">
        <v>0.097964122891426086</v>
      </c>
      <c r="AG4665" s="0">
        <v>0.1578667163848877</v>
      </c>
      <c r="AH4665" s="0">
        <v>0.18660962581634521</v>
      </c>
    </row>
    <row r="4666" x14ac:dyDescent="0.4">
      <c r="A4666" s="11" t="str">
        <f>Data[[#This Row],[category]]&amp;Data[[#This Row],[subcategory]]&amp;Data[[#This Row],[date]]&amp;Data[[#This Row],[hour]]</f>
        <v>Usage quintiles (kWh)Quintile 2Avg. Weekday Event11</v>
      </c>
      <c r="B4666" s="11" t="s">
        <v>143</v>
      </c>
      <c r="C4666" t="s">
        <v>148</v>
      </c>
      <c r="D4666" t="s">
        <v>161</v>
      </c>
      <c r="E4666" t="s">
        <v>63</v>
      </c>
      <c r="F4666" s="0">
        <v>150</v>
      </c>
      <c r="G4666" s="0">
        <v>137.75108337402344</v>
      </c>
      <c r="H4666" s="0">
        <v>137.37457275390625</v>
      </c>
      <c r="I4666" s="0">
        <v>-0.37650549411773682</v>
      </c>
      <c r="J4666" s="0">
        <v>0.5274384617805481</v>
      </c>
      <c r="K4666" s="0">
        <v>89.996665954589844</v>
      </c>
      <c r="L4666" s="0">
        <v>-0.71383774280548096</v>
      </c>
      <c r="M4666" s="0">
        <v>0</v>
      </c>
      <c r="N4666" s="0">
        <v>0</v>
      </c>
      <c r="O4666" s="0"/>
      <c r="P4666" s="0"/>
      <c r="Q4666" s="0">
        <v>-1.2440645694732666</v>
      </c>
      <c r="R4666" s="0">
        <v>-1.0524450540542603</v>
      </c>
      <c r="S4666" s="0">
        <v>-0.65309447050094604</v>
      </c>
      <c r="T4666" s="0">
        <v>-0.37650549411773682</v>
      </c>
      <c r="U4666" s="0">
        <v>-0.099916495382785797</v>
      </c>
      <c r="V4666" s="0">
        <v>0.29943409562110901</v>
      </c>
      <c r="W4666" s="0">
        <v>0.49105358123779297</v>
      </c>
      <c r="X4666" s="0">
        <v>20.662662506103516</v>
      </c>
      <c r="Y4666" s="0">
        <v>20.606185913085937</v>
      </c>
      <c r="Z4666" s="0">
        <v>-0.056475825607776642</v>
      </c>
      <c r="AA4666" s="0">
        <v>0.079115770757198334</v>
      </c>
      <c r="AB4666" s="0">
        <v>-0.18660968542098999</v>
      </c>
      <c r="AC4666" s="0">
        <v>-0.15786676108837128</v>
      </c>
      <c r="AD4666" s="0">
        <v>-0.097964175045490265</v>
      </c>
      <c r="AE4666" s="0">
        <v>-0.056475825607776642</v>
      </c>
      <c r="AF4666" s="0">
        <v>-0.014987475238740444</v>
      </c>
      <c r="AG4666" s="0">
        <v>0.044915113598108292</v>
      </c>
      <c r="AH4666" s="0">
        <v>0.073658034205436707</v>
      </c>
    </row>
    <row r="4667" x14ac:dyDescent="0.4">
      <c r="A4667" s="11" t="str">
        <f>Data[[#This Row],[category]]&amp;Data[[#This Row],[subcategory]]&amp;Data[[#This Row],[date]]&amp;Data[[#This Row],[hour]]</f>
        <v>Usage quintiles (kWh)Quintile 2Avg. Weekday Event12</v>
      </c>
      <c r="B4667" s="11" t="s">
        <v>143</v>
      </c>
      <c r="C4667" t="s">
        <v>148</v>
      </c>
      <c r="D4667" t="s">
        <v>161</v>
      </c>
      <c r="E4667" t="s">
        <v>64</v>
      </c>
      <c r="F4667" s="0">
        <v>150</v>
      </c>
      <c r="G4667" s="0">
        <v>144.40347290039062</v>
      </c>
      <c r="H4667" s="0">
        <v>144.49908447265625</v>
      </c>
      <c r="I4667" s="0">
        <v>0.095617115497589111</v>
      </c>
      <c r="J4667" s="0">
        <v>0.98561638593673706</v>
      </c>
      <c r="K4667" s="0">
        <v>91.976669311523438</v>
      </c>
      <c r="L4667" s="0">
        <v>0.097012504935264587</v>
      </c>
      <c r="M4667" s="0">
        <v>0</v>
      </c>
      <c r="N4667" s="0">
        <v>0</v>
      </c>
      <c r="O4667" s="0"/>
      <c r="P4667" s="0"/>
      <c r="Q4667" s="0">
        <v>-1.5255775451660156</v>
      </c>
      <c r="R4667" s="0">
        <v>-1.1675010919570923</v>
      </c>
      <c r="S4667" s="0">
        <v>-0.42124062776565552</v>
      </c>
      <c r="T4667" s="0">
        <v>0.095617115497589111</v>
      </c>
      <c r="U4667" s="0">
        <v>0.61247485876083374</v>
      </c>
      <c r="V4667" s="0">
        <v>1.3587353229522705</v>
      </c>
      <c r="W4667" s="0">
        <v>1.7168117761611938</v>
      </c>
      <c r="X4667" s="0">
        <v>21.660520553588867</v>
      </c>
      <c r="Y4667" s="0">
        <v>21.674861907958984</v>
      </c>
      <c r="Z4667" s="0">
        <v>0.014342566952109337</v>
      </c>
      <c r="AA4667" s="0">
        <v>0.14784245193004608</v>
      </c>
      <c r="AB4667" s="0">
        <v>-0.22883662581443787</v>
      </c>
      <c r="AC4667" s="0">
        <v>-0.17512515187263489</v>
      </c>
      <c r="AD4667" s="0">
        <v>-0.063186094164848328</v>
      </c>
      <c r="AE4667" s="0">
        <v>0.014342566952109337</v>
      </c>
      <c r="AF4667" s="0">
        <v>0.091871224343776703</v>
      </c>
      <c r="AG4667" s="0">
        <v>0.20381028950214386</v>
      </c>
      <c r="AH4667" s="0">
        <v>0.25752174854278564</v>
      </c>
    </row>
    <row r="4668" x14ac:dyDescent="0.4">
      <c r="A4668" s="11" t="str">
        <f>Data[[#This Row],[category]]&amp;Data[[#This Row],[subcategory]]&amp;Data[[#This Row],[date]]&amp;Data[[#This Row],[hour]]</f>
        <v>Usage quintiles (kWh)Quintile 2Avg. Weekday Event13</v>
      </c>
      <c r="B4668" s="11" t="s">
        <v>143</v>
      </c>
      <c r="C4668" t="s">
        <v>148</v>
      </c>
      <c r="D4668" t="s">
        <v>161</v>
      </c>
      <c r="E4668" t="s">
        <v>65</v>
      </c>
      <c r="F4668" s="0">
        <v>150</v>
      </c>
      <c r="G4668" s="0">
        <v>144.2547607421875</v>
      </c>
      <c r="H4668" s="0">
        <v>147.31669616699219</v>
      </c>
      <c r="I4668" s="0">
        <v>3.0619409084320068</v>
      </c>
      <c r="J4668" s="0">
        <v>1.5617460012435913</v>
      </c>
      <c r="K4668" s="0">
        <v>91.316665649414063</v>
      </c>
      <c r="L4668" s="0">
        <v>1.9605883359909058</v>
      </c>
      <c r="M4668" s="0">
        <v>1</v>
      </c>
      <c r="N4668" s="0">
        <v>1</v>
      </c>
      <c r="O4668" s="0"/>
      <c r="P4668" s="0"/>
      <c r="Q4668" s="0">
        <v>0.49309733510017395</v>
      </c>
      <c r="R4668" s="0">
        <v>1.0604828596115112</v>
      </c>
      <c r="S4668" s="0">
        <v>2.2429604530334473</v>
      </c>
      <c r="T4668" s="0">
        <v>3.0619409084320068</v>
      </c>
      <c r="U4668" s="0">
        <v>3.8809213638305664</v>
      </c>
      <c r="V4668" s="0">
        <v>5.0633988380432129</v>
      </c>
      <c r="W4668" s="0">
        <v>5.6307845115661621</v>
      </c>
      <c r="X4668" s="0">
        <v>21.638214111328125</v>
      </c>
      <c r="Y4668" s="0">
        <v>22.097503662109375</v>
      </c>
      <c r="Z4668" s="0">
        <v>0.45929113030433655</v>
      </c>
      <c r="AA4668" s="0">
        <v>0.2342619001865387</v>
      </c>
      <c r="AB4668" s="0">
        <v>0.073964595794677734</v>
      </c>
      <c r="AC4668" s="0">
        <v>0.15907242894172668</v>
      </c>
      <c r="AD4668" s="0">
        <v>0.33644407987594604</v>
      </c>
      <c r="AE4668" s="0">
        <v>0.45929113030433655</v>
      </c>
      <c r="AF4668" s="0">
        <v>0.58213818073272705</v>
      </c>
      <c r="AG4668" s="0">
        <v>0.7595098614692688</v>
      </c>
      <c r="AH4668" s="0">
        <v>0.84461766481399536</v>
      </c>
    </row>
    <row r="4669" x14ac:dyDescent="0.4">
      <c r="A4669" s="11" t="str">
        <f>Data[[#This Row],[category]]&amp;Data[[#This Row],[subcategory]]&amp;Data[[#This Row],[date]]&amp;Data[[#This Row],[hour]]</f>
        <v>Usage quintiles (kWh)Quintile 2Avg. Weekday Event14</v>
      </c>
      <c r="B4669" s="11" t="s">
        <v>143</v>
      </c>
      <c r="C4669" t="s">
        <v>148</v>
      </c>
      <c r="D4669" t="s">
        <v>161</v>
      </c>
      <c r="E4669" t="s">
        <v>66</v>
      </c>
      <c r="F4669" s="0">
        <v>150</v>
      </c>
      <c r="G4669" s="0">
        <v>148.3192138671875</v>
      </c>
      <c r="H4669" s="0">
        <v>149.40579223632812</v>
      </c>
      <c r="I4669" s="0">
        <v>1.0865747928619385</v>
      </c>
      <c r="J4669" s="0">
        <v>1.6648222208023071</v>
      </c>
      <c r="K4669" s="0">
        <v>91.050003051757813</v>
      </c>
      <c r="L4669" s="0">
        <v>0.65266716480255127</v>
      </c>
      <c r="M4669" s="0">
        <v>0</v>
      </c>
      <c r="N4669" s="0">
        <v>0</v>
      </c>
      <c r="O4669" s="0"/>
      <c r="P4669" s="0"/>
      <c r="Q4669" s="0">
        <v>-1.6518141031265259</v>
      </c>
      <c r="R4669" s="0">
        <v>-1.0469807386398315</v>
      </c>
      <c r="S4669" s="0">
        <v>0.21354116499423981</v>
      </c>
      <c r="T4669" s="0">
        <v>1.0865747928619385</v>
      </c>
      <c r="U4669" s="0">
        <v>1.9596084356307983</v>
      </c>
      <c r="V4669" s="0">
        <v>3.2201302051544189</v>
      </c>
      <c r="W4669" s="0">
        <v>3.8249635696411133</v>
      </c>
      <c r="X4669" s="0">
        <v>22.247882843017578</v>
      </c>
      <c r="Y4669" s="0">
        <v>22.410869598388672</v>
      </c>
      <c r="Z4669" s="0">
        <v>0.16298621892929077</v>
      </c>
      <c r="AA4669" s="0">
        <v>0.24972333014011383</v>
      </c>
      <c r="AB4669" s="0">
        <v>-0.24777211248874664</v>
      </c>
      <c r="AC4669" s="0">
        <v>-0.15704710781574249</v>
      </c>
      <c r="AD4669" s="0">
        <v>0.032031174749135971</v>
      </c>
      <c r="AE4669" s="0">
        <v>0.16298621892929077</v>
      </c>
      <c r="AF4669" s="0">
        <v>0.29394125938415527</v>
      </c>
      <c r="AG4669" s="0">
        <v>0.48301953077316284</v>
      </c>
      <c r="AH4669" s="0">
        <v>0.57374453544616699</v>
      </c>
    </row>
    <row r="4670" x14ac:dyDescent="0.4">
      <c r="A4670" s="11" t="str">
        <f>Data[[#This Row],[category]]&amp;Data[[#This Row],[subcategory]]&amp;Data[[#This Row],[date]]&amp;Data[[#This Row],[hour]]</f>
        <v>Usage quintiles (kWh)Quintile 2Avg. Weekday Event15</v>
      </c>
      <c r="B4670" s="11" t="s">
        <v>143</v>
      </c>
      <c r="C4670" t="s">
        <v>148</v>
      </c>
      <c r="D4670" t="s">
        <v>161</v>
      </c>
      <c r="E4670" t="s">
        <v>67</v>
      </c>
      <c r="F4670" s="0">
        <v>150</v>
      </c>
      <c r="G4670" s="0">
        <v>143.14689636230469</v>
      </c>
      <c r="H4670" s="0">
        <v>129.95913696289062</v>
      </c>
      <c r="I4670" s="0">
        <v>-13.187768936157227</v>
      </c>
      <c r="J4670" s="0">
        <v>2.2371881008148193</v>
      </c>
      <c r="K4670" s="0">
        <v>89.8800048828125</v>
      </c>
      <c r="L4670" s="0">
        <v>-5.8947968482971191</v>
      </c>
      <c r="M4670" s="0">
        <v>1</v>
      </c>
      <c r="N4670" s="0">
        <v>1</v>
      </c>
      <c r="O4670" s="0"/>
      <c r="P4670" s="0"/>
      <c r="Q4670" s="0">
        <v>-16.867616653442383</v>
      </c>
      <c r="R4670" s="0">
        <v>-16.054840087890625</v>
      </c>
      <c r="S4670" s="0">
        <v>-14.36095142364502</v>
      </c>
      <c r="T4670" s="0">
        <v>-13.187768936157227</v>
      </c>
      <c r="U4670" s="0">
        <v>-12.014586448669434</v>
      </c>
      <c r="V4670" s="0">
        <v>-10.320696830749512</v>
      </c>
      <c r="W4670" s="0">
        <v>-9.5079221725463867</v>
      </c>
      <c r="X4670" s="0">
        <v>21.472034454345703</v>
      </c>
      <c r="Y4670" s="0">
        <v>19.493869781494141</v>
      </c>
      <c r="Z4670" s="0">
        <v>-1.9781653881072998</v>
      </c>
      <c r="AA4670" s="0">
        <v>0.33557820320129395</v>
      </c>
      <c r="AB4670" s="0">
        <v>-2.5301423072814941</v>
      </c>
      <c r="AC4670" s="0">
        <v>-2.4082262516021729</v>
      </c>
      <c r="AD4670" s="0">
        <v>-2.1541428565979004</v>
      </c>
      <c r="AE4670" s="0">
        <v>-1.9781653881072998</v>
      </c>
      <c r="AF4670" s="0">
        <v>-1.8021880388259888</v>
      </c>
      <c r="AG4670" s="0">
        <v>-1.5481046438217163</v>
      </c>
      <c r="AH4670" s="0">
        <v>-1.4261883497238159</v>
      </c>
    </row>
    <row r="4671" x14ac:dyDescent="0.4">
      <c r="A4671" s="11" t="str">
        <f>Data[[#This Row],[category]]&amp;Data[[#This Row],[subcategory]]&amp;Data[[#This Row],[date]]&amp;Data[[#This Row],[hour]]</f>
        <v>Usage quintiles (kWh)Quintile 2Avg. Weekday Event16</v>
      </c>
      <c r="B4671" s="11" t="s">
        <v>143</v>
      </c>
      <c r="C4671" t="s">
        <v>148</v>
      </c>
      <c r="D4671" t="s">
        <v>161</v>
      </c>
      <c r="E4671" t="s">
        <v>68</v>
      </c>
      <c r="F4671" s="0">
        <v>150</v>
      </c>
      <c r="G4671" s="0">
        <v>126.79238891601562</v>
      </c>
      <c r="H4671" s="0">
        <v>116.94425201416016</v>
      </c>
      <c r="I4671" s="0">
        <v>-9.8481426239013672</v>
      </c>
      <c r="J4671" s="0">
        <v>2.5381226539611816</v>
      </c>
      <c r="K4671" s="0">
        <v>89.050003051757813</v>
      </c>
      <c r="L4671" s="0">
        <v>-3.880089282989502</v>
      </c>
      <c r="M4671" s="0">
        <v>1</v>
      </c>
      <c r="N4671" s="0">
        <v>1</v>
      </c>
      <c r="O4671" s="0"/>
      <c r="P4671" s="0"/>
      <c r="Q4671" s="0">
        <v>-14.022982597351074</v>
      </c>
      <c r="R4671" s="0">
        <v>-13.10087776184082</v>
      </c>
      <c r="S4671" s="0">
        <v>-11.179135322570801</v>
      </c>
      <c r="T4671" s="0">
        <v>-9.8481426239013672</v>
      </c>
      <c r="U4671" s="0">
        <v>-8.5171499252319336</v>
      </c>
      <c r="V4671" s="0">
        <v>-6.5954074859619141</v>
      </c>
      <c r="W4671" s="0">
        <v>-5.673302173614502</v>
      </c>
      <c r="X4671" s="0">
        <v>19.018857955932617</v>
      </c>
      <c r="Y4671" s="0">
        <v>17.541637420654297</v>
      </c>
      <c r="Z4671" s="0">
        <v>-1.4772213697433472</v>
      </c>
      <c r="AA4671" s="0">
        <v>0.3807184100151062</v>
      </c>
      <c r="AB4671" s="0">
        <v>-2.103447437286377</v>
      </c>
      <c r="AC4671" s="0">
        <v>-1.9651316404342651</v>
      </c>
      <c r="AD4671" s="0">
        <v>-1.6768703460693359</v>
      </c>
      <c r="AE4671" s="0">
        <v>-1.4772213697433472</v>
      </c>
      <c r="AF4671" s="0">
        <v>-1.2775723934173584</v>
      </c>
      <c r="AG4671" s="0">
        <v>-0.9893110990524292</v>
      </c>
      <c r="AH4671" s="0">
        <v>-0.85099530220031738</v>
      </c>
    </row>
    <row r="4672" x14ac:dyDescent="0.4">
      <c r="A4672" s="11" t="str">
        <f>Data[[#This Row],[category]]&amp;Data[[#This Row],[subcategory]]&amp;Data[[#This Row],[date]]&amp;Data[[#This Row],[hour]]</f>
        <v>Usage quintiles (kWh)Quintile 2Avg. Weekday Event17</v>
      </c>
      <c r="B4672" s="11" t="s">
        <v>143</v>
      </c>
      <c r="C4672" t="s">
        <v>148</v>
      </c>
      <c r="D4672" t="s">
        <v>161</v>
      </c>
      <c r="E4672" t="s">
        <v>69</v>
      </c>
      <c r="F4672" s="0">
        <v>150</v>
      </c>
      <c r="G4672" s="0">
        <v>109.79432678222656</v>
      </c>
      <c r="H4672" s="0">
        <v>101.75214385986328</v>
      </c>
      <c r="I4672" s="0">
        <v>-8.042180061340332</v>
      </c>
      <c r="J4672" s="0">
        <v>2.7224678993225098</v>
      </c>
      <c r="K4672" s="0">
        <v>88.30999755859375</v>
      </c>
      <c r="L4672" s="0">
        <v>-2.9540035724639893</v>
      </c>
      <c r="M4672" s="0">
        <v>1</v>
      </c>
      <c r="N4672" s="0">
        <v>1</v>
      </c>
      <c r="O4672" s="0"/>
      <c r="P4672" s="0"/>
      <c r="Q4672" s="0">
        <v>-12.520240783691406</v>
      </c>
      <c r="R4672" s="0">
        <v>-11.531163215637207</v>
      </c>
      <c r="S4672" s="0">
        <v>-9.469843864440918</v>
      </c>
      <c r="T4672" s="0">
        <v>-8.042180061340332</v>
      </c>
      <c r="U4672" s="0">
        <v>-6.6145167350769043</v>
      </c>
      <c r="V4672" s="0">
        <v>-4.553196907043457</v>
      </c>
      <c r="W4672" s="0">
        <v>-3.5641188621520996</v>
      </c>
      <c r="X4672" s="0">
        <v>16.469148635864258</v>
      </c>
      <c r="Y4672" s="0">
        <v>15.262821197509766</v>
      </c>
      <c r="Z4672" s="0">
        <v>-1.206326961517334</v>
      </c>
      <c r="AA4672" s="0">
        <v>0.40837019681930542</v>
      </c>
      <c r="AB4672" s="0">
        <v>-1.8780361413955688</v>
      </c>
      <c r="AC4672" s="0">
        <v>-1.7296744585037231</v>
      </c>
      <c r="AD4672" s="0">
        <v>-1.4204765558242798</v>
      </c>
      <c r="AE4672" s="0">
        <v>-1.206326961517334</v>
      </c>
      <c r="AF4672" s="0">
        <v>-0.99217742681503296</v>
      </c>
      <c r="AG4672" s="0">
        <v>-0.6829795241355896</v>
      </c>
      <c r="AH4672" s="0">
        <v>-0.53461778163909912</v>
      </c>
    </row>
    <row r="4673" x14ac:dyDescent="0.4">
      <c r="A4673" s="11" t="str">
        <f>Data[[#This Row],[category]]&amp;Data[[#This Row],[subcategory]]&amp;Data[[#This Row],[date]]&amp;Data[[#This Row],[hour]]</f>
        <v>Usage quintiles (kWh)Quintile 2Avg. Weekday Event18</v>
      </c>
      <c r="B4673" s="11" t="s">
        <v>143</v>
      </c>
      <c r="C4673" t="s">
        <v>148</v>
      </c>
      <c r="D4673" t="s">
        <v>161</v>
      </c>
      <c r="E4673" t="s">
        <v>70</v>
      </c>
      <c r="F4673" s="0">
        <v>150</v>
      </c>
      <c r="G4673" s="0">
        <v>96.382911682128906</v>
      </c>
      <c r="H4673" s="0">
        <v>88.483978271484375</v>
      </c>
      <c r="I4673" s="0">
        <v>-7.8989381790161133</v>
      </c>
      <c r="J4673" s="0">
        <v>2.3907220363616943</v>
      </c>
      <c r="K4673" s="0">
        <v>85.67333984375</v>
      </c>
      <c r="L4673" s="0">
        <v>-3.3039968013763428</v>
      </c>
      <c r="M4673" s="0">
        <v>1</v>
      </c>
      <c r="N4673" s="0">
        <v>1</v>
      </c>
      <c r="O4673" s="0"/>
      <c r="P4673" s="0"/>
      <c r="Q4673" s="0">
        <v>-11.831325531005859</v>
      </c>
      <c r="R4673" s="0">
        <v>-10.962771415710449</v>
      </c>
      <c r="S4673" s="0">
        <v>-9.1526336669921875</v>
      </c>
      <c r="T4673" s="0">
        <v>-7.8989381790161133</v>
      </c>
      <c r="U4673" s="0">
        <v>-6.6452422142028809</v>
      </c>
      <c r="V4673" s="0">
        <v>-4.8351044654846191</v>
      </c>
      <c r="W4673" s="0">
        <v>-3.966550350189209</v>
      </c>
      <c r="X4673" s="0">
        <v>14.457436561584473</v>
      </c>
      <c r="Y4673" s="0">
        <v>13.27259635925293</v>
      </c>
      <c r="Z4673" s="0">
        <v>-1.1848406791687012</v>
      </c>
      <c r="AA4673" s="0">
        <v>0.35860830545425415</v>
      </c>
      <c r="AB4673" s="0">
        <v>-1.7746988534927368</v>
      </c>
      <c r="AC4673" s="0">
        <v>-1.6444157361984253</v>
      </c>
      <c r="AD4673" s="0">
        <v>-1.3728950023651123</v>
      </c>
      <c r="AE4673" s="0">
        <v>-1.1848406791687012</v>
      </c>
      <c r="AF4673" s="0">
        <v>-0.99678629636764526</v>
      </c>
      <c r="AG4673" s="0">
        <v>-0.72526562213897705</v>
      </c>
      <c r="AH4673" s="0">
        <v>-0.59498250484466553</v>
      </c>
    </row>
    <row r="4674" x14ac:dyDescent="0.4">
      <c r="A4674" s="11" t="str">
        <f>Data[[#This Row],[category]]&amp;Data[[#This Row],[subcategory]]&amp;Data[[#This Row],[date]]&amp;Data[[#This Row],[hour]]</f>
        <v>Usage quintiles (kWh)Quintile 2Avg. Weekday Event19</v>
      </c>
      <c r="B4674" s="11" t="s">
        <v>143</v>
      </c>
      <c r="C4674" t="s">
        <v>148</v>
      </c>
      <c r="D4674" t="s">
        <v>161</v>
      </c>
      <c r="E4674" t="s">
        <v>71</v>
      </c>
      <c r="F4674" s="0">
        <v>150</v>
      </c>
      <c r="G4674" s="0">
        <v>85.370292663574219</v>
      </c>
      <c r="H4674" s="0">
        <v>84.998092651367188</v>
      </c>
      <c r="I4674" s="0">
        <v>-0.37219810485839844</v>
      </c>
      <c r="J4674" s="0">
        <v>2.4350821971893311</v>
      </c>
      <c r="K4674" s="0">
        <v>82.6300048828125</v>
      </c>
      <c r="L4674" s="0">
        <v>-0.15284827351570129</v>
      </c>
      <c r="M4674" s="0">
        <v>0</v>
      </c>
      <c r="N4674" s="0">
        <v>0</v>
      </c>
      <c r="O4674" s="0"/>
      <c r="P4674" s="0"/>
      <c r="Q4674" s="0">
        <v>-4.3775520324707031</v>
      </c>
      <c r="R4674" s="0">
        <v>-3.4928815364837646</v>
      </c>
      <c r="S4674" s="0">
        <v>-1.6491564512252808</v>
      </c>
      <c r="T4674" s="0">
        <v>-0.37219810485839844</v>
      </c>
      <c r="U4674" s="0">
        <v>0.90476024150848389</v>
      </c>
      <c r="V4674" s="0">
        <v>2.7484853267669678</v>
      </c>
      <c r="W4674" s="0">
        <v>3.6331555843353271</v>
      </c>
      <c r="X4674" s="0">
        <v>12.805543899536133</v>
      </c>
      <c r="Y4674" s="0">
        <v>12.749713897705078</v>
      </c>
      <c r="Z4674" s="0">
        <v>-0.055829714983701706</v>
      </c>
      <c r="AA4674" s="0">
        <v>0.36526232957839966</v>
      </c>
      <c r="AB4674" s="0">
        <v>-0.65663278102874756</v>
      </c>
      <c r="AC4674" s="0">
        <v>-0.52393221855163574</v>
      </c>
      <c r="AD4674" s="0">
        <v>-0.24737346172332764</v>
      </c>
      <c r="AE4674" s="0">
        <v>-0.055829714983701706</v>
      </c>
      <c r="AF4674" s="0">
        <v>0.13571403920650482</v>
      </c>
      <c r="AG4674" s="0">
        <v>0.41227278113365173</v>
      </c>
      <c r="AH4674" s="0">
        <v>0.54497337341308594</v>
      </c>
    </row>
    <row r="4675" x14ac:dyDescent="0.4">
      <c r="A4675" s="11" t="str">
        <f>Data[[#This Row],[category]]&amp;Data[[#This Row],[subcategory]]&amp;Data[[#This Row],[date]]&amp;Data[[#This Row],[hour]]</f>
        <v>Usage quintiles (kWh)Quintile 2Avg. Weekday Event20</v>
      </c>
      <c r="B4675" s="11" t="s">
        <v>143</v>
      </c>
      <c r="C4675" t="s">
        <v>148</v>
      </c>
      <c r="D4675" t="s">
        <v>161</v>
      </c>
      <c r="E4675" t="s">
        <v>54</v>
      </c>
      <c r="F4675" s="0">
        <v>150</v>
      </c>
      <c r="G4675" s="0">
        <v>78.987541198730469</v>
      </c>
      <c r="H4675" s="0">
        <v>78.026412963867187</v>
      </c>
      <c r="I4675" s="0">
        <v>-0.96112358570098877</v>
      </c>
      <c r="J4675" s="0">
        <v>2.1678152084350586</v>
      </c>
      <c r="K4675" s="0">
        <v>79.616668701171875</v>
      </c>
      <c r="L4675" s="0">
        <v>-0.44336047768592834</v>
      </c>
      <c r="M4675" s="0">
        <v>0</v>
      </c>
      <c r="N4675" s="0">
        <v>0</v>
      </c>
      <c r="O4675" s="0"/>
      <c r="P4675" s="0"/>
      <c r="Q4675" s="0">
        <v>-4.5268621444702148</v>
      </c>
      <c r="R4675" s="0">
        <v>-3.7392904758453369</v>
      </c>
      <c r="S4675" s="0">
        <v>-2.0979270935058594</v>
      </c>
      <c r="T4675" s="0">
        <v>-0.96112358570098877</v>
      </c>
      <c r="U4675" s="0">
        <v>0.17567981779575348</v>
      </c>
      <c r="V4675" s="0">
        <v>1.8170434236526489</v>
      </c>
      <c r="W4675" s="0">
        <v>2.6046152114868164</v>
      </c>
      <c r="X4675" s="0">
        <v>11.84813117980957</v>
      </c>
      <c r="Y4675" s="0">
        <v>11.703962326049805</v>
      </c>
      <c r="Z4675" s="0">
        <v>-0.14416854083538055</v>
      </c>
      <c r="AA4675" s="0">
        <v>0.32517227530479431</v>
      </c>
      <c r="AB4675" s="0">
        <v>-0.67902934551239014</v>
      </c>
      <c r="AC4675" s="0">
        <v>-0.56089359521865845</v>
      </c>
      <c r="AD4675" s="0">
        <v>-0.314689040184021</v>
      </c>
      <c r="AE4675" s="0">
        <v>-0.14416854083538055</v>
      </c>
      <c r="AF4675" s="0">
        <v>0.026351967826485634</v>
      </c>
      <c r="AG4675" s="0">
        <v>0.27255648374557495</v>
      </c>
      <c r="AH4675" s="0">
        <v>0.39069226384162903</v>
      </c>
    </row>
    <row r="4676" x14ac:dyDescent="0.4">
      <c r="A4676" s="11" t="str">
        <f>Data[[#This Row],[category]]&amp;Data[[#This Row],[subcategory]]&amp;Data[[#This Row],[date]]&amp;Data[[#This Row],[hour]]</f>
        <v>Usage quintiles (kWh)Quintile 2Avg. Weekday Event21</v>
      </c>
      <c r="B4676" s="11" t="s">
        <v>143</v>
      </c>
      <c r="C4676" t="s">
        <v>148</v>
      </c>
      <c r="D4676" t="s">
        <v>161</v>
      </c>
      <c r="E4676" t="s">
        <v>72</v>
      </c>
      <c r="F4676" s="0">
        <v>150</v>
      </c>
      <c r="G4676" s="0">
        <v>73.250465393066406</v>
      </c>
      <c r="H4676" s="0">
        <v>71.629859924316406</v>
      </c>
      <c r="I4676" s="0">
        <v>-1.6206083297729492</v>
      </c>
      <c r="J4676" s="0">
        <v>2.0537509918212891</v>
      </c>
      <c r="K4676" s="0">
        <v>78.116668701171875</v>
      </c>
      <c r="L4676" s="0">
        <v>-0.78909677267074585</v>
      </c>
      <c r="M4676" s="0">
        <v>0</v>
      </c>
      <c r="N4676" s="0">
        <v>0</v>
      </c>
      <c r="O4676" s="0"/>
      <c r="P4676" s="0"/>
      <c r="Q4676" s="0">
        <v>-4.9987282752990723</v>
      </c>
      <c r="R4676" s="0">
        <v>-4.2525959014892578</v>
      </c>
      <c r="S4676" s="0">
        <v>-2.6975963115692139</v>
      </c>
      <c r="T4676" s="0">
        <v>-1.6206083297729492</v>
      </c>
      <c r="U4676" s="0">
        <v>-0.54362022876739502</v>
      </c>
      <c r="V4676" s="0">
        <v>1.0113794803619385</v>
      </c>
      <c r="W4676" s="0">
        <v>1.7575114965438843</v>
      </c>
      <c r="X4676" s="0">
        <v>10.987569808959961</v>
      </c>
      <c r="Y4676" s="0">
        <v>10.744479179382324</v>
      </c>
      <c r="Z4676" s="0">
        <v>-0.24309125542640686</v>
      </c>
      <c r="AA4676" s="0">
        <v>0.30806264281272888</v>
      </c>
      <c r="AB4676" s="0">
        <v>-0.74980920553207397</v>
      </c>
      <c r="AC4676" s="0">
        <v>-0.63788944482803345</v>
      </c>
      <c r="AD4676" s="0">
        <v>-0.40463945269584656</v>
      </c>
      <c r="AE4676" s="0">
        <v>-0.24309125542640686</v>
      </c>
      <c r="AF4676" s="0">
        <v>-0.081543050706386566</v>
      </c>
      <c r="AG4676" s="0">
        <v>0.15170690417289734</v>
      </c>
      <c r="AH4676" s="0">
        <v>0.26362669467926025</v>
      </c>
    </row>
    <row r="4677" x14ac:dyDescent="0.4">
      <c r="A4677" s="11" t="str">
        <f>Data[[#This Row],[category]]&amp;Data[[#This Row],[subcategory]]&amp;Data[[#This Row],[date]]&amp;Data[[#This Row],[hour]]</f>
        <v>Usage quintiles (kWh)Quintile 2Avg. Weekday Event22</v>
      </c>
      <c r="B4677" s="11" t="s">
        <v>143</v>
      </c>
      <c r="C4677" t="s">
        <v>148</v>
      </c>
      <c r="D4677" t="s">
        <v>161</v>
      </c>
      <c r="E4677" t="s">
        <v>73</v>
      </c>
      <c r="F4677" s="0">
        <v>150</v>
      </c>
      <c r="G4677" s="0">
        <v>66.646240234375</v>
      </c>
      <c r="H4677" s="0">
        <v>64.842170715332031</v>
      </c>
      <c r="I4677" s="0">
        <v>-1.8040661811828613</v>
      </c>
      <c r="J4677" s="0">
        <v>2.0039050579071045</v>
      </c>
      <c r="K4677" s="0">
        <v>76.693328857421875</v>
      </c>
      <c r="L4677" s="0">
        <v>-0.90027529001235962</v>
      </c>
      <c r="M4677" s="0">
        <v>0</v>
      </c>
      <c r="N4677" s="0">
        <v>0</v>
      </c>
      <c r="O4677" s="0"/>
      <c r="P4677" s="0"/>
      <c r="Q4677" s="0">
        <v>-5.1001968383789062</v>
      </c>
      <c r="R4677" s="0">
        <v>-4.3721737861633301</v>
      </c>
      <c r="S4677" s="0">
        <v>-2.8549149036407471</v>
      </c>
      <c r="T4677" s="0">
        <v>-1.8040661811828613</v>
      </c>
      <c r="U4677" s="0">
        <v>-0.75321733951568604</v>
      </c>
      <c r="V4677" s="0">
        <v>0.7640414834022522</v>
      </c>
      <c r="W4677" s="0">
        <v>1.492064356803894</v>
      </c>
      <c r="X4677" s="0">
        <v>9.9969358444213867</v>
      </c>
      <c r="Y4677" s="0">
        <v>9.7263259887695312</v>
      </c>
      <c r="Z4677" s="0">
        <v>-0.27060991525650024</v>
      </c>
      <c r="AA4677" s="0">
        <v>0.30058574676513672</v>
      </c>
      <c r="AB4677" s="0">
        <v>-0.76502948999404907</v>
      </c>
      <c r="AC4677" s="0">
        <v>-0.65582603216171265</v>
      </c>
      <c r="AD4677" s="0">
        <v>-0.42823722958564758</v>
      </c>
      <c r="AE4677" s="0">
        <v>-0.27060991525650024</v>
      </c>
      <c r="AF4677" s="0">
        <v>-0.11298259347677231</v>
      </c>
      <c r="AG4677" s="0">
        <v>0.11460621654987335</v>
      </c>
      <c r="AH4677" s="0">
        <v>0.22380964457988739</v>
      </c>
    </row>
    <row r="4678" x14ac:dyDescent="0.4">
      <c r="A4678" s="11" t="str">
        <f>Data[[#This Row],[category]]&amp;Data[[#This Row],[subcategory]]&amp;Data[[#This Row],[date]]&amp;Data[[#This Row],[hour]]</f>
        <v>Usage quintiles (kWh)Quintile 2Avg. Weekday Event23</v>
      </c>
      <c r="B4678" s="11" t="s">
        <v>143</v>
      </c>
      <c r="C4678" t="s">
        <v>148</v>
      </c>
      <c r="D4678" t="s">
        <v>161</v>
      </c>
      <c r="E4678" t="s">
        <v>74</v>
      </c>
      <c r="F4678" s="0">
        <v>150</v>
      </c>
      <c r="G4678" s="0">
        <v>59.775959014892578</v>
      </c>
      <c r="H4678" s="0">
        <v>58.089073181152344</v>
      </c>
      <c r="I4678" s="0">
        <v>-1.6868846416473389</v>
      </c>
      <c r="J4678" s="0">
        <v>2.0462105274200439</v>
      </c>
      <c r="K4678" s="0">
        <v>75.526664733886719</v>
      </c>
      <c r="L4678" s="0">
        <v>-0.82439446449279785</v>
      </c>
      <c r="M4678" s="0">
        <v>0</v>
      </c>
      <c r="N4678" s="0">
        <v>0</v>
      </c>
      <c r="O4678" s="0"/>
      <c r="P4678" s="0"/>
      <c r="Q4678" s="0">
        <v>-5.0526013374328613</v>
      </c>
      <c r="R4678" s="0">
        <v>-4.309208869934082</v>
      </c>
      <c r="S4678" s="0">
        <v>-2.7599184513092041</v>
      </c>
      <c r="T4678" s="0">
        <v>-1.6868846416473389</v>
      </c>
      <c r="U4678" s="0">
        <v>-0.61385077238082886</v>
      </c>
      <c r="V4678" s="0">
        <v>0.93543964624404907</v>
      </c>
      <c r="W4678" s="0">
        <v>1.6788321733474731</v>
      </c>
      <c r="X4678" s="0">
        <v>8.9663934707641602</v>
      </c>
      <c r="Y4678" s="0">
        <v>8.7133607864379883</v>
      </c>
      <c r="Z4678" s="0">
        <v>-0.25303268432617188</v>
      </c>
      <c r="AA4678" s="0">
        <v>0.30693158507347107</v>
      </c>
      <c r="AB4678" s="0">
        <v>-0.75789022445678711</v>
      </c>
      <c r="AC4678" s="0">
        <v>-0.64638131856918335</v>
      </c>
      <c r="AD4678" s="0">
        <v>-0.41398775577545166</v>
      </c>
      <c r="AE4678" s="0">
        <v>-0.25303268432617188</v>
      </c>
      <c r="AF4678" s="0">
        <v>-0.092077605426311493</v>
      </c>
      <c r="AG4678" s="0">
        <v>0.14031596481800079</v>
      </c>
      <c r="AH4678" s="0">
        <v>0.25182485580444336</v>
      </c>
    </row>
    <row r="4679" x14ac:dyDescent="0.4">
      <c r="A4679" s="11" t="str">
        <f>Data[[#This Row],[category]]&amp;Data[[#This Row],[subcategory]]&amp;Data[[#This Row],[date]]&amp;Data[[#This Row],[hour]]</f>
        <v>Usage quintiles (kWh)Quintile 2Avg. Weekday Event24</v>
      </c>
      <c r="B4679" s="11" t="s">
        <v>143</v>
      </c>
      <c r="C4679" t="s">
        <v>148</v>
      </c>
      <c r="D4679" t="s">
        <v>161</v>
      </c>
      <c r="E4679" t="s">
        <v>75</v>
      </c>
      <c r="F4679" s="0">
        <v>150</v>
      </c>
      <c r="G4679" s="0">
        <v>53.027214050292969</v>
      </c>
      <c r="H4679" s="0">
        <v>53.091659545898437</v>
      </c>
      <c r="I4679" s="0">
        <v>0.064442843198776245</v>
      </c>
      <c r="J4679" s="0">
        <v>2.0534787178039551</v>
      </c>
      <c r="K4679" s="0">
        <v>75.166664123535156</v>
      </c>
      <c r="L4679" s="0">
        <v>0.031382281333208084</v>
      </c>
      <c r="M4679" s="0">
        <v>0</v>
      </c>
      <c r="N4679" s="0">
        <v>0</v>
      </c>
      <c r="O4679" s="0"/>
      <c r="P4679" s="0"/>
      <c r="Q4679" s="0">
        <v>-3.3132290840148926</v>
      </c>
      <c r="R4679" s="0">
        <v>-2.5671961307525635</v>
      </c>
      <c r="S4679" s="0">
        <v>-1.0124024152755737</v>
      </c>
      <c r="T4679" s="0">
        <v>0.064442843198776245</v>
      </c>
      <c r="U4679" s="0">
        <v>1.141288161277771</v>
      </c>
      <c r="V4679" s="0">
        <v>2.6960816383361816</v>
      </c>
      <c r="W4679" s="0">
        <v>3.4421148300170898</v>
      </c>
      <c r="X4679" s="0">
        <v>7.9540820121765137</v>
      </c>
      <c r="Y4679" s="0">
        <v>7.9637489318847656</v>
      </c>
      <c r="Z4679" s="0">
        <v>0.0096664261072874069</v>
      </c>
      <c r="AA4679" s="0">
        <v>0.30802181363105774</v>
      </c>
      <c r="AB4679" s="0">
        <v>-0.49698436260223389</v>
      </c>
      <c r="AC4679" s="0">
        <v>-0.38507941365242004</v>
      </c>
      <c r="AD4679" s="0">
        <v>-0.15186037123203278</v>
      </c>
      <c r="AE4679" s="0">
        <v>0.0096664261072874069</v>
      </c>
      <c r="AF4679" s="0">
        <v>0.17119322717189789</v>
      </c>
      <c r="AG4679" s="0">
        <v>0.40441226959228516</v>
      </c>
      <c r="AH4679" s="0">
        <v>0.51631724834442139</v>
      </c>
    </row>
    <row r="4680" x14ac:dyDescent="0.4">
      <c r="A4680" s="11" t="str">
        <f>Data[[#This Row],[category]]&amp;Data[[#This Row],[subcategory]]&amp;Data[[#This Row],[date]]&amp;Data[[#This Row],[hour]]</f>
        <v>Usage quintiles (kWh)Quintile 2Avg. Weekday EventAvg. 11 to 6 pm</v>
      </c>
      <c r="B4680" s="11" t="s">
        <v>143</v>
      </c>
      <c r="C4680" t="s">
        <v>148</v>
      </c>
      <c r="D4680" t="s">
        <v>161</v>
      </c>
      <c r="E4680" t="s">
        <v>76</v>
      </c>
      <c r="F4680" s="0">
        <v>150</v>
      </c>
      <c r="G4680" s="0">
        <v>130.44200134277344</v>
      </c>
      <c r="H4680" s="0">
        <v>125.48015594482422</v>
      </c>
      <c r="I4680" s="0">
        <v>-4.9618425369262695</v>
      </c>
      <c r="J4680" s="0">
        <v>2.1635730266571045</v>
      </c>
      <c r="K4680" s="0">
        <v>89.608100891113281</v>
      </c>
      <c r="L4680" s="0">
        <v>-2.2933557033538818</v>
      </c>
      <c r="M4680" s="0">
        <v>1</v>
      </c>
      <c r="N4680" s="0">
        <v>1</v>
      </c>
      <c r="O4680" s="0"/>
      <c r="P4680" s="0"/>
      <c r="Q4680" s="0">
        <v>-8.5206031799316406</v>
      </c>
      <c r="R4680" s="0">
        <v>-7.7345728874206543</v>
      </c>
      <c r="S4680" s="0">
        <v>-6.0964212417602539</v>
      </c>
      <c r="T4680" s="0">
        <v>-4.9618425369262695</v>
      </c>
      <c r="U4680" s="0">
        <v>-3.8272638320922852</v>
      </c>
      <c r="V4680" s="0">
        <v>-2.1891121864318848</v>
      </c>
      <c r="W4680" s="0">
        <v>-1.4030816555023193</v>
      </c>
      <c r="X4680" s="0">
        <v>19.566299438476562</v>
      </c>
      <c r="Y4680" s="0">
        <v>18.822023391723633</v>
      </c>
      <c r="Z4680" s="0">
        <v>-0.74427640438079834</v>
      </c>
      <c r="AA4680" s="0">
        <v>0.32453596591949463</v>
      </c>
      <c r="AB4680" s="0">
        <v>-1.2780905961990356</v>
      </c>
      <c r="AC4680" s="0">
        <v>-1.1601859331130981</v>
      </c>
      <c r="AD4680" s="0">
        <v>-0.91446322202682495</v>
      </c>
      <c r="AE4680" s="0">
        <v>-0.74427640438079834</v>
      </c>
      <c r="AF4680" s="0">
        <v>-0.57408958673477173</v>
      </c>
      <c r="AG4680" s="0">
        <v>-0.32836681604385376</v>
      </c>
      <c r="AH4680" s="0">
        <v>-0.21046224236488342</v>
      </c>
    </row>
    <row r="4681" x14ac:dyDescent="0.4">
      <c r="A4681" s="11" t="str">
        <f>Data[[#This Row],[category]]&amp;Data[[#This Row],[subcategory]]&amp;Data[[#This Row],[date]]&amp;Data[[#This Row],[hour]]</f>
        <v>Usage quintiles (kWh)Quintile 2Avg. Weekday EventAvg. 2 to 6pm</v>
      </c>
      <c r="B4681" s="11" t="s">
        <v>143</v>
      </c>
      <c r="C4681" t="s">
        <v>148</v>
      </c>
      <c r="D4681" t="s">
        <v>161</v>
      </c>
      <c r="E4681" t="s">
        <v>77</v>
      </c>
      <c r="F4681" s="0">
        <v>150</v>
      </c>
      <c r="G4681" s="0">
        <v>119.02912902832031</v>
      </c>
      <c r="H4681" s="0">
        <v>109.28487396240234</v>
      </c>
      <c r="I4681" s="0">
        <v>-9.7442569732666016</v>
      </c>
      <c r="J4681" s="0">
        <v>2.9398946762084961</v>
      </c>
      <c r="K4681" s="0">
        <v>88.22833251953125</v>
      </c>
      <c r="L4681" s="0">
        <v>-3.3144917488098145</v>
      </c>
      <c r="M4681" s="0">
        <v>1</v>
      </c>
      <c r="N4681" s="0">
        <v>1</v>
      </c>
      <c r="O4681" s="0"/>
      <c r="P4681" s="0"/>
      <c r="Q4681" s="0">
        <v>-14.579953193664551</v>
      </c>
      <c r="R4681" s="0">
        <v>-13.511883735656738</v>
      </c>
      <c r="S4681" s="0">
        <v>-11.28593921661377</v>
      </c>
      <c r="T4681" s="0">
        <v>-9.7442569732666016</v>
      </c>
      <c r="U4681" s="0">
        <v>-8.2025747299194336</v>
      </c>
      <c r="V4681" s="0">
        <v>-5.9766302108764648</v>
      </c>
      <c r="W4681" s="0">
        <v>-4.9085607528686523</v>
      </c>
      <c r="X4681" s="0">
        <v>17.8543701171875</v>
      </c>
      <c r="Y4681" s="0">
        <v>16.392730712890625</v>
      </c>
      <c r="Z4681" s="0">
        <v>-1.4616385698318481</v>
      </c>
      <c r="AA4681" s="0">
        <v>0.44098418951034546</v>
      </c>
      <c r="AB4681" s="0">
        <v>-2.1869931221008301</v>
      </c>
      <c r="AC4681" s="0">
        <v>-2.0267825126647949</v>
      </c>
      <c r="AD4681" s="0">
        <v>-1.6928908824920654</v>
      </c>
      <c r="AE4681" s="0">
        <v>-1.4616385698318481</v>
      </c>
      <c r="AF4681" s="0">
        <v>-1.2303862571716309</v>
      </c>
      <c r="AG4681" s="0">
        <v>-0.89649456739425659</v>
      </c>
      <c r="AH4681" s="0">
        <v>-0.73628413677215576</v>
      </c>
    </row>
    <row r="4682" x14ac:dyDescent="0.4">
      <c r="A4682" s="11" t="str">
        <f>Data[[#This Row],[category]]&amp;Data[[#This Row],[subcategory]]&amp;Data[[#This Row],[date]]&amp;Data[[#This Row],[hour]]</f>
        <v>Usage quintiles (kWh)Quintile 3-5 (highest)8/31/20171</v>
      </c>
      <c r="B4682" s="11" t="s">
        <v>143</v>
      </c>
      <c r="C4682" t="s">
        <v>149</v>
      </c>
      <c r="D4682" t="s">
        <v>109</v>
      </c>
      <c r="E4682" t="s">
        <v>40</v>
      </c>
      <c r="F4682" s="0">
        <v>67</v>
      </c>
      <c r="G4682" s="0">
        <v>227.61575317382812</v>
      </c>
      <c r="H4682" s="0">
        <v>229.18013000488281</v>
      </c>
      <c r="I4682" s="0">
        <v>1.5643907785415649</v>
      </c>
      <c r="J4682" s="0">
        <v>6.3418092727661133</v>
      </c>
      <c r="K4682" s="0">
        <v>72.746269226074219</v>
      </c>
      <c r="L4682" s="0">
        <v>0.24667893350124359</v>
      </c>
      <c r="M4682" s="0">
        <v>0</v>
      </c>
      <c r="N4682" s="0">
        <v>0</v>
      </c>
      <c r="O4682" s="0">
        <v>364.7269287109375</v>
      </c>
      <c r="P4682" s="0">
        <v>354.5623779296875</v>
      </c>
      <c r="Q4682" s="0">
        <v>-8.8669576644897461</v>
      </c>
      <c r="R4682" s="0">
        <v>-6.562964916229248</v>
      </c>
      <c r="S4682" s="0">
        <v>-1.7612572908401489</v>
      </c>
      <c r="T4682" s="0">
        <v>1.5643907785415649</v>
      </c>
      <c r="U4682" s="0">
        <v>4.8900389671325684</v>
      </c>
      <c r="V4682" s="0">
        <v>9.691746711730957</v>
      </c>
      <c r="W4682" s="0">
        <v>11.995738983154297</v>
      </c>
      <c r="X4682" s="0">
        <v>15.250255584716797</v>
      </c>
      <c r="Y4682" s="0">
        <v>15.355069160461426</v>
      </c>
      <c r="Z4682" s="0">
        <v>0.10481417924165726</v>
      </c>
      <c r="AA4682" s="0">
        <v>0.42490121722221375</v>
      </c>
      <c r="AB4682" s="0">
        <v>-0.59408611059188843</v>
      </c>
      <c r="AC4682" s="0">
        <v>-0.43971863389015198</v>
      </c>
      <c r="AD4682" s="0">
        <v>-0.11800424009561539</v>
      </c>
      <c r="AE4682" s="0">
        <v>0.10481417924165726</v>
      </c>
      <c r="AF4682" s="0">
        <v>0.3276326060295105</v>
      </c>
      <c r="AG4682" s="0">
        <v>0.64934700727462769</v>
      </c>
      <c r="AH4682" s="0">
        <v>0.80371451377868652</v>
      </c>
    </row>
    <row r="4683" x14ac:dyDescent="0.4">
      <c r="A4683" s="11" t="str">
        <f>Data[[#This Row],[category]]&amp;Data[[#This Row],[subcategory]]&amp;Data[[#This Row],[date]]&amp;Data[[#This Row],[hour]]</f>
        <v>Usage quintiles (kWh)Quintile 3-5 (highest)8/31/20172</v>
      </c>
      <c r="B4683" s="11" t="s">
        <v>143</v>
      </c>
      <c r="C4683" t="s">
        <v>149</v>
      </c>
      <c r="D4683" t="s">
        <v>109</v>
      </c>
      <c r="E4683" t="s">
        <v>41</v>
      </c>
      <c r="F4683" s="0">
        <v>67</v>
      </c>
      <c r="G4683" s="0">
        <v>214.71461486816406</v>
      </c>
      <c r="H4683" s="0">
        <v>221.52467346191406</v>
      </c>
      <c r="I4683" s="0">
        <v>6.8100671768188477</v>
      </c>
      <c r="J4683" s="0">
        <v>6.3307418823242187</v>
      </c>
      <c r="K4683" s="0">
        <v>72.41790771484375</v>
      </c>
      <c r="L4683" s="0">
        <v>1.0757138729095459</v>
      </c>
      <c r="M4683" s="0">
        <v>0</v>
      </c>
      <c r="N4683" s="0">
        <v>0</v>
      </c>
      <c r="O4683" s="0">
        <v>364.7269287109375</v>
      </c>
      <c r="P4683" s="0">
        <v>354.5623779296875</v>
      </c>
      <c r="Q4683" s="0">
        <v>-3.6030764579772949</v>
      </c>
      <c r="R4683" s="0">
        <v>-1.3031049966812134</v>
      </c>
      <c r="S4683" s="0">
        <v>3.4902229309082031</v>
      </c>
      <c r="T4683" s="0">
        <v>6.8100671768188477</v>
      </c>
      <c r="U4683" s="0">
        <v>10.129911422729492</v>
      </c>
      <c r="V4683" s="0">
        <v>14.923239707946777</v>
      </c>
      <c r="W4683" s="0">
        <v>17.223211288452148</v>
      </c>
      <c r="X4683" s="0">
        <v>14.385879516601563</v>
      </c>
      <c r="Y4683" s="0">
        <v>14.842153549194336</v>
      </c>
      <c r="Z4683" s="0">
        <v>0.45627450942993164</v>
      </c>
      <c r="AA4683" s="0">
        <v>0.4241597056388855</v>
      </c>
      <c r="AB4683" s="0">
        <v>-0.24140612781047821</v>
      </c>
      <c r="AC4683" s="0">
        <v>-0.087308026850223541</v>
      </c>
      <c r="AD4683" s="0">
        <v>0.23384493589401245</v>
      </c>
      <c r="AE4683" s="0">
        <v>0.45627450942993164</v>
      </c>
      <c r="AF4683" s="0">
        <v>0.67870408296585083</v>
      </c>
      <c r="AG4683" s="0">
        <v>0.99985706806182861</v>
      </c>
      <c r="AH4683" s="0">
        <v>1.1539551019668579</v>
      </c>
    </row>
    <row r="4684" x14ac:dyDescent="0.4">
      <c r="A4684" s="11" t="str">
        <f>Data[[#This Row],[category]]&amp;Data[[#This Row],[subcategory]]&amp;Data[[#This Row],[date]]&amp;Data[[#This Row],[hour]]</f>
        <v>Usage quintiles (kWh)Quintile 3-5 (highest)8/31/20173</v>
      </c>
      <c r="B4684" s="11" t="s">
        <v>143</v>
      </c>
      <c r="C4684" t="s">
        <v>149</v>
      </c>
      <c r="D4684" t="s">
        <v>109</v>
      </c>
      <c r="E4684" t="s">
        <v>42</v>
      </c>
      <c r="F4684" s="0">
        <v>67</v>
      </c>
      <c r="G4684" s="0">
        <v>203.65248107910156</v>
      </c>
      <c r="H4684" s="0">
        <v>217.22869873046875</v>
      </c>
      <c r="I4684" s="0">
        <v>13.576225280761719</v>
      </c>
      <c r="J4684" s="0">
        <v>6.9854469299316406</v>
      </c>
      <c r="K4684" s="0">
        <v>71.80596923828125</v>
      </c>
      <c r="L4684" s="0">
        <v>1.943501353263855</v>
      </c>
      <c r="M4684" s="0">
        <v>1</v>
      </c>
      <c r="N4684" s="0">
        <v>0</v>
      </c>
      <c r="O4684" s="0">
        <v>364.7269287109375</v>
      </c>
      <c r="P4684" s="0">
        <v>354.5623779296875</v>
      </c>
      <c r="Q4684" s="0">
        <v>2.0861876010894775</v>
      </c>
      <c r="R4684" s="0">
        <v>4.6240148544311523</v>
      </c>
      <c r="S4684" s="0">
        <v>9.9130535125732422</v>
      </c>
      <c r="T4684" s="0">
        <v>13.576225280761719</v>
      </c>
      <c r="U4684" s="0">
        <v>17.239397048950195</v>
      </c>
      <c r="V4684" s="0">
        <v>22.528436660766602</v>
      </c>
      <c r="W4684" s="0">
        <v>25.066263198852539</v>
      </c>
      <c r="X4684" s="0">
        <v>13.644716262817383</v>
      </c>
      <c r="Y4684" s="0">
        <v>14.554323196411133</v>
      </c>
      <c r="Z4684" s="0">
        <v>0.90960711240768433</v>
      </c>
      <c r="AA4684" s="0">
        <v>0.46802493929862976</v>
      </c>
      <c r="AB4684" s="0">
        <v>0.13977459073066711</v>
      </c>
      <c r="AC4684" s="0">
        <v>0.30980902910232544</v>
      </c>
      <c r="AD4684" s="0">
        <v>0.66417461633682251</v>
      </c>
      <c r="AE4684" s="0">
        <v>0.90960711240768433</v>
      </c>
      <c r="AF4684" s="0">
        <v>1.1550396680831909</v>
      </c>
      <c r="AG4684" s="0">
        <v>1.509405255317688</v>
      </c>
      <c r="AH4684" s="0">
        <v>1.6794396638870239</v>
      </c>
    </row>
    <row r="4685" x14ac:dyDescent="0.4">
      <c r="A4685" s="11" t="str">
        <f>Data[[#This Row],[category]]&amp;Data[[#This Row],[subcategory]]&amp;Data[[#This Row],[date]]&amp;Data[[#This Row],[hour]]</f>
        <v>Usage quintiles (kWh)Quintile 3-5 (highest)8/31/20174</v>
      </c>
      <c r="B4685" s="11" t="s">
        <v>143</v>
      </c>
      <c r="C4685" t="s">
        <v>149</v>
      </c>
      <c r="D4685" t="s">
        <v>109</v>
      </c>
      <c r="E4685" t="s">
        <v>43</v>
      </c>
      <c r="F4685" s="0">
        <v>67</v>
      </c>
      <c r="G4685" s="0">
        <v>181.89199829101563</v>
      </c>
      <c r="H4685" s="0">
        <v>213.90457153320312</v>
      </c>
      <c r="I4685" s="0">
        <v>32.012577056884766</v>
      </c>
      <c r="J4685" s="0">
        <v>13.677304267883301</v>
      </c>
      <c r="K4685" s="0">
        <v>72.238807678222656</v>
      </c>
      <c r="L4685" s="0">
        <v>2.3405618667602539</v>
      </c>
      <c r="M4685" s="0">
        <v>1</v>
      </c>
      <c r="N4685" s="0">
        <v>1</v>
      </c>
      <c r="O4685" s="0">
        <v>364.7269287109375</v>
      </c>
      <c r="P4685" s="0">
        <v>354.5623779296875</v>
      </c>
      <c r="Q4685" s="0">
        <v>9.5154132843017578</v>
      </c>
      <c r="R4685" s="0">
        <v>14.484406471252441</v>
      </c>
      <c r="S4685" s="0">
        <v>24.840190887451172</v>
      </c>
      <c r="T4685" s="0">
        <v>32.012577056884766</v>
      </c>
      <c r="U4685" s="0">
        <v>39.184963226318359</v>
      </c>
      <c r="V4685" s="0">
        <v>49.540748596191406</v>
      </c>
      <c r="W4685" s="0">
        <v>54.509738922119141</v>
      </c>
      <c r="X4685" s="0">
        <v>12.186763763427734</v>
      </c>
      <c r="Y4685" s="0">
        <v>14.331605911254883</v>
      </c>
      <c r="Z4685" s="0">
        <v>2.1448426246643066</v>
      </c>
      <c r="AA4685" s="0">
        <v>0.91637939214706421</v>
      </c>
      <c r="AB4685" s="0">
        <v>0.63753265142440796</v>
      </c>
      <c r="AC4685" s="0">
        <v>0.97045516967773438</v>
      </c>
      <c r="AD4685" s="0">
        <v>1.6642928123474121</v>
      </c>
      <c r="AE4685" s="0">
        <v>2.1448426246643066</v>
      </c>
      <c r="AF4685" s="0">
        <v>2.6253924369812012</v>
      </c>
      <c r="AG4685" s="0">
        <v>3.3192300796508789</v>
      </c>
      <c r="AH4685" s="0">
        <v>3.6521525382995605</v>
      </c>
    </row>
    <row r="4686" x14ac:dyDescent="0.4">
      <c r="A4686" s="11" t="str">
        <f>Data[[#This Row],[category]]&amp;Data[[#This Row],[subcategory]]&amp;Data[[#This Row],[date]]&amp;Data[[#This Row],[hour]]</f>
        <v>Usage quintiles (kWh)Quintile 3-5 (highest)8/31/20175</v>
      </c>
      <c r="B4686" s="11" t="s">
        <v>143</v>
      </c>
      <c r="C4686" t="s">
        <v>149</v>
      </c>
      <c r="D4686" t="s">
        <v>109</v>
      </c>
      <c r="E4686" t="s">
        <v>44</v>
      </c>
      <c r="F4686" s="0">
        <v>67</v>
      </c>
      <c r="G4686" s="0">
        <v>182.94242858886719</v>
      </c>
      <c r="H4686" s="0">
        <v>213.45098876953125</v>
      </c>
      <c r="I4686" s="0">
        <v>30.508550643920898</v>
      </c>
      <c r="J4686" s="0">
        <v>12.894452095031738</v>
      </c>
      <c r="K4686" s="0">
        <v>72.089553833007813</v>
      </c>
      <c r="L4686" s="0">
        <v>2.3660213947296143</v>
      </c>
      <c r="M4686" s="0">
        <v>1</v>
      </c>
      <c r="N4686" s="0">
        <v>1</v>
      </c>
      <c r="O4686" s="0">
        <v>364.7269287109375</v>
      </c>
      <c r="P4686" s="0">
        <v>354.5623779296875</v>
      </c>
      <c r="Q4686" s="0">
        <v>9.2990646362304687</v>
      </c>
      <c r="R4686" s="0">
        <v>13.983645439147949</v>
      </c>
      <c r="S4686" s="0">
        <v>23.746692657470703</v>
      </c>
      <c r="T4686" s="0">
        <v>30.508550643920898</v>
      </c>
      <c r="U4686" s="0">
        <v>37.270408630371094</v>
      </c>
      <c r="V4686" s="0">
        <v>47.033454895019531</v>
      </c>
      <c r="W4686" s="0">
        <v>51.718036651611328</v>
      </c>
      <c r="X4686" s="0">
        <v>12.257143020629883</v>
      </c>
      <c r="Y4686" s="0">
        <v>14.301216125488281</v>
      </c>
      <c r="Z4686" s="0">
        <v>2.0440728664398193</v>
      </c>
      <c r="AA4686" s="0">
        <v>0.86392831802368164</v>
      </c>
      <c r="AB4686" s="0">
        <v>0.62303721904754639</v>
      </c>
      <c r="AC4686" s="0">
        <v>0.9369041919708252</v>
      </c>
      <c r="AD4686" s="0">
        <v>1.5910284519195557</v>
      </c>
      <c r="AE4686" s="0">
        <v>2.0440728664398193</v>
      </c>
      <c r="AF4686" s="0">
        <v>2.497117280960083</v>
      </c>
      <c r="AG4686" s="0">
        <v>3.1512415409088135</v>
      </c>
      <c r="AH4686" s="0">
        <v>3.4651083946228027</v>
      </c>
    </row>
    <row r="4687" x14ac:dyDescent="0.4">
      <c r="A4687" s="11" t="str">
        <f>Data[[#This Row],[category]]&amp;Data[[#This Row],[subcategory]]&amp;Data[[#This Row],[date]]&amp;Data[[#This Row],[hour]]</f>
        <v>Usage quintiles (kWh)Quintile 3-5 (highest)8/31/20176</v>
      </c>
      <c r="B4687" s="11" t="s">
        <v>143</v>
      </c>
      <c r="C4687" t="s">
        <v>149</v>
      </c>
      <c r="D4687" t="s">
        <v>109</v>
      </c>
      <c r="E4687" t="s">
        <v>45</v>
      </c>
      <c r="F4687" s="0">
        <v>67</v>
      </c>
      <c r="G4687" s="0">
        <v>205.02517700195312</v>
      </c>
      <c r="H4687" s="0">
        <v>224.09063720703125</v>
      </c>
      <c r="I4687" s="0">
        <v>19.065469741821289</v>
      </c>
      <c r="J4687" s="0">
        <v>10.219409942626953</v>
      </c>
      <c r="K4687" s="0">
        <v>71.537315368652344</v>
      </c>
      <c r="L4687" s="0">
        <v>1.865613579750061</v>
      </c>
      <c r="M4687" s="0">
        <v>1</v>
      </c>
      <c r="N4687" s="0">
        <v>0</v>
      </c>
      <c r="O4687" s="0">
        <v>364.7269287109375</v>
      </c>
      <c r="P4687" s="0">
        <v>354.5623779296875</v>
      </c>
      <c r="Q4687" s="0">
        <v>2.2560362815856934</v>
      </c>
      <c r="R4687" s="0">
        <v>5.9687690734863281</v>
      </c>
      <c r="S4687" s="0">
        <v>13.706405639648438</v>
      </c>
      <c r="T4687" s="0">
        <v>19.065469741821289</v>
      </c>
      <c r="U4687" s="0">
        <v>24.424533843994141</v>
      </c>
      <c r="V4687" s="0">
        <v>32.16217041015625</v>
      </c>
      <c r="W4687" s="0">
        <v>35.874904632568359</v>
      </c>
      <c r="X4687" s="0">
        <v>13.736686706542969</v>
      </c>
      <c r="Y4687" s="0">
        <v>15.014072418212891</v>
      </c>
      <c r="Z4687" s="0">
        <v>1.2773864269256592</v>
      </c>
      <c r="AA4687" s="0">
        <v>0.68470048904418945</v>
      </c>
      <c r="AB4687" s="0">
        <v>0.15115433931350708</v>
      </c>
      <c r="AC4687" s="0">
        <v>0.3999074399471283</v>
      </c>
      <c r="AD4687" s="0">
        <v>0.91832911968231201</v>
      </c>
      <c r="AE4687" s="0">
        <v>1.2773864269256592</v>
      </c>
      <c r="AF4687" s="0">
        <v>1.6364437341690063</v>
      </c>
      <c r="AG4687" s="0">
        <v>2.1548655033111572</v>
      </c>
      <c r="AH4687" s="0">
        <v>2.4036185741424561</v>
      </c>
    </row>
    <row r="4688" x14ac:dyDescent="0.4">
      <c r="A4688" s="11" t="str">
        <f>Data[[#This Row],[category]]&amp;Data[[#This Row],[subcategory]]&amp;Data[[#This Row],[date]]&amp;Data[[#This Row],[hour]]</f>
        <v>Usage quintiles (kWh)Quintile 3-5 (highest)8/31/20177</v>
      </c>
      <c r="B4688" s="11" t="s">
        <v>143</v>
      </c>
      <c r="C4688" t="s">
        <v>149</v>
      </c>
      <c r="D4688" t="s">
        <v>109</v>
      </c>
      <c r="E4688" t="s">
        <v>59</v>
      </c>
      <c r="F4688" s="0">
        <v>67</v>
      </c>
      <c r="G4688" s="0">
        <v>250.52391052246094</v>
      </c>
      <c r="H4688" s="0">
        <v>262.88497924804687</v>
      </c>
      <c r="I4688" s="0">
        <v>12.361068725585938</v>
      </c>
      <c r="J4688" s="0">
        <v>7.3550577163696289</v>
      </c>
      <c r="K4688" s="0">
        <v>71.268653869628906</v>
      </c>
      <c r="L4688" s="0">
        <v>1.6806216239929199</v>
      </c>
      <c r="M4688" s="0">
        <v>1</v>
      </c>
      <c r="N4688" s="0">
        <v>0</v>
      </c>
      <c r="O4688" s="0">
        <v>364.7269287109375</v>
      </c>
      <c r="P4688" s="0">
        <v>354.5623779296875</v>
      </c>
      <c r="Q4688" s="0">
        <v>0.26307535171508789</v>
      </c>
      <c r="R4688" s="0">
        <v>2.935183048248291</v>
      </c>
      <c r="S4688" s="0">
        <v>8.5040731430053711</v>
      </c>
      <c r="T4688" s="0">
        <v>12.361068725585938</v>
      </c>
      <c r="U4688" s="0">
        <v>16.21806526184082</v>
      </c>
      <c r="V4688" s="0">
        <v>21.786954879760742</v>
      </c>
      <c r="W4688" s="0">
        <v>24.459062576293945</v>
      </c>
      <c r="X4688" s="0">
        <v>16.785102844238281</v>
      </c>
      <c r="Y4688" s="0">
        <v>17.613292694091797</v>
      </c>
      <c r="Z4688" s="0">
        <v>0.82819157838821411</v>
      </c>
      <c r="AA4688" s="0">
        <v>0.4927888810634613</v>
      </c>
      <c r="AB4688" s="0">
        <v>0.017626000568270683</v>
      </c>
      <c r="AC4688" s="0">
        <v>0.1966572105884552</v>
      </c>
      <c r="AD4688" s="0">
        <v>0.56977283954620361</v>
      </c>
      <c r="AE4688" s="0">
        <v>0.82819157838821411</v>
      </c>
      <c r="AF4688" s="0">
        <v>1.0866103172302246</v>
      </c>
      <c r="AG4688" s="0">
        <v>1.4597259759902954</v>
      </c>
      <c r="AH4688" s="0">
        <v>1.6387571096420288</v>
      </c>
    </row>
    <row r="4689" x14ac:dyDescent="0.4">
      <c r="A4689" s="11" t="str">
        <f>Data[[#This Row],[category]]&amp;Data[[#This Row],[subcategory]]&amp;Data[[#This Row],[date]]&amp;Data[[#This Row],[hour]]</f>
        <v>Usage quintiles (kWh)Quintile 3-5 (highest)8/31/20178</v>
      </c>
      <c r="B4689" s="11" t="s">
        <v>143</v>
      </c>
      <c r="C4689" t="s">
        <v>149</v>
      </c>
      <c r="D4689" t="s">
        <v>109</v>
      </c>
      <c r="E4689" t="s">
        <v>60</v>
      </c>
      <c r="F4689" s="0">
        <v>67</v>
      </c>
      <c r="G4689" s="0">
        <v>293.81759643554687</v>
      </c>
      <c r="H4689" s="0">
        <v>291.470458984375</v>
      </c>
      <c r="I4689" s="0">
        <v>-2.3471379280090332</v>
      </c>
      <c r="J4689" s="0">
        <v>4.1765971183776855</v>
      </c>
      <c r="K4689" s="0">
        <v>74.298507690429687</v>
      </c>
      <c r="L4689" s="0">
        <v>-0.56197375059127808</v>
      </c>
      <c r="M4689" s="0">
        <v>0</v>
      </c>
      <c r="N4689" s="0">
        <v>0</v>
      </c>
      <c r="O4689" s="0">
        <v>364.7269287109375</v>
      </c>
      <c r="P4689" s="0">
        <v>354.5623779296875</v>
      </c>
      <c r="Q4689" s="0">
        <v>-9.2170286178588867</v>
      </c>
      <c r="R4689" s="0">
        <v>-7.6996626853942871</v>
      </c>
      <c r="S4689" s="0">
        <v>-4.5373477935791016</v>
      </c>
      <c r="T4689" s="0">
        <v>-2.3471379280090332</v>
      </c>
      <c r="U4689" s="0">
        <v>-0.15692825615406036</v>
      </c>
      <c r="V4689" s="0">
        <v>3.0053865909576416</v>
      </c>
      <c r="W4689" s="0">
        <v>4.5227527618408203</v>
      </c>
      <c r="X4689" s="0">
        <v>19.685779571533203</v>
      </c>
      <c r="Y4689" s="0">
        <v>19.528520584106445</v>
      </c>
      <c r="Z4689" s="0">
        <v>-0.15725824236869812</v>
      </c>
      <c r="AA4689" s="0">
        <v>0.27983200550079346</v>
      </c>
      <c r="AB4689" s="0">
        <v>-0.61754095554351807</v>
      </c>
      <c r="AC4689" s="0">
        <v>-0.515877366065979</v>
      </c>
      <c r="AD4689" s="0">
        <v>-0.30400228500366211</v>
      </c>
      <c r="AE4689" s="0">
        <v>-0.15725824236869812</v>
      </c>
      <c r="AF4689" s="0">
        <v>-0.010514195077121258</v>
      </c>
      <c r="AG4689" s="0">
        <v>0.20136089622974396</v>
      </c>
      <c r="AH4689" s="0">
        <v>0.30302444100379944</v>
      </c>
    </row>
    <row r="4690" x14ac:dyDescent="0.4">
      <c r="A4690" s="11" t="str">
        <f>Data[[#This Row],[category]]&amp;Data[[#This Row],[subcategory]]&amp;Data[[#This Row],[date]]&amp;Data[[#This Row],[hour]]</f>
        <v>Usage quintiles (kWh)Quintile 3-5 (highest)8/31/20179</v>
      </c>
      <c r="B4690" s="11" t="s">
        <v>143</v>
      </c>
      <c r="C4690" t="s">
        <v>149</v>
      </c>
      <c r="D4690" t="s">
        <v>109</v>
      </c>
      <c r="E4690" t="s">
        <v>61</v>
      </c>
      <c r="F4690" s="0">
        <v>67</v>
      </c>
      <c r="G4690" s="0">
        <v>320.08688354492187</v>
      </c>
      <c r="H4690" s="0">
        <v>320.90957641601562</v>
      </c>
      <c r="I4690" s="0">
        <v>0.82268166542053223</v>
      </c>
      <c r="J4690" s="0">
        <v>3.3053412437438965</v>
      </c>
      <c r="K4690" s="0">
        <v>79.462684631347656</v>
      </c>
      <c r="L4690" s="0">
        <v>0.24889461696147919</v>
      </c>
      <c r="M4690" s="0">
        <v>0</v>
      </c>
      <c r="N4690" s="0">
        <v>0</v>
      </c>
      <c r="O4690" s="0">
        <v>364.7269287109375</v>
      </c>
      <c r="P4690" s="0">
        <v>354.5623779296875</v>
      </c>
      <c r="Q4690" s="0">
        <v>-4.6141209602355957</v>
      </c>
      <c r="R4690" s="0">
        <v>-3.4132835865020752</v>
      </c>
      <c r="S4690" s="0">
        <v>-0.91064095497131348</v>
      </c>
      <c r="T4690" s="0">
        <v>0.82268166542053223</v>
      </c>
      <c r="U4690" s="0">
        <v>2.5560042858123779</v>
      </c>
      <c r="V4690" s="0">
        <v>5.0586466789245605</v>
      </c>
      <c r="W4690" s="0">
        <v>6.2594842910766602</v>
      </c>
      <c r="X4690" s="0">
        <v>21.445821762084961</v>
      </c>
      <c r="Y4690" s="0">
        <v>21.500942230224609</v>
      </c>
      <c r="Z4690" s="0">
        <v>0.055119670927524567</v>
      </c>
      <c r="AA4690" s="0">
        <v>0.22145786881446838</v>
      </c>
      <c r="AB4690" s="0">
        <v>-0.30914610624313354</v>
      </c>
      <c r="AC4690" s="0">
        <v>-0.2286900132894516</v>
      </c>
      <c r="AD4690" s="0">
        <v>-0.061012949794530869</v>
      </c>
      <c r="AE4690" s="0">
        <v>0.055119670927524567</v>
      </c>
      <c r="AF4690" s="0">
        <v>0.1712522953748703</v>
      </c>
      <c r="AG4690" s="0">
        <v>0.33892935514450073</v>
      </c>
      <c r="AH4690" s="0">
        <v>0.41938546299934387</v>
      </c>
    </row>
    <row r="4691" x14ac:dyDescent="0.4">
      <c r="A4691" s="11" t="str">
        <f>Data[[#This Row],[category]]&amp;Data[[#This Row],[subcategory]]&amp;Data[[#This Row],[date]]&amp;Data[[#This Row],[hour]]</f>
        <v>Usage quintiles (kWh)Quintile 3-5 (highest)8/31/201710</v>
      </c>
      <c r="B4691" s="11" t="s">
        <v>143</v>
      </c>
      <c r="C4691" t="s">
        <v>149</v>
      </c>
      <c r="D4691" t="s">
        <v>109</v>
      </c>
      <c r="E4691" t="s">
        <v>62</v>
      </c>
      <c r="F4691" s="0">
        <v>67</v>
      </c>
      <c r="G4691" s="0">
        <v>345.72586059570312</v>
      </c>
      <c r="H4691" s="0">
        <v>344.53082275390625</v>
      </c>
      <c r="I4691" s="0">
        <v>-1.1950318813323975</v>
      </c>
      <c r="J4691" s="0">
        <v>1.4483802318572998</v>
      </c>
      <c r="K4691" s="0">
        <v>82.940299987792969</v>
      </c>
      <c r="L4691" s="0">
        <v>-0.82508158683776855</v>
      </c>
      <c r="M4691" s="0">
        <v>0</v>
      </c>
      <c r="N4691" s="0">
        <v>0</v>
      </c>
      <c r="O4691" s="0">
        <v>364.7269287109375</v>
      </c>
      <c r="P4691" s="0">
        <v>354.5623779296875</v>
      </c>
      <c r="Q4691" s="0">
        <v>-3.5774054527282715</v>
      </c>
      <c r="R4691" s="0">
        <v>-3.0512058734893799</v>
      </c>
      <c r="S4691" s="0">
        <v>-1.9545632600784302</v>
      </c>
      <c r="T4691" s="0">
        <v>-1.1950318813323975</v>
      </c>
      <c r="U4691" s="0">
        <v>-0.43550053238868713</v>
      </c>
      <c r="V4691" s="0">
        <v>0.66114205121994019</v>
      </c>
      <c r="W4691" s="0">
        <v>1.187341570854187</v>
      </c>
      <c r="X4691" s="0">
        <v>23.163633346557617</v>
      </c>
      <c r="Y4691" s="0">
        <v>23.083564758300781</v>
      </c>
      <c r="Z4691" s="0">
        <v>-0.080067135393619537</v>
      </c>
      <c r="AA4691" s="0">
        <v>0.097041472792625427</v>
      </c>
      <c r="AB4691" s="0">
        <v>-0.23968616127967834</v>
      </c>
      <c r="AC4691" s="0">
        <v>-0.20443078875541687</v>
      </c>
      <c r="AD4691" s="0">
        <v>-0.13095574080944061</v>
      </c>
      <c r="AE4691" s="0">
        <v>-0.080067135393619537</v>
      </c>
      <c r="AF4691" s="0">
        <v>-0.029178537428379059</v>
      </c>
      <c r="AG4691" s="0">
        <v>0.044296514242887497</v>
      </c>
      <c r="AH4691" s="0">
        <v>0.079551883041858673</v>
      </c>
    </row>
    <row r="4692" x14ac:dyDescent="0.4">
      <c r="A4692" s="11" t="str">
        <f>Data[[#This Row],[category]]&amp;Data[[#This Row],[subcategory]]&amp;Data[[#This Row],[date]]&amp;Data[[#This Row],[hour]]</f>
        <v>Usage quintiles (kWh)Quintile 3-5 (highest)8/31/201711</v>
      </c>
      <c r="B4692" s="11" t="s">
        <v>143</v>
      </c>
      <c r="C4692" t="s">
        <v>149</v>
      </c>
      <c r="D4692" t="s">
        <v>109</v>
      </c>
      <c r="E4692" t="s">
        <v>63</v>
      </c>
      <c r="F4692" s="0">
        <v>67</v>
      </c>
      <c r="G4692" s="0">
        <v>358.060791015625</v>
      </c>
      <c r="H4692" s="0">
        <v>359.25582885742187</v>
      </c>
      <c r="I4692" s="0">
        <v>1.1950284242630005</v>
      </c>
      <c r="J4692" s="0">
        <v>1.4483789205551147</v>
      </c>
      <c r="K4692" s="0">
        <v>85.671638488769531</v>
      </c>
      <c r="L4692" s="0">
        <v>0.82507997751235962</v>
      </c>
      <c r="M4692" s="0">
        <v>0</v>
      </c>
      <c r="N4692" s="0">
        <v>0</v>
      </c>
      <c r="O4692" s="0">
        <v>364.7269287109375</v>
      </c>
      <c r="P4692" s="0">
        <v>354.5623779296875</v>
      </c>
      <c r="Q4692" s="0">
        <v>-1.1873428821563721</v>
      </c>
      <c r="R4692" s="0">
        <v>-0.66114383935928345</v>
      </c>
      <c r="S4692" s="0">
        <v>0.43549779057502747</v>
      </c>
      <c r="T4692" s="0">
        <v>1.1950284242630005</v>
      </c>
      <c r="U4692" s="0">
        <v>1.9545590877532959</v>
      </c>
      <c r="V4692" s="0">
        <v>3.0512006282806396</v>
      </c>
      <c r="W4692" s="0">
        <v>3.577399730682373</v>
      </c>
      <c r="X4692" s="0">
        <v>23.990072250366211</v>
      </c>
      <c r="Y4692" s="0">
        <v>24.070140838623047</v>
      </c>
      <c r="Z4692" s="0">
        <v>0.080066904425621033</v>
      </c>
      <c r="AA4692" s="0">
        <v>0.097041390836238861</v>
      </c>
      <c r="AB4692" s="0">
        <v>-0.079551979899406433</v>
      </c>
      <c r="AC4692" s="0">
        <v>-0.044296640902757645</v>
      </c>
      <c r="AD4692" s="0">
        <v>0.029178349301218987</v>
      </c>
      <c r="AE4692" s="0">
        <v>0.080066904425621033</v>
      </c>
      <c r="AF4692" s="0">
        <v>0.13095545768737793</v>
      </c>
      <c r="AG4692" s="0">
        <v>0.20443044602870941</v>
      </c>
      <c r="AH4692" s="0">
        <v>0.2396857887506485</v>
      </c>
    </row>
    <row r="4693" x14ac:dyDescent="0.4">
      <c r="A4693" s="11" t="str">
        <f>Data[[#This Row],[category]]&amp;Data[[#This Row],[subcategory]]&amp;Data[[#This Row],[date]]&amp;Data[[#This Row],[hour]]</f>
        <v>Usage quintiles (kWh)Quintile 3-5 (highest)8/31/201712</v>
      </c>
      <c r="B4693" s="11" t="s">
        <v>143</v>
      </c>
      <c r="C4693" t="s">
        <v>149</v>
      </c>
      <c r="D4693" t="s">
        <v>109</v>
      </c>
      <c r="E4693" t="s">
        <v>64</v>
      </c>
      <c r="F4693" s="0">
        <v>67</v>
      </c>
      <c r="G4693" s="0">
        <v>368.87881469726562</v>
      </c>
      <c r="H4693" s="0">
        <v>371.70849609375</v>
      </c>
      <c r="I4693" s="0">
        <v>2.8296613693237305</v>
      </c>
      <c r="J4693" s="0">
        <v>3.3325874805450439</v>
      </c>
      <c r="K4693" s="0">
        <v>88.895523071289062</v>
      </c>
      <c r="L4693" s="0">
        <v>0.84908837080001831</v>
      </c>
      <c r="M4693" s="0">
        <v>0</v>
      </c>
      <c r="N4693" s="0">
        <v>0</v>
      </c>
      <c r="O4693" s="0">
        <v>364.7269287109375</v>
      </c>
      <c r="P4693" s="0">
        <v>354.5623779296875</v>
      </c>
      <c r="Q4693" s="0">
        <v>-2.6519572734832764</v>
      </c>
      <c r="R4693" s="0">
        <v>-1.4412213563919067</v>
      </c>
      <c r="S4693" s="0">
        <v>1.0820508003234863</v>
      </c>
      <c r="T4693" s="0">
        <v>2.8296613693237305</v>
      </c>
      <c r="U4693" s="0">
        <v>4.5772719383239746</v>
      </c>
      <c r="V4693" s="0">
        <v>7.1005439758300781</v>
      </c>
      <c r="W4693" s="0">
        <v>8.3112802505493164</v>
      </c>
      <c r="X4693" s="0">
        <v>24.714879989624023</v>
      </c>
      <c r="Y4693" s="0">
        <v>24.904468536376953</v>
      </c>
      <c r="Z4693" s="0">
        <v>0.1895873099565506</v>
      </c>
      <c r="AA4693" s="0">
        <v>0.22328336536884308</v>
      </c>
      <c r="AB4693" s="0">
        <v>-0.17768114805221558</v>
      </c>
      <c r="AC4693" s="0">
        <v>-0.096561834216117859</v>
      </c>
      <c r="AD4693" s="0">
        <v>0.072497397661209106</v>
      </c>
      <c r="AE4693" s="0">
        <v>0.1895873099565506</v>
      </c>
      <c r="AF4693" s="0">
        <v>0.30667722225189209</v>
      </c>
      <c r="AG4693" s="0">
        <v>0.47573646903038025</v>
      </c>
      <c r="AH4693" s="0">
        <v>0.55685573816299438</v>
      </c>
    </row>
    <row r="4694" x14ac:dyDescent="0.4">
      <c r="A4694" s="11" t="str">
        <f>Data[[#This Row],[category]]&amp;Data[[#This Row],[subcategory]]&amp;Data[[#This Row],[date]]&amp;Data[[#This Row],[hour]]</f>
        <v>Usage quintiles (kWh)Quintile 3-5 (highest)8/31/201713</v>
      </c>
      <c r="B4694" s="11" t="s">
        <v>143</v>
      </c>
      <c r="C4694" t="s">
        <v>149</v>
      </c>
      <c r="D4694" t="s">
        <v>109</v>
      </c>
      <c r="E4694" t="s">
        <v>65</v>
      </c>
      <c r="F4694" s="0">
        <v>67</v>
      </c>
      <c r="G4694" s="0">
        <v>377.1383056640625</v>
      </c>
      <c r="H4694" s="0">
        <v>379.58941650390625</v>
      </c>
      <c r="I4694" s="0">
        <v>2.4511141777038574</v>
      </c>
      <c r="J4694" s="0">
        <v>4.7099246978759766</v>
      </c>
      <c r="K4694" s="0">
        <v>87.895523071289063</v>
      </c>
      <c r="L4694" s="0">
        <v>0.52041471004486084</v>
      </c>
      <c r="M4694" s="0">
        <v>0</v>
      </c>
      <c r="N4694" s="0">
        <v>0</v>
      </c>
      <c r="O4694" s="0">
        <v>364.7269287109375</v>
      </c>
      <c r="P4694" s="0">
        <v>354.5623779296875</v>
      </c>
      <c r="Q4694" s="0">
        <v>-5.2960224151611328</v>
      </c>
      <c r="R4694" s="0">
        <v>-3.5848972797393799</v>
      </c>
      <c r="S4694" s="0">
        <v>-0.018772749230265617</v>
      </c>
      <c r="T4694" s="0">
        <v>2.4511141777038574</v>
      </c>
      <c r="U4694" s="0">
        <v>4.9210009574890137</v>
      </c>
      <c r="V4694" s="0">
        <v>8.4871253967285156</v>
      </c>
      <c r="W4694" s="0">
        <v>10.198250770568848</v>
      </c>
      <c r="X4694" s="0">
        <v>25.268266677856445</v>
      </c>
      <c r="Y4694" s="0">
        <v>25.432491302490234</v>
      </c>
      <c r="Z4694" s="0">
        <v>0.16422465443611145</v>
      </c>
      <c r="AA4694" s="0">
        <v>0.31556496024131775</v>
      </c>
      <c r="AB4694" s="0">
        <v>-0.35483351349830627</v>
      </c>
      <c r="AC4694" s="0">
        <v>-0.2401881217956543</v>
      </c>
      <c r="AD4694" s="0">
        <v>-0.0012577725574374199</v>
      </c>
      <c r="AE4694" s="0">
        <v>0.16422465443611145</v>
      </c>
      <c r="AF4694" s="0">
        <v>0.32970708608627319</v>
      </c>
      <c r="AG4694" s="0">
        <v>0.5686374306678772</v>
      </c>
      <c r="AH4694" s="0">
        <v>0.68328285217285156</v>
      </c>
    </row>
    <row r="4695" x14ac:dyDescent="0.4">
      <c r="A4695" s="11" t="str">
        <f>Data[[#This Row],[category]]&amp;Data[[#This Row],[subcategory]]&amp;Data[[#This Row],[date]]&amp;Data[[#This Row],[hour]]</f>
        <v>Usage quintiles (kWh)Quintile 3-5 (highest)8/31/201714</v>
      </c>
      <c r="B4695" s="11" t="s">
        <v>143</v>
      </c>
      <c r="C4695" t="s">
        <v>149</v>
      </c>
      <c r="D4695" t="s">
        <v>109</v>
      </c>
      <c r="E4695" t="s">
        <v>66</v>
      </c>
      <c r="F4695" s="0">
        <v>67</v>
      </c>
      <c r="G4695" s="0">
        <v>376.1094970703125</v>
      </c>
      <c r="H4695" s="0">
        <v>383.54098510742187</v>
      </c>
      <c r="I4695" s="0">
        <v>7.4314641952514648</v>
      </c>
      <c r="J4695" s="0">
        <v>5.479912281036377</v>
      </c>
      <c r="K4695" s="0">
        <v>88.044776916503906</v>
      </c>
      <c r="L4695" s="0">
        <v>1.3561283349990845</v>
      </c>
      <c r="M4695" s="0">
        <v>0</v>
      </c>
      <c r="N4695" s="0">
        <v>0</v>
      </c>
      <c r="O4695" s="0">
        <v>364.7269287109375</v>
      </c>
      <c r="P4695" s="0">
        <v>354.5623779296875</v>
      </c>
      <c r="Q4695" s="0">
        <v>-1.5821894407272339</v>
      </c>
      <c r="R4695" s="0">
        <v>0.40867403149604797</v>
      </c>
      <c r="S4695" s="0">
        <v>4.557795524597168</v>
      </c>
      <c r="T4695" s="0">
        <v>7.4314641952514648</v>
      </c>
      <c r="U4695" s="0">
        <v>10.305132865905762</v>
      </c>
      <c r="V4695" s="0">
        <v>14.454254150390625</v>
      </c>
      <c r="W4695" s="0">
        <v>16.445117950439453</v>
      </c>
      <c r="X4695" s="0">
        <v>25.199337005615234</v>
      </c>
      <c r="Y4695" s="0">
        <v>25.697246551513672</v>
      </c>
      <c r="Z4695" s="0">
        <v>0.49790811538696289</v>
      </c>
      <c r="AA4695" s="0">
        <v>0.36715412139892578</v>
      </c>
      <c r="AB4695" s="0">
        <v>-0.1060066744685173</v>
      </c>
      <c r="AC4695" s="0">
        <v>0.027381176128983498</v>
      </c>
      <c r="AD4695" s="0">
        <v>0.30537229776382446</v>
      </c>
      <c r="AE4695" s="0">
        <v>0.49790811538696289</v>
      </c>
      <c r="AF4695" s="0">
        <v>0.69044393301010132</v>
      </c>
      <c r="AG4695" s="0">
        <v>0.96843504905700684</v>
      </c>
      <c r="AH4695" s="0">
        <v>1.1018228530883789</v>
      </c>
    </row>
    <row r="4696" x14ac:dyDescent="0.4">
      <c r="A4696" s="11" t="str">
        <f>Data[[#This Row],[category]]&amp;Data[[#This Row],[subcategory]]&amp;Data[[#This Row],[date]]&amp;Data[[#This Row],[hour]]</f>
        <v>Usage quintiles (kWh)Quintile 3-5 (highest)8/31/201715</v>
      </c>
      <c r="B4696" s="11" t="s">
        <v>143</v>
      </c>
      <c r="C4696" t="s">
        <v>149</v>
      </c>
      <c r="D4696" t="s">
        <v>109</v>
      </c>
      <c r="E4696" t="s">
        <v>67</v>
      </c>
      <c r="F4696" s="0">
        <v>67</v>
      </c>
      <c r="G4696" s="0">
        <v>366.74087524414062</v>
      </c>
      <c r="H4696" s="0">
        <v>362.34963989257812</v>
      </c>
      <c r="I4696" s="0">
        <v>-4.3912577629089355</v>
      </c>
      <c r="J4696" s="0">
        <v>6.9182124137878418</v>
      </c>
      <c r="K4696" s="0">
        <v>86.223876953125</v>
      </c>
      <c r="L4696" s="0">
        <v>-0.63473880290985107</v>
      </c>
      <c r="M4696" s="0">
        <v>0</v>
      </c>
      <c r="N4696" s="0">
        <v>0</v>
      </c>
      <c r="O4696" s="0">
        <v>364.7269287109375</v>
      </c>
      <c r="P4696" s="0">
        <v>354.5623779296875</v>
      </c>
      <c r="Q4696" s="0">
        <v>-15.77070426940918</v>
      </c>
      <c r="R4696" s="0">
        <v>-13.257303237915039</v>
      </c>
      <c r="S4696" s="0">
        <v>-8.0191717147827148</v>
      </c>
      <c r="T4696" s="0">
        <v>-4.3912577629089355</v>
      </c>
      <c r="U4696" s="0">
        <v>-0.76334363222122192</v>
      </c>
      <c r="V4696" s="0">
        <v>4.4747881889343262</v>
      </c>
      <c r="W4696" s="0">
        <v>6.9881892204284668</v>
      </c>
      <c r="X4696" s="0">
        <v>24.571638107299805</v>
      </c>
      <c r="Y4696" s="0">
        <v>24.277425765991211</v>
      </c>
      <c r="Z4696" s="0">
        <v>-0.29421427845954895</v>
      </c>
      <c r="AA4696" s="0">
        <v>0.46352022886276245</v>
      </c>
      <c r="AB4696" s="0">
        <v>-1.056637167930603</v>
      </c>
      <c r="AC4696" s="0">
        <v>-0.88823932409286499</v>
      </c>
      <c r="AD4696" s="0">
        <v>-0.53728455305099487</v>
      </c>
      <c r="AE4696" s="0">
        <v>-0.29421427845954895</v>
      </c>
      <c r="AF4696" s="0">
        <v>-0.051144033670425415</v>
      </c>
      <c r="AG4696" s="0">
        <v>0.29981079697608948</v>
      </c>
      <c r="AH4696" s="0">
        <v>0.46820864081382751</v>
      </c>
    </row>
    <row r="4697" x14ac:dyDescent="0.4">
      <c r="A4697" s="11" t="str">
        <f>Data[[#This Row],[category]]&amp;Data[[#This Row],[subcategory]]&amp;Data[[#This Row],[date]]&amp;Data[[#This Row],[hour]]</f>
        <v>Usage quintiles (kWh)Quintile 3-5 (highest)8/31/201716</v>
      </c>
      <c r="B4697" s="11" t="s">
        <v>143</v>
      </c>
      <c r="C4697" t="s">
        <v>149</v>
      </c>
      <c r="D4697" t="s">
        <v>109</v>
      </c>
      <c r="E4697" t="s">
        <v>68</v>
      </c>
      <c r="F4697" s="0">
        <v>67</v>
      </c>
      <c r="G4697" s="0">
        <v>363.52322387695312</v>
      </c>
      <c r="H4697" s="0">
        <v>360.65576171875</v>
      </c>
      <c r="I4697" s="0">
        <v>-2.8674602508544922</v>
      </c>
      <c r="J4697" s="0">
        <v>6.4442048072814941</v>
      </c>
      <c r="K4697" s="0">
        <v>86.134330749511719</v>
      </c>
      <c r="L4697" s="0">
        <v>-0.44496726989746094</v>
      </c>
      <c r="M4697" s="0">
        <v>0</v>
      </c>
      <c r="N4697" s="0">
        <v>0</v>
      </c>
      <c r="O4697" s="0">
        <v>364.7269287109375</v>
      </c>
      <c r="P4697" s="0">
        <v>354.5623779296875</v>
      </c>
      <c r="Q4697" s="0">
        <v>-13.467233657836914</v>
      </c>
      <c r="R4697" s="0">
        <v>-11.126041412353516</v>
      </c>
      <c r="S4697" s="0">
        <v>-6.2468047142028809</v>
      </c>
      <c r="T4697" s="0">
        <v>-2.8674602508544922</v>
      </c>
      <c r="U4697" s="0">
        <v>0.51188403367996216</v>
      </c>
      <c r="V4697" s="0">
        <v>5.391120433807373</v>
      </c>
      <c r="W4697" s="0">
        <v>7.7323136329650879</v>
      </c>
      <c r="X4697" s="0">
        <v>24.356056213378906</v>
      </c>
      <c r="Y4697" s="0">
        <v>24.163936614990234</v>
      </c>
      <c r="Z4697" s="0">
        <v>-0.19211983680725098</v>
      </c>
      <c r="AA4697" s="0">
        <v>0.43176171183586121</v>
      </c>
      <c r="AB4697" s="0">
        <v>-0.90230464935302734</v>
      </c>
      <c r="AC4697" s="0">
        <v>-0.74544471502304077</v>
      </c>
      <c r="AD4697" s="0">
        <v>-0.41853588819503784</v>
      </c>
      <c r="AE4697" s="0">
        <v>-0.19211983680725098</v>
      </c>
      <c r="AF4697" s="0">
        <v>0.034296225756406784</v>
      </c>
      <c r="AG4697" s="0">
        <v>0.36120507121086121</v>
      </c>
      <c r="AH4697" s="0">
        <v>0.51806497573852539</v>
      </c>
    </row>
    <row r="4698" x14ac:dyDescent="0.4">
      <c r="A4698" s="11" t="str">
        <f>Data[[#This Row],[category]]&amp;Data[[#This Row],[subcategory]]&amp;Data[[#This Row],[date]]&amp;Data[[#This Row],[hour]]</f>
        <v>Usage quintiles (kWh)Quintile 3-5 (highest)8/31/201717</v>
      </c>
      <c r="B4698" s="11" t="s">
        <v>143</v>
      </c>
      <c r="C4698" t="s">
        <v>149</v>
      </c>
      <c r="D4698" t="s">
        <v>109</v>
      </c>
      <c r="E4698" t="s">
        <v>69</v>
      </c>
      <c r="F4698" s="0">
        <v>67</v>
      </c>
      <c r="G4698" s="0">
        <v>353.21902465820312</v>
      </c>
      <c r="H4698" s="0">
        <v>352.9908447265625</v>
      </c>
      <c r="I4698" s="0">
        <v>-0.22817185521125793</v>
      </c>
      <c r="J4698" s="0">
        <v>7.1747469902038574</v>
      </c>
      <c r="K4698" s="0">
        <v>85.552238464355469</v>
      </c>
      <c r="L4698" s="0">
        <v>-0.03180207684636116</v>
      </c>
      <c r="M4698" s="0">
        <v>0</v>
      </c>
      <c r="N4698" s="0">
        <v>0</v>
      </c>
      <c r="O4698" s="0">
        <v>364.7269287109375</v>
      </c>
      <c r="P4698" s="0">
        <v>354.5623779296875</v>
      </c>
      <c r="Q4698" s="0">
        <v>-12.029580116271973</v>
      </c>
      <c r="R4698" s="0">
        <v>-9.4229803085327148</v>
      </c>
      <c r="S4698" s="0">
        <v>-3.9906127452850342</v>
      </c>
      <c r="T4698" s="0">
        <v>-0.22817185521125793</v>
      </c>
      <c r="U4698" s="0">
        <v>3.5342690944671631</v>
      </c>
      <c r="V4698" s="0">
        <v>8.9666366577148438</v>
      </c>
      <c r="W4698" s="0">
        <v>11.573236465454102</v>
      </c>
      <c r="X4698" s="0">
        <v>23.665674209594727</v>
      </c>
      <c r="Y4698" s="0">
        <v>23.650386810302734</v>
      </c>
      <c r="Z4698" s="0">
        <v>-0.015287513844668865</v>
      </c>
      <c r="AA4698" s="0">
        <v>0.48070806264877319</v>
      </c>
      <c r="AB4698" s="0">
        <v>-0.80598193407058716</v>
      </c>
      <c r="AC4698" s="0">
        <v>-0.6313396692276001</v>
      </c>
      <c r="AD4698" s="0">
        <v>-0.26737105846405029</v>
      </c>
      <c r="AE4698" s="0">
        <v>-0.015287513844668865</v>
      </c>
      <c r="AF4698" s="0">
        <v>0.23679603636264801</v>
      </c>
      <c r="AG4698" s="0">
        <v>0.60076463222503662</v>
      </c>
      <c r="AH4698" s="0">
        <v>0.77540689706802368</v>
      </c>
    </row>
    <row r="4699" x14ac:dyDescent="0.4">
      <c r="A4699" s="11" t="str">
        <f>Data[[#This Row],[category]]&amp;Data[[#This Row],[subcategory]]&amp;Data[[#This Row],[date]]&amp;Data[[#This Row],[hour]]</f>
        <v>Usage quintiles (kWh)Quintile 3-5 (highest)8/31/201718</v>
      </c>
      <c r="B4699" s="11" t="s">
        <v>143</v>
      </c>
      <c r="C4699" t="s">
        <v>149</v>
      </c>
      <c r="D4699" t="s">
        <v>109</v>
      </c>
      <c r="E4699" t="s">
        <v>70</v>
      </c>
      <c r="F4699" s="0">
        <v>67</v>
      </c>
      <c r="G4699" s="0">
        <v>342.11697387695312</v>
      </c>
      <c r="H4699" s="0">
        <v>342.25332641601562</v>
      </c>
      <c r="I4699" s="0">
        <v>0.13632959127426147</v>
      </c>
      <c r="J4699" s="0">
        <v>8.239375114440918</v>
      </c>
      <c r="K4699" s="0">
        <v>84.432838439941406</v>
      </c>
      <c r="L4699" s="0">
        <v>0.016546107828617096</v>
      </c>
      <c r="M4699" s="0">
        <v>0</v>
      </c>
      <c r="N4699" s="0">
        <v>0</v>
      </c>
      <c r="O4699" s="0">
        <v>364.7269287109375</v>
      </c>
      <c r="P4699" s="0">
        <v>354.5623779296875</v>
      </c>
      <c r="Q4699" s="0">
        <v>-13.416236877441406</v>
      </c>
      <c r="R4699" s="0">
        <v>-10.422854423522949</v>
      </c>
      <c r="S4699" s="0">
        <v>-4.1844029426574707</v>
      </c>
      <c r="T4699" s="0">
        <v>0.13632959127426147</v>
      </c>
      <c r="U4699" s="0">
        <v>4.4570622444152832</v>
      </c>
      <c r="V4699" s="0">
        <v>10.695513725280762</v>
      </c>
      <c r="W4699" s="0">
        <v>13.688895225524902</v>
      </c>
      <c r="X4699" s="0">
        <v>22.921836853027344</v>
      </c>
      <c r="Y4699" s="0">
        <v>22.930973052978516</v>
      </c>
      <c r="Z4699" s="0">
        <v>0.009134083054959774</v>
      </c>
      <c r="AA4699" s="0">
        <v>0.55203813314437866</v>
      </c>
      <c r="AB4699" s="0">
        <v>-0.89888781309127808</v>
      </c>
      <c r="AC4699" s="0">
        <v>-0.69833123683929443</v>
      </c>
      <c r="AD4699" s="0">
        <v>-0.28035500645637512</v>
      </c>
      <c r="AE4699" s="0">
        <v>0.009134083054959774</v>
      </c>
      <c r="AF4699" s="0">
        <v>0.29862317442893982</v>
      </c>
      <c r="AG4699" s="0">
        <v>0.71659940481185913</v>
      </c>
      <c r="AH4699" s="0">
        <v>0.91715598106384277</v>
      </c>
    </row>
    <row r="4700" x14ac:dyDescent="0.4">
      <c r="A4700" s="11" t="str">
        <f>Data[[#This Row],[category]]&amp;Data[[#This Row],[subcategory]]&amp;Data[[#This Row],[date]]&amp;Data[[#This Row],[hour]]</f>
        <v>Usage quintiles (kWh)Quintile 3-5 (highest)8/31/201719</v>
      </c>
      <c r="B4700" s="11" t="s">
        <v>143</v>
      </c>
      <c r="C4700" t="s">
        <v>149</v>
      </c>
      <c r="D4700" t="s">
        <v>109</v>
      </c>
      <c r="E4700" t="s">
        <v>71</v>
      </c>
      <c r="F4700" s="0">
        <v>67</v>
      </c>
      <c r="G4700" s="0">
        <v>318.41357421875</v>
      </c>
      <c r="H4700" s="0">
        <v>333.27740478515625</v>
      </c>
      <c r="I4700" s="0">
        <v>14.863845825195313</v>
      </c>
      <c r="J4700" s="0">
        <v>8.3494071960449219</v>
      </c>
      <c r="K4700" s="0">
        <v>79.462684631347656</v>
      </c>
      <c r="L4700" s="0">
        <v>1.7802276611328125</v>
      </c>
      <c r="M4700" s="0">
        <v>1</v>
      </c>
      <c r="N4700" s="0">
        <v>0</v>
      </c>
      <c r="O4700" s="0">
        <v>364.7269287109375</v>
      </c>
      <c r="P4700" s="0">
        <v>354.5623779296875</v>
      </c>
      <c r="Q4700" s="0">
        <v>1.1302931308746338</v>
      </c>
      <c r="R4700" s="0">
        <v>4.1636500358581543</v>
      </c>
      <c r="S4700" s="0">
        <v>10.48541259765625</v>
      </c>
      <c r="T4700" s="0">
        <v>14.863845825195313</v>
      </c>
      <c r="U4700" s="0">
        <v>19.242279052734375</v>
      </c>
      <c r="V4700" s="0">
        <v>25.564041137695313</v>
      </c>
      <c r="W4700" s="0">
        <v>28.59739875793457</v>
      </c>
      <c r="X4700" s="0">
        <v>21.333709716796875</v>
      </c>
      <c r="Y4700" s="0">
        <v>22.329586029052734</v>
      </c>
      <c r="Z4700" s="0">
        <v>0.99587768316268921</v>
      </c>
      <c r="AA4700" s="0">
        <v>0.55941027402877808</v>
      </c>
      <c r="AB4700" s="0">
        <v>0.075729668140411377</v>
      </c>
      <c r="AC4700" s="0">
        <v>0.2789645791053772</v>
      </c>
      <c r="AD4700" s="0">
        <v>0.7025226354598999</v>
      </c>
      <c r="AE4700" s="0">
        <v>0.99587768316268921</v>
      </c>
      <c r="AF4700" s="0">
        <v>1.2892327308654785</v>
      </c>
      <c r="AG4700" s="0">
        <v>1.712790846824646</v>
      </c>
      <c r="AH4700" s="0">
        <v>1.9160257577896118</v>
      </c>
    </row>
    <row r="4701" x14ac:dyDescent="0.4">
      <c r="A4701" s="11" t="str">
        <f>Data[[#This Row],[category]]&amp;Data[[#This Row],[subcategory]]&amp;Data[[#This Row],[date]]&amp;Data[[#This Row],[hour]]</f>
        <v>Usage quintiles (kWh)Quintile 3-5 (highest)8/31/201720</v>
      </c>
      <c r="B4701" s="11" t="s">
        <v>143</v>
      </c>
      <c r="C4701" t="s">
        <v>149</v>
      </c>
      <c r="D4701" t="s">
        <v>109</v>
      </c>
      <c r="E4701" t="s">
        <v>54</v>
      </c>
      <c r="F4701" s="0">
        <v>67</v>
      </c>
      <c r="G4701" s="0">
        <v>296.62948608398437</v>
      </c>
      <c r="H4701" s="0">
        <v>314.81661987304687</v>
      </c>
      <c r="I4701" s="0">
        <v>18.18712043762207</v>
      </c>
      <c r="J4701" s="0">
        <v>8.2253427505493164</v>
      </c>
      <c r="K4701" s="0">
        <v>76.761192321777344</v>
      </c>
      <c r="L4701" s="0">
        <v>2.2111079692840576</v>
      </c>
      <c r="M4701" s="0">
        <v>1</v>
      </c>
      <c r="N4701" s="0">
        <v>1</v>
      </c>
      <c r="O4701" s="0">
        <v>364.7269287109375</v>
      </c>
      <c r="P4701" s="0">
        <v>354.5623779296875</v>
      </c>
      <c r="Q4701" s="0">
        <v>4.6576356887817383</v>
      </c>
      <c r="R4701" s="0">
        <v>7.6459193229675293</v>
      </c>
      <c r="S4701" s="0">
        <v>13.873746871948242</v>
      </c>
      <c r="T4701" s="0">
        <v>18.18712043762207</v>
      </c>
      <c r="U4701" s="0">
        <v>22.500494003295898</v>
      </c>
      <c r="V4701" s="0">
        <v>28.728321075439453</v>
      </c>
      <c r="W4701" s="0">
        <v>31.716606140136719</v>
      </c>
      <c r="X4701" s="0">
        <v>19.874176025390625</v>
      </c>
      <c r="Y4701" s="0">
        <v>21.092714309692383</v>
      </c>
      <c r="Z4701" s="0">
        <v>1.2185370922088623</v>
      </c>
      <c r="AA4701" s="0">
        <v>0.55109798908233643</v>
      </c>
      <c r="AB4701" s="0">
        <v>0.31206157803535461</v>
      </c>
      <c r="AC4701" s="0">
        <v>0.51227658987045288</v>
      </c>
      <c r="AD4701" s="0">
        <v>0.92954105138778687</v>
      </c>
      <c r="AE4701" s="0">
        <v>1.2185370922088623</v>
      </c>
      <c r="AF4701" s="0">
        <v>1.5075331926345825</v>
      </c>
      <c r="AG4701" s="0">
        <v>1.924797534942627</v>
      </c>
      <c r="AH4701" s="0">
        <v>2.1250126361846924</v>
      </c>
    </row>
    <row r="4702" x14ac:dyDescent="0.4">
      <c r="A4702" s="11" t="str">
        <f>Data[[#This Row],[category]]&amp;Data[[#This Row],[subcategory]]&amp;Data[[#This Row],[date]]&amp;Data[[#This Row],[hour]]</f>
        <v>Usage quintiles (kWh)Quintile 3-5 (highest)8/31/201721</v>
      </c>
      <c r="B4702" s="11" t="s">
        <v>143</v>
      </c>
      <c r="C4702" t="s">
        <v>149</v>
      </c>
      <c r="D4702" t="s">
        <v>109</v>
      </c>
      <c r="E4702" t="s">
        <v>72</v>
      </c>
      <c r="F4702" s="0">
        <v>67</v>
      </c>
      <c r="G4702" s="0">
        <v>300.79074096679687</v>
      </c>
      <c r="H4702" s="0">
        <v>302.548095703125</v>
      </c>
      <c r="I4702" s="0">
        <v>1.75737464427948</v>
      </c>
      <c r="J4702" s="0">
        <v>8.1776351928710937</v>
      </c>
      <c r="K4702" s="0">
        <v>75.462684631347656</v>
      </c>
      <c r="L4702" s="0">
        <v>0.21490010619163513</v>
      </c>
      <c r="M4702" s="0">
        <v>0</v>
      </c>
      <c r="N4702" s="0">
        <v>0</v>
      </c>
      <c r="O4702" s="0">
        <v>364.7269287109375</v>
      </c>
      <c r="P4702" s="0">
        <v>354.5623779296875</v>
      </c>
      <c r="Q4702" s="0">
        <v>-11.693637847900391</v>
      </c>
      <c r="R4702" s="0">
        <v>-8.722686767578125</v>
      </c>
      <c r="S4702" s="0">
        <v>-2.5309815406799316</v>
      </c>
      <c r="T4702" s="0">
        <v>1.75737464427948</v>
      </c>
      <c r="U4702" s="0">
        <v>6.0457305908203125</v>
      </c>
      <c r="V4702" s="0">
        <v>12.237436294555664</v>
      </c>
      <c r="W4702" s="0">
        <v>15.20838737487793</v>
      </c>
      <c r="X4702" s="0">
        <v>20.152978897094727</v>
      </c>
      <c r="Y4702" s="0">
        <v>20.270723342895508</v>
      </c>
      <c r="Z4702" s="0">
        <v>0.11774410307407379</v>
      </c>
      <c r="AA4702" s="0">
        <v>0.54790157079696655</v>
      </c>
      <c r="AB4702" s="0">
        <v>-0.78347378969192505</v>
      </c>
      <c r="AC4702" s="0">
        <v>-0.58442002534866333</v>
      </c>
      <c r="AD4702" s="0">
        <v>-0.1695757657289505</v>
      </c>
      <c r="AE4702" s="0">
        <v>0.11774410307407379</v>
      </c>
      <c r="AF4702" s="0">
        <v>0.40506395697593689</v>
      </c>
      <c r="AG4702" s="0">
        <v>0.81990820169448853</v>
      </c>
      <c r="AH4702" s="0">
        <v>1.018962025642395</v>
      </c>
    </row>
    <row r="4703" x14ac:dyDescent="0.4">
      <c r="A4703" s="11" t="str">
        <f>Data[[#This Row],[category]]&amp;Data[[#This Row],[subcategory]]&amp;Data[[#This Row],[date]]&amp;Data[[#This Row],[hour]]</f>
        <v>Usage quintiles (kWh)Quintile 3-5 (highest)8/31/201722</v>
      </c>
      <c r="B4703" s="11" t="s">
        <v>143</v>
      </c>
      <c r="C4703" t="s">
        <v>149</v>
      </c>
      <c r="D4703" t="s">
        <v>109</v>
      </c>
      <c r="E4703" t="s">
        <v>73</v>
      </c>
      <c r="F4703" s="0">
        <v>67</v>
      </c>
      <c r="G4703" s="0">
        <v>292.18124389648437</v>
      </c>
      <c r="H4703" s="0">
        <v>282.44534301757812</v>
      </c>
      <c r="I4703" s="0">
        <v>-9.7359046936035156</v>
      </c>
      <c r="J4703" s="0">
        <v>8.4326162338256836</v>
      </c>
      <c r="K4703" s="0">
        <v>74.059700012207031</v>
      </c>
      <c r="L4703" s="0">
        <v>-1.1545532941818237</v>
      </c>
      <c r="M4703" s="0">
        <v>0</v>
      </c>
      <c r="N4703" s="0">
        <v>0</v>
      </c>
      <c r="O4703" s="0">
        <v>364.7269287109375</v>
      </c>
      <c r="P4703" s="0">
        <v>354.5623779296875</v>
      </c>
      <c r="Q4703" s="0">
        <v>-23.6063232421875</v>
      </c>
      <c r="R4703" s="0">
        <v>-20.54273796081543</v>
      </c>
      <c r="S4703" s="0">
        <v>-14.157973289489746</v>
      </c>
      <c r="T4703" s="0">
        <v>-9.7359046936035156</v>
      </c>
      <c r="U4703" s="0">
        <v>-5.3138365745544434</v>
      </c>
      <c r="V4703" s="0">
        <v>1.0709278583526611</v>
      </c>
      <c r="W4703" s="0">
        <v>4.1345148086547852</v>
      </c>
      <c r="X4703" s="0">
        <v>19.576143264770508</v>
      </c>
      <c r="Y4703" s="0">
        <v>18.923837661743164</v>
      </c>
      <c r="Z4703" s="0">
        <v>-0.65230560302734375</v>
      </c>
      <c r="AA4703" s="0">
        <v>0.56498527526855469</v>
      </c>
      <c r="AB4703" s="0">
        <v>-1.5816236734390259</v>
      </c>
      <c r="AC4703" s="0">
        <v>-1.3763633966445923</v>
      </c>
      <c r="AD4703" s="0">
        <v>-0.94858419895172119</v>
      </c>
      <c r="AE4703" s="0">
        <v>-0.65230560302734375</v>
      </c>
      <c r="AF4703" s="0">
        <v>-0.3560270369052887</v>
      </c>
      <c r="AG4703" s="0">
        <v>0.071752160787582397</v>
      </c>
      <c r="AH4703" s="0">
        <v>0.27701246738433838</v>
      </c>
    </row>
    <row r="4704" x14ac:dyDescent="0.4">
      <c r="A4704" s="11" t="str">
        <f>Data[[#This Row],[category]]&amp;Data[[#This Row],[subcategory]]&amp;Data[[#This Row],[date]]&amp;Data[[#This Row],[hour]]</f>
        <v>Usage quintiles (kWh)Quintile 3-5 (highest)8/31/201723</v>
      </c>
      <c r="B4704" s="11" t="s">
        <v>143</v>
      </c>
      <c r="C4704" t="s">
        <v>149</v>
      </c>
      <c r="D4704" t="s">
        <v>109</v>
      </c>
      <c r="E4704" t="s">
        <v>74</v>
      </c>
      <c r="F4704" s="0">
        <v>67</v>
      </c>
      <c r="G4704" s="0">
        <v>269.04293823242187</v>
      </c>
      <c r="H4704" s="0">
        <v>265.49951171875</v>
      </c>
      <c r="I4704" s="0">
        <v>-3.5434169769287109</v>
      </c>
      <c r="J4704" s="0">
        <v>8.0224790573120117</v>
      </c>
      <c r="K4704" s="0">
        <v>72.328361511230469</v>
      </c>
      <c r="L4704" s="0">
        <v>-0.44168603420257568</v>
      </c>
      <c r="M4704" s="0">
        <v>0</v>
      </c>
      <c r="N4704" s="0">
        <v>0</v>
      </c>
      <c r="O4704" s="0">
        <v>364.7269287109375</v>
      </c>
      <c r="P4704" s="0">
        <v>354.5623779296875</v>
      </c>
      <c r="Q4704" s="0">
        <v>-16.739221572875977</v>
      </c>
      <c r="R4704" s="0">
        <v>-13.824637413024902</v>
      </c>
      <c r="S4704" s="0">
        <v>-7.7504091262817383</v>
      </c>
      <c r="T4704" s="0">
        <v>-3.5434169769287109</v>
      </c>
      <c r="U4704" s="0">
        <v>0.66357517242431641</v>
      </c>
      <c r="V4704" s="0">
        <v>6.7378034591674805</v>
      </c>
      <c r="W4704" s="0">
        <v>9.6523866653442383</v>
      </c>
      <c r="X4704" s="0">
        <v>18.025876998901367</v>
      </c>
      <c r="Y4704" s="0">
        <v>17.788467407226562</v>
      </c>
      <c r="Z4704" s="0">
        <v>-0.23740893602371216</v>
      </c>
      <c r="AA4704" s="0">
        <v>0.537506103515625</v>
      </c>
      <c r="AB4704" s="0">
        <v>-1.1215277910232544</v>
      </c>
      <c r="AC4704" s="0">
        <v>-0.92625069618225098</v>
      </c>
      <c r="AD4704" s="0">
        <v>-0.51927739381790161</v>
      </c>
      <c r="AE4704" s="0">
        <v>-0.23740893602371216</v>
      </c>
      <c r="AF4704" s="0">
        <v>0.044459540396928787</v>
      </c>
      <c r="AG4704" s="0">
        <v>0.45143285393714905</v>
      </c>
      <c r="AH4704" s="0">
        <v>0.64670991897583008</v>
      </c>
    </row>
    <row r="4705" x14ac:dyDescent="0.4">
      <c r="A4705" s="11" t="str">
        <f>Data[[#This Row],[category]]&amp;Data[[#This Row],[subcategory]]&amp;Data[[#This Row],[date]]&amp;Data[[#This Row],[hour]]</f>
        <v>Usage quintiles (kWh)Quintile 3-5 (highest)8/31/201724</v>
      </c>
      <c r="B4705" s="11" t="s">
        <v>143</v>
      </c>
      <c r="C4705" t="s">
        <v>149</v>
      </c>
      <c r="D4705" t="s">
        <v>109</v>
      </c>
      <c r="E4705" t="s">
        <v>75</v>
      </c>
      <c r="F4705" s="0">
        <v>67</v>
      </c>
      <c r="G4705" s="0">
        <v>244.479736328125</v>
      </c>
      <c r="H4705" s="0">
        <v>245.15321350097656</v>
      </c>
      <c r="I4705" s="0">
        <v>0.67347985506057739</v>
      </c>
      <c r="J4705" s="0">
        <v>8.4595623016357422</v>
      </c>
      <c r="K4705" s="0">
        <v>73.089553833007813</v>
      </c>
      <c r="L4705" s="0">
        <v>0.07961166650056839</v>
      </c>
      <c r="M4705" s="0">
        <v>0</v>
      </c>
      <c r="N4705" s="0">
        <v>0</v>
      </c>
      <c r="O4705" s="0">
        <v>364.7269287109375</v>
      </c>
      <c r="P4705" s="0">
        <v>354.5623779296875</v>
      </c>
      <c r="Q4705" s="0">
        <v>-13.24126148223877</v>
      </c>
      <c r="R4705" s="0">
        <v>-10.167885780334473</v>
      </c>
      <c r="S4705" s="0">
        <v>-3.7627189159393311</v>
      </c>
      <c r="T4705" s="0">
        <v>0.67347985506057739</v>
      </c>
      <c r="U4705" s="0">
        <v>5.1096787452697754</v>
      </c>
      <c r="V4705" s="0">
        <v>11.51484489440918</v>
      </c>
      <c r="W4705" s="0">
        <v>14.588221549987793</v>
      </c>
      <c r="X4705" s="0">
        <v>16.380142211914063</v>
      </c>
      <c r="Y4705" s="0">
        <v>16.425264358520508</v>
      </c>
      <c r="Z4705" s="0">
        <v>0.045123148709535599</v>
      </c>
      <c r="AA4705" s="0">
        <v>0.56679069995880127</v>
      </c>
      <c r="AB4705" s="0">
        <v>-0.88716459274291992</v>
      </c>
      <c r="AC4705" s="0">
        <v>-0.68124836683273315</v>
      </c>
      <c r="AD4705" s="0">
        <v>-0.25210219621658325</v>
      </c>
      <c r="AE4705" s="0">
        <v>0.045123148709535599</v>
      </c>
      <c r="AF4705" s="0">
        <v>0.34234848618507385</v>
      </c>
      <c r="AG4705" s="0">
        <v>0.77149468660354614</v>
      </c>
      <c r="AH4705" s="0">
        <v>0.97741091251373291</v>
      </c>
    </row>
    <row r="4706" x14ac:dyDescent="0.4">
      <c r="A4706" s="11" t="str">
        <f>Data[[#This Row],[category]]&amp;Data[[#This Row],[subcategory]]&amp;Data[[#This Row],[date]]&amp;Data[[#This Row],[hour]]</f>
        <v>Usage quintiles (kWh)Quintile 3-5 (highest)8/31/2017Avg. 11 to 6 pm</v>
      </c>
      <c r="B4706" s="11" t="s">
        <v>143</v>
      </c>
      <c r="C4706" t="s">
        <v>149</v>
      </c>
      <c r="D4706" t="s">
        <v>109</v>
      </c>
      <c r="E4706" t="s">
        <v>76</v>
      </c>
      <c r="F4706" s="0">
        <v>67</v>
      </c>
      <c r="G4706" s="0">
        <v>363.96096801757813</v>
      </c>
      <c r="H4706" s="0">
        <v>364.7269287109375</v>
      </c>
      <c r="I4706" s="0">
        <v>0.76595419645309448</v>
      </c>
      <c r="J4706" s="0">
        <v>4.6091766357421875</v>
      </c>
      <c r="K4706" s="0">
        <v>86.739875793457031</v>
      </c>
      <c r="L4706" s="0">
        <v>0.16618026793003082</v>
      </c>
      <c r="M4706" s="0">
        <v>0</v>
      </c>
      <c r="N4706" s="0">
        <v>0</v>
      </c>
      <c r="O4706" s="0"/>
      <c r="P4706" s="0"/>
      <c r="Q4706" s="0">
        <v>-6.8154668807983398</v>
      </c>
      <c r="R4706" s="0">
        <v>-5.1409435272216797</v>
      </c>
      <c r="S4706" s="0">
        <v>-1.6511003971099854</v>
      </c>
      <c r="T4706" s="0">
        <v>0.76595419645309448</v>
      </c>
      <c r="U4706" s="0">
        <v>3.1830086708068848</v>
      </c>
      <c r="V4706" s="0">
        <v>6.6728515625</v>
      </c>
      <c r="W4706" s="0">
        <v>8.3473749160766602</v>
      </c>
      <c r="X4706" s="0">
        <v>24.385385513305664</v>
      </c>
      <c r="Y4706" s="0">
        <v>24.436704635620117</v>
      </c>
      <c r="Z4706" s="0">
        <v>0.051318932324647903</v>
      </c>
      <c r="AA4706" s="0">
        <v>0.30881482362747192</v>
      </c>
      <c r="AB4706" s="0">
        <v>-0.45663625001907349</v>
      </c>
      <c r="AC4706" s="0">
        <v>-0.34444320201873779</v>
      </c>
      <c r="AD4706" s="0">
        <v>-0.11062371730804443</v>
      </c>
      <c r="AE4706" s="0">
        <v>0.051318932324647903</v>
      </c>
      <c r="AF4706" s="0">
        <v>0.21326158940792084</v>
      </c>
      <c r="AG4706" s="0">
        <v>0.447081059217453</v>
      </c>
      <c r="AH4706" s="0">
        <v>0.55927413702011108</v>
      </c>
    </row>
    <row r="4707" x14ac:dyDescent="0.4">
      <c r="A4707" s="11" t="str">
        <f>Data[[#This Row],[category]]&amp;Data[[#This Row],[subcategory]]&amp;Data[[#This Row],[date]]&amp;Data[[#This Row],[hour]]</f>
        <v>Usage quintiles (kWh)Quintile 3-5 (highest)8/31/2017Avg. 2 to 6pm</v>
      </c>
      <c r="B4707" s="11" t="s">
        <v>143</v>
      </c>
      <c r="C4707" t="s">
        <v>149</v>
      </c>
      <c r="D4707" t="s">
        <v>109</v>
      </c>
      <c r="E4707" t="s">
        <v>77</v>
      </c>
      <c r="F4707" s="0">
        <v>67</v>
      </c>
      <c r="G4707" s="0">
        <v>356.4000244140625</v>
      </c>
      <c r="H4707" s="0">
        <v>354.5623779296875</v>
      </c>
      <c r="I4707" s="0">
        <v>-1.8376400470733643</v>
      </c>
      <c r="J4707" s="0">
        <v>6.5967717170715332</v>
      </c>
      <c r="K4707" s="0">
        <v>85.585823059082031</v>
      </c>
      <c r="L4707" s="0">
        <v>-0.27856656908988953</v>
      </c>
      <c r="M4707" s="0">
        <v>0</v>
      </c>
      <c r="N4707" s="0">
        <v>0</v>
      </c>
      <c r="O4707" s="0"/>
      <c r="P4707" s="0"/>
      <c r="Q4707" s="0">
        <v>-12.688364028930664</v>
      </c>
      <c r="R4707" s="0">
        <v>-10.291743278503418</v>
      </c>
      <c r="S4707" s="0">
        <v>-5.2969903945922852</v>
      </c>
      <c r="T4707" s="0">
        <v>-1.8376400470733643</v>
      </c>
      <c r="U4707" s="0">
        <v>1.6217104196548462</v>
      </c>
      <c r="V4707" s="0">
        <v>6.6164631843566895</v>
      </c>
      <c r="W4707" s="0">
        <v>9.0130834579467773</v>
      </c>
      <c r="X4707" s="0">
        <v>23.878801345825195</v>
      </c>
      <c r="Y4707" s="0">
        <v>23.755680084228516</v>
      </c>
      <c r="Z4707" s="0">
        <v>-0.12312187999486923</v>
      </c>
      <c r="AA4707" s="0">
        <v>0.44198369979858398</v>
      </c>
      <c r="AB4707" s="0">
        <v>-0.85012036561965942</v>
      </c>
      <c r="AC4707" s="0">
        <v>-0.68954676389694214</v>
      </c>
      <c r="AD4707" s="0">
        <v>-0.3548983633518219</v>
      </c>
      <c r="AE4707" s="0">
        <v>-0.12312187999486923</v>
      </c>
      <c r="AF4707" s="0">
        <v>0.10865459591150284</v>
      </c>
      <c r="AG4707" s="0">
        <v>0.44330301880836487</v>
      </c>
      <c r="AH4707" s="0">
        <v>0.60387659072875977</v>
      </c>
    </row>
    <row r="4708" x14ac:dyDescent="0.4">
      <c r="A4708" s="11" t="str">
        <f>Data[[#This Row],[category]]&amp;Data[[#This Row],[subcategory]]&amp;Data[[#This Row],[date]]&amp;Data[[#This Row],[hour]]</f>
        <v>Usage quintiles (kWh)Quintile 3-5 (highest)9/1/20171</v>
      </c>
      <c r="B4708" s="11" t="s">
        <v>143</v>
      </c>
      <c r="C4708" t="s">
        <v>149</v>
      </c>
      <c r="D4708" t="s">
        <v>112</v>
      </c>
      <c r="E4708" t="s">
        <v>40</v>
      </c>
      <c r="F4708" s="0">
        <v>67</v>
      </c>
      <c r="G4708" s="0">
        <v>229.08796691894531</v>
      </c>
      <c r="H4708" s="0">
        <v>231.86302185058594</v>
      </c>
      <c r="I4708" s="0">
        <v>2.7750546932220459</v>
      </c>
      <c r="J4708" s="0">
        <v>7.6555819511413574</v>
      </c>
      <c r="K4708" s="0">
        <v>74</v>
      </c>
      <c r="L4708" s="0">
        <v>0.36248776316642761</v>
      </c>
      <c r="M4708" s="0">
        <v>0</v>
      </c>
      <c r="N4708" s="0">
        <v>0</v>
      </c>
      <c r="O4708" s="0">
        <v>377.30752563476562</v>
      </c>
      <c r="P4708" s="0">
        <v>365.80392456054687</v>
      </c>
      <c r="Q4708" s="0">
        <v>-9.8172569274902344</v>
      </c>
      <c r="R4708" s="0">
        <v>-7.0359683036804199</v>
      </c>
      <c r="S4708" s="0">
        <v>-1.2395364046096802</v>
      </c>
      <c r="T4708" s="0">
        <v>2.7750546932220459</v>
      </c>
      <c r="U4708" s="0">
        <v>6.7896456718444824</v>
      </c>
      <c r="V4708" s="0">
        <v>12.586077690124512</v>
      </c>
      <c r="W4708" s="0">
        <v>15.367366790771484</v>
      </c>
      <c r="X4708" s="0">
        <v>15.348894119262695</v>
      </c>
      <c r="Y4708" s="0">
        <v>15.534822463989258</v>
      </c>
      <c r="Z4708" s="0">
        <v>0.18592865765094757</v>
      </c>
      <c r="AA4708" s="0">
        <v>0.51292401552200317</v>
      </c>
      <c r="AB4708" s="0">
        <v>-0.6577562689781189</v>
      </c>
      <c r="AC4708" s="0">
        <v>-0.47140991687774658</v>
      </c>
      <c r="AD4708" s="0">
        <v>-0.08304896205663681</v>
      </c>
      <c r="AE4708" s="0">
        <v>0.18592865765094757</v>
      </c>
      <c r="AF4708" s="0">
        <v>0.45490628480911255</v>
      </c>
      <c r="AG4708" s="0">
        <v>0.84326726198196411</v>
      </c>
      <c r="AH4708" s="0">
        <v>1.0296136140823364</v>
      </c>
    </row>
    <row r="4709" x14ac:dyDescent="0.4">
      <c r="A4709" s="11" t="str">
        <f>Data[[#This Row],[category]]&amp;Data[[#This Row],[subcategory]]&amp;Data[[#This Row],[date]]&amp;Data[[#This Row],[hour]]</f>
        <v>Usage quintiles (kWh)Quintile 3-5 (highest)9/1/20172</v>
      </c>
      <c r="B4709" s="11" t="s">
        <v>143</v>
      </c>
      <c r="C4709" t="s">
        <v>149</v>
      </c>
      <c r="D4709" t="s">
        <v>112</v>
      </c>
      <c r="E4709" t="s">
        <v>41</v>
      </c>
      <c r="F4709" s="0">
        <v>67</v>
      </c>
      <c r="G4709" s="0">
        <v>222.63346862792969</v>
      </c>
      <c r="H4709" s="0">
        <v>222.46177673339844</v>
      </c>
      <c r="I4709" s="0">
        <v>-0.17168872058391571</v>
      </c>
      <c r="J4709" s="0">
        <v>7.9200682640075684</v>
      </c>
      <c r="K4709" s="0">
        <v>72.970146179199219</v>
      </c>
      <c r="L4709" s="0">
        <v>-0.021677682176232338</v>
      </c>
      <c r="M4709" s="0">
        <v>0</v>
      </c>
      <c r="N4709" s="0">
        <v>0</v>
      </c>
      <c r="O4709" s="0">
        <v>377.30752563476562</v>
      </c>
      <c r="P4709" s="0">
        <v>365.80392456054687</v>
      </c>
      <c r="Q4709" s="0">
        <v>-13.199041366577148</v>
      </c>
      <c r="R4709" s="0">
        <v>-10.321664810180664</v>
      </c>
      <c r="S4709" s="0">
        <v>-4.3249764442443848</v>
      </c>
      <c r="T4709" s="0">
        <v>-0.17168872058391571</v>
      </c>
      <c r="U4709" s="0">
        <v>3.9815990924835205</v>
      </c>
      <c r="V4709" s="0">
        <v>9.9782867431640625</v>
      </c>
      <c r="W4709" s="0">
        <v>12.855664253234863</v>
      </c>
      <c r="X4709" s="0">
        <v>14.91644287109375</v>
      </c>
      <c r="Y4709" s="0">
        <v>14.904938697814941</v>
      </c>
      <c r="Z4709" s="0">
        <v>-0.011503144167363644</v>
      </c>
      <c r="AA4709" s="0">
        <v>0.53064459562301636</v>
      </c>
      <c r="AB4709" s="0">
        <v>-0.88433581590652466</v>
      </c>
      <c r="AC4709" s="0">
        <v>-0.6915515661239624</v>
      </c>
      <c r="AD4709" s="0">
        <v>-0.28977343440055847</v>
      </c>
      <c r="AE4709" s="0">
        <v>-0.011503144167363644</v>
      </c>
      <c r="AF4709" s="0">
        <v>0.26676714420318604</v>
      </c>
      <c r="AG4709" s="0">
        <v>0.66854524612426758</v>
      </c>
      <c r="AH4709" s="0">
        <v>0.86132955551147461</v>
      </c>
    </row>
    <row r="4710" x14ac:dyDescent="0.4">
      <c r="A4710" s="11" t="str">
        <f>Data[[#This Row],[category]]&amp;Data[[#This Row],[subcategory]]&amp;Data[[#This Row],[date]]&amp;Data[[#This Row],[hour]]</f>
        <v>Usage quintiles (kWh)Quintile 3-5 (highest)9/1/20173</v>
      </c>
      <c r="B4710" s="11" t="s">
        <v>143</v>
      </c>
      <c r="C4710" t="s">
        <v>149</v>
      </c>
      <c r="D4710" t="s">
        <v>112</v>
      </c>
      <c r="E4710" t="s">
        <v>42</v>
      </c>
      <c r="F4710" s="0">
        <v>67</v>
      </c>
      <c r="G4710" s="0">
        <v>218.91751098632812</v>
      </c>
      <c r="H4710" s="0">
        <v>216.79298400878906</v>
      </c>
      <c r="I4710" s="0">
        <v>-2.1245331764221191</v>
      </c>
      <c r="J4710" s="0">
        <v>7.6556601524353027</v>
      </c>
      <c r="K4710" s="0">
        <v>73.164176940917969</v>
      </c>
      <c r="L4710" s="0">
        <v>-0.27751141786575317</v>
      </c>
      <c r="M4710" s="0">
        <v>0</v>
      </c>
      <c r="N4710" s="0">
        <v>0</v>
      </c>
      <c r="O4710" s="0">
        <v>377.30752563476562</v>
      </c>
      <c r="P4710" s="0">
        <v>365.80392456054687</v>
      </c>
      <c r="Q4710" s="0">
        <v>-14.716973304748535</v>
      </c>
      <c r="R4710" s="0">
        <v>-11.935656547546387</v>
      </c>
      <c r="S4710" s="0">
        <v>-6.1391654014587402</v>
      </c>
      <c r="T4710" s="0">
        <v>-2.1245331764221191</v>
      </c>
      <c r="U4710" s="0">
        <v>1.8900989294052124</v>
      </c>
      <c r="V4710" s="0">
        <v>7.6865901947021484</v>
      </c>
      <c r="W4710" s="0">
        <v>10.467906951904297</v>
      </c>
      <c r="X4710" s="0">
        <v>14.667472839355469</v>
      </c>
      <c r="Y4710" s="0">
        <v>14.525130271911621</v>
      </c>
      <c r="Z4710" s="0">
        <v>-0.14234372973442078</v>
      </c>
      <c r="AA4710" s="0">
        <v>0.51292920112609863</v>
      </c>
      <c r="AB4710" s="0">
        <v>-0.98603719472885132</v>
      </c>
      <c r="AC4710" s="0">
        <v>-0.79968893527984619</v>
      </c>
      <c r="AD4710" s="0">
        <v>-0.41132405400276184</v>
      </c>
      <c r="AE4710" s="0">
        <v>-0.14234372973442078</v>
      </c>
      <c r="AF4710" s="0">
        <v>0.12663660943508148</v>
      </c>
      <c r="AG4710" s="0">
        <v>0.51500147581100464</v>
      </c>
      <c r="AH4710" s="0">
        <v>0.70134973526000977</v>
      </c>
    </row>
    <row r="4711" x14ac:dyDescent="0.4">
      <c r="A4711" s="11" t="str">
        <f>Data[[#This Row],[category]]&amp;Data[[#This Row],[subcategory]]&amp;Data[[#This Row],[date]]&amp;Data[[#This Row],[hour]]</f>
        <v>Usage quintiles (kWh)Quintile 3-5 (highest)9/1/20174</v>
      </c>
      <c r="B4711" s="11" t="s">
        <v>143</v>
      </c>
      <c r="C4711" t="s">
        <v>149</v>
      </c>
      <c r="D4711" t="s">
        <v>112</v>
      </c>
      <c r="E4711" t="s">
        <v>43</v>
      </c>
      <c r="F4711" s="0">
        <v>67</v>
      </c>
      <c r="G4711" s="0">
        <v>203.2803955078125</v>
      </c>
      <c r="H4711" s="0">
        <v>214.95069885253906</v>
      </c>
      <c r="I4711" s="0">
        <v>11.670305252075195</v>
      </c>
      <c r="J4711" s="0">
        <v>7.9082150459289551</v>
      </c>
      <c r="K4711" s="0">
        <v>72.447761535644531</v>
      </c>
      <c r="L4711" s="0">
        <v>1.4757192134857178</v>
      </c>
      <c r="M4711" s="0">
        <v>0</v>
      </c>
      <c r="N4711" s="0">
        <v>0</v>
      </c>
      <c r="O4711" s="0">
        <v>377.30752563476562</v>
      </c>
      <c r="P4711" s="0">
        <v>365.80392456054687</v>
      </c>
      <c r="Q4711" s="0">
        <v>-1.3375509977340698</v>
      </c>
      <c r="R4711" s="0">
        <v>1.5355198383331299</v>
      </c>
      <c r="S4711" s="0">
        <v>7.5232334136962891</v>
      </c>
      <c r="T4711" s="0">
        <v>11.670305252075195</v>
      </c>
      <c r="U4711" s="0">
        <v>15.817377090454102</v>
      </c>
      <c r="V4711" s="0">
        <v>21.805089950561523</v>
      </c>
      <c r="W4711" s="0">
        <v>24.67816162109375</v>
      </c>
      <c r="X4711" s="0">
        <v>13.619786262512207</v>
      </c>
      <c r="Y4711" s="0">
        <v>14.401697158813477</v>
      </c>
      <c r="Z4711" s="0">
        <v>0.7819104790687561</v>
      </c>
      <c r="AA4711" s="0">
        <v>0.52985042333602905</v>
      </c>
      <c r="AB4711" s="0">
        <v>-0.089615911245346069</v>
      </c>
      <c r="AC4711" s="0">
        <v>0.1028798371553421</v>
      </c>
      <c r="AD4711" s="0">
        <v>0.50405663251876831</v>
      </c>
      <c r="AE4711" s="0">
        <v>0.7819104790687561</v>
      </c>
      <c r="AF4711" s="0">
        <v>1.0597642660140991</v>
      </c>
      <c r="AG4711" s="0">
        <v>1.4609410762786865</v>
      </c>
      <c r="AH4711" s="0">
        <v>1.6534368991851807</v>
      </c>
    </row>
    <row r="4712" x14ac:dyDescent="0.4">
      <c r="A4712" s="11" t="str">
        <f>Data[[#This Row],[category]]&amp;Data[[#This Row],[subcategory]]&amp;Data[[#This Row],[date]]&amp;Data[[#This Row],[hour]]</f>
        <v>Usage quintiles (kWh)Quintile 3-5 (highest)9/1/20175</v>
      </c>
      <c r="B4712" s="11" t="s">
        <v>143</v>
      </c>
      <c r="C4712" t="s">
        <v>149</v>
      </c>
      <c r="D4712" t="s">
        <v>112</v>
      </c>
      <c r="E4712" t="s">
        <v>44</v>
      </c>
      <c r="F4712" s="0">
        <v>67</v>
      </c>
      <c r="G4712" s="0">
        <v>205.60069274902344</v>
      </c>
      <c r="H4712" s="0">
        <v>214.78781127929687</v>
      </c>
      <c r="I4712" s="0">
        <v>9.1871204376220703</v>
      </c>
      <c r="J4712" s="0">
        <v>7.176478385925293</v>
      </c>
      <c r="K4712" s="0">
        <v>72.208953857421875</v>
      </c>
      <c r="L4712" s="0">
        <v>1.2801711559295654</v>
      </c>
      <c r="M4712" s="0">
        <v>0</v>
      </c>
      <c r="N4712" s="0">
        <v>0</v>
      </c>
      <c r="O4712" s="0">
        <v>377.30752563476562</v>
      </c>
      <c r="P4712" s="0">
        <v>365.80392456054687</v>
      </c>
      <c r="Q4712" s="0">
        <v>-2.6171360015869141</v>
      </c>
      <c r="R4712" s="0">
        <v>-0.0099066728726029396</v>
      </c>
      <c r="S4712" s="0">
        <v>5.4237713813781738</v>
      </c>
      <c r="T4712" s="0">
        <v>9.1871204376220703</v>
      </c>
      <c r="U4712" s="0">
        <v>12.950469017028809</v>
      </c>
      <c r="V4712" s="0">
        <v>18.384147644042969</v>
      </c>
      <c r="W4712" s="0">
        <v>20.991376876831055</v>
      </c>
      <c r="X4712" s="0">
        <v>13.775246620178223</v>
      </c>
      <c r="Y4712" s="0">
        <v>14.390783309936523</v>
      </c>
      <c r="Z4712" s="0">
        <v>0.61553704738616943</v>
      </c>
      <c r="AA4712" s="0">
        <v>0.4808240532875061</v>
      </c>
      <c r="AB4712" s="0">
        <v>-0.17534814774990082</v>
      </c>
      <c r="AC4712" s="0">
        <v>-0.00066377082839608192</v>
      </c>
      <c r="AD4712" s="0">
        <v>0.36339268088340759</v>
      </c>
      <c r="AE4712" s="0">
        <v>0.61553704738616943</v>
      </c>
      <c r="AF4712" s="0">
        <v>0.86768144369125366</v>
      </c>
      <c r="AG4712" s="0">
        <v>1.2317378520965576</v>
      </c>
      <c r="AH4712" s="0">
        <v>1.4064222574234009</v>
      </c>
    </row>
    <row r="4713" x14ac:dyDescent="0.4">
      <c r="A4713" s="11" t="str">
        <f>Data[[#This Row],[category]]&amp;Data[[#This Row],[subcategory]]&amp;Data[[#This Row],[date]]&amp;Data[[#This Row],[hour]]</f>
        <v>Usage quintiles (kWh)Quintile 3-5 (highest)9/1/20176</v>
      </c>
      <c r="B4713" s="11" t="s">
        <v>143</v>
      </c>
      <c r="C4713" t="s">
        <v>149</v>
      </c>
      <c r="D4713" t="s">
        <v>112</v>
      </c>
      <c r="E4713" t="s">
        <v>45</v>
      </c>
      <c r="F4713" s="0">
        <v>67</v>
      </c>
      <c r="G4713" s="0">
        <v>225.17630004882812</v>
      </c>
      <c r="H4713" s="0">
        <v>225.060302734375</v>
      </c>
      <c r="I4713" s="0">
        <v>-0.11599981784820557</v>
      </c>
      <c r="J4713" s="0">
        <v>6.6081809997558594</v>
      </c>
      <c r="K4713" s="0">
        <v>72.447761535644531</v>
      </c>
      <c r="L4713" s="0">
        <v>-0.017553970217704773</v>
      </c>
      <c r="M4713" s="0">
        <v>0</v>
      </c>
      <c r="N4713" s="0">
        <v>0</v>
      </c>
      <c r="O4713" s="0">
        <v>377.30752563476562</v>
      </c>
      <c r="P4713" s="0">
        <v>365.80392456054687</v>
      </c>
      <c r="Q4713" s="0">
        <v>-10.985489845275879</v>
      </c>
      <c r="R4713" s="0">
        <v>-8.5847244262695313</v>
      </c>
      <c r="S4713" s="0">
        <v>-3.5813333988189697</v>
      </c>
      <c r="T4713" s="0">
        <v>-0.11599981784820557</v>
      </c>
      <c r="U4713" s="0">
        <v>3.3493337631225586</v>
      </c>
      <c r="V4713" s="0">
        <v>8.3527250289916992</v>
      </c>
      <c r="W4713" s="0">
        <v>10.753490447998047</v>
      </c>
      <c r="X4713" s="0">
        <v>15.086812019348145</v>
      </c>
      <c r="Y4713" s="0">
        <v>15.07904052734375</v>
      </c>
      <c r="Z4713" s="0">
        <v>-0.007771987933665514</v>
      </c>
      <c r="AA4713" s="0">
        <v>0.44274812936782837</v>
      </c>
      <c r="AB4713" s="0">
        <v>-0.73602783679962158</v>
      </c>
      <c r="AC4713" s="0">
        <v>-0.57517653703689575</v>
      </c>
      <c r="AD4713" s="0">
        <v>-0.23994933068752289</v>
      </c>
      <c r="AE4713" s="0">
        <v>-0.007771987933665514</v>
      </c>
      <c r="AF4713" s="0">
        <v>0.22440536320209503</v>
      </c>
      <c r="AG4713" s="0">
        <v>0.55963259935379028</v>
      </c>
      <c r="AH4713" s="0">
        <v>0.72048389911651611</v>
      </c>
    </row>
    <row r="4714" x14ac:dyDescent="0.4">
      <c r="A4714" s="11" t="str">
        <f>Data[[#This Row],[category]]&amp;Data[[#This Row],[subcategory]]&amp;Data[[#This Row],[date]]&amp;Data[[#This Row],[hour]]</f>
        <v>Usage quintiles (kWh)Quintile 3-5 (highest)9/1/20177</v>
      </c>
      <c r="B4714" s="11" t="s">
        <v>143</v>
      </c>
      <c r="C4714" t="s">
        <v>149</v>
      </c>
      <c r="D4714" t="s">
        <v>112</v>
      </c>
      <c r="E4714" t="s">
        <v>59</v>
      </c>
      <c r="F4714" s="0">
        <v>67</v>
      </c>
      <c r="G4714" s="0">
        <v>260.74478149414062</v>
      </c>
      <c r="H4714" s="0">
        <v>260.47967529296875</v>
      </c>
      <c r="I4714" s="0">
        <v>-0.26508116722106934</v>
      </c>
      <c r="J4714" s="0">
        <v>7.292391300201416</v>
      </c>
      <c r="K4714" s="0">
        <v>72.432838439941406</v>
      </c>
      <c r="L4714" s="0">
        <v>-0.036350376904010773</v>
      </c>
      <c r="M4714" s="0">
        <v>0</v>
      </c>
      <c r="N4714" s="0">
        <v>0</v>
      </c>
      <c r="O4714" s="0">
        <v>377.30752563476562</v>
      </c>
      <c r="P4714" s="0">
        <v>365.80392456054687</v>
      </c>
      <c r="Q4714" s="0">
        <v>-12.259997367858887</v>
      </c>
      <c r="R4714" s="0">
        <v>-9.61065673828125</v>
      </c>
      <c r="S4714" s="0">
        <v>-4.0892148017883301</v>
      </c>
      <c r="T4714" s="0">
        <v>-0.26508116722106934</v>
      </c>
      <c r="U4714" s="0">
        <v>3.5590524673461914</v>
      </c>
      <c r="V4714" s="0">
        <v>9.0804939270019531</v>
      </c>
      <c r="W4714" s="0">
        <v>11.729835510253906</v>
      </c>
      <c r="X4714" s="0">
        <v>17.469900131225586</v>
      </c>
      <c r="Y4714" s="0">
        <v>17.452138900756836</v>
      </c>
      <c r="Z4714" s="0">
        <v>-0.017760438844561577</v>
      </c>
      <c r="AA4714" s="0">
        <v>0.48859021067619324</v>
      </c>
      <c r="AB4714" s="0">
        <v>-0.82141983509063721</v>
      </c>
      <c r="AC4714" s="0">
        <v>-0.64391398429870605</v>
      </c>
      <c r="AD4714" s="0">
        <v>-0.27397739887237549</v>
      </c>
      <c r="AE4714" s="0">
        <v>-0.017760438844561577</v>
      </c>
      <c r="AF4714" s="0">
        <v>0.23845651745796204</v>
      </c>
      <c r="AG4714" s="0">
        <v>0.60839313268661499</v>
      </c>
      <c r="AH4714" s="0">
        <v>0.78589892387390137</v>
      </c>
    </row>
    <row r="4715" x14ac:dyDescent="0.4">
      <c r="A4715" s="11" t="str">
        <f>Data[[#This Row],[category]]&amp;Data[[#This Row],[subcategory]]&amp;Data[[#This Row],[date]]&amp;Data[[#This Row],[hour]]</f>
        <v>Usage quintiles (kWh)Quintile 3-5 (highest)9/1/20178</v>
      </c>
      <c r="B4715" s="11" t="s">
        <v>143</v>
      </c>
      <c r="C4715" t="s">
        <v>149</v>
      </c>
      <c r="D4715" t="s">
        <v>112</v>
      </c>
      <c r="E4715" t="s">
        <v>60</v>
      </c>
      <c r="F4715" s="0">
        <v>67</v>
      </c>
      <c r="G4715" s="0">
        <v>301.02581787109375</v>
      </c>
      <c r="H4715" s="0">
        <v>291.70059204101562</v>
      </c>
      <c r="I4715" s="0">
        <v>-9.3252172470092773</v>
      </c>
      <c r="J4715" s="0">
        <v>5.0472550392150879</v>
      </c>
      <c r="K4715" s="0">
        <v>78.686569213867188</v>
      </c>
      <c r="L4715" s="0">
        <v>-1.8475819826126099</v>
      </c>
      <c r="M4715" s="0">
        <v>1</v>
      </c>
      <c r="N4715" s="0">
        <v>0</v>
      </c>
      <c r="O4715" s="0">
        <v>377.30752563476562</v>
      </c>
      <c r="P4715" s="0">
        <v>365.80392456054687</v>
      </c>
      <c r="Q4715" s="0">
        <v>-17.627212524414063</v>
      </c>
      <c r="R4715" s="0">
        <v>-15.793535232543945</v>
      </c>
      <c r="S4715" s="0">
        <v>-11.972000122070313</v>
      </c>
      <c r="T4715" s="0">
        <v>-9.3252172470092773</v>
      </c>
      <c r="U4715" s="0">
        <v>-6.678433895111084</v>
      </c>
      <c r="V4715" s="0">
        <v>-2.8568997383117676</v>
      </c>
      <c r="W4715" s="0">
        <v>-1.023221492767334</v>
      </c>
      <c r="X4715" s="0">
        <v>20.168729782104492</v>
      </c>
      <c r="Y4715" s="0">
        <v>19.543939590454102</v>
      </c>
      <c r="Z4715" s="0">
        <v>-0.6247895359992981</v>
      </c>
      <c r="AA4715" s="0">
        <v>0.33816608786582947</v>
      </c>
      <c r="AB4715" s="0">
        <v>-1.1810232400894165</v>
      </c>
      <c r="AC4715" s="0">
        <v>-1.0581668615341187</v>
      </c>
      <c r="AD4715" s="0">
        <v>-0.8021240234375</v>
      </c>
      <c r="AE4715" s="0">
        <v>-0.6247895359992981</v>
      </c>
      <c r="AF4715" s="0">
        <v>-0.44745507836341858</v>
      </c>
      <c r="AG4715" s="0">
        <v>-0.19141225516796112</v>
      </c>
      <c r="AH4715" s="0">
        <v>-0.068555817008018494</v>
      </c>
    </row>
    <row r="4716" x14ac:dyDescent="0.4">
      <c r="A4716" s="11" t="str">
        <f>Data[[#This Row],[category]]&amp;Data[[#This Row],[subcategory]]&amp;Data[[#This Row],[date]]&amp;Data[[#This Row],[hour]]</f>
        <v>Usage quintiles (kWh)Quintile 3-5 (highest)9/1/20179</v>
      </c>
      <c r="B4716" s="11" t="s">
        <v>143</v>
      </c>
      <c r="C4716" t="s">
        <v>149</v>
      </c>
      <c r="D4716" t="s">
        <v>112</v>
      </c>
      <c r="E4716" t="s">
        <v>61</v>
      </c>
      <c r="F4716" s="0">
        <v>67</v>
      </c>
      <c r="G4716" s="0">
        <v>336.88845825195312</v>
      </c>
      <c r="H4716" s="0">
        <v>330.48641967773438</v>
      </c>
      <c r="I4716" s="0">
        <v>-6.4020390510559082</v>
      </c>
      <c r="J4716" s="0">
        <v>3.2613081932067871</v>
      </c>
      <c r="K4716" s="0">
        <v>86.373130798339844</v>
      </c>
      <c r="L4716" s="0">
        <v>-1.9630279541015625</v>
      </c>
      <c r="M4716" s="0">
        <v>1</v>
      </c>
      <c r="N4716" s="0">
        <v>1</v>
      </c>
      <c r="O4716" s="0">
        <v>377.30752563476562</v>
      </c>
      <c r="P4716" s="0">
        <v>365.80392456054687</v>
      </c>
      <c r="Q4716" s="0">
        <v>-11.766413688659668</v>
      </c>
      <c r="R4716" s="0">
        <v>-10.581573486328125</v>
      </c>
      <c r="S4716" s="0">
        <v>-8.1122703552246094</v>
      </c>
      <c r="T4716" s="0">
        <v>-6.4020390510559082</v>
      </c>
      <c r="U4716" s="0">
        <v>-4.6918072700500488</v>
      </c>
      <c r="V4716" s="0">
        <v>-2.2225043773651123</v>
      </c>
      <c r="W4716" s="0">
        <v>-1.0376644134521484</v>
      </c>
      <c r="X4716" s="0">
        <v>22.571527481079102</v>
      </c>
      <c r="Y4716" s="0">
        <v>22.142589569091797</v>
      </c>
      <c r="Z4716" s="0">
        <v>-0.42893663048744202</v>
      </c>
      <c r="AA4716" s="0">
        <v>0.21850764751434326</v>
      </c>
      <c r="AB4716" s="0">
        <v>-0.78834974765777588</v>
      </c>
      <c r="AC4716" s="0">
        <v>-0.70896542072296143</v>
      </c>
      <c r="AD4716" s="0">
        <v>-0.5435221791267395</v>
      </c>
      <c r="AE4716" s="0">
        <v>-0.42893663048744202</v>
      </c>
      <c r="AF4716" s="0">
        <v>-0.31435111165046692</v>
      </c>
      <c r="AG4716" s="0">
        <v>-0.14890781044960022</v>
      </c>
      <c r="AH4716" s="0">
        <v>-0.069523535668849945</v>
      </c>
    </row>
    <row r="4717" x14ac:dyDescent="0.4">
      <c r="A4717" s="11" t="str">
        <f>Data[[#This Row],[category]]&amp;Data[[#This Row],[subcategory]]&amp;Data[[#This Row],[date]]&amp;Data[[#This Row],[hour]]</f>
        <v>Usage quintiles (kWh)Quintile 3-5 (highest)9/1/201710</v>
      </c>
      <c r="B4717" s="11" t="s">
        <v>143</v>
      </c>
      <c r="C4717" t="s">
        <v>149</v>
      </c>
      <c r="D4717" t="s">
        <v>112</v>
      </c>
      <c r="E4717" t="s">
        <v>62</v>
      </c>
      <c r="F4717" s="0">
        <v>67</v>
      </c>
      <c r="G4717" s="0">
        <v>363.8370361328125</v>
      </c>
      <c r="H4717" s="0">
        <v>365.04043579101562</v>
      </c>
      <c r="I4717" s="0">
        <v>1.2034050226211548</v>
      </c>
      <c r="J4717" s="0">
        <v>1.8564176559448242</v>
      </c>
      <c r="K4717" s="0">
        <v>91.119400024414063</v>
      </c>
      <c r="L4717" s="0">
        <v>0.64824044704437256</v>
      </c>
      <c r="M4717" s="0">
        <v>0</v>
      </c>
      <c r="N4717" s="0">
        <v>0</v>
      </c>
      <c r="O4717" s="0">
        <v>377.30752563476562</v>
      </c>
      <c r="P4717" s="0">
        <v>365.80392456054687</v>
      </c>
      <c r="Q4717" s="0">
        <v>-1.8501303195953369</v>
      </c>
      <c r="R4717" s="0">
        <v>-1.1756899356842041</v>
      </c>
      <c r="S4717" s="0">
        <v>0.22989864647388458</v>
      </c>
      <c r="T4717" s="0">
        <v>1.2034050226211548</v>
      </c>
      <c r="U4717" s="0">
        <v>2.1769113540649414</v>
      </c>
      <c r="V4717" s="0">
        <v>3.5824999809265137</v>
      </c>
      <c r="W4717" s="0">
        <v>4.2569403648376465</v>
      </c>
      <c r="X4717" s="0">
        <v>24.377080917358398</v>
      </c>
      <c r="Y4717" s="0">
        <v>24.457708358764648</v>
      </c>
      <c r="Z4717" s="0">
        <v>0.080628134310245514</v>
      </c>
      <c r="AA4717" s="0">
        <v>0.12437998503446579</v>
      </c>
      <c r="AB4717" s="0">
        <v>-0.12395873665809631</v>
      </c>
      <c r="AC4717" s="0">
        <v>-0.078771233558654785</v>
      </c>
      <c r="AD4717" s="0">
        <v>0.015403206460177898</v>
      </c>
      <c r="AE4717" s="0">
        <v>0.080628134310245514</v>
      </c>
      <c r="AF4717" s="0">
        <v>0.14585305750370026</v>
      </c>
      <c r="AG4717" s="0">
        <v>0.24002750217914581</v>
      </c>
      <c r="AH4717" s="0">
        <v>0.28521499037742615</v>
      </c>
    </row>
    <row r="4718" x14ac:dyDescent="0.4">
      <c r="A4718" s="11" t="str">
        <f>Data[[#This Row],[category]]&amp;Data[[#This Row],[subcategory]]&amp;Data[[#This Row],[date]]&amp;Data[[#This Row],[hour]]</f>
        <v>Usage quintiles (kWh)Quintile 3-5 (highest)9/1/201711</v>
      </c>
      <c r="B4718" s="11" t="s">
        <v>143</v>
      </c>
      <c r="C4718" t="s">
        <v>149</v>
      </c>
      <c r="D4718" t="s">
        <v>112</v>
      </c>
      <c r="E4718" t="s">
        <v>63</v>
      </c>
      <c r="F4718" s="0">
        <v>67</v>
      </c>
      <c r="G4718" s="0">
        <v>381.77581787109375</v>
      </c>
      <c r="H4718" s="0">
        <v>380.57241821289062</v>
      </c>
      <c r="I4718" s="0">
        <v>-1.2034057378768921</v>
      </c>
      <c r="J4718" s="0">
        <v>1.8564172983169556</v>
      </c>
      <c r="K4718" s="0">
        <v>94.432838439941406</v>
      </c>
      <c r="L4718" s="0">
        <v>-0.64824098348617554</v>
      </c>
      <c r="M4718" s="0">
        <v>0</v>
      </c>
      <c r="N4718" s="0">
        <v>0</v>
      </c>
      <c r="O4718" s="0">
        <v>377.30752563476562</v>
      </c>
      <c r="P4718" s="0">
        <v>365.80392456054687</v>
      </c>
      <c r="Q4718" s="0">
        <v>-4.2569403648376465</v>
      </c>
      <c r="R4718" s="0">
        <v>-3.5825002193450928</v>
      </c>
      <c r="S4718" s="0">
        <v>-2.1769118309020996</v>
      </c>
      <c r="T4718" s="0">
        <v>-1.2034057378768921</v>
      </c>
      <c r="U4718" s="0">
        <v>-0.22989955544471741</v>
      </c>
      <c r="V4718" s="0">
        <v>1.1756887435913086</v>
      </c>
      <c r="W4718" s="0">
        <v>1.8501290082931519</v>
      </c>
      <c r="X4718" s="0">
        <v>25.5789794921875</v>
      </c>
      <c r="Y4718" s="0">
        <v>25.49835205078125</v>
      </c>
      <c r="Z4718" s="0">
        <v>-0.080628186464309692</v>
      </c>
      <c r="AA4718" s="0">
        <v>0.124379962682724</v>
      </c>
      <c r="AB4718" s="0">
        <v>-0.28521502017974854</v>
      </c>
      <c r="AC4718" s="0">
        <v>-0.24002751708030701</v>
      </c>
      <c r="AD4718" s="0">
        <v>-0.14585310220718384</v>
      </c>
      <c r="AE4718" s="0">
        <v>-0.080628186464309692</v>
      </c>
      <c r="AF4718" s="0">
        <v>-0.015403270721435547</v>
      </c>
      <c r="AG4718" s="0">
        <v>0.078771151602268219</v>
      </c>
      <c r="AH4718" s="0">
        <v>0.12395864725112915</v>
      </c>
    </row>
    <row r="4719" x14ac:dyDescent="0.4">
      <c r="A4719" s="11" t="str">
        <f>Data[[#This Row],[category]]&amp;Data[[#This Row],[subcategory]]&amp;Data[[#This Row],[date]]&amp;Data[[#This Row],[hour]]</f>
        <v>Usage quintiles (kWh)Quintile 3-5 (highest)9/1/201712</v>
      </c>
      <c r="B4719" s="11" t="s">
        <v>143</v>
      </c>
      <c r="C4719" t="s">
        <v>149</v>
      </c>
      <c r="D4719" t="s">
        <v>112</v>
      </c>
      <c r="E4719" t="s">
        <v>64</v>
      </c>
      <c r="F4719" s="0">
        <v>67</v>
      </c>
      <c r="G4719" s="0">
        <v>388.74765014648437</v>
      </c>
      <c r="H4719" s="0">
        <v>389.75457763671875</v>
      </c>
      <c r="I4719" s="0">
        <v>1.006945013999939</v>
      </c>
      <c r="J4719" s="0">
        <v>3.4321627616882324</v>
      </c>
      <c r="K4719" s="0">
        <v>94.507461547851563</v>
      </c>
      <c r="L4719" s="0">
        <v>0.29338496923446655</v>
      </c>
      <c r="M4719" s="0">
        <v>0</v>
      </c>
      <c r="N4719" s="0">
        <v>0</v>
      </c>
      <c r="O4719" s="0">
        <v>377.30752563476562</v>
      </c>
      <c r="P4719" s="0">
        <v>365.80392456054687</v>
      </c>
      <c r="Q4719" s="0">
        <v>-4.6384601593017578</v>
      </c>
      <c r="R4719" s="0">
        <v>-3.3915486335754395</v>
      </c>
      <c r="S4719" s="0">
        <v>-0.79288291931152344</v>
      </c>
      <c r="T4719" s="0">
        <v>1.006945013999939</v>
      </c>
      <c r="U4719" s="0">
        <v>2.8067729473114014</v>
      </c>
      <c r="V4719" s="0">
        <v>5.4054384231567383</v>
      </c>
      <c r="W4719" s="0">
        <v>6.6523504257202148</v>
      </c>
      <c r="X4719" s="0">
        <v>26.046092987060547</v>
      </c>
      <c r="Y4719" s="0">
        <v>26.113555908203125</v>
      </c>
      <c r="Z4719" s="0">
        <v>0.067465312778949738</v>
      </c>
      <c r="AA4719" s="0">
        <v>0.22995489835739136</v>
      </c>
      <c r="AB4719" s="0">
        <v>-0.31077682971954346</v>
      </c>
      <c r="AC4719" s="0">
        <v>-0.22723375260829926</v>
      </c>
      <c r="AD4719" s="0">
        <v>-0.053123153746128082</v>
      </c>
      <c r="AE4719" s="0">
        <v>0.067465312778949738</v>
      </c>
      <c r="AF4719" s="0">
        <v>0.18805378675460815</v>
      </c>
      <c r="AG4719" s="0">
        <v>0.36216437816619873</v>
      </c>
      <c r="AH4719" s="0">
        <v>0.44570747017860413</v>
      </c>
    </row>
    <row r="4720" x14ac:dyDescent="0.4">
      <c r="A4720" s="11" t="str">
        <f>Data[[#This Row],[category]]&amp;Data[[#This Row],[subcategory]]&amp;Data[[#This Row],[date]]&amp;Data[[#This Row],[hour]]</f>
        <v>Usage quintiles (kWh)Quintile 3-5 (highest)9/1/201713</v>
      </c>
      <c r="B4720" s="11" t="s">
        <v>143</v>
      </c>
      <c r="C4720" t="s">
        <v>149</v>
      </c>
      <c r="D4720" t="s">
        <v>112</v>
      </c>
      <c r="E4720" t="s">
        <v>65</v>
      </c>
      <c r="F4720" s="0">
        <v>67</v>
      </c>
      <c r="G4720" s="0">
        <v>391.6705322265625</v>
      </c>
      <c r="H4720" s="0">
        <v>391.77032470703125</v>
      </c>
      <c r="I4720" s="0">
        <v>0.09978339821100235</v>
      </c>
      <c r="J4720" s="0">
        <v>4.5920767784118652</v>
      </c>
      <c r="K4720" s="0">
        <v>93.880599975585938</v>
      </c>
      <c r="L4720" s="0">
        <v>0.021729471161961555</v>
      </c>
      <c r="M4720" s="0">
        <v>0</v>
      </c>
      <c r="N4720" s="0">
        <v>0</v>
      </c>
      <c r="O4720" s="0">
        <v>377.30752563476562</v>
      </c>
      <c r="P4720" s="0">
        <v>365.80392456054687</v>
      </c>
      <c r="Q4720" s="0">
        <v>-7.4535107612609863</v>
      </c>
      <c r="R4720" s="0">
        <v>-5.7851996421813965</v>
      </c>
      <c r="S4720" s="0">
        <v>-2.3083040714263916</v>
      </c>
      <c r="T4720" s="0">
        <v>0.09978339821100235</v>
      </c>
      <c r="U4720" s="0">
        <v>2.5078709125518799</v>
      </c>
      <c r="V4720" s="0">
        <v>5.9847664833068848</v>
      </c>
      <c r="W4720" s="0">
        <v>7.6530776023864746</v>
      </c>
      <c r="X4720" s="0">
        <v>26.241926193237305</v>
      </c>
      <c r="Y4720" s="0">
        <v>26.248611450195313</v>
      </c>
      <c r="Z4720" s="0">
        <v>0.0066854874603450298</v>
      </c>
      <c r="AA4720" s="0">
        <v>0.30766913294792175</v>
      </c>
      <c r="AB4720" s="0">
        <v>-0.49938520789146423</v>
      </c>
      <c r="AC4720" s="0">
        <v>-0.38760837912559509</v>
      </c>
      <c r="AD4720" s="0">
        <v>-0.15465636551380157</v>
      </c>
      <c r="AE4720" s="0">
        <v>0.0066854874603450298</v>
      </c>
      <c r="AF4720" s="0">
        <v>0.16802734136581421</v>
      </c>
      <c r="AG4720" s="0">
        <v>0.40097934007644653</v>
      </c>
      <c r="AH4720" s="0">
        <v>0.51275616884231567</v>
      </c>
    </row>
    <row r="4721" x14ac:dyDescent="0.4">
      <c r="A4721" s="11" t="str">
        <f>Data[[#This Row],[category]]&amp;Data[[#This Row],[subcategory]]&amp;Data[[#This Row],[date]]&amp;Data[[#This Row],[hour]]</f>
        <v>Usage quintiles (kWh)Quintile 3-5 (highest)9/1/201714</v>
      </c>
      <c r="B4721" s="11" t="s">
        <v>143</v>
      </c>
      <c r="C4721" t="s">
        <v>149</v>
      </c>
      <c r="D4721" t="s">
        <v>112</v>
      </c>
      <c r="E4721" t="s">
        <v>66</v>
      </c>
      <c r="F4721" s="0">
        <v>67</v>
      </c>
      <c r="G4721" s="0">
        <v>391.10009765625</v>
      </c>
      <c r="H4721" s="0">
        <v>396.41204833984375</v>
      </c>
      <c r="I4721" s="0">
        <v>5.311948299407959</v>
      </c>
      <c r="J4721" s="0">
        <v>5.2189655303955078</v>
      </c>
      <c r="K4721" s="0">
        <v>93.477615356445313</v>
      </c>
      <c r="L4721" s="0">
        <v>1.0178163051605225</v>
      </c>
      <c r="M4721" s="0">
        <v>0</v>
      </c>
      <c r="N4721" s="0">
        <v>0</v>
      </c>
      <c r="O4721" s="0">
        <v>377.30752563476562</v>
      </c>
      <c r="P4721" s="0">
        <v>365.80392456054687</v>
      </c>
      <c r="Q4721" s="0">
        <v>-3.2724859714508057</v>
      </c>
      <c r="R4721" s="0">
        <v>-1.3764251470565796</v>
      </c>
      <c r="S4721" s="0">
        <v>2.575120210647583</v>
      </c>
      <c r="T4721" s="0">
        <v>5.311948299407959</v>
      </c>
      <c r="U4721" s="0">
        <v>8.0487766265869141</v>
      </c>
      <c r="V4721" s="0">
        <v>12.000321388244629</v>
      </c>
      <c r="W4721" s="0">
        <v>13.896382331848145</v>
      </c>
      <c r="X4721" s="0">
        <v>26.203706741333008</v>
      </c>
      <c r="Y4721" s="0">
        <v>26.559606552124023</v>
      </c>
      <c r="Z4721" s="0">
        <v>0.35590052604675293</v>
      </c>
      <c r="AA4721" s="0">
        <v>0.34967067837715149</v>
      </c>
      <c r="AB4721" s="0">
        <v>-0.21925655007362366</v>
      </c>
      <c r="AC4721" s="0">
        <v>-0.092220477759838104</v>
      </c>
      <c r="AD4721" s="0">
        <v>0.17253305017948151</v>
      </c>
      <c r="AE4721" s="0">
        <v>0.35590052604675293</v>
      </c>
      <c r="AF4721" s="0">
        <v>0.53926801681518555</v>
      </c>
      <c r="AG4721" s="0">
        <v>0.80402153730392456</v>
      </c>
      <c r="AH4721" s="0">
        <v>0.9310576319694519</v>
      </c>
    </row>
    <row r="4722" x14ac:dyDescent="0.4">
      <c r="A4722" s="11" t="str">
        <f>Data[[#This Row],[category]]&amp;Data[[#This Row],[subcategory]]&amp;Data[[#This Row],[date]]&amp;Data[[#This Row],[hour]]</f>
        <v>Usage quintiles (kWh)Quintile 3-5 (highest)9/1/201715</v>
      </c>
      <c r="B4722" s="11" t="s">
        <v>143</v>
      </c>
      <c r="C4722" t="s">
        <v>149</v>
      </c>
      <c r="D4722" t="s">
        <v>112</v>
      </c>
      <c r="E4722" t="s">
        <v>67</v>
      </c>
      <c r="F4722" s="0">
        <v>67</v>
      </c>
      <c r="G4722" s="0">
        <v>388.99591064453125</v>
      </c>
      <c r="H4722" s="0">
        <v>375.6767578125</v>
      </c>
      <c r="I4722" s="0">
        <v>-13.319173812866211</v>
      </c>
      <c r="J4722" s="0">
        <v>7.3045768737792969</v>
      </c>
      <c r="K4722" s="0">
        <v>92.776123046875</v>
      </c>
      <c r="L4722" s="0">
        <v>-1.8234010934829712</v>
      </c>
      <c r="M4722" s="0">
        <v>1</v>
      </c>
      <c r="N4722" s="0">
        <v>0</v>
      </c>
      <c r="O4722" s="0">
        <v>377.30752563476562</v>
      </c>
      <c r="P4722" s="0">
        <v>365.80392456054687</v>
      </c>
      <c r="Q4722" s="0">
        <v>-25.334133148193359</v>
      </c>
      <c r="R4722" s="0">
        <v>-22.680366516113281</v>
      </c>
      <c r="S4722" s="0">
        <v>-17.149698257446289</v>
      </c>
      <c r="T4722" s="0">
        <v>-13.319173812866211</v>
      </c>
      <c r="U4722" s="0">
        <v>-9.4886503219604492</v>
      </c>
      <c r="V4722" s="0">
        <v>-3.9579818248748779</v>
      </c>
      <c r="W4722" s="0">
        <v>-1.3042140007019043</v>
      </c>
      <c r="X4722" s="0">
        <v>26.062725067138672</v>
      </c>
      <c r="Y4722" s="0">
        <v>25.170343399047852</v>
      </c>
      <c r="Z4722" s="0">
        <v>-0.89238464832305908</v>
      </c>
      <c r="AA4722" s="0">
        <v>0.48940664529800415</v>
      </c>
      <c r="AB4722" s="0">
        <v>-1.6973869800567627</v>
      </c>
      <c r="AC4722" s="0">
        <v>-1.5195845365524292</v>
      </c>
      <c r="AD4722" s="0">
        <v>-1.1490297317504883</v>
      </c>
      <c r="AE4722" s="0">
        <v>-0.89238464832305908</v>
      </c>
      <c r="AF4722" s="0">
        <v>-0.63573956489562988</v>
      </c>
      <c r="AG4722" s="0">
        <v>-0.26518478989601135</v>
      </c>
      <c r="AH4722" s="0">
        <v>-0.087382353842258453</v>
      </c>
    </row>
    <row r="4723" x14ac:dyDescent="0.4">
      <c r="A4723" s="11" t="str">
        <f>Data[[#This Row],[category]]&amp;Data[[#This Row],[subcategory]]&amp;Data[[#This Row],[date]]&amp;Data[[#This Row],[hour]]</f>
        <v>Usage quintiles (kWh)Quintile 3-5 (highest)9/1/201716</v>
      </c>
      <c r="B4723" s="11" t="s">
        <v>143</v>
      </c>
      <c r="C4723" t="s">
        <v>149</v>
      </c>
      <c r="D4723" t="s">
        <v>112</v>
      </c>
      <c r="E4723" t="s">
        <v>68</v>
      </c>
      <c r="F4723" s="0">
        <v>67</v>
      </c>
      <c r="G4723" s="0">
        <v>381.24380493164062</v>
      </c>
      <c r="H4723" s="0">
        <v>374.2574462890625</v>
      </c>
      <c r="I4723" s="0">
        <v>-6.9863767623901367</v>
      </c>
      <c r="J4723" s="0">
        <v>7.3325114250183105</v>
      </c>
      <c r="K4723" s="0">
        <v>92.19403076171875</v>
      </c>
      <c r="L4723" s="0">
        <v>-0.95279455184936523</v>
      </c>
      <c r="M4723" s="0">
        <v>0</v>
      </c>
      <c r="N4723" s="0">
        <v>0</v>
      </c>
      <c r="O4723" s="0">
        <v>377.30752563476562</v>
      </c>
      <c r="P4723" s="0">
        <v>365.80392456054687</v>
      </c>
      <c r="Q4723" s="0">
        <v>-19.047285079956055</v>
      </c>
      <c r="R4723" s="0">
        <v>-16.383367538452148</v>
      </c>
      <c r="S4723" s="0">
        <v>-10.831549644470215</v>
      </c>
      <c r="T4723" s="0">
        <v>-6.9863767623901367</v>
      </c>
      <c r="U4723" s="0">
        <v>-3.1412041187286377</v>
      </c>
      <c r="V4723" s="0">
        <v>2.4106147289276123</v>
      </c>
      <c r="W4723" s="0">
        <v>5.074531078338623</v>
      </c>
      <c r="X4723" s="0">
        <v>25.5433349609375</v>
      </c>
      <c r="Y4723" s="0">
        <v>25.075248718261719</v>
      </c>
      <c r="Z4723" s="0">
        <v>-0.46808725595474243</v>
      </c>
      <c r="AA4723" s="0">
        <v>0.4912782609462738</v>
      </c>
      <c r="AB4723" s="0">
        <v>-1.2761681079864502</v>
      </c>
      <c r="AC4723" s="0">
        <v>-1.097685694694519</v>
      </c>
      <c r="AD4723" s="0">
        <v>-0.72571384906768799</v>
      </c>
      <c r="AE4723" s="0">
        <v>-0.46808725595474243</v>
      </c>
      <c r="AF4723" s="0">
        <v>-0.21046067774295807</v>
      </c>
      <c r="AG4723" s="0">
        <v>0.16151116788387299</v>
      </c>
      <c r="AH4723" s="0">
        <v>0.33999356627464294</v>
      </c>
    </row>
    <row r="4724" x14ac:dyDescent="0.4">
      <c r="A4724" s="11" t="str">
        <f>Data[[#This Row],[category]]&amp;Data[[#This Row],[subcategory]]&amp;Data[[#This Row],[date]]&amp;Data[[#This Row],[hour]]</f>
        <v>Usage quintiles (kWh)Quintile 3-5 (highest)9/1/201717</v>
      </c>
      <c r="B4724" s="11" t="s">
        <v>143</v>
      </c>
      <c r="C4724" t="s">
        <v>149</v>
      </c>
      <c r="D4724" t="s">
        <v>112</v>
      </c>
      <c r="E4724" t="s">
        <v>69</v>
      </c>
      <c r="F4724" s="0">
        <v>67</v>
      </c>
      <c r="G4724" s="0">
        <v>371.4864501953125</v>
      </c>
      <c r="H4724" s="0">
        <v>362.51724243164062</v>
      </c>
      <c r="I4724" s="0">
        <v>-8.9691953659057617</v>
      </c>
      <c r="J4724" s="0">
        <v>8.2425708770751953</v>
      </c>
      <c r="K4724" s="0">
        <v>90.029853820800781</v>
      </c>
      <c r="L4724" s="0">
        <v>-1.0881550312042236</v>
      </c>
      <c r="M4724" s="0">
        <v>0</v>
      </c>
      <c r="N4724" s="0">
        <v>0</v>
      </c>
      <c r="O4724" s="0">
        <v>377.30752563476562</v>
      </c>
      <c r="P4724" s="0">
        <v>365.80392456054687</v>
      </c>
      <c r="Q4724" s="0">
        <v>-22.527017593383789</v>
      </c>
      <c r="R4724" s="0">
        <v>-19.532474517822266</v>
      </c>
      <c r="S4724" s="0">
        <v>-13.291604042053223</v>
      </c>
      <c r="T4724" s="0">
        <v>-8.9691953659057617</v>
      </c>
      <c r="U4724" s="0">
        <v>-4.646787166595459</v>
      </c>
      <c r="V4724" s="0">
        <v>1.5940842628479004</v>
      </c>
      <c r="W4724" s="0">
        <v>4.5886273384094238</v>
      </c>
      <c r="X4724" s="0">
        <v>24.889591217041016</v>
      </c>
      <c r="Y4724" s="0">
        <v>24.288654327392578</v>
      </c>
      <c r="Z4724" s="0">
        <v>-0.60093611478805542</v>
      </c>
      <c r="AA4724" s="0">
        <v>0.55225223302841187</v>
      </c>
      <c r="AB4724" s="0">
        <v>-1.509310245513916</v>
      </c>
      <c r="AC4724" s="0">
        <v>-1.3086758852005005</v>
      </c>
      <c r="AD4724" s="0">
        <v>-0.89053744077682495</v>
      </c>
      <c r="AE4724" s="0">
        <v>-0.60093611478805542</v>
      </c>
      <c r="AF4724" s="0">
        <v>-0.3113347589969635</v>
      </c>
      <c r="AG4724" s="0">
        <v>0.10680359601974487</v>
      </c>
      <c r="AH4724" s="0">
        <v>0.30743798613548279</v>
      </c>
    </row>
    <row r="4725" x14ac:dyDescent="0.4">
      <c r="A4725" s="11" t="str">
        <f>Data[[#This Row],[category]]&amp;Data[[#This Row],[subcategory]]&amp;Data[[#This Row],[date]]&amp;Data[[#This Row],[hour]]</f>
        <v>Usage quintiles (kWh)Quintile 3-5 (highest)9/1/201718</v>
      </c>
      <c r="B4725" s="11" t="s">
        <v>143</v>
      </c>
      <c r="C4725" t="s">
        <v>149</v>
      </c>
      <c r="D4725" t="s">
        <v>112</v>
      </c>
      <c r="E4725" t="s">
        <v>70</v>
      </c>
      <c r="F4725" s="0">
        <v>67</v>
      </c>
      <c r="G4725" s="0">
        <v>359.076171875</v>
      </c>
      <c r="H4725" s="0">
        <v>350.76425170898437</v>
      </c>
      <c r="I4725" s="0">
        <v>-8.3119325637817383</v>
      </c>
      <c r="J4725" s="0">
        <v>9.1451549530029297</v>
      </c>
      <c r="K4725" s="0">
        <v>87.313430786132813</v>
      </c>
      <c r="L4725" s="0">
        <v>-0.90888917446136475</v>
      </c>
      <c r="M4725" s="0">
        <v>0</v>
      </c>
      <c r="N4725" s="0">
        <v>0</v>
      </c>
      <c r="O4725" s="0">
        <v>377.30752563476562</v>
      </c>
      <c r="P4725" s="0">
        <v>365.80392456054687</v>
      </c>
      <c r="Q4725" s="0">
        <v>-23.354373931884766</v>
      </c>
      <c r="R4725" s="0">
        <v>-20.031919479370117</v>
      </c>
      <c r="S4725" s="0">
        <v>-13.107656478881836</v>
      </c>
      <c r="T4725" s="0">
        <v>-8.3119325637817383</v>
      </c>
      <c r="U4725" s="0">
        <v>-3.5162086486816406</v>
      </c>
      <c r="V4725" s="0">
        <v>3.4080550670623779</v>
      </c>
      <c r="W4725" s="0">
        <v>6.7305088043212891</v>
      </c>
      <c r="X4725" s="0">
        <v>24.058103561401367</v>
      </c>
      <c r="Y4725" s="0">
        <v>23.501205444335938</v>
      </c>
      <c r="Z4725" s="0">
        <v>-0.55689948797225952</v>
      </c>
      <c r="AA4725" s="0">
        <v>0.61272537708282471</v>
      </c>
      <c r="AB4725" s="0">
        <v>-1.5647430419921875</v>
      </c>
      <c r="AC4725" s="0">
        <v>-1.3421386480331421</v>
      </c>
      <c r="AD4725" s="0">
        <v>-0.87821298837661743</v>
      </c>
      <c r="AE4725" s="0">
        <v>-0.55689948797225952</v>
      </c>
      <c r="AF4725" s="0">
        <v>-0.23558598756790161</v>
      </c>
      <c r="AG4725" s="0">
        <v>0.22833967208862305</v>
      </c>
      <c r="AH4725" s="0">
        <v>0.45094406604766846</v>
      </c>
    </row>
    <row r="4726" x14ac:dyDescent="0.4">
      <c r="A4726" s="11" t="str">
        <f>Data[[#This Row],[category]]&amp;Data[[#This Row],[subcategory]]&amp;Data[[#This Row],[date]]&amp;Data[[#This Row],[hour]]</f>
        <v>Usage quintiles (kWh)Quintile 3-5 (highest)9/1/201719</v>
      </c>
      <c r="B4726" s="11" t="s">
        <v>143</v>
      </c>
      <c r="C4726" t="s">
        <v>149</v>
      </c>
      <c r="D4726" t="s">
        <v>112</v>
      </c>
      <c r="E4726" t="s">
        <v>71</v>
      </c>
      <c r="F4726" s="0">
        <v>67</v>
      </c>
      <c r="G4726" s="0">
        <v>332.30239868164062</v>
      </c>
      <c r="H4726" s="0">
        <v>334.71588134765625</v>
      </c>
      <c r="I4726" s="0">
        <v>2.4134855270385742</v>
      </c>
      <c r="J4726" s="0">
        <v>8.8633251190185547</v>
      </c>
      <c r="K4726" s="0">
        <v>84.626869201660156</v>
      </c>
      <c r="L4726" s="0">
        <v>0.27230024337768555</v>
      </c>
      <c r="M4726" s="0">
        <v>0</v>
      </c>
      <c r="N4726" s="0">
        <v>0</v>
      </c>
      <c r="O4726" s="0">
        <v>377.30752563476562</v>
      </c>
      <c r="P4726" s="0">
        <v>365.80392456054687</v>
      </c>
      <c r="Q4726" s="0">
        <v>-12.165387153625488</v>
      </c>
      <c r="R4726" s="0">
        <v>-8.9453229904174805</v>
      </c>
      <c r="S4726" s="0">
        <v>-2.2344467639923096</v>
      </c>
      <c r="T4726" s="0">
        <v>2.4134855270385742</v>
      </c>
      <c r="U4726" s="0">
        <v>7.0614175796508789</v>
      </c>
      <c r="V4726" s="0">
        <v>13.772294044494629</v>
      </c>
      <c r="W4726" s="0">
        <v>16.99235725402832</v>
      </c>
      <c r="X4726" s="0">
        <v>22.264261245727539</v>
      </c>
      <c r="Y4726" s="0">
        <v>22.42596435546875</v>
      </c>
      <c r="Z4726" s="0">
        <v>0.16170352697372437</v>
      </c>
      <c r="AA4726" s="0">
        <v>0.59384280443191528</v>
      </c>
      <c r="AB4726" s="0">
        <v>-0.81508094072341919</v>
      </c>
      <c r="AC4726" s="0">
        <v>-0.59933662414550781</v>
      </c>
      <c r="AD4726" s="0">
        <v>-0.14970794320106506</v>
      </c>
      <c r="AE4726" s="0">
        <v>0.16170352697372437</v>
      </c>
      <c r="AF4726" s="0">
        <v>0.47311499714851379</v>
      </c>
      <c r="AG4726" s="0">
        <v>0.92274367809295654</v>
      </c>
      <c r="AH4726" s="0">
        <v>1.1384880542755127</v>
      </c>
    </row>
    <row r="4727" x14ac:dyDescent="0.4">
      <c r="A4727" s="11" t="str">
        <f>Data[[#This Row],[category]]&amp;Data[[#This Row],[subcategory]]&amp;Data[[#This Row],[date]]&amp;Data[[#This Row],[hour]]</f>
        <v>Usage quintiles (kWh)Quintile 3-5 (highest)9/1/201720</v>
      </c>
      <c r="B4727" s="11" t="s">
        <v>143</v>
      </c>
      <c r="C4727" t="s">
        <v>149</v>
      </c>
      <c r="D4727" t="s">
        <v>112</v>
      </c>
      <c r="E4727" t="s">
        <v>54</v>
      </c>
      <c r="F4727" s="0">
        <v>67</v>
      </c>
      <c r="G4727" s="0">
        <v>304.08425903320312</v>
      </c>
      <c r="H4727" s="0">
        <v>319.998291015625</v>
      </c>
      <c r="I4727" s="0">
        <v>15.914029121398926</v>
      </c>
      <c r="J4727" s="0">
        <v>9.041956901550293</v>
      </c>
      <c r="K4727" s="0">
        <v>81.208953857421875</v>
      </c>
      <c r="L4727" s="0">
        <v>1.7600204944610596</v>
      </c>
      <c r="M4727" s="0">
        <v>1</v>
      </c>
      <c r="N4727" s="0">
        <v>0</v>
      </c>
      <c r="O4727" s="0">
        <v>377.30752563476562</v>
      </c>
      <c r="P4727" s="0">
        <v>365.80392456054687</v>
      </c>
      <c r="Q4727" s="0">
        <v>1.0413335561752319</v>
      </c>
      <c r="R4727" s="0">
        <v>4.3262948989868164</v>
      </c>
      <c r="S4727" s="0">
        <v>11.172422409057617</v>
      </c>
      <c r="T4727" s="0">
        <v>15.914029121398926</v>
      </c>
      <c r="U4727" s="0">
        <v>20.655635833740234</v>
      </c>
      <c r="V4727" s="0">
        <v>27.501762390136719</v>
      </c>
      <c r="W4727" s="0">
        <v>30.786724090576172</v>
      </c>
      <c r="X4727" s="0">
        <v>20.373645782470703</v>
      </c>
      <c r="Y4727" s="0">
        <v>21.439886093139648</v>
      </c>
      <c r="Z4727" s="0">
        <v>1.0662399530410767</v>
      </c>
      <c r="AA4727" s="0">
        <v>0.60581111907958984</v>
      </c>
      <c r="AB4727" s="0">
        <v>0.069769337773323059</v>
      </c>
      <c r="AC4727" s="0">
        <v>0.2898617684841156</v>
      </c>
      <c r="AD4727" s="0">
        <v>0.74855226278305054</v>
      </c>
      <c r="AE4727" s="0">
        <v>1.0662399530410767</v>
      </c>
      <c r="AF4727" s="0">
        <v>1.383927583694458</v>
      </c>
      <c r="AG4727" s="0">
        <v>1.8426181077957153</v>
      </c>
      <c r="AH4727" s="0">
        <v>2.0627105236053467</v>
      </c>
    </row>
    <row r="4728" x14ac:dyDescent="0.4">
      <c r="A4728" s="11" t="str">
        <f>Data[[#This Row],[category]]&amp;Data[[#This Row],[subcategory]]&amp;Data[[#This Row],[date]]&amp;Data[[#This Row],[hour]]</f>
        <v>Usage quintiles (kWh)Quintile 3-5 (highest)9/1/201721</v>
      </c>
      <c r="B4728" s="11" t="s">
        <v>143</v>
      </c>
      <c r="C4728" t="s">
        <v>149</v>
      </c>
      <c r="D4728" t="s">
        <v>112</v>
      </c>
      <c r="E4728" t="s">
        <v>72</v>
      </c>
      <c r="F4728" s="0">
        <v>67</v>
      </c>
      <c r="G4728" s="0">
        <v>289.51333618164062</v>
      </c>
      <c r="H4728" s="0">
        <v>309.61880493164062</v>
      </c>
      <c r="I4728" s="0">
        <v>20.105466842651367</v>
      </c>
      <c r="J4728" s="0">
        <v>11.161952018737793</v>
      </c>
      <c r="K4728" s="0">
        <v>79.970146179199219</v>
      </c>
      <c r="L4728" s="0">
        <v>1.8012501001358032</v>
      </c>
      <c r="M4728" s="0">
        <v>1</v>
      </c>
      <c r="N4728" s="0">
        <v>0</v>
      </c>
      <c r="O4728" s="0">
        <v>377.30752563476562</v>
      </c>
      <c r="P4728" s="0">
        <v>365.80392456054687</v>
      </c>
      <c r="Q4728" s="0">
        <v>1.7456896305084229</v>
      </c>
      <c r="R4728" s="0">
        <v>5.8008499145507812</v>
      </c>
      <c r="S4728" s="0">
        <v>14.252133369445801</v>
      </c>
      <c r="T4728" s="0">
        <v>20.105466842651367</v>
      </c>
      <c r="U4728" s="0">
        <v>25.958799362182617</v>
      </c>
      <c r="V4728" s="0">
        <v>34.410083770751953</v>
      </c>
      <c r="W4728" s="0">
        <v>38.465244293212891</v>
      </c>
      <c r="X4728" s="0">
        <v>19.397394180297852</v>
      </c>
      <c r="Y4728" s="0">
        <v>20.74445915222168</v>
      </c>
      <c r="Z4728" s="0">
        <v>1.3470662832260132</v>
      </c>
      <c r="AA4728" s="0">
        <v>0.74785077571868896</v>
      </c>
      <c r="AB4728" s="0">
        <v>0.11696122586727142</v>
      </c>
      <c r="AC4728" s="0">
        <v>0.38865694403648376</v>
      </c>
      <c r="AD4728" s="0">
        <v>0.95489293336868286</v>
      </c>
      <c r="AE4728" s="0">
        <v>1.3470662832260132</v>
      </c>
      <c r="AF4728" s="0">
        <v>1.7392395734786987</v>
      </c>
      <c r="AG4728" s="0">
        <v>2.3054757118225098</v>
      </c>
      <c r="AH4728" s="0">
        <v>2.5771713256835938</v>
      </c>
    </row>
    <row r="4729" x14ac:dyDescent="0.4">
      <c r="A4729" s="11" t="str">
        <f>Data[[#This Row],[category]]&amp;Data[[#This Row],[subcategory]]&amp;Data[[#This Row],[date]]&amp;Data[[#This Row],[hour]]</f>
        <v>Usage quintiles (kWh)Quintile 3-5 (highest)9/1/201722</v>
      </c>
      <c r="B4729" s="11" t="s">
        <v>143</v>
      </c>
      <c r="C4729" t="s">
        <v>149</v>
      </c>
      <c r="D4729" t="s">
        <v>112</v>
      </c>
      <c r="E4729" t="s">
        <v>73</v>
      </c>
      <c r="F4729" s="0">
        <v>67</v>
      </c>
      <c r="G4729" s="0">
        <v>281.54107666015625</v>
      </c>
      <c r="H4729" s="0">
        <v>296.56790161132812</v>
      </c>
      <c r="I4729" s="0">
        <v>15.026830673217773</v>
      </c>
      <c r="J4729" s="0">
        <v>9.8624982833862305</v>
      </c>
      <c r="K4729" s="0">
        <v>78.925376892089844</v>
      </c>
      <c r="L4729" s="0">
        <v>1.5236332416534424</v>
      </c>
      <c r="M4729" s="0">
        <v>0</v>
      </c>
      <c r="N4729" s="0">
        <v>0</v>
      </c>
      <c r="O4729" s="0">
        <v>377.30752563476562</v>
      </c>
      <c r="P4729" s="0">
        <v>365.80392456054687</v>
      </c>
      <c r="Q4729" s="0">
        <v>-1.19553542137146</v>
      </c>
      <c r="R4729" s="0">
        <v>2.3875305652618408</v>
      </c>
      <c r="S4729" s="0">
        <v>9.8549318313598633</v>
      </c>
      <c r="T4729" s="0">
        <v>15.026830673217773</v>
      </c>
      <c r="U4729" s="0">
        <v>20.19873046875</v>
      </c>
      <c r="V4729" s="0">
        <v>27.666130065917969</v>
      </c>
      <c r="W4729" s="0">
        <v>31.249197006225586</v>
      </c>
      <c r="X4729" s="0">
        <v>18.863252639770508</v>
      </c>
      <c r="Y4729" s="0">
        <v>19.870048522949219</v>
      </c>
      <c r="Z4729" s="0">
        <v>1.0067976713180542</v>
      </c>
      <c r="AA4729" s="0">
        <v>0.66078740358352661</v>
      </c>
      <c r="AB4729" s="0">
        <v>-0.080100886523723602</v>
      </c>
      <c r="AC4729" s="0">
        <v>0.15996454656124115</v>
      </c>
      <c r="AD4729" s="0">
        <v>0.66028040647506714</v>
      </c>
      <c r="AE4729" s="0">
        <v>1.0067976713180542</v>
      </c>
      <c r="AF4729" s="0">
        <v>1.3533148765563965</v>
      </c>
      <c r="AG4729" s="0">
        <v>1.8536307811737061</v>
      </c>
      <c r="AH4729" s="0">
        <v>2.093696117401123</v>
      </c>
    </row>
    <row r="4730" x14ac:dyDescent="0.4">
      <c r="A4730" s="11" t="str">
        <f>Data[[#This Row],[category]]&amp;Data[[#This Row],[subcategory]]&amp;Data[[#This Row],[date]]&amp;Data[[#This Row],[hour]]</f>
        <v>Usage quintiles (kWh)Quintile 3-5 (highest)9/1/201723</v>
      </c>
      <c r="B4730" s="11" t="s">
        <v>143</v>
      </c>
      <c r="C4730" t="s">
        <v>149</v>
      </c>
      <c r="D4730" t="s">
        <v>112</v>
      </c>
      <c r="E4730" t="s">
        <v>74</v>
      </c>
      <c r="F4730" s="0">
        <v>67</v>
      </c>
      <c r="G4730" s="0">
        <v>274.74713134765625</v>
      </c>
      <c r="H4730" s="0">
        <v>280.6920166015625</v>
      </c>
      <c r="I4730" s="0">
        <v>5.9448809623718262</v>
      </c>
      <c r="J4730" s="0">
        <v>9.5242033004760742</v>
      </c>
      <c r="K4730" s="0">
        <v>77.791046142578125</v>
      </c>
      <c r="L4730" s="0">
        <v>0.62418669462203979</v>
      </c>
      <c r="M4730" s="0">
        <v>0</v>
      </c>
      <c r="N4730" s="0">
        <v>0</v>
      </c>
      <c r="O4730" s="0">
        <v>377.30752563476562</v>
      </c>
      <c r="P4730" s="0">
        <v>365.80392456054687</v>
      </c>
      <c r="Q4730" s="0">
        <v>-9.7210397720336914</v>
      </c>
      <c r="R4730" s="0">
        <v>-6.2608766555786133</v>
      </c>
      <c r="S4730" s="0">
        <v>0.95038384199142456</v>
      </c>
      <c r="T4730" s="0">
        <v>5.9448809623718262</v>
      </c>
      <c r="U4730" s="0">
        <v>10.939377784729004</v>
      </c>
      <c r="V4730" s="0">
        <v>18.150638580322266</v>
      </c>
      <c r="W4730" s="0">
        <v>21.610801696777344</v>
      </c>
      <c r="X4730" s="0">
        <v>18.408058166503906</v>
      </c>
      <c r="Y4730" s="0">
        <v>18.806365966796875</v>
      </c>
      <c r="Z4730" s="0">
        <v>0.39830702543258667</v>
      </c>
      <c r="AA4730" s="0">
        <v>0.63812160491943359</v>
      </c>
      <c r="AB4730" s="0">
        <v>-0.65130960941314697</v>
      </c>
      <c r="AC4730" s="0">
        <v>-0.41947871446609497</v>
      </c>
      <c r="AD4730" s="0">
        <v>0.063675731420516968</v>
      </c>
      <c r="AE4730" s="0">
        <v>0.39830702543258667</v>
      </c>
      <c r="AF4730" s="0">
        <v>0.73293834924697876</v>
      </c>
      <c r="AG4730" s="0">
        <v>1.2160928249359131</v>
      </c>
      <c r="AH4730" s="0">
        <v>1.4479236602783203</v>
      </c>
    </row>
    <row r="4731" x14ac:dyDescent="0.4">
      <c r="A4731" s="11" t="str">
        <f>Data[[#This Row],[category]]&amp;Data[[#This Row],[subcategory]]&amp;Data[[#This Row],[date]]&amp;Data[[#This Row],[hour]]</f>
        <v>Usage quintiles (kWh)Quintile 3-5 (highest)9/1/201724</v>
      </c>
      <c r="B4731" s="11" t="s">
        <v>143</v>
      </c>
      <c r="C4731" t="s">
        <v>149</v>
      </c>
      <c r="D4731" t="s">
        <v>112</v>
      </c>
      <c r="E4731" t="s">
        <v>75</v>
      </c>
      <c r="F4731" s="0">
        <v>67</v>
      </c>
      <c r="G4731" s="0">
        <v>254.63565063476562</v>
      </c>
      <c r="H4731" s="0">
        <v>260.59304809570312</v>
      </c>
      <c r="I4731" s="0">
        <v>5.9574069976806641</v>
      </c>
      <c r="J4731" s="0">
        <v>9.4020814895629883</v>
      </c>
      <c r="K4731" s="0">
        <v>77.19403076171875</v>
      </c>
      <c r="L4731" s="0">
        <v>0.63362640142440796</v>
      </c>
      <c r="M4731" s="0">
        <v>0</v>
      </c>
      <c r="N4731" s="0">
        <v>0</v>
      </c>
      <c r="O4731" s="0">
        <v>377.30752563476562</v>
      </c>
      <c r="P4731" s="0">
        <v>365.80392456054687</v>
      </c>
      <c r="Q4731" s="0">
        <v>-9.5076408386230469</v>
      </c>
      <c r="R4731" s="0">
        <v>-6.0918450355529785</v>
      </c>
      <c r="S4731" s="0">
        <v>1.0269505977630615</v>
      </c>
      <c r="T4731" s="0">
        <v>5.9574069976806641</v>
      </c>
      <c r="U4731" s="0">
        <v>10.887863159179687</v>
      </c>
      <c r="V4731" s="0">
        <v>18.006658554077148</v>
      </c>
      <c r="W4731" s="0">
        <v>21.422454833984375</v>
      </c>
      <c r="X4731" s="0">
        <v>17.060588836669922</v>
      </c>
      <c r="Y4731" s="0">
        <v>17.459733963012695</v>
      </c>
      <c r="Z4731" s="0">
        <v>0.39914625883102417</v>
      </c>
      <c r="AA4731" s="0">
        <v>0.62993943691253662</v>
      </c>
      <c r="AB4731" s="0">
        <v>-0.63701188564300537</v>
      </c>
      <c r="AC4731" s="0">
        <v>-0.40815362334251404</v>
      </c>
      <c r="AD4731" s="0">
        <v>0.068805694580078125</v>
      </c>
      <c r="AE4731" s="0">
        <v>0.39914625883102417</v>
      </c>
      <c r="AF4731" s="0">
        <v>0.72948682308197021</v>
      </c>
      <c r="AG4731" s="0">
        <v>1.2064461708068848</v>
      </c>
      <c r="AH4731" s="0">
        <v>1.4353044033050537</v>
      </c>
    </row>
    <row r="4732" x14ac:dyDescent="0.4">
      <c r="A4732" s="11" t="str">
        <f>Data[[#This Row],[category]]&amp;Data[[#This Row],[subcategory]]&amp;Data[[#This Row],[date]]&amp;Data[[#This Row],[hour]]</f>
        <v>Usage quintiles (kWh)Quintile 3-5 (highest)9/1/2017Avg. 11 to 6 pm</v>
      </c>
      <c r="B4732" s="11" t="s">
        <v>143</v>
      </c>
      <c r="C4732" t="s">
        <v>149</v>
      </c>
      <c r="D4732" t="s">
        <v>112</v>
      </c>
      <c r="E4732" t="s">
        <v>76</v>
      </c>
      <c r="F4732" s="0">
        <v>67</v>
      </c>
      <c r="G4732" s="0">
        <v>381.76010131835938</v>
      </c>
      <c r="H4732" s="0">
        <v>377.30752563476562</v>
      </c>
      <c r="I4732" s="0">
        <v>-4.4525718688964844</v>
      </c>
      <c r="J4732" s="0">
        <v>4.8930988311767578</v>
      </c>
      <c r="K4732" s="0">
        <v>92.025588989257813</v>
      </c>
      <c r="L4732" s="0">
        <v>-0.9099697470664978</v>
      </c>
      <c r="M4732" s="0">
        <v>0</v>
      </c>
      <c r="N4732" s="0">
        <v>0</v>
      </c>
      <c r="O4732" s="0"/>
      <c r="P4732" s="0"/>
      <c r="Q4732" s="0">
        <v>-12.501003265380859</v>
      </c>
      <c r="R4732" s="0">
        <v>-10.723330497741699</v>
      </c>
      <c r="S4732" s="0">
        <v>-7.0185155868530273</v>
      </c>
      <c r="T4732" s="0">
        <v>-4.4525718688964844</v>
      </c>
      <c r="U4732" s="0">
        <v>-1.8866283893585205</v>
      </c>
      <c r="V4732" s="0">
        <v>1.8181866407394409</v>
      </c>
      <c r="W4732" s="0">
        <v>3.5958595275878906</v>
      </c>
      <c r="X4732" s="0">
        <v>25.577926635742188</v>
      </c>
      <c r="Y4732" s="0">
        <v>25.279603958129883</v>
      </c>
      <c r="Z4732" s="0">
        <v>-0.29832231998443604</v>
      </c>
      <c r="AA4732" s="0">
        <v>0.32783761620521545</v>
      </c>
      <c r="AB4732" s="0">
        <v>-0.83756721019744873</v>
      </c>
      <c r="AC4732" s="0">
        <v>-0.71846312284469604</v>
      </c>
      <c r="AD4732" s="0">
        <v>-0.47024053335189819</v>
      </c>
      <c r="AE4732" s="0">
        <v>-0.29832231998443604</v>
      </c>
      <c r="AF4732" s="0">
        <v>-0.12640410661697388</v>
      </c>
      <c r="AG4732" s="0">
        <v>0.12181849032640457</v>
      </c>
      <c r="AH4732" s="0">
        <v>0.24092257022857666</v>
      </c>
    </row>
    <row r="4733" x14ac:dyDescent="0.4">
      <c r="A4733" s="11" t="str">
        <f>Data[[#This Row],[category]]&amp;Data[[#This Row],[subcategory]]&amp;Data[[#This Row],[date]]&amp;Data[[#This Row],[hour]]</f>
        <v>Usage quintiles (kWh)Quintile 3-5 (highest)9/1/2017Avg. 2 to 6pm</v>
      </c>
      <c r="B4733" s="11" t="s">
        <v>143</v>
      </c>
      <c r="C4733" t="s">
        <v>149</v>
      </c>
      <c r="D4733" t="s">
        <v>112</v>
      </c>
      <c r="E4733" t="s">
        <v>77</v>
      </c>
      <c r="F4733" s="0">
        <v>67</v>
      </c>
      <c r="G4733" s="0">
        <v>375.20059204101562</v>
      </c>
      <c r="H4733" s="0">
        <v>365.80392456054687</v>
      </c>
      <c r="I4733" s="0">
        <v>-9.3966693878173828</v>
      </c>
      <c r="J4733" s="0">
        <v>6.9543170928955078</v>
      </c>
      <c r="K4733" s="0">
        <v>90.578361511230469</v>
      </c>
      <c r="L4733" s="0">
        <v>-1.3511993885040283</v>
      </c>
      <c r="M4733" s="0">
        <v>0</v>
      </c>
      <c r="N4733" s="0">
        <v>0</v>
      </c>
      <c r="O4733" s="0"/>
      <c r="P4733" s="0"/>
      <c r="Q4733" s="0">
        <v>-20.835502624511719</v>
      </c>
      <c r="R4733" s="0">
        <v>-18.308984756469727</v>
      </c>
      <c r="S4733" s="0">
        <v>-13.043517112731934</v>
      </c>
      <c r="T4733" s="0">
        <v>-9.3966693878173828</v>
      </c>
      <c r="U4733" s="0">
        <v>-5.7498221397399902</v>
      </c>
      <c r="V4733" s="0">
        <v>-0.48435342311859131</v>
      </c>
      <c r="W4733" s="0">
        <v>2.0421643257141113</v>
      </c>
      <c r="X4733" s="0">
        <v>25.138439178466797</v>
      </c>
      <c r="Y4733" s="0">
        <v>24.50886344909668</v>
      </c>
      <c r="Z4733" s="0">
        <v>-0.62957686185836792</v>
      </c>
      <c r="AA4733" s="0">
        <v>0.46593925356864929</v>
      </c>
      <c r="AB4733" s="0">
        <v>-1.3959786891937256</v>
      </c>
      <c r="AC4733" s="0">
        <v>-1.226702094078064</v>
      </c>
      <c r="AD4733" s="0">
        <v>-0.87391567230224609</v>
      </c>
      <c r="AE4733" s="0">
        <v>-0.62957686185836792</v>
      </c>
      <c r="AF4733" s="0">
        <v>-0.38523808121681213</v>
      </c>
      <c r="AG4733" s="0">
        <v>-0.032451681792736053</v>
      </c>
      <c r="AH4733" s="0">
        <v>0.13682501018047333</v>
      </c>
    </row>
    <row r="4734" x14ac:dyDescent="0.4">
      <c r="A4734" s="11" t="str">
        <f>Data[[#This Row],[category]]&amp;Data[[#This Row],[subcategory]]&amp;Data[[#This Row],[date]]&amp;Data[[#This Row],[hour]]</f>
        <v>Usage quintiles (kWh)Quintile 3-5 (highest)9/2/20171</v>
      </c>
      <c r="B4734" s="11" t="s">
        <v>143</v>
      </c>
      <c r="C4734" t="s">
        <v>149</v>
      </c>
      <c r="D4734" t="s">
        <v>113</v>
      </c>
      <c r="E4734" t="s">
        <v>40</v>
      </c>
      <c r="F4734" s="0">
        <v>67</v>
      </c>
      <c r="G4734" s="0">
        <v>234.09895324707031</v>
      </c>
      <c r="H4734" s="0">
        <v>244.87702941894531</v>
      </c>
      <c r="I4734" s="0">
        <v>10.778080940246582</v>
      </c>
      <c r="J4734" s="0">
        <v>6.5663166046142578</v>
      </c>
      <c r="K4734" s="0">
        <v>76.059700012207031</v>
      </c>
      <c r="L4734" s="0">
        <v>1.6414196491241455</v>
      </c>
      <c r="M4734" s="0">
        <v>0</v>
      </c>
      <c r="N4734" s="0">
        <v>0</v>
      </c>
      <c r="O4734" s="0">
        <v>341.63931274414062</v>
      </c>
      <c r="P4734" s="0">
        <v>340.1943359375</v>
      </c>
      <c r="Q4734" s="0">
        <v>-0.022548742592334747</v>
      </c>
      <c r="R4734" s="0">
        <v>2.3630075454711914</v>
      </c>
      <c r="S4734" s="0">
        <v>7.3347010612487793</v>
      </c>
      <c r="T4734" s="0">
        <v>10.778080940246582</v>
      </c>
      <c r="U4734" s="0">
        <v>14.221460342407227</v>
      </c>
      <c r="V4734" s="0">
        <v>19.193153381347656</v>
      </c>
      <c r="W4734" s="0">
        <v>21.578710556030273</v>
      </c>
      <c r="X4734" s="0">
        <v>15.684629440307617</v>
      </c>
      <c r="Y4734" s="0">
        <v>16.406761169433594</v>
      </c>
      <c r="Z4734" s="0">
        <v>0.72213143110275269</v>
      </c>
      <c r="AA4734" s="0">
        <v>0.43994322419166565</v>
      </c>
      <c r="AB4734" s="0">
        <v>-0.0015107768122106791</v>
      </c>
      <c r="AC4734" s="0">
        <v>0.15832149982452393</v>
      </c>
      <c r="AD4734" s="0">
        <v>0.49142497777938843</v>
      </c>
      <c r="AE4734" s="0">
        <v>0.72213143110275269</v>
      </c>
      <c r="AF4734" s="0">
        <v>0.95283788442611694</v>
      </c>
      <c r="AG4734" s="0">
        <v>1.2859413623809814</v>
      </c>
      <c r="AH4734" s="0">
        <v>1.4457736015319824</v>
      </c>
    </row>
    <row r="4735" x14ac:dyDescent="0.4">
      <c r="A4735" s="11" t="str">
        <f>Data[[#This Row],[category]]&amp;Data[[#This Row],[subcategory]]&amp;Data[[#This Row],[date]]&amp;Data[[#This Row],[hour]]</f>
        <v>Usage quintiles (kWh)Quintile 3-5 (highest)9/2/20172</v>
      </c>
      <c r="B4735" s="11" t="s">
        <v>143</v>
      </c>
      <c r="C4735" t="s">
        <v>149</v>
      </c>
      <c r="D4735" t="s">
        <v>113</v>
      </c>
      <c r="E4735" t="s">
        <v>41</v>
      </c>
      <c r="F4735" s="0">
        <v>67</v>
      </c>
      <c r="G4735" s="0">
        <v>222.9427490234375</v>
      </c>
      <c r="H4735" s="0">
        <v>235.84169006347656</v>
      </c>
      <c r="I4735" s="0">
        <v>12.898942947387695</v>
      </c>
      <c r="J4735" s="0">
        <v>6.5925383567810059</v>
      </c>
      <c r="K4735" s="0">
        <v>75.119400024414063</v>
      </c>
      <c r="L4735" s="0">
        <v>1.9565973281860352</v>
      </c>
      <c r="M4735" s="0">
        <v>1</v>
      </c>
      <c r="N4735" s="0">
        <v>0</v>
      </c>
      <c r="O4735" s="0">
        <v>341.63931274414062</v>
      </c>
      <c r="P4735" s="0">
        <v>340.1943359375</v>
      </c>
      <c r="Q4735" s="0">
        <v>2.0551822185516357</v>
      </c>
      <c r="R4735" s="0">
        <v>4.4502649307250977</v>
      </c>
      <c r="S4735" s="0">
        <v>9.4418125152587891</v>
      </c>
      <c r="T4735" s="0">
        <v>12.898942947387695</v>
      </c>
      <c r="U4735" s="0">
        <v>16.356073379516602</v>
      </c>
      <c r="V4735" s="0">
        <v>21.347620010375977</v>
      </c>
      <c r="W4735" s="0">
        <v>23.742704391479492</v>
      </c>
      <c r="X4735" s="0">
        <v>14.937164306640625</v>
      </c>
      <c r="Y4735" s="0">
        <v>15.801393508911133</v>
      </c>
      <c r="Z4735" s="0">
        <v>0.86422920227050781</v>
      </c>
      <c r="AA4735" s="0">
        <v>0.44170007109642029</v>
      </c>
      <c r="AB4735" s="0">
        <v>0.13769723474979401</v>
      </c>
      <c r="AC4735" s="0">
        <v>0.29816779494285583</v>
      </c>
      <c r="AD4735" s="0">
        <v>0.63260143995285034</v>
      </c>
      <c r="AE4735" s="0">
        <v>0.86422920227050781</v>
      </c>
      <c r="AF4735" s="0">
        <v>1.0958569049835205</v>
      </c>
      <c r="AG4735" s="0">
        <v>1.4302905797958374</v>
      </c>
      <c r="AH4735" s="0">
        <v>1.5907611846923828</v>
      </c>
    </row>
    <row r="4736" x14ac:dyDescent="0.4">
      <c r="A4736" s="11" t="str">
        <f>Data[[#This Row],[category]]&amp;Data[[#This Row],[subcategory]]&amp;Data[[#This Row],[date]]&amp;Data[[#This Row],[hour]]</f>
        <v>Usage quintiles (kWh)Quintile 3-5 (highest)9/2/20173</v>
      </c>
      <c r="B4736" s="11" t="s">
        <v>143</v>
      </c>
      <c r="C4736" t="s">
        <v>149</v>
      </c>
      <c r="D4736" t="s">
        <v>113</v>
      </c>
      <c r="E4736" t="s">
        <v>42</v>
      </c>
      <c r="F4736" s="0">
        <v>67</v>
      </c>
      <c r="G4736" s="0">
        <v>216.10455322265625</v>
      </c>
      <c r="H4736" s="0">
        <v>228.75761413574219</v>
      </c>
      <c r="I4736" s="0">
        <v>12.653055191040039</v>
      </c>
      <c r="J4736" s="0">
        <v>7.8786416053771973</v>
      </c>
      <c r="K4736" s="0">
        <v>75.044776916503906</v>
      </c>
      <c r="L4736" s="0">
        <v>1.6059944629669189</v>
      </c>
      <c r="M4736" s="0">
        <v>0</v>
      </c>
      <c r="N4736" s="0">
        <v>0</v>
      </c>
      <c r="O4736" s="0">
        <v>341.63931274414062</v>
      </c>
      <c r="P4736" s="0">
        <v>340.1943359375</v>
      </c>
      <c r="Q4736" s="0">
        <v>-0.30615702271461487</v>
      </c>
      <c r="R4736" s="0">
        <v>2.5561697483062744</v>
      </c>
      <c r="S4736" s="0">
        <v>8.5214910507202148</v>
      </c>
      <c r="T4736" s="0">
        <v>12.653055191040039</v>
      </c>
      <c r="U4736" s="0">
        <v>16.784618377685547</v>
      </c>
      <c r="V4736" s="0">
        <v>22.749940872192383</v>
      </c>
      <c r="W4736" s="0">
        <v>25.612266540527344</v>
      </c>
      <c r="X4736" s="0">
        <v>14.479004859924316</v>
      </c>
      <c r="Y4736" s="0">
        <v>15.326760292053223</v>
      </c>
      <c r="Z4736" s="0">
        <v>0.84775471687316895</v>
      </c>
      <c r="AA4736" s="0">
        <v>0.52786898612976074</v>
      </c>
      <c r="AB4736" s="0">
        <v>-0.020512498915195465</v>
      </c>
      <c r="AC4736" s="0">
        <v>0.17126339673995972</v>
      </c>
      <c r="AD4736" s="0">
        <v>0.57093995809555054</v>
      </c>
      <c r="AE4736" s="0">
        <v>0.84775471687316895</v>
      </c>
      <c r="AF4736" s="0">
        <v>1.1245695352554321</v>
      </c>
      <c r="AG4736" s="0">
        <v>1.5242460966110229</v>
      </c>
      <c r="AH4736" s="0">
        <v>1.7160218954086304</v>
      </c>
    </row>
    <row r="4737" x14ac:dyDescent="0.4">
      <c r="A4737" s="11" t="str">
        <f>Data[[#This Row],[category]]&amp;Data[[#This Row],[subcategory]]&amp;Data[[#This Row],[date]]&amp;Data[[#This Row],[hour]]</f>
        <v>Usage quintiles (kWh)Quintile 3-5 (highest)9/2/20174</v>
      </c>
      <c r="B4737" s="11" t="s">
        <v>143</v>
      </c>
      <c r="C4737" t="s">
        <v>149</v>
      </c>
      <c r="D4737" t="s">
        <v>113</v>
      </c>
      <c r="E4737" t="s">
        <v>43</v>
      </c>
      <c r="F4737" s="0">
        <v>67</v>
      </c>
      <c r="G4737" s="0">
        <v>204.99079895019531</v>
      </c>
      <c r="H4737" s="0">
        <v>225.529296875</v>
      </c>
      <c r="I4737" s="0">
        <v>20.538484573364258</v>
      </c>
      <c r="J4737" s="0">
        <v>9.0142555236816406</v>
      </c>
      <c r="K4737" s="0">
        <v>74.373130798339844</v>
      </c>
      <c r="L4737" s="0">
        <v>2.2784450054168701</v>
      </c>
      <c r="M4737" s="0">
        <v>1</v>
      </c>
      <c r="N4737" s="0">
        <v>1</v>
      </c>
      <c r="O4737" s="0">
        <v>341.63931274414062</v>
      </c>
      <c r="P4737" s="0">
        <v>340.1943359375</v>
      </c>
      <c r="Q4737" s="0">
        <v>5.7113537788391113</v>
      </c>
      <c r="R4737" s="0">
        <v>8.9862508773803711</v>
      </c>
      <c r="S4737" s="0">
        <v>15.811404228210449</v>
      </c>
      <c r="T4737" s="0">
        <v>20.538484573364258</v>
      </c>
      <c r="U4737" s="0">
        <v>25.26556396484375</v>
      </c>
      <c r="V4737" s="0">
        <v>32.090717315673828</v>
      </c>
      <c r="W4737" s="0">
        <v>35.365615844726563</v>
      </c>
      <c r="X4737" s="0">
        <v>13.734383583068848</v>
      </c>
      <c r="Y4737" s="0">
        <v>15.11046314239502</v>
      </c>
      <c r="Z4737" s="0">
        <v>1.3760784864425659</v>
      </c>
      <c r="AA4737" s="0">
        <v>0.60395514965057373</v>
      </c>
      <c r="AB4737" s="0">
        <v>0.38266065716743469</v>
      </c>
      <c r="AC4737" s="0">
        <v>0.60207879543304443</v>
      </c>
      <c r="AD4737" s="0">
        <v>1.0593640804290771</v>
      </c>
      <c r="AE4737" s="0">
        <v>1.3760784864425659</v>
      </c>
      <c r="AF4737" s="0">
        <v>1.6927928924560547</v>
      </c>
      <c r="AG4737" s="0">
        <v>2.1500780582427979</v>
      </c>
      <c r="AH4737" s="0">
        <v>2.3694963455200195</v>
      </c>
    </row>
    <row r="4738" x14ac:dyDescent="0.4">
      <c r="A4738" s="11" t="str">
        <f>Data[[#This Row],[category]]&amp;Data[[#This Row],[subcategory]]&amp;Data[[#This Row],[date]]&amp;Data[[#This Row],[hour]]</f>
        <v>Usage quintiles (kWh)Quintile 3-5 (highest)9/2/20175</v>
      </c>
      <c r="B4738" s="11" t="s">
        <v>143</v>
      </c>
      <c r="C4738" t="s">
        <v>149</v>
      </c>
      <c r="D4738" t="s">
        <v>113</v>
      </c>
      <c r="E4738" t="s">
        <v>44</v>
      </c>
      <c r="F4738" s="0">
        <v>67</v>
      </c>
      <c r="G4738" s="0">
        <v>192.31968688964844</v>
      </c>
      <c r="H4738" s="0">
        <v>221.81831359863281</v>
      </c>
      <c r="I4738" s="0">
        <v>29.498628616333008</v>
      </c>
      <c r="J4738" s="0">
        <v>13.296624183654785</v>
      </c>
      <c r="K4738" s="0">
        <v>73.537315368652344</v>
      </c>
      <c r="L4738" s="0">
        <v>2.2185051441192627</v>
      </c>
      <c r="M4738" s="0">
        <v>1</v>
      </c>
      <c r="N4738" s="0">
        <v>1</v>
      </c>
      <c r="O4738" s="0">
        <v>341.63931274414062</v>
      </c>
      <c r="P4738" s="0">
        <v>340.1943359375</v>
      </c>
      <c r="Q4738" s="0">
        <v>7.6276283264160156</v>
      </c>
      <c r="R4738" s="0">
        <v>12.458318710327148</v>
      </c>
      <c r="S4738" s="0">
        <v>22.525871276855469</v>
      </c>
      <c r="T4738" s="0">
        <v>29.498628616333008</v>
      </c>
      <c r="U4738" s="0">
        <v>36.471385955810547</v>
      </c>
      <c r="V4738" s="0">
        <v>46.538936614990234</v>
      </c>
      <c r="W4738" s="0">
        <v>51.36962890625</v>
      </c>
      <c r="X4738" s="0">
        <v>12.885418891906738</v>
      </c>
      <c r="Y4738" s="0">
        <v>14.86182689666748</v>
      </c>
      <c r="Z4738" s="0">
        <v>1.9764081239700317</v>
      </c>
      <c r="AA4738" s="0">
        <v>0.89087384939193726</v>
      </c>
      <c r="AB4738" s="0">
        <v>0.51105105876922607</v>
      </c>
      <c r="AC4738" s="0">
        <v>0.83470731973648071</v>
      </c>
      <c r="AD4738" s="0">
        <v>1.5092334747314453</v>
      </c>
      <c r="AE4738" s="0">
        <v>1.9764081239700317</v>
      </c>
      <c r="AF4738" s="0">
        <v>2.4435827732086182</v>
      </c>
      <c r="AG4738" s="0">
        <v>3.1181089878082275</v>
      </c>
      <c r="AH4738" s="0">
        <v>3.441765308380127</v>
      </c>
    </row>
    <row r="4739" x14ac:dyDescent="0.4">
      <c r="A4739" s="11" t="str">
        <f>Data[[#This Row],[category]]&amp;Data[[#This Row],[subcategory]]&amp;Data[[#This Row],[date]]&amp;Data[[#This Row],[hour]]</f>
        <v>Usage quintiles (kWh)Quintile 3-5 (highest)9/2/20176</v>
      </c>
      <c r="B4739" s="11" t="s">
        <v>143</v>
      </c>
      <c r="C4739" t="s">
        <v>149</v>
      </c>
      <c r="D4739" t="s">
        <v>113</v>
      </c>
      <c r="E4739" t="s">
        <v>45</v>
      </c>
      <c r="F4739" s="0">
        <v>67</v>
      </c>
      <c r="G4739" s="0">
        <v>208.15766906738281</v>
      </c>
      <c r="H4739" s="0">
        <v>228.4915771484375</v>
      </c>
      <c r="I4739" s="0">
        <v>20.333908081054688</v>
      </c>
      <c r="J4739" s="0">
        <v>10.184155464172363</v>
      </c>
      <c r="K4739" s="0">
        <v>73.791046142578125</v>
      </c>
      <c r="L4739" s="0">
        <v>1.9966219663619995</v>
      </c>
      <c r="M4739" s="0">
        <v>1</v>
      </c>
      <c r="N4739" s="0">
        <v>1</v>
      </c>
      <c r="O4739" s="0">
        <v>341.63931274414062</v>
      </c>
      <c r="P4739" s="0">
        <v>340.1943359375</v>
      </c>
      <c r="Q4739" s="0">
        <v>3.5824630260467529</v>
      </c>
      <c r="R4739" s="0">
        <v>7.2823877334594727</v>
      </c>
      <c r="S4739" s="0">
        <v>14.993331909179688</v>
      </c>
      <c r="T4739" s="0">
        <v>20.333908081054688</v>
      </c>
      <c r="U4739" s="0">
        <v>25.674484252929688</v>
      </c>
      <c r="V4739" s="0">
        <v>33.385429382324219</v>
      </c>
      <c r="W4739" s="0">
        <v>37.085353851318359</v>
      </c>
      <c r="X4739" s="0">
        <v>13.946563720703125</v>
      </c>
      <c r="Y4739" s="0">
        <v>15.30893611907959</v>
      </c>
      <c r="Z4739" s="0">
        <v>1.3623718023300171</v>
      </c>
      <c r="AA4739" s="0">
        <v>0.6823384165763855</v>
      </c>
      <c r="AB4739" s="0">
        <v>0.24002498388290405</v>
      </c>
      <c r="AC4739" s="0">
        <v>0.48791992664337158</v>
      </c>
      <c r="AD4739" s="0">
        <v>1.0045531988143921</v>
      </c>
      <c r="AE4739" s="0">
        <v>1.3623718023300171</v>
      </c>
      <c r="AF4739" s="0">
        <v>1.7201904058456421</v>
      </c>
      <c r="AG4739" s="0">
        <v>2.236823558807373</v>
      </c>
      <c r="AH4739" s="0">
        <v>2.4847185611724854</v>
      </c>
    </row>
    <row r="4740" x14ac:dyDescent="0.4">
      <c r="A4740" s="11" t="str">
        <f>Data[[#This Row],[category]]&amp;Data[[#This Row],[subcategory]]&amp;Data[[#This Row],[date]]&amp;Data[[#This Row],[hour]]</f>
        <v>Usage quintiles (kWh)Quintile 3-5 (highest)9/2/20177</v>
      </c>
      <c r="B4740" s="11" t="s">
        <v>143</v>
      </c>
      <c r="C4740" t="s">
        <v>149</v>
      </c>
      <c r="D4740" t="s">
        <v>113</v>
      </c>
      <c r="E4740" t="s">
        <v>59</v>
      </c>
      <c r="F4740" s="0">
        <v>67</v>
      </c>
      <c r="G4740" s="0">
        <v>229.98333740234375</v>
      </c>
      <c r="H4740" s="0">
        <v>241.83078002929687</v>
      </c>
      <c r="I4740" s="0">
        <v>11.847437858581543</v>
      </c>
      <c r="J4740" s="0">
        <v>8.8755779266357422</v>
      </c>
      <c r="K4740" s="0">
        <v>73.656715393066406</v>
      </c>
      <c r="L4740" s="0">
        <v>1.3348356485366821</v>
      </c>
      <c r="M4740" s="0">
        <v>0</v>
      </c>
      <c r="N4740" s="0">
        <v>0</v>
      </c>
      <c r="O4740" s="0">
        <v>341.63931274414062</v>
      </c>
      <c r="P4740" s="0">
        <v>340.1943359375</v>
      </c>
      <c r="Q4740" s="0">
        <v>-2.7515885829925537</v>
      </c>
      <c r="R4740" s="0">
        <v>0.47292706370353699</v>
      </c>
      <c r="S4740" s="0">
        <v>7.1930804252624512</v>
      </c>
      <c r="T4740" s="0">
        <v>11.847437858581543</v>
      </c>
      <c r="U4740" s="0">
        <v>16.501794815063477</v>
      </c>
      <c r="V4740" s="0">
        <v>23.221948623657227</v>
      </c>
      <c r="W4740" s="0">
        <v>26.446464538574219</v>
      </c>
      <c r="X4740" s="0">
        <v>15.408884048461914</v>
      </c>
      <c r="Y4740" s="0">
        <v>16.202661514282227</v>
      </c>
      <c r="Z4740" s="0">
        <v>0.79377835988998413</v>
      </c>
      <c r="AA4740" s="0">
        <v>0.59466373920440674</v>
      </c>
      <c r="AB4740" s="0">
        <v>-0.1843564510345459</v>
      </c>
      <c r="AC4740" s="0">
        <v>0.031686112284660339</v>
      </c>
      <c r="AD4740" s="0">
        <v>0.48193639516830444</v>
      </c>
      <c r="AE4740" s="0">
        <v>0.79377835988998413</v>
      </c>
      <c r="AF4740" s="0">
        <v>1.1056203842163086</v>
      </c>
      <c r="AG4740" s="0">
        <v>1.5558706521987915</v>
      </c>
      <c r="AH4740" s="0">
        <v>1.7719131708145142</v>
      </c>
    </row>
    <row r="4741" x14ac:dyDescent="0.4">
      <c r="A4741" s="11" t="str">
        <f>Data[[#This Row],[category]]&amp;Data[[#This Row],[subcategory]]&amp;Data[[#This Row],[date]]&amp;Data[[#This Row],[hour]]</f>
        <v>Usage quintiles (kWh)Quintile 3-5 (highest)9/2/20178</v>
      </c>
      <c r="B4741" s="11" t="s">
        <v>143</v>
      </c>
      <c r="C4741" t="s">
        <v>149</v>
      </c>
      <c r="D4741" t="s">
        <v>113</v>
      </c>
      <c r="E4741" t="s">
        <v>60</v>
      </c>
      <c r="F4741" s="0">
        <v>67</v>
      </c>
      <c r="G4741" s="0">
        <v>257.83560180664062</v>
      </c>
      <c r="H4741" s="0">
        <v>263.05740356445312</v>
      </c>
      <c r="I4741" s="0">
        <v>5.2217855453491211</v>
      </c>
      <c r="J4741" s="0">
        <v>5.5335969924926758</v>
      </c>
      <c r="K4741" s="0">
        <v>76.044776916503906</v>
      </c>
      <c r="L4741" s="0">
        <v>0.94365119934082031</v>
      </c>
      <c r="M4741" s="0">
        <v>0</v>
      </c>
      <c r="N4741" s="0">
        <v>0</v>
      </c>
      <c r="O4741" s="0">
        <v>341.63931274414062</v>
      </c>
      <c r="P4741" s="0">
        <v>340.1943359375</v>
      </c>
      <c r="Q4741" s="0">
        <v>-3.880171537399292</v>
      </c>
      <c r="R4741" s="0">
        <v>-1.8698043823242187</v>
      </c>
      <c r="S4741" s="0">
        <v>2.3199644088745117</v>
      </c>
      <c r="T4741" s="0">
        <v>5.2217855453491211</v>
      </c>
      <c r="U4741" s="0">
        <v>8.1236066818237305</v>
      </c>
      <c r="V4741" s="0">
        <v>12.313375473022461</v>
      </c>
      <c r="W4741" s="0">
        <v>14.323742866516113</v>
      </c>
      <c r="X4741" s="0">
        <v>17.274986267089844</v>
      </c>
      <c r="Y4741" s="0">
        <v>17.624845504760742</v>
      </c>
      <c r="Z4741" s="0">
        <v>0.34985962510108948</v>
      </c>
      <c r="AA4741" s="0">
        <v>0.37075099349021912</v>
      </c>
      <c r="AB4741" s="0">
        <v>-0.2599714994430542</v>
      </c>
      <c r="AC4741" s="0">
        <v>-0.12527689337730408</v>
      </c>
      <c r="AD4741" s="0">
        <v>0.15543761849403381</v>
      </c>
      <c r="AE4741" s="0">
        <v>0.34985962510108948</v>
      </c>
      <c r="AF4741" s="0">
        <v>0.54428166151046753</v>
      </c>
      <c r="AG4741" s="0">
        <v>0.82499611377716064</v>
      </c>
      <c r="AH4741" s="0">
        <v>0.95969074964523315</v>
      </c>
    </row>
    <row r="4742" x14ac:dyDescent="0.4">
      <c r="A4742" s="11" t="str">
        <f>Data[[#This Row],[category]]&amp;Data[[#This Row],[subcategory]]&amp;Data[[#This Row],[date]]&amp;Data[[#This Row],[hour]]</f>
        <v>Usage quintiles (kWh)Quintile 3-5 (highest)9/2/20179</v>
      </c>
      <c r="B4742" s="11" t="s">
        <v>143</v>
      </c>
      <c r="C4742" t="s">
        <v>149</v>
      </c>
      <c r="D4742" t="s">
        <v>113</v>
      </c>
      <c r="E4742" t="s">
        <v>61</v>
      </c>
      <c r="F4742" s="0">
        <v>67</v>
      </c>
      <c r="G4742" s="0">
        <v>287.14266967773437</v>
      </c>
      <c r="H4742" s="0">
        <v>287.88992309570312</v>
      </c>
      <c r="I4742" s="0">
        <v>0.74726635217666626</v>
      </c>
      <c r="J4742" s="0">
        <v>3.5443999767303467</v>
      </c>
      <c r="K4742" s="0">
        <v>80.835823059082031</v>
      </c>
      <c r="L4742" s="0">
        <v>0.21083013713359833</v>
      </c>
      <c r="M4742" s="0">
        <v>0</v>
      </c>
      <c r="N4742" s="0">
        <v>0</v>
      </c>
      <c r="O4742" s="0">
        <v>341.63931274414062</v>
      </c>
      <c r="P4742" s="0">
        <v>340.1943359375</v>
      </c>
      <c r="Q4742" s="0">
        <v>-5.0827527046203613</v>
      </c>
      <c r="R4742" s="0">
        <v>-3.7950649261474609</v>
      </c>
      <c r="S4742" s="0">
        <v>-1.1114188432693481</v>
      </c>
      <c r="T4742" s="0">
        <v>0.74726635217666626</v>
      </c>
      <c r="U4742" s="0">
        <v>2.6059515476226807</v>
      </c>
      <c r="V4742" s="0">
        <v>5.2895975112915039</v>
      </c>
      <c r="W4742" s="0">
        <v>6.5772852897644043</v>
      </c>
      <c r="X4742" s="0">
        <v>19.238559722900391</v>
      </c>
      <c r="Y4742" s="0">
        <v>19.288625717163086</v>
      </c>
      <c r="Z4742" s="0">
        <v>0.05006684735417366</v>
      </c>
      <c r="AA4742" s="0">
        <v>0.23747479915618896</v>
      </c>
      <c r="AB4742" s="0">
        <v>-0.3405444324016571</v>
      </c>
      <c r="AC4742" s="0">
        <v>-0.25426936149597168</v>
      </c>
      <c r="AD4742" s="0">
        <v>-0.074465058743953705</v>
      </c>
      <c r="AE4742" s="0">
        <v>0.05006684735417366</v>
      </c>
      <c r="AF4742" s="0">
        <v>0.17459875345230103</v>
      </c>
      <c r="AG4742" s="0">
        <v>0.3544030487537384</v>
      </c>
      <c r="AH4742" s="0">
        <v>0.44067811965942383</v>
      </c>
    </row>
    <row r="4743" x14ac:dyDescent="0.4">
      <c r="A4743" s="11" t="str">
        <f>Data[[#This Row],[category]]&amp;Data[[#This Row],[subcategory]]&amp;Data[[#This Row],[date]]&amp;Data[[#This Row],[hour]]</f>
        <v>Usage quintiles (kWh)Quintile 3-5 (highest)9/2/201710</v>
      </c>
      <c r="B4743" s="11" t="s">
        <v>143</v>
      </c>
      <c r="C4743" t="s">
        <v>149</v>
      </c>
      <c r="D4743" t="s">
        <v>113</v>
      </c>
      <c r="E4743" t="s">
        <v>62</v>
      </c>
      <c r="F4743" s="0">
        <v>67</v>
      </c>
      <c r="G4743" s="0">
        <v>309.4468994140625</v>
      </c>
      <c r="H4743" s="0">
        <v>311.81716918945312</v>
      </c>
      <c r="I4743" s="0">
        <v>2.3702871799468994</v>
      </c>
      <c r="J4743" s="0">
        <v>1.5885502099990845</v>
      </c>
      <c r="K4743" s="0">
        <v>86.373130798339844</v>
      </c>
      <c r="L4743" s="0">
        <v>1.4921071529388428</v>
      </c>
      <c r="M4743" s="0">
        <v>0</v>
      </c>
      <c r="N4743" s="0">
        <v>0</v>
      </c>
      <c r="O4743" s="0">
        <v>341.63931274414062</v>
      </c>
      <c r="P4743" s="0">
        <v>340.1943359375</v>
      </c>
      <c r="Q4743" s="0">
        <v>-0.24264539778232574</v>
      </c>
      <c r="R4743" s="0">
        <v>0.33447816967964172</v>
      </c>
      <c r="S4743" s="0">
        <v>1.5372506380081177</v>
      </c>
      <c r="T4743" s="0">
        <v>2.3702871799468994</v>
      </c>
      <c r="U4743" s="0">
        <v>3.2033238410949707</v>
      </c>
      <c r="V4743" s="0">
        <v>4.4060959815979004</v>
      </c>
      <c r="W4743" s="0">
        <v>4.9832196235656738</v>
      </c>
      <c r="X4743" s="0">
        <v>20.732942581176758</v>
      </c>
      <c r="Y4743" s="0">
        <v>20.891750335693359</v>
      </c>
      <c r="Z4743" s="0">
        <v>0.15880924463272095</v>
      </c>
      <c r="AA4743" s="0">
        <v>0.10643286257982254</v>
      </c>
      <c r="AB4743" s="0">
        <v>-0.016257235780358315</v>
      </c>
      <c r="AC4743" s="0">
        <v>0.022410042583942413</v>
      </c>
      <c r="AD4743" s="0">
        <v>0.10299579799175262</v>
      </c>
      <c r="AE4743" s="0">
        <v>0.15880924463272095</v>
      </c>
      <c r="AF4743" s="0">
        <v>0.21462269127368927</v>
      </c>
      <c r="AG4743" s="0">
        <v>0.29520845413208008</v>
      </c>
      <c r="AH4743" s="0">
        <v>0.33387571573257446</v>
      </c>
    </row>
    <row r="4744" x14ac:dyDescent="0.4">
      <c r="A4744" s="11" t="str">
        <f>Data[[#This Row],[category]]&amp;Data[[#This Row],[subcategory]]&amp;Data[[#This Row],[date]]&amp;Data[[#This Row],[hour]]</f>
        <v>Usage quintiles (kWh)Quintile 3-5 (highest)9/2/201711</v>
      </c>
      <c r="B4744" s="11" t="s">
        <v>143</v>
      </c>
      <c r="C4744" t="s">
        <v>149</v>
      </c>
      <c r="D4744" t="s">
        <v>113</v>
      </c>
      <c r="E4744" t="s">
        <v>63</v>
      </c>
      <c r="F4744" s="0">
        <v>67</v>
      </c>
      <c r="G4744" s="0">
        <v>325.29507446289062</v>
      </c>
      <c r="H4744" s="0">
        <v>322.9248046875</v>
      </c>
      <c r="I4744" s="0">
        <v>-2.3702921867370605</v>
      </c>
      <c r="J4744" s="0">
        <v>1.5885504484176636</v>
      </c>
      <c r="K4744" s="0">
        <v>89.776123046875</v>
      </c>
      <c r="L4744" s="0">
        <v>-1.4921101331710815</v>
      </c>
      <c r="M4744" s="0">
        <v>0</v>
      </c>
      <c r="N4744" s="0">
        <v>0</v>
      </c>
      <c r="O4744" s="0">
        <v>341.63931274414062</v>
      </c>
      <c r="P4744" s="0">
        <v>340.1943359375</v>
      </c>
      <c r="Q4744" s="0">
        <v>-4.9832253456115723</v>
      </c>
      <c r="R4744" s="0">
        <v>-4.4061017036437988</v>
      </c>
      <c r="S4744" s="0">
        <v>-3.2033288478851318</v>
      </c>
      <c r="T4744" s="0">
        <v>-2.3702921867370605</v>
      </c>
      <c r="U4744" s="0">
        <v>-1.5372555255889893</v>
      </c>
      <c r="V4744" s="0">
        <v>-0.33448287844657898</v>
      </c>
      <c r="W4744" s="0">
        <v>0.24264077842235565</v>
      </c>
      <c r="X4744" s="0">
        <v>21.794769287109375</v>
      </c>
      <c r="Y4744" s="0">
        <v>21.635961532592773</v>
      </c>
      <c r="Z4744" s="0">
        <v>-0.15880957245826721</v>
      </c>
      <c r="AA4744" s="0">
        <v>0.10643287748098373</v>
      </c>
      <c r="AB4744" s="0">
        <v>-0.33387607336044312</v>
      </c>
      <c r="AC4744" s="0">
        <v>-0.29520878195762634</v>
      </c>
      <c r="AD4744" s="0">
        <v>-0.21462303400039673</v>
      </c>
      <c r="AE4744" s="0">
        <v>-0.15880957245826721</v>
      </c>
      <c r="AF4744" s="0">
        <v>-0.10299611836671829</v>
      </c>
      <c r="AG4744" s="0">
        <v>-0.022410351783037186</v>
      </c>
      <c r="AH4744" s="0">
        <v>0.01625693216919899</v>
      </c>
    </row>
    <row r="4745" x14ac:dyDescent="0.4">
      <c r="A4745" s="11" t="str">
        <f>Data[[#This Row],[category]]&amp;Data[[#This Row],[subcategory]]&amp;Data[[#This Row],[date]]&amp;Data[[#This Row],[hour]]</f>
        <v>Usage quintiles (kWh)Quintile 3-5 (highest)9/2/201712</v>
      </c>
      <c r="B4745" s="11" t="s">
        <v>143</v>
      </c>
      <c r="C4745" t="s">
        <v>149</v>
      </c>
      <c r="D4745" t="s">
        <v>113</v>
      </c>
      <c r="E4745" t="s">
        <v>64</v>
      </c>
      <c r="F4745" s="0">
        <v>67</v>
      </c>
      <c r="G4745" s="0">
        <v>332.798583984375</v>
      </c>
      <c r="H4745" s="0">
        <v>333.05062866210937</v>
      </c>
      <c r="I4745" s="0">
        <v>0.2520260214805603</v>
      </c>
      <c r="J4745" s="0">
        <v>3.2150278091430664</v>
      </c>
      <c r="K4745" s="0">
        <v>93.298507690429688</v>
      </c>
      <c r="L4745" s="0">
        <v>0.07838999480009079</v>
      </c>
      <c r="M4745" s="0">
        <v>0</v>
      </c>
      <c r="N4745" s="0">
        <v>0</v>
      </c>
      <c r="O4745" s="0">
        <v>341.63931274414062</v>
      </c>
      <c r="P4745" s="0">
        <v>340.1943359375</v>
      </c>
      <c r="Q4745" s="0">
        <v>-5.036224365234375</v>
      </c>
      <c r="R4745" s="0">
        <v>-3.8681979179382324</v>
      </c>
      <c r="S4745" s="0">
        <v>-1.4339362382888794</v>
      </c>
      <c r="T4745" s="0">
        <v>0.2520260214805603</v>
      </c>
      <c r="U4745" s="0">
        <v>1.93798828125</v>
      </c>
      <c r="V4745" s="0">
        <v>4.3722500801086426</v>
      </c>
      <c r="W4745" s="0">
        <v>5.540276050567627</v>
      </c>
      <c r="X4745" s="0">
        <v>22.297504425048828</v>
      </c>
      <c r="Y4745" s="0">
        <v>22.31439208984375</v>
      </c>
      <c r="Z4745" s="0">
        <v>0.016885742545127869</v>
      </c>
      <c r="AA4745" s="0">
        <v>0.2154068648815155</v>
      </c>
      <c r="AB4745" s="0">
        <v>-0.33742702007293701</v>
      </c>
      <c r="AC4745" s="0">
        <v>-0.25916925072669983</v>
      </c>
      <c r="AD4745" s="0">
        <v>-0.096073724329471588</v>
      </c>
      <c r="AE4745" s="0">
        <v>0.016885742545127869</v>
      </c>
      <c r="AF4745" s="0">
        <v>0.12984521687030792</v>
      </c>
      <c r="AG4745" s="0">
        <v>0.29294073581695557</v>
      </c>
      <c r="AH4745" s="0">
        <v>0.37119850516319275</v>
      </c>
    </row>
    <row r="4746" x14ac:dyDescent="0.4">
      <c r="A4746" s="11" t="str">
        <f>Data[[#This Row],[category]]&amp;Data[[#This Row],[subcategory]]&amp;Data[[#This Row],[date]]&amp;Data[[#This Row],[hour]]</f>
        <v>Usage quintiles (kWh)Quintile 3-5 (highest)9/2/201713</v>
      </c>
      <c r="B4746" s="11" t="s">
        <v>143</v>
      </c>
      <c r="C4746" t="s">
        <v>149</v>
      </c>
      <c r="D4746" t="s">
        <v>113</v>
      </c>
      <c r="E4746" t="s">
        <v>65</v>
      </c>
      <c r="F4746" s="0">
        <v>67</v>
      </c>
      <c r="G4746" s="0">
        <v>340.40066528320312</v>
      </c>
      <c r="H4746" s="0">
        <v>347.63174438476562</v>
      </c>
      <c r="I4746" s="0">
        <v>7.231071949005127</v>
      </c>
      <c r="J4746" s="0">
        <v>4.3677730560302734</v>
      </c>
      <c r="K4746" s="0">
        <v>95.223876953125</v>
      </c>
      <c r="L4746" s="0">
        <v>1.6555511951446533</v>
      </c>
      <c r="M4746" s="0">
        <v>1</v>
      </c>
      <c r="N4746" s="0">
        <v>0</v>
      </c>
      <c r="O4746" s="0">
        <v>341.63931274414062</v>
      </c>
      <c r="P4746" s="0">
        <v>340.1943359375</v>
      </c>
      <c r="Q4746" s="0">
        <v>0.046724595129489899</v>
      </c>
      <c r="R4746" s="0">
        <v>1.6335455179214478</v>
      </c>
      <c r="S4746" s="0">
        <v>4.9406094551086426</v>
      </c>
      <c r="T4746" s="0">
        <v>7.231071949005127</v>
      </c>
      <c r="U4746" s="0">
        <v>9.5215339660644531</v>
      </c>
      <c r="V4746" s="0">
        <v>12.828598022460937</v>
      </c>
      <c r="W4746" s="0">
        <v>14.415419578552246</v>
      </c>
      <c r="X4746" s="0">
        <v>22.806844711303711</v>
      </c>
      <c r="Y4746" s="0">
        <v>23.291326522827148</v>
      </c>
      <c r="Z4746" s="0">
        <v>0.4844818115234375</v>
      </c>
      <c r="AA4746" s="0">
        <v>0.2926408052444458</v>
      </c>
      <c r="AB4746" s="0">
        <v>0.0031305216252803802</v>
      </c>
      <c r="AC4746" s="0">
        <v>0.10944753140211105</v>
      </c>
      <c r="AD4746" s="0">
        <v>0.33102083206176758</v>
      </c>
      <c r="AE4746" s="0">
        <v>0.4844818115234375</v>
      </c>
      <c r="AF4746" s="0">
        <v>0.63794279098510742</v>
      </c>
      <c r="AG4746" s="0">
        <v>0.85951608419418335</v>
      </c>
      <c r="AH4746" s="0">
        <v>0.96583312749862671</v>
      </c>
    </row>
    <row r="4747" x14ac:dyDescent="0.4">
      <c r="A4747" s="11" t="str">
        <f>Data[[#This Row],[category]]&amp;Data[[#This Row],[subcategory]]&amp;Data[[#This Row],[date]]&amp;Data[[#This Row],[hour]]</f>
        <v>Usage quintiles (kWh)Quintile 3-5 (highest)9/2/201714</v>
      </c>
      <c r="B4747" s="11" t="s">
        <v>143</v>
      </c>
      <c r="C4747" t="s">
        <v>149</v>
      </c>
      <c r="D4747" t="s">
        <v>113</v>
      </c>
      <c r="E4747" t="s">
        <v>66</v>
      </c>
      <c r="F4747" s="0">
        <v>67</v>
      </c>
      <c r="G4747" s="0">
        <v>353.5596923828125</v>
      </c>
      <c r="H4747" s="0">
        <v>350.01553344726562</v>
      </c>
      <c r="I4747" s="0">
        <v>-3.5441601276397705</v>
      </c>
      <c r="J4747" s="0">
        <v>5.0991978645324707</v>
      </c>
      <c r="K4747" s="0">
        <v>93.432838439941406</v>
      </c>
      <c r="L4747" s="0">
        <v>-0.69504266977310181</v>
      </c>
      <c r="M4747" s="0">
        <v>0</v>
      </c>
      <c r="N4747" s="0">
        <v>0</v>
      </c>
      <c r="O4747" s="0">
        <v>341.63931274414062</v>
      </c>
      <c r="P4747" s="0">
        <v>340.1943359375</v>
      </c>
      <c r="Q4747" s="0">
        <v>-11.931593894958496</v>
      </c>
      <c r="R4747" s="0">
        <v>-10.079045295715332</v>
      </c>
      <c r="S4747" s="0">
        <v>-6.2181820869445801</v>
      </c>
      <c r="T4747" s="0">
        <v>-3.5441601276397705</v>
      </c>
      <c r="U4747" s="0">
        <v>-0.87013816833496094</v>
      </c>
      <c r="V4747" s="0">
        <v>2.9907248020172119</v>
      </c>
      <c r="W4747" s="0">
        <v>4.8432741165161133</v>
      </c>
      <c r="X4747" s="0">
        <v>23.688499450683594</v>
      </c>
      <c r="Y4747" s="0">
        <v>23.451040267944336</v>
      </c>
      <c r="Z4747" s="0">
        <v>-0.237458735704422</v>
      </c>
      <c r="AA4747" s="0">
        <v>0.34164625406265259</v>
      </c>
      <c r="AB4747" s="0">
        <v>-0.79941684007644653</v>
      </c>
      <c r="AC4747" s="0">
        <v>-0.67529600858688354</v>
      </c>
      <c r="AD4747" s="0">
        <v>-0.41661819815635681</v>
      </c>
      <c r="AE4747" s="0">
        <v>-0.237458735704422</v>
      </c>
      <c r="AF4747" s="0">
        <v>-0.058299265801906586</v>
      </c>
      <c r="AG4747" s="0">
        <v>0.20037855207920074</v>
      </c>
      <c r="AH4747" s="0">
        <v>0.32449933886528015</v>
      </c>
    </row>
    <row r="4748" x14ac:dyDescent="0.4">
      <c r="A4748" s="11" t="str">
        <f>Data[[#This Row],[category]]&amp;Data[[#This Row],[subcategory]]&amp;Data[[#This Row],[date]]&amp;Data[[#This Row],[hour]]</f>
        <v>Usage quintiles (kWh)Quintile 3-5 (highest)9/2/201715</v>
      </c>
      <c r="B4748" s="11" t="s">
        <v>143</v>
      </c>
      <c r="C4748" t="s">
        <v>149</v>
      </c>
      <c r="D4748" t="s">
        <v>113</v>
      </c>
      <c r="E4748" t="s">
        <v>67</v>
      </c>
      <c r="F4748" s="0">
        <v>67</v>
      </c>
      <c r="G4748" s="0">
        <v>345.01638793945312</v>
      </c>
      <c r="H4748" s="0">
        <v>336.76754760742187</v>
      </c>
      <c r="I4748" s="0">
        <v>-8.2488250732421875</v>
      </c>
      <c r="J4748" s="0">
        <v>7.4247822761535645</v>
      </c>
      <c r="K4748" s="0">
        <v>91.731346130371094</v>
      </c>
      <c r="L4748" s="0">
        <v>-1.1109853982925415</v>
      </c>
      <c r="M4748" s="0">
        <v>0</v>
      </c>
      <c r="N4748" s="0">
        <v>0</v>
      </c>
      <c r="O4748" s="0">
        <v>341.63931274414062</v>
      </c>
      <c r="P4748" s="0">
        <v>340.1943359375</v>
      </c>
      <c r="Q4748" s="0">
        <v>-20.461505889892578</v>
      </c>
      <c r="R4748" s="0">
        <v>-17.764066696166992</v>
      </c>
      <c r="S4748" s="0">
        <v>-12.14238452911377</v>
      </c>
      <c r="T4748" s="0">
        <v>-8.2488250732421875</v>
      </c>
      <c r="U4748" s="0">
        <v>-4.3552656173706055</v>
      </c>
      <c r="V4748" s="0">
        <v>1.2664163112640381</v>
      </c>
      <c r="W4748" s="0">
        <v>3.9638550281524658</v>
      </c>
      <c r="X4748" s="0">
        <v>23.116098403930664</v>
      </c>
      <c r="Y4748" s="0">
        <v>22.563425064086914</v>
      </c>
      <c r="Z4748" s="0">
        <v>-0.55267125368118286</v>
      </c>
      <c r="AA4748" s="0">
        <v>0.49746042490005493</v>
      </c>
      <c r="AB4748" s="0">
        <v>-1.3709208965301514</v>
      </c>
      <c r="AC4748" s="0">
        <v>-1.1901924610137939</v>
      </c>
      <c r="AD4748" s="0">
        <v>-0.81353974342346191</v>
      </c>
      <c r="AE4748" s="0">
        <v>-0.55267125368118286</v>
      </c>
      <c r="AF4748" s="0">
        <v>-0.29180276393890381</v>
      </c>
      <c r="AG4748" s="0">
        <v>0.084849931299686432</v>
      </c>
      <c r="AH4748" s="0">
        <v>0.26557832956314087</v>
      </c>
    </row>
    <row r="4749" x14ac:dyDescent="0.4">
      <c r="A4749" s="11" t="str">
        <f>Data[[#This Row],[category]]&amp;Data[[#This Row],[subcategory]]&amp;Data[[#This Row],[date]]&amp;Data[[#This Row],[hour]]</f>
        <v>Usage quintiles (kWh)Quintile 3-5 (highest)9/2/201716</v>
      </c>
      <c r="B4749" s="11" t="s">
        <v>143</v>
      </c>
      <c r="C4749" t="s">
        <v>149</v>
      </c>
      <c r="D4749" t="s">
        <v>113</v>
      </c>
      <c r="E4749" t="s">
        <v>68</v>
      </c>
      <c r="F4749" s="0">
        <v>67</v>
      </c>
      <c r="G4749" s="0">
        <v>346.387451171875</v>
      </c>
      <c r="H4749" s="0">
        <v>339.23834228515625</v>
      </c>
      <c r="I4749" s="0">
        <v>-7.1491131782531738</v>
      </c>
      <c r="J4749" s="0">
        <v>8.371098518371582</v>
      </c>
      <c r="K4749" s="0">
        <v>92.014923095703125</v>
      </c>
      <c r="L4749" s="0">
        <v>-0.854023277759552</v>
      </c>
      <c r="M4749" s="0">
        <v>0</v>
      </c>
      <c r="N4749" s="0">
        <v>0</v>
      </c>
      <c r="O4749" s="0">
        <v>341.63931274414062</v>
      </c>
      <c r="P4749" s="0">
        <v>340.1943359375</v>
      </c>
      <c r="Q4749" s="0">
        <v>-20.918344497680664</v>
      </c>
      <c r="R4749" s="0">
        <v>-17.877107620239258</v>
      </c>
      <c r="S4749" s="0">
        <v>-11.538921356201172</v>
      </c>
      <c r="T4749" s="0">
        <v>-7.1491131782531738</v>
      </c>
      <c r="U4749" s="0">
        <v>-2.7593047618865967</v>
      </c>
      <c r="V4749" s="0">
        <v>3.5788812637329102</v>
      </c>
      <c r="W4749" s="0">
        <v>6.6201186180114746</v>
      </c>
      <c r="X4749" s="0">
        <v>23.20796012878418</v>
      </c>
      <c r="Y4749" s="0">
        <v>22.728969573974609</v>
      </c>
      <c r="Z4749" s="0">
        <v>-0.4789905846118927</v>
      </c>
      <c r="AA4749" s="0">
        <v>0.56086361408233643</v>
      </c>
      <c r="AB4749" s="0">
        <v>-1.4015291929244995</v>
      </c>
      <c r="AC4749" s="0">
        <v>-1.1977661848068237</v>
      </c>
      <c r="AD4749" s="0">
        <v>-0.77310776710510254</v>
      </c>
      <c r="AE4749" s="0">
        <v>-0.4789905846118927</v>
      </c>
      <c r="AF4749" s="0">
        <v>-0.18487341701984406</v>
      </c>
      <c r="AG4749" s="0">
        <v>0.23978506028652191</v>
      </c>
      <c r="AH4749" s="0">
        <v>0.44354796409606934</v>
      </c>
    </row>
    <row r="4750" x14ac:dyDescent="0.4">
      <c r="A4750" s="11" t="str">
        <f>Data[[#This Row],[category]]&amp;Data[[#This Row],[subcategory]]&amp;Data[[#This Row],[date]]&amp;Data[[#This Row],[hour]]</f>
        <v>Usage quintiles (kWh)Quintile 3-5 (highest)9/2/201717</v>
      </c>
      <c r="B4750" s="11" t="s">
        <v>143</v>
      </c>
      <c r="C4750" t="s">
        <v>149</v>
      </c>
      <c r="D4750" t="s">
        <v>113</v>
      </c>
      <c r="E4750" t="s">
        <v>69</v>
      </c>
      <c r="F4750" s="0">
        <v>67</v>
      </c>
      <c r="G4750" s="0">
        <v>349.13861083984375</v>
      </c>
      <c r="H4750" s="0">
        <v>342.29977416992187</v>
      </c>
      <c r="I4750" s="0">
        <v>-6.8388586044311523</v>
      </c>
      <c r="J4750" s="0">
        <v>8.3362245559692383</v>
      </c>
      <c r="K4750" s="0">
        <v>91.910446166992188</v>
      </c>
      <c r="L4750" s="0">
        <v>-0.82037842273712158</v>
      </c>
      <c r="M4750" s="0">
        <v>0</v>
      </c>
      <c r="N4750" s="0">
        <v>0</v>
      </c>
      <c r="O4750" s="0">
        <v>341.63931274414062</v>
      </c>
      <c r="P4750" s="0">
        <v>340.1943359375</v>
      </c>
      <c r="Q4750" s="0">
        <v>-20.550727844238281</v>
      </c>
      <c r="R4750" s="0">
        <v>-17.522159576416016</v>
      </c>
      <c r="S4750" s="0">
        <v>-11.210378646850586</v>
      </c>
      <c r="T4750" s="0">
        <v>-6.8388586044311523</v>
      </c>
      <c r="U4750" s="0">
        <v>-2.4673380851745605</v>
      </c>
      <c r="V4750" s="0">
        <v>3.8444430828094482</v>
      </c>
      <c r="W4750" s="0">
        <v>6.8730106353759766</v>
      </c>
      <c r="X4750" s="0">
        <v>23.39228630065918</v>
      </c>
      <c r="Y4750" s="0">
        <v>22.934083938598633</v>
      </c>
      <c r="Z4750" s="0">
        <v>-0.45820352435112</v>
      </c>
      <c r="AA4750" s="0">
        <v>0.55852705240249634</v>
      </c>
      <c r="AB4750" s="0">
        <v>-1.3768987655639648</v>
      </c>
      <c r="AC4750" s="0">
        <v>-1.1739847660064697</v>
      </c>
      <c r="AD4750" s="0">
        <v>-0.75109541416168213</v>
      </c>
      <c r="AE4750" s="0">
        <v>-0.45820352435112</v>
      </c>
      <c r="AF4750" s="0">
        <v>-0.16531164944171906</v>
      </c>
      <c r="AG4750" s="0">
        <v>0.25757768750190735</v>
      </c>
      <c r="AH4750" s="0">
        <v>0.46049171686172485</v>
      </c>
    </row>
    <row r="4751" x14ac:dyDescent="0.4">
      <c r="A4751" s="11" t="str">
        <f>Data[[#This Row],[category]]&amp;Data[[#This Row],[subcategory]]&amp;Data[[#This Row],[date]]&amp;Data[[#This Row],[hour]]</f>
        <v>Usage quintiles (kWh)Quintile 3-5 (highest)9/2/201718</v>
      </c>
      <c r="B4751" s="11" t="s">
        <v>143</v>
      </c>
      <c r="C4751" t="s">
        <v>149</v>
      </c>
      <c r="D4751" t="s">
        <v>113</v>
      </c>
      <c r="E4751" t="s">
        <v>70</v>
      </c>
      <c r="F4751" s="0">
        <v>67</v>
      </c>
      <c r="G4751" s="0">
        <v>339.02859497070312</v>
      </c>
      <c r="H4751" s="0">
        <v>342.47164916992187</v>
      </c>
      <c r="I4751" s="0">
        <v>3.4430429935455322</v>
      </c>
      <c r="J4751" s="0">
        <v>8.5057706832885742</v>
      </c>
      <c r="K4751" s="0">
        <v>90.641792297363281</v>
      </c>
      <c r="L4751" s="0">
        <v>0.40478906035423279</v>
      </c>
      <c r="M4751" s="0">
        <v>0</v>
      </c>
      <c r="N4751" s="0">
        <v>0</v>
      </c>
      <c r="O4751" s="0">
        <v>341.63931274414062</v>
      </c>
      <c r="P4751" s="0">
        <v>340.1943359375</v>
      </c>
      <c r="Q4751" s="0">
        <v>-10.547704696655273</v>
      </c>
      <c r="R4751" s="0">
        <v>-7.4575405120849609</v>
      </c>
      <c r="S4751" s="0">
        <v>-1.0173875093460083</v>
      </c>
      <c r="T4751" s="0">
        <v>3.4430429935455322</v>
      </c>
      <c r="U4751" s="0">
        <v>7.9034733772277832</v>
      </c>
      <c r="V4751" s="0">
        <v>14.343626976013184</v>
      </c>
      <c r="W4751" s="0">
        <v>17.43379020690918</v>
      </c>
      <c r="X4751" s="0">
        <v>22.714916229248047</v>
      </c>
      <c r="Y4751" s="0">
        <v>22.945600509643555</v>
      </c>
      <c r="Z4751" s="0">
        <v>0.23068387806415558</v>
      </c>
      <c r="AA4751" s="0">
        <v>0.56988662481307983</v>
      </c>
      <c r="AB4751" s="0">
        <v>-0.70669621229171753</v>
      </c>
      <c r="AC4751" s="0">
        <v>-0.49965521693229675</v>
      </c>
      <c r="AD4751" s="0">
        <v>-0.06816495954990387</v>
      </c>
      <c r="AE4751" s="0">
        <v>0.23068387806415558</v>
      </c>
      <c r="AF4751" s="0">
        <v>0.52953273057937622</v>
      </c>
      <c r="AG4751" s="0">
        <v>0.96102297306060791</v>
      </c>
      <c r="AH4751" s="0">
        <v>1.1680639982223511</v>
      </c>
    </row>
    <row r="4752" x14ac:dyDescent="0.4">
      <c r="A4752" s="11" t="str">
        <f>Data[[#This Row],[category]]&amp;Data[[#This Row],[subcategory]]&amp;Data[[#This Row],[date]]&amp;Data[[#This Row],[hour]]</f>
        <v>Usage quintiles (kWh)Quintile 3-5 (highest)9/2/201719</v>
      </c>
      <c r="B4752" s="11" t="s">
        <v>143</v>
      </c>
      <c r="C4752" t="s">
        <v>149</v>
      </c>
      <c r="D4752" t="s">
        <v>113</v>
      </c>
      <c r="E4752" t="s">
        <v>71</v>
      </c>
      <c r="F4752" s="0">
        <v>67</v>
      </c>
      <c r="G4752" s="0">
        <v>327.91943359375</v>
      </c>
      <c r="H4752" s="0">
        <v>341.85794067382812</v>
      </c>
      <c r="I4752" s="0">
        <v>13.938493728637695</v>
      </c>
      <c r="J4752" s="0">
        <v>8.1063728332519531</v>
      </c>
      <c r="K4752" s="0">
        <v>87.746269226074219</v>
      </c>
      <c r="L4752" s="0">
        <v>1.7194489240646362</v>
      </c>
      <c r="M4752" s="0">
        <v>1</v>
      </c>
      <c r="N4752" s="0">
        <v>0</v>
      </c>
      <c r="O4752" s="0">
        <v>341.63931274414062</v>
      </c>
      <c r="P4752" s="0">
        <v>340.1943359375</v>
      </c>
      <c r="Q4752" s="0">
        <v>0.60469698905944824</v>
      </c>
      <c r="R4752" s="0">
        <v>3.5497589111328125</v>
      </c>
      <c r="S4752" s="0">
        <v>9.6875076293945313</v>
      </c>
      <c r="T4752" s="0">
        <v>13.938493728637695</v>
      </c>
      <c r="U4752" s="0">
        <v>18.189479827880859</v>
      </c>
      <c r="V4752" s="0">
        <v>24.327228546142578</v>
      </c>
      <c r="W4752" s="0">
        <v>27.27229118347168</v>
      </c>
      <c r="X4752" s="0">
        <v>21.970602035522461</v>
      </c>
      <c r="Y4752" s="0">
        <v>22.904481887817383</v>
      </c>
      <c r="Z4752" s="0">
        <v>0.93387907743453979</v>
      </c>
      <c r="AA4752" s="0">
        <v>0.54312700033187866</v>
      </c>
      <c r="AB4752" s="0">
        <v>0.040514662861824036</v>
      </c>
      <c r="AC4752" s="0">
        <v>0.23783381283283234</v>
      </c>
      <c r="AD4752" s="0">
        <v>0.64906299114227295</v>
      </c>
      <c r="AE4752" s="0">
        <v>0.93387907743453979</v>
      </c>
      <c r="AF4752" s="0">
        <v>1.2186951637268066</v>
      </c>
      <c r="AG4752" s="0">
        <v>1.6299242973327637</v>
      </c>
      <c r="AH4752" s="0">
        <v>1.827243447303772</v>
      </c>
    </row>
    <row r="4753" x14ac:dyDescent="0.4">
      <c r="A4753" s="11" t="str">
        <f>Data[[#This Row],[category]]&amp;Data[[#This Row],[subcategory]]&amp;Data[[#This Row],[date]]&amp;Data[[#This Row],[hour]]</f>
        <v>Usage quintiles (kWh)Quintile 3-5 (highest)9/2/201720</v>
      </c>
      <c r="B4753" s="11" t="s">
        <v>143</v>
      </c>
      <c r="C4753" t="s">
        <v>149</v>
      </c>
      <c r="D4753" t="s">
        <v>113</v>
      </c>
      <c r="E4753" t="s">
        <v>54</v>
      </c>
      <c r="F4753" s="0">
        <v>67</v>
      </c>
      <c r="G4753" s="0">
        <v>315.95614624023437</v>
      </c>
      <c r="H4753" s="0">
        <v>331.55892944335937</v>
      </c>
      <c r="I4753" s="0">
        <v>15.602755546569824</v>
      </c>
      <c r="J4753" s="0">
        <v>8.4491539001464844</v>
      </c>
      <c r="K4753" s="0">
        <v>84.522384643554688</v>
      </c>
      <c r="L4753" s="0">
        <v>1.8466649055480957</v>
      </c>
      <c r="M4753" s="0">
        <v>1</v>
      </c>
      <c r="N4753" s="0">
        <v>0</v>
      </c>
      <c r="O4753" s="0">
        <v>341.63931274414062</v>
      </c>
      <c r="P4753" s="0">
        <v>340.1943359375</v>
      </c>
      <c r="Q4753" s="0">
        <v>1.7051341533660889</v>
      </c>
      <c r="R4753" s="0">
        <v>4.7747292518615723</v>
      </c>
      <c r="S4753" s="0">
        <v>11.172015190124512</v>
      </c>
      <c r="T4753" s="0">
        <v>15.602755546569824</v>
      </c>
      <c r="U4753" s="0">
        <v>20.033496856689453</v>
      </c>
      <c r="V4753" s="0">
        <v>26.430782318115234</v>
      </c>
      <c r="W4753" s="0">
        <v>29.500377655029297</v>
      </c>
      <c r="X4753" s="0">
        <v>21.169061660766602</v>
      </c>
      <c r="Y4753" s="0">
        <v>22.214448928833008</v>
      </c>
      <c r="Z4753" s="0">
        <v>1.0453846454620361</v>
      </c>
      <c r="AA4753" s="0">
        <v>0.5660933256149292</v>
      </c>
      <c r="AB4753" s="0">
        <v>0.11424398422241211</v>
      </c>
      <c r="AC4753" s="0">
        <v>0.31990686058998108</v>
      </c>
      <c r="AD4753" s="0">
        <v>0.74852502346038818</v>
      </c>
      <c r="AE4753" s="0">
        <v>1.0453846454620361</v>
      </c>
      <c r="AF4753" s="0">
        <v>1.3422442674636841</v>
      </c>
      <c r="AG4753" s="0">
        <v>1.7708624601364136</v>
      </c>
      <c r="AH4753" s="0">
        <v>1.9765253067016602</v>
      </c>
    </row>
    <row r="4754" x14ac:dyDescent="0.4">
      <c r="A4754" s="11" t="str">
        <f>Data[[#This Row],[category]]&amp;Data[[#This Row],[subcategory]]&amp;Data[[#This Row],[date]]&amp;Data[[#This Row],[hour]]</f>
        <v>Usage quintiles (kWh)Quintile 3-5 (highest)9/2/201721</v>
      </c>
      <c r="B4754" s="11" t="s">
        <v>143</v>
      </c>
      <c r="C4754" t="s">
        <v>149</v>
      </c>
      <c r="D4754" t="s">
        <v>113</v>
      </c>
      <c r="E4754" t="s">
        <v>72</v>
      </c>
      <c r="F4754" s="0">
        <v>67</v>
      </c>
      <c r="G4754" s="0">
        <v>313.56710815429687</v>
      </c>
      <c r="H4754" s="0">
        <v>321.82424926757812</v>
      </c>
      <c r="I4754" s="0">
        <v>8.2571382522583008</v>
      </c>
      <c r="J4754" s="0">
        <v>8.2942466735839844</v>
      </c>
      <c r="K4754" s="0">
        <v>85.089553833007813</v>
      </c>
      <c r="L4754" s="0">
        <v>0.9955260157585144</v>
      </c>
      <c r="M4754" s="0">
        <v>0</v>
      </c>
      <c r="N4754" s="0">
        <v>0</v>
      </c>
      <c r="O4754" s="0">
        <v>341.63931274414062</v>
      </c>
      <c r="P4754" s="0">
        <v>340.1943359375</v>
      </c>
      <c r="Q4754" s="0">
        <v>-5.385683536529541</v>
      </c>
      <c r="R4754" s="0">
        <v>-2.3723666667938232</v>
      </c>
      <c r="S4754" s="0">
        <v>3.9076311588287354</v>
      </c>
      <c r="T4754" s="0">
        <v>8.2571382522583008</v>
      </c>
      <c r="U4754" s="0">
        <v>12.606645584106445</v>
      </c>
      <c r="V4754" s="0">
        <v>18.886642456054687</v>
      </c>
      <c r="W4754" s="0">
        <v>21.899959564208984</v>
      </c>
      <c r="X4754" s="0">
        <v>21.008996963500977</v>
      </c>
      <c r="Y4754" s="0">
        <v>21.562225341796875</v>
      </c>
      <c r="Z4754" s="0">
        <v>0.55322825908660889</v>
      </c>
      <c r="AA4754" s="0">
        <v>0.55571454763412476</v>
      </c>
      <c r="AB4754" s="0">
        <v>-0.36084082722663879</v>
      </c>
      <c r="AC4754" s="0">
        <v>-0.15894858539104462</v>
      </c>
      <c r="AD4754" s="0">
        <v>0.26181125640869141</v>
      </c>
      <c r="AE4754" s="0">
        <v>0.55322825908660889</v>
      </c>
      <c r="AF4754" s="0">
        <v>0.84464526176452637</v>
      </c>
      <c r="AG4754" s="0">
        <v>1.2654050588607788</v>
      </c>
      <c r="AH4754" s="0">
        <v>1.4672973155975342</v>
      </c>
    </row>
    <row r="4755" x14ac:dyDescent="0.4">
      <c r="A4755" s="11" t="str">
        <f>Data[[#This Row],[category]]&amp;Data[[#This Row],[subcategory]]&amp;Data[[#This Row],[date]]&amp;Data[[#This Row],[hour]]</f>
        <v>Usage quintiles (kWh)Quintile 3-5 (highest)9/2/201722</v>
      </c>
      <c r="B4755" s="11" t="s">
        <v>143</v>
      </c>
      <c r="C4755" t="s">
        <v>149</v>
      </c>
      <c r="D4755" t="s">
        <v>113</v>
      </c>
      <c r="E4755" t="s">
        <v>73</v>
      </c>
      <c r="F4755" s="0">
        <v>67</v>
      </c>
      <c r="G4755" s="0">
        <v>307.34609985351562</v>
      </c>
      <c r="H4755" s="0">
        <v>312.63113403320312</v>
      </c>
      <c r="I4755" s="0">
        <v>5.2850303649902344</v>
      </c>
      <c r="J4755" s="0">
        <v>8.8853178024291992</v>
      </c>
      <c r="K4755" s="0">
        <v>86.686569213867188</v>
      </c>
      <c r="L4755" s="0">
        <v>0.59480488300323486</v>
      </c>
      <c r="M4755" s="0">
        <v>0</v>
      </c>
      <c r="N4755" s="0">
        <v>0</v>
      </c>
      <c r="O4755" s="0">
        <v>341.63931274414062</v>
      </c>
      <c r="P4755" s="0">
        <v>340.1943359375</v>
      </c>
      <c r="Q4755" s="0">
        <v>-9.33001708984375</v>
      </c>
      <c r="R4755" s="0">
        <v>-6.1019625663757324</v>
      </c>
      <c r="S4755" s="0">
        <v>0.62556517124176025</v>
      </c>
      <c r="T4755" s="0">
        <v>5.2850303649902344</v>
      </c>
      <c r="U4755" s="0">
        <v>9.9444952011108398</v>
      </c>
      <c r="V4755" s="0">
        <v>16.672023773193359</v>
      </c>
      <c r="W4755" s="0">
        <v>19.900077819824219</v>
      </c>
      <c r="X4755" s="0">
        <v>20.592187881469727</v>
      </c>
      <c r="Y4755" s="0">
        <v>20.946285247802734</v>
      </c>
      <c r="Z4755" s="0">
        <v>0.35409703850746155</v>
      </c>
      <c r="AA4755" s="0">
        <v>0.59531629085540771</v>
      </c>
      <c r="AB4755" s="0">
        <v>-0.62511110305786133</v>
      </c>
      <c r="AC4755" s="0">
        <v>-0.40883147716522217</v>
      </c>
      <c r="AD4755" s="0">
        <v>0.041912868618965149</v>
      </c>
      <c r="AE4755" s="0">
        <v>0.35409703850746155</v>
      </c>
      <c r="AF4755" s="0">
        <v>0.66628122329711914</v>
      </c>
      <c r="AG4755" s="0">
        <v>1.11702561378479</v>
      </c>
      <c r="AH4755" s="0">
        <v>1.3333052396774292</v>
      </c>
    </row>
    <row r="4756" x14ac:dyDescent="0.4">
      <c r="A4756" s="11" t="str">
        <f>Data[[#This Row],[category]]&amp;Data[[#This Row],[subcategory]]&amp;Data[[#This Row],[date]]&amp;Data[[#This Row],[hour]]</f>
        <v>Usage quintiles (kWh)Quintile 3-5 (highest)9/2/201723</v>
      </c>
      <c r="B4756" s="11" t="s">
        <v>143</v>
      </c>
      <c r="C4756" t="s">
        <v>149</v>
      </c>
      <c r="D4756" t="s">
        <v>113</v>
      </c>
      <c r="E4756" t="s">
        <v>74</v>
      </c>
      <c r="F4756" s="0">
        <v>67</v>
      </c>
      <c r="G4756" s="0">
        <v>292.90267944335937</v>
      </c>
      <c r="H4756" s="0">
        <v>303.19744873046875</v>
      </c>
      <c r="I4756" s="0">
        <v>10.294773101806641</v>
      </c>
      <c r="J4756" s="0">
        <v>9.2279767990112305</v>
      </c>
      <c r="K4756" s="0">
        <v>86.835823059082031</v>
      </c>
      <c r="L4756" s="0">
        <v>1.1156045198440552</v>
      </c>
      <c r="M4756" s="0">
        <v>0</v>
      </c>
      <c r="N4756" s="0">
        <v>0</v>
      </c>
      <c r="O4756" s="0">
        <v>341.63931274414062</v>
      </c>
      <c r="P4756" s="0">
        <v>340.1943359375</v>
      </c>
      <c r="Q4756" s="0">
        <v>-4.8838977813720703</v>
      </c>
      <c r="R4756" s="0">
        <v>-1.5313550233840942</v>
      </c>
      <c r="S4756" s="0">
        <v>5.4556174278259277</v>
      </c>
      <c r="T4756" s="0">
        <v>10.294773101806641</v>
      </c>
      <c r="U4756" s="0">
        <v>15.133929252624512</v>
      </c>
      <c r="V4756" s="0">
        <v>22.120901107788086</v>
      </c>
      <c r="W4756" s="0">
        <v>25.473443984985352</v>
      </c>
      <c r="X4756" s="0">
        <v>19.624479293823242</v>
      </c>
      <c r="Y4756" s="0">
        <v>20.314229965209961</v>
      </c>
      <c r="Z4756" s="0">
        <v>0.68974977731704712</v>
      </c>
      <c r="AA4756" s="0">
        <v>0.61827445030212402</v>
      </c>
      <c r="AB4756" s="0">
        <v>-0.32722118496894836</v>
      </c>
      <c r="AC4756" s="0">
        <v>-0.1026008129119873</v>
      </c>
      <c r="AD4756" s="0">
        <v>0.36552634835243225</v>
      </c>
      <c r="AE4756" s="0">
        <v>0.68974977731704712</v>
      </c>
      <c r="AF4756" s="0">
        <v>1.0139732360839844</v>
      </c>
      <c r="AG4756" s="0">
        <v>1.4821003675460815</v>
      </c>
      <c r="AH4756" s="0">
        <v>1.7067207098007202</v>
      </c>
    </row>
    <row r="4757" x14ac:dyDescent="0.4">
      <c r="A4757" s="11" t="str">
        <f>Data[[#This Row],[category]]&amp;Data[[#This Row],[subcategory]]&amp;Data[[#This Row],[date]]&amp;Data[[#This Row],[hour]]</f>
        <v>Usage quintiles (kWh)Quintile 3-5 (highest)9/2/201724</v>
      </c>
      <c r="B4757" s="11" t="s">
        <v>143</v>
      </c>
      <c r="C4757" t="s">
        <v>149</v>
      </c>
      <c r="D4757" t="s">
        <v>113</v>
      </c>
      <c r="E4757" t="s">
        <v>75</v>
      </c>
      <c r="F4757" s="0">
        <v>67</v>
      </c>
      <c r="G4757" s="0">
        <v>269.22708129882812</v>
      </c>
      <c r="H4757" s="0">
        <v>284.4783935546875</v>
      </c>
      <c r="I4757" s="0">
        <v>15.251296997070313</v>
      </c>
      <c r="J4757" s="0">
        <v>9.1753273010253906</v>
      </c>
      <c r="K4757" s="0">
        <v>87.791046142578125</v>
      </c>
      <c r="L4757" s="0">
        <v>1.6622073650360107</v>
      </c>
      <c r="M4757" s="0">
        <v>1</v>
      </c>
      <c r="N4757" s="0">
        <v>0</v>
      </c>
      <c r="O4757" s="0">
        <v>341.63931274414062</v>
      </c>
      <c r="P4757" s="0">
        <v>340.1943359375</v>
      </c>
      <c r="Q4757" s="0">
        <v>0.15922661125659943</v>
      </c>
      <c r="R4757" s="0">
        <v>3.4926419258117676</v>
      </c>
      <c r="S4757" s="0">
        <v>10.439750671386719</v>
      </c>
      <c r="T4757" s="0">
        <v>15.251296997070313</v>
      </c>
      <c r="U4757" s="0">
        <v>20.062843322753906</v>
      </c>
      <c r="V4757" s="0">
        <v>27.009952545166016</v>
      </c>
      <c r="W4757" s="0">
        <v>30.343366622924805</v>
      </c>
      <c r="X4757" s="0">
        <v>18.038213729858398</v>
      </c>
      <c r="Y4757" s="0">
        <v>19.060052871704102</v>
      </c>
      <c r="Z4757" s="0">
        <v>1.0218368768692017</v>
      </c>
      <c r="AA4757" s="0">
        <v>0.61474692821502686</v>
      </c>
      <c r="AB4757" s="0">
        <v>0.010668162256479263</v>
      </c>
      <c r="AC4757" s="0">
        <v>0.23400698602199554</v>
      </c>
      <c r="AD4757" s="0">
        <v>0.69946324825286865</v>
      </c>
      <c r="AE4757" s="0">
        <v>1.0218368768692017</v>
      </c>
      <c r="AF4757" s="0">
        <v>1.3442105054855347</v>
      </c>
      <c r="AG4757" s="0">
        <v>1.8096667528152466</v>
      </c>
      <c r="AH4757" s="0">
        <v>2.0330054759979248</v>
      </c>
    </row>
    <row r="4758" x14ac:dyDescent="0.4">
      <c r="A4758" s="11" t="str">
        <f>Data[[#This Row],[category]]&amp;Data[[#This Row],[subcategory]]&amp;Data[[#This Row],[date]]&amp;Data[[#This Row],[hour]]</f>
        <v>Usage quintiles (kWh)Quintile 3-5 (highest)9/2/2017Avg. 11 to 6 pm</v>
      </c>
      <c r="B4758" s="11" t="s">
        <v>143</v>
      </c>
      <c r="C4758" t="s">
        <v>149</v>
      </c>
      <c r="D4758" t="s">
        <v>113</v>
      </c>
      <c r="E4758" t="s">
        <v>76</v>
      </c>
      <c r="F4758" s="0">
        <v>67</v>
      </c>
      <c r="G4758" s="0">
        <v>343.76144409179687</v>
      </c>
      <c r="H4758" s="0">
        <v>341.63931274414062</v>
      </c>
      <c r="I4758" s="0">
        <v>-2.1221165657043457</v>
      </c>
      <c r="J4758" s="0">
        <v>5.1421728134155273</v>
      </c>
      <c r="K4758" s="0">
        <v>92.607673645019531</v>
      </c>
      <c r="L4758" s="0">
        <v>-0.41268870234489441</v>
      </c>
      <c r="M4758" s="0">
        <v>0</v>
      </c>
      <c r="N4758" s="0">
        <v>0</v>
      </c>
      <c r="O4758" s="0"/>
      <c r="P4758" s="0"/>
      <c r="Q4758" s="0">
        <v>-10.580238342285156</v>
      </c>
      <c r="R4758" s="0">
        <v>-8.7120761871337891</v>
      </c>
      <c r="S4758" s="0">
        <v>-4.8186745643615723</v>
      </c>
      <c r="T4758" s="0">
        <v>-2.1221165657043457</v>
      </c>
      <c r="U4758" s="0">
        <v>0.57444149255752563</v>
      </c>
      <c r="V4758" s="0">
        <v>4.4678430557250977</v>
      </c>
      <c r="W4758" s="0">
        <v>6.3360052108764648</v>
      </c>
      <c r="X4758" s="0">
        <v>23.032016754150391</v>
      </c>
      <c r="Y4758" s="0">
        <v>22.889833450317383</v>
      </c>
      <c r="Z4758" s="0">
        <v>-0.14218181371688843</v>
      </c>
      <c r="AA4758" s="0">
        <v>0.34452557563781738</v>
      </c>
      <c r="AB4758" s="0">
        <v>-0.70887595415115356</v>
      </c>
      <c r="AC4758" s="0">
        <v>-0.58370912075042725</v>
      </c>
      <c r="AD4758" s="0">
        <v>-0.32285121083259583</v>
      </c>
      <c r="AE4758" s="0">
        <v>-0.14218181371688843</v>
      </c>
      <c r="AF4758" s="0">
        <v>0.038487575948238373</v>
      </c>
      <c r="AG4758" s="0">
        <v>0.299345463514328</v>
      </c>
      <c r="AH4758" s="0">
        <v>0.42451232671737671</v>
      </c>
    </row>
    <row r="4759" x14ac:dyDescent="0.4">
      <c r="A4759" s="11" t="str">
        <f>Data[[#This Row],[category]]&amp;Data[[#This Row],[subcategory]]&amp;Data[[#This Row],[date]]&amp;Data[[#This Row],[hour]]</f>
        <v>Usage quintiles (kWh)Quintile 3-5 (highest)9/2/2017Avg. 2 to 6pm</v>
      </c>
      <c r="B4759" s="11" t="s">
        <v>143</v>
      </c>
      <c r="C4759" t="s">
        <v>149</v>
      </c>
      <c r="D4759" t="s">
        <v>113</v>
      </c>
      <c r="E4759" t="s">
        <v>77</v>
      </c>
      <c r="F4759" s="0">
        <v>67</v>
      </c>
      <c r="G4759" s="0">
        <v>344.89276123046875</v>
      </c>
      <c r="H4759" s="0">
        <v>340.1943359375</v>
      </c>
      <c r="I4759" s="0">
        <v>-4.6984386444091797</v>
      </c>
      <c r="J4759" s="0">
        <v>7.5180373191833496</v>
      </c>
      <c r="K4759" s="0">
        <v>91.574630737304688</v>
      </c>
      <c r="L4759" s="0">
        <v>-0.62495547533035278</v>
      </c>
      <c r="M4759" s="0">
        <v>0</v>
      </c>
      <c r="N4759" s="0">
        <v>0</v>
      </c>
      <c r="O4759" s="0"/>
      <c r="P4759" s="0"/>
      <c r="Q4759" s="0">
        <v>-17.064510345458984</v>
      </c>
      <c r="R4759" s="0">
        <v>-14.33319091796875</v>
      </c>
      <c r="S4759" s="0">
        <v>-8.6409015655517578</v>
      </c>
      <c r="T4759" s="0">
        <v>-4.6984386444091797</v>
      </c>
      <c r="U4759" s="0">
        <v>-0.75597602128982544</v>
      </c>
      <c r="V4759" s="0">
        <v>4.9363136291503906</v>
      </c>
      <c r="W4759" s="0">
        <v>7.6676321029663086</v>
      </c>
      <c r="X4759" s="0">
        <v>23.107814788818359</v>
      </c>
      <c r="Y4759" s="0">
        <v>22.793020248413086</v>
      </c>
      <c r="Z4759" s="0">
        <v>-0.31479537487030029</v>
      </c>
      <c r="AA4759" s="0">
        <v>0.50370848178863525</v>
      </c>
      <c r="AB4759" s="0">
        <v>-1.1433221101760864</v>
      </c>
      <c r="AC4759" s="0">
        <v>-0.9603237509727478</v>
      </c>
      <c r="AD4759" s="0">
        <v>-0.57894033193588257</v>
      </c>
      <c r="AE4759" s="0">
        <v>-0.31479537487030029</v>
      </c>
      <c r="AF4759" s="0">
        <v>-0.05065038800239563</v>
      </c>
      <c r="AG4759" s="0">
        <v>0.3307330310344696</v>
      </c>
      <c r="AH4759" s="0">
        <v>0.51373136043548584</v>
      </c>
    </row>
    <row r="4760" x14ac:dyDescent="0.4">
      <c r="A4760" s="11" t="str">
        <f>Data[[#This Row],[category]]&amp;Data[[#This Row],[subcategory]]&amp;Data[[#This Row],[date]]&amp;Data[[#This Row],[hour]]</f>
        <v>Usage quintiles (kWh)Quintile 3-5 (highest)Avg. Weekday Event1</v>
      </c>
      <c r="B4760" s="11" t="s">
        <v>143</v>
      </c>
      <c r="C4760" t="s">
        <v>149</v>
      </c>
      <c r="D4760" t="s">
        <v>161</v>
      </c>
      <c r="E4760" t="s">
        <v>40</v>
      </c>
      <c r="F4760" s="0">
        <v>67</v>
      </c>
      <c r="G4760" s="0">
        <v>228.35185241699219</v>
      </c>
      <c r="H4760" s="0">
        <v>230.52157592773437</v>
      </c>
      <c r="I4760" s="0">
        <v>2.1697227954864502</v>
      </c>
      <c r="J4760" s="0">
        <v>4.2042140960693359</v>
      </c>
      <c r="K4760" s="0">
        <v>73.373138427734375</v>
      </c>
      <c r="L4760" s="0">
        <v>0.51608282327651978</v>
      </c>
      <c r="M4760" s="0">
        <v>0</v>
      </c>
      <c r="N4760" s="0">
        <v>0</v>
      </c>
      <c r="O4760" s="0"/>
      <c r="P4760" s="0"/>
      <c r="Q4760" s="0">
        <v>-4.7455940246582031</v>
      </c>
      <c r="R4760" s="0">
        <v>-3.2181942462921143</v>
      </c>
      <c r="S4760" s="0">
        <v>-0.034969232976436615</v>
      </c>
      <c r="T4760" s="0">
        <v>2.1697227954864502</v>
      </c>
      <c r="U4760" s="0">
        <v>4.3744149208068848</v>
      </c>
      <c r="V4760" s="0">
        <v>7.5576400756835938</v>
      </c>
      <c r="W4760" s="0">
        <v>9.0850391387939453</v>
      </c>
      <c r="X4760" s="0">
        <v>15.29957389831543</v>
      </c>
      <c r="Y4760" s="0">
        <v>15.444945335388184</v>
      </c>
      <c r="Z4760" s="0">
        <v>0.14537142217159271</v>
      </c>
      <c r="AA4760" s="0">
        <v>0.2816823422908783</v>
      </c>
      <c r="AB4760" s="0">
        <v>-0.31795480847358704</v>
      </c>
      <c r="AC4760" s="0">
        <v>-0.21561902761459351</v>
      </c>
      <c r="AD4760" s="0">
        <v>-0.0023429426364600658</v>
      </c>
      <c r="AE4760" s="0">
        <v>0.14537142217159271</v>
      </c>
      <c r="AF4760" s="0">
        <v>0.29308578372001648</v>
      </c>
      <c r="AG4760" s="0">
        <v>0.50636184215545654</v>
      </c>
      <c r="AH4760" s="0">
        <v>0.60869765281677246</v>
      </c>
    </row>
    <row r="4761" x14ac:dyDescent="0.4">
      <c r="A4761" s="11" t="str">
        <f>Data[[#This Row],[category]]&amp;Data[[#This Row],[subcategory]]&amp;Data[[#This Row],[date]]&amp;Data[[#This Row],[hour]]</f>
        <v>Usage quintiles (kWh)Quintile 3-5 (highest)Avg. Weekday Event2</v>
      </c>
      <c r="B4761" s="11" t="s">
        <v>143</v>
      </c>
      <c r="C4761" t="s">
        <v>149</v>
      </c>
      <c r="D4761" t="s">
        <v>161</v>
      </c>
      <c r="E4761" t="s">
        <v>41</v>
      </c>
      <c r="F4761" s="0">
        <v>67</v>
      </c>
      <c r="G4761" s="0">
        <v>218.67404174804687</v>
      </c>
      <c r="H4761" s="0">
        <v>221.99322509765625</v>
      </c>
      <c r="I4761" s="0">
        <v>3.3191893100738525</v>
      </c>
      <c r="J4761" s="0">
        <v>4.3012633323669434</v>
      </c>
      <c r="K4761" s="0">
        <v>72.69403076171875</v>
      </c>
      <c r="L4761" s="0">
        <v>0.77167779207229614</v>
      </c>
      <c r="M4761" s="0">
        <v>0</v>
      </c>
      <c r="N4761" s="0">
        <v>0</v>
      </c>
      <c r="O4761" s="0"/>
      <c r="P4761" s="0"/>
      <c r="Q4761" s="0">
        <v>-3.7557592391967773</v>
      </c>
      <c r="R4761" s="0">
        <v>-2.1931014060974121</v>
      </c>
      <c r="S4761" s="0">
        <v>1.0636045932769775</v>
      </c>
      <c r="T4761" s="0">
        <v>3.3191893100738525</v>
      </c>
      <c r="U4761" s="0">
        <v>5.5747737884521484</v>
      </c>
      <c r="V4761" s="0">
        <v>8.8314800262451172</v>
      </c>
      <c r="W4761" s="0">
        <v>10.394138336181641</v>
      </c>
      <c r="X4761" s="0">
        <v>14.651161193847656</v>
      </c>
      <c r="Y4761" s="0">
        <v>14.87354564666748</v>
      </c>
      <c r="Z4761" s="0">
        <v>0.22238568961620331</v>
      </c>
      <c r="AA4761" s="0">
        <v>0.28818464279174805</v>
      </c>
      <c r="AB4761" s="0">
        <v>-0.25163587927818298</v>
      </c>
      <c r="AC4761" s="0">
        <v>-0.1469377875328064</v>
      </c>
      <c r="AD4761" s="0">
        <v>0.071261517703533173</v>
      </c>
      <c r="AE4761" s="0">
        <v>0.22238568961620331</v>
      </c>
      <c r="AF4761" s="0">
        <v>0.37350985407829285</v>
      </c>
      <c r="AG4761" s="0">
        <v>0.5917091965675354</v>
      </c>
      <c r="AH4761" s="0">
        <v>0.6964072585105896</v>
      </c>
    </row>
    <row r="4762" x14ac:dyDescent="0.4">
      <c r="A4762" s="11" t="str">
        <f>Data[[#This Row],[category]]&amp;Data[[#This Row],[subcategory]]&amp;Data[[#This Row],[date]]&amp;Data[[#This Row],[hour]]</f>
        <v>Usage quintiles (kWh)Quintile 3-5 (highest)Avg. Weekday Event3</v>
      </c>
      <c r="B4762" s="11" t="s">
        <v>143</v>
      </c>
      <c r="C4762" t="s">
        <v>149</v>
      </c>
      <c r="D4762" t="s">
        <v>161</v>
      </c>
      <c r="E4762" t="s">
        <v>42</v>
      </c>
      <c r="F4762" s="0">
        <v>67</v>
      </c>
      <c r="G4762" s="0">
        <v>211.28500366210937</v>
      </c>
      <c r="H4762" s="0">
        <v>217.01084899902344</v>
      </c>
      <c r="I4762" s="0">
        <v>5.7258462905883789</v>
      </c>
      <c r="J4762" s="0">
        <v>4.5951485633850098</v>
      </c>
      <c r="K4762" s="0">
        <v>72.485076904296875</v>
      </c>
      <c r="L4762" s="0">
        <v>1.2460633516311646</v>
      </c>
      <c r="M4762" s="0">
        <v>0</v>
      </c>
      <c r="N4762" s="0">
        <v>0</v>
      </c>
      <c r="O4762" s="0"/>
      <c r="P4762" s="0"/>
      <c r="Q4762" s="0">
        <v>-1.8325004577636719</v>
      </c>
      <c r="R4762" s="0">
        <v>-0.16307353973388672</v>
      </c>
      <c r="S4762" s="0">
        <v>3.316148042678833</v>
      </c>
      <c r="T4762" s="0">
        <v>5.7258462905883789</v>
      </c>
      <c r="U4762" s="0">
        <v>8.1355447769165039</v>
      </c>
      <c r="V4762" s="0">
        <v>11.614766120910645</v>
      </c>
      <c r="W4762" s="0">
        <v>13.28419303894043</v>
      </c>
      <c r="X4762" s="0">
        <v>14.156095504760742</v>
      </c>
      <c r="Y4762" s="0">
        <v>14.539727210998535</v>
      </c>
      <c r="Z4762" s="0">
        <v>0.38363170623779297</v>
      </c>
      <c r="AA4762" s="0">
        <v>0.30787494778633118</v>
      </c>
      <c r="AB4762" s="0">
        <v>-0.12277752161026001</v>
      </c>
      <c r="AC4762" s="0">
        <v>-0.010925915092229843</v>
      </c>
      <c r="AD4762" s="0">
        <v>0.22218193113803864</v>
      </c>
      <c r="AE4762" s="0">
        <v>0.38363170623779297</v>
      </c>
      <c r="AF4762" s="0">
        <v>0.5450814962387085</v>
      </c>
      <c r="AG4762" s="0">
        <v>0.77818930149078369</v>
      </c>
      <c r="AH4762" s="0">
        <v>0.89004093408584595</v>
      </c>
    </row>
    <row r="4763" x14ac:dyDescent="0.4">
      <c r="A4763" s="11" t="str">
        <f>Data[[#This Row],[category]]&amp;Data[[#This Row],[subcategory]]&amp;Data[[#This Row],[date]]&amp;Data[[#This Row],[hour]]</f>
        <v>Usage quintiles (kWh)Quintile 3-5 (highest)Avg. Weekday Event4</v>
      </c>
      <c r="B4763" s="11" t="s">
        <v>143</v>
      </c>
      <c r="C4763" t="s">
        <v>149</v>
      </c>
      <c r="D4763" t="s">
        <v>161</v>
      </c>
      <c r="E4763" t="s">
        <v>43</v>
      </c>
      <c r="F4763" s="0">
        <v>67</v>
      </c>
      <c r="G4763" s="0">
        <v>192.58619689941406</v>
      </c>
      <c r="H4763" s="0">
        <v>214.42764282226562</v>
      </c>
      <c r="I4763" s="0">
        <v>21.841442108154297</v>
      </c>
      <c r="J4763" s="0">
        <v>6.2878246307373047</v>
      </c>
      <c r="K4763" s="0">
        <v>72.343284606933594</v>
      </c>
      <c r="L4763" s="0">
        <v>3.4736087322235107</v>
      </c>
      <c r="M4763" s="0">
        <v>1</v>
      </c>
      <c r="N4763" s="0">
        <v>1</v>
      </c>
      <c r="O4763" s="0"/>
      <c r="P4763" s="0"/>
      <c r="Q4763" s="0">
        <v>11.49889087677002</v>
      </c>
      <c r="R4763" s="0">
        <v>13.783270835876465</v>
      </c>
      <c r="S4763" s="0">
        <v>18.544103622436523</v>
      </c>
      <c r="T4763" s="0">
        <v>21.841442108154297</v>
      </c>
      <c r="U4763" s="0">
        <v>25.13878059387207</v>
      </c>
      <c r="V4763" s="0">
        <v>29.899614334106445</v>
      </c>
      <c r="W4763" s="0">
        <v>32.183994293212891</v>
      </c>
      <c r="X4763" s="0">
        <v>12.903275489807129</v>
      </c>
      <c r="Y4763" s="0">
        <v>14.366652488708496</v>
      </c>
      <c r="Z4763" s="0">
        <v>1.4633766412734985</v>
      </c>
      <c r="AA4763" s="0">
        <v>0.4212842583656311</v>
      </c>
      <c r="AB4763" s="0">
        <v>0.77042567729949951</v>
      </c>
      <c r="AC4763" s="0">
        <v>0.92347913980484009</v>
      </c>
      <c r="AD4763" s="0">
        <v>1.242455005645752</v>
      </c>
      <c r="AE4763" s="0">
        <v>1.4633766412734985</v>
      </c>
      <c r="AF4763" s="0">
        <v>1.6842982769012451</v>
      </c>
      <c r="AG4763" s="0">
        <v>2.0032742023468018</v>
      </c>
      <c r="AH4763" s="0">
        <v>2.156327486038208</v>
      </c>
    </row>
    <row r="4764" x14ac:dyDescent="0.4">
      <c r="A4764" s="11" t="str">
        <f>Data[[#This Row],[category]]&amp;Data[[#This Row],[subcategory]]&amp;Data[[#This Row],[date]]&amp;Data[[#This Row],[hour]]</f>
        <v>Usage quintiles (kWh)Quintile 3-5 (highest)Avg. Weekday Event5</v>
      </c>
      <c r="B4764" s="11" t="s">
        <v>143</v>
      </c>
      <c r="C4764" t="s">
        <v>149</v>
      </c>
      <c r="D4764" t="s">
        <v>161</v>
      </c>
      <c r="E4764" t="s">
        <v>44</v>
      </c>
      <c r="F4764" s="0">
        <v>67</v>
      </c>
      <c r="G4764" s="0">
        <v>194.27156066894531</v>
      </c>
      <c r="H4764" s="0">
        <v>214.11940002441406</v>
      </c>
      <c r="I4764" s="0">
        <v>19.847835540771484</v>
      </c>
      <c r="J4764" s="0">
        <v>6.8318123817443848</v>
      </c>
      <c r="K4764" s="0">
        <v>72.149253845214844</v>
      </c>
      <c r="L4764" s="0">
        <v>2.9052078723907471</v>
      </c>
      <c r="M4764" s="0">
        <v>1</v>
      </c>
      <c r="N4764" s="0">
        <v>1</v>
      </c>
      <c r="O4764" s="0"/>
      <c r="P4764" s="0"/>
      <c r="Q4764" s="0">
        <v>8.610504150390625</v>
      </c>
      <c r="R4764" s="0">
        <v>11.09251594543457</v>
      </c>
      <c r="S4764" s="0">
        <v>16.265230178833008</v>
      </c>
      <c r="T4764" s="0">
        <v>19.847835540771484</v>
      </c>
      <c r="U4764" s="0">
        <v>23.430440902709961</v>
      </c>
      <c r="V4764" s="0">
        <v>28.603155136108398</v>
      </c>
      <c r="W4764" s="0">
        <v>31.085166931152344</v>
      </c>
      <c r="X4764" s="0">
        <v>13.016194343566895</v>
      </c>
      <c r="Y4764" s="0">
        <v>14.345999717712402</v>
      </c>
      <c r="Z4764" s="0">
        <v>1.3298050165176392</v>
      </c>
      <c r="AA4764" s="0">
        <v>0.45773142576217651</v>
      </c>
      <c r="AB4764" s="0">
        <v>0.5769038200378418</v>
      </c>
      <c r="AC4764" s="0">
        <v>0.74319857358932495</v>
      </c>
      <c r="AD4764" s="0">
        <v>1.0897704362869263</v>
      </c>
      <c r="AE4764" s="0">
        <v>1.3298050165176392</v>
      </c>
      <c r="AF4764" s="0">
        <v>1.5698395967483521</v>
      </c>
      <c r="AG4764" s="0">
        <v>1.9164113998413086</v>
      </c>
      <c r="AH4764" s="0">
        <v>2.0827062129974365</v>
      </c>
    </row>
    <row r="4765" x14ac:dyDescent="0.4">
      <c r="A4765" s="11" t="str">
        <f>Data[[#This Row],[category]]&amp;Data[[#This Row],[subcategory]]&amp;Data[[#This Row],[date]]&amp;Data[[#This Row],[hour]]</f>
        <v>Usage quintiles (kWh)Quintile 3-5 (highest)Avg. Weekday Event6</v>
      </c>
      <c r="B4765" s="11" t="s">
        <v>143</v>
      </c>
      <c r="C4765" t="s">
        <v>149</v>
      </c>
      <c r="D4765" t="s">
        <v>161</v>
      </c>
      <c r="E4765" t="s">
        <v>45</v>
      </c>
      <c r="F4765" s="0">
        <v>67</v>
      </c>
      <c r="G4765" s="0">
        <v>215.10073852539062</v>
      </c>
      <c r="H4765" s="0">
        <v>224.57546997070313</v>
      </c>
      <c r="I4765" s="0">
        <v>9.4747352600097656</v>
      </c>
      <c r="J4765" s="0">
        <v>5.4510269165039062</v>
      </c>
      <c r="K4765" s="0">
        <v>71.992538452148438</v>
      </c>
      <c r="L4765" s="0">
        <v>1.7381560802459717</v>
      </c>
      <c r="M4765" s="0">
        <v>1</v>
      </c>
      <c r="N4765" s="0">
        <v>0</v>
      </c>
      <c r="O4765" s="0"/>
      <c r="P4765" s="0"/>
      <c r="Q4765" s="0">
        <v>0.5085938572883606</v>
      </c>
      <c r="R4765" s="0">
        <v>2.4889631271362305</v>
      </c>
      <c r="S4765" s="0">
        <v>6.6162137985229492</v>
      </c>
      <c r="T4765" s="0">
        <v>9.4747352600097656</v>
      </c>
      <c r="U4765" s="0">
        <v>12.333256721496582</v>
      </c>
      <c r="V4765" s="0">
        <v>16.460506439208984</v>
      </c>
      <c r="W4765" s="0">
        <v>18.440876007080078</v>
      </c>
      <c r="X4765" s="0">
        <v>14.411749839782715</v>
      </c>
      <c r="Y4765" s="0">
        <v>15.04655647277832</v>
      </c>
      <c r="Z4765" s="0">
        <v>0.634807288646698</v>
      </c>
      <c r="AA4765" s="0">
        <v>0.36521881818771362</v>
      </c>
      <c r="AB4765" s="0">
        <v>0.034075789153575897</v>
      </c>
      <c r="AC4765" s="0">
        <v>0.16676053404808044</v>
      </c>
      <c r="AD4765" s="0">
        <v>0.44328635931015015</v>
      </c>
      <c r="AE4765" s="0">
        <v>0.634807288646698</v>
      </c>
      <c r="AF4765" s="0">
        <v>0.82632821798324585</v>
      </c>
      <c r="AG4765" s="0">
        <v>1.1028540134429932</v>
      </c>
      <c r="AH4765" s="0">
        <v>1.2355388402938843</v>
      </c>
    </row>
    <row r="4766" x14ac:dyDescent="0.4">
      <c r="A4766" s="11" t="str">
        <f>Data[[#This Row],[category]]&amp;Data[[#This Row],[subcategory]]&amp;Data[[#This Row],[date]]&amp;Data[[#This Row],[hour]]</f>
        <v>Usage quintiles (kWh)Quintile 3-5 (highest)Avg. Weekday Event7</v>
      </c>
      <c r="B4766" s="11" t="s">
        <v>143</v>
      </c>
      <c r="C4766" t="s">
        <v>149</v>
      </c>
      <c r="D4766" t="s">
        <v>161</v>
      </c>
      <c r="E4766" t="s">
        <v>59</v>
      </c>
      <c r="F4766" s="0">
        <v>67</v>
      </c>
      <c r="G4766" s="0">
        <v>255.63433837890625</v>
      </c>
      <c r="H4766" s="0">
        <v>261.68234252929687</v>
      </c>
      <c r="I4766" s="0">
        <v>6.0479936599731445</v>
      </c>
      <c r="J4766" s="0">
        <v>4.701113224029541</v>
      </c>
      <c r="K4766" s="0">
        <v>71.850746154785156</v>
      </c>
      <c r="L4766" s="0">
        <v>1.286502480506897</v>
      </c>
      <c r="M4766" s="0">
        <v>0</v>
      </c>
      <c r="N4766" s="0">
        <v>0</v>
      </c>
      <c r="O4766" s="0"/>
      <c r="P4766" s="0"/>
      <c r="Q4766" s="0">
        <v>-1.6846494674682617</v>
      </c>
      <c r="R4766" s="0">
        <v>0.023274647071957588</v>
      </c>
      <c r="S4766" s="0">
        <v>3.5827274322509766</v>
      </c>
      <c r="T4766" s="0">
        <v>6.0479936599731445</v>
      </c>
      <c r="U4766" s="0">
        <v>8.5132598876953125</v>
      </c>
      <c r="V4766" s="0">
        <v>12.072712898254395</v>
      </c>
      <c r="W4766" s="0">
        <v>13.780636787414551</v>
      </c>
      <c r="X4766" s="0">
        <v>17.127500534057617</v>
      </c>
      <c r="Y4766" s="0">
        <v>17.532716751098633</v>
      </c>
      <c r="Z4766" s="0">
        <v>0.4052155613899231</v>
      </c>
      <c r="AA4766" s="0">
        <v>0.3149745762348175</v>
      </c>
      <c r="AB4766" s="0">
        <v>-0.11287151277065277</v>
      </c>
      <c r="AC4766" s="0">
        <v>0.0015594001160934567</v>
      </c>
      <c r="AD4766" s="0">
        <v>0.24004273116588593</v>
      </c>
      <c r="AE4766" s="0">
        <v>0.4052155613899231</v>
      </c>
      <c r="AF4766" s="0">
        <v>0.57038837671279907</v>
      </c>
      <c r="AG4766" s="0">
        <v>0.80887174606323242</v>
      </c>
      <c r="AH4766" s="0">
        <v>0.92330265045166016</v>
      </c>
    </row>
    <row r="4767" x14ac:dyDescent="0.4">
      <c r="A4767" s="11" t="str">
        <f>Data[[#This Row],[category]]&amp;Data[[#This Row],[subcategory]]&amp;Data[[#This Row],[date]]&amp;Data[[#This Row],[hour]]</f>
        <v>Usage quintiles (kWh)Quintile 3-5 (highest)Avg. Weekday Event8</v>
      </c>
      <c r="B4767" s="11" t="s">
        <v>143</v>
      </c>
      <c r="C4767" t="s">
        <v>149</v>
      </c>
      <c r="D4767" t="s">
        <v>161</v>
      </c>
      <c r="E4767" t="s">
        <v>60</v>
      </c>
      <c r="F4767" s="0">
        <v>67</v>
      </c>
      <c r="G4767" s="0">
        <v>297.42169189453125</v>
      </c>
      <c r="H4767" s="0">
        <v>291.58551025390625</v>
      </c>
      <c r="I4767" s="0">
        <v>-5.8361778259277344</v>
      </c>
      <c r="J4767" s="0">
        <v>2.9795315265655518</v>
      </c>
      <c r="K4767" s="0">
        <v>76.492538452148438</v>
      </c>
      <c r="L4767" s="0">
        <v>-1.9587568044662476</v>
      </c>
      <c r="M4767" s="0">
        <v>1</v>
      </c>
      <c r="N4767" s="0">
        <v>0</v>
      </c>
      <c r="O4767" s="0"/>
      <c r="P4767" s="0"/>
      <c r="Q4767" s="0">
        <v>-10.73707103729248</v>
      </c>
      <c r="R4767" s="0">
        <v>-9.6546010971069336</v>
      </c>
      <c r="S4767" s="0">
        <v>-7.3986458778381348</v>
      </c>
      <c r="T4767" s="0">
        <v>-5.8361778259277344</v>
      </c>
      <c r="U4767" s="0">
        <v>-4.273709774017334</v>
      </c>
      <c r="V4767" s="0">
        <v>-2.0177545547485352</v>
      </c>
      <c r="W4767" s="0">
        <v>-0.93528461456298828</v>
      </c>
      <c r="X4767" s="0">
        <v>19.927253723144531</v>
      </c>
      <c r="Y4767" s="0">
        <v>19.536230087280273</v>
      </c>
      <c r="Z4767" s="0">
        <v>-0.3910239040851593</v>
      </c>
      <c r="AA4767" s="0">
        <v>0.19962860643863678</v>
      </c>
      <c r="AB4767" s="0">
        <v>-0.71938371658325195</v>
      </c>
      <c r="AC4767" s="0">
        <v>-0.64685827493667603</v>
      </c>
      <c r="AD4767" s="0">
        <v>-0.49570924043655396</v>
      </c>
      <c r="AE4767" s="0">
        <v>-0.3910239040851593</v>
      </c>
      <c r="AF4767" s="0">
        <v>-0.28633856773376465</v>
      </c>
      <c r="AG4767" s="0">
        <v>-0.13518954813480377</v>
      </c>
      <c r="AH4767" s="0">
        <v>-0.06266406923532486</v>
      </c>
    </row>
    <row r="4768" x14ac:dyDescent="0.4">
      <c r="A4768" s="11" t="str">
        <f>Data[[#This Row],[category]]&amp;Data[[#This Row],[subcategory]]&amp;Data[[#This Row],[date]]&amp;Data[[#This Row],[hour]]</f>
        <v>Usage quintiles (kWh)Quintile 3-5 (highest)Avg. Weekday Event9</v>
      </c>
      <c r="B4768" s="11" t="s">
        <v>143</v>
      </c>
      <c r="C4768" t="s">
        <v>149</v>
      </c>
      <c r="D4768" t="s">
        <v>161</v>
      </c>
      <c r="E4768" t="s">
        <v>61</v>
      </c>
      <c r="F4768" s="0">
        <v>67</v>
      </c>
      <c r="G4768" s="0">
        <v>328.4876708984375</v>
      </c>
      <c r="H4768" s="0">
        <v>325.697998046875</v>
      </c>
      <c r="I4768" s="0">
        <v>-2.7896785736083984</v>
      </c>
      <c r="J4768" s="0">
        <v>2.0639722347259521</v>
      </c>
      <c r="K4768" s="0">
        <v>82.91790771484375</v>
      </c>
      <c r="L4768" s="0">
        <v>-1.3516066074371338</v>
      </c>
      <c r="M4768" s="0">
        <v>0</v>
      </c>
      <c r="N4768" s="0">
        <v>0</v>
      </c>
      <c r="O4768" s="0"/>
      <c r="P4768" s="0"/>
      <c r="Q4768" s="0">
        <v>-6.1846108436584473</v>
      </c>
      <c r="R4768" s="0">
        <v>-5.4347653388977051</v>
      </c>
      <c r="S4768" s="0">
        <v>-3.8720266819000244</v>
      </c>
      <c r="T4768" s="0">
        <v>-2.7896785736083984</v>
      </c>
      <c r="U4768" s="0">
        <v>-1.7073304653167725</v>
      </c>
      <c r="V4768" s="0">
        <v>-0.14459171891212463</v>
      </c>
      <c r="W4768" s="0">
        <v>0.60525363683700562</v>
      </c>
      <c r="X4768" s="0">
        <v>22.008674621582031</v>
      </c>
      <c r="Y4768" s="0">
        <v>21.821765899658203</v>
      </c>
      <c r="Z4768" s="0">
        <v>-0.18690846860408783</v>
      </c>
      <c r="AA4768" s="0">
        <v>0.13828614354133606</v>
      </c>
      <c r="AB4768" s="0">
        <v>-0.41436892747879028</v>
      </c>
      <c r="AC4768" s="0">
        <v>-0.36412930488586426</v>
      </c>
      <c r="AD4768" s="0">
        <v>-0.25942578911781311</v>
      </c>
      <c r="AE4768" s="0">
        <v>-0.18690846860408783</v>
      </c>
      <c r="AF4768" s="0">
        <v>-0.11439114063978195</v>
      </c>
      <c r="AG4768" s="0">
        <v>-0.0096876444295048714</v>
      </c>
      <c r="AH4768" s="0">
        <v>0.040551997721195221</v>
      </c>
    </row>
    <row r="4769" x14ac:dyDescent="0.4">
      <c r="A4769" s="11" t="str">
        <f>Data[[#This Row],[category]]&amp;Data[[#This Row],[subcategory]]&amp;Data[[#This Row],[date]]&amp;Data[[#This Row],[hour]]</f>
        <v>Usage quintiles (kWh)Quintile 3-5 (highest)Avg. Weekday Event10</v>
      </c>
      <c r="B4769" s="11" t="s">
        <v>143</v>
      </c>
      <c r="C4769" t="s">
        <v>149</v>
      </c>
      <c r="D4769" t="s">
        <v>161</v>
      </c>
      <c r="E4769" t="s">
        <v>62</v>
      </c>
      <c r="F4769" s="0">
        <v>67</v>
      </c>
      <c r="G4769" s="0">
        <v>354.78143310546875</v>
      </c>
      <c r="H4769" s="0">
        <v>354.78564453125</v>
      </c>
      <c r="I4769" s="0">
        <v>0.0041865706443786621</v>
      </c>
      <c r="J4769" s="0">
        <v>0.99022185802459717</v>
      </c>
      <c r="K4769" s="0">
        <v>87.02984619140625</v>
      </c>
      <c r="L4769" s="0">
        <v>0.0042279115878045559</v>
      </c>
      <c r="M4769" s="0">
        <v>0</v>
      </c>
      <c r="N4769" s="0">
        <v>0</v>
      </c>
      <c r="O4769" s="0"/>
      <c r="P4769" s="0"/>
      <c r="Q4769" s="0">
        <v>-1.6245834827423096</v>
      </c>
      <c r="R4769" s="0">
        <v>-1.2648338079452515</v>
      </c>
      <c r="S4769" s="0">
        <v>-0.51508629322052002</v>
      </c>
      <c r="T4769" s="0">
        <v>0.0041865706443786621</v>
      </c>
      <c r="U4769" s="0">
        <v>0.52345943450927734</v>
      </c>
      <c r="V4769" s="0">
        <v>1.2732069492340088</v>
      </c>
      <c r="W4769" s="0">
        <v>1.6329566240310669</v>
      </c>
      <c r="X4769" s="0">
        <v>23.770355224609375</v>
      </c>
      <c r="Y4769" s="0">
        <v>23.770637512207031</v>
      </c>
      <c r="Z4769" s="0">
        <v>0.00028050024411641061</v>
      </c>
      <c r="AA4769" s="0">
        <v>0.066344864666461945</v>
      </c>
      <c r="AB4769" s="0">
        <v>-0.10884708911180496</v>
      </c>
      <c r="AC4769" s="0">
        <v>-0.084743864834308624</v>
      </c>
      <c r="AD4769" s="0">
        <v>-0.0345107801258564</v>
      </c>
      <c r="AE4769" s="0">
        <v>0.00028050024411641061</v>
      </c>
      <c r="AF4769" s="0">
        <v>0.035071782767772675</v>
      </c>
      <c r="AG4769" s="0">
        <v>0.085304863750934601</v>
      </c>
      <c r="AH4769" s="0">
        <v>0.10940808802843094</v>
      </c>
    </row>
    <row r="4770" x14ac:dyDescent="0.4">
      <c r="A4770" s="11" t="str">
        <f>Data[[#This Row],[category]]&amp;Data[[#This Row],[subcategory]]&amp;Data[[#This Row],[date]]&amp;Data[[#This Row],[hour]]</f>
        <v>Usage quintiles (kWh)Quintile 3-5 (highest)Avg. Weekday Event11</v>
      </c>
      <c r="B4770" s="11" t="s">
        <v>143</v>
      </c>
      <c r="C4770" t="s">
        <v>149</v>
      </c>
      <c r="D4770" t="s">
        <v>161</v>
      </c>
      <c r="E4770" t="s">
        <v>63</v>
      </c>
      <c r="F4770" s="0">
        <v>67</v>
      </c>
      <c r="G4770" s="0">
        <v>369.91830444335937</v>
      </c>
      <c r="H4770" s="0">
        <v>369.91412353515625</v>
      </c>
      <c r="I4770" s="0">
        <v>-0.0041886568069458008</v>
      </c>
      <c r="J4770" s="0">
        <v>0.99022161960601807</v>
      </c>
      <c r="K4770" s="0">
        <v>90.052238464355469</v>
      </c>
      <c r="L4770" s="0">
        <v>-0.004230019636452198</v>
      </c>
      <c r="M4770" s="0">
        <v>0</v>
      </c>
      <c r="N4770" s="0">
        <v>0</v>
      </c>
      <c r="O4770" s="0"/>
      <c r="P4770" s="0"/>
      <c r="Q4770" s="0">
        <v>-1.6329582929611206</v>
      </c>
      <c r="R4770" s="0">
        <v>-1.2732087373733521</v>
      </c>
      <c r="S4770" s="0">
        <v>-0.52346140146255493</v>
      </c>
      <c r="T4770" s="0">
        <v>-0.0041886568069458008</v>
      </c>
      <c r="U4770" s="0">
        <v>0.51508408784866333</v>
      </c>
      <c r="V4770" s="0">
        <v>1.2648314237594604</v>
      </c>
      <c r="W4770" s="0">
        <v>1.624580979347229</v>
      </c>
      <c r="X4770" s="0">
        <v>24.784526824951172</v>
      </c>
      <c r="Y4770" s="0">
        <v>24.784246444702148</v>
      </c>
      <c r="Z4770" s="0">
        <v>-0.00028064000071026385</v>
      </c>
      <c r="AA4770" s="0">
        <v>0.066344849765300751</v>
      </c>
      <c r="AB4770" s="0">
        <v>-0.10940820723772049</v>
      </c>
      <c r="AC4770" s="0">
        <v>-0.085304982960224152</v>
      </c>
      <c r="AD4770" s="0">
        <v>-0.035071913152933121</v>
      </c>
      <c r="AE4770" s="0">
        <v>-0.00028064000071026385</v>
      </c>
      <c r="AF4770" s="0">
        <v>0.03451063483953476</v>
      </c>
      <c r="AG4770" s="0">
        <v>0.084743708372116089</v>
      </c>
      <c r="AH4770" s="0">
        <v>0.10884692519903183</v>
      </c>
    </row>
    <row r="4771" x14ac:dyDescent="0.4">
      <c r="A4771" s="11" t="str">
        <f>Data[[#This Row],[category]]&amp;Data[[#This Row],[subcategory]]&amp;Data[[#This Row],[date]]&amp;Data[[#This Row],[hour]]</f>
        <v>Usage quintiles (kWh)Quintile 3-5 (highest)Avg. Weekday Event12</v>
      </c>
      <c r="B4771" s="11" t="s">
        <v>143</v>
      </c>
      <c r="C4771" t="s">
        <v>149</v>
      </c>
      <c r="D4771" t="s">
        <v>161</v>
      </c>
      <c r="E4771" t="s">
        <v>64</v>
      </c>
      <c r="F4771" s="0">
        <v>67</v>
      </c>
      <c r="G4771" s="0">
        <v>378.813232421875</v>
      </c>
      <c r="H4771" s="0">
        <v>380.73153686523437</v>
      </c>
      <c r="I4771" s="0">
        <v>1.9183032512664795</v>
      </c>
      <c r="J4771" s="0">
        <v>2.0079348087310791</v>
      </c>
      <c r="K4771" s="0">
        <v>91.701492309570313</v>
      </c>
      <c r="L4771" s="0">
        <v>0.95536130666732788</v>
      </c>
      <c r="M4771" s="0">
        <v>0</v>
      </c>
      <c r="N4771" s="0">
        <v>0</v>
      </c>
      <c r="O4771" s="0"/>
      <c r="P4771" s="0"/>
      <c r="Q4771" s="0">
        <v>-1.3844555616378784</v>
      </c>
      <c r="R4771" s="0">
        <v>-0.6549687385559082</v>
      </c>
      <c r="S4771" s="0">
        <v>0.8653411865234375</v>
      </c>
      <c r="T4771" s="0">
        <v>1.9183032512664795</v>
      </c>
      <c r="U4771" s="0">
        <v>2.9712653160095215</v>
      </c>
      <c r="V4771" s="0">
        <v>4.4915752410888672</v>
      </c>
      <c r="W4771" s="0">
        <v>5.221062183380127</v>
      </c>
      <c r="X4771" s="0">
        <v>25.380487442016602</v>
      </c>
      <c r="Y4771" s="0">
        <v>25.509012222290039</v>
      </c>
      <c r="Z4771" s="0">
        <v>0.12852631509304047</v>
      </c>
      <c r="AA4771" s="0">
        <v>0.13453163206577301</v>
      </c>
      <c r="AB4771" s="0">
        <v>-0.092758528888225555</v>
      </c>
      <c r="AC4771" s="0">
        <v>-0.043882910162210464</v>
      </c>
      <c r="AD4771" s="0">
        <v>0.057977858930826187</v>
      </c>
      <c r="AE4771" s="0">
        <v>0.12852631509304047</v>
      </c>
      <c r="AF4771" s="0">
        <v>0.19907477498054504</v>
      </c>
      <c r="AG4771" s="0">
        <v>0.3009355366230011</v>
      </c>
      <c r="AH4771" s="0">
        <v>0.34981116652488708</v>
      </c>
    </row>
    <row r="4772" x14ac:dyDescent="0.4">
      <c r="A4772" s="11" t="str">
        <f>Data[[#This Row],[category]]&amp;Data[[#This Row],[subcategory]]&amp;Data[[#This Row],[date]]&amp;Data[[#This Row],[hour]]</f>
        <v>Usage quintiles (kWh)Quintile 3-5 (highest)Avg. Weekday Event13</v>
      </c>
      <c r="B4772" s="11" t="s">
        <v>143</v>
      </c>
      <c r="C4772" t="s">
        <v>149</v>
      </c>
      <c r="D4772" t="s">
        <v>161</v>
      </c>
      <c r="E4772" t="s">
        <v>65</v>
      </c>
      <c r="F4772" s="0">
        <v>67</v>
      </c>
      <c r="G4772" s="0">
        <v>384.4044189453125</v>
      </c>
      <c r="H4772" s="0">
        <v>385.67987060546875</v>
      </c>
      <c r="I4772" s="0">
        <v>1.2754487991333008</v>
      </c>
      <c r="J4772" s="0">
        <v>2.7245552539825439</v>
      </c>
      <c r="K4772" s="0">
        <v>90.8880615234375</v>
      </c>
      <c r="L4772" s="0">
        <v>0.46813100576400757</v>
      </c>
      <c r="M4772" s="0">
        <v>0</v>
      </c>
      <c r="N4772" s="0">
        <v>0</v>
      </c>
      <c r="O4772" s="0"/>
      <c r="P4772" s="0"/>
      <c r="Q4772" s="0">
        <v>-3.2060458660125732</v>
      </c>
      <c r="R4772" s="0">
        <v>-2.2162091732025146</v>
      </c>
      <c r="S4772" s="0">
        <v>-0.15330937504768372</v>
      </c>
      <c r="T4772" s="0">
        <v>1.2754487991333008</v>
      </c>
      <c r="U4772" s="0">
        <v>2.7042069435119629</v>
      </c>
      <c r="V4772" s="0">
        <v>4.7671070098876953</v>
      </c>
      <c r="W4772" s="0">
        <v>5.7569432258605957</v>
      </c>
      <c r="X4772" s="0">
        <v>25.755096435546875</v>
      </c>
      <c r="Y4772" s="0">
        <v>25.840551376342773</v>
      </c>
      <c r="Z4772" s="0">
        <v>0.085455067455768585</v>
      </c>
      <c r="AA4772" s="0">
        <v>0.18254519999027252</v>
      </c>
      <c r="AB4772" s="0">
        <v>-0.21480506658554077</v>
      </c>
      <c r="AC4772" s="0">
        <v>-0.14848601818084717</v>
      </c>
      <c r="AD4772" s="0">
        <v>-0.010271728970110416</v>
      </c>
      <c r="AE4772" s="0">
        <v>0.085455067455768585</v>
      </c>
      <c r="AF4772" s="0">
        <v>0.18118186295032501</v>
      </c>
      <c r="AG4772" s="0">
        <v>0.31939616799354553</v>
      </c>
      <c r="AH4772" s="0">
        <v>0.38571521639823914</v>
      </c>
    </row>
    <row r="4773" x14ac:dyDescent="0.4">
      <c r="A4773" s="11" t="str">
        <f>Data[[#This Row],[category]]&amp;Data[[#This Row],[subcategory]]&amp;Data[[#This Row],[date]]&amp;Data[[#This Row],[hour]]</f>
        <v>Usage quintiles (kWh)Quintile 3-5 (highest)Avg. Weekday Event14</v>
      </c>
      <c r="B4773" s="11" t="s">
        <v>143</v>
      </c>
      <c r="C4773" t="s">
        <v>149</v>
      </c>
      <c r="D4773" t="s">
        <v>161</v>
      </c>
      <c r="E4773" t="s">
        <v>66</v>
      </c>
      <c r="F4773" s="0">
        <v>67</v>
      </c>
      <c r="G4773" s="0">
        <v>383.60479736328125</v>
      </c>
      <c r="H4773" s="0">
        <v>389.97650146484375</v>
      </c>
      <c r="I4773" s="0">
        <v>6.3717060089111328</v>
      </c>
      <c r="J4773" s="0">
        <v>3.1690597534179687</v>
      </c>
      <c r="K4773" s="0">
        <v>90.761199951171875</v>
      </c>
      <c r="L4773" s="0">
        <v>2.0105981826782227</v>
      </c>
      <c r="M4773" s="0">
        <v>1</v>
      </c>
      <c r="N4773" s="0">
        <v>1</v>
      </c>
      <c r="O4773" s="0"/>
      <c r="P4773" s="0"/>
      <c r="Q4773" s="0">
        <v>1.1590665578842163</v>
      </c>
      <c r="R4773" s="0">
        <v>2.3103926181793213</v>
      </c>
      <c r="S4773" s="0">
        <v>4.7098493576049805</v>
      </c>
      <c r="T4773" s="0">
        <v>6.3717060089111328</v>
      </c>
      <c r="U4773" s="0">
        <v>8.0335626602172852</v>
      </c>
      <c r="V4773" s="0">
        <v>10.433019638061523</v>
      </c>
      <c r="W4773" s="0">
        <v>11.584345817565918</v>
      </c>
      <c r="X4773" s="0">
        <v>25.701520919799805</v>
      </c>
      <c r="Y4773" s="0">
        <v>26.128425598144531</v>
      </c>
      <c r="Z4773" s="0">
        <v>0.42690429091453552</v>
      </c>
      <c r="AA4773" s="0">
        <v>0.21232700347900391</v>
      </c>
      <c r="AB4773" s="0">
        <v>0.077657446265220642</v>
      </c>
      <c r="AC4773" s="0">
        <v>0.1547962874174118</v>
      </c>
      <c r="AD4773" s="0">
        <v>0.31555989384651184</v>
      </c>
      <c r="AE4773" s="0">
        <v>0.42690429091453552</v>
      </c>
      <c r="AF4773" s="0">
        <v>0.53824865818023682</v>
      </c>
      <c r="AG4773" s="0">
        <v>0.69901227951049805</v>
      </c>
      <c r="AH4773" s="0">
        <v>0.77615112066268921</v>
      </c>
    </row>
    <row r="4774" x14ac:dyDescent="0.4">
      <c r="A4774" s="11" t="str">
        <f>Data[[#This Row],[category]]&amp;Data[[#This Row],[subcategory]]&amp;Data[[#This Row],[date]]&amp;Data[[#This Row],[hour]]</f>
        <v>Usage quintiles (kWh)Quintile 3-5 (highest)Avg. Weekday Event15</v>
      </c>
      <c r="B4774" s="11" t="s">
        <v>143</v>
      </c>
      <c r="C4774" t="s">
        <v>149</v>
      </c>
      <c r="D4774" t="s">
        <v>161</v>
      </c>
      <c r="E4774" t="s">
        <v>67</v>
      </c>
      <c r="F4774" s="0">
        <v>67</v>
      </c>
      <c r="G4774" s="0">
        <v>377.868408203125</v>
      </c>
      <c r="H4774" s="0">
        <v>369.01318359375</v>
      </c>
      <c r="I4774" s="0">
        <v>-8.8552160263061523</v>
      </c>
      <c r="J4774" s="0">
        <v>4.2961511611938477</v>
      </c>
      <c r="K4774" s="0">
        <v>89.5</v>
      </c>
      <c r="L4774" s="0">
        <v>-2.0611975193023682</v>
      </c>
      <c r="M4774" s="0">
        <v>1</v>
      </c>
      <c r="N4774" s="0">
        <v>1</v>
      </c>
      <c r="O4774" s="0"/>
      <c r="P4774" s="0"/>
      <c r="Q4774" s="0">
        <v>-15.921755790710449</v>
      </c>
      <c r="R4774" s="0">
        <v>-14.360955238342285</v>
      </c>
      <c r="S4774" s="0">
        <v>-11.108119964599609</v>
      </c>
      <c r="T4774" s="0">
        <v>-8.8552160263061523</v>
      </c>
      <c r="U4774" s="0">
        <v>-6.6023120880126953</v>
      </c>
      <c r="V4774" s="0">
        <v>-3.3494768142700195</v>
      </c>
      <c r="W4774" s="0">
        <v>-1.7886762619018555</v>
      </c>
      <c r="X4774" s="0">
        <v>25.317182540893555</v>
      </c>
      <c r="Y4774" s="0">
        <v>24.723882675170898</v>
      </c>
      <c r="Z4774" s="0">
        <v>-0.59329944849014282</v>
      </c>
      <c r="AA4774" s="0">
        <v>0.28784212470054626</v>
      </c>
      <c r="AB4774" s="0">
        <v>-1.0667575597763062</v>
      </c>
      <c r="AC4774" s="0">
        <v>-0.96218395233154297</v>
      </c>
      <c r="AD4774" s="0">
        <v>-0.74424397945404053</v>
      </c>
      <c r="AE4774" s="0">
        <v>-0.59329944849014282</v>
      </c>
      <c r="AF4774" s="0">
        <v>-0.44235488772392273</v>
      </c>
      <c r="AG4774" s="0">
        <v>-0.22441492974758148</v>
      </c>
      <c r="AH4774" s="0">
        <v>-0.11984128504991531</v>
      </c>
    </row>
    <row r="4775" x14ac:dyDescent="0.4">
      <c r="A4775" s="11" t="str">
        <f>Data[[#This Row],[category]]&amp;Data[[#This Row],[subcategory]]&amp;Data[[#This Row],[date]]&amp;Data[[#This Row],[hour]]</f>
        <v>Usage quintiles (kWh)Quintile 3-5 (highest)Avg. Weekday Event16</v>
      </c>
      <c r="B4775" s="11" t="s">
        <v>143</v>
      </c>
      <c r="C4775" t="s">
        <v>149</v>
      </c>
      <c r="D4775" t="s">
        <v>161</v>
      </c>
      <c r="E4775" t="s">
        <v>68</v>
      </c>
      <c r="F4775" s="0">
        <v>67</v>
      </c>
      <c r="G4775" s="0">
        <v>372.38351440429687</v>
      </c>
      <c r="H4775" s="0">
        <v>367.45660400390625</v>
      </c>
      <c r="I4775" s="0">
        <v>-4.9269185066223145</v>
      </c>
      <c r="J4775" s="0">
        <v>4.4200534820556641</v>
      </c>
      <c r="K4775" s="0">
        <v>89.1641845703125</v>
      </c>
      <c r="L4775" s="0">
        <v>-1.1146739721298218</v>
      </c>
      <c r="M4775" s="0">
        <v>0</v>
      </c>
      <c r="N4775" s="0">
        <v>0</v>
      </c>
      <c r="O4775" s="0"/>
      <c r="P4775" s="0"/>
      <c r="Q4775" s="0">
        <v>-12.197259902954102</v>
      </c>
      <c r="R4775" s="0">
        <v>-10.591444969177246</v>
      </c>
      <c r="S4775" s="0">
        <v>-7.2447967529296875</v>
      </c>
      <c r="T4775" s="0">
        <v>-4.9269185066223145</v>
      </c>
      <c r="U4775" s="0">
        <v>-2.6090402603149414</v>
      </c>
      <c r="V4775" s="0">
        <v>0.73760795593261719</v>
      </c>
      <c r="W4775" s="0">
        <v>2.3434224128723145</v>
      </c>
      <c r="X4775" s="0">
        <v>24.949695587158203</v>
      </c>
      <c r="Y4775" s="0">
        <v>24.619592666625977</v>
      </c>
      <c r="Z4775" s="0">
        <v>-0.3301035463809967</v>
      </c>
      <c r="AA4775" s="0">
        <v>0.29614359140396118</v>
      </c>
      <c r="AB4775" s="0">
        <v>-0.81721639633178711</v>
      </c>
      <c r="AC4775" s="0">
        <v>-0.70962685346603394</v>
      </c>
      <c r="AD4775" s="0">
        <v>-0.48540139198303223</v>
      </c>
      <c r="AE4775" s="0">
        <v>-0.3301035463809967</v>
      </c>
      <c r="AF4775" s="0">
        <v>-0.17480570077896118</v>
      </c>
      <c r="AG4775" s="0">
        <v>0.049419738352298737</v>
      </c>
      <c r="AH4775" s="0">
        <v>0.1570093184709549</v>
      </c>
    </row>
    <row r="4776" x14ac:dyDescent="0.4">
      <c r="A4776" s="11" t="str">
        <f>Data[[#This Row],[category]]&amp;Data[[#This Row],[subcategory]]&amp;Data[[#This Row],[date]]&amp;Data[[#This Row],[hour]]</f>
        <v>Usage quintiles (kWh)Quintile 3-5 (highest)Avg. Weekday Event17</v>
      </c>
      <c r="B4776" s="11" t="s">
        <v>143</v>
      </c>
      <c r="C4776" t="s">
        <v>149</v>
      </c>
      <c r="D4776" t="s">
        <v>161</v>
      </c>
      <c r="E4776" t="s">
        <v>69</v>
      </c>
      <c r="F4776" s="0">
        <v>67</v>
      </c>
      <c r="G4776" s="0">
        <v>362.35272216796875</v>
      </c>
      <c r="H4776" s="0">
        <v>357.75405883789062</v>
      </c>
      <c r="I4776" s="0">
        <v>-4.5986838340759277</v>
      </c>
      <c r="J4776" s="0">
        <v>4.7322120666503906</v>
      </c>
      <c r="K4776" s="0">
        <v>87.791046142578125</v>
      </c>
      <c r="L4776" s="0">
        <v>-0.9717831015586853</v>
      </c>
      <c r="M4776" s="0">
        <v>0</v>
      </c>
      <c r="N4776" s="0">
        <v>0</v>
      </c>
      <c r="O4776" s="0"/>
      <c r="P4776" s="0"/>
      <c r="Q4776" s="0">
        <v>-12.382479667663574</v>
      </c>
      <c r="R4776" s="0">
        <v>-10.663257598876953</v>
      </c>
      <c r="S4776" s="0">
        <v>-7.0802583694458008</v>
      </c>
      <c r="T4776" s="0">
        <v>-4.5986838340759277</v>
      </c>
      <c r="U4776" s="0">
        <v>-2.1171092987060547</v>
      </c>
      <c r="V4776" s="0">
        <v>1.4658899307250977</v>
      </c>
      <c r="W4776" s="0">
        <v>3.1851122379302979</v>
      </c>
      <c r="X4776" s="0">
        <v>24.277631759643555</v>
      </c>
      <c r="Y4776" s="0">
        <v>23.969522476196289</v>
      </c>
      <c r="Z4776" s="0">
        <v>-0.30811181664466858</v>
      </c>
      <c r="AA4776" s="0">
        <v>0.31705820560455322</v>
      </c>
      <c r="AB4776" s="0">
        <v>-0.82962614297866821</v>
      </c>
      <c r="AC4776" s="0">
        <v>-0.71443825960159302</v>
      </c>
      <c r="AD4776" s="0">
        <v>-0.47437730431556702</v>
      </c>
      <c r="AE4776" s="0">
        <v>-0.30811181664466858</v>
      </c>
      <c r="AF4776" s="0">
        <v>-0.14184632897377014</v>
      </c>
      <c r="AG4776" s="0">
        <v>0.098214626312255859</v>
      </c>
      <c r="AH4776" s="0">
        <v>0.21340252459049225</v>
      </c>
    </row>
    <row r="4777" x14ac:dyDescent="0.4">
      <c r="A4777" s="11" t="str">
        <f>Data[[#This Row],[category]]&amp;Data[[#This Row],[subcategory]]&amp;Data[[#This Row],[date]]&amp;Data[[#This Row],[hour]]</f>
        <v>Usage quintiles (kWh)Quintile 3-5 (highest)Avg. Weekday Event18</v>
      </c>
      <c r="B4777" s="11" t="s">
        <v>143</v>
      </c>
      <c r="C4777" t="s">
        <v>149</v>
      </c>
      <c r="D4777" t="s">
        <v>161</v>
      </c>
      <c r="E4777" t="s">
        <v>70</v>
      </c>
      <c r="F4777" s="0">
        <v>67</v>
      </c>
      <c r="G4777" s="0">
        <v>350.59658813476562</v>
      </c>
      <c r="H4777" s="0">
        <v>346.5087890625</v>
      </c>
      <c r="I4777" s="0">
        <v>-4.087801456451416</v>
      </c>
      <c r="J4777" s="0">
        <v>5.1396098136901855</v>
      </c>
      <c r="K4777" s="0">
        <v>85.873138427734375</v>
      </c>
      <c r="L4777" s="0">
        <v>-0.79535245895385742</v>
      </c>
      <c r="M4777" s="0">
        <v>0</v>
      </c>
      <c r="N4777" s="0">
        <v>0</v>
      </c>
      <c r="O4777" s="0"/>
      <c r="P4777" s="0"/>
      <c r="Q4777" s="0">
        <v>-12.541707038879395</v>
      </c>
      <c r="R4777" s="0">
        <v>-10.674476623535156</v>
      </c>
      <c r="S4777" s="0">
        <v>-6.783015251159668</v>
      </c>
      <c r="T4777" s="0">
        <v>-4.087801456451416</v>
      </c>
      <c r="U4777" s="0">
        <v>-1.392587423324585</v>
      </c>
      <c r="V4777" s="0">
        <v>2.4988734722137451</v>
      </c>
      <c r="W4777" s="0">
        <v>4.3661046028137207</v>
      </c>
      <c r="X4777" s="0">
        <v>23.489971160888672</v>
      </c>
      <c r="Y4777" s="0">
        <v>23.216089248657227</v>
      </c>
      <c r="Z4777" s="0">
        <v>-0.27388268709182739</v>
      </c>
      <c r="AA4777" s="0">
        <v>0.34435385465621948</v>
      </c>
      <c r="AB4777" s="0">
        <v>-0.84029436111450195</v>
      </c>
      <c r="AC4777" s="0">
        <v>-0.71518993377685547</v>
      </c>
      <c r="AD4777" s="0">
        <v>-0.45446202158927917</v>
      </c>
      <c r="AE4777" s="0">
        <v>-0.27388268709182739</v>
      </c>
      <c r="AF4777" s="0">
        <v>-0.09330335259437561</v>
      </c>
      <c r="AG4777" s="0">
        <v>0.1674245297908783</v>
      </c>
      <c r="AH4777" s="0">
        <v>0.29252898693084717</v>
      </c>
    </row>
    <row r="4778" x14ac:dyDescent="0.4">
      <c r="A4778" s="11" t="str">
        <f>Data[[#This Row],[category]]&amp;Data[[#This Row],[subcategory]]&amp;Data[[#This Row],[date]]&amp;Data[[#This Row],[hour]]</f>
        <v>Usage quintiles (kWh)Quintile 3-5 (highest)Avg. Weekday Event19</v>
      </c>
      <c r="B4778" s="11" t="s">
        <v>143</v>
      </c>
      <c r="C4778" t="s">
        <v>149</v>
      </c>
      <c r="D4778" t="s">
        <v>161</v>
      </c>
      <c r="E4778" t="s">
        <v>71</v>
      </c>
      <c r="F4778" s="0">
        <v>67</v>
      </c>
      <c r="G4778" s="0">
        <v>325.35797119140625</v>
      </c>
      <c r="H4778" s="0">
        <v>333.99664306640625</v>
      </c>
      <c r="I4778" s="0">
        <v>8.6386661529541016</v>
      </c>
      <c r="J4778" s="0">
        <v>5.0387687683105469</v>
      </c>
      <c r="K4778" s="0">
        <v>82.044776916503906</v>
      </c>
      <c r="L4778" s="0">
        <v>1.714439868927002</v>
      </c>
      <c r="M4778" s="0">
        <v>1</v>
      </c>
      <c r="N4778" s="0">
        <v>0</v>
      </c>
      <c r="O4778" s="0"/>
      <c r="P4778" s="0"/>
      <c r="Q4778" s="0">
        <v>0.350629061460495</v>
      </c>
      <c r="R4778" s="0">
        <v>2.1812241077423096</v>
      </c>
      <c r="S4778" s="0">
        <v>5.996333122253418</v>
      </c>
      <c r="T4778" s="0">
        <v>8.6386661529541016</v>
      </c>
      <c r="U4778" s="0">
        <v>11.280999183654785</v>
      </c>
      <c r="V4778" s="0">
        <v>15.096108436584473</v>
      </c>
      <c r="W4778" s="0">
        <v>16.926702499389648</v>
      </c>
      <c r="X4778" s="0">
        <v>21.798984527587891</v>
      </c>
      <c r="Y4778" s="0">
        <v>22.377775192260742</v>
      </c>
      <c r="Z4778" s="0">
        <v>0.57879060506820679</v>
      </c>
      <c r="AA4778" s="0">
        <v>0.33759751915931702</v>
      </c>
      <c r="AB4778" s="0">
        <v>0.023492101579904556</v>
      </c>
      <c r="AC4778" s="0">
        <v>0.14614197611808777</v>
      </c>
      <c r="AD4778" s="0">
        <v>0.40175428986549377</v>
      </c>
      <c r="AE4778" s="0">
        <v>0.57879060506820679</v>
      </c>
      <c r="AF4778" s="0">
        <v>0.75582689046859741</v>
      </c>
      <c r="AG4778" s="0">
        <v>1.0114392042160034</v>
      </c>
      <c r="AH4778" s="0">
        <v>1.1340891122817993</v>
      </c>
    </row>
    <row r="4779" x14ac:dyDescent="0.4">
      <c r="A4779" s="11" t="str">
        <f>Data[[#This Row],[category]]&amp;Data[[#This Row],[subcategory]]&amp;Data[[#This Row],[date]]&amp;Data[[#This Row],[hour]]</f>
        <v>Usage quintiles (kWh)Quintile 3-5 (highest)Avg. Weekday Event20</v>
      </c>
      <c r="B4779" s="11" t="s">
        <v>143</v>
      </c>
      <c r="C4779" t="s">
        <v>149</v>
      </c>
      <c r="D4779" t="s">
        <v>161</v>
      </c>
      <c r="E4779" t="s">
        <v>54</v>
      </c>
      <c r="F4779" s="0">
        <v>67</v>
      </c>
      <c r="G4779" s="0">
        <v>300.35687255859375</v>
      </c>
      <c r="H4779" s="0">
        <v>317.40744018554687</v>
      </c>
      <c r="I4779" s="0">
        <v>17.050575256347656</v>
      </c>
      <c r="J4779" s="0">
        <v>5.115577220916748</v>
      </c>
      <c r="K4779" s="0">
        <v>78.985076904296875</v>
      </c>
      <c r="L4779" s="0">
        <v>3.3330695629119873</v>
      </c>
      <c r="M4779" s="0">
        <v>1</v>
      </c>
      <c r="N4779" s="0">
        <v>1</v>
      </c>
      <c r="O4779" s="0"/>
      <c r="P4779" s="0"/>
      <c r="Q4779" s="0">
        <v>8.636199951171875</v>
      </c>
      <c r="R4779" s="0">
        <v>10.494699478149414</v>
      </c>
      <c r="S4779" s="0">
        <v>14.367963790893555</v>
      </c>
      <c r="T4779" s="0">
        <v>17.050575256347656</v>
      </c>
      <c r="U4779" s="0">
        <v>19.733186721801758</v>
      </c>
      <c r="V4779" s="0">
        <v>23.606451034545898</v>
      </c>
      <c r="W4779" s="0">
        <v>25.464950561523438</v>
      </c>
      <c r="X4779" s="0">
        <v>20.123910903930664</v>
      </c>
      <c r="Y4779" s="0">
        <v>21.266298294067383</v>
      </c>
      <c r="Z4779" s="0">
        <v>1.1423885822296143</v>
      </c>
      <c r="AA4779" s="0">
        <v>0.34274366497993469</v>
      </c>
      <c r="AB4779" s="0">
        <v>0.57862544059753418</v>
      </c>
      <c r="AC4779" s="0">
        <v>0.70314490795135498</v>
      </c>
      <c r="AD4779" s="0">
        <v>0.96265363693237305</v>
      </c>
      <c r="AE4779" s="0">
        <v>1.1423885822296143</v>
      </c>
      <c r="AF4779" s="0">
        <v>1.3221235275268555</v>
      </c>
      <c r="AG4779" s="0">
        <v>1.5816322565078735</v>
      </c>
      <c r="AH4779" s="0">
        <v>1.7061517238616943</v>
      </c>
    </row>
    <row r="4780" x14ac:dyDescent="0.4">
      <c r="A4780" s="11" t="str">
        <f>Data[[#This Row],[category]]&amp;Data[[#This Row],[subcategory]]&amp;Data[[#This Row],[date]]&amp;Data[[#This Row],[hour]]</f>
        <v>Usage quintiles (kWh)Quintile 3-5 (highest)Avg. Weekday Event21</v>
      </c>
      <c r="B4780" s="11" t="s">
        <v>143</v>
      </c>
      <c r="C4780" t="s">
        <v>149</v>
      </c>
      <c r="D4780" t="s">
        <v>161</v>
      </c>
      <c r="E4780" t="s">
        <v>72</v>
      </c>
      <c r="F4780" s="0">
        <v>67</v>
      </c>
      <c r="G4780" s="0">
        <v>295.15203857421875</v>
      </c>
      <c r="H4780" s="0">
        <v>306.08346557617187</v>
      </c>
      <c r="I4780" s="0">
        <v>10.93142032623291</v>
      </c>
      <c r="J4780" s="0">
        <v>5.5523500442504883</v>
      </c>
      <c r="K4780" s="0">
        <v>77.716415405273438</v>
      </c>
      <c r="L4780" s="0">
        <v>1.9687916040420532</v>
      </c>
      <c r="M4780" s="0">
        <v>1</v>
      </c>
      <c r="N4780" s="0">
        <v>1</v>
      </c>
      <c r="O4780" s="0"/>
      <c r="P4780" s="0"/>
      <c r="Q4780" s="0">
        <v>1.7986172437667847</v>
      </c>
      <c r="R4780" s="0">
        <v>3.8157973289489746</v>
      </c>
      <c r="S4780" s="0">
        <v>8.0197649002075195</v>
      </c>
      <c r="T4780" s="0">
        <v>10.93142032623291</v>
      </c>
      <c r="U4780" s="0">
        <v>13.843075752258301</v>
      </c>
      <c r="V4780" s="0">
        <v>18.047042846679688</v>
      </c>
      <c r="W4780" s="0">
        <v>20.064224243164063</v>
      </c>
      <c r="X4780" s="0">
        <v>19.775186538696289</v>
      </c>
      <c r="Y4780" s="0">
        <v>20.507591247558594</v>
      </c>
      <c r="Z4780" s="0">
        <v>0.73240518569946289</v>
      </c>
      <c r="AA4780" s="0">
        <v>0.37200745940208435</v>
      </c>
      <c r="AB4780" s="0">
        <v>0.1205073669552803</v>
      </c>
      <c r="AC4780" s="0">
        <v>0.25565844774246216</v>
      </c>
      <c r="AD4780" s="0">
        <v>0.53732430934906006</v>
      </c>
      <c r="AE4780" s="0">
        <v>0.73240518569946289</v>
      </c>
      <c r="AF4780" s="0">
        <v>0.92748606204986572</v>
      </c>
      <c r="AG4780" s="0">
        <v>1.2091519832611084</v>
      </c>
      <c r="AH4780" s="0">
        <v>1.3443030118942261</v>
      </c>
    </row>
    <row r="4781" x14ac:dyDescent="0.4">
      <c r="A4781" s="11" t="str">
        <f>Data[[#This Row],[category]]&amp;Data[[#This Row],[subcategory]]&amp;Data[[#This Row],[date]]&amp;Data[[#This Row],[hour]]</f>
        <v>Usage quintiles (kWh)Quintile 3-5 (highest)Avg. Weekday Event22</v>
      </c>
      <c r="B4781" s="11" t="s">
        <v>143</v>
      </c>
      <c r="C4781" t="s">
        <v>149</v>
      </c>
      <c r="D4781" t="s">
        <v>161</v>
      </c>
      <c r="E4781" t="s">
        <v>73</v>
      </c>
      <c r="F4781" s="0">
        <v>67</v>
      </c>
      <c r="G4781" s="0">
        <v>286.86117553710937</v>
      </c>
      <c r="H4781" s="0">
        <v>289.50662231445312</v>
      </c>
      <c r="I4781" s="0">
        <v>2.6454629898071289</v>
      </c>
      <c r="J4781" s="0">
        <v>5.4411907196044922</v>
      </c>
      <c r="K4781" s="0">
        <v>76.492538452148438</v>
      </c>
      <c r="L4781" s="0">
        <v>0.48619192838668823</v>
      </c>
      <c r="M4781" s="0">
        <v>0</v>
      </c>
      <c r="N4781" s="0">
        <v>0</v>
      </c>
      <c r="O4781" s="0"/>
      <c r="P4781" s="0"/>
      <c r="Q4781" s="0">
        <v>-6.3044991493225098</v>
      </c>
      <c r="R4781" s="0">
        <v>-4.3277034759521484</v>
      </c>
      <c r="S4781" s="0">
        <v>-0.20790021121501923</v>
      </c>
      <c r="T4781" s="0">
        <v>2.6454629898071289</v>
      </c>
      <c r="U4781" s="0">
        <v>5.4988260269165039</v>
      </c>
      <c r="V4781" s="0">
        <v>9.6186294555664062</v>
      </c>
      <c r="W4781" s="0">
        <v>11.595425605773926</v>
      </c>
      <c r="X4781" s="0">
        <v>19.219697952270508</v>
      </c>
      <c r="Y4781" s="0">
        <v>19.396944046020508</v>
      </c>
      <c r="Z4781" s="0">
        <v>0.17724601924419403</v>
      </c>
      <c r="AA4781" s="0">
        <v>0.36455976963043213</v>
      </c>
      <c r="AB4781" s="0">
        <v>-0.42240142822265625</v>
      </c>
      <c r="AC4781" s="0">
        <v>-0.28995612263679504</v>
      </c>
      <c r="AD4781" s="0">
        <v>-0.013929311186075211</v>
      </c>
      <c r="AE4781" s="0">
        <v>0.17724601924419403</v>
      </c>
      <c r="AF4781" s="0">
        <v>0.36842134594917297</v>
      </c>
      <c r="AG4781" s="0">
        <v>0.64444816112518311</v>
      </c>
      <c r="AH4781" s="0">
        <v>0.7768934965133667</v>
      </c>
    </row>
    <row r="4782" x14ac:dyDescent="0.4">
      <c r="A4782" s="11" t="str">
        <f>Data[[#This Row],[category]]&amp;Data[[#This Row],[subcategory]]&amp;Data[[#This Row],[date]]&amp;Data[[#This Row],[hour]]</f>
        <v>Usage quintiles (kWh)Quintile 3-5 (highest)Avg. Weekday Event23</v>
      </c>
      <c r="B4782" s="11" t="s">
        <v>143</v>
      </c>
      <c r="C4782" t="s">
        <v>149</v>
      </c>
      <c r="D4782" t="s">
        <v>161</v>
      </c>
      <c r="E4782" t="s">
        <v>74</v>
      </c>
      <c r="F4782" s="0">
        <v>67</v>
      </c>
      <c r="G4782" s="0">
        <v>271.89505004882812</v>
      </c>
      <c r="H4782" s="0">
        <v>273.09576416015625</v>
      </c>
      <c r="I4782" s="0">
        <v>1.2007319927215576</v>
      </c>
      <c r="J4782" s="0">
        <v>5.3541502952575684</v>
      </c>
      <c r="K4782" s="0">
        <v>75.059707641601562</v>
      </c>
      <c r="L4782" s="0">
        <v>0.22426190972328186</v>
      </c>
      <c r="M4782" s="0">
        <v>0</v>
      </c>
      <c r="N4782" s="0">
        <v>0</v>
      </c>
      <c r="O4782" s="0"/>
      <c r="P4782" s="0"/>
      <c r="Q4782" s="0">
        <v>-7.6060614585876465</v>
      </c>
      <c r="R4782" s="0">
        <v>-5.6608877182006836</v>
      </c>
      <c r="S4782" s="0">
        <v>-1.6069871187210083</v>
      </c>
      <c r="T4782" s="0">
        <v>1.2007319927215576</v>
      </c>
      <c r="U4782" s="0">
        <v>4.008450984954834</v>
      </c>
      <c r="V4782" s="0">
        <v>8.0623512268066406</v>
      </c>
      <c r="W4782" s="0">
        <v>10.007525444030762</v>
      </c>
      <c r="X4782" s="0">
        <v>18.216968536376953</v>
      </c>
      <c r="Y4782" s="0">
        <v>18.297416687011719</v>
      </c>
      <c r="Z4782" s="0">
        <v>0.080449044704437256</v>
      </c>
      <c r="AA4782" s="0">
        <v>0.3587280809879303</v>
      </c>
      <c r="AB4782" s="0">
        <v>-0.50960612297058105</v>
      </c>
      <c r="AC4782" s="0">
        <v>-0.3792794942855835</v>
      </c>
      <c r="AD4782" s="0">
        <v>-0.10766814649105072</v>
      </c>
      <c r="AE4782" s="0">
        <v>0.080449044704437256</v>
      </c>
      <c r="AF4782" s="0">
        <v>0.26856622099876404</v>
      </c>
      <c r="AG4782" s="0">
        <v>0.54017758369445801</v>
      </c>
      <c r="AH4782" s="0">
        <v>0.67050421237945557</v>
      </c>
    </row>
    <row r="4783" x14ac:dyDescent="0.4">
      <c r="A4783" s="11" t="str">
        <f>Data[[#This Row],[category]]&amp;Data[[#This Row],[subcategory]]&amp;Data[[#This Row],[date]]&amp;Data[[#This Row],[hour]]</f>
        <v>Usage quintiles (kWh)Quintile 3-5 (highest)Avg. Weekday Event24</v>
      </c>
      <c r="B4783" s="11" t="s">
        <v>143</v>
      </c>
      <c r="C4783" t="s">
        <v>149</v>
      </c>
      <c r="D4783" t="s">
        <v>161</v>
      </c>
      <c r="E4783" t="s">
        <v>75</v>
      </c>
      <c r="F4783" s="0">
        <v>67</v>
      </c>
      <c r="G4783" s="0">
        <v>249.55769348144531</v>
      </c>
      <c r="H4783" s="0">
        <v>252.87313842773437</v>
      </c>
      <c r="I4783" s="0">
        <v>3.3154435157775879</v>
      </c>
      <c r="J4783" s="0">
        <v>5.4195923805236816</v>
      </c>
      <c r="K4783" s="0">
        <v>75.141792297363281</v>
      </c>
      <c r="L4783" s="0">
        <v>0.61175143718719482</v>
      </c>
      <c r="M4783" s="0">
        <v>0</v>
      </c>
      <c r="N4783" s="0">
        <v>0</v>
      </c>
      <c r="O4783" s="0"/>
      <c r="P4783" s="0"/>
      <c r="Q4783" s="0">
        <v>-5.5989928245544434</v>
      </c>
      <c r="R4783" s="0">
        <v>-3.6300435066223145</v>
      </c>
      <c r="S4783" s="0">
        <v>0.47340649366378784</v>
      </c>
      <c r="T4783" s="0">
        <v>3.3154435157775879</v>
      </c>
      <c r="U4783" s="0">
        <v>6.1574807167053223</v>
      </c>
      <c r="V4783" s="0">
        <v>10.260931015014648</v>
      </c>
      <c r="W4783" s="0">
        <v>12.229879379272461</v>
      </c>
      <c r="X4783" s="0">
        <v>16.720365524291992</v>
      </c>
      <c r="Y4783" s="0">
        <v>16.942501068115234</v>
      </c>
      <c r="Z4783" s="0">
        <v>0.22213470935821533</v>
      </c>
      <c r="AA4783" s="0">
        <v>0.3631126880645752</v>
      </c>
      <c r="AB4783" s="0">
        <v>-0.37513250112533569</v>
      </c>
      <c r="AC4783" s="0">
        <v>-0.24321292340755463</v>
      </c>
      <c r="AD4783" s="0">
        <v>0.03171822801232338</v>
      </c>
      <c r="AE4783" s="0">
        <v>0.22213470935821533</v>
      </c>
      <c r="AF4783" s="0">
        <v>0.41255119442939758</v>
      </c>
      <c r="AG4783" s="0">
        <v>0.68748235702514648</v>
      </c>
      <c r="AH4783" s="0">
        <v>0.81940191984176636</v>
      </c>
    </row>
    <row r="4784" x14ac:dyDescent="0.4">
      <c r="A4784" s="11" t="str">
        <f>Data[[#This Row],[category]]&amp;Data[[#This Row],[subcategory]]&amp;Data[[#This Row],[date]]&amp;Data[[#This Row],[hour]]</f>
        <v>Usage quintiles (kWh)Quintile 3-5 (highest)Avg. Weekday EventAvg. 11 to 6 pm</v>
      </c>
      <c r="B4784" s="11" t="s">
        <v>143</v>
      </c>
      <c r="C4784" t="s">
        <v>149</v>
      </c>
      <c r="D4784" t="s">
        <v>161</v>
      </c>
      <c r="E4784" t="s">
        <v>76</v>
      </c>
      <c r="F4784" s="0">
        <v>67</v>
      </c>
      <c r="G4784" s="0">
        <v>372.86053466796875</v>
      </c>
      <c r="H4784" s="0">
        <v>371.0172119140625</v>
      </c>
      <c r="I4784" s="0">
        <v>-1.8433088064193726</v>
      </c>
      <c r="J4784" s="0">
        <v>3.4447495937347412</v>
      </c>
      <c r="K4784" s="0">
        <v>89.382728576660156</v>
      </c>
      <c r="L4784" s="0">
        <v>-0.53510677814483643</v>
      </c>
      <c r="M4784" s="0">
        <v>0</v>
      </c>
      <c r="N4784" s="0">
        <v>0</v>
      </c>
      <c r="O4784" s="0"/>
      <c r="P4784" s="0"/>
      <c r="Q4784" s="0">
        <v>-7.5094175338745117</v>
      </c>
      <c r="R4784" s="0">
        <v>-6.2579331398010254</v>
      </c>
      <c r="S4784" s="0">
        <v>-3.6497373580932617</v>
      </c>
      <c r="T4784" s="0">
        <v>-1.8433088064193726</v>
      </c>
      <c r="U4784" s="0">
        <v>-0.036880351603031158</v>
      </c>
      <c r="V4784" s="0">
        <v>2.5713155269622803</v>
      </c>
      <c r="W4784" s="0">
        <v>3.8228001594543457</v>
      </c>
      <c r="X4784" s="0">
        <v>24.981655120849609</v>
      </c>
      <c r="Y4784" s="0">
        <v>24.858152389526367</v>
      </c>
      <c r="Z4784" s="0">
        <v>-0.12350168824195862</v>
      </c>
      <c r="AA4784" s="0">
        <v>0.23079822957515717</v>
      </c>
      <c r="AB4784" s="0">
        <v>-0.50313097238540649</v>
      </c>
      <c r="AC4784" s="0">
        <v>-0.41928151249885559</v>
      </c>
      <c r="AD4784" s="0">
        <v>-0.24453239142894745</v>
      </c>
      <c r="AE4784" s="0">
        <v>-0.12350168824195862</v>
      </c>
      <c r="AF4784" s="0">
        <v>-0.0024709783028811216</v>
      </c>
      <c r="AG4784" s="0">
        <v>0.17227815091609955</v>
      </c>
      <c r="AH4784" s="0">
        <v>0.25612762570381165</v>
      </c>
    </row>
    <row r="4785" x14ac:dyDescent="0.4">
      <c r="A4785" s="11" t="str">
        <f>Data[[#This Row],[category]]&amp;Data[[#This Row],[subcategory]]&amp;Data[[#This Row],[date]]&amp;Data[[#This Row],[hour]]</f>
        <v>Usage quintiles (kWh)Quintile 3-5 (highest)Avg. Weekday EventAvg. 2 to 6pm</v>
      </c>
      <c r="B4785" s="11" t="s">
        <v>143</v>
      </c>
      <c r="C4785" t="s">
        <v>149</v>
      </c>
      <c r="D4785" t="s">
        <v>161</v>
      </c>
      <c r="E4785" t="s">
        <v>77</v>
      </c>
      <c r="F4785" s="0">
        <v>67</v>
      </c>
      <c r="G4785" s="0">
        <v>365.80032348632812</v>
      </c>
      <c r="H4785" s="0">
        <v>360.18316650390625</v>
      </c>
      <c r="I4785" s="0">
        <v>-5.6171550750732422</v>
      </c>
      <c r="J4785" s="0">
        <v>4.8953585624694824</v>
      </c>
      <c r="K4785" s="0">
        <v>88.08209228515625</v>
      </c>
      <c r="L4785" s="0">
        <v>-1.1474450826644897</v>
      </c>
      <c r="M4785" s="0">
        <v>0</v>
      </c>
      <c r="N4785" s="0">
        <v>0</v>
      </c>
      <c r="O4785" s="0"/>
      <c r="P4785" s="0"/>
      <c r="Q4785" s="0">
        <v>-13.669302940368652</v>
      </c>
      <c r="R4785" s="0">
        <v>-11.890809059143066</v>
      </c>
      <c r="S4785" s="0">
        <v>-8.1842832565307617</v>
      </c>
      <c r="T4785" s="0">
        <v>-5.6171550750732422</v>
      </c>
      <c r="U4785" s="0">
        <v>-3.0500264167785645</v>
      </c>
      <c r="V4785" s="0">
        <v>0.65649932622909546</v>
      </c>
      <c r="W4785" s="0">
        <v>2.4349932670593262</v>
      </c>
      <c r="X4785" s="0">
        <v>24.508621215820312</v>
      </c>
      <c r="Y4785" s="0">
        <v>24.132272720336914</v>
      </c>
      <c r="Z4785" s="0">
        <v>-0.37634938955307007</v>
      </c>
      <c r="AA4785" s="0">
        <v>0.32798901200294495</v>
      </c>
      <c r="AB4785" s="0">
        <v>-0.91584330797195435</v>
      </c>
      <c r="AC4785" s="0">
        <v>-0.79668420553207397</v>
      </c>
      <c r="AD4785" s="0">
        <v>-0.54834699630737305</v>
      </c>
      <c r="AE4785" s="0">
        <v>-0.37634938955307007</v>
      </c>
      <c r="AF4785" s="0">
        <v>-0.20435178279876709</v>
      </c>
      <c r="AG4785" s="0">
        <v>0.043985441327095032</v>
      </c>
      <c r="AH4785" s="0">
        <v>0.16314452886581421</v>
      </c>
    </row>
    <row r="4786" x14ac:dyDescent="0.4">
      <c r="A4786" s="11" t="str">
        <f>Data[[#This Row],[category]]&amp;Data[[#This Row],[subcategory]]&amp;Data[[#This Row],[date]]&amp;Data[[#This Row],[hour]]</f>
        <v>Usage quintiles (sites)Quintile 1 (lowest)8/31/20171</v>
      </c>
      <c r="B4786" s="11" t="s">
        <v>144</v>
      </c>
      <c r="C4786" t="s">
        <v>147</v>
      </c>
      <c r="D4786" t="s">
        <v>109</v>
      </c>
      <c r="E4786" t="s">
        <v>40</v>
      </c>
      <c r="F4786" s="0">
        <v>21</v>
      </c>
      <c r="G4786" s="0">
        <v>0.11528704315423965</v>
      </c>
      <c r="H4786" s="0">
        <v>0.36194232106208801</v>
      </c>
      <c r="I4786" s="0">
        <v>0.24665528535842896</v>
      </c>
      <c r="J4786" s="0">
        <v>0.59760051965713501</v>
      </c>
      <c r="K4786" s="0">
        <v>74</v>
      </c>
      <c r="L4786" s="0">
        <v>0.41274276375770569</v>
      </c>
      <c r="M4786" s="0">
        <v>0</v>
      </c>
      <c r="N4786" s="0">
        <v>0</v>
      </c>
      <c r="O4786" s="0">
        <v>2.2657470703125</v>
      </c>
      <c r="P4786" s="0">
        <v>1.8224506378173828</v>
      </c>
      <c r="Q4786" s="0">
        <v>-0.73631012439727783</v>
      </c>
      <c r="R4786" s="0">
        <v>-0.51920062303543091</v>
      </c>
      <c r="S4786" s="0">
        <v>-0.066726736724376678</v>
      </c>
      <c r="T4786" s="0">
        <v>0.24665528535842896</v>
      </c>
      <c r="U4786" s="0">
        <v>0.56003731489181519</v>
      </c>
      <c r="V4786" s="0">
        <v>1.012511134147644</v>
      </c>
      <c r="W4786" s="0">
        <v>1.2296206951141357</v>
      </c>
      <c r="X4786" s="0">
        <v>0.0024210279807448387</v>
      </c>
      <c r="Y4786" s="0">
        <v>0.0076007889583706856</v>
      </c>
      <c r="Z4786" s="0">
        <v>0.0051797609776258469</v>
      </c>
      <c r="AA4786" s="0">
        <v>0.012549610808491707</v>
      </c>
      <c r="AB4786" s="0">
        <v>-0.015462512150406837</v>
      </c>
      <c r="AC4786" s="0">
        <v>-0.010903212241828442</v>
      </c>
      <c r="AD4786" s="0">
        <v>-0.0014012613100931048</v>
      </c>
      <c r="AE4786" s="0">
        <v>0.0051797609776258469</v>
      </c>
      <c r="AF4786" s="0">
        <v>0.01176078338176012</v>
      </c>
      <c r="AG4786" s="0">
        <v>0.02126273512840271</v>
      </c>
      <c r="AH4786" s="0">
        <v>0.025822034105658531</v>
      </c>
    </row>
    <row r="4787" x14ac:dyDescent="0.4">
      <c r="A4787" s="11" t="str">
        <f>Data[[#This Row],[category]]&amp;Data[[#This Row],[subcategory]]&amp;Data[[#This Row],[date]]&amp;Data[[#This Row],[hour]]</f>
        <v>Usage quintiles (sites)Quintile 1 (lowest)8/31/20172</v>
      </c>
      <c r="B4787" s="11" t="s">
        <v>144</v>
      </c>
      <c r="C4787" t="s">
        <v>147</v>
      </c>
      <c r="D4787" t="s">
        <v>109</v>
      </c>
      <c r="E4787" t="s">
        <v>41</v>
      </c>
      <c r="F4787" s="0">
        <v>21</v>
      </c>
      <c r="G4787" s="0">
        <v>0.43425834178924561</v>
      </c>
      <c r="H4787" s="0">
        <v>0.33743005990982056</v>
      </c>
      <c r="I4787" s="0">
        <v>-0.096828274428844452</v>
      </c>
      <c r="J4787" s="0">
        <v>0.86752045154571533</v>
      </c>
      <c r="K4787" s="0">
        <v>73.190475463867188</v>
      </c>
      <c r="L4787" s="0">
        <v>-0.11161497235298157</v>
      </c>
      <c r="M4787" s="0">
        <v>0</v>
      </c>
      <c r="N4787" s="0">
        <v>0</v>
      </c>
      <c r="O4787" s="0">
        <v>2.2657470703125</v>
      </c>
      <c r="P4787" s="0">
        <v>1.8224506378173828</v>
      </c>
      <c r="Q4787" s="0">
        <v>-1.5237724781036377</v>
      </c>
      <c r="R4787" s="0">
        <v>-1.2086005210876465</v>
      </c>
      <c r="S4787" s="0">
        <v>-0.55175644159317017</v>
      </c>
      <c r="T4787" s="0">
        <v>-0.096828274428844452</v>
      </c>
      <c r="U4787" s="0">
        <v>0.35809990763664246</v>
      </c>
      <c r="V4787" s="0">
        <v>1.0149439573287964</v>
      </c>
      <c r="W4787" s="0">
        <v>1.3301159143447876</v>
      </c>
      <c r="X4787" s="0">
        <v>0.009119424968957901</v>
      </c>
      <c r="Y4787" s="0">
        <v>0.0070860311388969421</v>
      </c>
      <c r="Z4787" s="0">
        <v>-0.0020333938300609589</v>
      </c>
      <c r="AA4787" s="0">
        <v>0.01821792870759964</v>
      </c>
      <c r="AB4787" s="0">
        <v>-0.031999219208955765</v>
      </c>
      <c r="AC4787" s="0">
        <v>-0.025380609557032585</v>
      </c>
      <c r="AD4787" s="0">
        <v>-0.011586884967982769</v>
      </c>
      <c r="AE4787" s="0">
        <v>-0.0020333938300609589</v>
      </c>
      <c r="AF4787" s="0">
        <v>0.0075200973078608513</v>
      </c>
      <c r="AG4787" s="0">
        <v>0.021313821896910667</v>
      </c>
      <c r="AH4787" s="0">
        <v>0.027932431548833847</v>
      </c>
    </row>
    <row r="4788" x14ac:dyDescent="0.4">
      <c r="A4788" s="11" t="str">
        <f>Data[[#This Row],[category]]&amp;Data[[#This Row],[subcategory]]&amp;Data[[#This Row],[date]]&amp;Data[[#This Row],[hour]]</f>
        <v>Usage quintiles (sites)Quintile 1 (lowest)8/31/20173</v>
      </c>
      <c r="B4788" s="11" t="s">
        <v>144</v>
      </c>
      <c r="C4788" t="s">
        <v>147</v>
      </c>
      <c r="D4788" t="s">
        <v>109</v>
      </c>
      <c r="E4788" t="s">
        <v>42</v>
      </c>
      <c r="F4788" s="0">
        <v>21</v>
      </c>
      <c r="G4788" s="0">
        <v>0.26504072546958923</v>
      </c>
      <c r="H4788" s="0">
        <v>0.34501448273658752</v>
      </c>
      <c r="I4788" s="0">
        <v>0.079973742365837097</v>
      </c>
      <c r="J4788" s="0">
        <v>0.59209233522415161</v>
      </c>
      <c r="K4788" s="0">
        <v>72.76190185546875</v>
      </c>
      <c r="L4788" s="0">
        <v>0.13506971299648285</v>
      </c>
      <c r="M4788" s="0">
        <v>0</v>
      </c>
      <c r="N4788" s="0">
        <v>0</v>
      </c>
      <c r="O4788" s="0">
        <v>2.2657470703125</v>
      </c>
      <c r="P4788" s="0">
        <v>1.8224506378173828</v>
      </c>
      <c r="Q4788" s="0">
        <v>-0.89393150806427002</v>
      </c>
      <c r="R4788" s="0">
        <v>-0.67882311344146729</v>
      </c>
      <c r="S4788" s="0">
        <v>-0.23051978647708893</v>
      </c>
      <c r="T4788" s="0">
        <v>0.079973742365837097</v>
      </c>
      <c r="U4788" s="0">
        <v>0.39046725630760193</v>
      </c>
      <c r="V4788" s="0">
        <v>0.83877062797546387</v>
      </c>
      <c r="W4788" s="0">
        <v>1.0538790225982666</v>
      </c>
      <c r="X4788" s="0">
        <v>0.0055658551864326</v>
      </c>
      <c r="Y4788" s="0">
        <v>0.007245304062962532</v>
      </c>
      <c r="Z4788" s="0">
        <v>0.0016794486436992884</v>
      </c>
      <c r="AA4788" s="0">
        <v>0.012433938682079315</v>
      </c>
      <c r="AB4788" s="0">
        <v>-0.018772561103105545</v>
      </c>
      <c r="AC4788" s="0">
        <v>-0.014255285263061523</v>
      </c>
      <c r="AD4788" s="0">
        <v>-0.0048409150913357735</v>
      </c>
      <c r="AE4788" s="0">
        <v>0.0016794486436992884</v>
      </c>
      <c r="AF4788" s="0">
        <v>0.0081998128443956375</v>
      </c>
      <c r="AG4788" s="0">
        <v>0.017614182084798813</v>
      </c>
      <c r="AH4788" s="0">
        <v>0.022131457924842834</v>
      </c>
    </row>
    <row r="4789" x14ac:dyDescent="0.4">
      <c r="A4789" s="11" t="str">
        <f>Data[[#This Row],[category]]&amp;Data[[#This Row],[subcategory]]&amp;Data[[#This Row],[date]]&amp;Data[[#This Row],[hour]]</f>
        <v>Usage quintiles (sites)Quintile 1 (lowest)8/31/20174</v>
      </c>
      <c r="B4789" s="11" t="s">
        <v>144</v>
      </c>
      <c r="C4789" t="s">
        <v>147</v>
      </c>
      <c r="D4789" t="s">
        <v>109</v>
      </c>
      <c r="E4789" t="s">
        <v>43</v>
      </c>
      <c r="F4789" s="0">
        <v>21</v>
      </c>
      <c r="G4789" s="0">
        <v>0.94950270652770996</v>
      </c>
      <c r="H4789" s="0">
        <v>0.36683842539787292</v>
      </c>
      <c r="I4789" s="0">
        <v>-0.58266425132751465</v>
      </c>
      <c r="J4789" s="0">
        <v>0.86885607242584229</v>
      </c>
      <c r="K4789" s="0">
        <v>73.76190185546875</v>
      </c>
      <c r="L4789" s="0">
        <v>-0.67061078548431396</v>
      </c>
      <c r="M4789" s="0">
        <v>0</v>
      </c>
      <c r="N4789" s="0">
        <v>0</v>
      </c>
      <c r="O4789" s="0">
        <v>2.2657470703125</v>
      </c>
      <c r="P4789" s="0">
        <v>1.8224506378173828</v>
      </c>
      <c r="Q4789" s="0">
        <v>-2.0118052959442139</v>
      </c>
      <c r="R4789" s="0">
        <v>-1.696148157119751</v>
      </c>
      <c r="S4789" s="0">
        <v>-1.0382927656173706</v>
      </c>
      <c r="T4789" s="0">
        <v>-0.58266425132751465</v>
      </c>
      <c r="U4789" s="0">
        <v>-0.12703567743301392</v>
      </c>
      <c r="V4789" s="0">
        <v>0.5308195948600769</v>
      </c>
      <c r="W4789" s="0">
        <v>0.84647679328918457</v>
      </c>
      <c r="X4789" s="0">
        <v>0.01993955671787262</v>
      </c>
      <c r="Y4789" s="0">
        <v>0.0077036069706082344</v>
      </c>
      <c r="Z4789" s="0">
        <v>-0.012235948815941811</v>
      </c>
      <c r="AA4789" s="0">
        <v>0.018245978280901909</v>
      </c>
      <c r="AB4789" s="0">
        <v>-0.042247913777828217</v>
      </c>
      <c r="AC4789" s="0">
        <v>-0.035619109869003296</v>
      </c>
      <c r="AD4789" s="0">
        <v>-0.021804148331284523</v>
      </c>
      <c r="AE4789" s="0">
        <v>-0.012235948815941811</v>
      </c>
      <c r="AF4789" s="0">
        <v>-0.0026677483692765236</v>
      </c>
      <c r="AG4789" s="0">
        <v>0.011147213168442249</v>
      </c>
      <c r="AH4789" s="0">
        <v>0.017776014283299446</v>
      </c>
    </row>
    <row r="4790" x14ac:dyDescent="0.4">
      <c r="A4790" s="11" t="str">
        <f>Data[[#This Row],[category]]&amp;Data[[#This Row],[subcategory]]&amp;Data[[#This Row],[date]]&amp;Data[[#This Row],[hour]]</f>
        <v>Usage quintiles (sites)Quintile 1 (lowest)8/31/20175</v>
      </c>
      <c r="B4790" s="11" t="s">
        <v>144</v>
      </c>
      <c r="C4790" t="s">
        <v>147</v>
      </c>
      <c r="D4790" t="s">
        <v>109</v>
      </c>
      <c r="E4790" t="s">
        <v>44</v>
      </c>
      <c r="F4790" s="0">
        <v>21</v>
      </c>
      <c r="G4790" s="0">
        <v>1.1538527011871338</v>
      </c>
      <c r="H4790" s="0">
        <v>0.42668113112449646</v>
      </c>
      <c r="I4790" s="0">
        <v>-0.72717154026031494</v>
      </c>
      <c r="J4790" s="0">
        <v>1.0238398313522339</v>
      </c>
      <c r="K4790" s="0">
        <v>73.142860412597656</v>
      </c>
      <c r="L4790" s="0">
        <v>-0.71023952960968018</v>
      </c>
      <c r="M4790" s="0">
        <v>0</v>
      </c>
      <c r="N4790" s="0">
        <v>0</v>
      </c>
      <c r="O4790" s="0">
        <v>2.2657470703125</v>
      </c>
      <c r="P4790" s="0">
        <v>1.8224506378173828</v>
      </c>
      <c r="Q4790" s="0">
        <v>-2.4112381935119629</v>
      </c>
      <c r="R4790" s="0">
        <v>-2.0392751693725586</v>
      </c>
      <c r="S4790" s="0">
        <v>-1.2640737295150757</v>
      </c>
      <c r="T4790" s="0">
        <v>-0.72717154026031494</v>
      </c>
      <c r="U4790" s="0">
        <v>-0.19026941061019897</v>
      </c>
      <c r="V4790" s="0">
        <v>0.58493196964263916</v>
      </c>
      <c r="W4790" s="0">
        <v>0.95689511299133301</v>
      </c>
      <c r="X4790" s="0">
        <v>0.024230906739830971</v>
      </c>
      <c r="Y4790" s="0">
        <v>0.0089603038504719734</v>
      </c>
      <c r="Z4790" s="0">
        <v>-0.015270601958036423</v>
      </c>
      <c r="AA4790" s="0">
        <v>0.021500635892152786</v>
      </c>
      <c r="AB4790" s="0">
        <v>-0.05063600093126297</v>
      </c>
      <c r="AC4790" s="0">
        <v>-0.042824774980545044</v>
      </c>
      <c r="AD4790" s="0">
        <v>-0.02654554694890976</v>
      </c>
      <c r="AE4790" s="0">
        <v>-0.015270601958036423</v>
      </c>
      <c r="AF4790" s="0">
        <v>-0.0039956574328243732</v>
      </c>
      <c r="AG4790" s="0">
        <v>0.012283571995794773</v>
      </c>
      <c r="AH4790" s="0">
        <v>0.020094797015190125</v>
      </c>
    </row>
    <row r="4791" x14ac:dyDescent="0.4">
      <c r="A4791" s="11" t="str">
        <f>Data[[#This Row],[category]]&amp;Data[[#This Row],[subcategory]]&amp;Data[[#This Row],[date]]&amp;Data[[#This Row],[hour]]</f>
        <v>Usage quintiles (sites)Quintile 1 (lowest)8/31/20176</v>
      </c>
      <c r="B4791" s="11" t="s">
        <v>144</v>
      </c>
      <c r="C4791" t="s">
        <v>147</v>
      </c>
      <c r="D4791" t="s">
        <v>109</v>
      </c>
      <c r="E4791" t="s">
        <v>45</v>
      </c>
      <c r="F4791" s="0">
        <v>21</v>
      </c>
      <c r="G4791" s="0">
        <v>0.78560245037078857</v>
      </c>
      <c r="H4791" s="0">
        <v>0.5288124680519104</v>
      </c>
      <c r="I4791" s="0">
        <v>-0.25678998231887817</v>
      </c>
      <c r="J4791" s="0">
        <v>0.61563414335250854</v>
      </c>
      <c r="K4791" s="0">
        <v>73.142860412597656</v>
      </c>
      <c r="L4791" s="0">
        <v>-0.41711458563804626</v>
      </c>
      <c r="M4791" s="0">
        <v>0</v>
      </c>
      <c r="N4791" s="0">
        <v>0</v>
      </c>
      <c r="O4791" s="0">
        <v>2.2657470703125</v>
      </c>
      <c r="P4791" s="0">
        <v>1.8224506378173828</v>
      </c>
      <c r="Q4791" s="0">
        <v>-1.2694180011749268</v>
      </c>
      <c r="R4791" s="0">
        <v>-1.0457569360733032</v>
      </c>
      <c r="S4791" s="0">
        <v>-0.57962882518768311</v>
      </c>
      <c r="T4791" s="0">
        <v>-0.25678998231887817</v>
      </c>
      <c r="U4791" s="0">
        <v>0.066048875451087952</v>
      </c>
      <c r="V4791" s="0">
        <v>0.5321769118309021</v>
      </c>
      <c r="W4791" s="0">
        <v>0.75583809614181519</v>
      </c>
      <c r="X4791" s="0">
        <v>0.016497651115059853</v>
      </c>
      <c r="Y4791" s="0">
        <v>0.011105061508715153</v>
      </c>
      <c r="Z4791" s="0">
        <v>-0.0053925896063446999</v>
      </c>
      <c r="AA4791" s="0">
        <v>0.012928317300975323</v>
      </c>
      <c r="AB4791" s="0">
        <v>-0.026657778769731522</v>
      </c>
      <c r="AC4791" s="0">
        <v>-0.021960895508527756</v>
      </c>
      <c r="AD4791" s="0">
        <v>-0.012172205373644829</v>
      </c>
      <c r="AE4791" s="0">
        <v>-0.0053925896063446999</v>
      </c>
      <c r="AF4791" s="0">
        <v>0.0013870266266167164</v>
      </c>
      <c r="AG4791" s="0">
        <v>0.011175715364515781</v>
      </c>
      <c r="AH4791" s="0">
        <v>0.015872599557042122</v>
      </c>
    </row>
    <row r="4792" x14ac:dyDescent="0.4">
      <c r="A4792" s="11" t="str">
        <f>Data[[#This Row],[category]]&amp;Data[[#This Row],[subcategory]]&amp;Data[[#This Row],[date]]&amp;Data[[#This Row],[hour]]</f>
        <v>Usage quintiles (sites)Quintile 1 (lowest)8/31/20177</v>
      </c>
      <c r="B4792" s="11" t="s">
        <v>144</v>
      </c>
      <c r="C4792" t="s">
        <v>147</v>
      </c>
      <c r="D4792" t="s">
        <v>109</v>
      </c>
      <c r="E4792" t="s">
        <v>59</v>
      </c>
      <c r="F4792" s="0">
        <v>21</v>
      </c>
      <c r="G4792" s="0">
        <v>1.6072062253952026</v>
      </c>
      <c r="H4792" s="0">
        <v>0.68030738830566406</v>
      </c>
      <c r="I4792" s="0">
        <v>-0.92689883708953857</v>
      </c>
      <c r="J4792" s="0">
        <v>1.3994746208190918</v>
      </c>
      <c r="K4792" s="0">
        <v>72.190475463867188</v>
      </c>
      <c r="L4792" s="0">
        <v>-0.6623191237449646</v>
      </c>
      <c r="M4792" s="0">
        <v>0</v>
      </c>
      <c r="N4792" s="0">
        <v>0</v>
      </c>
      <c r="O4792" s="0">
        <v>2.2657470703125</v>
      </c>
      <c r="P4792" s="0">
        <v>1.8224506378173828</v>
      </c>
      <c r="Q4792" s="0">
        <v>-3.2288298606872559</v>
      </c>
      <c r="R4792" s="0">
        <v>-2.7203977108001709</v>
      </c>
      <c r="S4792" s="0">
        <v>-1.6607840061187744</v>
      </c>
      <c r="T4792" s="0">
        <v>-0.92689883708953857</v>
      </c>
      <c r="U4792" s="0">
        <v>-0.19301362335681915</v>
      </c>
      <c r="V4792" s="0">
        <v>0.86660003662109375</v>
      </c>
      <c r="W4792" s="0">
        <v>1.3750320672988892</v>
      </c>
      <c r="X4792" s="0">
        <v>0.033751331269741058</v>
      </c>
      <c r="Y4792" s="0">
        <v>0.014286454766988754</v>
      </c>
      <c r="Z4792" s="0">
        <v>-0.019464876502752304</v>
      </c>
      <c r="AA4792" s="0">
        <v>0.029388967901468277</v>
      </c>
      <c r="AB4792" s="0">
        <v>-0.067805424332618713</v>
      </c>
      <c r="AC4792" s="0">
        <v>-0.057128354907035828</v>
      </c>
      <c r="AD4792" s="0">
        <v>-0.034876465797424316</v>
      </c>
      <c r="AE4792" s="0">
        <v>-0.019464876502752304</v>
      </c>
      <c r="AF4792" s="0">
        <v>-0.0040532867424190044</v>
      </c>
      <c r="AG4792" s="0">
        <v>0.018198601901531219</v>
      </c>
      <c r="AH4792" s="0">
        <v>0.028875673189759254</v>
      </c>
    </row>
    <row r="4793" x14ac:dyDescent="0.4">
      <c r="A4793" s="11" t="str">
        <f>Data[[#This Row],[category]]&amp;Data[[#This Row],[subcategory]]&amp;Data[[#This Row],[date]]&amp;Data[[#This Row],[hour]]</f>
        <v>Usage quintiles (sites)Quintile 1 (lowest)8/31/20178</v>
      </c>
      <c r="B4793" s="11" t="s">
        <v>144</v>
      </c>
      <c r="C4793" t="s">
        <v>147</v>
      </c>
      <c r="D4793" t="s">
        <v>109</v>
      </c>
      <c r="E4793" t="s">
        <v>60</v>
      </c>
      <c r="F4793" s="0">
        <v>21</v>
      </c>
      <c r="G4793" s="0">
        <v>0.79236453771591187</v>
      </c>
      <c r="H4793" s="0">
        <v>1.2486637830734253</v>
      </c>
      <c r="I4793" s="0">
        <v>0.4562993049621582</v>
      </c>
      <c r="J4793" s="0">
        <v>0.42099416255950928</v>
      </c>
      <c r="K4793" s="0">
        <v>77.285713195800781</v>
      </c>
      <c r="L4793" s="0">
        <v>1.0838613510131836</v>
      </c>
      <c r="M4793" s="0">
        <v>0</v>
      </c>
      <c r="N4793" s="0">
        <v>0</v>
      </c>
      <c r="O4793" s="0">
        <v>2.2657470703125</v>
      </c>
      <c r="P4793" s="0">
        <v>1.8224506378173828</v>
      </c>
      <c r="Q4793" s="0">
        <v>-0.23617446422576904</v>
      </c>
      <c r="R4793" s="0">
        <v>-0.083226419985294342</v>
      </c>
      <c r="S4793" s="0">
        <v>0.23552975058555603</v>
      </c>
      <c r="T4793" s="0">
        <v>0.4562993049621582</v>
      </c>
      <c r="U4793" s="0">
        <v>0.67706888914108276</v>
      </c>
      <c r="V4793" s="0">
        <v>0.99582505226135254</v>
      </c>
      <c r="W4793" s="0">
        <v>1.1487730741500854</v>
      </c>
      <c r="X4793" s="0">
        <v>0.016639655455946922</v>
      </c>
      <c r="Y4793" s="0">
        <v>0.026221940293908119</v>
      </c>
      <c r="Z4793" s="0">
        <v>0.0095822857692837715</v>
      </c>
      <c r="AA4793" s="0">
        <v>0.0088408775627613068</v>
      </c>
      <c r="AB4793" s="0">
        <v>-0.0049596638418734074</v>
      </c>
      <c r="AC4793" s="0">
        <v>-0.0017477547517046332</v>
      </c>
      <c r="AD4793" s="0">
        <v>0.0049461252056062222</v>
      </c>
      <c r="AE4793" s="0">
        <v>0.0095822857692837715</v>
      </c>
      <c r="AF4793" s="0">
        <v>0.014218446798622608</v>
      </c>
      <c r="AG4793" s="0">
        <v>0.020912326872348785</v>
      </c>
      <c r="AH4793" s="0">
        <v>0.024124234914779663</v>
      </c>
    </row>
    <row r="4794" x14ac:dyDescent="0.4">
      <c r="A4794" s="11" t="str">
        <f>Data[[#This Row],[category]]&amp;Data[[#This Row],[subcategory]]&amp;Data[[#This Row],[date]]&amp;Data[[#This Row],[hour]]</f>
        <v>Usage quintiles (sites)Quintile 1 (lowest)8/31/20179</v>
      </c>
      <c r="B4794" s="11" t="s">
        <v>144</v>
      </c>
      <c r="C4794" t="s">
        <v>147</v>
      </c>
      <c r="D4794" t="s">
        <v>109</v>
      </c>
      <c r="E4794" t="s">
        <v>61</v>
      </c>
      <c r="F4794" s="0">
        <v>21</v>
      </c>
      <c r="G4794" s="0">
        <v>2.0502021312713623</v>
      </c>
      <c r="H4794" s="0">
        <v>1.4019625186920166</v>
      </c>
      <c r="I4794" s="0">
        <v>-0.6482396125793457</v>
      </c>
      <c r="J4794" s="0">
        <v>0.56494534015655518</v>
      </c>
      <c r="K4794" s="0">
        <v>83.142860412597656</v>
      </c>
      <c r="L4794" s="0">
        <v>-1.1474378108978271</v>
      </c>
      <c r="M4794" s="0">
        <v>0</v>
      </c>
      <c r="N4794" s="0">
        <v>0</v>
      </c>
      <c r="O4794" s="0">
        <v>2.2657470703125</v>
      </c>
      <c r="P4794" s="0">
        <v>1.8224506378173828</v>
      </c>
      <c r="Q4794" s="0">
        <v>-1.5774919986724854</v>
      </c>
      <c r="R4794" s="0">
        <v>-1.3722461462020874</v>
      </c>
      <c r="S4794" s="0">
        <v>-0.94449722766876221</v>
      </c>
      <c r="T4794" s="0">
        <v>-0.6482396125793457</v>
      </c>
      <c r="U4794" s="0">
        <v>-0.3519819974899292</v>
      </c>
      <c r="V4794" s="0">
        <v>0.075766973197460175</v>
      </c>
      <c r="W4794" s="0">
        <v>0.28101277351379395</v>
      </c>
      <c r="X4794" s="0">
        <v>0.043054245412349701</v>
      </c>
      <c r="Y4794" s="0">
        <v>0.029441213235259056</v>
      </c>
      <c r="Z4794" s="0">
        <v>-0.013613032177090645</v>
      </c>
      <c r="AA4794" s="0">
        <v>0.011863851919770241</v>
      </c>
      <c r="AB4794" s="0">
        <v>-0.033127330243587494</v>
      </c>
      <c r="AC4794" s="0">
        <v>-0.028817169368267059</v>
      </c>
      <c r="AD4794" s="0">
        <v>-0.019834442064166069</v>
      </c>
      <c r="AE4794" s="0">
        <v>-0.013613032177090645</v>
      </c>
      <c r="AF4794" s="0">
        <v>-0.0073916222900152206</v>
      </c>
      <c r="AG4794" s="0">
        <v>0.0015911058289930224</v>
      </c>
      <c r="AH4794" s="0">
        <v>0.0059012677520513535</v>
      </c>
    </row>
    <row r="4795" x14ac:dyDescent="0.4">
      <c r="A4795" s="11" t="str">
        <f>Data[[#This Row],[category]]&amp;Data[[#This Row],[subcategory]]&amp;Data[[#This Row],[date]]&amp;Data[[#This Row],[hour]]</f>
        <v>Usage quintiles (sites)Quintile 1 (lowest)8/31/201710</v>
      </c>
      <c r="B4795" s="11" t="s">
        <v>144</v>
      </c>
      <c r="C4795" t="s">
        <v>147</v>
      </c>
      <c r="D4795" t="s">
        <v>109</v>
      </c>
      <c r="E4795" t="s">
        <v>62</v>
      </c>
      <c r="F4795" s="0">
        <v>21</v>
      </c>
      <c r="G4795" s="0">
        <v>1.9185847043991089</v>
      </c>
      <c r="H4795" s="0">
        <v>1.8076075315475464</v>
      </c>
      <c r="I4795" s="0">
        <v>-0.1109771728515625</v>
      </c>
      <c r="J4795" s="0">
        <v>0.27921375632286072</v>
      </c>
      <c r="K4795" s="0">
        <v>88.523811340332031</v>
      </c>
      <c r="L4795" s="0">
        <v>-0.3974631130695343</v>
      </c>
      <c r="M4795" s="0">
        <v>0</v>
      </c>
      <c r="N4795" s="0">
        <v>0</v>
      </c>
      <c r="O4795" s="0">
        <v>2.2657470703125</v>
      </c>
      <c r="P4795" s="0">
        <v>1.8224506378173828</v>
      </c>
      <c r="Q4795" s="0">
        <v>-0.57024294137954712</v>
      </c>
      <c r="R4795" s="0">
        <v>-0.4688040018081665</v>
      </c>
      <c r="S4795" s="0">
        <v>-0.25739699602127075</v>
      </c>
      <c r="T4795" s="0">
        <v>-0.1109771728515625</v>
      </c>
      <c r="U4795" s="0">
        <v>0.035442665219306946</v>
      </c>
      <c r="V4795" s="0">
        <v>0.2468496561050415</v>
      </c>
      <c r="W4795" s="0">
        <v>0.34828859567642212</v>
      </c>
      <c r="X4795" s="0">
        <v>0.040290277451276779</v>
      </c>
      <c r="Y4795" s="0">
        <v>0.037959758192300797</v>
      </c>
      <c r="Z4795" s="0">
        <v>-0.0023305206559598446</v>
      </c>
      <c r="AA4795" s="0">
        <v>0.0058634886518120766</v>
      </c>
      <c r="AB4795" s="0">
        <v>-0.011975101195275784</v>
      </c>
      <c r="AC4795" s="0">
        <v>-0.0098448833450675011</v>
      </c>
      <c r="AD4795" s="0">
        <v>-0.0054053370840847492</v>
      </c>
      <c r="AE4795" s="0">
        <v>-0.0023305206559598446</v>
      </c>
      <c r="AF4795" s="0">
        <v>0.00074429577216506004</v>
      </c>
      <c r="AG4795" s="0">
        <v>0.0051838424988090992</v>
      </c>
      <c r="AH4795" s="0">
        <v>0.0073140598833560944</v>
      </c>
    </row>
    <row r="4796" x14ac:dyDescent="0.4">
      <c r="A4796" s="11" t="str">
        <f>Data[[#This Row],[category]]&amp;Data[[#This Row],[subcategory]]&amp;Data[[#This Row],[date]]&amp;Data[[#This Row],[hour]]</f>
        <v>Usage quintiles (sites)Quintile 1 (lowest)8/31/201711</v>
      </c>
      <c r="B4796" s="11" t="s">
        <v>144</v>
      </c>
      <c r="C4796" t="s">
        <v>147</v>
      </c>
      <c r="D4796" t="s">
        <v>109</v>
      </c>
      <c r="E4796" t="s">
        <v>63</v>
      </c>
      <c r="F4796" s="0">
        <v>21</v>
      </c>
      <c r="G4796" s="0">
        <v>2.1473143100738525</v>
      </c>
      <c r="H4796" s="0">
        <v>2.258291482925415</v>
      </c>
      <c r="I4796" s="0">
        <v>0.11097721755504608</v>
      </c>
      <c r="J4796" s="0">
        <v>0.27921375632286072</v>
      </c>
      <c r="K4796" s="0">
        <v>93.857139587402344</v>
      </c>
      <c r="L4796" s="0">
        <v>0.39746329188346863</v>
      </c>
      <c r="M4796" s="0">
        <v>0</v>
      </c>
      <c r="N4796" s="0">
        <v>0</v>
      </c>
      <c r="O4796" s="0">
        <v>2.2657470703125</v>
      </c>
      <c r="P4796" s="0">
        <v>1.8224506378173828</v>
      </c>
      <c r="Q4796" s="0">
        <v>-0.34828853607177734</v>
      </c>
      <c r="R4796" s="0">
        <v>-0.24684961140155792</v>
      </c>
      <c r="S4796" s="0">
        <v>-0.035442620515823364</v>
      </c>
      <c r="T4796" s="0">
        <v>0.11097721755504608</v>
      </c>
      <c r="U4796" s="0">
        <v>0.25739705562591553</v>
      </c>
      <c r="V4796" s="0">
        <v>0.46880403161048889</v>
      </c>
      <c r="W4796" s="0">
        <v>0.57024300098419189</v>
      </c>
      <c r="X4796" s="0">
        <v>0.045093599706888199</v>
      </c>
      <c r="Y4796" s="0">
        <v>0.04742412269115448</v>
      </c>
      <c r="Z4796" s="0">
        <v>0.0023305215872824192</v>
      </c>
      <c r="AA4796" s="0">
        <v>0.0058634886518120766</v>
      </c>
      <c r="AB4796" s="0">
        <v>-0.0073140589520335197</v>
      </c>
      <c r="AC4796" s="0">
        <v>-0.0051838415674865246</v>
      </c>
      <c r="AD4796" s="0">
        <v>-0.00074429484084248543</v>
      </c>
      <c r="AE4796" s="0">
        <v>0.0023305215872824192</v>
      </c>
      <c r="AF4796" s="0">
        <v>0.0054053380154073238</v>
      </c>
      <c r="AG4796" s="0">
        <v>0.0098448842763900757</v>
      </c>
      <c r="AH4796" s="0">
        <v>0.011975102126598358</v>
      </c>
    </row>
    <row r="4797" x14ac:dyDescent="0.4">
      <c r="A4797" s="11" t="str">
        <f>Data[[#This Row],[category]]&amp;Data[[#This Row],[subcategory]]&amp;Data[[#This Row],[date]]&amp;Data[[#This Row],[hour]]</f>
        <v>Usage quintiles (sites)Quintile 1 (lowest)8/31/201712</v>
      </c>
      <c r="B4797" s="11" t="s">
        <v>144</v>
      </c>
      <c r="C4797" t="s">
        <v>147</v>
      </c>
      <c r="D4797" t="s">
        <v>109</v>
      </c>
      <c r="E4797" t="s">
        <v>64</v>
      </c>
      <c r="F4797" s="0">
        <v>21</v>
      </c>
      <c r="G4797" s="0">
        <v>2.5124928951263428</v>
      </c>
      <c r="H4797" s="0">
        <v>2.7943780422210693</v>
      </c>
      <c r="I4797" s="0">
        <v>0.28188520669937134</v>
      </c>
      <c r="J4797" s="0">
        <v>0.41002950072288513</v>
      </c>
      <c r="K4797" s="0">
        <v>96.619049072265625</v>
      </c>
      <c r="L4797" s="0">
        <v>0.68747544288635254</v>
      </c>
      <c r="M4797" s="0">
        <v>0</v>
      </c>
      <c r="N4797" s="0">
        <v>0</v>
      </c>
      <c r="O4797" s="0">
        <v>2.2657470703125</v>
      </c>
      <c r="P4797" s="0">
        <v>1.8224506378173828</v>
      </c>
      <c r="Q4797" s="0">
        <v>-0.39255329966545105</v>
      </c>
      <c r="R4797" s="0">
        <v>-0.24358874559402466</v>
      </c>
      <c r="S4797" s="0">
        <v>0.066865526139736176</v>
      </c>
      <c r="T4797" s="0">
        <v>0.28188520669937134</v>
      </c>
      <c r="U4797" s="0">
        <v>0.4969048798084259</v>
      </c>
      <c r="V4797" s="0">
        <v>0.80735915899276733</v>
      </c>
      <c r="W4797" s="0">
        <v>0.95632374286651611</v>
      </c>
      <c r="X4797" s="0">
        <v>0.052762351930141449</v>
      </c>
      <c r="Y4797" s="0">
        <v>0.058681938797235489</v>
      </c>
      <c r="Z4797" s="0">
        <v>0.0059195891954004765</v>
      </c>
      <c r="AA4797" s="0">
        <v>0.0086106192320585251</v>
      </c>
      <c r="AB4797" s="0">
        <v>-0.0082436194643378258</v>
      </c>
      <c r="AC4797" s="0">
        <v>-0.0051153632812201977</v>
      </c>
      <c r="AD4797" s="0">
        <v>0.0014041760005056858</v>
      </c>
      <c r="AE4797" s="0">
        <v>0.0059195891954004765</v>
      </c>
      <c r="AF4797" s="0">
        <v>0.01043500192463398</v>
      </c>
      <c r="AG4797" s="0">
        <v>0.016954541206359863</v>
      </c>
      <c r="AH4797" s="0">
        <v>0.020082797855138779</v>
      </c>
    </row>
    <row r="4798" x14ac:dyDescent="0.4">
      <c r="A4798" s="11" t="str">
        <f>Data[[#This Row],[category]]&amp;Data[[#This Row],[subcategory]]&amp;Data[[#This Row],[date]]&amp;Data[[#This Row],[hour]]</f>
        <v>Usage quintiles (sites)Quintile 1 (lowest)8/31/201713</v>
      </c>
      <c r="B4798" s="11" t="s">
        <v>144</v>
      </c>
      <c r="C4798" t="s">
        <v>147</v>
      </c>
      <c r="D4798" t="s">
        <v>109</v>
      </c>
      <c r="E4798" t="s">
        <v>65</v>
      </c>
      <c r="F4798" s="0">
        <v>21</v>
      </c>
      <c r="G4798" s="0">
        <v>2.3909006118774414</v>
      </c>
      <c r="H4798" s="0">
        <v>2.800940990447998</v>
      </c>
      <c r="I4798" s="0">
        <v>0.4100402295589447</v>
      </c>
      <c r="J4798" s="0">
        <v>0.48016133904457092</v>
      </c>
      <c r="K4798" s="0">
        <v>95.476188659667969</v>
      </c>
      <c r="L4798" s="0">
        <v>0.85396343469619751</v>
      </c>
      <c r="M4798" s="0">
        <v>0</v>
      </c>
      <c r="N4798" s="0">
        <v>0</v>
      </c>
      <c r="O4798" s="0">
        <v>2.2657470703125</v>
      </c>
      <c r="P4798" s="0">
        <v>1.8224506378173828</v>
      </c>
      <c r="Q4798" s="0">
        <v>-0.37975490093231201</v>
      </c>
      <c r="R4798" s="0">
        <v>-0.20531128346920013</v>
      </c>
      <c r="S4798" s="0">
        <v>0.15824337303638458</v>
      </c>
      <c r="T4798" s="0">
        <v>0.4100402295589447</v>
      </c>
      <c r="U4798" s="0">
        <v>0.66183710098266602</v>
      </c>
      <c r="V4798" s="0">
        <v>1.025391697883606</v>
      </c>
      <c r="W4798" s="0">
        <v>1.1998353004455566</v>
      </c>
      <c r="X4798" s="0">
        <v>0.050208911299705505</v>
      </c>
      <c r="Y4798" s="0">
        <v>0.058819759637117386</v>
      </c>
      <c r="Z4798" s="0">
        <v>0.008610844612121582</v>
      </c>
      <c r="AA4798" s="0">
        <v>0.010083388537168503</v>
      </c>
      <c r="AB4798" s="0">
        <v>-0.0079748537391424179</v>
      </c>
      <c r="AC4798" s="0">
        <v>-0.0043115378357470036</v>
      </c>
      <c r="AD4798" s="0">
        <v>0.003323110518977046</v>
      </c>
      <c r="AE4798" s="0">
        <v>0.008610844612121582</v>
      </c>
      <c r="AF4798" s="0">
        <v>0.013898578472435474</v>
      </c>
      <c r="AG4798" s="0">
        <v>0.02153322659432888</v>
      </c>
      <c r="AH4798" s="0">
        <v>0.025196542963385582</v>
      </c>
    </row>
    <row r="4799" x14ac:dyDescent="0.4">
      <c r="A4799" s="11" t="str">
        <f>Data[[#This Row],[category]]&amp;Data[[#This Row],[subcategory]]&amp;Data[[#This Row],[date]]&amp;Data[[#This Row],[hour]]</f>
        <v>Usage quintiles (sites)Quintile 1 (lowest)8/31/201714</v>
      </c>
      <c r="B4799" s="11" t="s">
        <v>144</v>
      </c>
      <c r="C4799" t="s">
        <v>147</v>
      </c>
      <c r="D4799" t="s">
        <v>109</v>
      </c>
      <c r="E4799" t="s">
        <v>66</v>
      </c>
      <c r="F4799" s="0">
        <v>21</v>
      </c>
      <c r="G4799" s="0">
        <v>2.9513812065124512</v>
      </c>
      <c r="H4799" s="0">
        <v>2.9751083850860596</v>
      </c>
      <c r="I4799" s="0">
        <v>0.023727048188447952</v>
      </c>
      <c r="J4799" s="0">
        <v>0.41051790118217468</v>
      </c>
      <c r="K4799" s="0">
        <v>95.476188659667969</v>
      </c>
      <c r="L4799" s="0">
        <v>0.057797841727733612</v>
      </c>
      <c r="M4799" s="0">
        <v>0</v>
      </c>
      <c r="N4799" s="0">
        <v>0</v>
      </c>
      <c r="O4799" s="0">
        <v>2.2657470703125</v>
      </c>
      <c r="P4799" s="0">
        <v>1.8224506378173828</v>
      </c>
      <c r="Q4799" s="0">
        <v>-0.65151482820510864</v>
      </c>
      <c r="R4799" s="0">
        <v>-0.50237280130386353</v>
      </c>
      <c r="S4799" s="0">
        <v>-0.19154874980449677</v>
      </c>
      <c r="T4799" s="0">
        <v>0.023727048188447952</v>
      </c>
      <c r="U4799" s="0">
        <v>0.23900283873081207</v>
      </c>
      <c r="V4799" s="0">
        <v>0.54982692003250122</v>
      </c>
      <c r="W4799" s="0">
        <v>0.69896888732910156</v>
      </c>
      <c r="X4799" s="0">
        <v>0.061979006975889206</v>
      </c>
      <c r="Y4799" s="0">
        <v>0.062477275729179382</v>
      </c>
      <c r="Z4799" s="0">
        <v>0.00049826799659058452</v>
      </c>
      <c r="AA4799" s="0">
        <v>0.0086208758875727654</v>
      </c>
      <c r="AB4799" s="0">
        <v>-0.013681811280548573</v>
      </c>
      <c r="AC4799" s="0">
        <v>-0.010549829341471195</v>
      </c>
      <c r="AD4799" s="0">
        <v>-0.0040225237607955933</v>
      </c>
      <c r="AE4799" s="0">
        <v>0.00049826799659058452</v>
      </c>
      <c r="AF4799" s="0">
        <v>0.0050190598703920841</v>
      </c>
      <c r="AG4799" s="0">
        <v>0.011546364985406399</v>
      </c>
      <c r="AH4799" s="0">
        <v>0.014678346924483776</v>
      </c>
    </row>
    <row r="4800" x14ac:dyDescent="0.4">
      <c r="A4800" s="11" t="str">
        <f>Data[[#This Row],[category]]&amp;Data[[#This Row],[subcategory]]&amp;Data[[#This Row],[date]]&amp;Data[[#This Row],[hour]]</f>
        <v>Usage quintiles (sites)Quintile 1 (lowest)8/31/201715</v>
      </c>
      <c r="B4800" s="11" t="s">
        <v>144</v>
      </c>
      <c r="C4800" t="s">
        <v>147</v>
      </c>
      <c r="D4800" t="s">
        <v>109</v>
      </c>
      <c r="E4800" t="s">
        <v>67</v>
      </c>
      <c r="F4800" s="0">
        <v>21</v>
      </c>
      <c r="G4800" s="0">
        <v>2.4685220718383789</v>
      </c>
      <c r="H4800" s="0">
        <v>2.0904474258422852</v>
      </c>
      <c r="I4800" s="0">
        <v>-0.37807479500770569</v>
      </c>
      <c r="J4800" s="0">
        <v>0.47603872418403625</v>
      </c>
      <c r="K4800" s="0">
        <v>92.380950927734375</v>
      </c>
      <c r="L4800" s="0">
        <v>-0.79421019554138184</v>
      </c>
      <c r="M4800" s="0">
        <v>0</v>
      </c>
      <c r="N4800" s="0">
        <v>0</v>
      </c>
      <c r="O4800" s="0">
        <v>2.2657470703125</v>
      </c>
      <c r="P4800" s="0">
        <v>1.8224506378173828</v>
      </c>
      <c r="Q4800" s="0">
        <v>-1.1610888242721558</v>
      </c>
      <c r="R4800" s="0">
        <v>-0.98814296722412109</v>
      </c>
      <c r="S4800" s="0">
        <v>-0.62770974636077881</v>
      </c>
      <c r="T4800" s="0">
        <v>-0.37807479500770569</v>
      </c>
      <c r="U4800" s="0">
        <v>-0.12843984365463257</v>
      </c>
      <c r="V4800" s="0">
        <v>0.23199337720870972</v>
      </c>
      <c r="W4800" s="0">
        <v>0.40493923425674438</v>
      </c>
      <c r="X4800" s="0">
        <v>0.051838964223861694</v>
      </c>
      <c r="Y4800" s="0">
        <v>0.043899394571781158</v>
      </c>
      <c r="Z4800" s="0">
        <v>-0.0079395705834031105</v>
      </c>
      <c r="AA4800" s="0">
        <v>0.0099968127906322479</v>
      </c>
      <c r="AB4800" s="0">
        <v>-0.024382865056395531</v>
      </c>
      <c r="AC4800" s="0">
        <v>-0.020751001313328743</v>
      </c>
      <c r="AD4800" s="0">
        <v>-0.013181904330849648</v>
      </c>
      <c r="AE4800" s="0">
        <v>-0.0079395705834031105</v>
      </c>
      <c r="AF4800" s="0">
        <v>-0.0026972368359565735</v>
      </c>
      <c r="AG4800" s="0">
        <v>0.0048718606121838093</v>
      </c>
      <c r="AH4800" s="0">
        <v>0.0085037229582667351</v>
      </c>
    </row>
    <row r="4801" x14ac:dyDescent="0.4">
      <c r="A4801" s="11" t="str">
        <f>Data[[#This Row],[category]]&amp;Data[[#This Row],[subcategory]]&amp;Data[[#This Row],[date]]&amp;Data[[#This Row],[hour]]</f>
        <v>Usage quintiles (sites)Quintile 1 (lowest)8/31/201716</v>
      </c>
      <c r="B4801" s="11" t="s">
        <v>144</v>
      </c>
      <c r="C4801" t="s">
        <v>147</v>
      </c>
      <c r="D4801" t="s">
        <v>109</v>
      </c>
      <c r="E4801" t="s">
        <v>68</v>
      </c>
      <c r="F4801" s="0">
        <v>21</v>
      </c>
      <c r="G4801" s="0">
        <v>2.5205821990966797</v>
      </c>
      <c r="H4801" s="0">
        <v>2.0384256839752197</v>
      </c>
      <c r="I4801" s="0">
        <v>-0.48215645551681519</v>
      </c>
      <c r="J4801" s="0">
        <v>0.39406326413154602</v>
      </c>
      <c r="K4801" s="0">
        <v>90.952377319335938</v>
      </c>
      <c r="L4801" s="0">
        <v>-1.2235509157180786</v>
      </c>
      <c r="M4801" s="0">
        <v>0</v>
      </c>
      <c r="N4801" s="0">
        <v>0</v>
      </c>
      <c r="O4801" s="0">
        <v>2.2657470703125</v>
      </c>
      <c r="P4801" s="0">
        <v>1.8224506378173828</v>
      </c>
      <c r="Q4801" s="0">
        <v>-1.1303328275680542</v>
      </c>
      <c r="R4801" s="0">
        <v>-0.98716884851455688</v>
      </c>
      <c r="S4801" s="0">
        <v>-0.68880343437194824</v>
      </c>
      <c r="T4801" s="0">
        <v>-0.48215645551681519</v>
      </c>
      <c r="U4801" s="0">
        <v>-0.27550947666168213</v>
      </c>
      <c r="V4801" s="0">
        <v>0.022855937480926514</v>
      </c>
      <c r="W4801" s="0">
        <v>0.16601993143558502</v>
      </c>
      <c r="X4801" s="0">
        <v>0.052932225167751312</v>
      </c>
      <c r="Y4801" s="0">
        <v>0.042806938290596008</v>
      </c>
      <c r="Z4801" s="0">
        <v>-0.010125285945832729</v>
      </c>
      <c r="AA4801" s="0">
        <v>0.008275328204035759</v>
      </c>
      <c r="AB4801" s="0">
        <v>-0.023736989125609398</v>
      </c>
      <c r="AC4801" s="0">
        <v>-0.020730545744299889</v>
      </c>
      <c r="AD4801" s="0">
        <v>-0.01446487195789814</v>
      </c>
      <c r="AE4801" s="0">
        <v>-0.010125285945832729</v>
      </c>
      <c r="AF4801" s="0">
        <v>-0.0057856994681060314</v>
      </c>
      <c r="AG4801" s="0">
        <v>0.00047997388173826039</v>
      </c>
      <c r="AH4801" s="0">
        <v>0.0034864176996052265</v>
      </c>
    </row>
    <row r="4802" x14ac:dyDescent="0.4">
      <c r="A4802" s="11" t="str">
        <f>Data[[#This Row],[category]]&amp;Data[[#This Row],[subcategory]]&amp;Data[[#This Row],[date]]&amp;Data[[#This Row],[hour]]</f>
        <v>Usage quintiles (sites)Quintile 1 (lowest)8/31/201717</v>
      </c>
      <c r="B4802" s="11" t="s">
        <v>144</v>
      </c>
      <c r="C4802" t="s">
        <v>147</v>
      </c>
      <c r="D4802" t="s">
        <v>109</v>
      </c>
      <c r="E4802" t="s">
        <v>69</v>
      </c>
      <c r="F4802" s="0">
        <v>21</v>
      </c>
      <c r="G4802" s="0">
        <v>2.4828109741210937</v>
      </c>
      <c r="H4802" s="0">
        <v>1.6345123052597046</v>
      </c>
      <c r="I4802" s="0">
        <v>-0.84829854965209961</v>
      </c>
      <c r="J4802" s="0">
        <v>0.40641424059867859</v>
      </c>
      <c r="K4802" s="0">
        <v>89.142860412597656</v>
      </c>
      <c r="L4802" s="0">
        <v>-2.0872757434844971</v>
      </c>
      <c r="M4802" s="0">
        <v>1</v>
      </c>
      <c r="N4802" s="0">
        <v>1</v>
      </c>
      <c r="O4802" s="0">
        <v>2.2657470703125</v>
      </c>
      <c r="P4802" s="0">
        <v>1.8224506378173828</v>
      </c>
      <c r="Q4802" s="0">
        <v>-1.516790509223938</v>
      </c>
      <c r="R4802" s="0">
        <v>-1.3691393136978149</v>
      </c>
      <c r="S4802" s="0">
        <v>-1.0614223480224609</v>
      </c>
      <c r="T4802" s="0">
        <v>-0.84829854965209961</v>
      </c>
      <c r="U4802" s="0">
        <v>-0.63517469167709351</v>
      </c>
      <c r="V4802" s="0">
        <v>-0.32745775580406189</v>
      </c>
      <c r="W4802" s="0">
        <v>-0.17980660498142242</v>
      </c>
      <c r="X4802" s="0">
        <v>0.052139028906822205</v>
      </c>
      <c r="Y4802" s="0">
        <v>0.034324757754802704</v>
      </c>
      <c r="Z4802" s="0">
        <v>-0.017814269289374352</v>
      </c>
      <c r="AA4802" s="0">
        <v>0.0085346987470984459</v>
      </c>
      <c r="AB4802" s="0">
        <v>-0.031852599233388901</v>
      </c>
      <c r="AC4802" s="0">
        <v>-0.028751926496624947</v>
      </c>
      <c r="AD4802" s="0">
        <v>-0.02228987030684948</v>
      </c>
      <c r="AE4802" s="0">
        <v>-0.017814269289374352</v>
      </c>
      <c r="AF4802" s="0">
        <v>-0.013338669203221798</v>
      </c>
      <c r="AG4802" s="0">
        <v>-0.0068766125477850437</v>
      </c>
      <c r="AH4802" s="0">
        <v>-0.0037759391125291586</v>
      </c>
    </row>
    <row r="4803" x14ac:dyDescent="0.4">
      <c r="A4803" s="11" t="str">
        <f>Data[[#This Row],[category]]&amp;Data[[#This Row],[subcategory]]&amp;Data[[#This Row],[date]]&amp;Data[[#This Row],[hour]]</f>
        <v>Usage quintiles (sites)Quintile 1 (lowest)8/31/201718</v>
      </c>
      <c r="B4803" s="11" t="s">
        <v>144</v>
      </c>
      <c r="C4803" t="s">
        <v>147</v>
      </c>
      <c r="D4803" t="s">
        <v>109</v>
      </c>
      <c r="E4803" t="s">
        <v>70</v>
      </c>
      <c r="F4803" s="0">
        <v>21</v>
      </c>
      <c r="G4803" s="0">
        <v>1.5263848304748535</v>
      </c>
      <c r="H4803" s="0">
        <v>1.5264170169830322</v>
      </c>
      <c r="I4803" s="0">
        <v>3.2193103834288195e-005</v>
      </c>
      <c r="J4803" s="0">
        <v>0.49186456203460693</v>
      </c>
      <c r="K4803" s="0">
        <v>89.666664123535156</v>
      </c>
      <c r="L4803" s="0">
        <v>6.5451153204776347e-005</v>
      </c>
      <c r="M4803" s="0">
        <v>0</v>
      </c>
      <c r="N4803" s="0">
        <v>0</v>
      </c>
      <c r="O4803" s="0">
        <v>2.2657470703125</v>
      </c>
      <c r="P4803" s="0">
        <v>1.8224506378173828</v>
      </c>
      <c r="Q4803" s="0">
        <v>-0.8090130090713501</v>
      </c>
      <c r="R4803" s="0">
        <v>-0.63031762838363647</v>
      </c>
      <c r="S4803" s="0">
        <v>-0.25790184736251831</v>
      </c>
      <c r="T4803" s="0">
        <v>3.2193103834288195e-005</v>
      </c>
      <c r="U4803" s="0">
        <v>0.25796622037887573</v>
      </c>
      <c r="V4803" s="0">
        <v>0.6303820013999939</v>
      </c>
      <c r="W4803" s="0">
        <v>0.80907738208770752</v>
      </c>
      <c r="X4803" s="0">
        <v>0.032054081559181213</v>
      </c>
      <c r="Y4803" s="0">
        <v>0.032054755836725235</v>
      </c>
      <c r="Z4803" s="0">
        <v>6.7605520825964049e-007</v>
      </c>
      <c r="AA4803" s="0">
        <v>0.010329156182706356</v>
      </c>
      <c r="AB4803" s="0">
        <v>-0.016989273950457573</v>
      </c>
      <c r="AC4803" s="0">
        <v>-0.013236669823527336</v>
      </c>
      <c r="AD4803" s="0">
        <v>-0.0054159387946128845</v>
      </c>
      <c r="AE4803" s="0">
        <v>6.7605520825964049e-007</v>
      </c>
      <c r="AF4803" s="0">
        <v>0.0054172910749912262</v>
      </c>
      <c r="AG4803" s="0">
        <v>0.013238022103905678</v>
      </c>
      <c r="AH4803" s="0">
        <v>0.016990626230835915</v>
      </c>
    </row>
    <row r="4804" x14ac:dyDescent="0.4">
      <c r="A4804" s="11" t="str">
        <f>Data[[#This Row],[category]]&amp;Data[[#This Row],[subcategory]]&amp;Data[[#This Row],[date]]&amp;Data[[#This Row],[hour]]</f>
        <v>Usage quintiles (sites)Quintile 1 (lowest)8/31/201719</v>
      </c>
      <c r="B4804" s="11" t="s">
        <v>144</v>
      </c>
      <c r="C4804" t="s">
        <v>147</v>
      </c>
      <c r="D4804" t="s">
        <v>109</v>
      </c>
      <c r="E4804" t="s">
        <v>71</v>
      </c>
      <c r="F4804" s="0">
        <v>21</v>
      </c>
      <c r="G4804" s="0">
        <v>0.60490953922271729</v>
      </c>
      <c r="H4804" s="0">
        <v>1.2772237062454224</v>
      </c>
      <c r="I4804" s="0">
        <v>0.67231416702270508</v>
      </c>
      <c r="J4804" s="0">
        <v>0.59026527404785156</v>
      </c>
      <c r="K4804" s="0">
        <v>83.285713195800781</v>
      </c>
      <c r="L4804" s="0">
        <v>1.1390033960342407</v>
      </c>
      <c r="M4804" s="0">
        <v>0</v>
      </c>
      <c r="N4804" s="0">
        <v>0</v>
      </c>
      <c r="O4804" s="0">
        <v>2.2657470703125</v>
      </c>
      <c r="P4804" s="0">
        <v>1.8224506378173828</v>
      </c>
      <c r="Q4804" s="0">
        <v>-0.29858580231666565</v>
      </c>
      <c r="R4804" s="0">
        <v>-0.084141217172145844</v>
      </c>
      <c r="S4804" s="0">
        <v>0.36277875304222107</v>
      </c>
      <c r="T4804" s="0">
        <v>0.67231416702270508</v>
      </c>
      <c r="U4804" s="0">
        <v>0.9818495512008667</v>
      </c>
      <c r="V4804" s="0">
        <v>1.428769588470459</v>
      </c>
      <c r="W4804" s="0">
        <v>1.6432141065597534</v>
      </c>
      <c r="X4804" s="0">
        <v>0.012703100219368935</v>
      </c>
      <c r="Y4804" s="0">
        <v>0.026821697130799294</v>
      </c>
      <c r="Z4804" s="0">
        <v>0.014118597842752934</v>
      </c>
      <c r="AA4804" s="0">
        <v>0.012395570985972881</v>
      </c>
      <c r="AB4804" s="0">
        <v>-0.0062703019939363003</v>
      </c>
      <c r="AC4804" s="0">
        <v>-0.001766965608112514</v>
      </c>
      <c r="AD4804" s="0">
        <v>0.0076183541677892208</v>
      </c>
      <c r="AE4804" s="0">
        <v>0.014118597842752934</v>
      </c>
      <c r="AF4804" s="0">
        <v>0.020618841052055359</v>
      </c>
      <c r="AG4804" s="0">
        <v>0.030004160478711128</v>
      </c>
      <c r="AH4804" s="0">
        <v>0.034507498145103455</v>
      </c>
    </row>
    <row r="4805" x14ac:dyDescent="0.4">
      <c r="A4805" s="11" t="str">
        <f>Data[[#This Row],[category]]&amp;Data[[#This Row],[subcategory]]&amp;Data[[#This Row],[date]]&amp;Data[[#This Row],[hour]]</f>
        <v>Usage quintiles (sites)Quintile 1 (lowest)8/31/201720</v>
      </c>
      <c r="B4805" s="11" t="s">
        <v>144</v>
      </c>
      <c r="C4805" t="s">
        <v>147</v>
      </c>
      <c r="D4805" t="s">
        <v>109</v>
      </c>
      <c r="E4805" t="s">
        <v>54</v>
      </c>
      <c r="F4805" s="0">
        <v>21</v>
      </c>
      <c r="G4805" s="0">
        <v>0.63729441165924072</v>
      </c>
      <c r="H4805" s="0">
        <v>0.8040274977684021</v>
      </c>
      <c r="I4805" s="0">
        <v>0.16673308610916138</v>
      </c>
      <c r="J4805" s="0">
        <v>0.39098748564720154</v>
      </c>
      <c r="K4805" s="0">
        <v>78.809524536132813</v>
      </c>
      <c r="L4805" s="0">
        <v>0.42644098401069641</v>
      </c>
      <c r="M4805" s="0">
        <v>0</v>
      </c>
      <c r="N4805" s="0">
        <v>0</v>
      </c>
      <c r="O4805" s="0">
        <v>2.2657470703125</v>
      </c>
      <c r="P4805" s="0">
        <v>1.8224506378173828</v>
      </c>
      <c r="Q4805" s="0">
        <v>-0.47638410329818726</v>
      </c>
      <c r="R4805" s="0">
        <v>-0.33433753252029419</v>
      </c>
      <c r="S4805" s="0">
        <v>-0.038300950080156326</v>
      </c>
      <c r="T4805" s="0">
        <v>0.16673308610916138</v>
      </c>
      <c r="U4805" s="0">
        <v>0.37176713347434998</v>
      </c>
      <c r="V4805" s="0">
        <v>0.66780370473861694</v>
      </c>
      <c r="W4805" s="0">
        <v>0.80985027551651001</v>
      </c>
      <c r="X4805" s="0">
        <v>0.013383182696998119</v>
      </c>
      <c r="Y4805" s="0">
        <v>0.01688457652926445</v>
      </c>
      <c r="Z4805" s="0">
        <v>0.0035013947635889053</v>
      </c>
      <c r="AA4805" s="0">
        <v>0.0082107372581958771</v>
      </c>
      <c r="AB4805" s="0">
        <v>-0.010004065930843353</v>
      </c>
      <c r="AC4805" s="0">
        <v>-0.0070210886187851429</v>
      </c>
      <c r="AD4805" s="0">
        <v>-0.00080432003596797585</v>
      </c>
      <c r="AE4805" s="0">
        <v>0.0035013947635889053</v>
      </c>
      <c r="AF4805" s="0">
        <v>0.0078071095049381256</v>
      </c>
      <c r="AG4805" s="0">
        <v>0.014023877680301666</v>
      </c>
      <c r="AH4805" s="0">
        <v>0.017006855458021164</v>
      </c>
    </row>
    <row r="4806" x14ac:dyDescent="0.4">
      <c r="A4806" s="11" t="str">
        <f>Data[[#This Row],[category]]&amp;Data[[#This Row],[subcategory]]&amp;Data[[#This Row],[date]]&amp;Data[[#This Row],[hour]]</f>
        <v>Usage quintiles (sites)Quintile 1 (lowest)8/31/201721</v>
      </c>
      <c r="B4806" s="11" t="s">
        <v>144</v>
      </c>
      <c r="C4806" t="s">
        <v>147</v>
      </c>
      <c r="D4806" t="s">
        <v>109</v>
      </c>
      <c r="E4806" t="s">
        <v>72</v>
      </c>
      <c r="F4806" s="0">
        <v>21</v>
      </c>
      <c r="G4806" s="0">
        <v>-0.29002389311790466</v>
      </c>
      <c r="H4806" s="0">
        <v>0.54935789108276367</v>
      </c>
      <c r="I4806" s="0">
        <v>0.83938181400299072</v>
      </c>
      <c r="J4806" s="0">
        <v>0.46848049759864807</v>
      </c>
      <c r="K4806" s="0">
        <v>77.333335876464844</v>
      </c>
      <c r="L4806" s="0">
        <v>1.7917113304138184</v>
      </c>
      <c r="M4806" s="0">
        <v>1</v>
      </c>
      <c r="N4806" s="0">
        <v>0</v>
      </c>
      <c r="O4806" s="0">
        <v>2.2657470703125</v>
      </c>
      <c r="P4806" s="0">
        <v>1.8224506378173828</v>
      </c>
      <c r="Q4806" s="0">
        <v>0.068799965083599091</v>
      </c>
      <c r="R4806" s="0">
        <v>0.23899990320205688</v>
      </c>
      <c r="S4806" s="0">
        <v>0.59371042251586914</v>
      </c>
      <c r="T4806" s="0">
        <v>0.83938181400299072</v>
      </c>
      <c r="U4806" s="0">
        <v>1.0850532054901123</v>
      </c>
      <c r="V4806" s="0">
        <v>1.4397637844085693</v>
      </c>
      <c r="W4806" s="0">
        <v>1.6099636554718018</v>
      </c>
      <c r="X4806" s="0">
        <v>-0.0060905017890036106</v>
      </c>
      <c r="Y4806" s="0">
        <v>0.011536515317857265</v>
      </c>
      <c r="Z4806" s="0">
        <v>0.017627017572522163</v>
      </c>
      <c r="AA4806" s="0">
        <v>0.0098380902782082558</v>
      </c>
      <c r="AB4806" s="0">
        <v>0.0014447991270571947</v>
      </c>
      <c r="AC4806" s="0">
        <v>0.0050189974717795849</v>
      </c>
      <c r="AD4806" s="0">
        <v>0.012467917986214161</v>
      </c>
      <c r="AE4806" s="0">
        <v>0.017627017572522163</v>
      </c>
      <c r="AF4806" s="0">
        <v>0.022786116227507591</v>
      </c>
      <c r="AG4806" s="0">
        <v>0.030235037207603455</v>
      </c>
      <c r="AH4806" s="0">
        <v>0.03380923718214035</v>
      </c>
    </row>
    <row r="4807" x14ac:dyDescent="0.4">
      <c r="A4807" s="11" t="str">
        <f>Data[[#This Row],[category]]&amp;Data[[#This Row],[subcategory]]&amp;Data[[#This Row],[date]]&amp;Data[[#This Row],[hour]]</f>
        <v>Usage quintiles (sites)Quintile 1 (lowest)8/31/201722</v>
      </c>
      <c r="B4807" s="11" t="s">
        <v>144</v>
      </c>
      <c r="C4807" t="s">
        <v>147</v>
      </c>
      <c r="D4807" t="s">
        <v>109</v>
      </c>
      <c r="E4807" t="s">
        <v>73</v>
      </c>
      <c r="F4807" s="0">
        <v>21</v>
      </c>
      <c r="G4807" s="0">
        <v>-0.32394510507583618</v>
      </c>
      <c r="H4807" s="0">
        <v>0.42671579122543335</v>
      </c>
      <c r="I4807" s="0">
        <v>0.75066089630126953</v>
      </c>
      <c r="J4807" s="0">
        <v>0.51362699270248413</v>
      </c>
      <c r="K4807" s="0">
        <v>76.047622680664062</v>
      </c>
      <c r="L4807" s="0">
        <v>1.4614903926849365</v>
      </c>
      <c r="M4807" s="0">
        <v>0</v>
      </c>
      <c r="N4807" s="0">
        <v>0</v>
      </c>
      <c r="O4807" s="0">
        <v>2.2657470703125</v>
      </c>
      <c r="P4807" s="0">
        <v>1.8224506378173828</v>
      </c>
      <c r="Q4807" s="0">
        <v>-0.09418032318353653</v>
      </c>
      <c r="R4807" s="0">
        <v>0.09242141991853714</v>
      </c>
      <c r="S4807" s="0">
        <v>0.48131462931632996</v>
      </c>
      <c r="T4807" s="0">
        <v>0.75066089630126953</v>
      </c>
      <c r="U4807" s="0">
        <v>1.0200071334838867</v>
      </c>
      <c r="V4807" s="0">
        <v>1.4089003801345825</v>
      </c>
      <c r="W4807" s="0">
        <v>1.5955021381378174</v>
      </c>
      <c r="X4807" s="0">
        <v>-0.0068028471432626247</v>
      </c>
      <c r="Y4807" s="0">
        <v>0.0089610312134027481</v>
      </c>
      <c r="Z4807" s="0">
        <v>0.01576387882232666</v>
      </c>
      <c r="AA4807" s="0">
        <v>0.010786166414618492</v>
      </c>
      <c r="AB4807" s="0">
        <v>-0.0019777861889451742</v>
      </c>
      <c r="AC4807" s="0">
        <v>0.0019408504012972116</v>
      </c>
      <c r="AD4807" s="0">
        <v>0.010107607580721378</v>
      </c>
      <c r="AE4807" s="0">
        <v>0.01576387882232666</v>
      </c>
      <c r="AF4807" s="0">
        <v>0.021420149132609367</v>
      </c>
      <c r="AG4807" s="0">
        <v>0.029586907476186752</v>
      </c>
      <c r="AH4807" s="0">
        <v>0.033505544066429138</v>
      </c>
    </row>
    <row r="4808" x14ac:dyDescent="0.4">
      <c r="A4808" s="11" t="str">
        <f>Data[[#This Row],[category]]&amp;Data[[#This Row],[subcategory]]&amp;Data[[#This Row],[date]]&amp;Data[[#This Row],[hour]]</f>
        <v>Usage quintiles (sites)Quintile 1 (lowest)8/31/201723</v>
      </c>
      <c r="B4808" s="11" t="s">
        <v>144</v>
      </c>
      <c r="C4808" t="s">
        <v>147</v>
      </c>
      <c r="D4808" t="s">
        <v>109</v>
      </c>
      <c r="E4808" t="s">
        <v>74</v>
      </c>
      <c r="F4808" s="0">
        <v>21</v>
      </c>
      <c r="G4808" s="0">
        <v>-0.15392372012138367</v>
      </c>
      <c r="H4808" s="0">
        <v>0.38829007744789124</v>
      </c>
      <c r="I4808" s="0">
        <v>0.5422137975692749</v>
      </c>
      <c r="J4808" s="0">
        <v>0.44515573978424072</v>
      </c>
      <c r="K4808" s="0">
        <v>74.333335876464844</v>
      </c>
      <c r="L4808" s="0">
        <v>1.218031644821167</v>
      </c>
      <c r="M4808" s="0">
        <v>0</v>
      </c>
      <c r="N4808" s="0">
        <v>0</v>
      </c>
      <c r="O4808" s="0">
        <v>2.2657470703125</v>
      </c>
      <c r="P4808" s="0">
        <v>1.8224506378173828</v>
      </c>
      <c r="Q4808" s="0">
        <v>-0.19000223278999329</v>
      </c>
      <c r="R4808" s="0">
        <v>-0.028276238590478897</v>
      </c>
      <c r="S4808" s="0">
        <v>0.30877390503883362</v>
      </c>
      <c r="T4808" s="0">
        <v>0.5422137975692749</v>
      </c>
      <c r="U4808" s="0">
        <v>0.77565371990203857</v>
      </c>
      <c r="V4808" s="0">
        <v>1.112703800201416</v>
      </c>
      <c r="W4808" s="0">
        <v>1.2744297981262207</v>
      </c>
      <c r="X4808" s="0">
        <v>-0.0032323980703949928</v>
      </c>
      <c r="Y4808" s="0">
        <v>0.0081540914252400398</v>
      </c>
      <c r="Z4808" s="0">
        <v>0.011386489495635033</v>
      </c>
      <c r="AA4808" s="0">
        <v>0.009348270483314991</v>
      </c>
      <c r="AB4808" s="0">
        <v>-0.0039900471456348896</v>
      </c>
      <c r="AC4808" s="0">
        <v>-0.00059380120364949107</v>
      </c>
      <c r="AD4808" s="0">
        <v>0.006484251469373703</v>
      </c>
      <c r="AE4808" s="0">
        <v>0.011386489495635033</v>
      </c>
      <c r="AF4808" s="0">
        <v>0.016288727521896362</v>
      </c>
      <c r="AG4808" s="0">
        <v>0.023366780951619148</v>
      </c>
      <c r="AH4808" s="0">
        <v>0.026763025671243668</v>
      </c>
    </row>
    <row r="4809" x14ac:dyDescent="0.4">
      <c r="A4809" s="11" t="str">
        <f>Data[[#This Row],[category]]&amp;Data[[#This Row],[subcategory]]&amp;Data[[#This Row],[date]]&amp;Data[[#This Row],[hour]]</f>
        <v>Usage quintiles (sites)Quintile 1 (lowest)8/31/201724</v>
      </c>
      <c r="B4809" s="11" t="s">
        <v>144</v>
      </c>
      <c r="C4809" t="s">
        <v>147</v>
      </c>
      <c r="D4809" t="s">
        <v>109</v>
      </c>
      <c r="E4809" t="s">
        <v>75</v>
      </c>
      <c r="F4809" s="0">
        <v>21</v>
      </c>
      <c r="G4809" s="0">
        <v>-0.35250940918922424</v>
      </c>
      <c r="H4809" s="0">
        <v>0.34337088465690613</v>
      </c>
      <c r="I4809" s="0">
        <v>0.69588029384613037</v>
      </c>
      <c r="J4809" s="0">
        <v>0.52040779590606689</v>
      </c>
      <c r="K4809" s="0">
        <v>74.23809814453125</v>
      </c>
      <c r="L4809" s="0">
        <v>1.3371826410293579</v>
      </c>
      <c r="M4809" s="0">
        <v>0</v>
      </c>
      <c r="N4809" s="0">
        <v>0</v>
      </c>
      <c r="O4809" s="0">
        <v>2.2657470703125</v>
      </c>
      <c r="P4809" s="0">
        <v>1.8224506378173828</v>
      </c>
      <c r="Q4809" s="0">
        <v>-0.16011436283588409</v>
      </c>
      <c r="R4809" s="0">
        <v>0.028950868174433708</v>
      </c>
      <c r="S4809" s="0">
        <v>0.42297819256782532</v>
      </c>
      <c r="T4809" s="0">
        <v>0.69588029384613037</v>
      </c>
      <c r="U4809" s="0">
        <v>0.96878242492675781</v>
      </c>
      <c r="V4809" s="0">
        <v>1.3628097772598267</v>
      </c>
      <c r="W4809" s="0">
        <v>1.5518749952316284</v>
      </c>
      <c r="X4809" s="0">
        <v>-0.0074026975780725479</v>
      </c>
      <c r="Y4809" s="0">
        <v>0.0072107887826859951</v>
      </c>
      <c r="Z4809" s="0">
        <v>0.014613485895097256</v>
      </c>
      <c r="AA4809" s="0">
        <v>0.01092856377363205</v>
      </c>
      <c r="AB4809" s="0">
        <v>-0.0033624018542468548</v>
      </c>
      <c r="AC4809" s="0">
        <v>0.0006079679005779326</v>
      </c>
      <c r="AD4809" s="0">
        <v>0.0088825412094593048</v>
      </c>
      <c r="AE4809" s="0">
        <v>0.014613485895097256</v>
      </c>
      <c r="AF4809" s="0">
        <v>0.020344430580735207</v>
      </c>
      <c r="AG4809" s="0">
        <v>0.028619004413485527</v>
      </c>
      <c r="AH4809" s="0">
        <v>0.032589372247457504</v>
      </c>
    </row>
    <row r="4810" x14ac:dyDescent="0.4">
      <c r="A4810" s="11" t="str">
        <f>Data[[#This Row],[category]]&amp;Data[[#This Row],[subcategory]]&amp;Data[[#This Row],[date]]&amp;Data[[#This Row],[hour]]</f>
        <v>Usage quintiles (sites)Quintile 1 (lowest)8/31/2017Avg. 11 to 6 pm</v>
      </c>
      <c r="B4810" s="11" t="s">
        <v>144</v>
      </c>
      <c r="C4810" t="s">
        <v>147</v>
      </c>
      <c r="D4810" t="s">
        <v>109</v>
      </c>
      <c r="E4810" t="s">
        <v>76</v>
      </c>
      <c r="F4810" s="0">
        <v>21</v>
      </c>
      <c r="G4810" s="0">
        <v>2.4075820446014404</v>
      </c>
      <c r="H4810" s="0">
        <v>2.2657470703125</v>
      </c>
      <c r="I4810" s="0">
        <v>-0.14183501899242401</v>
      </c>
      <c r="J4810" s="0">
        <v>0.35553425550460815</v>
      </c>
      <c r="K4810" s="0">
        <v>92.816322326660156</v>
      </c>
      <c r="L4810" s="0">
        <v>-0.39893490076065063</v>
      </c>
      <c r="M4810" s="0">
        <v>0</v>
      </c>
      <c r="N4810" s="0">
        <v>0</v>
      </c>
      <c r="O4810" s="0"/>
      <c r="P4810" s="0"/>
      <c r="Q4810" s="0">
        <v>-0.72663682699203491</v>
      </c>
      <c r="R4810" s="0">
        <v>-0.59747052192687988</v>
      </c>
      <c r="S4810" s="0">
        <v>-0.32827737927436829</v>
      </c>
      <c r="T4810" s="0">
        <v>-0.14183501899242401</v>
      </c>
      <c r="U4810" s="0">
        <v>0.04460732638835907</v>
      </c>
      <c r="V4810" s="0">
        <v>0.31380045413970947</v>
      </c>
      <c r="W4810" s="0">
        <v>0.44296678900718689</v>
      </c>
      <c r="X4810" s="0">
        <v>0.05055922269821167</v>
      </c>
      <c r="Y4810" s="0">
        <v>0.047580689191818237</v>
      </c>
      <c r="Z4810" s="0">
        <v>-0.0029785353690385818</v>
      </c>
      <c r="AA4810" s="0">
        <v>0.0074662193655967712</v>
      </c>
      <c r="AB4810" s="0">
        <v>-0.015259373001754284</v>
      </c>
      <c r="AC4810" s="0">
        <v>-0.012546880170702934</v>
      </c>
      <c r="AD4810" s="0">
        <v>-0.0068938247859477997</v>
      </c>
      <c r="AE4810" s="0">
        <v>-0.0029785353690385818</v>
      </c>
      <c r="AF4810" s="0">
        <v>0.00093675387324765325</v>
      </c>
      <c r="AG4810" s="0">
        <v>0.0065898098982870579</v>
      </c>
      <c r="AH4810" s="0">
        <v>0.0093023022636771202</v>
      </c>
    </row>
    <row r="4811" x14ac:dyDescent="0.4">
      <c r="A4811" s="11" t="str">
        <f>Data[[#This Row],[category]]&amp;Data[[#This Row],[subcategory]]&amp;Data[[#This Row],[date]]&amp;Data[[#This Row],[hour]]</f>
        <v>Usage quintiles (sites)Quintile 1 (lowest)8/31/2017Avg. 2 to 6pm</v>
      </c>
      <c r="B4811" s="11" t="s">
        <v>144</v>
      </c>
      <c r="C4811" t="s">
        <v>147</v>
      </c>
      <c r="D4811" t="s">
        <v>109</v>
      </c>
      <c r="E4811" t="s">
        <v>77</v>
      </c>
      <c r="F4811" s="0">
        <v>21</v>
      </c>
      <c r="G4811" s="0">
        <v>2.249575138092041</v>
      </c>
      <c r="H4811" s="0">
        <v>1.8224506378173828</v>
      </c>
      <c r="I4811" s="0">
        <v>-0.42712441086769104</v>
      </c>
      <c r="J4811" s="0">
        <v>0.37436249852180481</v>
      </c>
      <c r="K4811" s="0">
        <v>90.535713195800781</v>
      </c>
      <c r="L4811" s="0">
        <v>-1.1409380435943604</v>
      </c>
      <c r="M4811" s="0">
        <v>0</v>
      </c>
      <c r="N4811" s="0">
        <v>0</v>
      </c>
      <c r="O4811" s="0"/>
      <c r="P4811" s="0"/>
      <c r="Q4811" s="0">
        <v>-1.0428959131240845</v>
      </c>
      <c r="R4811" s="0">
        <v>-0.90688925981521606</v>
      </c>
      <c r="S4811" s="0">
        <v>-0.62344032526016235</v>
      </c>
      <c r="T4811" s="0">
        <v>-0.42712441086769104</v>
      </c>
      <c r="U4811" s="0">
        <v>-0.23080852627754211</v>
      </c>
      <c r="V4811" s="0">
        <v>0.052640434354543686</v>
      </c>
      <c r="W4811" s="0">
        <v>0.18864710628986359</v>
      </c>
      <c r="X4811" s="0">
        <v>0.047241076827049255</v>
      </c>
      <c r="Y4811" s="0">
        <v>0.038271464407444</v>
      </c>
      <c r="Z4811" s="0">
        <v>-0.0089696124196052551</v>
      </c>
      <c r="AA4811" s="0">
        <v>0.0078616123646497726</v>
      </c>
      <c r="AB4811" s="0">
        <v>-0.021900814026594162</v>
      </c>
      <c r="AC4811" s="0">
        <v>-0.019044674932956696</v>
      </c>
      <c r="AD4811" s="0">
        <v>-0.013092245906591415</v>
      </c>
      <c r="AE4811" s="0">
        <v>-0.0089696124196052551</v>
      </c>
      <c r="AF4811" s="0">
        <v>-0.0048469789326190948</v>
      </c>
      <c r="AG4811" s="0">
        <v>0.0011054491624236107</v>
      </c>
      <c r="AH4811" s="0">
        <v>0.0039615891873836517</v>
      </c>
    </row>
    <row r="4812" x14ac:dyDescent="0.4">
      <c r="A4812" s="11" t="str">
        <f>Data[[#This Row],[category]]&amp;Data[[#This Row],[subcategory]]&amp;Data[[#This Row],[date]]&amp;Data[[#This Row],[hour]]</f>
        <v>Usage quintiles (sites)Quintile 1 (lowest)9/1/20171</v>
      </c>
      <c r="B4812" s="11" t="s">
        <v>144</v>
      </c>
      <c r="C4812" t="s">
        <v>147</v>
      </c>
      <c r="D4812" t="s">
        <v>112</v>
      </c>
      <c r="E4812" t="s">
        <v>40</v>
      </c>
      <c r="F4812" s="0">
        <v>21</v>
      </c>
      <c r="G4812" s="0">
        <v>0.38768833875656128</v>
      </c>
      <c r="H4812" s="0">
        <v>0.38551375269889832</v>
      </c>
      <c r="I4812" s="0">
        <v>-0.0021745765116065741</v>
      </c>
      <c r="J4812" s="0">
        <v>0.5710221529006958</v>
      </c>
      <c r="K4812" s="0">
        <v>75.571426391601563</v>
      </c>
      <c r="L4812" s="0">
        <v>-0.0038082173559814692</v>
      </c>
      <c r="M4812" s="0">
        <v>0</v>
      </c>
      <c r="N4812" s="0">
        <v>0</v>
      </c>
      <c r="O4812" s="0">
        <v>2.3308377265930176</v>
      </c>
      <c r="P4812" s="0">
        <v>1.8900346755981445</v>
      </c>
      <c r="Q4812" s="0">
        <v>-0.94142246246337891</v>
      </c>
      <c r="R4812" s="0">
        <v>-0.73396891355514526</v>
      </c>
      <c r="S4812" s="0">
        <v>-0.30161887407302856</v>
      </c>
      <c r="T4812" s="0">
        <v>-0.0021745765116065741</v>
      </c>
      <c r="U4812" s="0">
        <v>0.29726973176002502</v>
      </c>
      <c r="V4812" s="0">
        <v>0.72961974143981934</v>
      </c>
      <c r="W4812" s="0">
        <v>0.93707329034805298</v>
      </c>
      <c r="X4812" s="0">
        <v>0.008141455240547657</v>
      </c>
      <c r="Y4812" s="0">
        <v>0.0080957887694239616</v>
      </c>
      <c r="Z4812" s="0">
        <v>-4.5666107325814664e-005</v>
      </c>
      <c r="AA4812" s="0">
        <v>0.011991465464234352</v>
      </c>
      <c r="AB4812" s="0">
        <v>-0.019769871607422829</v>
      </c>
      <c r="AC4812" s="0">
        <v>-0.015413347631692886</v>
      </c>
      <c r="AD4812" s="0">
        <v>-0.0063339965417981148</v>
      </c>
      <c r="AE4812" s="0">
        <v>-4.5666107325814664e-005</v>
      </c>
      <c r="AF4812" s="0">
        <v>0.0062426645308732986</v>
      </c>
      <c r="AG4812" s="0">
        <v>0.01532201562076807</v>
      </c>
      <c r="AH4812" s="0">
        <v>0.019678538665175438</v>
      </c>
    </row>
    <row r="4813" x14ac:dyDescent="0.4">
      <c r="A4813" s="11" t="str">
        <f>Data[[#This Row],[category]]&amp;Data[[#This Row],[subcategory]]&amp;Data[[#This Row],[date]]&amp;Data[[#This Row],[hour]]</f>
        <v>Usage quintiles (sites)Quintile 1 (lowest)9/1/20172</v>
      </c>
      <c r="B4813" s="11" t="s">
        <v>144</v>
      </c>
      <c r="C4813" t="s">
        <v>147</v>
      </c>
      <c r="D4813" t="s">
        <v>112</v>
      </c>
      <c r="E4813" t="s">
        <v>41</v>
      </c>
      <c r="F4813" s="0">
        <v>21</v>
      </c>
      <c r="G4813" s="0">
        <v>0.67836618423461914</v>
      </c>
      <c r="H4813" s="0">
        <v>0.39334779977798462</v>
      </c>
      <c r="I4813" s="0">
        <v>-0.28501838445663452</v>
      </c>
      <c r="J4813" s="0">
        <v>0.83038437366485596</v>
      </c>
      <c r="K4813" s="0">
        <v>74.23809814453125</v>
      </c>
      <c r="L4813" s="0">
        <v>-0.34323668479919434</v>
      </c>
      <c r="M4813" s="0">
        <v>0</v>
      </c>
      <c r="N4813" s="0">
        <v>0</v>
      </c>
      <c r="O4813" s="0">
        <v>2.3308377265930176</v>
      </c>
      <c r="P4813" s="0">
        <v>1.8900346755981445</v>
      </c>
      <c r="Q4813" s="0">
        <v>-1.6508791446685791</v>
      </c>
      <c r="R4813" s="0">
        <v>-1.3491988182067871</v>
      </c>
      <c r="S4813" s="0">
        <v>-0.72047239542007446</v>
      </c>
      <c r="T4813" s="0">
        <v>-0.28501838445663452</v>
      </c>
      <c r="U4813" s="0">
        <v>0.15043561160564423</v>
      </c>
      <c r="V4813" s="0">
        <v>0.77916198968887329</v>
      </c>
      <c r="W4813" s="0">
        <v>1.0808423757553101</v>
      </c>
      <c r="X4813" s="0">
        <v>0.01424568984657526</v>
      </c>
      <c r="Y4813" s="0">
        <v>0.0082603041082620621</v>
      </c>
      <c r="Z4813" s="0">
        <v>-0.0059853862039744854</v>
      </c>
      <c r="AA4813" s="0">
        <v>0.017438072711229324</v>
      </c>
      <c r="AB4813" s="0">
        <v>-0.034668464213609695</v>
      </c>
      <c r="AC4813" s="0">
        <v>-0.028333175927400589</v>
      </c>
      <c r="AD4813" s="0">
        <v>-0.015129920095205307</v>
      </c>
      <c r="AE4813" s="0">
        <v>-0.0059853862039744854</v>
      </c>
      <c r="AF4813" s="0">
        <v>0.0031591481529176235</v>
      </c>
      <c r="AG4813" s="0">
        <v>0.016362402588129044</v>
      </c>
      <c r="AH4813" s="0">
        <v>0.02269769087433815</v>
      </c>
    </row>
    <row r="4814" x14ac:dyDescent="0.4">
      <c r="A4814" s="11" t="str">
        <f>Data[[#This Row],[category]]&amp;Data[[#This Row],[subcategory]]&amp;Data[[#This Row],[date]]&amp;Data[[#This Row],[hour]]</f>
        <v>Usage quintiles (sites)Quintile 1 (lowest)9/1/20173</v>
      </c>
      <c r="B4814" s="11" t="s">
        <v>144</v>
      </c>
      <c r="C4814" t="s">
        <v>147</v>
      </c>
      <c r="D4814" t="s">
        <v>112</v>
      </c>
      <c r="E4814" t="s">
        <v>42</v>
      </c>
      <c r="F4814" s="0">
        <v>21</v>
      </c>
      <c r="G4814" s="0">
        <v>0.49617686867713928</v>
      </c>
      <c r="H4814" s="0">
        <v>0.38899281620979309</v>
      </c>
      <c r="I4814" s="0">
        <v>-0.10718405246734619</v>
      </c>
      <c r="J4814" s="0">
        <v>0.58047711849212646</v>
      </c>
      <c r="K4814" s="0">
        <v>73.952377319335938</v>
      </c>
      <c r="L4814" s="0">
        <v>-0.18464820086956024</v>
      </c>
      <c r="M4814" s="0">
        <v>0</v>
      </c>
      <c r="N4814" s="0">
        <v>0</v>
      </c>
      <c r="O4814" s="0">
        <v>2.3308377265930176</v>
      </c>
      <c r="P4814" s="0">
        <v>1.8900346755981445</v>
      </c>
      <c r="Q4814" s="0">
        <v>-1.0619839429855347</v>
      </c>
      <c r="R4814" s="0">
        <v>-0.85109543800354004</v>
      </c>
      <c r="S4814" s="0">
        <v>-0.41158655285835266</v>
      </c>
      <c r="T4814" s="0">
        <v>-0.10718405246734619</v>
      </c>
      <c r="U4814" s="0">
        <v>0.19721844792366028</v>
      </c>
      <c r="V4814" s="0">
        <v>0.63672733306884766</v>
      </c>
      <c r="W4814" s="0">
        <v>0.84761583805084229</v>
      </c>
      <c r="X4814" s="0">
        <v>0.010419714264571667</v>
      </c>
      <c r="Y4814" s="0">
        <v>0.0081688491627573967</v>
      </c>
      <c r="Z4814" s="0">
        <v>-0.00225086510181427</v>
      </c>
      <c r="AA4814" s="0">
        <v>0.012190019711852074</v>
      </c>
      <c r="AB4814" s="0">
        <v>-0.022301662713289261</v>
      </c>
      <c r="AC4814" s="0">
        <v>-0.017873004078865051</v>
      </c>
      <c r="AD4814" s="0">
        <v>-0.0086433179676532745</v>
      </c>
      <c r="AE4814" s="0">
        <v>-0.00225086510181427</v>
      </c>
      <c r="AF4814" s="0">
        <v>0.0041415872983634472</v>
      </c>
      <c r="AG4814" s="0">
        <v>0.013371273875236511</v>
      </c>
      <c r="AH4814" s="0">
        <v>0.017799932509660721</v>
      </c>
    </row>
    <row r="4815" x14ac:dyDescent="0.4">
      <c r="A4815" s="11" t="str">
        <f>Data[[#This Row],[category]]&amp;Data[[#This Row],[subcategory]]&amp;Data[[#This Row],[date]]&amp;Data[[#This Row],[hour]]</f>
        <v>Usage quintiles (sites)Quintile 1 (lowest)9/1/20174</v>
      </c>
      <c r="B4815" s="11" t="s">
        <v>144</v>
      </c>
      <c r="C4815" t="s">
        <v>147</v>
      </c>
      <c r="D4815" t="s">
        <v>112</v>
      </c>
      <c r="E4815" t="s">
        <v>43</v>
      </c>
      <c r="F4815" s="0">
        <v>21</v>
      </c>
      <c r="G4815" s="0">
        <v>1.0491480827331543</v>
      </c>
      <c r="H4815" s="0">
        <v>0.35146611928939819</v>
      </c>
      <c r="I4815" s="0">
        <v>-0.6976819634437561</v>
      </c>
      <c r="J4815" s="0">
        <v>0.85892713069915771</v>
      </c>
      <c r="K4815" s="0">
        <v>72.285713195800781</v>
      </c>
      <c r="L4815" s="0">
        <v>-0.81227141618728638</v>
      </c>
      <c r="M4815" s="0">
        <v>0</v>
      </c>
      <c r="N4815" s="0">
        <v>0</v>
      </c>
      <c r="O4815" s="0">
        <v>2.3308377265930176</v>
      </c>
      <c r="P4815" s="0">
        <v>1.8900346755981445</v>
      </c>
      <c r="Q4815" s="0">
        <v>-2.1104912757873535</v>
      </c>
      <c r="R4815" s="0">
        <v>-1.7984414100646973</v>
      </c>
      <c r="S4815" s="0">
        <v>-1.1481038331985474</v>
      </c>
      <c r="T4815" s="0">
        <v>-0.6976819634437561</v>
      </c>
      <c r="U4815" s="0">
        <v>-0.24726013839244843</v>
      </c>
      <c r="V4815" s="0">
        <v>0.40307745337486267</v>
      </c>
      <c r="W4815" s="0">
        <v>0.71512746810913086</v>
      </c>
      <c r="X4815" s="0">
        <v>0.022032110020518303</v>
      </c>
      <c r="Y4815" s="0">
        <v>0.0073807886801660061</v>
      </c>
      <c r="Z4815" s="0">
        <v>-0.01465132087469101</v>
      </c>
      <c r="AA4815" s="0">
        <v>0.018037470057606697</v>
      </c>
      <c r="AB4815" s="0">
        <v>-0.044320318847894669</v>
      </c>
      <c r="AC4815" s="0">
        <v>-0.037767268717288971</v>
      </c>
      <c r="AD4815" s="0">
        <v>-0.024110179394483566</v>
      </c>
      <c r="AE4815" s="0">
        <v>-0.01465132087469101</v>
      </c>
      <c r="AF4815" s="0">
        <v>-0.0051924623548984528</v>
      </c>
      <c r="AG4815" s="0">
        <v>0.0084646269679069519</v>
      </c>
      <c r="AH4815" s="0">
        <v>0.01501767709851265</v>
      </c>
    </row>
    <row r="4816" x14ac:dyDescent="0.4">
      <c r="A4816" s="11" t="str">
        <f>Data[[#This Row],[category]]&amp;Data[[#This Row],[subcategory]]&amp;Data[[#This Row],[date]]&amp;Data[[#This Row],[hour]]</f>
        <v>Usage quintiles (sites)Quintile 1 (lowest)9/1/20175</v>
      </c>
      <c r="B4816" s="11" t="s">
        <v>144</v>
      </c>
      <c r="C4816" t="s">
        <v>147</v>
      </c>
      <c r="D4816" t="s">
        <v>112</v>
      </c>
      <c r="E4816" t="s">
        <v>44</v>
      </c>
      <c r="F4816" s="0">
        <v>21</v>
      </c>
      <c r="G4816" s="0">
        <v>1.2369410991668701</v>
      </c>
      <c r="H4816" s="0">
        <v>0.37525257468223572</v>
      </c>
      <c r="I4816" s="0">
        <v>-0.86168855428695679</v>
      </c>
      <c r="J4816" s="0">
        <v>1.0008450746536255</v>
      </c>
      <c r="K4816" s="0">
        <v>71.857139587402344</v>
      </c>
      <c r="L4816" s="0">
        <v>-0.86096096038818359</v>
      </c>
      <c r="M4816" s="0">
        <v>0</v>
      </c>
      <c r="N4816" s="0">
        <v>0</v>
      </c>
      <c r="O4816" s="0">
        <v>2.3308377265930176</v>
      </c>
      <c r="P4816" s="0">
        <v>1.8900346755981445</v>
      </c>
      <c r="Q4816" s="0">
        <v>-2.507932186126709</v>
      </c>
      <c r="R4816" s="0">
        <v>-2.1443231105804443</v>
      </c>
      <c r="S4816" s="0">
        <v>-1.386532187461853</v>
      </c>
      <c r="T4816" s="0">
        <v>-0.86168855428695679</v>
      </c>
      <c r="U4816" s="0">
        <v>-0.33684489130973816</v>
      </c>
      <c r="V4816" s="0">
        <v>0.42094603180885315</v>
      </c>
      <c r="W4816" s="0">
        <v>0.78455507755279541</v>
      </c>
      <c r="X4816" s="0">
        <v>0.02597576379776001</v>
      </c>
      <c r="Y4816" s="0">
        <v>0.0078803040087223053</v>
      </c>
      <c r="Z4816" s="0">
        <v>-0.018095459789037704</v>
      </c>
      <c r="AA4816" s="0">
        <v>0.02101774699985981</v>
      </c>
      <c r="AB4816" s="0">
        <v>-0.052666578441858292</v>
      </c>
      <c r="AC4816" s="0">
        <v>-0.045030787587165833</v>
      </c>
      <c r="AD4816" s="0">
        <v>-0.029117176309227943</v>
      </c>
      <c r="AE4816" s="0">
        <v>-0.018095459789037704</v>
      </c>
      <c r="AF4816" s="0">
        <v>-0.0070737423375248909</v>
      </c>
      <c r="AG4816" s="0">
        <v>0.008839867077767849</v>
      </c>
      <c r="AH4816" s="0">
        <v>0.016475657001137733</v>
      </c>
    </row>
    <row r="4817" x14ac:dyDescent="0.4">
      <c r="A4817" s="11" t="str">
        <f>Data[[#This Row],[category]]&amp;Data[[#This Row],[subcategory]]&amp;Data[[#This Row],[date]]&amp;Data[[#This Row],[hour]]</f>
        <v>Usage quintiles (sites)Quintile 1 (lowest)9/1/20176</v>
      </c>
      <c r="B4817" s="11" t="s">
        <v>144</v>
      </c>
      <c r="C4817" t="s">
        <v>147</v>
      </c>
      <c r="D4817" t="s">
        <v>112</v>
      </c>
      <c r="E4817" t="s">
        <v>45</v>
      </c>
      <c r="F4817" s="0">
        <v>21</v>
      </c>
      <c r="G4817" s="0">
        <v>0.97375625371932983</v>
      </c>
      <c r="H4817" s="0">
        <v>0.58047914505004883</v>
      </c>
      <c r="I4817" s="0">
        <v>-0.39327710866928101</v>
      </c>
      <c r="J4817" s="0">
        <v>0.60150021314620972</v>
      </c>
      <c r="K4817" s="0">
        <v>72.952377319335937</v>
      </c>
      <c r="L4817" s="0">
        <v>-0.65382707118988037</v>
      </c>
      <c r="M4817" s="0">
        <v>0</v>
      </c>
      <c r="N4817" s="0">
        <v>0</v>
      </c>
      <c r="O4817" s="0">
        <v>2.3308377265930176</v>
      </c>
      <c r="P4817" s="0">
        <v>1.8900346755981445</v>
      </c>
      <c r="Q4817" s="0">
        <v>-1.3826569318771362</v>
      </c>
      <c r="R4817" s="0">
        <v>-1.164130687713623</v>
      </c>
      <c r="S4817" s="0">
        <v>-0.70870411396026611</v>
      </c>
      <c r="T4817" s="0">
        <v>-0.39327710866928101</v>
      </c>
      <c r="U4817" s="0">
        <v>-0.077850088477134705</v>
      </c>
      <c r="V4817" s="0">
        <v>0.37757644057273865</v>
      </c>
      <c r="W4817" s="0">
        <v>0.59610271453857422</v>
      </c>
      <c r="X4817" s="0">
        <v>0.020448882132768631</v>
      </c>
      <c r="Y4817" s="0">
        <v>0.012190061621367931</v>
      </c>
      <c r="Z4817" s="0">
        <v>-0.008258819580078125</v>
      </c>
      <c r="AA4817" s="0">
        <v>0.01263150479644537</v>
      </c>
      <c r="AB4817" s="0">
        <v>-0.029035795480012894</v>
      </c>
      <c r="AC4817" s="0">
        <v>-0.024446744471788406</v>
      </c>
      <c r="AD4817" s="0">
        <v>-0.014882787130773067</v>
      </c>
      <c r="AE4817" s="0">
        <v>-0.008258819580078125</v>
      </c>
      <c r="AF4817" s="0">
        <v>-0.0016348520293831825</v>
      </c>
      <c r="AG4817" s="0">
        <v>0.0079291053116321564</v>
      </c>
      <c r="AH4817" s="0">
        <v>0.012518157251179218</v>
      </c>
    </row>
    <row r="4818" x14ac:dyDescent="0.4">
      <c r="A4818" s="11" t="str">
        <f>Data[[#This Row],[category]]&amp;Data[[#This Row],[subcategory]]&amp;Data[[#This Row],[date]]&amp;Data[[#This Row],[hour]]</f>
        <v>Usage quintiles (sites)Quintile 1 (lowest)9/1/20177</v>
      </c>
      <c r="B4818" s="11" t="s">
        <v>144</v>
      </c>
      <c r="C4818" t="s">
        <v>147</v>
      </c>
      <c r="D4818" t="s">
        <v>112</v>
      </c>
      <c r="E4818" t="s">
        <v>59</v>
      </c>
      <c r="F4818" s="0">
        <v>21</v>
      </c>
      <c r="G4818" s="0">
        <v>1.8011133670806885</v>
      </c>
      <c r="H4818" s="0">
        <v>0.66457003355026245</v>
      </c>
      <c r="I4818" s="0">
        <v>-1.1365432739257812</v>
      </c>
      <c r="J4818" s="0">
        <v>1.3773199319839478</v>
      </c>
      <c r="K4818" s="0">
        <v>73.190475463867188</v>
      </c>
      <c r="L4818" s="0">
        <v>-0.82518464326858521</v>
      </c>
      <c r="M4818" s="0">
        <v>0</v>
      </c>
      <c r="N4818" s="0">
        <v>0</v>
      </c>
      <c r="O4818" s="0">
        <v>2.3308377265930176</v>
      </c>
      <c r="P4818" s="0">
        <v>1.8900346755981445</v>
      </c>
      <c r="Q4818" s="0">
        <v>-3.4020328521728516</v>
      </c>
      <c r="R4818" s="0">
        <v>-2.9016497135162354</v>
      </c>
      <c r="S4818" s="0">
        <v>-1.8588105440139771</v>
      </c>
      <c r="T4818" s="0">
        <v>-1.1365432739257812</v>
      </c>
      <c r="U4818" s="0">
        <v>-0.41427600383758545</v>
      </c>
      <c r="V4818" s="0">
        <v>0.62856322526931763</v>
      </c>
      <c r="W4818" s="0">
        <v>1.1289464235305786</v>
      </c>
      <c r="X4818" s="0">
        <v>0.037823379039764404</v>
      </c>
      <c r="Y4818" s="0">
        <v>0.013955970294773579</v>
      </c>
      <c r="Z4818" s="0">
        <v>-0.0238674096763134</v>
      </c>
      <c r="AA4818" s="0">
        <v>0.028923718258738518</v>
      </c>
      <c r="AB4818" s="0">
        <v>-0.071442693471908569</v>
      </c>
      <c r="AC4818" s="0">
        <v>-0.060934647917747498</v>
      </c>
      <c r="AD4818" s="0">
        <v>-0.039035022258758545</v>
      </c>
      <c r="AE4818" s="0">
        <v>-0.0238674096763134</v>
      </c>
      <c r="AF4818" s="0">
        <v>-0.0086997970938682556</v>
      </c>
      <c r="AG4818" s="0">
        <v>0.013199826702475548</v>
      </c>
      <c r="AH4818" s="0">
        <v>0.023707874119281769</v>
      </c>
    </row>
    <row r="4819" x14ac:dyDescent="0.4">
      <c r="A4819" s="11" t="str">
        <f>Data[[#This Row],[category]]&amp;Data[[#This Row],[subcategory]]&amp;Data[[#This Row],[date]]&amp;Data[[#This Row],[hour]]</f>
        <v>Usage quintiles (sites)Quintile 1 (lowest)9/1/20178</v>
      </c>
      <c r="B4819" s="11" t="s">
        <v>144</v>
      </c>
      <c r="C4819" t="s">
        <v>147</v>
      </c>
      <c r="D4819" t="s">
        <v>112</v>
      </c>
      <c r="E4819" t="s">
        <v>60</v>
      </c>
      <c r="F4819" s="0">
        <v>21</v>
      </c>
      <c r="G4819" s="0">
        <v>0.85478252172470093</v>
      </c>
      <c r="H4819" s="0">
        <v>1.1886407136917114</v>
      </c>
      <c r="I4819" s="0">
        <v>0.33385822176933289</v>
      </c>
      <c r="J4819" s="0">
        <v>0.44875174760818481</v>
      </c>
      <c r="K4819" s="0">
        <v>81.23809814453125</v>
      </c>
      <c r="L4819" s="0">
        <v>0.74397087097167969</v>
      </c>
      <c r="M4819" s="0">
        <v>0</v>
      </c>
      <c r="N4819" s="0">
        <v>0</v>
      </c>
      <c r="O4819" s="0">
        <v>2.3308377265930176</v>
      </c>
      <c r="P4819" s="0">
        <v>1.8900346755981445</v>
      </c>
      <c r="Q4819" s="0">
        <v>-0.40427270531654358</v>
      </c>
      <c r="R4819" s="0">
        <v>-0.24124027788639069</v>
      </c>
      <c r="S4819" s="0">
        <v>0.098532572388648987</v>
      </c>
      <c r="T4819" s="0">
        <v>0.33385822176933289</v>
      </c>
      <c r="U4819" s="0">
        <v>0.56918388605117798</v>
      </c>
      <c r="V4819" s="0">
        <v>0.90895670652389526</v>
      </c>
      <c r="W4819" s="0">
        <v>1.0719891786575317</v>
      </c>
      <c r="X4819" s="0">
        <v>0.017950432375073433</v>
      </c>
      <c r="Y4819" s="0">
        <v>0.024961454793810844</v>
      </c>
      <c r="Z4819" s="0">
        <v>0.0070110228843986988</v>
      </c>
      <c r="AA4819" s="0">
        <v>0.0094237867742776871</v>
      </c>
      <c r="AB4819" s="0">
        <v>-0.0084897270426154137</v>
      </c>
      <c r="AC4819" s="0">
        <v>-0.0050660460256040096</v>
      </c>
      <c r="AD4819" s="0">
        <v>0.002069184323772788</v>
      </c>
      <c r="AE4819" s="0">
        <v>0.0070110228843986988</v>
      </c>
      <c r="AF4819" s="0">
        <v>0.011952861212193966</v>
      </c>
      <c r="AG4819" s="0">
        <v>0.01908809132874012</v>
      </c>
      <c r="AH4819" s="0">
        <v>0.022511772811412811</v>
      </c>
    </row>
    <row r="4820" x14ac:dyDescent="0.4">
      <c r="A4820" s="11" t="str">
        <f>Data[[#This Row],[category]]&amp;Data[[#This Row],[subcategory]]&amp;Data[[#This Row],[date]]&amp;Data[[#This Row],[hour]]</f>
        <v>Usage quintiles (sites)Quintile 1 (lowest)9/1/20179</v>
      </c>
      <c r="B4820" s="11" t="s">
        <v>144</v>
      </c>
      <c r="C4820" t="s">
        <v>147</v>
      </c>
      <c r="D4820" t="s">
        <v>112</v>
      </c>
      <c r="E4820" t="s">
        <v>61</v>
      </c>
      <c r="F4820" s="0">
        <v>21</v>
      </c>
      <c r="G4820" s="0">
        <v>2.2611808776855469</v>
      </c>
      <c r="H4820" s="0">
        <v>1.6192626953125</v>
      </c>
      <c r="I4820" s="0">
        <v>-0.6419181227684021</v>
      </c>
      <c r="J4820" s="0">
        <v>0.54189103841781616</v>
      </c>
      <c r="K4820" s="0">
        <v>90.476188659667969</v>
      </c>
      <c r="L4820" s="0">
        <v>-1.1845889091491699</v>
      </c>
      <c r="M4820" s="0">
        <v>0</v>
      </c>
      <c r="N4820" s="0">
        <v>0</v>
      </c>
      <c r="O4820" s="0">
        <v>2.3308377265930176</v>
      </c>
      <c r="P4820" s="0">
        <v>1.8900346755981445</v>
      </c>
      <c r="Q4820" s="0">
        <v>-1.5332496166229248</v>
      </c>
      <c r="R4820" s="0">
        <v>-1.3363794088363647</v>
      </c>
      <c r="S4820" s="0">
        <v>-0.92608606815338135</v>
      </c>
      <c r="T4820" s="0">
        <v>-0.6419181227684021</v>
      </c>
      <c r="U4820" s="0">
        <v>-0.35775017738342285</v>
      </c>
      <c r="V4820" s="0">
        <v>0.052543185651302338</v>
      </c>
      <c r="W4820" s="0">
        <v>0.24941331148147583</v>
      </c>
      <c r="X4820" s="0">
        <v>0.047484800219535828</v>
      </c>
      <c r="Y4820" s="0">
        <v>0.034004516899585724</v>
      </c>
      <c r="Z4820" s="0">
        <v>-0.01348028052598238</v>
      </c>
      <c r="AA4820" s="0">
        <v>0.011379712261259556</v>
      </c>
      <c r="AB4820" s="0">
        <v>-0.032198242843151093</v>
      </c>
      <c r="AC4820" s="0">
        <v>-0.028063967823982239</v>
      </c>
      <c r="AD4820" s="0">
        <v>-0.019447807222604752</v>
      </c>
      <c r="AE4820" s="0">
        <v>-0.01348028052598238</v>
      </c>
      <c r="AF4820" s="0">
        <v>-0.0075127533636987209</v>
      </c>
      <c r="AG4820" s="0">
        <v>0.0011034075869247317</v>
      </c>
      <c r="AH4820" s="0">
        <v>0.0052376803942024708</v>
      </c>
    </row>
    <row r="4821" x14ac:dyDescent="0.4">
      <c r="A4821" s="11" t="str">
        <f>Data[[#This Row],[category]]&amp;Data[[#This Row],[subcategory]]&amp;Data[[#This Row],[date]]&amp;Data[[#This Row],[hour]]</f>
        <v>Usage quintiles (sites)Quintile 1 (lowest)9/1/201710</v>
      </c>
      <c r="B4821" s="11" t="s">
        <v>144</v>
      </c>
      <c r="C4821" t="s">
        <v>147</v>
      </c>
      <c r="D4821" t="s">
        <v>112</v>
      </c>
      <c r="E4821" t="s">
        <v>62</v>
      </c>
      <c r="F4821" s="0">
        <v>21</v>
      </c>
      <c r="G4821" s="0">
        <v>2.3146231174468994</v>
      </c>
      <c r="H4821" s="0">
        <v>2.1526999473571777</v>
      </c>
      <c r="I4821" s="0">
        <v>-0.16192324459552765</v>
      </c>
      <c r="J4821" s="0">
        <v>0.25246602296829224</v>
      </c>
      <c r="K4821" s="0">
        <v>96.857139587402344</v>
      </c>
      <c r="L4821" s="0">
        <v>-0.64136648178100586</v>
      </c>
      <c r="M4821" s="0">
        <v>0</v>
      </c>
      <c r="N4821" s="0">
        <v>0</v>
      </c>
      <c r="O4821" s="0">
        <v>2.3308377265930176</v>
      </c>
      <c r="P4821" s="0">
        <v>1.8900346755981445</v>
      </c>
      <c r="Q4821" s="0">
        <v>-0.57719290256500244</v>
      </c>
      <c r="R4821" s="0">
        <v>-0.4854714572429657</v>
      </c>
      <c r="S4821" s="0">
        <v>-0.29431656002998352</v>
      </c>
      <c r="T4821" s="0">
        <v>-0.16192324459552765</v>
      </c>
      <c r="U4821" s="0">
        <v>-0.029529932886362076</v>
      </c>
      <c r="V4821" s="0">
        <v>0.16162498295307159</v>
      </c>
      <c r="W4821" s="0">
        <v>0.25334641337394714</v>
      </c>
      <c r="X4821" s="0">
        <v>0.048607084900140762</v>
      </c>
      <c r="Y4821" s="0">
        <v>0.045206699520349503</v>
      </c>
      <c r="Z4821" s="0">
        <v>-0.0034003881737589836</v>
      </c>
      <c r="AA4821" s="0">
        <v>0.0053017865866422653</v>
      </c>
      <c r="AB4821" s="0">
        <v>-0.012121050618588924</v>
      </c>
      <c r="AC4821" s="0">
        <v>-0.010194901376962662</v>
      </c>
      <c r="AD4821" s="0">
        <v>-0.0061806477606296539</v>
      </c>
      <c r="AE4821" s="0">
        <v>-0.0034003881737589836</v>
      </c>
      <c r="AF4821" s="0">
        <v>-0.00062012858688831329</v>
      </c>
      <c r="AG4821" s="0">
        <v>0.0033941247966140509</v>
      </c>
      <c r="AH4821" s="0">
        <v>0.0053202747367322445</v>
      </c>
    </row>
    <row r="4822" x14ac:dyDescent="0.4">
      <c r="A4822" s="11" t="str">
        <f>Data[[#This Row],[category]]&amp;Data[[#This Row],[subcategory]]&amp;Data[[#This Row],[date]]&amp;Data[[#This Row],[hour]]</f>
        <v>Usage quintiles (sites)Quintile 1 (lowest)9/1/201711</v>
      </c>
      <c r="B4822" s="11" t="s">
        <v>144</v>
      </c>
      <c r="C4822" t="s">
        <v>147</v>
      </c>
      <c r="D4822" t="s">
        <v>112</v>
      </c>
      <c r="E4822" t="s">
        <v>63</v>
      </c>
      <c r="F4822" s="0">
        <v>21</v>
      </c>
      <c r="G4822" s="0">
        <v>2.4364678859710693</v>
      </c>
      <c r="H4822" s="0">
        <v>2.598391056060791</v>
      </c>
      <c r="I4822" s="0">
        <v>0.16192324459552765</v>
      </c>
      <c r="J4822" s="0">
        <v>0.25246599316596985</v>
      </c>
      <c r="K4822" s="0">
        <v>99.809524536132813</v>
      </c>
      <c r="L4822" s="0">
        <v>0.64136654138565063</v>
      </c>
      <c r="M4822" s="0">
        <v>0</v>
      </c>
      <c r="N4822" s="0">
        <v>0</v>
      </c>
      <c r="O4822" s="0">
        <v>2.3308377265930176</v>
      </c>
      <c r="P4822" s="0">
        <v>1.8900346755981445</v>
      </c>
      <c r="Q4822" s="0">
        <v>-0.25334635376930237</v>
      </c>
      <c r="R4822" s="0">
        <v>-0.16162493824958801</v>
      </c>
      <c r="S4822" s="0">
        <v>0.02952994778752327</v>
      </c>
      <c r="T4822" s="0">
        <v>0.16192324459552765</v>
      </c>
      <c r="U4822" s="0">
        <v>0.29431653022766113</v>
      </c>
      <c r="V4822" s="0">
        <v>0.48547142744064331</v>
      </c>
      <c r="W4822" s="0">
        <v>0.57719284296035767</v>
      </c>
      <c r="X4822" s="0">
        <v>0.051165826618671417</v>
      </c>
      <c r="Y4822" s="0">
        <v>0.054566211998462677</v>
      </c>
      <c r="Z4822" s="0">
        <v>0.0034003881737589836</v>
      </c>
      <c r="AA4822" s="0">
        <v>0.0053017856553196907</v>
      </c>
      <c r="AB4822" s="0">
        <v>-0.0053202733397483826</v>
      </c>
      <c r="AC4822" s="0">
        <v>-0.0033941236324608326</v>
      </c>
      <c r="AD4822" s="0">
        <v>0.0006201290525496006</v>
      </c>
      <c r="AE4822" s="0">
        <v>0.0034003881737589836</v>
      </c>
      <c r="AF4822" s="0">
        <v>0.0061806472949683666</v>
      </c>
      <c r="AG4822" s="0">
        <v>0.010194899514317513</v>
      </c>
      <c r="AH4822" s="0">
        <v>0.01212104968726635</v>
      </c>
    </row>
    <row r="4823" x14ac:dyDescent="0.4">
      <c r="A4823" s="11" t="str">
        <f>Data[[#This Row],[category]]&amp;Data[[#This Row],[subcategory]]&amp;Data[[#This Row],[date]]&amp;Data[[#This Row],[hour]]</f>
        <v>Usage quintiles (sites)Quintile 1 (lowest)9/1/201712</v>
      </c>
      <c r="B4823" s="11" t="s">
        <v>144</v>
      </c>
      <c r="C4823" t="s">
        <v>147</v>
      </c>
      <c r="D4823" t="s">
        <v>112</v>
      </c>
      <c r="E4823" t="s">
        <v>64</v>
      </c>
      <c r="F4823" s="0">
        <v>21</v>
      </c>
      <c r="G4823" s="0">
        <v>2.8504228591918945</v>
      </c>
      <c r="H4823" s="0">
        <v>2.9928226470947266</v>
      </c>
      <c r="I4823" s="0">
        <v>0.14239963889122009</v>
      </c>
      <c r="J4823" s="0">
        <v>0.38591325283050537</v>
      </c>
      <c r="K4823" s="0">
        <v>100.80952453613281</v>
      </c>
      <c r="L4823" s="0">
        <v>0.36899390816688538</v>
      </c>
      <c r="M4823" s="0">
        <v>0</v>
      </c>
      <c r="N4823" s="0">
        <v>0</v>
      </c>
      <c r="O4823" s="0">
        <v>2.3308377265930176</v>
      </c>
      <c r="P4823" s="0">
        <v>1.8900346755981445</v>
      </c>
      <c r="Q4823" s="0">
        <v>-0.49237117171287537</v>
      </c>
      <c r="R4823" s="0">
        <v>-0.35216808319091797</v>
      </c>
      <c r="S4823" s="0">
        <v>-0.059973467141389847</v>
      </c>
      <c r="T4823" s="0">
        <v>0.14239963889122009</v>
      </c>
      <c r="U4823" s="0">
        <v>0.34477275609970093</v>
      </c>
      <c r="V4823" s="0">
        <v>0.63696736097335815</v>
      </c>
      <c r="W4823" s="0">
        <v>0.77717047929763794</v>
      </c>
      <c r="X4823" s="0">
        <v>0.059858880937099457</v>
      </c>
      <c r="Y4823" s="0">
        <v>0.062849275767803192</v>
      </c>
      <c r="Z4823" s="0">
        <v>0.0029903925023972988</v>
      </c>
      <c r="AA4823" s="0">
        <v>0.0081041781231760979</v>
      </c>
      <c r="AB4823" s="0">
        <v>-0.010339794680476189</v>
      </c>
      <c r="AC4823" s="0">
        <v>-0.0073955296538770199</v>
      </c>
      <c r="AD4823" s="0">
        <v>-0.0012594426516443491</v>
      </c>
      <c r="AE4823" s="0">
        <v>0.0029903925023972988</v>
      </c>
      <c r="AF4823" s="0">
        <v>0.0072402278892695904</v>
      </c>
      <c r="AG4823" s="0">
        <v>0.013376315124332905</v>
      </c>
      <c r="AH4823" s="0">
        <v>0.016320578753948212</v>
      </c>
    </row>
    <row r="4824" x14ac:dyDescent="0.4">
      <c r="A4824" s="11" t="str">
        <f>Data[[#This Row],[category]]&amp;Data[[#This Row],[subcategory]]&amp;Data[[#This Row],[date]]&amp;Data[[#This Row],[hour]]</f>
        <v>Usage quintiles (sites)Quintile 1 (lowest)9/1/201713</v>
      </c>
      <c r="B4824" s="11" t="s">
        <v>144</v>
      </c>
      <c r="C4824" t="s">
        <v>147</v>
      </c>
      <c r="D4824" t="s">
        <v>112</v>
      </c>
      <c r="E4824" t="s">
        <v>65</v>
      </c>
      <c r="F4824" s="0">
        <v>21</v>
      </c>
      <c r="G4824" s="0">
        <v>2.6224877834320068</v>
      </c>
      <c r="H4824" s="0">
        <v>2.9002959728240967</v>
      </c>
      <c r="I4824" s="0">
        <v>0.27780818939208984</v>
      </c>
      <c r="J4824" s="0">
        <v>0.48673573136329651</v>
      </c>
      <c r="K4824" s="0">
        <v>100.09523773193359</v>
      </c>
      <c r="L4824" s="0">
        <v>0.57075774669647217</v>
      </c>
      <c r="M4824" s="0">
        <v>0</v>
      </c>
      <c r="N4824" s="0">
        <v>0</v>
      </c>
      <c r="O4824" s="0">
        <v>2.3308377265930176</v>
      </c>
      <c r="P4824" s="0">
        <v>1.8900346755981445</v>
      </c>
      <c r="Q4824" s="0">
        <v>-0.52280086278915405</v>
      </c>
      <c r="R4824" s="0">
        <v>-0.34596875309944153</v>
      </c>
      <c r="S4824" s="0">
        <v>0.022563721984624863</v>
      </c>
      <c r="T4824" s="0">
        <v>0.27780818939208984</v>
      </c>
      <c r="U4824" s="0">
        <v>0.53305268287658691</v>
      </c>
      <c r="V4824" s="0">
        <v>0.90158510208129883</v>
      </c>
      <c r="W4824" s="0">
        <v>1.078417181968689</v>
      </c>
      <c r="X4824" s="0">
        <v>0.055072244256734848</v>
      </c>
      <c r="Y4824" s="0">
        <v>0.060906216502189636</v>
      </c>
      <c r="Z4824" s="0">
        <v>0.0058339717797935009</v>
      </c>
      <c r="AA4824" s="0">
        <v>0.010221450589597225</v>
      </c>
      <c r="AB4824" s="0">
        <v>-0.010978817939758301</v>
      </c>
      <c r="AC4824" s="0">
        <v>-0.0072653442621231079</v>
      </c>
      <c r="AD4824" s="0">
        <v>0.00047383786295540631</v>
      </c>
      <c r="AE4824" s="0">
        <v>0.0058339717797935009</v>
      </c>
      <c r="AF4824" s="0">
        <v>0.011194105260074139</v>
      </c>
      <c r="AG4824" s="0">
        <v>0.018933286890387535</v>
      </c>
      <c r="AH4824" s="0">
        <v>0.022646762430667877</v>
      </c>
    </row>
    <row r="4825" x14ac:dyDescent="0.4">
      <c r="A4825" s="11" t="str">
        <f>Data[[#This Row],[category]]&amp;Data[[#This Row],[subcategory]]&amp;Data[[#This Row],[date]]&amp;Data[[#This Row],[hour]]</f>
        <v>Usage quintiles (sites)Quintile 1 (lowest)9/1/201714</v>
      </c>
      <c r="B4825" s="11" t="s">
        <v>144</v>
      </c>
      <c r="C4825" t="s">
        <v>147</v>
      </c>
      <c r="D4825" t="s">
        <v>112</v>
      </c>
      <c r="E4825" t="s">
        <v>66</v>
      </c>
      <c r="F4825" s="0">
        <v>21</v>
      </c>
      <c r="G4825" s="0">
        <v>3.1166219711303711</v>
      </c>
      <c r="H4825" s="0">
        <v>2.862607479095459</v>
      </c>
      <c r="I4825" s="0">
        <v>-0.25401440262794495</v>
      </c>
      <c r="J4825" s="0">
        <v>0.41316625475883484</v>
      </c>
      <c r="K4825" s="0">
        <v>98.952377319335938</v>
      </c>
      <c r="L4825" s="0">
        <v>-0.61479949951171875</v>
      </c>
      <c r="M4825" s="0">
        <v>0</v>
      </c>
      <c r="N4825" s="0">
        <v>0</v>
      </c>
      <c r="O4825" s="0">
        <v>2.3308377265930176</v>
      </c>
      <c r="P4825" s="0">
        <v>1.8900346755981445</v>
      </c>
      <c r="Q4825" s="0">
        <v>-0.9336124062538147</v>
      </c>
      <c r="R4825" s="0">
        <v>-0.78350824117660522</v>
      </c>
      <c r="S4825" s="0">
        <v>-0.47067898511886597</v>
      </c>
      <c r="T4825" s="0">
        <v>-0.25401440262794495</v>
      </c>
      <c r="U4825" s="0">
        <v>-0.037349805235862732</v>
      </c>
      <c r="V4825" s="0">
        <v>0.27547946572303772</v>
      </c>
      <c r="W4825" s="0">
        <v>0.4255836009979248</v>
      </c>
      <c r="X4825" s="0">
        <v>0.065449059009552002</v>
      </c>
      <c r="Y4825" s="0">
        <v>0.060114756226539612</v>
      </c>
      <c r="Z4825" s="0">
        <v>-0.0053343023173511028</v>
      </c>
      <c r="AA4825" s="0">
        <v>0.0086764916777610779</v>
      </c>
      <c r="AB4825" s="0">
        <v>-0.019605861976742744</v>
      </c>
      <c r="AC4825" s="0">
        <v>-0.01645367406308651</v>
      </c>
      <c r="AD4825" s="0">
        <v>-0.0098842587321996689</v>
      </c>
      <c r="AE4825" s="0">
        <v>-0.0053343023173511028</v>
      </c>
      <c r="AF4825" s="0">
        <v>-0.00078434561146423221</v>
      </c>
      <c r="AG4825" s="0">
        <v>0.0057850689627230167</v>
      </c>
      <c r="AH4825" s="0">
        <v>0.0089372564107179642</v>
      </c>
    </row>
    <row r="4826" x14ac:dyDescent="0.4">
      <c r="A4826" s="11" t="str">
        <f>Data[[#This Row],[category]]&amp;Data[[#This Row],[subcategory]]&amp;Data[[#This Row],[date]]&amp;Data[[#This Row],[hour]]</f>
        <v>Usage quintiles (sites)Quintile 1 (lowest)9/1/201715</v>
      </c>
      <c r="B4826" s="11" t="s">
        <v>144</v>
      </c>
      <c r="C4826" t="s">
        <v>147</v>
      </c>
      <c r="D4826" t="s">
        <v>112</v>
      </c>
      <c r="E4826" t="s">
        <v>67</v>
      </c>
      <c r="F4826" s="0">
        <v>21</v>
      </c>
      <c r="G4826" s="0">
        <v>2.5240864753723145</v>
      </c>
      <c r="H4826" s="0">
        <v>2.071021556854248</v>
      </c>
      <c r="I4826" s="0">
        <v>-0.45306482911109924</v>
      </c>
      <c r="J4826" s="0">
        <v>0.49219030141830444</v>
      </c>
      <c r="K4826" s="0">
        <v>96.952377319335938</v>
      </c>
      <c r="L4826" s="0">
        <v>-0.92050743103027344</v>
      </c>
      <c r="M4826" s="0">
        <v>0</v>
      </c>
      <c r="N4826" s="0">
        <v>0</v>
      </c>
      <c r="O4826" s="0">
        <v>2.3308377265930176</v>
      </c>
      <c r="P4826" s="0">
        <v>1.8900346755981445</v>
      </c>
      <c r="Q4826" s="0">
        <v>-1.2626458406448364</v>
      </c>
      <c r="R4826" s="0">
        <v>-1.0838320255279541</v>
      </c>
      <c r="S4826" s="0">
        <v>-0.71116966009140015</v>
      </c>
      <c r="T4826" s="0">
        <v>-0.45306482911109924</v>
      </c>
      <c r="U4826" s="0">
        <v>-0.19495998322963715</v>
      </c>
      <c r="V4826" s="0">
        <v>0.17770242691040039</v>
      </c>
      <c r="W4826" s="0">
        <v>0.35651618242263794</v>
      </c>
      <c r="X4826" s="0">
        <v>0.053005814552307129</v>
      </c>
      <c r="Y4826" s="0">
        <v>0.043491452932357788</v>
      </c>
      <c r="Z4826" s="0">
        <v>-0.0095143616199493408</v>
      </c>
      <c r="AA4826" s="0">
        <v>0.010335996747016907</v>
      </c>
      <c r="AB4826" s="0">
        <v>-0.026515563949942589</v>
      </c>
      <c r="AC4826" s="0">
        <v>-0.022760475054383278</v>
      </c>
      <c r="AD4826" s="0">
        <v>-0.014934564009308815</v>
      </c>
      <c r="AE4826" s="0">
        <v>-0.0095143616199493408</v>
      </c>
      <c r="AF4826" s="0">
        <v>-0.0040941596962511539</v>
      </c>
      <c r="AG4826" s="0">
        <v>0.0037317511159926653</v>
      </c>
      <c r="AH4826" s="0">
        <v>0.0074868402443826199</v>
      </c>
    </row>
    <row r="4827" x14ac:dyDescent="0.4">
      <c r="A4827" s="11" t="str">
        <f>Data[[#This Row],[category]]&amp;Data[[#This Row],[subcategory]]&amp;Data[[#This Row],[date]]&amp;Data[[#This Row],[hour]]</f>
        <v>Usage quintiles (sites)Quintile 1 (lowest)9/1/201716</v>
      </c>
      <c r="B4827" s="11" t="s">
        <v>144</v>
      </c>
      <c r="C4827" t="s">
        <v>147</v>
      </c>
      <c r="D4827" t="s">
        <v>112</v>
      </c>
      <c r="E4827" t="s">
        <v>68</v>
      </c>
      <c r="F4827" s="0">
        <v>21</v>
      </c>
      <c r="G4827" s="0">
        <v>2.5167038440704346</v>
      </c>
      <c r="H4827" s="0">
        <v>2.0285713672637939</v>
      </c>
      <c r="I4827" s="0">
        <v>-0.48813241720199585</v>
      </c>
      <c r="J4827" s="0">
        <v>0.41530278325080872</v>
      </c>
      <c r="K4827" s="0">
        <v>95.76190185546875</v>
      </c>
      <c r="L4827" s="0">
        <v>-1.1753650903701782</v>
      </c>
      <c r="M4827" s="0">
        <v>0</v>
      </c>
      <c r="N4827" s="0">
        <v>0</v>
      </c>
      <c r="O4827" s="0">
        <v>2.3308377265930176</v>
      </c>
      <c r="P4827" s="0">
        <v>1.8900346755981445</v>
      </c>
      <c r="Q4827" s="0">
        <v>-1.171244740486145</v>
      </c>
      <c r="R4827" s="0">
        <v>-1.0203644037246704</v>
      </c>
      <c r="S4827" s="0">
        <v>-0.70591741800308228</v>
      </c>
      <c r="T4827" s="0">
        <v>-0.48813241720199585</v>
      </c>
      <c r="U4827" s="0">
        <v>-0.27034741640090942</v>
      </c>
      <c r="V4827" s="0">
        <v>0.044099513441324234</v>
      </c>
      <c r="W4827" s="0">
        <v>0.19497987627983093</v>
      </c>
      <c r="X4827" s="0">
        <v>0.052850779145956039</v>
      </c>
      <c r="Y4827" s="0">
        <v>0.042599998414516449</v>
      </c>
      <c r="Z4827" s="0">
        <v>-0.01025078073143959</v>
      </c>
      <c r="AA4827" s="0">
        <v>0.0087213581427931786</v>
      </c>
      <c r="AB4827" s="0">
        <v>-0.024596137925982475</v>
      </c>
      <c r="AC4827" s="0">
        <v>-0.02142765000462532</v>
      </c>
      <c r="AD4827" s="0">
        <v>-0.014824265614151955</v>
      </c>
      <c r="AE4827" s="0">
        <v>-0.01025078073143959</v>
      </c>
      <c r="AF4827" s="0">
        <v>-0.0056772958487272263</v>
      </c>
      <c r="AG4827" s="0">
        <v>0.00092608947306871414</v>
      </c>
      <c r="AH4827" s="0">
        <v>0.0040945769287645817</v>
      </c>
    </row>
    <row r="4828" x14ac:dyDescent="0.4">
      <c r="A4828" s="11" t="str">
        <f>Data[[#This Row],[category]]&amp;Data[[#This Row],[subcategory]]&amp;Data[[#This Row],[date]]&amp;Data[[#This Row],[hour]]</f>
        <v>Usage quintiles (sites)Quintile 1 (lowest)9/1/201717</v>
      </c>
      <c r="B4828" s="11" t="s">
        <v>144</v>
      </c>
      <c r="C4828" t="s">
        <v>147</v>
      </c>
      <c r="D4828" t="s">
        <v>112</v>
      </c>
      <c r="E4828" t="s">
        <v>69</v>
      </c>
      <c r="F4828" s="0">
        <v>21</v>
      </c>
      <c r="G4828" s="0">
        <v>2.3250715732574463</v>
      </c>
      <c r="H4828" s="0">
        <v>1.8057951927185059</v>
      </c>
      <c r="I4828" s="0">
        <v>-0.51927649974822998</v>
      </c>
      <c r="J4828" s="0">
        <v>0.39879375696182251</v>
      </c>
      <c r="K4828" s="0">
        <v>92.809524536132813</v>
      </c>
      <c r="L4828" s="0">
        <v>-1.3021179437637329</v>
      </c>
      <c r="M4828" s="0">
        <v>0</v>
      </c>
      <c r="N4828" s="0">
        <v>0</v>
      </c>
      <c r="O4828" s="0">
        <v>2.3308377265930176</v>
      </c>
      <c r="P4828" s="0">
        <v>1.8900346755981445</v>
      </c>
      <c r="Q4828" s="0">
        <v>-1.1752338409423828</v>
      </c>
      <c r="R4828" s="0">
        <v>-1.0303512811660767</v>
      </c>
      <c r="S4828" s="0">
        <v>-0.72840416431427002</v>
      </c>
      <c r="T4828" s="0">
        <v>-0.51927649974822998</v>
      </c>
      <c r="U4828" s="0">
        <v>-0.31014883518218994</v>
      </c>
      <c r="V4828" s="0">
        <v>-0.0082017360255122185</v>
      </c>
      <c r="W4828" s="0">
        <v>0.13668085634708405</v>
      </c>
      <c r="X4828" s="0">
        <v>0.048826504498720169</v>
      </c>
      <c r="Y4828" s="0">
        <v>0.03792170062661171</v>
      </c>
      <c r="Z4828" s="0">
        <v>-0.010904806666076183</v>
      </c>
      <c r="AA4828" s="0">
        <v>0.0083746686577796936</v>
      </c>
      <c r="AB4828" s="0">
        <v>-0.024679910391569138</v>
      </c>
      <c r="AC4828" s="0">
        <v>-0.021637376397848129</v>
      </c>
      <c r="AD4828" s="0">
        <v>-0.015296487137675285</v>
      </c>
      <c r="AE4828" s="0">
        <v>-0.010904806666076183</v>
      </c>
      <c r="AF4828" s="0">
        <v>-0.0065131261944770813</v>
      </c>
      <c r="AG4828" s="0">
        <v>-0.00017223693430423737</v>
      </c>
      <c r="AH4828" s="0">
        <v>0.0028702975250780582</v>
      </c>
    </row>
    <row r="4829" x14ac:dyDescent="0.4">
      <c r="A4829" s="11" t="str">
        <f>Data[[#This Row],[category]]&amp;Data[[#This Row],[subcategory]]&amp;Data[[#This Row],[date]]&amp;Data[[#This Row],[hour]]</f>
        <v>Usage quintiles (sites)Quintile 1 (lowest)9/1/201718</v>
      </c>
      <c r="B4829" s="11" t="s">
        <v>144</v>
      </c>
      <c r="C4829" t="s">
        <v>147</v>
      </c>
      <c r="D4829" t="s">
        <v>112</v>
      </c>
      <c r="E4829" t="s">
        <v>70</v>
      </c>
      <c r="F4829" s="0">
        <v>21</v>
      </c>
      <c r="G4829" s="0">
        <v>1.7084273099899292</v>
      </c>
      <c r="H4829" s="0">
        <v>1.6547503471374512</v>
      </c>
      <c r="I4829" s="0">
        <v>-0.053676951676607132</v>
      </c>
      <c r="J4829" s="0">
        <v>0.4744834303855896</v>
      </c>
      <c r="K4829" s="0">
        <v>91.190475463867188</v>
      </c>
      <c r="L4829" s="0">
        <v>-0.11312713474035263</v>
      </c>
      <c r="M4829" s="0">
        <v>0</v>
      </c>
      <c r="N4829" s="0">
        <v>0</v>
      </c>
      <c r="O4829" s="0">
        <v>2.3308377265930176</v>
      </c>
      <c r="P4829" s="0">
        <v>1.8900346755981445</v>
      </c>
      <c r="Q4829" s="0">
        <v>-0.83413273096084595</v>
      </c>
      <c r="R4829" s="0">
        <v>-0.66175192594528198</v>
      </c>
      <c r="S4829" s="0">
        <v>-0.30249631404876709</v>
      </c>
      <c r="T4829" s="0">
        <v>-0.053676951676607132</v>
      </c>
      <c r="U4829" s="0">
        <v>0.19514240324497223</v>
      </c>
      <c r="V4829" s="0">
        <v>0.5543980598449707</v>
      </c>
      <c r="W4829" s="0">
        <v>0.72677886486053467</v>
      </c>
      <c r="X4829" s="0">
        <v>0.03587697446346283</v>
      </c>
      <c r="Y4829" s="0">
        <v>0.034749757498502731</v>
      </c>
      <c r="Z4829" s="0">
        <v>-0.0011272160336375237</v>
      </c>
      <c r="AA4829" s="0">
        <v>0.0099641522392630577</v>
      </c>
      <c r="AB4829" s="0">
        <v>-0.017516788095235825</v>
      </c>
      <c r="AC4829" s="0">
        <v>-0.013896791264414787</v>
      </c>
      <c r="AD4829" s="0">
        <v>-0.006352422758936882</v>
      </c>
      <c r="AE4829" s="0">
        <v>-0.0011272160336375237</v>
      </c>
      <c r="AF4829" s="0">
        <v>0.0040979906916618347</v>
      </c>
      <c r="AG4829" s="0">
        <v>0.01164235919713974</v>
      </c>
      <c r="AH4829" s="0">
        <v>0.015262356027960777</v>
      </c>
    </row>
    <row r="4830" x14ac:dyDescent="0.4">
      <c r="A4830" s="11" t="str">
        <f>Data[[#This Row],[category]]&amp;Data[[#This Row],[subcategory]]&amp;Data[[#This Row],[date]]&amp;Data[[#This Row],[hour]]</f>
        <v>Usage quintiles (sites)Quintile 1 (lowest)9/1/201719</v>
      </c>
      <c r="B4830" s="11" t="s">
        <v>144</v>
      </c>
      <c r="C4830" t="s">
        <v>147</v>
      </c>
      <c r="D4830" t="s">
        <v>112</v>
      </c>
      <c r="E4830" t="s">
        <v>71</v>
      </c>
      <c r="F4830" s="0">
        <v>21</v>
      </c>
      <c r="G4830" s="0">
        <v>1.0371700525283813</v>
      </c>
      <c r="H4830" s="0">
        <v>1.348106861114502</v>
      </c>
      <c r="I4830" s="0">
        <v>0.31093671917915344</v>
      </c>
      <c r="J4830" s="0">
        <v>0.52332007884979248</v>
      </c>
      <c r="K4830" s="0">
        <v>87.619049072265625</v>
      </c>
      <c r="L4830" s="0">
        <v>0.59416162967681885</v>
      </c>
      <c r="M4830" s="0">
        <v>0</v>
      </c>
      <c r="N4830" s="0">
        <v>0</v>
      </c>
      <c r="O4830" s="0">
        <v>2.3308377265930176</v>
      </c>
      <c r="P4830" s="0">
        <v>1.8900346755981445</v>
      </c>
      <c r="Q4830" s="0">
        <v>-0.54984819889068604</v>
      </c>
      <c r="R4830" s="0">
        <v>-0.35972493886947632</v>
      </c>
      <c r="S4830" s="0">
        <v>0.036507401615381241</v>
      </c>
      <c r="T4830" s="0">
        <v>0.31093671917915344</v>
      </c>
      <c r="U4830" s="0">
        <v>0.58536601066589355</v>
      </c>
      <c r="V4830" s="0">
        <v>0.9815983772277832</v>
      </c>
      <c r="W4830" s="0">
        <v>1.1717216968536377</v>
      </c>
      <c r="X4830" s="0">
        <v>0.021780570968985558</v>
      </c>
      <c r="Y4830" s="0">
        <v>0.028310244902968407</v>
      </c>
      <c r="Z4830" s="0">
        <v>0.0065296711400151253</v>
      </c>
      <c r="AA4830" s="0">
        <v>0.010989721864461899</v>
      </c>
      <c r="AB4830" s="0">
        <v>-0.011546812951564789</v>
      </c>
      <c r="AC4830" s="0">
        <v>-0.0075542242266237736</v>
      </c>
      <c r="AD4830" s="0">
        <v>0.00076665537199005485</v>
      </c>
      <c r="AE4830" s="0">
        <v>0.0065296711400151253</v>
      </c>
      <c r="AF4830" s="0">
        <v>0.012292686849832535</v>
      </c>
      <c r="AG4830" s="0">
        <v>0.020613566040992737</v>
      </c>
      <c r="AH4830" s="0">
        <v>0.024606155231595039</v>
      </c>
    </row>
    <row r="4831" x14ac:dyDescent="0.4">
      <c r="A4831" s="11" t="str">
        <f>Data[[#This Row],[category]]&amp;Data[[#This Row],[subcategory]]&amp;Data[[#This Row],[date]]&amp;Data[[#This Row],[hour]]</f>
        <v>Usage quintiles (sites)Quintile 1 (lowest)9/1/201720</v>
      </c>
      <c r="B4831" s="11" t="s">
        <v>144</v>
      </c>
      <c r="C4831" t="s">
        <v>147</v>
      </c>
      <c r="D4831" t="s">
        <v>112</v>
      </c>
      <c r="E4831" t="s">
        <v>54</v>
      </c>
      <c r="F4831" s="0">
        <v>21</v>
      </c>
      <c r="G4831" s="0">
        <v>0.89607048034667969</v>
      </c>
      <c r="H4831" s="0">
        <v>0.98388171195983887</v>
      </c>
      <c r="I4831" s="0">
        <v>0.087811246514320374</v>
      </c>
      <c r="J4831" s="0">
        <v>0.39384225010871887</v>
      </c>
      <c r="K4831" s="0">
        <v>82.904762268066406</v>
      </c>
      <c r="L4831" s="0">
        <v>0.2229604572057724</v>
      </c>
      <c r="M4831" s="0">
        <v>0</v>
      </c>
      <c r="N4831" s="0">
        <v>0</v>
      </c>
      <c r="O4831" s="0">
        <v>2.3308377265930176</v>
      </c>
      <c r="P4831" s="0">
        <v>1.8900346755981445</v>
      </c>
      <c r="Q4831" s="0">
        <v>-0.56000161170959473</v>
      </c>
      <c r="R4831" s="0">
        <v>-0.41691792011260986</v>
      </c>
      <c r="S4831" s="0">
        <v>-0.11871983110904694</v>
      </c>
      <c r="T4831" s="0">
        <v>0.087811246514320374</v>
      </c>
      <c r="U4831" s="0">
        <v>0.29434233903884888</v>
      </c>
      <c r="V4831" s="0">
        <v>0.59254038333892822</v>
      </c>
      <c r="W4831" s="0">
        <v>0.73562407493591309</v>
      </c>
      <c r="X4831" s="0">
        <v>0.018817480653524399</v>
      </c>
      <c r="Y4831" s="0">
        <v>0.020661516115069389</v>
      </c>
      <c r="Z4831" s="0">
        <v>0.0018440361600369215</v>
      </c>
      <c r="AA4831" s="0">
        <v>0.00827068742364645</v>
      </c>
      <c r="AB4831" s="0">
        <v>-0.011760033667087555</v>
      </c>
      <c r="AC4831" s="0">
        <v>-0.0087552759796380997</v>
      </c>
      <c r="AD4831" s="0">
        <v>-0.0024931165389716625</v>
      </c>
      <c r="AE4831" s="0">
        <v>0.0018440361600369215</v>
      </c>
      <c r="AF4831" s="0">
        <v>0.0061811888590455055</v>
      </c>
      <c r="AG4831" s="0">
        <v>0.01244334876537323</v>
      </c>
      <c r="AH4831" s="0">
        <v>0.015448106452822685</v>
      </c>
    </row>
    <row r="4832" x14ac:dyDescent="0.4">
      <c r="A4832" s="11" t="str">
        <f>Data[[#This Row],[category]]&amp;Data[[#This Row],[subcategory]]&amp;Data[[#This Row],[date]]&amp;Data[[#This Row],[hour]]</f>
        <v>Usage quintiles (sites)Quintile 1 (lowest)9/1/201721</v>
      </c>
      <c r="B4832" s="11" t="s">
        <v>144</v>
      </c>
      <c r="C4832" t="s">
        <v>147</v>
      </c>
      <c r="D4832" t="s">
        <v>112</v>
      </c>
      <c r="E4832" t="s">
        <v>72</v>
      </c>
      <c r="F4832" s="0">
        <v>21</v>
      </c>
      <c r="G4832" s="0">
        <v>0.14459207653999329</v>
      </c>
      <c r="H4832" s="0">
        <v>0.5069538950920105</v>
      </c>
      <c r="I4832" s="0">
        <v>0.36236178874969482</v>
      </c>
      <c r="J4832" s="0">
        <v>0.47368860244750977</v>
      </c>
      <c r="K4832" s="0">
        <v>81.190475463867188</v>
      </c>
      <c r="L4832" s="0">
        <v>0.76497888565063477</v>
      </c>
      <c r="M4832" s="0">
        <v>0</v>
      </c>
      <c r="N4832" s="0">
        <v>0</v>
      </c>
      <c r="O4832" s="0">
        <v>2.3308377265930176</v>
      </c>
      <c r="P4832" s="0">
        <v>1.8900346755981445</v>
      </c>
      <c r="Q4832" s="0">
        <v>-0.41678664088249207</v>
      </c>
      <c r="R4832" s="0">
        <v>-0.24469457566738129</v>
      </c>
      <c r="S4832" s="0">
        <v>0.11395924538373947</v>
      </c>
      <c r="T4832" s="0">
        <v>0.36236178874969482</v>
      </c>
      <c r="U4832" s="0">
        <v>0.61076432466506958</v>
      </c>
      <c r="V4832" s="0">
        <v>0.96941816806793213</v>
      </c>
      <c r="W4832" s="0">
        <v>1.1415102481842041</v>
      </c>
      <c r="X4832" s="0">
        <v>0.0030364335980266333</v>
      </c>
      <c r="Y4832" s="0">
        <v>0.01064603216946125</v>
      </c>
      <c r="Z4832" s="0">
        <v>0.0076095974072813988</v>
      </c>
      <c r="AA4832" s="0">
        <v>0.0099474610760807991</v>
      </c>
      <c r="AB4832" s="0">
        <v>-0.0087525201961398125</v>
      </c>
      <c r="AC4832" s="0">
        <v>-0.0051385867409408092</v>
      </c>
      <c r="AD4832" s="0">
        <v>0.002393143717199564</v>
      </c>
      <c r="AE4832" s="0">
        <v>0.0076095974072813988</v>
      </c>
      <c r="AF4832" s="0">
        <v>0.012826050631701946</v>
      </c>
      <c r="AG4832" s="0">
        <v>0.020357782021164894</v>
      </c>
      <c r="AH4832" s="0">
        <v>0.023971714079380035</v>
      </c>
    </row>
    <row r="4833" x14ac:dyDescent="0.4">
      <c r="A4833" s="11" t="str">
        <f>Data[[#This Row],[category]]&amp;Data[[#This Row],[subcategory]]&amp;Data[[#This Row],[date]]&amp;Data[[#This Row],[hour]]</f>
        <v>Usage quintiles (sites)Quintile 1 (lowest)9/1/201722</v>
      </c>
      <c r="B4833" s="11" t="s">
        <v>144</v>
      </c>
      <c r="C4833" t="s">
        <v>147</v>
      </c>
      <c r="D4833" t="s">
        <v>112</v>
      </c>
      <c r="E4833" t="s">
        <v>73</v>
      </c>
      <c r="F4833" s="0">
        <v>21</v>
      </c>
      <c r="G4833" s="0">
        <v>-0.074850901961326599</v>
      </c>
      <c r="H4833" s="0">
        <v>0.42639687657356262</v>
      </c>
      <c r="I4833" s="0">
        <v>0.50124776363372803</v>
      </c>
      <c r="J4833" s="0">
        <v>0.50290912389755249</v>
      </c>
      <c r="K4833" s="0">
        <v>79.76190185546875</v>
      </c>
      <c r="L4833" s="0">
        <v>0.99669647216796875</v>
      </c>
      <c r="M4833" s="0">
        <v>0</v>
      </c>
      <c r="N4833" s="0">
        <v>0</v>
      </c>
      <c r="O4833" s="0">
        <v>2.3308377265930176</v>
      </c>
      <c r="P4833" s="0">
        <v>1.8900346755981445</v>
      </c>
      <c r="Q4833" s="0">
        <v>-0.32596412301063538</v>
      </c>
      <c r="R4833" s="0">
        <v>-0.14325621724128723</v>
      </c>
      <c r="S4833" s="0">
        <v>0.23752196133136749</v>
      </c>
      <c r="T4833" s="0">
        <v>0.50124776363372803</v>
      </c>
      <c r="U4833" s="0">
        <v>0.76497358083724976</v>
      </c>
      <c r="V4833" s="0">
        <v>1.1457517147064209</v>
      </c>
      <c r="W4833" s="0">
        <v>1.328459620475769</v>
      </c>
      <c r="X4833" s="0">
        <v>-0.0015718688955530524</v>
      </c>
      <c r="Y4833" s="0">
        <v>0.0089543340727686882</v>
      </c>
      <c r="Z4833" s="0">
        <v>0.010526202619075775</v>
      </c>
      <c r="AA4833" s="0">
        <v>0.01056109182536602</v>
      </c>
      <c r="AB4833" s="0">
        <v>-0.0068452474661171436</v>
      </c>
      <c r="AC4833" s="0">
        <v>-0.0030083812307566404</v>
      </c>
      <c r="AD4833" s="0">
        <v>0.0049879606813192368</v>
      </c>
      <c r="AE4833" s="0">
        <v>0.010526202619075775</v>
      </c>
      <c r="AF4833" s="0">
        <v>0.016064444556832314</v>
      </c>
      <c r="AG4833" s="0">
        <v>0.02406078577041626</v>
      </c>
      <c r="AH4833" s="0">
        <v>0.027897652238607407</v>
      </c>
    </row>
    <row r="4834" x14ac:dyDescent="0.4">
      <c r="A4834" s="11" t="str">
        <f>Data[[#This Row],[category]]&amp;Data[[#This Row],[subcategory]]&amp;Data[[#This Row],[date]]&amp;Data[[#This Row],[hour]]</f>
        <v>Usage quintiles (sites)Quintile 1 (lowest)9/1/201723</v>
      </c>
      <c r="B4834" s="11" t="s">
        <v>144</v>
      </c>
      <c r="C4834" t="s">
        <v>147</v>
      </c>
      <c r="D4834" t="s">
        <v>112</v>
      </c>
      <c r="E4834" t="s">
        <v>74</v>
      </c>
      <c r="F4834" s="0">
        <v>21</v>
      </c>
      <c r="G4834" s="0">
        <v>0.088796027004718781</v>
      </c>
      <c r="H4834" s="0">
        <v>0.41958445310592651</v>
      </c>
      <c r="I4834" s="0">
        <v>0.33078843355178833</v>
      </c>
      <c r="J4834" s="0">
        <v>0.45817098021507263</v>
      </c>
      <c r="K4834" s="0">
        <v>78.23809814453125</v>
      </c>
      <c r="L4834" s="0">
        <v>0.72197598218917847</v>
      </c>
      <c r="M4834" s="0">
        <v>0</v>
      </c>
      <c r="N4834" s="0">
        <v>0</v>
      </c>
      <c r="O4834" s="0">
        <v>2.3308377265930176</v>
      </c>
      <c r="P4834" s="0">
        <v>1.8900346755981445</v>
      </c>
      <c r="Q4834" s="0">
        <v>-0.42283576726913452</v>
      </c>
      <c r="R4834" s="0">
        <v>-0.25638130307197571</v>
      </c>
      <c r="S4834" s="0">
        <v>0.090523339807987213</v>
      </c>
      <c r="T4834" s="0">
        <v>0.33078843355178833</v>
      </c>
      <c r="U4834" s="0">
        <v>0.57105350494384766</v>
      </c>
      <c r="V4834" s="0">
        <v>0.91795819997787476</v>
      </c>
      <c r="W4834" s="0">
        <v>1.0844125747680664</v>
      </c>
      <c r="X4834" s="0">
        <v>0.0018647165270522237</v>
      </c>
      <c r="Y4834" s="0">
        <v>0.0088112736120820045</v>
      </c>
      <c r="Z4834" s="0">
        <v>0.0069465572014451027</v>
      </c>
      <c r="AA4834" s="0">
        <v>0.0096215903759002686</v>
      </c>
      <c r="AB4834" s="0">
        <v>-0.0088795507326722145</v>
      </c>
      <c r="AC4834" s="0">
        <v>-0.0053840070031583309</v>
      </c>
      <c r="AD4834" s="0">
        <v>0.0019009902607649565</v>
      </c>
      <c r="AE4834" s="0">
        <v>0.0069465572014451027</v>
      </c>
      <c r="AF4834" s="0">
        <v>0.011992123909294605</v>
      </c>
      <c r="AG4834" s="0">
        <v>0.019277121871709824</v>
      </c>
      <c r="AH4834" s="0">
        <v>0.022772664204239845</v>
      </c>
    </row>
    <row r="4835" x14ac:dyDescent="0.4">
      <c r="A4835" s="11" t="str">
        <f>Data[[#This Row],[category]]&amp;Data[[#This Row],[subcategory]]&amp;Data[[#This Row],[date]]&amp;Data[[#This Row],[hour]]</f>
        <v>Usage quintiles (sites)Quintile 1 (lowest)9/1/201724</v>
      </c>
      <c r="B4835" s="11" t="s">
        <v>144</v>
      </c>
      <c r="C4835" t="s">
        <v>147</v>
      </c>
      <c r="D4835" t="s">
        <v>112</v>
      </c>
      <c r="E4835" t="s">
        <v>75</v>
      </c>
      <c r="F4835" s="0">
        <v>21</v>
      </c>
      <c r="G4835" s="0">
        <v>-0.091864600777626038</v>
      </c>
      <c r="H4835" s="0">
        <v>0.42779082059860229</v>
      </c>
      <c r="I4835" s="0">
        <v>0.51965540647506714</v>
      </c>
      <c r="J4835" s="0">
        <v>0.52157717943191528</v>
      </c>
      <c r="K4835" s="0">
        <v>77.380950927734375</v>
      </c>
      <c r="L4835" s="0">
        <v>0.99631547927856445</v>
      </c>
      <c r="M4835" s="0">
        <v>0</v>
      </c>
      <c r="N4835" s="0">
        <v>0</v>
      </c>
      <c r="O4835" s="0">
        <v>2.3308377265930176</v>
      </c>
      <c r="P4835" s="0">
        <v>1.8900346755981445</v>
      </c>
      <c r="Q4835" s="0">
        <v>-0.33826270699501038</v>
      </c>
      <c r="R4835" s="0">
        <v>-0.14877264201641083</v>
      </c>
      <c r="S4835" s="0">
        <v>0.24614006280899048</v>
      </c>
      <c r="T4835" s="0">
        <v>0.51965540647506714</v>
      </c>
      <c r="U4835" s="0">
        <v>0.7931707501411438</v>
      </c>
      <c r="V4835" s="0">
        <v>1.1880834102630615</v>
      </c>
      <c r="W4835" s="0">
        <v>1.3775734901428223</v>
      </c>
      <c r="X4835" s="0">
        <v>-0.0019291565986350179</v>
      </c>
      <c r="Y4835" s="0">
        <v>0.0089836074039340019</v>
      </c>
      <c r="Z4835" s="0">
        <v>0.010912763886153698</v>
      </c>
      <c r="AA4835" s="0">
        <v>0.01095312088727951</v>
      </c>
      <c r="AB4835" s="0">
        <v>-0.0071035167202353477</v>
      </c>
      <c r="AC4835" s="0">
        <v>-0.0031242254190146923</v>
      </c>
      <c r="AD4835" s="0">
        <v>0.0051689418032765388</v>
      </c>
      <c r="AE4835" s="0">
        <v>0.010912763886153698</v>
      </c>
      <c r="AF4835" s="0">
        <v>0.016656586900353432</v>
      </c>
      <c r="AG4835" s="0">
        <v>0.024949753656983376</v>
      </c>
      <c r="AH4835" s="0">
        <v>0.028929045423865318</v>
      </c>
    </row>
    <row r="4836" x14ac:dyDescent="0.4">
      <c r="A4836" s="11" t="str">
        <f>Data[[#This Row],[category]]&amp;Data[[#This Row],[subcategory]]&amp;Data[[#This Row],[date]]&amp;Data[[#This Row],[hour]]</f>
        <v>Usage quintiles (sites)Quintile 1 (lowest)9/1/2017Avg. 11 to 6 pm</v>
      </c>
      <c r="B4836" s="11" t="s">
        <v>144</v>
      </c>
      <c r="C4836" t="s">
        <v>147</v>
      </c>
      <c r="D4836" t="s">
        <v>112</v>
      </c>
      <c r="E4836" t="s">
        <v>76</v>
      </c>
      <c r="F4836" s="0">
        <v>21</v>
      </c>
      <c r="G4836" s="0">
        <v>2.5234031677246094</v>
      </c>
      <c r="H4836" s="0">
        <v>2.3308377265930176</v>
      </c>
      <c r="I4836" s="0">
        <v>-0.19256532192230225</v>
      </c>
      <c r="J4836" s="0">
        <v>0.36768761277198792</v>
      </c>
      <c r="K4836" s="0">
        <v>96.653060913085938</v>
      </c>
      <c r="L4836" s="0">
        <v>-0.5237199068069458</v>
      </c>
      <c r="M4836" s="0">
        <v>0</v>
      </c>
      <c r="N4836" s="0">
        <v>0</v>
      </c>
      <c r="O4836" s="0"/>
      <c r="P4836" s="0"/>
      <c r="Q4836" s="0">
        <v>-0.79735761880874634</v>
      </c>
      <c r="R4836" s="0">
        <v>-0.6637759804725647</v>
      </c>
      <c r="S4836" s="0">
        <v>-0.38538089394569397</v>
      </c>
      <c r="T4836" s="0">
        <v>-0.19256532192230225</v>
      </c>
      <c r="U4836" s="0">
        <v>0.00025025074137374759</v>
      </c>
      <c r="V4836" s="0">
        <v>0.27864530682563782</v>
      </c>
      <c r="W4836" s="0">
        <v>0.41222697496414185</v>
      </c>
      <c r="X4836" s="0">
        <v>0.052991464734077454</v>
      </c>
      <c r="Y4836" s="0">
        <v>0.048947591334581375</v>
      </c>
      <c r="Z4836" s="0">
        <v>-0.0040438715368509293</v>
      </c>
      <c r="AA4836" s="0">
        <v>0.0077214399352669716</v>
      </c>
      <c r="AB4836" s="0">
        <v>-0.016744509339332581</v>
      </c>
      <c r="AC4836" s="0">
        <v>-0.013939294964075089</v>
      </c>
      <c r="AD4836" s="0">
        <v>-0.0080929985269904137</v>
      </c>
      <c r="AE4836" s="0">
        <v>-0.0040438715368509293</v>
      </c>
      <c r="AF4836" s="0">
        <v>5.2555242291418836e-006</v>
      </c>
      <c r="AG4836" s="0">
        <v>0.00585155189037323</v>
      </c>
      <c r="AH4836" s="0">
        <v>0.0086567671969532967</v>
      </c>
    </row>
    <row r="4837" x14ac:dyDescent="0.4">
      <c r="A4837" s="11" t="str">
        <f>Data[[#This Row],[category]]&amp;Data[[#This Row],[subcategory]]&amp;Data[[#This Row],[date]]&amp;Data[[#This Row],[hour]]</f>
        <v>Usage quintiles (sites)Quintile 1 (lowest)9/1/2017Avg. 2 to 6pm</v>
      </c>
      <c r="B4837" s="11" t="s">
        <v>144</v>
      </c>
      <c r="C4837" t="s">
        <v>147</v>
      </c>
      <c r="D4837" t="s">
        <v>112</v>
      </c>
      <c r="E4837" t="s">
        <v>77</v>
      </c>
      <c r="F4837" s="0">
        <v>21</v>
      </c>
      <c r="G4837" s="0">
        <v>2.2685723304748535</v>
      </c>
      <c r="H4837" s="0">
        <v>1.8900346755981445</v>
      </c>
      <c r="I4837" s="0">
        <v>-0.37853768467903137</v>
      </c>
      <c r="J4837" s="0">
        <v>0.39896562695503235</v>
      </c>
      <c r="K4837" s="0">
        <v>94.178573608398438</v>
      </c>
      <c r="L4837" s="0">
        <v>-0.94879776239395142</v>
      </c>
      <c r="M4837" s="0">
        <v>0</v>
      </c>
      <c r="N4837" s="0">
        <v>0</v>
      </c>
      <c r="O4837" s="0"/>
      <c r="P4837" s="0"/>
      <c r="Q4837" s="0">
        <v>-1.0347777605056763</v>
      </c>
      <c r="R4837" s="0">
        <v>-0.88983273506164551</v>
      </c>
      <c r="S4837" s="0">
        <v>-0.58775544166564941</v>
      </c>
      <c r="T4837" s="0">
        <v>-0.37853768467903137</v>
      </c>
      <c r="U4837" s="0">
        <v>-0.16931991279125214</v>
      </c>
      <c r="V4837" s="0">
        <v>0.13275733590126038</v>
      </c>
      <c r="W4837" s="0">
        <v>0.27770236134529114</v>
      </c>
      <c r="X4837" s="0">
        <v>0.047640018165111542</v>
      </c>
      <c r="Y4837" s="0">
        <v>0.039690729230642319</v>
      </c>
      <c r="Z4837" s="0">
        <v>-0.0079492917284369469</v>
      </c>
      <c r="AA4837" s="0">
        <v>0.0083782784640789032</v>
      </c>
      <c r="AB4837" s="0">
        <v>-0.021730333566665649</v>
      </c>
      <c r="AC4837" s="0">
        <v>-0.018686488270759583</v>
      </c>
      <c r="AD4837" s="0">
        <v>-0.012342865578830242</v>
      </c>
      <c r="AE4837" s="0">
        <v>-0.0079492917284369469</v>
      </c>
      <c r="AF4837" s="0">
        <v>-0.0035557181108742952</v>
      </c>
      <c r="AG4837" s="0">
        <v>0.0027879041153937578</v>
      </c>
      <c r="AH4837" s="0">
        <v>0.0058317501097917557</v>
      </c>
    </row>
    <row r="4838" x14ac:dyDescent="0.4">
      <c r="A4838" s="11" t="str">
        <f>Data[[#This Row],[category]]&amp;Data[[#This Row],[subcategory]]&amp;Data[[#This Row],[date]]&amp;Data[[#This Row],[hour]]</f>
        <v>Usage quintiles (sites)Quintile 1 (lowest)9/2/20171</v>
      </c>
      <c r="B4838" s="11" t="s">
        <v>144</v>
      </c>
      <c r="C4838" t="s">
        <v>147</v>
      </c>
      <c r="D4838" t="s">
        <v>113</v>
      </c>
      <c r="E4838" t="s">
        <v>40</v>
      </c>
      <c r="F4838" s="0">
        <v>21</v>
      </c>
      <c r="G4838" s="0">
        <v>0.21016597747802734</v>
      </c>
      <c r="H4838" s="0">
        <v>0.42121648788452148</v>
      </c>
      <c r="I4838" s="0">
        <v>0.21105052530765533</v>
      </c>
      <c r="J4838" s="0">
        <v>0.73649179935455322</v>
      </c>
      <c r="K4838" s="0">
        <v>76.285713195800781</v>
      </c>
      <c r="L4838" s="0">
        <v>0.28656193614006042</v>
      </c>
      <c r="M4838" s="0">
        <v>0</v>
      </c>
      <c r="N4838" s="0">
        <v>0</v>
      </c>
      <c r="O4838" s="0">
        <v>1.3583321571350098</v>
      </c>
      <c r="P4838" s="0">
        <v>1.2498810291290283</v>
      </c>
      <c r="Q4838" s="0">
        <v>-1.0003707408905029</v>
      </c>
      <c r="R4838" s="0">
        <v>-0.73280167579650879</v>
      </c>
      <c r="S4838" s="0">
        <v>-0.17516614496707916</v>
      </c>
      <c r="T4838" s="0">
        <v>0.21105052530765533</v>
      </c>
      <c r="U4838" s="0">
        <v>0.59726721048355103</v>
      </c>
      <c r="V4838" s="0">
        <v>1.1549026966094971</v>
      </c>
      <c r="W4838" s="0">
        <v>1.4224717617034912</v>
      </c>
      <c r="X4838" s="0">
        <v>0.0044134855270385742</v>
      </c>
      <c r="Y4838" s="0">
        <v>0.0088455462828278542</v>
      </c>
      <c r="Z4838" s="0">
        <v>0.0044320612214505672</v>
      </c>
      <c r="AA4838" s="0">
        <v>0.015466327778995037</v>
      </c>
      <c r="AB4838" s="0">
        <v>-0.021007783710956573</v>
      </c>
      <c r="AC4838" s="0">
        <v>-0.015388835221529007</v>
      </c>
      <c r="AD4838" s="0">
        <v>-0.0036784890107810497</v>
      </c>
      <c r="AE4838" s="0">
        <v>0.0044320612214505672</v>
      </c>
      <c r="AF4838" s="0">
        <v>0.012542610988020897</v>
      </c>
      <c r="AG4838" s="0">
        <v>0.024252958595752716</v>
      </c>
      <c r="AH4838" s="0">
        <v>0.029871907085180283</v>
      </c>
    </row>
    <row r="4839" x14ac:dyDescent="0.4">
      <c r="A4839" s="11" t="str">
        <f>Data[[#This Row],[category]]&amp;Data[[#This Row],[subcategory]]&amp;Data[[#This Row],[date]]&amp;Data[[#This Row],[hour]]</f>
        <v>Usage quintiles (sites)Quintile 1 (lowest)9/2/20172</v>
      </c>
      <c r="B4839" s="11" t="s">
        <v>144</v>
      </c>
      <c r="C4839" t="s">
        <v>147</v>
      </c>
      <c r="D4839" t="s">
        <v>113</v>
      </c>
      <c r="E4839" t="s">
        <v>41</v>
      </c>
      <c r="F4839" s="0">
        <v>21</v>
      </c>
      <c r="G4839" s="0">
        <v>0.87510257959365845</v>
      </c>
      <c r="H4839" s="0">
        <v>0.41978791356086731</v>
      </c>
      <c r="I4839" s="0">
        <v>-0.45531463623046875</v>
      </c>
      <c r="J4839" s="0">
        <v>0.97556030750274658</v>
      </c>
      <c r="K4839" s="0">
        <v>74.23809814453125</v>
      </c>
      <c r="L4839" s="0">
        <v>-0.46672114729881287</v>
      </c>
      <c r="M4839" s="0">
        <v>0</v>
      </c>
      <c r="N4839" s="0">
        <v>0</v>
      </c>
      <c r="O4839" s="0">
        <v>1.3583321571350098</v>
      </c>
      <c r="P4839" s="0">
        <v>1.2498810291290283</v>
      </c>
      <c r="Q4839" s="0">
        <v>-2.0599684715270996</v>
      </c>
      <c r="R4839" s="0">
        <v>-1.7055454254150391</v>
      </c>
      <c r="S4839" s="0">
        <v>-0.96689897775650024</v>
      </c>
      <c r="T4839" s="0">
        <v>-0.45531463623046875</v>
      </c>
      <c r="U4839" s="0">
        <v>0.05626969039440155</v>
      </c>
      <c r="V4839" s="0">
        <v>0.79491621255874634</v>
      </c>
      <c r="W4839" s="0">
        <v>1.1493393182754517</v>
      </c>
      <c r="X4839" s="0">
        <v>0.018377155065536499</v>
      </c>
      <c r="Y4839" s="0">
        <v>0.0088155465200543404</v>
      </c>
      <c r="Z4839" s="0">
        <v>-0.009561607614159584</v>
      </c>
      <c r="AA4839" s="0">
        <v>0.020486766472458839</v>
      </c>
      <c r="AB4839" s="0">
        <v>-0.043259341269731522</v>
      </c>
      <c r="AC4839" s="0">
        <v>-0.035816453397274017</v>
      </c>
      <c r="AD4839" s="0">
        <v>-0.020304879173636436</v>
      </c>
      <c r="AE4839" s="0">
        <v>-0.009561607614159584</v>
      </c>
      <c r="AF4839" s="0">
        <v>0.0011816632468253374</v>
      </c>
      <c r="AG4839" s="0">
        <v>0.016693240031599998</v>
      </c>
      <c r="AH4839" s="0">
        <v>0.024136124178767204</v>
      </c>
    </row>
    <row r="4840" x14ac:dyDescent="0.4">
      <c r="A4840" s="11" t="str">
        <f>Data[[#This Row],[category]]&amp;Data[[#This Row],[subcategory]]&amp;Data[[#This Row],[date]]&amp;Data[[#This Row],[hour]]</f>
        <v>Usage quintiles (sites)Quintile 1 (lowest)9/2/20173</v>
      </c>
      <c r="B4840" s="11" t="s">
        <v>144</v>
      </c>
      <c r="C4840" t="s">
        <v>147</v>
      </c>
      <c r="D4840" t="s">
        <v>113</v>
      </c>
      <c r="E4840" t="s">
        <v>42</v>
      </c>
      <c r="F4840" s="0">
        <v>21</v>
      </c>
      <c r="G4840" s="0">
        <v>0.65493744611740112</v>
      </c>
      <c r="H4840" s="0">
        <v>0.39741852879524231</v>
      </c>
      <c r="I4840" s="0">
        <v>-0.25751891732215881</v>
      </c>
      <c r="J4840" s="0">
        <v>0.72645354270935059</v>
      </c>
      <c r="K4840" s="0">
        <v>75.285713195800781</v>
      </c>
      <c r="L4840" s="0">
        <v>-0.35448780655860901</v>
      </c>
      <c r="M4840" s="0">
        <v>0</v>
      </c>
      <c r="N4840" s="0">
        <v>0</v>
      </c>
      <c r="O4840" s="0">
        <v>1.3583321571350098</v>
      </c>
      <c r="P4840" s="0">
        <v>1.2498810291290283</v>
      </c>
      <c r="Q4840" s="0">
        <v>-1.4524286985397339</v>
      </c>
      <c r="R4840" s="0">
        <v>-1.1885066032409668</v>
      </c>
      <c r="S4840" s="0">
        <v>-0.63847154378890991</v>
      </c>
      <c r="T4840" s="0">
        <v>-0.25751891732215881</v>
      </c>
      <c r="U4840" s="0">
        <v>0.12343369424343109</v>
      </c>
      <c r="V4840" s="0">
        <v>0.67346876859664917</v>
      </c>
      <c r="W4840" s="0">
        <v>0.93739080429077148</v>
      </c>
      <c r="X4840" s="0">
        <v>0.013753686100244522</v>
      </c>
      <c r="Y4840" s="0">
        <v>0.0083457892760634422</v>
      </c>
      <c r="Z4840" s="0">
        <v>-0.0054078972898423672</v>
      </c>
      <c r="AA4840" s="0">
        <v>0.015255524776875973</v>
      </c>
      <c r="AB4840" s="0">
        <v>-0.030501002445816994</v>
      </c>
      <c r="AC4840" s="0">
        <v>-0.024958638474345207</v>
      </c>
      <c r="AD4840" s="0">
        <v>-0.013407901860773563</v>
      </c>
      <c r="AE4840" s="0">
        <v>-0.0054078972898423672</v>
      </c>
      <c r="AF4840" s="0">
        <v>0.0025921077467501163</v>
      </c>
      <c r="AG4840" s="0">
        <v>0.014142844825983047</v>
      </c>
      <c r="AH4840" s="0">
        <v>0.019685208797454834</v>
      </c>
    </row>
    <row r="4841" x14ac:dyDescent="0.4">
      <c r="A4841" s="11" t="str">
        <f>Data[[#This Row],[category]]&amp;Data[[#This Row],[subcategory]]&amp;Data[[#This Row],[date]]&amp;Data[[#This Row],[hour]]</f>
        <v>Usage quintiles (sites)Quintile 1 (lowest)9/2/20174</v>
      </c>
      <c r="B4841" s="11" t="s">
        <v>144</v>
      </c>
      <c r="C4841" t="s">
        <v>147</v>
      </c>
      <c r="D4841" t="s">
        <v>113</v>
      </c>
      <c r="E4841" t="s">
        <v>43</v>
      </c>
      <c r="F4841" s="0">
        <v>21</v>
      </c>
      <c r="G4841" s="0">
        <v>1.1063472032546997</v>
      </c>
      <c r="H4841" s="0">
        <v>0.4196840226650238</v>
      </c>
      <c r="I4841" s="0">
        <v>-0.68666315078735352</v>
      </c>
      <c r="J4841" s="0">
        <v>1.0249111652374268</v>
      </c>
      <c r="K4841" s="0">
        <v>74.476188659667969</v>
      </c>
      <c r="L4841" s="0">
        <v>-0.66997331380844116</v>
      </c>
      <c r="M4841" s="0">
        <v>0</v>
      </c>
      <c r="N4841" s="0">
        <v>0</v>
      </c>
      <c r="O4841" s="0">
        <v>1.3583321571350098</v>
      </c>
      <c r="P4841" s="0">
        <v>1.2498810291290283</v>
      </c>
      <c r="Q4841" s="0">
        <v>-2.3724920749664307</v>
      </c>
      <c r="R4841" s="0">
        <v>-2.0001397132873535</v>
      </c>
      <c r="S4841" s="0">
        <v>-1.2241270542144775</v>
      </c>
      <c r="T4841" s="0">
        <v>-0.68666315078735352</v>
      </c>
      <c r="U4841" s="0">
        <v>-0.1491992175579071</v>
      </c>
      <c r="V4841" s="0">
        <v>0.62681335210800171</v>
      </c>
      <c r="W4841" s="0">
        <v>0.99916571378707886</v>
      </c>
      <c r="X4841" s="0">
        <v>0.023233290761709213</v>
      </c>
      <c r="Y4841" s="0">
        <v>0.0088133644312620163</v>
      </c>
      <c r="Z4841" s="0">
        <v>-0.014419926330447197</v>
      </c>
      <c r="AA4841" s="0">
        <v>0.021523134782910347</v>
      </c>
      <c r="AB4841" s="0">
        <v>-0.049822334200143814</v>
      </c>
      <c r="AC4841" s="0">
        <v>-0.042002934962511063</v>
      </c>
      <c r="AD4841" s="0">
        <v>-0.025706669315695763</v>
      </c>
      <c r="AE4841" s="0">
        <v>-0.014419926330447197</v>
      </c>
      <c r="AF4841" s="0">
        <v>-0.0031331833451986313</v>
      </c>
      <c r="AG4841" s="0">
        <v>0.013163080438971519</v>
      </c>
      <c r="AH4841" s="0">
        <v>0.020982479676604271</v>
      </c>
    </row>
    <row r="4842" x14ac:dyDescent="0.4">
      <c r="A4842" s="11" t="str">
        <f>Data[[#This Row],[category]]&amp;Data[[#This Row],[subcategory]]&amp;Data[[#This Row],[date]]&amp;Data[[#This Row],[hour]]</f>
        <v>Usage quintiles (sites)Quintile 1 (lowest)9/2/20175</v>
      </c>
      <c r="B4842" s="11" t="s">
        <v>144</v>
      </c>
      <c r="C4842" t="s">
        <v>147</v>
      </c>
      <c r="D4842" t="s">
        <v>113</v>
      </c>
      <c r="E4842" t="s">
        <v>44</v>
      </c>
      <c r="F4842" s="0">
        <v>21</v>
      </c>
      <c r="G4842" s="0">
        <v>0.86386752128601074</v>
      </c>
      <c r="H4842" s="0">
        <v>0.35215732455253601</v>
      </c>
      <c r="I4842" s="0">
        <v>-0.51171016693115234</v>
      </c>
      <c r="J4842" s="0">
        <v>1.2235229015350342</v>
      </c>
      <c r="K4842" s="0">
        <v>72.809524536132812</v>
      </c>
      <c r="L4842" s="0">
        <v>-0.41822686791419983</v>
      </c>
      <c r="M4842" s="0">
        <v>0</v>
      </c>
      <c r="N4842" s="0">
        <v>0</v>
      </c>
      <c r="O4842" s="0">
        <v>1.3583321571350098</v>
      </c>
      <c r="P4842" s="0">
        <v>1.2498810291290283</v>
      </c>
      <c r="Q4842" s="0">
        <v>-2.524226188659668</v>
      </c>
      <c r="R4842" s="0">
        <v>-2.0797178745269775</v>
      </c>
      <c r="S4842" s="0">
        <v>-1.153326153755188</v>
      </c>
      <c r="T4842" s="0">
        <v>-0.51171016693115234</v>
      </c>
      <c r="U4842" s="0">
        <v>0.12990586459636688</v>
      </c>
      <c r="V4842" s="0">
        <v>1.0562975406646729</v>
      </c>
      <c r="W4842" s="0">
        <v>1.5008059740066528</v>
      </c>
      <c r="X4842" s="0">
        <v>0.018141217529773712</v>
      </c>
      <c r="Y4842" s="0">
        <v>0.0073953038081526756</v>
      </c>
      <c r="Z4842" s="0">
        <v>-0.010745913721621037</v>
      </c>
      <c r="AA4842" s="0">
        <v>0.025693980976939201</v>
      </c>
      <c r="AB4842" s="0">
        <v>-0.053008750081062317</v>
      </c>
      <c r="AC4842" s="0">
        <v>-0.043674074113368988</v>
      </c>
      <c r="AD4842" s="0">
        <v>-0.024219850078225136</v>
      </c>
      <c r="AE4842" s="0">
        <v>-0.010745913721621037</v>
      </c>
      <c r="AF4842" s="0">
        <v>0.0027280231006443501</v>
      </c>
      <c r="AG4842" s="0">
        <v>0.022182248532772064</v>
      </c>
      <c r="AH4842" s="0">
        <v>0.031516924500465393</v>
      </c>
    </row>
    <row r="4843" x14ac:dyDescent="0.4">
      <c r="A4843" s="11" t="str">
        <f>Data[[#This Row],[category]]&amp;Data[[#This Row],[subcategory]]&amp;Data[[#This Row],[date]]&amp;Data[[#This Row],[hour]]</f>
        <v>Usage quintiles (sites)Quintile 1 (lowest)9/2/20176</v>
      </c>
      <c r="B4843" s="11" t="s">
        <v>144</v>
      </c>
      <c r="C4843" t="s">
        <v>147</v>
      </c>
      <c r="D4843" t="s">
        <v>113</v>
      </c>
      <c r="E4843" t="s">
        <v>45</v>
      </c>
      <c r="F4843" s="0">
        <v>21</v>
      </c>
      <c r="G4843" s="0">
        <v>0.6499442458152771</v>
      </c>
      <c r="H4843" s="0">
        <v>0.37024101614952087</v>
      </c>
      <c r="I4843" s="0">
        <v>-0.27970322966575623</v>
      </c>
      <c r="J4843" s="0">
        <v>0.71089553833007813</v>
      </c>
      <c r="K4843" s="0">
        <v>74.619049072265625</v>
      </c>
      <c r="L4843" s="0">
        <v>-0.39345192909240723</v>
      </c>
      <c r="M4843" s="0">
        <v>0</v>
      </c>
      <c r="N4843" s="0">
        <v>0</v>
      </c>
      <c r="O4843" s="0">
        <v>1.3583321571350098</v>
      </c>
      <c r="P4843" s="0">
        <v>1.2498810291290283</v>
      </c>
      <c r="Q4843" s="0">
        <v>-1.4490222930908203</v>
      </c>
      <c r="R4843" s="0">
        <v>-1.1907525062561035</v>
      </c>
      <c r="S4843" s="0">
        <v>-0.65249723196029663</v>
      </c>
      <c r="T4843" s="0">
        <v>-0.27970322966575623</v>
      </c>
      <c r="U4843" s="0">
        <v>0.093090757727622986</v>
      </c>
      <c r="V4843" s="0">
        <v>0.63134604692459106</v>
      </c>
      <c r="W4843" s="0">
        <v>0.88961589336395264</v>
      </c>
      <c r="X4843" s="0">
        <v>0.01364882942289114</v>
      </c>
      <c r="Y4843" s="0">
        <v>0.0077750612981617451</v>
      </c>
      <c r="Z4843" s="0">
        <v>-0.0058737676590681076</v>
      </c>
      <c r="AA4843" s="0">
        <v>0.014928806573152542</v>
      </c>
      <c r="AB4843" s="0">
        <v>-0.030429469421505928</v>
      </c>
      <c r="AC4843" s="0">
        <v>-0.025005802512168884</v>
      </c>
      <c r="AD4843" s="0">
        <v>-0.013702441938221455</v>
      </c>
      <c r="AE4843" s="0">
        <v>-0.0058737676590681076</v>
      </c>
      <c r="AF4843" s="0">
        <v>0.0019549061544239521</v>
      </c>
      <c r="AG4843" s="0">
        <v>0.013258268125355244</v>
      </c>
      <c r="AH4843" s="0">
        <v>0.018681934103369713</v>
      </c>
    </row>
    <row r="4844" x14ac:dyDescent="0.4">
      <c r="A4844" s="11" t="str">
        <f>Data[[#This Row],[category]]&amp;Data[[#This Row],[subcategory]]&amp;Data[[#This Row],[date]]&amp;Data[[#This Row],[hour]]</f>
        <v>Usage quintiles (sites)Quintile 1 (lowest)9/2/20177</v>
      </c>
      <c r="B4844" s="11" t="s">
        <v>144</v>
      </c>
      <c r="C4844" t="s">
        <v>147</v>
      </c>
      <c r="D4844" t="s">
        <v>113</v>
      </c>
      <c r="E4844" t="s">
        <v>59</v>
      </c>
      <c r="F4844" s="0">
        <v>21</v>
      </c>
      <c r="G4844" s="0">
        <v>1.6977272033691406</v>
      </c>
      <c r="H4844" s="0">
        <v>0.48050221800804138</v>
      </c>
      <c r="I4844" s="0">
        <v>-1.2172249555587769</v>
      </c>
      <c r="J4844" s="0">
        <v>1.5998309850692749</v>
      </c>
      <c r="K4844" s="0">
        <v>74.571426391601562</v>
      </c>
      <c r="L4844" s="0">
        <v>-0.76084595918655396</v>
      </c>
      <c r="M4844" s="0">
        <v>0</v>
      </c>
      <c r="N4844" s="0">
        <v>0</v>
      </c>
      <c r="O4844" s="0">
        <v>1.3583321571350098</v>
      </c>
      <c r="P4844" s="0">
        <v>1.2498810291290283</v>
      </c>
      <c r="Q4844" s="0">
        <v>-3.848712682723999</v>
      </c>
      <c r="R4844" s="0">
        <v>-3.2674908638000488</v>
      </c>
      <c r="S4844" s="0">
        <v>-2.0561771392822266</v>
      </c>
      <c r="T4844" s="0">
        <v>-1.2172249555587769</v>
      </c>
      <c r="U4844" s="0">
        <v>-0.37827277183532715</v>
      </c>
      <c r="V4844" s="0">
        <v>0.83304095268249512</v>
      </c>
      <c r="W4844" s="0">
        <v>1.4142628908157349</v>
      </c>
      <c r="X4844" s="0">
        <v>0.035652272403240204</v>
      </c>
      <c r="Y4844" s="0">
        <v>0.010090546682476997</v>
      </c>
      <c r="Z4844" s="0">
        <v>-0.025561723858118057</v>
      </c>
      <c r="AA4844" s="0">
        <v>0.033596452325582504</v>
      </c>
      <c r="AB4844" s="0">
        <v>-0.080822966992855072</v>
      </c>
      <c r="AC4844" s="0">
        <v>-0.068617306649684906</v>
      </c>
      <c r="AD4844" s="0">
        <v>-0.043179720640182495</v>
      </c>
      <c r="AE4844" s="0">
        <v>-0.025561723858118057</v>
      </c>
      <c r="AF4844" s="0">
        <v>-0.0079437270760536194</v>
      </c>
      <c r="AG4844" s="0">
        <v>0.01749386265873909</v>
      </c>
      <c r="AH4844" s="0">
        <v>0.029699523001909256</v>
      </c>
    </row>
    <row r="4845" x14ac:dyDescent="0.4">
      <c r="A4845" s="11" t="str">
        <f>Data[[#This Row],[category]]&amp;Data[[#This Row],[subcategory]]&amp;Data[[#This Row],[date]]&amp;Data[[#This Row],[hour]]</f>
        <v>Usage quintiles (sites)Quintile 1 (lowest)9/2/20178</v>
      </c>
      <c r="B4845" s="11" t="s">
        <v>144</v>
      </c>
      <c r="C4845" t="s">
        <v>147</v>
      </c>
      <c r="D4845" t="s">
        <v>113</v>
      </c>
      <c r="E4845" t="s">
        <v>60</v>
      </c>
      <c r="F4845" s="0">
        <v>21</v>
      </c>
      <c r="G4845" s="0">
        <v>0.27896565198898315</v>
      </c>
      <c r="H4845" s="0">
        <v>0.46883553266525269</v>
      </c>
      <c r="I4845" s="0">
        <v>0.18986989557743073</v>
      </c>
      <c r="J4845" s="0">
        <v>0.51541280746459961</v>
      </c>
      <c r="K4845" s="0">
        <v>78.666664123535156</v>
      </c>
      <c r="L4845" s="0">
        <v>0.36838412284851074</v>
      </c>
      <c r="M4845" s="0">
        <v>0</v>
      </c>
      <c r="N4845" s="0">
        <v>0</v>
      </c>
      <c r="O4845" s="0">
        <v>1.3583321571350098</v>
      </c>
      <c r="P4845" s="0">
        <v>1.2498810291290283</v>
      </c>
      <c r="Q4845" s="0">
        <v>-0.65790873765945435</v>
      </c>
      <c r="R4845" s="0">
        <v>-0.47065818309783936</v>
      </c>
      <c r="S4845" s="0">
        <v>-0.080412842333316803</v>
      </c>
      <c r="T4845" s="0">
        <v>0.18986989557743073</v>
      </c>
      <c r="U4845" s="0">
        <v>0.46015262603759766</v>
      </c>
      <c r="V4845" s="0">
        <v>0.85039800405502319</v>
      </c>
      <c r="W4845" s="0">
        <v>1.0376485586166382</v>
      </c>
      <c r="X4845" s="0">
        <v>0.0058582788333296776</v>
      </c>
      <c r="Y4845" s="0">
        <v>0.0098455464467406273</v>
      </c>
      <c r="Z4845" s="0">
        <v>0.0039872676134109497</v>
      </c>
      <c r="AA4845" s="0">
        <v>0.010823668912053108</v>
      </c>
      <c r="AB4845" s="0">
        <v>-0.013816083781421185</v>
      </c>
      <c r="AC4845" s="0">
        <v>-0.0098838219419121742</v>
      </c>
      <c r="AD4845" s="0">
        <v>-0.0016886699013411999</v>
      </c>
      <c r="AE4845" s="0">
        <v>0.0039872676134109497</v>
      </c>
      <c r="AF4845" s="0">
        <v>0.0096632055938243866</v>
      </c>
      <c r="AG4845" s="0">
        <v>0.017858358100056648</v>
      </c>
      <c r="AH4845" s="0">
        <v>0.021790618076920509</v>
      </c>
    </row>
    <row r="4846" x14ac:dyDescent="0.4">
      <c r="A4846" s="11" t="str">
        <f>Data[[#This Row],[category]]&amp;Data[[#This Row],[subcategory]]&amp;Data[[#This Row],[date]]&amp;Data[[#This Row],[hour]]</f>
        <v>Usage quintiles (sites)Quintile 1 (lowest)9/2/20179</v>
      </c>
      <c r="B4846" s="11" t="s">
        <v>144</v>
      </c>
      <c r="C4846" t="s">
        <v>147</v>
      </c>
      <c r="D4846" t="s">
        <v>113</v>
      </c>
      <c r="E4846" t="s">
        <v>61</v>
      </c>
      <c r="F4846" s="0">
        <v>21</v>
      </c>
      <c r="G4846" s="0">
        <v>1.4844714403152466</v>
      </c>
      <c r="H4846" s="0">
        <v>0.68506497144699097</v>
      </c>
      <c r="I4846" s="0">
        <v>-0.79940640926361084</v>
      </c>
      <c r="J4846" s="0">
        <v>0.60777914524078369</v>
      </c>
      <c r="K4846" s="0">
        <v>83.857139587402344</v>
      </c>
      <c r="L4846" s="0">
        <v>-1.3152909278869629</v>
      </c>
      <c r="M4846" s="0">
        <v>0</v>
      </c>
      <c r="N4846" s="0">
        <v>0</v>
      </c>
      <c r="O4846" s="0">
        <v>1.3583321571350098</v>
      </c>
      <c r="P4846" s="0">
        <v>1.2498810291290283</v>
      </c>
      <c r="Q4846" s="0">
        <v>-1.7991141080856323</v>
      </c>
      <c r="R4846" s="0">
        <v>-1.5783066749572754</v>
      </c>
      <c r="S4846" s="0">
        <v>-1.1181261539459229</v>
      </c>
      <c r="T4846" s="0">
        <v>-0.79940640926361084</v>
      </c>
      <c r="U4846" s="0">
        <v>-0.4806867241859436</v>
      </c>
      <c r="V4846" s="0">
        <v>-0.02050609327852726</v>
      </c>
      <c r="W4846" s="0">
        <v>0.20030131936073303</v>
      </c>
      <c r="X4846" s="0">
        <v>0.03117389976978302</v>
      </c>
      <c r="Y4846" s="0">
        <v>0.014386364258825779</v>
      </c>
      <c r="Z4846" s="0">
        <v>-0.016787534579634666</v>
      </c>
      <c r="AA4846" s="0">
        <v>0.012763362377882004</v>
      </c>
      <c r="AB4846" s="0">
        <v>-0.037781398743391037</v>
      </c>
      <c r="AC4846" s="0">
        <v>-0.033144440501928329</v>
      </c>
      <c r="AD4846" s="0">
        <v>-0.023480648174881935</v>
      </c>
      <c r="AE4846" s="0">
        <v>-0.016787534579634666</v>
      </c>
      <c r="AF4846" s="0">
        <v>-0.010094420984387398</v>
      </c>
      <c r="AG4846" s="0">
        <v>-0.00043062755139544606</v>
      </c>
      <c r="AH4846" s="0">
        <v>0.0042063281871378422</v>
      </c>
    </row>
    <row r="4847" x14ac:dyDescent="0.4">
      <c r="A4847" s="11" t="str">
        <f>Data[[#This Row],[category]]&amp;Data[[#This Row],[subcategory]]&amp;Data[[#This Row],[date]]&amp;Data[[#This Row],[hour]]</f>
        <v>Usage quintiles (sites)Quintile 1 (lowest)9/2/201710</v>
      </c>
      <c r="B4847" s="11" t="s">
        <v>144</v>
      </c>
      <c r="C4847" t="s">
        <v>147</v>
      </c>
      <c r="D4847" t="s">
        <v>113</v>
      </c>
      <c r="E4847" t="s">
        <v>62</v>
      </c>
      <c r="F4847" s="0">
        <v>21</v>
      </c>
      <c r="G4847" s="0">
        <v>0.99277019500732422</v>
      </c>
      <c r="H4847" s="0">
        <v>0.88716602325439453</v>
      </c>
      <c r="I4847" s="0">
        <v>-0.10560417175292969</v>
      </c>
      <c r="J4847" s="0">
        <v>0.28247267007827759</v>
      </c>
      <c r="K4847" s="0">
        <v>90.047622680664063</v>
      </c>
      <c r="L4847" s="0">
        <v>-0.37385624647140503</v>
      </c>
      <c r="M4847" s="0">
        <v>0</v>
      </c>
      <c r="N4847" s="0">
        <v>0</v>
      </c>
      <c r="O4847" s="0">
        <v>1.3583321571350098</v>
      </c>
      <c r="P4847" s="0">
        <v>1.2498810291290283</v>
      </c>
      <c r="Q4847" s="0">
        <v>-0.57023036479949951</v>
      </c>
      <c r="R4847" s="0">
        <v>-0.46760746836662292</v>
      </c>
      <c r="S4847" s="0">
        <v>-0.25373297929763794</v>
      </c>
      <c r="T4847" s="0">
        <v>-0.10560417175292969</v>
      </c>
      <c r="U4847" s="0">
        <v>0.042524639517068863</v>
      </c>
      <c r="V4847" s="0">
        <v>0.25639912486076355</v>
      </c>
      <c r="W4847" s="0">
        <v>0.35902202129364014</v>
      </c>
      <c r="X4847" s="0">
        <v>0.020848173648118973</v>
      </c>
      <c r="Y4847" s="0">
        <v>0.018630485981702805</v>
      </c>
      <c r="Z4847" s="0">
        <v>-0.0022176876664161682</v>
      </c>
      <c r="AA4847" s="0">
        <v>0.0059319259598851204</v>
      </c>
      <c r="AB4847" s="0">
        <v>-0.011974837630987167</v>
      </c>
      <c r="AC4847" s="0">
        <v>-0.0098197562620043755</v>
      </c>
      <c r="AD4847" s="0">
        <v>-0.0053283926099538803</v>
      </c>
      <c r="AE4847" s="0">
        <v>-0.0022176876664161682</v>
      </c>
      <c r="AF4847" s="0">
        <v>0.0008930173353292048</v>
      </c>
      <c r="AG4847" s="0">
        <v>0.0053843813948333263</v>
      </c>
      <c r="AH4847" s="0">
        <v>0.0075394622981548309</v>
      </c>
    </row>
    <row r="4848" x14ac:dyDescent="0.4">
      <c r="A4848" s="11" t="str">
        <f>Data[[#This Row],[category]]&amp;Data[[#This Row],[subcategory]]&amp;Data[[#This Row],[date]]&amp;Data[[#This Row],[hour]]</f>
        <v>Usage quintiles (sites)Quintile 1 (lowest)9/2/201711</v>
      </c>
      <c r="B4848" s="11" t="s">
        <v>144</v>
      </c>
      <c r="C4848" t="s">
        <v>147</v>
      </c>
      <c r="D4848" t="s">
        <v>113</v>
      </c>
      <c r="E4848" t="s">
        <v>63</v>
      </c>
      <c r="F4848" s="0">
        <v>21</v>
      </c>
      <c r="G4848" s="0">
        <v>1.1358591318130493</v>
      </c>
      <c r="H4848" s="0">
        <v>1.241463303565979</v>
      </c>
      <c r="I4848" s="0">
        <v>0.1056041494011879</v>
      </c>
      <c r="J4848" s="0">
        <v>0.28247267007827759</v>
      </c>
      <c r="K4848" s="0">
        <v>94.714286804199219</v>
      </c>
      <c r="L4848" s="0">
        <v>0.37385615706443787</v>
      </c>
      <c r="M4848" s="0">
        <v>0</v>
      </c>
      <c r="N4848" s="0">
        <v>0</v>
      </c>
      <c r="O4848" s="0">
        <v>1.3583321571350098</v>
      </c>
      <c r="P4848" s="0">
        <v>1.2498810291290283</v>
      </c>
      <c r="Q4848" s="0">
        <v>-0.35902205109596252</v>
      </c>
      <c r="R4848" s="0">
        <v>-0.25639915466308594</v>
      </c>
      <c r="S4848" s="0">
        <v>-0.042524661868810654</v>
      </c>
      <c r="T4848" s="0">
        <v>0.1056041494011879</v>
      </c>
      <c r="U4848" s="0">
        <v>0.25373294949531555</v>
      </c>
      <c r="V4848" s="0">
        <v>0.46760743856430054</v>
      </c>
      <c r="W4848" s="0">
        <v>0.57023036479949951</v>
      </c>
      <c r="X4848" s="0">
        <v>0.023853041231632233</v>
      </c>
      <c r="Y4848" s="0">
        <v>0.026070728898048401</v>
      </c>
      <c r="Z4848" s="0">
        <v>0.0022176872007548809</v>
      </c>
      <c r="AA4848" s="0">
        <v>0.0059319259598851204</v>
      </c>
      <c r="AB4848" s="0">
        <v>-0.0075394627638161182</v>
      </c>
      <c r="AC4848" s="0">
        <v>-0.0053843818604946136</v>
      </c>
      <c r="AD4848" s="0">
        <v>-0.00089301780099049211</v>
      </c>
      <c r="AE4848" s="0">
        <v>0.0022176872007548809</v>
      </c>
      <c r="AF4848" s="0">
        <v>0.005328392144292593</v>
      </c>
      <c r="AG4848" s="0">
        <v>0.0098197562620043755</v>
      </c>
      <c r="AH4848" s="0">
        <v>0.011974836699664593</v>
      </c>
    </row>
    <row r="4849" x14ac:dyDescent="0.4">
      <c r="A4849" s="11" t="str">
        <f>Data[[#This Row],[category]]&amp;Data[[#This Row],[subcategory]]&amp;Data[[#This Row],[date]]&amp;Data[[#This Row],[hour]]</f>
        <v>Usage quintiles (sites)Quintile 1 (lowest)9/2/201712</v>
      </c>
      <c r="B4849" s="11" t="s">
        <v>144</v>
      </c>
      <c r="C4849" t="s">
        <v>147</v>
      </c>
      <c r="D4849" t="s">
        <v>113</v>
      </c>
      <c r="E4849" t="s">
        <v>64</v>
      </c>
      <c r="F4849" s="0">
        <v>21</v>
      </c>
      <c r="G4849" s="0">
        <v>1.3820350170135498</v>
      </c>
      <c r="H4849" s="0">
        <v>1.4363824129104614</v>
      </c>
      <c r="I4849" s="0">
        <v>0.054347369819879532</v>
      </c>
      <c r="J4849" s="0">
        <v>0.42392733693122864</v>
      </c>
      <c r="K4849" s="0">
        <v>97.76190185546875</v>
      </c>
      <c r="L4849" s="0">
        <v>0.12819972634315491</v>
      </c>
      <c r="M4849" s="0">
        <v>0</v>
      </c>
      <c r="N4849" s="0">
        <v>0</v>
      </c>
      <c r="O4849" s="0">
        <v>1.3583321571350098</v>
      </c>
      <c r="P4849" s="0">
        <v>1.2498810291290283</v>
      </c>
      <c r="Q4849" s="0">
        <v>-0.64295107126235962</v>
      </c>
      <c r="R4849" s="0">
        <v>-0.4889373779296875</v>
      </c>
      <c r="S4849" s="0">
        <v>-0.16796034574508667</v>
      </c>
      <c r="T4849" s="0">
        <v>0.054347369819879532</v>
      </c>
      <c r="U4849" s="0">
        <v>0.27665507793426514</v>
      </c>
      <c r="V4849" s="0">
        <v>0.59763211011886597</v>
      </c>
      <c r="W4849" s="0">
        <v>0.75164580345153809</v>
      </c>
      <c r="X4849" s="0">
        <v>0.029022734612226486</v>
      </c>
      <c r="Y4849" s="0">
        <v>0.030164031311869621</v>
      </c>
      <c r="Z4849" s="0">
        <v>0.001141294720582664</v>
      </c>
      <c r="AA4849" s="0">
        <v>0.0089024743065237999</v>
      </c>
      <c r="AB4849" s="0">
        <v>-0.013501972891390324</v>
      </c>
      <c r="AC4849" s="0">
        <v>-0.010267685167491436</v>
      </c>
      <c r="AD4849" s="0">
        <v>-0.0035271674860268831</v>
      </c>
      <c r="AE4849" s="0">
        <v>0.001141294720582664</v>
      </c>
      <c r="AF4849" s="0">
        <v>0.0058097569271922112</v>
      </c>
      <c r="AG4849" s="0">
        <v>0.012550274841487408</v>
      </c>
      <c r="AH4849" s="0">
        <v>0.015784561634063721</v>
      </c>
    </row>
    <row r="4850" x14ac:dyDescent="0.4">
      <c r="A4850" s="11" t="str">
        <f>Data[[#This Row],[category]]&amp;Data[[#This Row],[subcategory]]&amp;Data[[#This Row],[date]]&amp;Data[[#This Row],[hour]]</f>
        <v>Usage quintiles (sites)Quintile 1 (lowest)9/2/201713</v>
      </c>
      <c r="B4850" s="11" t="s">
        <v>144</v>
      </c>
      <c r="C4850" t="s">
        <v>147</v>
      </c>
      <c r="D4850" t="s">
        <v>113</v>
      </c>
      <c r="E4850" t="s">
        <v>65</v>
      </c>
      <c r="F4850" s="0">
        <v>21</v>
      </c>
      <c r="G4850" s="0">
        <v>1.0847926139831543</v>
      </c>
      <c r="H4850" s="0">
        <v>1.4717129468917847</v>
      </c>
      <c r="I4850" s="0">
        <v>0.3869202733039856</v>
      </c>
      <c r="J4850" s="0">
        <v>0.56819766759872437</v>
      </c>
      <c r="K4850" s="0">
        <v>101.85713958740234</v>
      </c>
      <c r="L4850" s="0">
        <v>0.68096071481704712</v>
      </c>
      <c r="M4850" s="0">
        <v>0</v>
      </c>
      <c r="N4850" s="0">
        <v>0</v>
      </c>
      <c r="O4850" s="0">
        <v>1.3583321571350098</v>
      </c>
      <c r="P4850" s="0">
        <v>1.2498810291290283</v>
      </c>
      <c r="Q4850" s="0">
        <v>-0.54768174886703491</v>
      </c>
      <c r="R4850" s="0">
        <v>-0.34125432372093201</v>
      </c>
      <c r="S4850" s="0">
        <v>0.088957123458385468</v>
      </c>
      <c r="T4850" s="0">
        <v>0.3869202733039856</v>
      </c>
      <c r="U4850" s="0">
        <v>0.68488341569900513</v>
      </c>
      <c r="V4850" s="0">
        <v>1.1150949001312256</v>
      </c>
      <c r="W4850" s="0">
        <v>1.3215222358703613</v>
      </c>
      <c r="X4850" s="0">
        <v>0.0227806456387043</v>
      </c>
      <c r="Y4850" s="0">
        <v>0.030905971303582191</v>
      </c>
      <c r="Z4850" s="0">
        <v>0.0081253256648778915</v>
      </c>
      <c r="AA4850" s="0">
        <v>0.011932151392102242</v>
      </c>
      <c r="AB4850" s="0">
        <v>-0.011501316912472248</v>
      </c>
      <c r="AC4850" s="0">
        <v>-0.0071663414128124714</v>
      </c>
      <c r="AD4850" s="0">
        <v>0.0018680993234738708</v>
      </c>
      <c r="AE4850" s="0">
        <v>0.0081253256648778915</v>
      </c>
      <c r="AF4850" s="0">
        <v>0.014382552355527878</v>
      </c>
      <c r="AG4850" s="0">
        <v>0.023416992276906967</v>
      </c>
      <c r="AH4850" s="0">
        <v>0.027751967310905457</v>
      </c>
    </row>
    <row r="4851" x14ac:dyDescent="0.4">
      <c r="A4851" s="11" t="str">
        <f>Data[[#This Row],[category]]&amp;Data[[#This Row],[subcategory]]&amp;Data[[#This Row],[date]]&amp;Data[[#This Row],[hour]]</f>
        <v>Usage quintiles (sites)Quintile 1 (lowest)9/2/201714</v>
      </c>
      <c r="B4851" s="11" t="s">
        <v>144</v>
      </c>
      <c r="C4851" t="s">
        <v>147</v>
      </c>
      <c r="D4851" t="s">
        <v>113</v>
      </c>
      <c r="E4851" t="s">
        <v>66</v>
      </c>
      <c r="F4851" s="0">
        <v>21</v>
      </c>
      <c r="G4851" s="0">
        <v>1.5008547306060791</v>
      </c>
      <c r="H4851" s="0">
        <v>1.6007057428359985</v>
      </c>
      <c r="I4851" s="0">
        <v>0.09985099732875824</v>
      </c>
      <c r="J4851" s="0">
        <v>0.45800790190696716</v>
      </c>
      <c r="K4851" s="0">
        <v>98.619049072265625</v>
      </c>
      <c r="L4851" s="0">
        <v>0.2180115133523941</v>
      </c>
      <c r="M4851" s="0">
        <v>0</v>
      </c>
      <c r="N4851" s="0">
        <v>0</v>
      </c>
      <c r="O4851" s="0">
        <v>1.3583321571350098</v>
      </c>
      <c r="P4851" s="0">
        <v>1.2498810291290283</v>
      </c>
      <c r="Q4851" s="0">
        <v>-0.65350496768951416</v>
      </c>
      <c r="R4851" s="0">
        <v>-0.48710975050926208</v>
      </c>
      <c r="S4851" s="0">
        <v>-0.14032858610153198</v>
      </c>
      <c r="T4851" s="0">
        <v>0.09985099732875824</v>
      </c>
      <c r="U4851" s="0">
        <v>0.34003058075904846</v>
      </c>
      <c r="V4851" s="0">
        <v>0.68681174516677856</v>
      </c>
      <c r="W4851" s="0">
        <v>0.85320693254470825</v>
      </c>
      <c r="X4851" s="0">
        <v>0.03151794895529747</v>
      </c>
      <c r="Y4851" s="0">
        <v>0.03361482173204422</v>
      </c>
      <c r="Z4851" s="0">
        <v>0.0020968709141016006</v>
      </c>
      <c r="AA4851" s="0">
        <v>0.0096181659027934074</v>
      </c>
      <c r="AB4851" s="0">
        <v>-0.013723604381084442</v>
      </c>
      <c r="AC4851" s="0">
        <v>-0.010229304432868958</v>
      </c>
      <c r="AD4851" s="0">
        <v>-0.0029469002038240433</v>
      </c>
      <c r="AE4851" s="0">
        <v>0.0020968709141016006</v>
      </c>
      <c r="AF4851" s="0">
        <v>0.0071406420320272446</v>
      </c>
      <c r="AG4851" s="0">
        <v>0.014423046261072159</v>
      </c>
      <c r="AH4851" s="0">
        <v>0.017917346209287643</v>
      </c>
    </row>
    <row r="4852" x14ac:dyDescent="0.4">
      <c r="A4852" s="11" t="str">
        <f>Data[[#This Row],[category]]&amp;Data[[#This Row],[subcategory]]&amp;Data[[#This Row],[date]]&amp;Data[[#This Row],[hour]]</f>
        <v>Usage quintiles (sites)Quintile 1 (lowest)9/2/201715</v>
      </c>
      <c r="B4852" s="11" t="s">
        <v>144</v>
      </c>
      <c r="C4852" t="s">
        <v>147</v>
      </c>
      <c r="D4852" t="s">
        <v>113</v>
      </c>
      <c r="E4852" t="s">
        <v>67</v>
      </c>
      <c r="F4852" s="0">
        <v>21</v>
      </c>
      <c r="G4852" s="0">
        <v>1.2410842180252075</v>
      </c>
      <c r="H4852" s="0">
        <v>1.3865007162094116</v>
      </c>
      <c r="I4852" s="0">
        <v>0.1454165130853653</v>
      </c>
      <c r="J4852" s="0">
        <v>0.53664886951446533</v>
      </c>
      <c r="K4852" s="0">
        <v>97.095237731933594</v>
      </c>
      <c r="L4852" s="0">
        <v>0.27097144722938538</v>
      </c>
      <c r="M4852" s="0">
        <v>0</v>
      </c>
      <c r="N4852" s="0">
        <v>0</v>
      </c>
      <c r="O4852" s="0">
        <v>1.3583321571350098</v>
      </c>
      <c r="P4852" s="0">
        <v>1.2498810291290283</v>
      </c>
      <c r="Q4852" s="0">
        <v>-0.73729234933853149</v>
      </c>
      <c r="R4852" s="0">
        <v>-0.54232668876647949</v>
      </c>
      <c r="S4852" s="0">
        <v>-0.13600243628025055</v>
      </c>
      <c r="T4852" s="0">
        <v>0.1454165130853653</v>
      </c>
      <c r="U4852" s="0">
        <v>0.42683544754981995</v>
      </c>
      <c r="V4852" s="0">
        <v>0.8331596851348877</v>
      </c>
      <c r="W4852" s="0">
        <v>1.0281254053115845</v>
      </c>
      <c r="X4852" s="0">
        <v>0.026062767952680588</v>
      </c>
      <c r="Y4852" s="0">
        <v>0.029116515070199966</v>
      </c>
      <c r="Z4852" s="0">
        <v>0.003053746884688735</v>
      </c>
      <c r="AA4852" s="0">
        <v>0.011269626207649708</v>
      </c>
      <c r="AB4852" s="0">
        <v>-0.015483139082789421</v>
      </c>
      <c r="AC4852" s="0">
        <v>-0.011388860642910004</v>
      </c>
      <c r="AD4852" s="0">
        <v>-0.0028560508508235216</v>
      </c>
      <c r="AE4852" s="0">
        <v>0.003053746884688735</v>
      </c>
      <c r="AF4852" s="0">
        <v>0.0089635448530316353</v>
      </c>
      <c r="AG4852" s="0">
        <v>0.017496354877948761</v>
      </c>
      <c r="AH4852" s="0">
        <v>0.021590633317828178</v>
      </c>
    </row>
    <row r="4853" x14ac:dyDescent="0.4">
      <c r="A4853" s="11" t="str">
        <f>Data[[#This Row],[category]]&amp;Data[[#This Row],[subcategory]]&amp;Data[[#This Row],[date]]&amp;Data[[#This Row],[hour]]</f>
        <v>Usage quintiles (sites)Quintile 1 (lowest)9/2/201716</v>
      </c>
      <c r="B4853" s="11" t="s">
        <v>144</v>
      </c>
      <c r="C4853" t="s">
        <v>147</v>
      </c>
      <c r="D4853" t="s">
        <v>113</v>
      </c>
      <c r="E4853" t="s">
        <v>68</v>
      </c>
      <c r="F4853" s="0">
        <v>21</v>
      </c>
      <c r="G4853" s="0">
        <v>1.4786238670349121</v>
      </c>
      <c r="H4853" s="0">
        <v>1.3554329872131348</v>
      </c>
      <c r="I4853" s="0">
        <v>-0.12319096177816391</v>
      </c>
      <c r="J4853" s="0">
        <v>0.42684316635131836</v>
      </c>
      <c r="K4853" s="0">
        <v>96.76190185546875</v>
      </c>
      <c r="L4853" s="0">
        <v>-0.28860941529273987</v>
      </c>
      <c r="M4853" s="0">
        <v>0</v>
      </c>
      <c r="N4853" s="0">
        <v>0</v>
      </c>
      <c r="O4853" s="0">
        <v>1.3583321571350098</v>
      </c>
      <c r="P4853" s="0">
        <v>1.2498810291290283</v>
      </c>
      <c r="Q4853" s="0">
        <v>-0.82528549432754517</v>
      </c>
      <c r="R4853" s="0">
        <v>-0.6702125072479248</v>
      </c>
      <c r="S4853" s="0">
        <v>-0.34702774882316589</v>
      </c>
      <c r="T4853" s="0">
        <v>-0.12319096177816391</v>
      </c>
      <c r="U4853" s="0">
        <v>0.10064581036567688</v>
      </c>
      <c r="V4853" s="0">
        <v>0.42383056879043579</v>
      </c>
      <c r="W4853" s="0">
        <v>0.57890355587005615</v>
      </c>
      <c r="X4853" s="0">
        <v>0.031051101163029671</v>
      </c>
      <c r="Y4853" s="0">
        <v>0.028464091941714287</v>
      </c>
      <c r="Z4853" s="0">
        <v>-0.0025870101526379585</v>
      </c>
      <c r="AA4853" s="0">
        <v>0.0089637069031596184</v>
      </c>
      <c r="AB4853" s="0">
        <v>-0.017330996692180634</v>
      </c>
      <c r="AC4853" s="0">
        <v>-0.014074462465941906</v>
      </c>
      <c r="AD4853" s="0">
        <v>-0.0072875828482210636</v>
      </c>
      <c r="AE4853" s="0">
        <v>-0.0025870101526379585</v>
      </c>
      <c r="AF4853" s="0">
        <v>0.0021135623101145029</v>
      </c>
      <c r="AG4853" s="0">
        <v>0.0089004421606659889</v>
      </c>
      <c r="AH4853" s="0">
        <v>0.012156975455582142</v>
      </c>
    </row>
    <row r="4854" x14ac:dyDescent="0.4">
      <c r="A4854" s="11" t="str">
        <f>Data[[#This Row],[category]]&amp;Data[[#This Row],[subcategory]]&amp;Data[[#This Row],[date]]&amp;Data[[#This Row],[hour]]</f>
        <v>Usage quintiles (sites)Quintile 1 (lowest)9/2/201717</v>
      </c>
      <c r="B4854" s="11" t="s">
        <v>144</v>
      </c>
      <c r="C4854" t="s">
        <v>147</v>
      </c>
      <c r="D4854" t="s">
        <v>113</v>
      </c>
      <c r="E4854" t="s">
        <v>69</v>
      </c>
      <c r="F4854" s="0">
        <v>21</v>
      </c>
      <c r="G4854" s="0">
        <v>1.4613926410675049</v>
      </c>
      <c r="H4854" s="0">
        <v>1.2616118192672729</v>
      </c>
      <c r="I4854" s="0">
        <v>-0.19978080689907074</v>
      </c>
      <c r="J4854" s="0">
        <v>0.45964586734771729</v>
      </c>
      <c r="K4854" s="0">
        <v>96.571426391601563</v>
      </c>
      <c r="L4854" s="0">
        <v>-0.43464070558547974</v>
      </c>
      <c r="M4854" s="0">
        <v>0</v>
      </c>
      <c r="N4854" s="0">
        <v>0</v>
      </c>
      <c r="O4854" s="0">
        <v>1.3583321571350098</v>
      </c>
      <c r="P4854" s="0">
        <v>1.2498810291290283</v>
      </c>
      <c r="Q4854" s="0">
        <v>-0.95583099126815796</v>
      </c>
      <c r="R4854" s="0">
        <v>-0.78884071111679077</v>
      </c>
      <c r="S4854" s="0">
        <v>-0.44081932306289673</v>
      </c>
      <c r="T4854" s="0">
        <v>-0.19978080689907074</v>
      </c>
      <c r="U4854" s="0">
        <v>0.041257720440626144</v>
      </c>
      <c r="V4854" s="0">
        <v>0.3892790675163269</v>
      </c>
      <c r="W4854" s="0">
        <v>0.55626934766769409</v>
      </c>
      <c r="X4854" s="0">
        <v>0.030689245089888573</v>
      </c>
      <c r="Y4854" s="0">
        <v>0.026493847370147705</v>
      </c>
      <c r="Z4854" s="0">
        <v>-0.004195396788418293</v>
      </c>
      <c r="AA4854" s="0">
        <v>0.0096525633707642555</v>
      </c>
      <c r="AB4854" s="0">
        <v>-0.020072450861334801</v>
      </c>
      <c r="AC4854" s="0">
        <v>-0.016565654426813126</v>
      </c>
      <c r="AD4854" s="0">
        <v>-0.0092572057619690895</v>
      </c>
      <c r="AE4854" s="0">
        <v>-0.004195396788418293</v>
      </c>
      <c r="AF4854" s="0">
        <v>0.00086641241796314716</v>
      </c>
      <c r="AG4854" s="0">
        <v>0.0081748608499765396</v>
      </c>
      <c r="AH4854" s="0">
        <v>0.011681657284498215</v>
      </c>
    </row>
    <row r="4855" x14ac:dyDescent="0.4">
      <c r="A4855" s="11" t="str">
        <f>Data[[#This Row],[category]]&amp;Data[[#This Row],[subcategory]]&amp;Data[[#This Row],[date]]&amp;Data[[#This Row],[hour]]</f>
        <v>Usage quintiles (sites)Quintile 1 (lowest)9/2/201718</v>
      </c>
      <c r="B4855" s="11" t="s">
        <v>144</v>
      </c>
      <c r="C4855" t="s">
        <v>147</v>
      </c>
      <c r="D4855" t="s">
        <v>113</v>
      </c>
      <c r="E4855" t="s">
        <v>70</v>
      </c>
      <c r="F4855" s="0">
        <v>21</v>
      </c>
      <c r="G4855" s="0">
        <v>1.3151752948760986</v>
      </c>
      <c r="H4855" s="0">
        <v>0.99597841501235962</v>
      </c>
      <c r="I4855" s="0">
        <v>-0.31919685006141663</v>
      </c>
      <c r="J4855" s="0">
        <v>0.62781286239624023</v>
      </c>
      <c r="K4855" s="0">
        <v>94.904762268066406</v>
      </c>
      <c r="L4855" s="0">
        <v>-0.5084267258644104</v>
      </c>
      <c r="M4855" s="0">
        <v>0</v>
      </c>
      <c r="N4855" s="0">
        <v>0</v>
      </c>
      <c r="O4855" s="0">
        <v>1.3583321571350098</v>
      </c>
      <c r="P4855" s="0">
        <v>1.2498810291290283</v>
      </c>
      <c r="Q4855" s="0">
        <v>-1.35185706615448</v>
      </c>
      <c r="R4855" s="0">
        <v>-1.1237714290618896</v>
      </c>
      <c r="S4855" s="0">
        <v>-0.6484222412109375</v>
      </c>
      <c r="T4855" s="0">
        <v>-0.31919685006141663</v>
      </c>
      <c r="U4855" s="0">
        <v>0.010028536431491375</v>
      </c>
      <c r="V4855" s="0">
        <v>0.48537769913673401</v>
      </c>
      <c r="W4855" s="0">
        <v>0.7134634256362915</v>
      </c>
      <c r="X4855" s="0">
        <v>0.027618682011961937</v>
      </c>
      <c r="Y4855" s="0">
        <v>0.020915547385811806</v>
      </c>
      <c r="Z4855" s="0">
        <v>-0.0067031336948275566</v>
      </c>
      <c r="AA4855" s="0">
        <v>0.013184069655835629</v>
      </c>
      <c r="AB4855" s="0">
        <v>-0.028388999402523041</v>
      </c>
      <c r="AC4855" s="0">
        <v>-0.023599198088049889</v>
      </c>
      <c r="AD4855" s="0">
        <v>-0.013616866432130337</v>
      </c>
      <c r="AE4855" s="0">
        <v>-0.0067031336948275566</v>
      </c>
      <c r="AF4855" s="0">
        <v>0.00021059918799437582</v>
      </c>
      <c r="AG4855" s="0">
        <v>0.01019293162971735</v>
      </c>
      <c r="AH4855" s="0">
        <v>0.014982731081545353</v>
      </c>
    </row>
    <row r="4856" x14ac:dyDescent="0.4">
      <c r="A4856" s="11" t="str">
        <f>Data[[#This Row],[category]]&amp;Data[[#This Row],[subcategory]]&amp;Data[[#This Row],[date]]&amp;Data[[#This Row],[hour]]</f>
        <v>Usage quintiles (sites)Quintile 1 (lowest)9/2/201719</v>
      </c>
      <c r="B4856" s="11" t="s">
        <v>144</v>
      </c>
      <c r="C4856" t="s">
        <v>147</v>
      </c>
      <c r="D4856" t="s">
        <v>113</v>
      </c>
      <c r="E4856" t="s">
        <v>71</v>
      </c>
      <c r="F4856" s="0">
        <v>21</v>
      </c>
      <c r="G4856" s="0">
        <v>1.0053948163986206</v>
      </c>
      <c r="H4856" s="0">
        <v>1.1647301912307739</v>
      </c>
      <c r="I4856" s="0">
        <v>0.1593354344367981</v>
      </c>
      <c r="J4856" s="0">
        <v>0.82057094573974609</v>
      </c>
      <c r="K4856" s="0">
        <v>92</v>
      </c>
      <c r="L4856" s="0">
        <v>0.19417630136013031</v>
      </c>
      <c r="M4856" s="0">
        <v>0</v>
      </c>
      <c r="N4856" s="0">
        <v>0</v>
      </c>
      <c r="O4856" s="0">
        <v>1.3583321571350098</v>
      </c>
      <c r="P4856" s="0">
        <v>1.2498810291290283</v>
      </c>
      <c r="Q4856" s="0">
        <v>-1.1903836727142334</v>
      </c>
      <c r="R4856" s="0">
        <v>-0.89226853847503662</v>
      </c>
      <c r="S4856" s="0">
        <v>-0.27097240090370178</v>
      </c>
      <c r="T4856" s="0">
        <v>0.1593354344367981</v>
      </c>
      <c r="U4856" s="0">
        <v>0.58964323997497559</v>
      </c>
      <c r="V4856" s="0">
        <v>1.2109394073486328</v>
      </c>
      <c r="W4856" s="0">
        <v>1.5090545415878296</v>
      </c>
      <c r="X4856" s="0">
        <v>0.021113291382789612</v>
      </c>
      <c r="Y4856" s="0">
        <v>0.024459334090352058</v>
      </c>
      <c r="Z4856" s="0">
        <v>0.0033460441045463085</v>
      </c>
      <c r="AA4856" s="0">
        <v>0.017231989651918411</v>
      </c>
      <c r="AB4856" s="0">
        <v>-0.024998055770993233</v>
      </c>
      <c r="AC4856" s="0">
        <v>-0.018737638369202614</v>
      </c>
      <c r="AD4856" s="0">
        <v>-0.0056904200464487076</v>
      </c>
      <c r="AE4856" s="0">
        <v>0.0033460441045463085</v>
      </c>
      <c r="AF4856" s="0">
        <v>0.012382508255541325</v>
      </c>
      <c r="AG4856" s="0">
        <v>0.025429727509617805</v>
      </c>
      <c r="AH4856" s="0">
        <v>0.031690143048763275</v>
      </c>
    </row>
    <row r="4857" x14ac:dyDescent="0.4">
      <c r="A4857" s="11" t="str">
        <f>Data[[#This Row],[category]]&amp;Data[[#This Row],[subcategory]]&amp;Data[[#This Row],[date]]&amp;Data[[#This Row],[hour]]</f>
        <v>Usage quintiles (sites)Quintile 1 (lowest)9/2/201720</v>
      </c>
      <c r="B4857" s="11" t="s">
        <v>144</v>
      </c>
      <c r="C4857" t="s">
        <v>147</v>
      </c>
      <c r="D4857" t="s">
        <v>113</v>
      </c>
      <c r="E4857" t="s">
        <v>54</v>
      </c>
      <c r="F4857" s="0">
        <v>21</v>
      </c>
      <c r="G4857" s="0">
        <v>1.0677703619003296</v>
      </c>
      <c r="H4857" s="0">
        <v>0.89264506101608276</v>
      </c>
      <c r="I4857" s="0">
        <v>-0.17512524127960205</v>
      </c>
      <c r="J4857" s="0">
        <v>0.46741160750389099</v>
      </c>
      <c r="K4857" s="0">
        <v>88.285713195800781</v>
      </c>
      <c r="L4857" s="0">
        <v>-0.37467029690742493</v>
      </c>
      <c r="M4857" s="0">
        <v>0</v>
      </c>
      <c r="N4857" s="0">
        <v>0</v>
      </c>
      <c r="O4857" s="0">
        <v>1.3583321571350098</v>
      </c>
      <c r="P4857" s="0">
        <v>1.2498810291290283</v>
      </c>
      <c r="Q4857" s="0">
        <v>-0.94394892454147339</v>
      </c>
      <c r="R4857" s="0">
        <v>-0.77413731813430786</v>
      </c>
      <c r="S4857" s="0">
        <v>-0.42023614048957825</v>
      </c>
      <c r="T4857" s="0">
        <v>-0.17512524127960205</v>
      </c>
      <c r="U4857" s="0">
        <v>0.069985643029212952</v>
      </c>
      <c r="V4857" s="0">
        <v>0.42388683557510376</v>
      </c>
      <c r="W4857" s="0">
        <v>0.59369844198226929</v>
      </c>
      <c r="X4857" s="0">
        <v>0.02242317795753479</v>
      </c>
      <c r="Y4857" s="0">
        <v>0.018745547160506248</v>
      </c>
      <c r="Z4857" s="0">
        <v>-0.0036776300985366106</v>
      </c>
      <c r="AA4857" s="0">
        <v>0.0098156435415148735</v>
      </c>
      <c r="AB4857" s="0">
        <v>-0.019822927191853523</v>
      </c>
      <c r="AC4857" s="0">
        <v>-0.01625688374042511</v>
      </c>
      <c r="AD4857" s="0">
        <v>-0.0088249584659934044</v>
      </c>
      <c r="AE4857" s="0">
        <v>-0.0036776300985366106</v>
      </c>
      <c r="AF4857" s="0">
        <v>0.001469698385335505</v>
      </c>
      <c r="AG4857" s="0">
        <v>0.0089016230776906013</v>
      </c>
      <c r="AH4857" s="0">
        <v>0.012467666529119015</v>
      </c>
    </row>
    <row r="4858" x14ac:dyDescent="0.4">
      <c r="A4858" s="11" t="str">
        <f>Data[[#This Row],[category]]&amp;Data[[#This Row],[subcategory]]&amp;Data[[#This Row],[date]]&amp;Data[[#This Row],[hour]]</f>
        <v>Usage quintiles (sites)Quintile 1 (lowest)9/2/201721</v>
      </c>
      <c r="B4858" s="11" t="s">
        <v>144</v>
      </c>
      <c r="C4858" t="s">
        <v>147</v>
      </c>
      <c r="D4858" t="s">
        <v>113</v>
      </c>
      <c r="E4858" t="s">
        <v>72</v>
      </c>
      <c r="F4858" s="0">
        <v>21</v>
      </c>
      <c r="G4858" s="0">
        <v>0.21824105083942413</v>
      </c>
      <c r="H4858" s="0">
        <v>0.72399282455444336</v>
      </c>
      <c r="I4858" s="0">
        <v>0.50575178861618042</v>
      </c>
      <c r="J4858" s="0">
        <v>0.59812718629837036</v>
      </c>
      <c r="K4858" s="0">
        <v>87.857139587402344</v>
      </c>
      <c r="L4858" s="0">
        <v>0.84555894136428833</v>
      </c>
      <c r="M4858" s="0">
        <v>0</v>
      </c>
      <c r="N4858" s="0">
        <v>0</v>
      </c>
      <c r="O4858" s="0">
        <v>1.3583321571350098</v>
      </c>
      <c r="P4858" s="0">
        <v>1.2498810291290283</v>
      </c>
      <c r="Q4858" s="0">
        <v>-0.47807988524436951</v>
      </c>
      <c r="R4858" s="0">
        <v>-0.26077905297279358</v>
      </c>
      <c r="S4858" s="0">
        <v>0.19209358096122742</v>
      </c>
      <c r="T4858" s="0">
        <v>0.50575178861618042</v>
      </c>
      <c r="U4858" s="0">
        <v>0.81940996646881104</v>
      </c>
      <c r="V4858" s="0">
        <v>1.272282600402832</v>
      </c>
      <c r="W4858" s="0">
        <v>1.4895834922790527</v>
      </c>
      <c r="X4858" s="0">
        <v>0.0045830621384084225</v>
      </c>
      <c r="Y4858" s="0">
        <v>0.015203849412500858</v>
      </c>
      <c r="Z4858" s="0">
        <v>0.010620787739753723</v>
      </c>
      <c r="AA4858" s="0">
        <v>0.01256067119538784</v>
      </c>
      <c r="AB4858" s="0">
        <v>-0.0100396778434515</v>
      </c>
      <c r="AC4858" s="0">
        <v>-0.0054763602092862129</v>
      </c>
      <c r="AD4858" s="0">
        <v>0.0040339655242860317</v>
      </c>
      <c r="AE4858" s="0">
        <v>0.010620787739753723</v>
      </c>
      <c r="AF4858" s="0">
        <v>0.017207609489560127</v>
      </c>
      <c r="AG4858" s="0">
        <v>0.026717934757471085</v>
      </c>
      <c r="AH4858" s="0">
        <v>0.031281251460313797</v>
      </c>
    </row>
    <row r="4859" x14ac:dyDescent="0.4">
      <c r="A4859" s="11" t="str">
        <f>Data[[#This Row],[category]]&amp;Data[[#This Row],[subcategory]]&amp;Data[[#This Row],[date]]&amp;Data[[#This Row],[hour]]</f>
        <v>Usage quintiles (sites)Quintile 1 (lowest)9/2/201722</v>
      </c>
      <c r="B4859" s="11" t="s">
        <v>144</v>
      </c>
      <c r="C4859" t="s">
        <v>147</v>
      </c>
      <c r="D4859" t="s">
        <v>113</v>
      </c>
      <c r="E4859" t="s">
        <v>73</v>
      </c>
      <c r="F4859" s="0">
        <v>21</v>
      </c>
      <c r="G4859" s="0">
        <v>0.0031173722818493843</v>
      </c>
      <c r="H4859" s="0">
        <v>0.70098996162414551</v>
      </c>
      <c r="I4859" s="0">
        <v>0.6978725790977478</v>
      </c>
      <c r="J4859" s="0">
        <v>0.58518332242965698</v>
      </c>
      <c r="K4859" s="0">
        <v>90.190475463867188</v>
      </c>
      <c r="L4859" s="0">
        <v>1.1925708055496216</v>
      </c>
      <c r="M4859" s="0">
        <v>0</v>
      </c>
      <c r="N4859" s="0">
        <v>0</v>
      </c>
      <c r="O4859" s="0">
        <v>1.3583321571350098</v>
      </c>
      <c r="P4859" s="0">
        <v>1.2498810291290283</v>
      </c>
      <c r="Q4859" s="0">
        <v>-0.26466834545135498</v>
      </c>
      <c r="R4859" s="0">
        <v>-0.052070025354623795</v>
      </c>
      <c r="S4859" s="0">
        <v>0.39100214838981628</v>
      </c>
      <c r="T4859" s="0">
        <v>0.6978725790977478</v>
      </c>
      <c r="U4859" s="0">
        <v>1.0047429800033569</v>
      </c>
      <c r="V4859" s="0">
        <v>1.4478151798248291</v>
      </c>
      <c r="W4859" s="0">
        <v>1.6604135036468506</v>
      </c>
      <c r="X4859" s="0">
        <v>6.5464817453175783e-005</v>
      </c>
      <c r="Y4859" s="0">
        <v>0.014720789156854153</v>
      </c>
      <c r="Z4859" s="0">
        <v>0.014655323699116707</v>
      </c>
      <c r="AA4859" s="0">
        <v>0.012288849800825119</v>
      </c>
      <c r="AB4859" s="0">
        <v>-0.0055580353364348412</v>
      </c>
      <c r="AC4859" s="0">
        <v>-0.0010934709571301937</v>
      </c>
      <c r="AD4859" s="0">
        <v>0.0082110445946455002</v>
      </c>
      <c r="AE4859" s="0">
        <v>0.014655323699116707</v>
      </c>
      <c r="AF4859" s="0">
        <v>0.021099602803587914</v>
      </c>
      <c r="AG4859" s="0">
        <v>0.030404118821024895</v>
      </c>
      <c r="AH4859" s="0">
        <v>0.034868683665990829</v>
      </c>
    </row>
    <row r="4860" x14ac:dyDescent="0.4">
      <c r="A4860" s="11" t="str">
        <f>Data[[#This Row],[category]]&amp;Data[[#This Row],[subcategory]]&amp;Data[[#This Row],[date]]&amp;Data[[#This Row],[hour]]</f>
        <v>Usage quintiles (sites)Quintile 1 (lowest)9/2/201723</v>
      </c>
      <c r="B4860" s="11" t="s">
        <v>144</v>
      </c>
      <c r="C4860" t="s">
        <v>147</v>
      </c>
      <c r="D4860" t="s">
        <v>113</v>
      </c>
      <c r="E4860" t="s">
        <v>74</v>
      </c>
      <c r="F4860" s="0">
        <v>21</v>
      </c>
      <c r="G4860" s="0">
        <v>-0.12235626578330994</v>
      </c>
      <c r="H4860" s="0">
        <v>0.5454329252243042</v>
      </c>
      <c r="I4860" s="0">
        <v>0.66778922080993652</v>
      </c>
      <c r="J4860" s="0">
        <v>0.53991997241973877</v>
      </c>
      <c r="K4860" s="0">
        <v>87.190475463867188</v>
      </c>
      <c r="L4860" s="0">
        <v>1.2368299961090088</v>
      </c>
      <c r="M4860" s="0">
        <v>0</v>
      </c>
      <c r="N4860" s="0">
        <v>0</v>
      </c>
      <c r="O4860" s="0">
        <v>1.3583321571350098</v>
      </c>
      <c r="P4860" s="0">
        <v>1.2498810291290283</v>
      </c>
      <c r="Q4860" s="0">
        <v>-0.2203001081943512</v>
      </c>
      <c r="R4860" s="0">
        <v>-0.02414606511592865</v>
      </c>
      <c r="S4860" s="0">
        <v>0.38465490937232971</v>
      </c>
      <c r="T4860" s="0">
        <v>0.66778922080993652</v>
      </c>
      <c r="U4860" s="0">
        <v>0.95092350244522095</v>
      </c>
      <c r="V4860" s="0">
        <v>1.3597245216369629</v>
      </c>
      <c r="W4860" s="0">
        <v>1.5558785200119019</v>
      </c>
      <c r="X4860" s="0">
        <v>-0.002569481497630477</v>
      </c>
      <c r="Y4860" s="0">
        <v>0.011454091407358646</v>
      </c>
      <c r="Z4860" s="0">
        <v>0.014023574069142342</v>
      </c>
      <c r="AA4860" s="0">
        <v>0.011338319629430771</v>
      </c>
      <c r="AB4860" s="0">
        <v>-0.0046263020485639572</v>
      </c>
      <c r="AC4860" s="0">
        <v>-0.00050706719048321247</v>
      </c>
      <c r="AD4860" s="0">
        <v>0.0080777537077665329</v>
      </c>
      <c r="AE4860" s="0">
        <v>0.014023574069142342</v>
      </c>
      <c r="AF4860" s="0">
        <v>0.01996939443051815</v>
      </c>
      <c r="AG4860" s="0">
        <v>0.028554216027259827</v>
      </c>
      <c r="AH4860" s="0">
        <v>0.03267345204949379</v>
      </c>
    </row>
    <row r="4861" x14ac:dyDescent="0.4">
      <c r="A4861" s="11" t="str">
        <f>Data[[#This Row],[category]]&amp;Data[[#This Row],[subcategory]]&amp;Data[[#This Row],[date]]&amp;Data[[#This Row],[hour]]</f>
        <v>Usage quintiles (sites)Quintile 1 (lowest)9/2/201724</v>
      </c>
      <c r="B4861" s="11" t="s">
        <v>144</v>
      </c>
      <c r="C4861" t="s">
        <v>147</v>
      </c>
      <c r="D4861" t="s">
        <v>113</v>
      </c>
      <c r="E4861" t="s">
        <v>75</v>
      </c>
      <c r="F4861" s="0">
        <v>21</v>
      </c>
      <c r="G4861" s="0">
        <v>-0.09871751070022583</v>
      </c>
      <c r="H4861" s="0">
        <v>0.55978792905807495</v>
      </c>
      <c r="I4861" s="0">
        <v>0.65850543975830078</v>
      </c>
      <c r="J4861" s="0">
        <v>0.61433464288711548</v>
      </c>
      <c r="K4861" s="0">
        <v>88.190475463867187</v>
      </c>
      <c r="L4861" s="0">
        <v>1.0719002485275269</v>
      </c>
      <c r="M4861" s="0">
        <v>0</v>
      </c>
      <c r="N4861" s="0">
        <v>0</v>
      </c>
      <c r="O4861" s="0">
        <v>1.3583321571350098</v>
      </c>
      <c r="P4861" s="0">
        <v>1.2498810291290283</v>
      </c>
      <c r="Q4861" s="0">
        <v>-0.35198512673377991</v>
      </c>
      <c r="R4861" s="0">
        <v>-0.12879608571529388</v>
      </c>
      <c r="S4861" s="0">
        <v>0.3363480269908905</v>
      </c>
      <c r="T4861" s="0">
        <v>0.65850543975830078</v>
      </c>
      <c r="U4861" s="0">
        <v>0.98066282272338867</v>
      </c>
      <c r="V4861" s="0">
        <v>1.4458069801330566</v>
      </c>
      <c r="W4861" s="0">
        <v>1.6689959764480591</v>
      </c>
      <c r="X4861" s="0">
        <v>-0.0020730677060782909</v>
      </c>
      <c r="Y4861" s="0">
        <v>0.011755546554923058</v>
      </c>
      <c r="Z4861" s="0">
        <v>0.013828613795340061</v>
      </c>
      <c r="AA4861" s="0">
        <v>0.01290102768689394</v>
      </c>
      <c r="AB4861" s="0">
        <v>-0.0073916884139180183</v>
      </c>
      <c r="AC4861" s="0">
        <v>-0.0027047183830291033</v>
      </c>
      <c r="AD4861" s="0">
        <v>0.0070633082650601864</v>
      </c>
      <c r="AE4861" s="0">
        <v>0.013828613795340061</v>
      </c>
      <c r="AF4861" s="0">
        <v>0.020593918859958649</v>
      </c>
      <c r="AG4861" s="0">
        <v>0.030361946672201157</v>
      </c>
      <c r="AH4861" s="0">
        <v>0.035048916935920715</v>
      </c>
    </row>
    <row r="4862" x14ac:dyDescent="0.4">
      <c r="A4862" s="11" t="str">
        <f>Data[[#This Row],[category]]&amp;Data[[#This Row],[subcategory]]&amp;Data[[#This Row],[date]]&amp;Data[[#This Row],[hour]]</f>
        <v>Usage quintiles (sites)Quintile 1 (lowest)9/2/2017Avg. 11 to 6 pm</v>
      </c>
      <c r="B4862" s="11" t="s">
        <v>144</v>
      </c>
      <c r="C4862" t="s">
        <v>147</v>
      </c>
      <c r="D4862" t="s">
        <v>113</v>
      </c>
      <c r="E4862" t="s">
        <v>76</v>
      </c>
      <c r="F4862" s="0">
        <v>21</v>
      </c>
      <c r="G4862" s="0">
        <v>1.3519940376281738</v>
      </c>
      <c r="H4862" s="0">
        <v>1.3583321571350098</v>
      </c>
      <c r="I4862" s="0">
        <v>0.0063380762003362179</v>
      </c>
      <c r="J4862" s="0">
        <v>0.41290682554244995</v>
      </c>
      <c r="K4862" s="0">
        <v>97.653060913085938</v>
      </c>
      <c r="L4862" s="0">
        <v>0.015349894762039185</v>
      </c>
      <c r="M4862" s="0">
        <v>0</v>
      </c>
      <c r="N4862" s="0">
        <v>0</v>
      </c>
      <c r="O4862" s="0"/>
      <c r="P4862" s="0"/>
      <c r="Q4862" s="0">
        <v>-0.67283320426940918</v>
      </c>
      <c r="R4862" s="0">
        <v>-0.52282333374023438</v>
      </c>
      <c r="S4862" s="0">
        <v>-0.21019047498703003</v>
      </c>
      <c r="T4862" s="0">
        <v>0.0063380762003362179</v>
      </c>
      <c r="U4862" s="0">
        <v>0.22286662459373474</v>
      </c>
      <c r="V4862" s="0">
        <v>0.5354994535446167</v>
      </c>
      <c r="W4862" s="0">
        <v>0.68550938367843628</v>
      </c>
      <c r="X4862" s="0">
        <v>0.028391875326633453</v>
      </c>
      <c r="Y4862" s="0">
        <v>0.028524976223707199</v>
      </c>
      <c r="Z4862" s="0">
        <v>0.0001330996019532904</v>
      </c>
      <c r="AA4862" s="0">
        <v>0.0086710434406995773</v>
      </c>
      <c r="AB4862" s="0">
        <v>-0.014129498042166233</v>
      </c>
      <c r="AC4862" s="0">
        <v>-0.010979290120303631</v>
      </c>
      <c r="AD4862" s="0">
        <v>-0.0044140000827610493</v>
      </c>
      <c r="AE4862" s="0">
        <v>0.0001330996019532904</v>
      </c>
      <c r="AF4862" s="0">
        <v>0.0046801990829408169</v>
      </c>
      <c r="AG4862" s="0">
        <v>0.011245489120483398</v>
      </c>
      <c r="AH4862" s="0">
        <v>0.014395697042346001</v>
      </c>
    </row>
    <row r="4863" x14ac:dyDescent="0.4">
      <c r="A4863" s="11" t="str">
        <f>Data[[#This Row],[category]]&amp;Data[[#This Row],[subcategory]]&amp;Data[[#This Row],[date]]&amp;Data[[#This Row],[hour]]</f>
        <v>Usage quintiles (sites)Quintile 1 (lowest)9/2/2017Avg. 2 to 6pm</v>
      </c>
      <c r="B4863" s="11" t="s">
        <v>144</v>
      </c>
      <c r="C4863" t="s">
        <v>147</v>
      </c>
      <c r="D4863" t="s">
        <v>113</v>
      </c>
      <c r="E4863" t="s">
        <v>77</v>
      </c>
      <c r="F4863" s="0">
        <v>21</v>
      </c>
      <c r="G4863" s="0">
        <v>1.3740689754486084</v>
      </c>
      <c r="H4863" s="0">
        <v>1.2498810291290283</v>
      </c>
      <c r="I4863" s="0">
        <v>-0.12418802827596664</v>
      </c>
      <c r="J4863" s="0">
        <v>0.44483715295791626</v>
      </c>
      <c r="K4863" s="0">
        <v>96.333328247070312</v>
      </c>
      <c r="L4863" s="0">
        <v>-0.27917638421058655</v>
      </c>
      <c r="M4863" s="0">
        <v>0</v>
      </c>
      <c r="N4863" s="0">
        <v>0</v>
      </c>
      <c r="O4863" s="0"/>
      <c r="P4863" s="0"/>
      <c r="Q4863" s="0">
        <v>-0.8558800220489502</v>
      </c>
      <c r="R4863" s="0">
        <v>-0.69426977634429932</v>
      </c>
      <c r="S4863" s="0">
        <v>-0.35746085643768311</v>
      </c>
      <c r="T4863" s="0">
        <v>-0.12418802827596664</v>
      </c>
      <c r="U4863" s="0">
        <v>0.10908479988574982</v>
      </c>
      <c r="V4863" s="0">
        <v>0.44589373469352722</v>
      </c>
      <c r="W4863" s="0">
        <v>0.60750395059585571</v>
      </c>
      <c r="X4863" s="0">
        <v>0.028855448588728905</v>
      </c>
      <c r="Y4863" s="0">
        <v>0.026247501373291016</v>
      </c>
      <c r="Z4863" s="0">
        <v>-0.002607948612421751</v>
      </c>
      <c r="AA4863" s="0">
        <v>0.0093415798619389534</v>
      </c>
      <c r="AB4863" s="0">
        <v>-0.017973480746150017</v>
      </c>
      <c r="AC4863" s="0">
        <v>-0.014579664915800095</v>
      </c>
      <c r="AD4863" s="0">
        <v>-0.0075066778808832169</v>
      </c>
      <c r="AE4863" s="0">
        <v>-0.002607948612421751</v>
      </c>
      <c r="AF4863" s="0">
        <v>0.0022907806560397148</v>
      </c>
      <c r="AG4863" s="0">
        <v>0.0093637676909565926</v>
      </c>
      <c r="AH4863" s="0">
        <v>0.01275758258998394</v>
      </c>
    </row>
    <row r="4864" x14ac:dyDescent="0.4">
      <c r="A4864" s="11" t="str">
        <f>Data[[#This Row],[category]]&amp;Data[[#This Row],[subcategory]]&amp;Data[[#This Row],[date]]&amp;Data[[#This Row],[hour]]</f>
        <v>Usage quintiles (sites)Quintile 1 (lowest)Avg. Weekday Event1</v>
      </c>
      <c r="B4864" s="11" t="s">
        <v>144</v>
      </c>
      <c r="C4864" t="s">
        <v>147</v>
      </c>
      <c r="D4864" t="s">
        <v>161</v>
      </c>
      <c r="E4864" t="s">
        <v>40</v>
      </c>
      <c r="F4864" s="0">
        <v>21</v>
      </c>
      <c r="G4864" s="0">
        <v>0.25148767232894897</v>
      </c>
      <c r="H4864" s="0">
        <v>0.37372803688049316</v>
      </c>
      <c r="I4864" s="0">
        <v>0.12224035710096359</v>
      </c>
      <c r="J4864" s="0">
        <v>0.47769200801849365</v>
      </c>
      <c r="K4864" s="0">
        <v>74.785713195800781</v>
      </c>
      <c r="L4864" s="0">
        <v>0.25589784979820251</v>
      </c>
      <c r="M4864" s="0">
        <v>0</v>
      </c>
      <c r="N4864" s="0">
        <v>0</v>
      </c>
      <c r="O4864" s="0"/>
      <c r="P4864" s="0"/>
      <c r="Q4864" s="0">
        <v>-0.66349309682846069</v>
      </c>
      <c r="R4864" s="0">
        <v>-0.48994657397270203</v>
      </c>
      <c r="S4864" s="0">
        <v>-0.12826158106327057</v>
      </c>
      <c r="T4864" s="0">
        <v>0.12224035710096359</v>
      </c>
      <c r="U4864" s="0">
        <v>0.37274229526519775</v>
      </c>
      <c r="V4864" s="0">
        <v>0.73442727327346802</v>
      </c>
      <c r="W4864" s="0">
        <v>0.9079737663269043</v>
      </c>
      <c r="X4864" s="0">
        <v>0.0052812411449849606</v>
      </c>
      <c r="Y4864" s="0">
        <v>0.0078482888638973236</v>
      </c>
      <c r="Z4864" s="0">
        <v>0.0025670474860817194</v>
      </c>
      <c r="AA4864" s="0">
        <v>0.010031532496213913</v>
      </c>
      <c r="AB4864" s="0">
        <v>-0.013933354988694191</v>
      </c>
      <c r="AC4864" s="0">
        <v>-0.010288878343999386</v>
      </c>
      <c r="AD4864" s="0">
        <v>-0.0026934933848679066</v>
      </c>
      <c r="AE4864" s="0">
        <v>0.0025670474860817194</v>
      </c>
      <c r="AF4864" s="0">
        <v>0.0078275883570313454</v>
      </c>
      <c r="AG4864" s="0">
        <v>0.015422973781824112</v>
      </c>
      <c r="AH4864" s="0">
        <v>0.019067449495196342</v>
      </c>
    </row>
    <row r="4865" x14ac:dyDescent="0.4">
      <c r="A4865" s="11" t="str">
        <f>Data[[#This Row],[category]]&amp;Data[[#This Row],[subcategory]]&amp;Data[[#This Row],[date]]&amp;Data[[#This Row],[hour]]</f>
        <v>Usage quintiles (sites)Quintile 1 (lowest)Avg. Weekday Event2</v>
      </c>
      <c r="B4865" s="11" t="s">
        <v>144</v>
      </c>
      <c r="C4865" t="s">
        <v>147</v>
      </c>
      <c r="D4865" t="s">
        <v>161</v>
      </c>
      <c r="E4865" t="s">
        <v>41</v>
      </c>
      <c r="F4865" s="0">
        <v>21</v>
      </c>
      <c r="G4865" s="0">
        <v>0.55631226301193237</v>
      </c>
      <c r="H4865" s="0">
        <v>0.36538892984390259</v>
      </c>
      <c r="I4865" s="0">
        <v>-0.19092333316802979</v>
      </c>
      <c r="J4865" s="0">
        <v>0.71923285722732544</v>
      </c>
      <c r="K4865" s="0">
        <v>73.714286804199219</v>
      </c>
      <c r="L4865" s="0">
        <v>-0.26545414328575134</v>
      </c>
      <c r="M4865" s="0">
        <v>0</v>
      </c>
      <c r="N4865" s="0">
        <v>0</v>
      </c>
      <c r="O4865" s="0"/>
      <c r="P4865" s="0"/>
      <c r="Q4865" s="0">
        <v>-1.3739560842514038</v>
      </c>
      <c r="R4865" s="0">
        <v>-1.1126573085784912</v>
      </c>
      <c r="S4865" s="0">
        <v>-0.56808942556381226</v>
      </c>
      <c r="T4865" s="0">
        <v>-0.19092333316802979</v>
      </c>
      <c r="U4865" s="0">
        <v>0.18624274432659149</v>
      </c>
      <c r="V4865" s="0">
        <v>0.73081064224243164</v>
      </c>
      <c r="W4865" s="0">
        <v>0.99210941791534424</v>
      </c>
      <c r="X4865" s="0">
        <v>0.011682557873427868</v>
      </c>
      <c r="Y4865" s="0">
        <v>0.0076731676235795021</v>
      </c>
      <c r="Z4865" s="0">
        <v>-0.0040093897841870785</v>
      </c>
      <c r="AA4865" s="0">
        <v>0.015103889629244804</v>
      </c>
      <c r="AB4865" s="0">
        <v>-0.028853077441453934</v>
      </c>
      <c r="AC4865" s="0">
        <v>-0.023365803062915802</v>
      </c>
      <c r="AD4865" s="0">
        <v>-0.011929877102375031</v>
      </c>
      <c r="AE4865" s="0">
        <v>-0.0040093897841870785</v>
      </c>
      <c r="AF4865" s="0">
        <v>0.0039110975340008736</v>
      </c>
      <c r="AG4865" s="0">
        <v>0.015347023494541645</v>
      </c>
      <c r="AH4865" s="0">
        <v>0.020834296941757202</v>
      </c>
    </row>
    <row r="4866" x14ac:dyDescent="0.4">
      <c r="A4866" s="11" t="str">
        <f>Data[[#This Row],[category]]&amp;Data[[#This Row],[subcategory]]&amp;Data[[#This Row],[date]]&amp;Data[[#This Row],[hour]]</f>
        <v>Usage quintiles (sites)Quintile 1 (lowest)Avg. Weekday Event3</v>
      </c>
      <c r="B4866" s="11" t="s">
        <v>144</v>
      </c>
      <c r="C4866" t="s">
        <v>147</v>
      </c>
      <c r="D4866" t="s">
        <v>161</v>
      </c>
      <c r="E4866" t="s">
        <v>42</v>
      </c>
      <c r="F4866" s="0">
        <v>21</v>
      </c>
      <c r="G4866" s="0">
        <v>0.38060879707336426</v>
      </c>
      <c r="H4866" s="0">
        <v>0.36700364947319031</v>
      </c>
      <c r="I4866" s="0">
        <v>-0.013605155050754547</v>
      </c>
      <c r="J4866" s="0">
        <v>0.45460423827171326</v>
      </c>
      <c r="K4866" s="0">
        <v>73.357139587402344</v>
      </c>
      <c r="L4866" s="0">
        <v>-0.029927471652626991</v>
      </c>
      <c r="M4866" s="0">
        <v>0</v>
      </c>
      <c r="N4866" s="0">
        <v>0</v>
      </c>
      <c r="O4866" s="0"/>
      <c r="P4866" s="0"/>
      <c r="Q4866" s="0">
        <v>-0.76136261224746704</v>
      </c>
      <c r="R4866" s="0">
        <v>-0.59620392322540283</v>
      </c>
      <c r="S4866" s="0">
        <v>-0.25199985504150391</v>
      </c>
      <c r="T4866" s="0">
        <v>-0.013605155050754547</v>
      </c>
      <c r="U4866" s="0">
        <v>0.22478954493999481</v>
      </c>
      <c r="V4866" s="0">
        <v>0.56899362802505493</v>
      </c>
      <c r="W4866" s="0">
        <v>0.73415225744247437</v>
      </c>
      <c r="X4866" s="0">
        <v>0.0079927844926714897</v>
      </c>
      <c r="Y4866" s="0">
        <v>0.0077070766128599644</v>
      </c>
      <c r="Z4866" s="0">
        <v>-0.00028570825816132128</v>
      </c>
      <c r="AA4866" s="0">
        <v>0.0095466887578368187</v>
      </c>
      <c r="AB4866" s="0">
        <v>-0.015988614410161972</v>
      </c>
      <c r="AC4866" s="0">
        <v>-0.012520282529294491</v>
      </c>
      <c r="AD4866" s="0">
        <v>-0.0052919965237379074</v>
      </c>
      <c r="AE4866" s="0">
        <v>-0.00028570825816132128</v>
      </c>
      <c r="AF4866" s="0">
        <v>0.0047205802984535694</v>
      </c>
      <c r="AG4866" s="0">
        <v>0.011948865838348866</v>
      </c>
      <c r="AH4866" s="0">
        <v>0.015417197719216347</v>
      </c>
    </row>
    <row r="4867" x14ac:dyDescent="0.4">
      <c r="A4867" s="11" t="str">
        <f>Data[[#This Row],[category]]&amp;Data[[#This Row],[subcategory]]&amp;Data[[#This Row],[date]]&amp;Data[[#This Row],[hour]]</f>
        <v>Usage quintiles (sites)Quintile 1 (lowest)Avg. Weekday Event4</v>
      </c>
      <c r="B4867" s="11" t="s">
        <v>144</v>
      </c>
      <c r="C4867" t="s">
        <v>147</v>
      </c>
      <c r="D4867" t="s">
        <v>161</v>
      </c>
      <c r="E4867" t="s">
        <v>43</v>
      </c>
      <c r="F4867" s="0">
        <v>21</v>
      </c>
      <c r="G4867" s="0">
        <v>0.99932533502578735</v>
      </c>
      <c r="H4867" s="0">
        <v>0.35915228724479675</v>
      </c>
      <c r="I4867" s="0">
        <v>-0.64017307758331299</v>
      </c>
      <c r="J4867" s="0">
        <v>0.66883039474487305</v>
      </c>
      <c r="K4867" s="0">
        <v>73.0238037109375</v>
      </c>
      <c r="L4867" s="0">
        <v>-0.9571530818939209</v>
      </c>
      <c r="M4867" s="0">
        <v>0</v>
      </c>
      <c r="N4867" s="0">
        <v>0</v>
      </c>
      <c r="O4867" s="0"/>
      <c r="P4867" s="0"/>
      <c r="Q4867" s="0">
        <v>-1.7403011322021484</v>
      </c>
      <c r="R4867" s="0">
        <v>-1.4973137378692627</v>
      </c>
      <c r="S4867" s="0">
        <v>-0.99090808629989624</v>
      </c>
      <c r="T4867" s="0">
        <v>-0.64017307758331299</v>
      </c>
      <c r="U4867" s="0">
        <v>-0.28943806886672974</v>
      </c>
      <c r="V4867" s="0">
        <v>0.21696756780147552</v>
      </c>
      <c r="W4867" s="0">
        <v>0.45995503664016724</v>
      </c>
      <c r="X4867" s="0">
        <v>0.020985832437872887</v>
      </c>
      <c r="Y4867" s="0">
        <v>0.0075421980582177639</v>
      </c>
      <c r="Z4867" s="0">
        <v>-0.01344363484531641</v>
      </c>
      <c r="AA4867" s="0">
        <v>0.014045438729226589</v>
      </c>
      <c r="AB4867" s="0">
        <v>-0.036546327173709869</v>
      </c>
      <c r="AC4867" s="0">
        <v>-0.031443588435649872</v>
      </c>
      <c r="AD4867" s="0">
        <v>-0.020809069275856018</v>
      </c>
      <c r="AE4867" s="0">
        <v>-0.01344363484531641</v>
      </c>
      <c r="AF4867" s="0">
        <v>-0.0060781994834542274</v>
      </c>
      <c r="AG4867" s="0">
        <v>0.004556319210678339</v>
      </c>
      <c r="AH4867" s="0">
        <v>0.0096590556204319</v>
      </c>
    </row>
    <row r="4868" x14ac:dyDescent="0.4">
      <c r="A4868" s="11" t="str">
        <f>Data[[#This Row],[category]]&amp;Data[[#This Row],[subcategory]]&amp;Data[[#This Row],[date]]&amp;Data[[#This Row],[hour]]</f>
        <v>Usage quintiles (sites)Quintile 1 (lowest)Avg. Weekday Event5</v>
      </c>
      <c r="B4868" s="11" t="s">
        <v>144</v>
      </c>
      <c r="C4868" t="s">
        <v>147</v>
      </c>
      <c r="D4868" t="s">
        <v>161</v>
      </c>
      <c r="E4868" t="s">
        <v>44</v>
      </c>
      <c r="F4868" s="0">
        <v>21</v>
      </c>
      <c r="G4868" s="0">
        <v>1.195396900177002</v>
      </c>
      <c r="H4868" s="0">
        <v>0.40096685290336609</v>
      </c>
      <c r="I4868" s="0">
        <v>-0.79443001747131348</v>
      </c>
      <c r="J4868" s="0">
        <v>0.83201897144317627</v>
      </c>
      <c r="K4868" s="0">
        <v>72.5</v>
      </c>
      <c r="L4868" s="0">
        <v>-0.95482200384140015</v>
      </c>
      <c r="M4868" s="0">
        <v>0</v>
      </c>
      <c r="N4868" s="0">
        <v>0</v>
      </c>
      <c r="O4868" s="0"/>
      <c r="P4868" s="0"/>
      <c r="Q4868" s="0">
        <v>-2.1629793643951416</v>
      </c>
      <c r="R4868" s="0">
        <v>-1.8607052564620972</v>
      </c>
      <c r="S4868" s="0">
        <v>-1.2307411432266235</v>
      </c>
      <c r="T4868" s="0">
        <v>-0.79443001747131348</v>
      </c>
      <c r="U4868" s="0">
        <v>-0.35811883211135864</v>
      </c>
      <c r="V4868" s="0">
        <v>0.27184519171714783</v>
      </c>
      <c r="W4868" s="0">
        <v>0.57411938905715942</v>
      </c>
      <c r="X4868" s="0">
        <v>0.025103334337472916</v>
      </c>
      <c r="Y4868" s="0">
        <v>0.0084203034639358521</v>
      </c>
      <c r="Z4868" s="0">
        <v>-0.016683030873537064</v>
      </c>
      <c r="AA4868" s="0">
        <v>0.017472397536039352</v>
      </c>
      <c r="AB4868" s="0">
        <v>-0.045422568917274475</v>
      </c>
      <c r="AC4868" s="0">
        <v>-0.039074808359146118</v>
      </c>
      <c r="AD4868" s="0">
        <v>-0.025845564901828766</v>
      </c>
      <c r="AE4868" s="0">
        <v>-0.016683030873537064</v>
      </c>
      <c r="AF4868" s="0">
        <v>-0.0075204968452453613</v>
      </c>
      <c r="AG4868" s="0">
        <v>0.0057087475433945656</v>
      </c>
      <c r="AH4868" s="0">
        <v>0.012056505307555199</v>
      </c>
    </row>
    <row r="4869" x14ac:dyDescent="0.4">
      <c r="A4869" s="11" t="str">
        <f>Data[[#This Row],[category]]&amp;Data[[#This Row],[subcategory]]&amp;Data[[#This Row],[date]]&amp;Data[[#This Row],[hour]]</f>
        <v>Usage quintiles (sites)Quintile 1 (lowest)Avg. Weekday Event6</v>
      </c>
      <c r="B4869" s="11" t="s">
        <v>144</v>
      </c>
      <c r="C4869" t="s">
        <v>147</v>
      </c>
      <c r="D4869" t="s">
        <v>161</v>
      </c>
      <c r="E4869" t="s">
        <v>45</v>
      </c>
      <c r="F4869" s="0">
        <v>21</v>
      </c>
      <c r="G4869" s="0">
        <v>0.87967932224273682</v>
      </c>
      <c r="H4869" s="0">
        <v>0.55464577674865723</v>
      </c>
      <c r="I4869" s="0">
        <v>-0.32503354549407959</v>
      </c>
      <c r="J4869" s="0">
        <v>0.46473300457000732</v>
      </c>
      <c r="K4869" s="0">
        <v>73.047622680664063</v>
      </c>
      <c r="L4869" s="0">
        <v>-0.6993984580039978</v>
      </c>
      <c r="M4869" s="0">
        <v>0</v>
      </c>
      <c r="N4869" s="0">
        <v>0</v>
      </c>
      <c r="O4869" s="0"/>
      <c r="P4869" s="0"/>
      <c r="Q4869" s="0">
        <v>-1.0894513130187988</v>
      </c>
      <c r="R4869" s="0">
        <v>-0.9206128716468811</v>
      </c>
      <c r="S4869" s="0">
        <v>-0.56873977184295654</v>
      </c>
      <c r="T4869" s="0">
        <v>-0.32503354549407959</v>
      </c>
      <c r="U4869" s="0">
        <v>-0.081327319145202637</v>
      </c>
      <c r="V4869" s="0">
        <v>0.27054575085639954</v>
      </c>
      <c r="W4869" s="0">
        <v>0.43938422203063965</v>
      </c>
      <c r="X4869" s="0">
        <v>0.018473265692591667</v>
      </c>
      <c r="Y4869" s="0">
        <v>0.011647561565041542</v>
      </c>
      <c r="Z4869" s="0">
        <v>-0.0068257045932114124</v>
      </c>
      <c r="AA4869" s="0">
        <v>0.0097593935206532478</v>
      </c>
      <c r="AB4869" s="0">
        <v>-0.022878479212522507</v>
      </c>
      <c r="AC4869" s="0">
        <v>-0.019332870841026306</v>
      </c>
      <c r="AD4869" s="0">
        <v>-0.011943535879254341</v>
      </c>
      <c r="AE4869" s="0">
        <v>-0.0068257045932114124</v>
      </c>
      <c r="AF4869" s="0">
        <v>-0.0017078736564144492</v>
      </c>
      <c r="AG4869" s="0">
        <v>0.0056814616546034813</v>
      </c>
      <c r="AH4869" s="0">
        <v>0.0092270690947771072</v>
      </c>
    </row>
    <row r="4870" x14ac:dyDescent="0.4">
      <c r="A4870" s="11" t="str">
        <f>Data[[#This Row],[category]]&amp;Data[[#This Row],[subcategory]]&amp;Data[[#This Row],[date]]&amp;Data[[#This Row],[hour]]</f>
        <v>Usage quintiles (sites)Quintile 1 (lowest)Avg. Weekday Event7</v>
      </c>
      <c r="B4870" s="11" t="s">
        <v>144</v>
      </c>
      <c r="C4870" t="s">
        <v>147</v>
      </c>
      <c r="D4870" t="s">
        <v>161</v>
      </c>
      <c r="E4870" t="s">
        <v>59</v>
      </c>
      <c r="F4870" s="0">
        <v>21</v>
      </c>
      <c r="G4870" s="0">
        <v>1.7041598558425903</v>
      </c>
      <c r="H4870" s="0">
        <v>0.67243874073028564</v>
      </c>
      <c r="I4870" s="0">
        <v>-1.0317211151123047</v>
      </c>
      <c r="J4870" s="0">
        <v>1.045551061630249</v>
      </c>
      <c r="K4870" s="0">
        <v>72.690475463867188</v>
      </c>
      <c r="L4870" s="0">
        <v>-0.98677259683609009</v>
      </c>
      <c r="M4870" s="0">
        <v>0</v>
      </c>
      <c r="N4870" s="0">
        <v>0</v>
      </c>
      <c r="O4870" s="0"/>
      <c r="P4870" s="0"/>
      <c r="Q4870" s="0">
        <v>-2.7514996528625488</v>
      </c>
      <c r="R4870" s="0">
        <v>-2.3716487884521484</v>
      </c>
      <c r="S4870" s="0">
        <v>-1.5800086259841919</v>
      </c>
      <c r="T4870" s="0">
        <v>-1.0317211151123047</v>
      </c>
      <c r="U4870" s="0">
        <v>-0.48343360424041748</v>
      </c>
      <c r="V4870" s="0">
        <v>0.30820649862289429</v>
      </c>
      <c r="W4870" s="0">
        <v>0.68805736303329468</v>
      </c>
      <c r="X4870" s="0">
        <v>0.035787355154752731</v>
      </c>
      <c r="Y4870" s="0">
        <v>0.014121213927865028</v>
      </c>
      <c r="Z4870" s="0">
        <v>-0.021666143089532852</v>
      </c>
      <c r="AA4870" s="0">
        <v>0.021956572309136391</v>
      </c>
      <c r="AB4870" s="0">
        <v>-0.057781491428613663</v>
      </c>
      <c r="AC4870" s="0">
        <v>-0.049804624170064926</v>
      </c>
      <c r="AD4870" s="0">
        <v>-0.033180180937051773</v>
      </c>
      <c r="AE4870" s="0">
        <v>-0.021666143089532852</v>
      </c>
      <c r="AF4870" s="0">
        <v>-0.010152105242013931</v>
      </c>
      <c r="AG4870" s="0">
        <v>0.0064723365940153599</v>
      </c>
      <c r="AH4870" s="0">
        <v>0.014449204318225384</v>
      </c>
    </row>
    <row r="4871" x14ac:dyDescent="0.4">
      <c r="A4871" s="11" t="str">
        <f>Data[[#This Row],[category]]&amp;Data[[#This Row],[subcategory]]&amp;Data[[#This Row],[date]]&amp;Data[[#This Row],[hour]]</f>
        <v>Usage quintiles (sites)Quintile 1 (lowest)Avg. Weekday Event8</v>
      </c>
      <c r="B4871" s="11" t="s">
        <v>144</v>
      </c>
      <c r="C4871" t="s">
        <v>147</v>
      </c>
      <c r="D4871" t="s">
        <v>161</v>
      </c>
      <c r="E4871" t="s">
        <v>60</v>
      </c>
      <c r="F4871" s="0">
        <v>21</v>
      </c>
      <c r="G4871" s="0">
        <v>0.8235735297203064</v>
      </c>
      <c r="H4871" s="0">
        <v>1.2186522483825684</v>
      </c>
      <c r="I4871" s="0">
        <v>0.39507877826690674</v>
      </c>
      <c r="J4871" s="0">
        <v>0.31259638071060181</v>
      </c>
      <c r="K4871" s="0">
        <v>79.26190185546875</v>
      </c>
      <c r="L4871" s="0">
        <v>1.2638622522354126</v>
      </c>
      <c r="M4871" s="0">
        <v>0</v>
      </c>
      <c r="N4871" s="0">
        <v>0</v>
      </c>
      <c r="O4871" s="0"/>
      <c r="P4871" s="0"/>
      <c r="Q4871" s="0">
        <v>-0.11909651011228561</v>
      </c>
      <c r="R4871" s="0">
        <v>-0.0055296029895544052</v>
      </c>
      <c r="S4871" s="0">
        <v>0.23115307092666626</v>
      </c>
      <c r="T4871" s="0">
        <v>0.39507877826690674</v>
      </c>
      <c r="U4871" s="0">
        <v>0.55900448560714722</v>
      </c>
      <c r="V4871" s="0">
        <v>0.79568713903427124</v>
      </c>
      <c r="W4871" s="0">
        <v>0.90925407409667969</v>
      </c>
      <c r="X4871" s="0">
        <v>0.017295043915510178</v>
      </c>
      <c r="Y4871" s="0">
        <v>0.025591697543859482</v>
      </c>
      <c r="Z4871" s="0">
        <v>0.0082966545596718788</v>
      </c>
      <c r="AA4871" s="0">
        <v>0.0065645240247249603</v>
      </c>
      <c r="AB4871" s="0">
        <v>-0.0025010264944285154</v>
      </c>
      <c r="AC4871" s="0">
        <v>-0.00011612148227868602</v>
      </c>
      <c r="AD4871" s="0">
        <v>0.0048542148433625698</v>
      </c>
      <c r="AE4871" s="0">
        <v>0.0082966545596718788</v>
      </c>
      <c r="AF4871" s="0">
        <v>0.011739094741642475</v>
      </c>
      <c r="AG4871" s="0">
        <v>0.016709430143237114</v>
      </c>
      <c r="AH4871" s="0">
        <v>0.019094334915280342</v>
      </c>
    </row>
    <row r="4872" x14ac:dyDescent="0.4">
      <c r="A4872" s="11" t="str">
        <f>Data[[#This Row],[category]]&amp;Data[[#This Row],[subcategory]]&amp;Data[[#This Row],[date]]&amp;Data[[#This Row],[hour]]</f>
        <v>Usage quintiles (sites)Quintile 1 (lowest)Avg. Weekday Event9</v>
      </c>
      <c r="B4872" s="11" t="s">
        <v>144</v>
      </c>
      <c r="C4872" t="s">
        <v>147</v>
      </c>
      <c r="D4872" t="s">
        <v>161</v>
      </c>
      <c r="E4872" t="s">
        <v>61</v>
      </c>
      <c r="F4872" s="0">
        <v>21</v>
      </c>
      <c r="G4872" s="0">
        <v>2.1556916236877441</v>
      </c>
      <c r="H4872" s="0">
        <v>1.5106126070022583</v>
      </c>
      <c r="I4872" s="0">
        <v>-0.64507889747619629</v>
      </c>
      <c r="J4872" s="0">
        <v>0.4207187294960022</v>
      </c>
      <c r="K4872" s="0">
        <v>86.809524536132813</v>
      </c>
      <c r="L4872" s="0">
        <v>-1.5332783460617065</v>
      </c>
      <c r="M4872" s="0">
        <v>0</v>
      </c>
      <c r="N4872" s="0">
        <v>0</v>
      </c>
      <c r="O4872" s="0"/>
      <c r="P4872" s="0"/>
      <c r="Q4872" s="0">
        <v>-1.3370996713638306</v>
      </c>
      <c r="R4872" s="0">
        <v>-1.1842516660690308</v>
      </c>
      <c r="S4872" s="0">
        <v>-0.8657039999961853</v>
      </c>
      <c r="T4872" s="0">
        <v>-0.64507889747619629</v>
      </c>
      <c r="U4872" s="0">
        <v>-0.42445376515388489</v>
      </c>
      <c r="V4872" s="0">
        <v>-0.10590615123510361</v>
      </c>
      <c r="W4872" s="0">
        <v>0.046941831707954407</v>
      </c>
      <c r="X4872" s="0">
        <v>0.045269522815942764</v>
      </c>
      <c r="Y4872" s="0">
        <v>0.031722865998744965</v>
      </c>
      <c r="Z4872" s="0">
        <v>-0.0135466568171978</v>
      </c>
      <c r="AA4872" s="0">
        <v>0.00883509311825037</v>
      </c>
      <c r="AB4872" s="0">
        <v>-0.028079092502593994</v>
      </c>
      <c r="AC4872" s="0">
        <v>-0.0248692836612463</v>
      </c>
      <c r="AD4872" s="0">
        <v>-0.018179783597588539</v>
      </c>
      <c r="AE4872" s="0">
        <v>-0.0135466568171978</v>
      </c>
      <c r="AF4872" s="0">
        <v>-0.0089135291054844856</v>
      </c>
      <c r="AG4872" s="0">
        <v>-0.0022240295074880123</v>
      </c>
      <c r="AH4872" s="0">
        <v>0.00098577816970646381</v>
      </c>
    </row>
    <row r="4873" x14ac:dyDescent="0.4">
      <c r="A4873" s="11" t="str">
        <f>Data[[#This Row],[category]]&amp;Data[[#This Row],[subcategory]]&amp;Data[[#This Row],[date]]&amp;Data[[#This Row],[hour]]</f>
        <v>Usage quintiles (sites)Quintile 1 (lowest)Avg. Weekday Event10</v>
      </c>
      <c r="B4873" s="11" t="s">
        <v>144</v>
      </c>
      <c r="C4873" t="s">
        <v>147</v>
      </c>
      <c r="D4873" t="s">
        <v>161</v>
      </c>
      <c r="E4873" t="s">
        <v>62</v>
      </c>
      <c r="F4873" s="0">
        <v>21</v>
      </c>
      <c r="G4873" s="0">
        <v>2.1166038513183594</v>
      </c>
      <c r="H4873" s="0">
        <v>1.9801537990570068</v>
      </c>
      <c r="I4873" s="0">
        <v>-0.13645020127296448</v>
      </c>
      <c r="J4873" s="0">
        <v>0.22454977035522461</v>
      </c>
      <c r="K4873" s="0">
        <v>92.690475463867187</v>
      </c>
      <c r="L4873" s="0">
        <v>-0.60766130685806274</v>
      </c>
      <c r="M4873" s="0">
        <v>0</v>
      </c>
      <c r="N4873" s="0">
        <v>0</v>
      </c>
      <c r="O4873" s="0"/>
      <c r="P4873" s="0"/>
      <c r="Q4873" s="0">
        <v>-0.50580167770385742</v>
      </c>
      <c r="R4873" s="0">
        <v>-0.42422232031822205</v>
      </c>
      <c r="S4873" s="0">
        <v>-0.25420421361923218</v>
      </c>
      <c r="T4873" s="0">
        <v>-0.13645020127296448</v>
      </c>
      <c r="U4873" s="0">
        <v>-0.018696187064051628</v>
      </c>
      <c r="V4873" s="0">
        <v>0.1513219028711319</v>
      </c>
      <c r="W4873" s="0">
        <v>0.23290130496025085</v>
      </c>
      <c r="X4873" s="0">
        <v>0.044448681175708771</v>
      </c>
      <c r="Y4873" s="0">
        <v>0.04158322885632515</v>
      </c>
      <c r="Z4873" s="0">
        <v>-0.0028654541820287704</v>
      </c>
      <c r="AA4873" s="0">
        <v>0.0047155451029539108</v>
      </c>
      <c r="AB4873" s="0">
        <v>-0.010621835477650166</v>
      </c>
      <c r="AC4873" s="0">
        <v>-0.0089086685329675674</v>
      </c>
      <c r="AD4873" s="0">
        <v>-0.0053382883779704571</v>
      </c>
      <c r="AE4873" s="0">
        <v>-0.0028654541820287704</v>
      </c>
      <c r="AF4873" s="0">
        <v>-0.00039261989877559245</v>
      </c>
      <c r="AG4873" s="0">
        <v>0.0031777599360793829</v>
      </c>
      <c r="AH4873" s="0">
        <v>0.0048909271135926247</v>
      </c>
    </row>
    <row r="4874" x14ac:dyDescent="0.4">
      <c r="A4874" s="11" t="str">
        <f>Data[[#This Row],[category]]&amp;Data[[#This Row],[subcategory]]&amp;Data[[#This Row],[date]]&amp;Data[[#This Row],[hour]]</f>
        <v>Usage quintiles (sites)Quintile 1 (lowest)Avg. Weekday Event11</v>
      </c>
      <c r="B4874" s="11" t="s">
        <v>144</v>
      </c>
      <c r="C4874" t="s">
        <v>147</v>
      </c>
      <c r="D4874" t="s">
        <v>161</v>
      </c>
      <c r="E4874" t="s">
        <v>63</v>
      </c>
      <c r="F4874" s="0">
        <v>21</v>
      </c>
      <c r="G4874" s="0">
        <v>2.2918910980224609</v>
      </c>
      <c r="H4874" s="0">
        <v>2.4283413887023926</v>
      </c>
      <c r="I4874" s="0">
        <v>0.13645023107528687</v>
      </c>
      <c r="J4874" s="0">
        <v>0.22454977035522461</v>
      </c>
      <c r="K4874" s="0">
        <v>96.833328247070312</v>
      </c>
      <c r="L4874" s="0">
        <v>0.60766142606735229</v>
      </c>
      <c r="M4874" s="0">
        <v>0</v>
      </c>
      <c r="N4874" s="0">
        <v>0</v>
      </c>
      <c r="O4874" s="0"/>
      <c r="P4874" s="0"/>
      <c r="Q4874" s="0">
        <v>-0.23290127515792847</v>
      </c>
      <c r="R4874" s="0">
        <v>-0.15132187306880951</v>
      </c>
      <c r="S4874" s="0">
        <v>0.018696216866374016</v>
      </c>
      <c r="T4874" s="0">
        <v>0.13645023107528687</v>
      </c>
      <c r="U4874" s="0">
        <v>0.25420424342155457</v>
      </c>
      <c r="V4874" s="0">
        <v>0.42422235012054443</v>
      </c>
      <c r="W4874" s="0">
        <v>0.5058017373085022</v>
      </c>
      <c r="X4874" s="0">
        <v>0.048129711300134659</v>
      </c>
      <c r="Y4874" s="0">
        <v>0.050995167344808578</v>
      </c>
      <c r="Z4874" s="0">
        <v>0.0028654548805207014</v>
      </c>
      <c r="AA4874" s="0">
        <v>0.0047155451029539108</v>
      </c>
      <c r="AB4874" s="0">
        <v>-0.0048909266479313374</v>
      </c>
      <c r="AC4874" s="0">
        <v>-0.0031777592375874519</v>
      </c>
      <c r="AD4874" s="0">
        <v>0.00039262059726752341</v>
      </c>
      <c r="AE4874" s="0">
        <v>0.0028654548805207014</v>
      </c>
      <c r="AF4874" s="0">
        <v>0.0053382893092930317</v>
      </c>
      <c r="AG4874" s="0">
        <v>0.0089086694642901421</v>
      </c>
      <c r="AH4874" s="0">
        <v>0.01062183640897274</v>
      </c>
    </row>
    <row r="4875" x14ac:dyDescent="0.4">
      <c r="A4875" s="11" t="str">
        <f>Data[[#This Row],[category]]&amp;Data[[#This Row],[subcategory]]&amp;Data[[#This Row],[date]]&amp;Data[[#This Row],[hour]]</f>
        <v>Usage quintiles (sites)Quintile 1 (lowest)Avg. Weekday Event12</v>
      </c>
      <c r="B4875" s="11" t="s">
        <v>144</v>
      </c>
      <c r="C4875" t="s">
        <v>147</v>
      </c>
      <c r="D4875" t="s">
        <v>161</v>
      </c>
      <c r="E4875" t="s">
        <v>64</v>
      </c>
      <c r="F4875" s="0">
        <v>21</v>
      </c>
      <c r="G4875" s="0">
        <v>2.6814579963684082</v>
      </c>
      <c r="H4875" s="0">
        <v>2.8936004638671875</v>
      </c>
      <c r="I4875" s="0">
        <v>0.21214242279529572</v>
      </c>
      <c r="J4875" s="0">
        <v>0.29712799191474915</v>
      </c>
      <c r="K4875" s="0">
        <v>98.714286804199219</v>
      </c>
      <c r="L4875" s="0">
        <v>0.71397656202316284</v>
      </c>
      <c r="M4875" s="0">
        <v>0</v>
      </c>
      <c r="N4875" s="0">
        <v>0</v>
      </c>
      <c r="O4875" s="0"/>
      <c r="P4875" s="0"/>
      <c r="Q4875" s="0">
        <v>-0.27658963203430176</v>
      </c>
      <c r="R4875" s="0">
        <v>-0.16864241659641266</v>
      </c>
      <c r="S4875" s="0">
        <v>0.05632835254073143</v>
      </c>
      <c r="T4875" s="0">
        <v>0.21214242279529572</v>
      </c>
      <c r="U4875" s="0">
        <v>0.3679564893245697</v>
      </c>
      <c r="V4875" s="0">
        <v>0.59292727708816528</v>
      </c>
      <c r="W4875" s="0">
        <v>0.70087450742721558</v>
      </c>
      <c r="X4875" s="0">
        <v>0.056310616433620453</v>
      </c>
      <c r="Y4875" s="0">
        <v>0.06076560914516449</v>
      </c>
      <c r="Z4875" s="0">
        <v>0.0044549908488988876</v>
      </c>
      <c r="AA4875" s="0">
        <v>0.0062396880239248276</v>
      </c>
      <c r="AB4875" s="0">
        <v>-0.005808382760733366</v>
      </c>
      <c r="AC4875" s="0">
        <v>-0.0035414909943938255</v>
      </c>
      <c r="AD4875" s="0">
        <v>0.0011828952701762319</v>
      </c>
      <c r="AE4875" s="0">
        <v>0.0044549908488988876</v>
      </c>
      <c r="AF4875" s="0">
        <v>0.0077270865440368652</v>
      </c>
      <c r="AG4875" s="0">
        <v>0.012451472692191601</v>
      </c>
      <c r="AH4875" s="0">
        <v>0.014718363992869854</v>
      </c>
    </row>
    <row r="4876" x14ac:dyDescent="0.4">
      <c r="A4876" s="11" t="str">
        <f>Data[[#This Row],[category]]&amp;Data[[#This Row],[subcategory]]&amp;Data[[#This Row],[date]]&amp;Data[[#This Row],[hour]]</f>
        <v>Usage quintiles (sites)Quintile 1 (lowest)Avg. Weekday Event13</v>
      </c>
      <c r="B4876" s="11" t="s">
        <v>144</v>
      </c>
      <c r="C4876" t="s">
        <v>147</v>
      </c>
      <c r="D4876" t="s">
        <v>161</v>
      </c>
      <c r="E4876" t="s">
        <v>65</v>
      </c>
      <c r="F4876" s="0">
        <v>21</v>
      </c>
      <c r="G4876" s="0">
        <v>2.5066940784454346</v>
      </c>
      <c r="H4876" s="0">
        <v>2.8506183624267578</v>
      </c>
      <c r="I4876" s="0">
        <v>0.34392422437667847</v>
      </c>
      <c r="J4876" s="0">
        <v>0.36729353666305542</v>
      </c>
      <c r="K4876" s="0">
        <v>97.785713195800781</v>
      </c>
      <c r="L4876" s="0">
        <v>0.93637430667877197</v>
      </c>
      <c r="M4876" s="0">
        <v>0</v>
      </c>
      <c r="N4876" s="0">
        <v>0</v>
      </c>
      <c r="O4876" s="0"/>
      <c r="P4876" s="0"/>
      <c r="Q4876" s="0">
        <v>-0.26021987199783325</v>
      </c>
      <c r="R4876" s="0">
        <v>-0.12678138911724091</v>
      </c>
      <c r="S4876" s="0">
        <v>0.15131530165672302</v>
      </c>
      <c r="T4876" s="0">
        <v>0.34392422437667847</v>
      </c>
      <c r="U4876" s="0">
        <v>0.53653311729431152</v>
      </c>
      <c r="V4876" s="0">
        <v>0.81462985277175903</v>
      </c>
      <c r="W4876" s="0">
        <v>0.94806832075119019</v>
      </c>
      <c r="X4876" s="0">
        <v>0.052640575915575027</v>
      </c>
      <c r="Y4876" s="0">
        <v>0.059862986207008362</v>
      </c>
      <c r="Z4876" s="0">
        <v>0.0072224088944494724</v>
      </c>
      <c r="AA4876" s="0">
        <v>0.0077131642028689384</v>
      </c>
      <c r="AB4876" s="0">
        <v>-0.0054646171629428864</v>
      </c>
      <c r="AC4876" s="0">
        <v>-0.0026624088641256094</v>
      </c>
      <c r="AD4876" s="0">
        <v>0.0031776216346770525</v>
      </c>
      <c r="AE4876" s="0">
        <v>0.0072224088944494724</v>
      </c>
      <c r="AF4876" s="0">
        <v>0.011267196387052536</v>
      </c>
      <c r="AG4876" s="0">
        <v>0.017107225954532623</v>
      </c>
      <c r="AH4876" s="0">
        <v>0.019909435883164406</v>
      </c>
    </row>
    <row r="4877" x14ac:dyDescent="0.4">
      <c r="A4877" s="11" t="str">
        <f>Data[[#This Row],[category]]&amp;Data[[#This Row],[subcategory]]&amp;Data[[#This Row],[date]]&amp;Data[[#This Row],[hour]]</f>
        <v>Usage quintiles (sites)Quintile 1 (lowest)Avg. Weekday Event14</v>
      </c>
      <c r="B4877" s="11" t="s">
        <v>144</v>
      </c>
      <c r="C4877" t="s">
        <v>147</v>
      </c>
      <c r="D4877" t="s">
        <v>161</v>
      </c>
      <c r="E4877" t="s">
        <v>66</v>
      </c>
      <c r="F4877" s="0">
        <v>21</v>
      </c>
      <c r="G4877" s="0">
        <v>3.0340015888214111</v>
      </c>
      <c r="H4877" s="0">
        <v>2.9188578128814697</v>
      </c>
      <c r="I4877" s="0">
        <v>-0.11514367908239365</v>
      </c>
      <c r="J4877" s="0">
        <v>0.32167470455169678</v>
      </c>
      <c r="K4877" s="0">
        <v>97.214279174804688</v>
      </c>
      <c r="L4877" s="0">
        <v>-0.35795068740844727</v>
      </c>
      <c r="M4877" s="0">
        <v>0</v>
      </c>
      <c r="N4877" s="0">
        <v>0</v>
      </c>
      <c r="O4877" s="0"/>
      <c r="P4877" s="0"/>
      <c r="Q4877" s="0">
        <v>-0.64425146579742432</v>
      </c>
      <c r="R4877" s="0">
        <v>-0.52738642692565918</v>
      </c>
      <c r="S4877" s="0">
        <v>-0.28383004665374756</v>
      </c>
      <c r="T4877" s="0">
        <v>-0.11514367908239365</v>
      </c>
      <c r="U4877" s="0">
        <v>0.053542699664831161</v>
      </c>
      <c r="V4877" s="0">
        <v>0.29709905385971069</v>
      </c>
      <c r="W4877" s="0">
        <v>0.41396412253379822</v>
      </c>
      <c r="X4877" s="0">
        <v>0.063714034855365753</v>
      </c>
      <c r="Y4877" s="0">
        <v>0.061296012252569199</v>
      </c>
      <c r="Z4877" s="0">
        <v>-0.0024180172476917505</v>
      </c>
      <c r="AA4877" s="0">
        <v>0.0067551690153777599</v>
      </c>
      <c r="AB4877" s="0">
        <v>-0.013529281131923199</v>
      </c>
      <c r="AC4877" s="0">
        <v>-0.011075114831328392</v>
      </c>
      <c r="AD4877" s="0">
        <v>-0.0059604314155876637</v>
      </c>
      <c r="AE4877" s="0">
        <v>-0.0024180172476917505</v>
      </c>
      <c r="AF4877" s="0">
        <v>0.0011243968037888408</v>
      </c>
      <c r="AG4877" s="0">
        <v>0.006239080335944891</v>
      </c>
      <c r="AH4877" s="0">
        <v>0.008693247102200985</v>
      </c>
    </row>
    <row r="4878" x14ac:dyDescent="0.4">
      <c r="A4878" s="11" t="str">
        <f>Data[[#This Row],[category]]&amp;Data[[#This Row],[subcategory]]&amp;Data[[#This Row],[date]]&amp;Data[[#This Row],[hour]]</f>
        <v>Usage quintiles (sites)Quintile 1 (lowest)Avg. Weekday Event15</v>
      </c>
      <c r="B4878" s="11" t="s">
        <v>144</v>
      </c>
      <c r="C4878" t="s">
        <v>147</v>
      </c>
      <c r="D4878" t="s">
        <v>161</v>
      </c>
      <c r="E4878" t="s">
        <v>67</v>
      </c>
      <c r="F4878" s="0">
        <v>21</v>
      </c>
      <c r="G4878" s="0">
        <v>2.4963042736053467</v>
      </c>
      <c r="H4878" s="0">
        <v>2.0807344913482666</v>
      </c>
      <c r="I4878" s="0">
        <v>-0.41556981205940247</v>
      </c>
      <c r="J4878" s="0">
        <v>0.37281769514083862</v>
      </c>
      <c r="K4878" s="0">
        <v>94.666664123535156</v>
      </c>
      <c r="L4878" s="0">
        <v>-1.1146730184555054</v>
      </c>
      <c r="M4878" s="0">
        <v>0</v>
      </c>
      <c r="N4878" s="0">
        <v>0</v>
      </c>
      <c r="O4878" s="0"/>
      <c r="P4878" s="0"/>
      <c r="Q4878" s="0">
        <v>-1.028800368309021</v>
      </c>
      <c r="R4878" s="0">
        <v>-0.89335489273071289</v>
      </c>
      <c r="S4878" s="0">
        <v>-0.61107558012008667</v>
      </c>
      <c r="T4878" s="0">
        <v>-0.41556981205940247</v>
      </c>
      <c r="U4878" s="0">
        <v>-0.22006401419639587</v>
      </c>
      <c r="V4878" s="0">
        <v>0.062215287238359451</v>
      </c>
      <c r="W4878" s="0">
        <v>0.19766072928905487</v>
      </c>
      <c r="X4878" s="0">
        <v>0.052422389388084412</v>
      </c>
      <c r="Y4878" s="0">
        <v>0.043695423752069473</v>
      </c>
      <c r="Z4878" s="0">
        <v>-0.0087269656360149384</v>
      </c>
      <c r="AA4878" s="0">
        <v>0.0078291716054081917</v>
      </c>
      <c r="AB4878" s="0">
        <v>-0.021604806184768677</v>
      </c>
      <c r="AC4878" s="0">
        <v>-0.018760452046990395</v>
      </c>
      <c r="AD4878" s="0">
        <v>-0.012832587584853172</v>
      </c>
      <c r="AE4878" s="0">
        <v>-0.0087269656360149384</v>
      </c>
      <c r="AF4878" s="0">
        <v>-0.0046213441528379917</v>
      </c>
      <c r="AG4878" s="0">
        <v>0.0013065214734524488</v>
      </c>
      <c r="AH4878" s="0">
        <v>0.0041508758440613747</v>
      </c>
    </row>
    <row r="4879" x14ac:dyDescent="0.4">
      <c r="A4879" s="11" t="str">
        <f>Data[[#This Row],[category]]&amp;Data[[#This Row],[subcategory]]&amp;Data[[#This Row],[date]]&amp;Data[[#This Row],[hour]]</f>
        <v>Usage quintiles (sites)Quintile 1 (lowest)Avg. Weekday Event16</v>
      </c>
      <c r="B4879" s="11" t="s">
        <v>144</v>
      </c>
      <c r="C4879" t="s">
        <v>147</v>
      </c>
      <c r="D4879" t="s">
        <v>161</v>
      </c>
      <c r="E4879" t="s">
        <v>68</v>
      </c>
      <c r="F4879" s="0">
        <v>21</v>
      </c>
      <c r="G4879" s="0">
        <v>2.5186431407928467</v>
      </c>
      <c r="H4879" s="0">
        <v>2.0334985256195068</v>
      </c>
      <c r="I4879" s="0">
        <v>-0.48514443635940552</v>
      </c>
      <c r="J4879" s="0">
        <v>0.31805834174156189</v>
      </c>
      <c r="K4879" s="0">
        <v>93.357139587402344</v>
      </c>
      <c r="L4879" s="0">
        <v>-1.5253316164016724</v>
      </c>
      <c r="M4879" s="0">
        <v>0</v>
      </c>
      <c r="N4879" s="0">
        <v>0</v>
      </c>
      <c r="O4879" s="0"/>
      <c r="P4879" s="0"/>
      <c r="Q4879" s="0">
        <v>-1.0083038806915283</v>
      </c>
      <c r="R4879" s="0">
        <v>-0.89275258779525757</v>
      </c>
      <c r="S4879" s="0">
        <v>-0.65193438529968262</v>
      </c>
      <c r="T4879" s="0">
        <v>-0.48514443635940552</v>
      </c>
      <c r="U4879" s="0">
        <v>-0.31835448741912842</v>
      </c>
      <c r="V4879" s="0">
        <v>-0.077536270022392273</v>
      </c>
      <c r="W4879" s="0">
        <v>0.038014981895685196</v>
      </c>
      <c r="X4879" s="0">
        <v>0.052891507744789124</v>
      </c>
      <c r="Y4879" s="0">
        <v>0.042703468352556229</v>
      </c>
      <c r="Z4879" s="0">
        <v>-0.010188032872974873</v>
      </c>
      <c r="AA4879" s="0">
        <v>0.0066792252473533154</v>
      </c>
      <c r="AB4879" s="0">
        <v>-0.02117438055574894</v>
      </c>
      <c r="AC4879" s="0">
        <v>-0.018747804686427116</v>
      </c>
      <c r="AD4879" s="0">
        <v>-0.013690621592104435</v>
      </c>
      <c r="AE4879" s="0">
        <v>-0.010188032872974873</v>
      </c>
      <c r="AF4879" s="0">
        <v>-0.0066854436881840229</v>
      </c>
      <c r="AG4879" s="0">
        <v>-0.0016282612923532724</v>
      </c>
      <c r="AH4879" s="0">
        <v>0.00079831498442217708</v>
      </c>
    </row>
    <row r="4880" x14ac:dyDescent="0.4">
      <c r="A4880" s="11" t="str">
        <f>Data[[#This Row],[category]]&amp;Data[[#This Row],[subcategory]]&amp;Data[[#This Row],[date]]&amp;Data[[#This Row],[hour]]</f>
        <v>Usage quintiles (sites)Quintile 1 (lowest)Avg. Weekday Event17</v>
      </c>
      <c r="B4880" s="11" t="s">
        <v>144</v>
      </c>
      <c r="C4880" t="s">
        <v>147</v>
      </c>
      <c r="D4880" t="s">
        <v>161</v>
      </c>
      <c r="E4880" t="s">
        <v>69</v>
      </c>
      <c r="F4880" s="0">
        <v>21</v>
      </c>
      <c r="G4880" s="0">
        <v>2.4039411544799805</v>
      </c>
      <c r="H4880" s="0">
        <v>1.7201536893844604</v>
      </c>
      <c r="I4880" s="0">
        <v>-0.68378752470016479</v>
      </c>
      <c r="J4880" s="0">
        <v>0.29731863737106323</v>
      </c>
      <c r="K4880" s="0">
        <v>90.9761962890625</v>
      </c>
      <c r="L4880" s="0">
        <v>-2.2998476028442383</v>
      </c>
      <c r="M4880" s="0">
        <v>1</v>
      </c>
      <c r="N4880" s="0">
        <v>1</v>
      </c>
      <c r="O4880" s="0"/>
      <c r="P4880" s="0"/>
      <c r="Q4880" s="0">
        <v>-1.1728332042694092</v>
      </c>
      <c r="R4880" s="0">
        <v>-1.0648167133331299</v>
      </c>
      <c r="S4880" s="0">
        <v>-0.83970159292221069</v>
      </c>
      <c r="T4880" s="0">
        <v>-0.68378752470016479</v>
      </c>
      <c r="U4880" s="0">
        <v>-0.5278734564781189</v>
      </c>
      <c r="V4880" s="0">
        <v>-0.30275836586952209</v>
      </c>
      <c r="W4880" s="0">
        <v>-0.19474188983440399</v>
      </c>
      <c r="X4880" s="0">
        <v>0.050482764840126038</v>
      </c>
      <c r="Y4880" s="0">
        <v>0.036123227328062057</v>
      </c>
      <c r="Z4880" s="0">
        <v>-0.014359538443386555</v>
      </c>
      <c r="AA4880" s="0">
        <v>0.0062436913140118122</v>
      </c>
      <c r="AB4880" s="0">
        <v>-0.024629496037960052</v>
      </c>
      <c r="AC4880" s="0">
        <v>-0.02236115001142025</v>
      </c>
      <c r="AD4880" s="0">
        <v>-0.01763373427093029</v>
      </c>
      <c r="AE4880" s="0">
        <v>-0.014359538443386555</v>
      </c>
      <c r="AF4880" s="0">
        <v>-0.011085343547165394</v>
      </c>
      <c r="AG4880" s="0">
        <v>-0.0063579259440302849</v>
      </c>
      <c r="AH4880" s="0">
        <v>-0.0040895799174904823</v>
      </c>
    </row>
    <row r="4881" x14ac:dyDescent="0.4">
      <c r="A4881" s="11" t="str">
        <f>Data[[#This Row],[category]]&amp;Data[[#This Row],[subcategory]]&amp;Data[[#This Row],[date]]&amp;Data[[#This Row],[hour]]</f>
        <v>Usage quintiles (sites)Quintile 1 (lowest)Avg. Weekday Event18</v>
      </c>
      <c r="B4881" s="11" t="s">
        <v>144</v>
      </c>
      <c r="C4881" t="s">
        <v>147</v>
      </c>
      <c r="D4881" t="s">
        <v>161</v>
      </c>
      <c r="E4881" t="s">
        <v>70</v>
      </c>
      <c r="F4881" s="0">
        <v>21</v>
      </c>
      <c r="G4881" s="0">
        <v>1.6174061298370361</v>
      </c>
      <c r="H4881" s="0">
        <v>1.5905836820602417</v>
      </c>
      <c r="I4881" s="0">
        <v>-0.026822378858923912</v>
      </c>
      <c r="J4881" s="0">
        <v>0.37546250224113464</v>
      </c>
      <c r="K4881" s="0">
        <v>90.428573608398438</v>
      </c>
      <c r="L4881" s="0">
        <v>-0.071438238024711609</v>
      </c>
      <c r="M4881" s="0">
        <v>0</v>
      </c>
      <c r="N4881" s="0">
        <v>0</v>
      </c>
      <c r="O4881" s="0"/>
      <c r="P4881" s="0"/>
      <c r="Q4881" s="0">
        <v>-0.64440321922302246</v>
      </c>
      <c r="R4881" s="0">
        <v>-0.50799691677093506</v>
      </c>
      <c r="S4881" s="0">
        <v>-0.22371511161327362</v>
      </c>
      <c r="T4881" s="0">
        <v>-0.026822378858923912</v>
      </c>
      <c r="U4881" s="0">
        <v>0.1700703501701355</v>
      </c>
      <c r="V4881" s="0">
        <v>0.45435217022895813</v>
      </c>
      <c r="W4881" s="0">
        <v>0.59075850248336792</v>
      </c>
      <c r="X4881" s="0">
        <v>0.033965528011322021</v>
      </c>
      <c r="Y4881" s="0">
        <v>0.033402256667613983</v>
      </c>
      <c r="Z4881" s="0">
        <v>-0.00056326994672417641</v>
      </c>
      <c r="AA4881" s="0">
        <v>0.007884712889790535</v>
      </c>
      <c r="AB4881" s="0">
        <v>-0.013532468117773533</v>
      </c>
      <c r="AC4881" s="0">
        <v>-0.010667935945093632</v>
      </c>
      <c r="AD4881" s="0">
        <v>-0.0046980176120996475</v>
      </c>
      <c r="AE4881" s="0">
        <v>-0.00056326994672417641</v>
      </c>
      <c r="AF4881" s="0">
        <v>0.0035714774858206511</v>
      </c>
      <c r="AG4881" s="0">
        <v>0.0095413960516452789</v>
      </c>
      <c r="AH4881" s="0">
        <v>0.01240592822432518</v>
      </c>
    </row>
    <row r="4882" x14ac:dyDescent="0.4">
      <c r="A4882" s="11" t="str">
        <f>Data[[#This Row],[category]]&amp;Data[[#This Row],[subcategory]]&amp;Data[[#This Row],[date]]&amp;Data[[#This Row],[hour]]</f>
        <v>Usage quintiles (sites)Quintile 1 (lowest)Avg. Weekday Event19</v>
      </c>
      <c r="B4882" s="11" t="s">
        <v>144</v>
      </c>
      <c r="C4882" t="s">
        <v>147</v>
      </c>
      <c r="D4882" t="s">
        <v>161</v>
      </c>
      <c r="E4882" t="s">
        <v>71</v>
      </c>
      <c r="F4882" s="0">
        <v>21</v>
      </c>
      <c r="G4882" s="0">
        <v>0.82103985548019409</v>
      </c>
      <c r="H4882" s="0">
        <v>1.3126652240753174</v>
      </c>
      <c r="I4882" s="0">
        <v>0.49162542819976807</v>
      </c>
      <c r="J4882" s="0">
        <v>0.4495551586151123</v>
      </c>
      <c r="K4882" s="0">
        <v>85.452377319335937</v>
      </c>
      <c r="L4882" s="0">
        <v>1.0935820341110229</v>
      </c>
      <c r="M4882" s="0">
        <v>0</v>
      </c>
      <c r="N4882" s="0">
        <v>0</v>
      </c>
      <c r="O4882" s="0"/>
      <c r="P4882" s="0"/>
      <c r="Q4882" s="0">
        <v>-0.24782700836658478</v>
      </c>
      <c r="R4882" s="0">
        <v>-0.0845026895403862</v>
      </c>
      <c r="S4882" s="0">
        <v>0.25587847828865051</v>
      </c>
      <c r="T4882" s="0">
        <v>0.49162542819976807</v>
      </c>
      <c r="U4882" s="0">
        <v>0.72737240791320801</v>
      </c>
      <c r="V4882" s="0">
        <v>1.0677535533905029</v>
      </c>
      <c r="W4882" s="0">
        <v>1.2310779094696045</v>
      </c>
      <c r="X4882" s="0">
        <v>0.017241837456822395</v>
      </c>
      <c r="Y4882" s="0">
        <v>0.027565969154238701</v>
      </c>
      <c r="Z4882" s="0">
        <v>0.010324133560061455</v>
      </c>
      <c r="AA4882" s="0">
        <v>0.0094406586140394211</v>
      </c>
      <c r="AB4882" s="0">
        <v>-0.0052043679170310497</v>
      </c>
      <c r="AC4882" s="0">
        <v>-0.0017745572840794921</v>
      </c>
      <c r="AD4882" s="0">
        <v>0.0053734472021460533</v>
      </c>
      <c r="AE4882" s="0">
        <v>0.010324133560061455</v>
      </c>
      <c r="AF4882" s="0">
        <v>0.015274819917976856</v>
      </c>
      <c r="AG4882" s="0">
        <v>0.022422824054956436</v>
      </c>
      <c r="AH4882" s="0">
        <v>0.025852635502815247</v>
      </c>
    </row>
    <row r="4883" x14ac:dyDescent="0.4">
      <c r="A4883" s="11" t="str">
        <f>Data[[#This Row],[category]]&amp;Data[[#This Row],[subcategory]]&amp;Data[[#This Row],[date]]&amp;Data[[#This Row],[hour]]</f>
        <v>Usage quintiles (sites)Quintile 1 (lowest)Avg. Weekday Event20</v>
      </c>
      <c r="B4883" s="11" t="s">
        <v>144</v>
      </c>
      <c r="C4883" t="s">
        <v>147</v>
      </c>
      <c r="D4883" t="s">
        <v>161</v>
      </c>
      <c r="E4883" t="s">
        <v>54</v>
      </c>
      <c r="F4883" s="0">
        <v>21</v>
      </c>
      <c r="G4883" s="0">
        <v>0.76668244600296021</v>
      </c>
      <c r="H4883" s="0">
        <v>0.8939545750617981</v>
      </c>
      <c r="I4883" s="0">
        <v>0.12727215886116028</v>
      </c>
      <c r="J4883" s="0">
        <v>0.28240975737571716</v>
      </c>
      <c r="K4883" s="0">
        <v>80.857147216796875</v>
      </c>
      <c r="L4883" s="0">
        <v>0.45066487789154053</v>
      </c>
      <c r="M4883" s="0">
        <v>0</v>
      </c>
      <c r="N4883" s="0">
        <v>0</v>
      </c>
      <c r="O4883" s="0"/>
      <c r="P4883" s="0"/>
      <c r="Q4883" s="0">
        <v>-0.33725056052207947</v>
      </c>
      <c r="R4883" s="0">
        <v>-0.23465050756931305</v>
      </c>
      <c r="S4883" s="0">
        <v>-0.020823663100600243</v>
      </c>
      <c r="T4883" s="0">
        <v>0.12727215886116028</v>
      </c>
      <c r="U4883" s="0">
        <v>0.27536797523498535</v>
      </c>
      <c r="V4883" s="0">
        <v>0.4891948401927948</v>
      </c>
      <c r="W4883" s="0">
        <v>0.59179484844207764</v>
      </c>
      <c r="X4883" s="0">
        <v>0.016100332140922546</v>
      </c>
      <c r="Y4883" s="0">
        <v>0.018773045390844345</v>
      </c>
      <c r="Z4883" s="0">
        <v>0.0026727153453975916</v>
      </c>
      <c r="AA4883" s="0">
        <v>0.0059306048788130283</v>
      </c>
      <c r="AB4883" s="0">
        <v>-0.007082261610776186</v>
      </c>
      <c r="AC4883" s="0">
        <v>-0.0049276608042418957</v>
      </c>
      <c r="AD4883" s="0">
        <v>-0.00043729689787141979</v>
      </c>
      <c r="AE4883" s="0">
        <v>0.0026727153453975916</v>
      </c>
      <c r="AF4883" s="0">
        <v>0.0057827276177704334</v>
      </c>
      <c r="AG4883" s="0">
        <v>0.010273091495037079</v>
      </c>
      <c r="AH4883" s="0">
        <v>0.012427692301571369</v>
      </c>
    </row>
    <row r="4884" x14ac:dyDescent="0.4">
      <c r="A4884" s="11" t="str">
        <f>Data[[#This Row],[category]]&amp;Data[[#This Row],[subcategory]]&amp;Data[[#This Row],[date]]&amp;Data[[#This Row],[hour]]</f>
        <v>Usage quintiles (sites)Quintile 1 (lowest)Avg. Weekday Event21</v>
      </c>
      <c r="B4884" s="11" t="s">
        <v>144</v>
      </c>
      <c r="C4884" t="s">
        <v>147</v>
      </c>
      <c r="D4884" t="s">
        <v>161</v>
      </c>
      <c r="E4884" t="s">
        <v>72</v>
      </c>
      <c r="F4884" s="0">
        <v>21</v>
      </c>
      <c r="G4884" s="0">
        <v>-0.072715908288955688</v>
      </c>
      <c r="H4884" s="0">
        <v>0.5281558632850647</v>
      </c>
      <c r="I4884" s="0">
        <v>0.60087180137634277</v>
      </c>
      <c r="J4884" s="0">
        <v>0.35691800713539124</v>
      </c>
      <c r="K4884" s="0">
        <v>79.26190185546875</v>
      </c>
      <c r="L4884" s="0">
        <v>1.6835008859634399</v>
      </c>
      <c r="M4884" s="0">
        <v>1</v>
      </c>
      <c r="N4884" s="0">
        <v>0</v>
      </c>
      <c r="O4884" s="0"/>
      <c r="P4884" s="0"/>
      <c r="Q4884" s="0">
        <v>0.013793922960758209</v>
      </c>
      <c r="R4884" s="0">
        <v>0.14346297085285187</v>
      </c>
      <c r="S4884" s="0">
        <v>0.41370382905006409</v>
      </c>
      <c r="T4884" s="0">
        <v>0.60087180137634277</v>
      </c>
      <c r="U4884" s="0">
        <v>0.78803980350494385</v>
      </c>
      <c r="V4884" s="0">
        <v>1.0582805871963501</v>
      </c>
      <c r="W4884" s="0">
        <v>1.1879496574401855</v>
      </c>
      <c r="X4884" s="0">
        <v>-0.0015270340954884887</v>
      </c>
      <c r="Y4884" s="0">
        <v>0.011091273277997971</v>
      </c>
      <c r="Z4884" s="0">
        <v>0.012618307955563068</v>
      </c>
      <c r="AA4884" s="0">
        <v>0.0074952780269086361</v>
      </c>
      <c r="AB4884" s="0">
        <v>0.00028967269463464618</v>
      </c>
      <c r="AC4884" s="0">
        <v>0.0030127225909382105</v>
      </c>
      <c r="AD4884" s="0">
        <v>0.0086877802386879921</v>
      </c>
      <c r="AE4884" s="0">
        <v>0.012618307955563068</v>
      </c>
      <c r="AF4884" s="0">
        <v>0.01654883474111557</v>
      </c>
      <c r="AG4884" s="0">
        <v>0.02222389355301857</v>
      </c>
      <c r="AH4884" s="0">
        <v>0.024946942925453186</v>
      </c>
    </row>
    <row r="4885" x14ac:dyDescent="0.4">
      <c r="A4885" s="11" t="str">
        <f>Data[[#This Row],[category]]&amp;Data[[#This Row],[subcategory]]&amp;Data[[#This Row],[date]]&amp;Data[[#This Row],[hour]]</f>
        <v>Usage quintiles (sites)Quintile 1 (lowest)Avg. Weekday Event22</v>
      </c>
      <c r="B4885" s="11" t="s">
        <v>144</v>
      </c>
      <c r="C4885" t="s">
        <v>147</v>
      </c>
      <c r="D4885" t="s">
        <v>161</v>
      </c>
      <c r="E4885" t="s">
        <v>73</v>
      </c>
      <c r="F4885" s="0">
        <v>21</v>
      </c>
      <c r="G4885" s="0">
        <v>-0.19939801096916199</v>
      </c>
      <c r="H4885" s="0">
        <v>0.42655631899833679</v>
      </c>
      <c r="I4885" s="0">
        <v>0.62595432996749878</v>
      </c>
      <c r="J4885" s="0">
        <v>0.38486471772193909</v>
      </c>
      <c r="K4885" s="0">
        <v>77.904762268066406</v>
      </c>
      <c r="L4885" s="0">
        <v>1.6264269351959229</v>
      </c>
      <c r="M4885" s="0">
        <v>0</v>
      </c>
      <c r="N4885" s="0">
        <v>0</v>
      </c>
      <c r="O4885" s="0"/>
      <c r="P4885" s="0"/>
      <c r="Q4885" s="0">
        <v>-0.0070917969569563866</v>
      </c>
      <c r="R4885" s="0">
        <v>0.13273034989833832</v>
      </c>
      <c r="S4885" s="0">
        <v>0.42413106560707092</v>
      </c>
      <c r="T4885" s="0">
        <v>0.62595432996749878</v>
      </c>
      <c r="U4885" s="0">
        <v>0.82777756452560425</v>
      </c>
      <c r="V4885" s="0">
        <v>1.119178295135498</v>
      </c>
      <c r="W4885" s="0">
        <v>1.2590004205703735</v>
      </c>
      <c r="X4885" s="0">
        <v>-0.0041873580776154995</v>
      </c>
      <c r="Y4885" s="0">
        <v>0.0089576831087470055</v>
      </c>
      <c r="Z4885" s="0">
        <v>0.013145040720701218</v>
      </c>
      <c r="AA4885" s="0">
        <v>0.0080821588635444641</v>
      </c>
      <c r="AB4885" s="0">
        <v>-0.0001489276037318632</v>
      </c>
      <c r="AC4885" s="0">
        <v>0.0027873374056071043</v>
      </c>
      <c r="AD4885" s="0">
        <v>0.0089067528024315834</v>
      </c>
      <c r="AE4885" s="0">
        <v>0.013145040720701218</v>
      </c>
      <c r="AF4885" s="0">
        <v>0.017383329570293427</v>
      </c>
      <c r="AG4885" s="0">
        <v>0.023502744734287262</v>
      </c>
      <c r="AH4885" s="0">
        <v>0.026439009234309196</v>
      </c>
    </row>
    <row r="4886" x14ac:dyDescent="0.4">
      <c r="A4886" s="11" t="str">
        <f>Data[[#This Row],[category]]&amp;Data[[#This Row],[subcategory]]&amp;Data[[#This Row],[date]]&amp;Data[[#This Row],[hour]]</f>
        <v>Usage quintiles (sites)Quintile 1 (lowest)Avg. Weekday Event23</v>
      </c>
      <c r="B4886" s="11" t="s">
        <v>144</v>
      </c>
      <c r="C4886" t="s">
        <v>147</v>
      </c>
      <c r="D4886" t="s">
        <v>161</v>
      </c>
      <c r="E4886" t="s">
        <v>74</v>
      </c>
      <c r="F4886" s="0">
        <v>21</v>
      </c>
      <c r="G4886" s="0">
        <v>-0.032563842833042145</v>
      </c>
      <c r="H4886" s="0">
        <v>0.40393728017807007</v>
      </c>
      <c r="I4886" s="0">
        <v>0.43650111556053162</v>
      </c>
      <c r="J4886" s="0">
        <v>0.33056312799453735</v>
      </c>
      <c r="K4886" s="0">
        <v>76.285720825195313</v>
      </c>
      <c r="L4886" s="0">
        <v>1.3204773664474487</v>
      </c>
      <c r="M4886" s="0">
        <v>0</v>
      </c>
      <c r="N4886" s="0">
        <v>0</v>
      </c>
      <c r="O4886" s="0"/>
      <c r="P4886" s="0"/>
      <c r="Q4886" s="0">
        <v>-0.10722684115171432</v>
      </c>
      <c r="R4886" s="0">
        <v>0.01286742091178894</v>
      </c>
      <c r="S4886" s="0">
        <v>0.26315364241600037</v>
      </c>
      <c r="T4886" s="0">
        <v>0.43650111556053162</v>
      </c>
      <c r="U4886" s="0">
        <v>0.60984861850738525</v>
      </c>
      <c r="V4886" s="0">
        <v>0.8601347804069519</v>
      </c>
      <c r="W4886" s="0">
        <v>0.98022907972335815</v>
      </c>
      <c r="X4886" s="0">
        <v>-0.00068384071346372366</v>
      </c>
      <c r="Y4886" s="0">
        <v>0.0084826825186610222</v>
      </c>
      <c r="Z4886" s="0">
        <v>0.009166523814201355</v>
      </c>
      <c r="AA4886" s="0">
        <v>0.0069418256171047688</v>
      </c>
      <c r="AB4886" s="0">
        <v>-0.002251763129606843</v>
      </c>
      <c r="AC4886" s="0">
        <v>0.00027021631831303239</v>
      </c>
      <c r="AD4886" s="0">
        <v>0.0055262269452214241</v>
      </c>
      <c r="AE4886" s="0">
        <v>0.009166523814201355</v>
      </c>
      <c r="AF4886" s="0">
        <v>0.012806820683181286</v>
      </c>
      <c r="AG4886" s="0">
        <v>0.018062831833958626</v>
      </c>
      <c r="AH4886" s="0">
        <v>0.020584810525178909</v>
      </c>
    </row>
    <row r="4887" x14ac:dyDescent="0.4">
      <c r="A4887" s="11" t="str">
        <f>Data[[#This Row],[category]]&amp;Data[[#This Row],[subcategory]]&amp;Data[[#This Row],[date]]&amp;Data[[#This Row],[hour]]</f>
        <v>Usage quintiles (sites)Quintile 1 (lowest)Avg. Weekday Event24</v>
      </c>
      <c r="B4887" s="11" t="s">
        <v>144</v>
      </c>
      <c r="C4887" t="s">
        <v>147</v>
      </c>
      <c r="D4887" t="s">
        <v>161</v>
      </c>
      <c r="E4887" t="s">
        <v>75</v>
      </c>
      <c r="F4887" s="0">
        <v>21</v>
      </c>
      <c r="G4887" s="0">
        <v>-0.22218696773052216</v>
      </c>
      <c r="H4887" s="0">
        <v>0.38558083772659302</v>
      </c>
      <c r="I4887" s="0">
        <v>0.60776782035827637</v>
      </c>
      <c r="J4887" s="0">
        <v>0.3903009295463562</v>
      </c>
      <c r="K4887" s="0">
        <v>75.809524536132813</v>
      </c>
      <c r="L4887" s="0">
        <v>1.5571775436401367</v>
      </c>
      <c r="M4887" s="0">
        <v>0</v>
      </c>
      <c r="N4887" s="0">
        <v>0</v>
      </c>
      <c r="O4887" s="0"/>
      <c r="P4887" s="0"/>
      <c r="Q4887" s="0">
        <v>-0.034220080822706223</v>
      </c>
      <c r="R4887" s="0">
        <v>0.10757705569267273</v>
      </c>
      <c r="S4887" s="0">
        <v>0.40309381484985352</v>
      </c>
      <c r="T4887" s="0">
        <v>0.60776782035827637</v>
      </c>
      <c r="U4887" s="0">
        <v>0.81244182586669922</v>
      </c>
      <c r="V4887" s="0">
        <v>1.1079585552215576</v>
      </c>
      <c r="W4887" s="0">
        <v>1.2497557401657104</v>
      </c>
      <c r="X4887" s="0">
        <v>-0.0046659260988235474</v>
      </c>
      <c r="Y4887" s="0">
        <v>0.0080971978604793549</v>
      </c>
      <c r="Z4887" s="0">
        <v>0.012763123959302902</v>
      </c>
      <c r="AA4887" s="0">
        <v>0.0081963194534182549</v>
      </c>
      <c r="AB4887" s="0">
        <v>-0.00071862182812765241</v>
      </c>
      <c r="AC4887" s="0">
        <v>0.0022591180168092251</v>
      </c>
      <c r="AD4887" s="0">
        <v>0.0084649696946144104</v>
      </c>
      <c r="AE4887" s="0">
        <v>0.012763123959302902</v>
      </c>
      <c r="AF4887" s="0">
        <v>0.017061278223991394</v>
      </c>
      <c r="AG4887" s="0">
        <v>0.023267129436135292</v>
      </c>
      <c r="AH4887" s="0">
        <v>0.026244869455695152</v>
      </c>
    </row>
    <row r="4888" x14ac:dyDescent="0.4">
      <c r="A4888" s="11" t="str">
        <f>Data[[#This Row],[category]]&amp;Data[[#This Row],[subcategory]]&amp;Data[[#This Row],[date]]&amp;Data[[#This Row],[hour]]</f>
        <v>Usage quintiles (sites)Quintile 1 (lowest)Avg. Weekday EventAvg. 11 to 6 pm</v>
      </c>
      <c r="B4888" s="11" t="s">
        <v>144</v>
      </c>
      <c r="C4888" t="s">
        <v>147</v>
      </c>
      <c r="D4888" t="s">
        <v>161</v>
      </c>
      <c r="E4888" t="s">
        <v>76</v>
      </c>
      <c r="F4888" s="0">
        <v>21</v>
      </c>
      <c r="G4888" s="0">
        <v>2.4654927253723145</v>
      </c>
      <c r="H4888" s="0">
        <v>2.2982923984527588</v>
      </c>
      <c r="I4888" s="0">
        <v>-0.16720016300678253</v>
      </c>
      <c r="J4888" s="0">
        <v>0.30336081981658936</v>
      </c>
      <c r="K4888" s="0">
        <v>94.734695434570313</v>
      </c>
      <c r="L4888" s="0">
        <v>-0.55115938186645508</v>
      </c>
      <c r="M4888" s="0">
        <v>0</v>
      </c>
      <c r="N4888" s="0">
        <v>0</v>
      </c>
      <c r="O4888" s="0"/>
      <c r="P4888" s="0"/>
      <c r="Q4888" s="0">
        <v>-0.66618430614471436</v>
      </c>
      <c r="R4888" s="0">
        <v>-0.55597269535064697</v>
      </c>
      <c r="S4888" s="0">
        <v>-0.32628273963928223</v>
      </c>
      <c r="T4888" s="0">
        <v>-0.16720016300678253</v>
      </c>
      <c r="U4888" s="0">
        <v>-0.0081175938248634338</v>
      </c>
      <c r="V4888" s="0">
        <v>0.22157236933708191</v>
      </c>
      <c r="W4888" s="0">
        <v>0.33178398013114929</v>
      </c>
      <c r="X4888" s="0">
        <v>0.05177534744143486</v>
      </c>
      <c r="Y4888" s="0">
        <v>0.048264142125844955</v>
      </c>
      <c r="Z4888" s="0">
        <v>-0.0035112034529447556</v>
      </c>
      <c r="AA4888" s="0">
        <v>0.0063705770298838615</v>
      </c>
      <c r="AB4888" s="0">
        <v>-0.013989870436489582</v>
      </c>
      <c r="AC4888" s="0">
        <v>-0.011675426736474037</v>
      </c>
      <c r="AD4888" s="0">
        <v>-0.0068519371561706066</v>
      </c>
      <c r="AE4888" s="0">
        <v>-0.0035112034529447556</v>
      </c>
      <c r="AF4888" s="0">
        <v>-0.00017046958964783698</v>
      </c>
      <c r="AG4888" s="0">
        <v>0.0046530193649232388</v>
      </c>
      <c r="AH4888" s="0">
        <v>0.0069674630649387836</v>
      </c>
    </row>
    <row r="4889" x14ac:dyDescent="0.4">
      <c r="A4889" s="11" t="str">
        <f>Data[[#This Row],[category]]&amp;Data[[#This Row],[subcategory]]&amp;Data[[#This Row],[date]]&amp;Data[[#This Row],[hour]]</f>
        <v>Usage quintiles (sites)Quintile 1 (lowest)Avg. Weekday EventAvg. 2 to 6pm</v>
      </c>
      <c r="B4889" s="11" t="s">
        <v>144</v>
      </c>
      <c r="C4889" t="s">
        <v>147</v>
      </c>
      <c r="D4889" t="s">
        <v>161</v>
      </c>
      <c r="E4889" t="s">
        <v>77</v>
      </c>
      <c r="F4889" s="0">
        <v>21</v>
      </c>
      <c r="G4889" s="0">
        <v>2.2590737342834473</v>
      </c>
      <c r="H4889" s="0">
        <v>1.8562426567077637</v>
      </c>
      <c r="I4889" s="0">
        <v>-0.40283104777336121</v>
      </c>
      <c r="J4889" s="0">
        <v>0.31828823685646057</v>
      </c>
      <c r="K4889" s="0">
        <v>92.357147216796875</v>
      </c>
      <c r="L4889" s="0">
        <v>-1.2656171321868896</v>
      </c>
      <c r="M4889" s="0">
        <v>0</v>
      </c>
      <c r="N4889" s="0">
        <v>0</v>
      </c>
      <c r="O4889" s="0"/>
      <c r="P4889" s="0"/>
      <c r="Q4889" s="0">
        <v>-0.9263685941696167</v>
      </c>
      <c r="R4889" s="0">
        <v>-0.8107338547706604</v>
      </c>
      <c r="S4889" s="0">
        <v>-0.56974154710769653</v>
      </c>
      <c r="T4889" s="0">
        <v>-0.40283104777336121</v>
      </c>
      <c r="U4889" s="0">
        <v>-0.23592053353786469</v>
      </c>
      <c r="V4889" s="0">
        <v>0.005071740597486496</v>
      </c>
      <c r="W4889" s="0">
        <v>0.12070651352405548</v>
      </c>
      <c r="X4889" s="0">
        <v>0.047440547496080399</v>
      </c>
      <c r="Y4889" s="0">
        <v>0.03898109495639801</v>
      </c>
      <c r="Z4889" s="0">
        <v>-0.0084594516083598137</v>
      </c>
      <c r="AA4889" s="0">
        <v>0.0066840527579188347</v>
      </c>
      <c r="AB4889" s="0">
        <v>-0.019453739747405052</v>
      </c>
      <c r="AC4889" s="0">
        <v>-0.017025409266352654</v>
      </c>
      <c r="AD4889" s="0">
        <v>-0.011964572593569756</v>
      </c>
      <c r="AE4889" s="0">
        <v>-0.0084594516083598137</v>
      </c>
      <c r="AF4889" s="0">
        <v>-0.0049543310888111591</v>
      </c>
      <c r="AG4889" s="0">
        <v>0.00010650666808942333</v>
      </c>
      <c r="AH4889" s="0">
        <v>0.0025348367635160685</v>
      </c>
    </row>
    <row r="4890" x14ac:dyDescent="0.4">
      <c r="A4890" s="11" t="str">
        <f>Data[[#This Row],[category]]&amp;Data[[#This Row],[subcategory]]&amp;Data[[#This Row],[date]]&amp;Data[[#This Row],[hour]]</f>
        <v>Usage quintiles (sites)Quintile 28/31/20171</v>
      </c>
      <c r="B4890" s="11" t="s">
        <v>144</v>
      </c>
      <c r="C4890" t="s">
        <v>148</v>
      </c>
      <c r="D4890" t="s">
        <v>109</v>
      </c>
      <c r="E4890" t="s">
        <v>40</v>
      </c>
      <c r="F4890" s="0">
        <v>136</v>
      </c>
      <c r="G4890" s="0">
        <v>1.9576640129089355</v>
      </c>
      <c r="H4890" s="0">
        <v>3.0851945877075195</v>
      </c>
      <c r="I4890" s="0">
        <v>1.127530574798584</v>
      </c>
      <c r="J4890" s="0">
        <v>0.76686209440231323</v>
      </c>
      <c r="K4890" s="0">
        <v>73.058822631835938</v>
      </c>
      <c r="L4890" s="0">
        <v>1.4703172445297241</v>
      </c>
      <c r="M4890" s="0">
        <v>0</v>
      </c>
      <c r="N4890" s="0">
        <v>0</v>
      </c>
      <c r="O4890" s="0">
        <v>9.9278278350830078</v>
      </c>
      <c r="P4890" s="0">
        <v>8.862548828125</v>
      </c>
      <c r="Q4890" s="0">
        <v>-0.13384532928466797</v>
      </c>
      <c r="R4890" s="0">
        <v>0.14475725591182709</v>
      </c>
      <c r="S4890" s="0">
        <v>0.72538769245147705</v>
      </c>
      <c r="T4890" s="0">
        <v>1.127530574798584</v>
      </c>
      <c r="U4890" s="0">
        <v>1.5296734571456909</v>
      </c>
      <c r="V4890" s="0">
        <v>2.1103038787841797</v>
      </c>
      <c r="W4890" s="0">
        <v>2.3889064788818359</v>
      </c>
      <c r="X4890" s="0">
        <v>0.26624229550361633</v>
      </c>
      <c r="Y4890" s="0">
        <v>0.41958644986152649</v>
      </c>
      <c r="Z4890" s="0">
        <v>0.15334415435791016</v>
      </c>
      <c r="AA4890" s="0">
        <v>0.10429324209690094</v>
      </c>
      <c r="AB4890" s="0">
        <v>-0.018202962353825569</v>
      </c>
      <c r="AC4890" s="0">
        <v>0.0196869857609272</v>
      </c>
      <c r="AD4890" s="0">
        <v>0.098652727901935577</v>
      </c>
      <c r="AE4890" s="0">
        <v>0.15334415435791016</v>
      </c>
      <c r="AF4890" s="0">
        <v>0.20803558826446533</v>
      </c>
      <c r="AG4890" s="0">
        <v>0.28700131177902222</v>
      </c>
      <c r="AH4890" s="0">
        <v>0.32489126920700073</v>
      </c>
    </row>
    <row r="4891" x14ac:dyDescent="0.4">
      <c r="A4891" s="11" t="str">
        <f>Data[[#This Row],[category]]&amp;Data[[#This Row],[subcategory]]&amp;Data[[#This Row],[date]]&amp;Data[[#This Row],[hour]]</f>
        <v>Usage quintiles (sites)Quintile 28/31/20172</v>
      </c>
      <c r="B4891" s="11" t="s">
        <v>144</v>
      </c>
      <c r="C4891" t="s">
        <v>148</v>
      </c>
      <c r="D4891" t="s">
        <v>109</v>
      </c>
      <c r="E4891" t="s">
        <v>41</v>
      </c>
      <c r="F4891" s="0">
        <v>136</v>
      </c>
      <c r="G4891" s="0">
        <v>1.9672521352767944</v>
      </c>
      <c r="H4891" s="0">
        <v>2.9946362972259521</v>
      </c>
      <c r="I4891" s="0">
        <v>1.0273841619491577</v>
      </c>
      <c r="J4891" s="0">
        <v>0.71420854330062866</v>
      </c>
      <c r="K4891" s="0">
        <v>72.75</v>
      </c>
      <c r="L4891" s="0">
        <v>1.4384932518005371</v>
      </c>
      <c r="M4891" s="0">
        <v>0</v>
      </c>
      <c r="N4891" s="0">
        <v>0</v>
      </c>
      <c r="O4891" s="0">
        <v>9.9278278350830078</v>
      </c>
      <c r="P4891" s="0">
        <v>8.862548828125</v>
      </c>
      <c r="Q4891" s="0">
        <v>-0.14738434553146362</v>
      </c>
      <c r="R4891" s="0">
        <v>0.11208908259868622</v>
      </c>
      <c r="S4891" s="0">
        <v>0.65285283327102661</v>
      </c>
      <c r="T4891" s="0">
        <v>1.0273841619491577</v>
      </c>
      <c r="U4891" s="0">
        <v>1.401915431022644</v>
      </c>
      <c r="V4891" s="0">
        <v>1.9426792860031128</v>
      </c>
      <c r="W4891" s="0">
        <v>2.2021527290344238</v>
      </c>
      <c r="X4891" s="0">
        <v>0.26754629611968994</v>
      </c>
      <c r="Y4891" s="0">
        <v>0.40727055072784424</v>
      </c>
      <c r="Z4891" s="0">
        <v>0.1397242397069931</v>
      </c>
      <c r="AA4891" s="0">
        <v>0.097132362425327301</v>
      </c>
      <c r="AB4891" s="0">
        <v>-0.020044278353452682</v>
      </c>
      <c r="AC4891" s="0">
        <v>0.015244108624756336</v>
      </c>
      <c r="AD4891" s="0">
        <v>0.088787980377674103</v>
      </c>
      <c r="AE4891" s="0">
        <v>0.1397242397069931</v>
      </c>
      <c r="AF4891" s="0">
        <v>0.1906605064868927</v>
      </c>
      <c r="AG4891" s="0">
        <v>0.26420438289642334</v>
      </c>
      <c r="AH4891" s="0">
        <v>0.29949274659156799</v>
      </c>
    </row>
    <row r="4892" x14ac:dyDescent="0.4">
      <c r="A4892" s="11" t="str">
        <f>Data[[#This Row],[category]]&amp;Data[[#This Row],[subcategory]]&amp;Data[[#This Row],[date]]&amp;Data[[#This Row],[hour]]</f>
        <v>Usage quintiles (sites)Quintile 28/31/20173</v>
      </c>
      <c r="B4892" s="11" t="s">
        <v>144</v>
      </c>
      <c r="C4892" t="s">
        <v>148</v>
      </c>
      <c r="D4892" t="s">
        <v>109</v>
      </c>
      <c r="E4892" t="s">
        <v>42</v>
      </c>
      <c r="F4892" s="0">
        <v>136</v>
      </c>
      <c r="G4892" s="0">
        <v>2.2511005401611328</v>
      </c>
      <c r="H4892" s="0">
        <v>2.9400596618652344</v>
      </c>
      <c r="I4892" s="0">
        <v>0.68895918130874634</v>
      </c>
      <c r="J4892" s="0">
        <v>0.63906180858612061</v>
      </c>
      <c r="K4892" s="0">
        <v>72.477943420410156</v>
      </c>
      <c r="L4892" s="0">
        <v>1.0780791044235229</v>
      </c>
      <c r="M4892" s="0">
        <v>0</v>
      </c>
      <c r="N4892" s="0">
        <v>0</v>
      </c>
      <c r="O4892" s="0">
        <v>9.9278278350830078</v>
      </c>
      <c r="P4892" s="0">
        <v>8.862548828125</v>
      </c>
      <c r="Q4892" s="0">
        <v>-0.36220395565032959</v>
      </c>
      <c r="R4892" s="0">
        <v>-0.13003148138523102</v>
      </c>
      <c r="S4892" s="0">
        <v>0.3538348376750946</v>
      </c>
      <c r="T4892" s="0">
        <v>0.68895918130874634</v>
      </c>
      <c r="U4892" s="0">
        <v>1.0240834951400757</v>
      </c>
      <c r="V4892" s="0">
        <v>1.5079498291015625</v>
      </c>
      <c r="W4892" s="0">
        <v>1.7401223182678223</v>
      </c>
      <c r="X4892" s="0">
        <v>0.30614966154098511</v>
      </c>
      <c r="Y4892" s="0">
        <v>0.39984810352325439</v>
      </c>
      <c r="Z4892" s="0">
        <v>0.093698449432849884</v>
      </c>
      <c r="AA4892" s="0">
        <v>0.086912408471107483</v>
      </c>
      <c r="AB4892" s="0">
        <v>-0.049259740859270096</v>
      </c>
      <c r="AC4892" s="0">
        <v>-0.017684284597635269</v>
      </c>
      <c r="AD4892" s="0">
        <v>0.048121538013219833</v>
      </c>
      <c r="AE4892" s="0">
        <v>0.093698449432849884</v>
      </c>
      <c r="AF4892" s="0">
        <v>0.13927535712718964</v>
      </c>
      <c r="AG4892" s="0">
        <v>0.20508117973804474</v>
      </c>
      <c r="AH4892" s="0">
        <v>0.23665663599967957</v>
      </c>
    </row>
    <row r="4893" x14ac:dyDescent="0.4">
      <c r="A4893" s="11" t="str">
        <f>Data[[#This Row],[category]]&amp;Data[[#This Row],[subcategory]]&amp;Data[[#This Row],[date]]&amp;Data[[#This Row],[hour]]</f>
        <v>Usage quintiles (sites)Quintile 28/31/20174</v>
      </c>
      <c r="B4893" s="11" t="s">
        <v>144</v>
      </c>
      <c r="C4893" t="s">
        <v>148</v>
      </c>
      <c r="D4893" t="s">
        <v>109</v>
      </c>
      <c r="E4893" t="s">
        <v>43</v>
      </c>
      <c r="F4893" s="0">
        <v>136</v>
      </c>
      <c r="G4893" s="0">
        <v>2.282440185546875</v>
      </c>
      <c r="H4893" s="0">
        <v>2.8881731033325195</v>
      </c>
      <c r="I4893" s="0">
        <v>0.60573285818099976</v>
      </c>
      <c r="J4893" s="0">
        <v>0.60279476642608643</v>
      </c>
      <c r="K4893" s="0">
        <v>72.529411315917969</v>
      </c>
      <c r="L4893" s="0">
        <v>1.0048741102218628</v>
      </c>
      <c r="M4893" s="0">
        <v>0</v>
      </c>
      <c r="N4893" s="0">
        <v>0</v>
      </c>
      <c r="O4893" s="0">
        <v>9.9278278350830078</v>
      </c>
      <c r="P4893" s="0">
        <v>8.862548828125</v>
      </c>
      <c r="Q4893" s="0">
        <v>-0.38577631115913391</v>
      </c>
      <c r="R4893" s="0">
        <v>-0.16677971184253693</v>
      </c>
      <c r="S4893" s="0">
        <v>0.28962698578834534</v>
      </c>
      <c r="T4893" s="0">
        <v>0.60573285818099976</v>
      </c>
      <c r="U4893" s="0">
        <v>0.92183876037597656</v>
      </c>
      <c r="V4893" s="0">
        <v>1.37824547290802</v>
      </c>
      <c r="W4893" s="0">
        <v>1.597241997718811</v>
      </c>
      <c r="X4893" s="0">
        <v>0.31041187047958374</v>
      </c>
      <c r="Y4893" s="0">
        <v>0.39279153943061829</v>
      </c>
      <c r="Z4893" s="0">
        <v>0.082379668951034546</v>
      </c>
      <c r="AA4893" s="0">
        <v>0.081980086863040924</v>
      </c>
      <c r="AB4893" s="0">
        <v>-0.052465572953224182</v>
      </c>
      <c r="AC4893" s="0">
        <v>-0.022682039067149162</v>
      </c>
      <c r="AD4893" s="0">
        <v>0.039389267563819885</v>
      </c>
      <c r="AE4893" s="0">
        <v>0.082379668951034546</v>
      </c>
      <c r="AF4893" s="0">
        <v>0.12537007033824921</v>
      </c>
      <c r="AG4893" s="0">
        <v>0.1874413788318634</v>
      </c>
      <c r="AH4893" s="0">
        <v>0.21722491085529327</v>
      </c>
    </row>
    <row r="4894" x14ac:dyDescent="0.4">
      <c r="A4894" s="11" t="str">
        <f>Data[[#This Row],[category]]&amp;Data[[#This Row],[subcategory]]&amp;Data[[#This Row],[date]]&amp;Data[[#This Row],[hour]]</f>
        <v>Usage quintiles (sites)Quintile 28/31/20175</v>
      </c>
      <c r="B4894" s="11" t="s">
        <v>144</v>
      </c>
      <c r="C4894" t="s">
        <v>148</v>
      </c>
      <c r="D4894" t="s">
        <v>109</v>
      </c>
      <c r="E4894" t="s">
        <v>44</v>
      </c>
      <c r="F4894" s="0">
        <v>136</v>
      </c>
      <c r="G4894" s="0">
        <v>2.4825918674468994</v>
      </c>
      <c r="H4894" s="0">
        <v>3.0089273452758789</v>
      </c>
      <c r="I4894" s="0">
        <v>0.52633547782897949</v>
      </c>
      <c r="J4894" s="0">
        <v>0.51571273803710938</v>
      </c>
      <c r="K4894" s="0">
        <v>72.301467895507813</v>
      </c>
      <c r="L4894" s="0">
        <v>1.0205981731414795</v>
      </c>
      <c r="M4894" s="0">
        <v>0</v>
      </c>
      <c r="N4894" s="0">
        <v>0</v>
      </c>
      <c r="O4894" s="0">
        <v>9.9278278350830078</v>
      </c>
      <c r="P4894" s="0">
        <v>8.862548828125</v>
      </c>
      <c r="Q4894" s="0">
        <v>-0.32193648815155029</v>
      </c>
      <c r="R4894" s="0">
        <v>-0.13457699120044708</v>
      </c>
      <c r="S4894" s="0">
        <v>0.2558954656124115</v>
      </c>
      <c r="T4894" s="0">
        <v>0.52633547782897949</v>
      </c>
      <c r="U4894" s="0">
        <v>0.79677551984786987</v>
      </c>
      <c r="V4894" s="0">
        <v>1.1872479915618896</v>
      </c>
      <c r="W4894" s="0">
        <v>1.3746074438095093</v>
      </c>
      <c r="X4894" s="0">
        <v>0.33763250708580017</v>
      </c>
      <c r="Y4894" s="0">
        <v>0.40921410918235779</v>
      </c>
      <c r="Z4894" s="0">
        <v>0.071581624448299408</v>
      </c>
      <c r="AA4894" s="0">
        <v>0.070136934518814087</v>
      </c>
      <c r="AB4894" s="0">
        <v>-0.043783366680145264</v>
      </c>
      <c r="AC4894" s="0">
        <v>-0.018302474170923233</v>
      </c>
      <c r="AD4894" s="0">
        <v>0.034801781177520752</v>
      </c>
      <c r="AE4894" s="0">
        <v>0.071581624448299408</v>
      </c>
      <c r="AF4894" s="0">
        <v>0.10836146771907806</v>
      </c>
      <c r="AG4894" s="0">
        <v>0.16146571934223175</v>
      </c>
      <c r="AH4894" s="0">
        <v>0.18694661557674408</v>
      </c>
    </row>
    <row r="4895" x14ac:dyDescent="0.4">
      <c r="A4895" s="11" t="str">
        <f>Data[[#This Row],[category]]&amp;Data[[#This Row],[subcategory]]&amp;Data[[#This Row],[date]]&amp;Data[[#This Row],[hour]]</f>
        <v>Usage quintiles (sites)Quintile 28/31/20176</v>
      </c>
      <c r="B4895" s="11" t="s">
        <v>144</v>
      </c>
      <c r="C4895" t="s">
        <v>148</v>
      </c>
      <c r="D4895" t="s">
        <v>109</v>
      </c>
      <c r="E4895" t="s">
        <v>45</v>
      </c>
      <c r="F4895" s="0">
        <v>136</v>
      </c>
      <c r="G4895" s="0">
        <v>2.9235234260559082</v>
      </c>
      <c r="H4895" s="0">
        <v>3.3458366394042969</v>
      </c>
      <c r="I4895" s="0">
        <v>0.42231318354606628</v>
      </c>
      <c r="J4895" s="0">
        <v>0.40957784652709961</v>
      </c>
      <c r="K4895" s="0">
        <v>71.88970947265625</v>
      </c>
      <c r="L4895" s="0">
        <v>1.0310938358306885</v>
      </c>
      <c r="M4895" s="0">
        <v>0</v>
      </c>
      <c r="N4895" s="0">
        <v>0</v>
      </c>
      <c r="O4895" s="0">
        <v>9.9278278350830078</v>
      </c>
      <c r="P4895" s="0">
        <v>8.862548828125</v>
      </c>
      <c r="Q4895" s="0">
        <v>-0.25138241052627563</v>
      </c>
      <c r="R4895" s="0">
        <v>-0.10258194804191589</v>
      </c>
      <c r="S4895" s="0">
        <v>0.20753034949302673</v>
      </c>
      <c r="T4895" s="0">
        <v>0.42231318354606628</v>
      </c>
      <c r="U4895" s="0">
        <v>0.63709598779678345</v>
      </c>
      <c r="V4895" s="0">
        <v>0.94720828533172607</v>
      </c>
      <c r="W4895" s="0">
        <v>1.0960087776184082</v>
      </c>
      <c r="X4895" s="0">
        <v>0.39759919047355652</v>
      </c>
      <c r="Y4895" s="0">
        <v>0.45503377914428711</v>
      </c>
      <c r="Z4895" s="0">
        <v>0.057434592396020889</v>
      </c>
      <c r="AA4895" s="0">
        <v>0.055702585726976395</v>
      </c>
      <c r="AB4895" s="0">
        <v>-0.034188006073236465</v>
      </c>
      <c r="AC4895" s="0">
        <v>-0.013951143249869347</v>
      </c>
      <c r="AD4895" s="0">
        <v>0.028224127367138863</v>
      </c>
      <c r="AE4895" s="0">
        <v>0.057434592396020889</v>
      </c>
      <c r="AF4895" s="0">
        <v>0.086645059287548065</v>
      </c>
      <c r="AG4895" s="0">
        <v>0.12882032990455627</v>
      </c>
      <c r="AH4895" s="0">
        <v>0.14905719459056854</v>
      </c>
    </row>
    <row r="4896" x14ac:dyDescent="0.4">
      <c r="A4896" s="11" t="str">
        <f>Data[[#This Row],[category]]&amp;Data[[#This Row],[subcategory]]&amp;Data[[#This Row],[date]]&amp;Data[[#This Row],[hour]]</f>
        <v>Usage quintiles (sites)Quintile 28/31/20177</v>
      </c>
      <c r="B4896" s="11" t="s">
        <v>144</v>
      </c>
      <c r="C4896" t="s">
        <v>148</v>
      </c>
      <c r="D4896" t="s">
        <v>109</v>
      </c>
      <c r="E4896" t="s">
        <v>59</v>
      </c>
      <c r="F4896" s="0">
        <v>136</v>
      </c>
      <c r="G4896" s="0">
        <v>3.829352855682373</v>
      </c>
      <c r="H4896" s="0">
        <v>4.1387314796447754</v>
      </c>
      <c r="I4896" s="0">
        <v>0.30937838554382324</v>
      </c>
      <c r="J4896" s="0">
        <v>0.35644027590751648</v>
      </c>
      <c r="K4896" s="0">
        <v>71.691177368164062</v>
      </c>
      <c r="L4896" s="0">
        <v>0.86796694993972778</v>
      </c>
      <c r="M4896" s="0">
        <v>0</v>
      </c>
      <c r="N4896" s="0">
        <v>0</v>
      </c>
      <c r="O4896" s="0">
        <v>9.9278278350830078</v>
      </c>
      <c r="P4896" s="0">
        <v>8.862548828125</v>
      </c>
      <c r="Q4896" s="0">
        <v>-0.27691370248794556</v>
      </c>
      <c r="R4896" s="0">
        <v>-0.14741820096969604</v>
      </c>
      <c r="S4896" s="0">
        <v>0.12246092408895493</v>
      </c>
      <c r="T4896" s="0">
        <v>0.30937838554382324</v>
      </c>
      <c r="U4896" s="0">
        <v>0.49629583954811096</v>
      </c>
      <c r="V4896" s="0">
        <v>0.76617497205734253</v>
      </c>
      <c r="W4896" s="0">
        <v>0.89567047357559204</v>
      </c>
      <c r="X4896" s="0">
        <v>0.52079200744628906</v>
      </c>
      <c r="Y4896" s="0">
        <v>0.56286746263504028</v>
      </c>
      <c r="Z4896" s="0">
        <v>0.042075458914041519</v>
      </c>
      <c r="AA4896" s="0">
        <v>0.048475876450538635</v>
      </c>
      <c r="AB4896" s="0">
        <v>-0.037660263478755951</v>
      </c>
      <c r="AC4896" s="0">
        <v>-0.020048877224326134</v>
      </c>
      <c r="AD4896" s="0">
        <v>0.016654685139656067</v>
      </c>
      <c r="AE4896" s="0">
        <v>0.042075458914041519</v>
      </c>
      <c r="AF4896" s="0">
        <v>0.067496232688426971</v>
      </c>
      <c r="AG4896" s="0">
        <v>0.10419979691505432</v>
      </c>
      <c r="AH4896" s="0">
        <v>0.12181118130683899</v>
      </c>
    </row>
    <row r="4897" x14ac:dyDescent="0.4">
      <c r="A4897" s="11" t="str">
        <f>Data[[#This Row],[category]]&amp;Data[[#This Row],[subcategory]]&amp;Data[[#This Row],[date]]&amp;Data[[#This Row],[hour]]</f>
        <v>Usage quintiles (sites)Quintile 28/31/20178</v>
      </c>
      <c r="B4897" s="11" t="s">
        <v>144</v>
      </c>
      <c r="C4897" t="s">
        <v>148</v>
      </c>
      <c r="D4897" t="s">
        <v>109</v>
      </c>
      <c r="E4897" t="s">
        <v>60</v>
      </c>
      <c r="F4897" s="0">
        <v>136</v>
      </c>
      <c r="G4897" s="0">
        <v>5.547370433807373</v>
      </c>
      <c r="H4897" s="0">
        <v>5.245063304901123</v>
      </c>
      <c r="I4897" s="0">
        <v>-0.30230715870857239</v>
      </c>
      <c r="J4897" s="0">
        <v>0.37878236174583435</v>
      </c>
      <c r="K4897" s="0">
        <v>76.088233947753906</v>
      </c>
      <c r="L4897" s="0">
        <v>-0.79810249805450439</v>
      </c>
      <c r="M4897" s="0">
        <v>0</v>
      </c>
      <c r="N4897" s="0">
        <v>0</v>
      </c>
      <c r="O4897" s="0">
        <v>9.9278278350830078</v>
      </c>
      <c r="P4897" s="0">
        <v>8.862548828125</v>
      </c>
      <c r="Q4897" s="0">
        <v>-0.92534869909286499</v>
      </c>
      <c r="R4897" s="0">
        <v>-0.78773629665374756</v>
      </c>
      <c r="S4897" s="0">
        <v>-0.50094079971313477</v>
      </c>
      <c r="T4897" s="0">
        <v>-0.30230715870857239</v>
      </c>
      <c r="U4897" s="0">
        <v>-0.10367349535226822</v>
      </c>
      <c r="V4897" s="0">
        <v>0.18312196433544159</v>
      </c>
      <c r="W4897" s="0">
        <v>0.32073438167572021</v>
      </c>
      <c r="X4897" s="0">
        <v>0.75444239377975464</v>
      </c>
      <c r="Y4897" s="0">
        <v>0.71332859992980957</v>
      </c>
      <c r="Z4897" s="0">
        <v>-0.041113775223493576</v>
      </c>
      <c r="AA4897" s="0">
        <v>0.051514402031898499</v>
      </c>
      <c r="AB4897" s="0">
        <v>-0.12584742903709412</v>
      </c>
      <c r="AC4897" s="0">
        <v>-0.10713213682174683</v>
      </c>
      <c r="AD4897" s="0">
        <v>-0.068127952516078949</v>
      </c>
      <c r="AE4897" s="0">
        <v>-0.041113775223493576</v>
      </c>
      <c r="AF4897" s="0">
        <v>-0.014099596068263054</v>
      </c>
      <c r="AG4897" s="0">
        <v>0.024904588237404823</v>
      </c>
      <c r="AH4897" s="0">
        <v>0.043619874864816666</v>
      </c>
    </row>
    <row r="4898" x14ac:dyDescent="0.4">
      <c r="A4898" s="11" t="str">
        <f>Data[[#This Row],[category]]&amp;Data[[#This Row],[subcategory]]&amp;Data[[#This Row],[date]]&amp;Data[[#This Row],[hour]]</f>
        <v>Usage quintiles (sites)Quintile 28/31/20179</v>
      </c>
      <c r="B4898" s="11" t="s">
        <v>144</v>
      </c>
      <c r="C4898" t="s">
        <v>148</v>
      </c>
      <c r="D4898" t="s">
        <v>109</v>
      </c>
      <c r="E4898" t="s">
        <v>61</v>
      </c>
      <c r="F4898" s="0">
        <v>136</v>
      </c>
      <c r="G4898" s="0">
        <v>7.5503063201904297</v>
      </c>
      <c r="H4898" s="0">
        <v>7.2540745735168457</v>
      </c>
      <c r="I4898" s="0">
        <v>-0.29623150825500488</v>
      </c>
      <c r="J4898" s="0">
        <v>0.3044583797454834</v>
      </c>
      <c r="K4898" s="0">
        <v>82.38970947265625</v>
      </c>
      <c r="L4898" s="0">
        <v>-0.97297865152359009</v>
      </c>
      <c r="M4898" s="0">
        <v>0</v>
      </c>
      <c r="N4898" s="0">
        <v>0</v>
      </c>
      <c r="O4898" s="0">
        <v>9.9278278350830078</v>
      </c>
      <c r="P4898" s="0">
        <v>8.862548828125</v>
      </c>
      <c r="Q4898" s="0">
        <v>-0.79702097177505493</v>
      </c>
      <c r="R4898" s="0">
        <v>-0.68641060590744019</v>
      </c>
      <c r="S4898" s="0">
        <v>-0.45588964223861694</v>
      </c>
      <c r="T4898" s="0">
        <v>-0.29623150825500488</v>
      </c>
      <c r="U4898" s="0">
        <v>-0.13657337427139282</v>
      </c>
      <c r="V4898" s="0">
        <v>0.093947604298591614</v>
      </c>
      <c r="W4898" s="0">
        <v>0.20455795526504517</v>
      </c>
      <c r="X4898" s="0">
        <v>1.0268416404724121</v>
      </c>
      <c r="Y4898" s="0">
        <v>0.98655414581298828</v>
      </c>
      <c r="Z4898" s="0">
        <v>-0.040287483483552933</v>
      </c>
      <c r="AA4898" s="0">
        <v>0.041406340897083282</v>
      </c>
      <c r="AB4898" s="0">
        <v>-0.10839485377073288</v>
      </c>
      <c r="AC4898" s="0">
        <v>-0.093351840972900391</v>
      </c>
      <c r="AD4898" s="0">
        <v>-0.06200098991394043</v>
      </c>
      <c r="AE4898" s="0">
        <v>-0.040287483483552933</v>
      </c>
      <c r="AF4898" s="0">
        <v>-0.018573977053165436</v>
      </c>
      <c r="AG4898" s="0">
        <v>0.012776877731084824</v>
      </c>
      <c r="AH4898" s="0">
        <v>0.027819886803627014</v>
      </c>
    </row>
    <row r="4899" x14ac:dyDescent="0.4">
      <c r="A4899" s="11" t="str">
        <f>Data[[#This Row],[category]]&amp;Data[[#This Row],[subcategory]]&amp;Data[[#This Row],[date]]&amp;Data[[#This Row],[hour]]</f>
        <v>Usage quintiles (sites)Quintile 28/31/201710</v>
      </c>
      <c r="B4899" s="11" t="s">
        <v>144</v>
      </c>
      <c r="C4899" t="s">
        <v>148</v>
      </c>
      <c r="D4899" t="s">
        <v>109</v>
      </c>
      <c r="E4899" t="s">
        <v>62</v>
      </c>
      <c r="F4899" s="0">
        <v>136</v>
      </c>
      <c r="G4899" s="0">
        <v>9.0043191909790039</v>
      </c>
      <c r="H4899" s="0">
        <v>9.127471923828125</v>
      </c>
      <c r="I4899" s="0">
        <v>0.1231532022356987</v>
      </c>
      <c r="J4899" s="0">
        <v>0.12583626806735992</v>
      </c>
      <c r="K4899" s="0">
        <v>86.963233947753906</v>
      </c>
      <c r="L4899" s="0">
        <v>0.97867810726165771</v>
      </c>
      <c r="M4899" s="0">
        <v>0</v>
      </c>
      <c r="N4899" s="0">
        <v>0</v>
      </c>
      <c r="O4899" s="0">
        <v>9.9278278350830078</v>
      </c>
      <c r="P4899" s="0">
        <v>8.862548828125</v>
      </c>
      <c r="Q4899" s="0">
        <v>-0.083829037845134735</v>
      </c>
      <c r="R4899" s="0">
        <v>-0.038112465292215347</v>
      </c>
      <c r="S4899" s="0">
        <v>0.057164598256349564</v>
      </c>
      <c r="T4899" s="0">
        <v>0.1231532022356987</v>
      </c>
      <c r="U4899" s="0">
        <v>0.18914180994033813</v>
      </c>
      <c r="V4899" s="0">
        <v>0.28441888093948364</v>
      </c>
      <c r="W4899" s="0">
        <v>0.33013543486595154</v>
      </c>
      <c r="X4899" s="0">
        <v>1.2245874404907227</v>
      </c>
      <c r="Y4899" s="0">
        <v>1.2413362264633179</v>
      </c>
      <c r="Z4899" s="0">
        <v>0.016748836264014244</v>
      </c>
      <c r="AA4899" s="0">
        <v>0.017113732174038887</v>
      </c>
      <c r="AB4899" s="0">
        <v>-0.011400748044252396</v>
      </c>
      <c r="AC4899" s="0">
        <v>-0.0051832939498126507</v>
      </c>
      <c r="AD4899" s="0">
        <v>0.0077743865549564362</v>
      </c>
      <c r="AE4899" s="0">
        <v>0.016748836264014244</v>
      </c>
      <c r="AF4899" s="0">
        <v>0.025723285973072052</v>
      </c>
      <c r="AG4899" s="0">
        <v>0.038680966943502426</v>
      </c>
      <c r="AH4899" s="0">
        <v>0.044898420572280884</v>
      </c>
    </row>
    <row r="4900" x14ac:dyDescent="0.4">
      <c r="A4900" s="11" t="str">
        <f>Data[[#This Row],[category]]&amp;Data[[#This Row],[subcategory]]&amp;Data[[#This Row],[date]]&amp;Data[[#This Row],[hour]]</f>
        <v>Usage quintiles (sites)Quintile 28/31/201711</v>
      </c>
      <c r="B4900" s="11" t="s">
        <v>144</v>
      </c>
      <c r="C4900" t="s">
        <v>148</v>
      </c>
      <c r="D4900" t="s">
        <v>109</v>
      </c>
      <c r="E4900" t="s">
        <v>63</v>
      </c>
      <c r="F4900" s="0">
        <v>136</v>
      </c>
      <c r="G4900" s="0">
        <v>10.254005432128906</v>
      </c>
      <c r="H4900" s="0">
        <v>10.130851745605469</v>
      </c>
      <c r="I4900" s="0">
        <v>-0.1231532022356987</v>
      </c>
      <c r="J4900" s="0">
        <v>0.12583626806735992</v>
      </c>
      <c r="K4900" s="0">
        <v>90.816177368164063</v>
      </c>
      <c r="L4900" s="0">
        <v>-0.97867810726165771</v>
      </c>
      <c r="M4900" s="0">
        <v>0</v>
      </c>
      <c r="N4900" s="0">
        <v>0</v>
      </c>
      <c r="O4900" s="0">
        <v>9.9278278350830078</v>
      </c>
      <c r="P4900" s="0">
        <v>8.862548828125</v>
      </c>
      <c r="Q4900" s="0">
        <v>-0.33013543486595154</v>
      </c>
      <c r="R4900" s="0">
        <v>-0.28441888093948364</v>
      </c>
      <c r="S4900" s="0">
        <v>-0.18914180994033813</v>
      </c>
      <c r="T4900" s="0">
        <v>-0.1231532022356987</v>
      </c>
      <c r="U4900" s="0">
        <v>-0.057164598256349564</v>
      </c>
      <c r="V4900" s="0">
        <v>0.038112465292215347</v>
      </c>
      <c r="W4900" s="0">
        <v>0.083829037845134735</v>
      </c>
      <c r="X4900" s="0">
        <v>1.3945447206497192</v>
      </c>
      <c r="Y4900" s="0">
        <v>1.3777958154678345</v>
      </c>
      <c r="Z4900" s="0">
        <v>-0.016748836264014244</v>
      </c>
      <c r="AA4900" s="0">
        <v>0.017113732174038887</v>
      </c>
      <c r="AB4900" s="0">
        <v>-0.044898420572280884</v>
      </c>
      <c r="AC4900" s="0">
        <v>-0.038680966943502426</v>
      </c>
      <c r="AD4900" s="0">
        <v>-0.025723285973072052</v>
      </c>
      <c r="AE4900" s="0">
        <v>-0.016748836264014244</v>
      </c>
      <c r="AF4900" s="0">
        <v>-0.0077743865549564362</v>
      </c>
      <c r="AG4900" s="0">
        <v>0.0051832939498126507</v>
      </c>
      <c r="AH4900" s="0">
        <v>0.011400748044252396</v>
      </c>
    </row>
    <row r="4901" x14ac:dyDescent="0.4">
      <c r="A4901" s="11" t="str">
        <f>Data[[#This Row],[category]]&amp;Data[[#This Row],[subcategory]]&amp;Data[[#This Row],[date]]&amp;Data[[#This Row],[hour]]</f>
        <v>Usage quintiles (sites)Quintile 28/31/201712</v>
      </c>
      <c r="B4901" s="11" t="s">
        <v>144</v>
      </c>
      <c r="C4901" t="s">
        <v>148</v>
      </c>
      <c r="D4901" t="s">
        <v>109</v>
      </c>
      <c r="E4901" t="s">
        <v>64</v>
      </c>
      <c r="F4901" s="0">
        <v>136</v>
      </c>
      <c r="G4901" s="0">
        <v>11.152059555053711</v>
      </c>
      <c r="H4901" s="0">
        <v>10.90971851348877</v>
      </c>
      <c r="I4901" s="0">
        <v>-0.24234086275100708</v>
      </c>
      <c r="J4901" s="0">
        <v>0.39007878303527832</v>
      </c>
      <c r="K4901" s="0">
        <v>93.779411315917969</v>
      </c>
      <c r="L4901" s="0">
        <v>-0.62126129865646362</v>
      </c>
      <c r="M4901" s="0">
        <v>0</v>
      </c>
      <c r="N4901" s="0">
        <v>0</v>
      </c>
      <c r="O4901" s="0">
        <v>9.9278278350830078</v>
      </c>
      <c r="P4901" s="0">
        <v>8.862548828125</v>
      </c>
      <c r="Q4901" s="0">
        <v>-0.88396334648132324</v>
      </c>
      <c r="R4901" s="0">
        <v>-0.74224692583084106</v>
      </c>
      <c r="S4901" s="0">
        <v>-0.44689837098121643</v>
      </c>
      <c r="T4901" s="0">
        <v>-0.24234086275100708</v>
      </c>
      <c r="U4901" s="0">
        <v>-0.037783347070217133</v>
      </c>
      <c r="V4901" s="0">
        <v>0.2575652003288269</v>
      </c>
      <c r="W4901" s="0">
        <v>0.39928165078163147</v>
      </c>
      <c r="X4901" s="0">
        <v>1.516680121421814</v>
      </c>
      <c r="Y4901" s="0">
        <v>1.4837217330932617</v>
      </c>
      <c r="Z4901" s="0">
        <v>-0.032958358526229858</v>
      </c>
      <c r="AA4901" s="0">
        <v>0.05305071547627449</v>
      </c>
      <c r="AB4901" s="0">
        <v>-0.12021902203559875</v>
      </c>
      <c r="AC4901" s="0">
        <v>-0.10094558447599411</v>
      </c>
      <c r="AD4901" s="0">
        <v>-0.060778181999921799</v>
      </c>
      <c r="AE4901" s="0">
        <v>-0.032958358526229858</v>
      </c>
      <c r="AF4901" s="0">
        <v>-0.0051385359838604927</v>
      </c>
      <c r="AG4901" s="0">
        <v>0.035028867423534393</v>
      </c>
      <c r="AH4901" s="0">
        <v>0.054302304983139038</v>
      </c>
    </row>
    <row r="4902" x14ac:dyDescent="0.4">
      <c r="A4902" s="11" t="str">
        <f>Data[[#This Row],[category]]&amp;Data[[#This Row],[subcategory]]&amp;Data[[#This Row],[date]]&amp;Data[[#This Row],[hour]]</f>
        <v>Usage quintiles (sites)Quintile 28/31/201713</v>
      </c>
      <c r="B4902" s="11" t="s">
        <v>144</v>
      </c>
      <c r="C4902" t="s">
        <v>148</v>
      </c>
      <c r="D4902" t="s">
        <v>109</v>
      </c>
      <c r="E4902" t="s">
        <v>65</v>
      </c>
      <c r="F4902" s="0">
        <v>136</v>
      </c>
      <c r="G4902" s="0">
        <v>11.236104965209961</v>
      </c>
      <c r="H4902" s="0">
        <v>11.493494033813477</v>
      </c>
      <c r="I4902" s="0">
        <v>0.25738906860351563</v>
      </c>
      <c r="J4902" s="0">
        <v>0.43756979703903198</v>
      </c>
      <c r="K4902" s="0">
        <v>92.970588684082031</v>
      </c>
      <c r="L4902" s="0">
        <v>0.58822405338287354</v>
      </c>
      <c r="M4902" s="0">
        <v>0</v>
      </c>
      <c r="N4902" s="0">
        <v>0</v>
      </c>
      <c r="O4902" s="0">
        <v>9.9278278350830078</v>
      </c>
      <c r="P4902" s="0">
        <v>8.862548828125</v>
      </c>
      <c r="Q4902" s="0">
        <v>-0.46234920620918274</v>
      </c>
      <c r="R4902" s="0">
        <v>-0.30337917804718018</v>
      </c>
      <c r="S4902" s="0">
        <v>0.02792724221944809</v>
      </c>
      <c r="T4902" s="0">
        <v>0.25738906860351563</v>
      </c>
      <c r="U4902" s="0">
        <v>0.48685088753700256</v>
      </c>
      <c r="V4902" s="0">
        <v>0.81815731525421143</v>
      </c>
      <c r="W4902" s="0">
        <v>0.9771273136138916</v>
      </c>
      <c r="X4902" s="0">
        <v>1.5281102657318115</v>
      </c>
      <c r="Y4902" s="0">
        <v>1.5631152391433716</v>
      </c>
      <c r="Z4902" s="0">
        <v>0.035004913806915283</v>
      </c>
      <c r="AA4902" s="0">
        <v>0.059509493410587311</v>
      </c>
      <c r="AB4902" s="0">
        <v>-0.062879495322704315</v>
      </c>
      <c r="AC4902" s="0">
        <v>-0.04125957190990448</v>
      </c>
      <c r="AD4902" s="0">
        <v>0.0037981050554662943</v>
      </c>
      <c r="AE4902" s="0">
        <v>0.035004913806915283</v>
      </c>
      <c r="AF4902" s="0">
        <v>0.066211722791194916</v>
      </c>
      <c r="AG4902" s="0">
        <v>0.11126939952373505</v>
      </c>
      <c r="AH4902" s="0">
        <v>0.13288931548595428</v>
      </c>
    </row>
    <row r="4903" x14ac:dyDescent="0.4">
      <c r="A4903" s="11" t="str">
        <f>Data[[#This Row],[category]]&amp;Data[[#This Row],[subcategory]]&amp;Data[[#This Row],[date]]&amp;Data[[#This Row],[hour]]</f>
        <v>Usage quintiles (sites)Quintile 28/31/201714</v>
      </c>
      <c r="B4903" s="11" t="s">
        <v>144</v>
      </c>
      <c r="C4903" t="s">
        <v>148</v>
      </c>
      <c r="D4903" t="s">
        <v>109</v>
      </c>
      <c r="E4903" t="s">
        <v>66</v>
      </c>
      <c r="F4903" s="0">
        <v>136</v>
      </c>
      <c r="G4903" s="0">
        <v>11.413544654846191</v>
      </c>
      <c r="H4903" s="0">
        <v>11.641387939453125</v>
      </c>
      <c r="I4903" s="0">
        <v>0.22784318029880524</v>
      </c>
      <c r="J4903" s="0">
        <v>0.46293458342552185</v>
      </c>
      <c r="K4903" s="0">
        <v>92.625</v>
      </c>
      <c r="L4903" s="0">
        <v>0.49217143654823303</v>
      </c>
      <c r="M4903" s="0">
        <v>0</v>
      </c>
      <c r="N4903" s="0">
        <v>0</v>
      </c>
      <c r="O4903" s="0">
        <v>9.9278278350830078</v>
      </c>
      <c r="P4903" s="0">
        <v>8.862548828125</v>
      </c>
      <c r="Q4903" s="0">
        <v>-0.53361642360687256</v>
      </c>
      <c r="R4903" s="0">
        <v>-0.36543136835098267</v>
      </c>
      <c r="S4903" s="0">
        <v>-0.014919952489435673</v>
      </c>
      <c r="T4903" s="0">
        <v>0.22784318029880524</v>
      </c>
      <c r="U4903" s="0">
        <v>0.47060632705688477</v>
      </c>
      <c r="V4903" s="0">
        <v>0.82111769914627075</v>
      </c>
      <c r="W4903" s="0">
        <v>0.98930281400680542</v>
      </c>
      <c r="X4903" s="0">
        <v>1.5522420406341553</v>
      </c>
      <c r="Y4903" s="0">
        <v>1.5832287073135376</v>
      </c>
      <c r="Z4903" s="0">
        <v>0.030986672267317772</v>
      </c>
      <c r="AA4903" s="0">
        <v>0.062959104776382446</v>
      </c>
      <c r="AB4903" s="0">
        <v>-0.072571836411952972</v>
      </c>
      <c r="AC4903" s="0">
        <v>-0.049698665738105774</v>
      </c>
      <c r="AD4903" s="0">
        <v>-0.0020291146356612444</v>
      </c>
      <c r="AE4903" s="0">
        <v>0.030986672267317772</v>
      </c>
      <c r="AF4903" s="0">
        <v>0.064002461731433868</v>
      </c>
      <c r="AG4903" s="0">
        <v>0.11167201399803162</v>
      </c>
      <c r="AH4903" s="0">
        <v>0.13454517722129822</v>
      </c>
    </row>
    <row r="4904" x14ac:dyDescent="0.4">
      <c r="A4904" s="11" t="str">
        <f>Data[[#This Row],[category]]&amp;Data[[#This Row],[subcategory]]&amp;Data[[#This Row],[date]]&amp;Data[[#This Row],[hour]]</f>
        <v>Usage quintiles (sites)Quintile 28/31/201715</v>
      </c>
      <c r="B4904" s="11" t="s">
        <v>144</v>
      </c>
      <c r="C4904" t="s">
        <v>148</v>
      </c>
      <c r="D4904" t="s">
        <v>109</v>
      </c>
      <c r="E4904" t="s">
        <v>67</v>
      </c>
      <c r="F4904" s="0">
        <v>136</v>
      </c>
      <c r="G4904" s="0">
        <v>11.026999473571777</v>
      </c>
      <c r="H4904" s="0">
        <v>9.5312595367431641</v>
      </c>
      <c r="I4904" s="0">
        <v>-1.4957393407821655</v>
      </c>
      <c r="J4904" s="0">
        <v>0.48965412378311157</v>
      </c>
      <c r="K4904" s="0">
        <v>90.26470947265625</v>
      </c>
      <c r="L4904" s="0">
        <v>-3.0546855926513672</v>
      </c>
      <c r="M4904" s="0">
        <v>1</v>
      </c>
      <c r="N4904" s="0">
        <v>1</v>
      </c>
      <c r="O4904" s="0">
        <v>9.9278278350830078</v>
      </c>
      <c r="P4904" s="0">
        <v>8.862548828125</v>
      </c>
      <c r="Q4904" s="0">
        <v>-2.3011486530303955</v>
      </c>
      <c r="R4904" s="0">
        <v>-2.1232564449310303</v>
      </c>
      <c r="S4904" s="0">
        <v>-1.7525142431259155</v>
      </c>
      <c r="T4904" s="0">
        <v>-1.4957393407821655</v>
      </c>
      <c r="U4904" s="0">
        <v>-1.2389644384384155</v>
      </c>
      <c r="V4904" s="0">
        <v>-0.86822235584259033</v>
      </c>
      <c r="W4904" s="0">
        <v>-0.69032996892929077</v>
      </c>
      <c r="X4904" s="0">
        <v>1.4996719360351563</v>
      </c>
      <c r="Y4904" s="0">
        <v>1.2962512969970703</v>
      </c>
      <c r="Z4904" s="0">
        <v>-0.20342054963111877</v>
      </c>
      <c r="AA4904" s="0">
        <v>0.066592961549758911</v>
      </c>
      <c r="AB4904" s="0">
        <v>-0.31295621395111084</v>
      </c>
      <c r="AC4904" s="0">
        <v>-0.28876286745071411</v>
      </c>
      <c r="AD4904" s="0">
        <v>-0.23834192752838135</v>
      </c>
      <c r="AE4904" s="0">
        <v>-0.20342054963111877</v>
      </c>
      <c r="AF4904" s="0">
        <v>-0.1684991717338562</v>
      </c>
      <c r="AG4904" s="0">
        <v>-0.11807823181152344</v>
      </c>
      <c r="AH4904" s="0">
        <v>-0.093884877860546112</v>
      </c>
    </row>
    <row r="4905" x14ac:dyDescent="0.4">
      <c r="A4905" s="11" t="str">
        <f>Data[[#This Row],[category]]&amp;Data[[#This Row],[subcategory]]&amp;Data[[#This Row],[date]]&amp;Data[[#This Row],[hour]]</f>
        <v>Usage quintiles (sites)Quintile 28/31/201716</v>
      </c>
      <c r="B4905" s="11" t="s">
        <v>144</v>
      </c>
      <c r="C4905" t="s">
        <v>148</v>
      </c>
      <c r="D4905" t="s">
        <v>109</v>
      </c>
      <c r="E4905" t="s">
        <v>68</v>
      </c>
      <c r="F4905" s="0">
        <v>136</v>
      </c>
      <c r="G4905" s="0">
        <v>10.780214309692383</v>
      </c>
      <c r="H4905" s="0">
        <v>9.1986789703369141</v>
      </c>
      <c r="I4905" s="0">
        <v>-1.5815345048904419</v>
      </c>
      <c r="J4905" s="0">
        <v>0.48626390099525452</v>
      </c>
      <c r="K4905" s="0">
        <v>88.522056579589844</v>
      </c>
      <c r="L4905" s="0">
        <v>-3.25242018699646</v>
      </c>
      <c r="M4905" s="0">
        <v>1</v>
      </c>
      <c r="N4905" s="0">
        <v>1</v>
      </c>
      <c r="O4905" s="0">
        <v>9.9278278350830078</v>
      </c>
      <c r="P4905" s="0">
        <v>8.862548828125</v>
      </c>
      <c r="Q4905" s="0">
        <v>-2.3813674449920654</v>
      </c>
      <c r="R4905" s="0">
        <v>-2.2047066688537598</v>
      </c>
      <c r="S4905" s="0">
        <v>-1.8365315198898315</v>
      </c>
      <c r="T4905" s="0">
        <v>-1.5815345048904419</v>
      </c>
      <c r="U4905" s="0">
        <v>-1.3265374898910522</v>
      </c>
      <c r="V4905" s="0">
        <v>-0.95836222171783447</v>
      </c>
      <c r="W4905" s="0">
        <v>-0.78170156478881836</v>
      </c>
      <c r="X4905" s="0">
        <v>1.4661091566085815</v>
      </c>
      <c r="Y4905" s="0">
        <v>1.2510203123092651</v>
      </c>
      <c r="Z4905" s="0">
        <v>-0.21508869528770447</v>
      </c>
      <c r="AA4905" s="0">
        <v>0.066131889820098877</v>
      </c>
      <c r="AB4905" s="0">
        <v>-0.32386597990989685</v>
      </c>
      <c r="AC4905" s="0">
        <v>-0.29984012246131897</v>
      </c>
      <c r="AD4905" s="0">
        <v>-0.24976828694343567</v>
      </c>
      <c r="AE4905" s="0">
        <v>-0.21508869528770447</v>
      </c>
      <c r="AF4905" s="0">
        <v>-0.18040910363197327</v>
      </c>
      <c r="AG4905" s="0">
        <v>-0.13033726811408997</v>
      </c>
      <c r="AH4905" s="0">
        <v>-0.10631141811609268</v>
      </c>
    </row>
    <row r="4906" x14ac:dyDescent="0.4">
      <c r="A4906" s="11" t="str">
        <f>Data[[#This Row],[category]]&amp;Data[[#This Row],[subcategory]]&amp;Data[[#This Row],[date]]&amp;Data[[#This Row],[hour]]</f>
        <v>Usage quintiles (sites)Quintile 28/31/201717</v>
      </c>
      <c r="B4906" s="11" t="s">
        <v>144</v>
      </c>
      <c r="C4906" t="s">
        <v>148</v>
      </c>
      <c r="D4906" t="s">
        <v>109</v>
      </c>
      <c r="E4906" t="s">
        <v>69</v>
      </c>
      <c r="F4906" s="0">
        <v>136</v>
      </c>
      <c r="G4906" s="0">
        <v>10.060494422912598</v>
      </c>
      <c r="H4906" s="0">
        <v>8.9238510131835938</v>
      </c>
      <c r="I4906" s="0">
        <v>-1.1366434097290039</v>
      </c>
      <c r="J4906" s="0">
        <v>0.47899007797241211</v>
      </c>
      <c r="K4906" s="0">
        <v>88.23529052734375</v>
      </c>
      <c r="L4906" s="0">
        <v>-2.372999906539917</v>
      </c>
      <c r="M4906" s="0">
        <v>1</v>
      </c>
      <c r="N4906" s="0">
        <v>1</v>
      </c>
      <c r="O4906" s="0">
        <v>9.9278278350830078</v>
      </c>
      <c r="P4906" s="0">
        <v>8.862548828125</v>
      </c>
      <c r="Q4906" s="0">
        <v>-1.9245120286941528</v>
      </c>
      <c r="R4906" s="0">
        <v>-1.7504938840866089</v>
      </c>
      <c r="S4906" s="0">
        <v>-1.3878260850906372</v>
      </c>
      <c r="T4906" s="0">
        <v>-1.1366434097290039</v>
      </c>
      <c r="U4906" s="0">
        <v>-0.88546079397201538</v>
      </c>
      <c r="V4906" s="0">
        <v>-0.52279293537139893</v>
      </c>
      <c r="W4906" s="0">
        <v>-0.34877485036849976</v>
      </c>
      <c r="X4906" s="0">
        <v>1.3682272434234619</v>
      </c>
      <c r="Y4906" s="0">
        <v>1.2136437892913818</v>
      </c>
      <c r="Z4906" s="0">
        <v>-0.15458349883556366</v>
      </c>
      <c r="AA4906" s="0">
        <v>0.06514265388250351</v>
      </c>
      <c r="AB4906" s="0">
        <v>-0.26173362135887146</v>
      </c>
      <c r="AC4906" s="0">
        <v>-0.23806716501712799</v>
      </c>
      <c r="AD4906" s="0">
        <v>-0.18874433636665344</v>
      </c>
      <c r="AE4906" s="0">
        <v>-0.15458349883556366</v>
      </c>
      <c r="AF4906" s="0">
        <v>-0.12042266130447388</v>
      </c>
      <c r="AG4906" s="0">
        <v>-0.071099825203418732</v>
      </c>
      <c r="AH4906" s="0">
        <v>-0.047433368861675262</v>
      </c>
    </row>
    <row r="4907" x14ac:dyDescent="0.4">
      <c r="A4907" s="11" t="str">
        <f>Data[[#This Row],[category]]&amp;Data[[#This Row],[subcategory]]&amp;Data[[#This Row],[date]]&amp;Data[[#This Row],[hour]]</f>
        <v>Usage quintiles (sites)Quintile 28/31/201718</v>
      </c>
      <c r="B4907" s="11" t="s">
        <v>144</v>
      </c>
      <c r="C4907" t="s">
        <v>148</v>
      </c>
      <c r="D4907" t="s">
        <v>109</v>
      </c>
      <c r="E4907" t="s">
        <v>70</v>
      </c>
      <c r="F4907" s="0">
        <v>136</v>
      </c>
      <c r="G4907" s="0">
        <v>8.8431568145751953</v>
      </c>
      <c r="H4907" s="0">
        <v>7.7964034080505371</v>
      </c>
      <c r="I4907" s="0">
        <v>-1.0467534065246582</v>
      </c>
      <c r="J4907" s="0">
        <v>0.48846504092216492</v>
      </c>
      <c r="K4907" s="0">
        <v>86.867645263671875</v>
      </c>
      <c r="L4907" s="0">
        <v>-2.1429443359375</v>
      </c>
      <c r="M4907" s="0">
        <v>1</v>
      </c>
      <c r="N4907" s="0">
        <v>1</v>
      </c>
      <c r="O4907" s="0">
        <v>9.9278278350830078</v>
      </c>
      <c r="P4907" s="0">
        <v>8.862548828125</v>
      </c>
      <c r="Q4907" s="0">
        <v>-1.8502068519592285</v>
      </c>
      <c r="R4907" s="0">
        <v>-1.6727465391159058</v>
      </c>
      <c r="S4907" s="0">
        <v>-1.3029047250747681</v>
      </c>
      <c r="T4907" s="0">
        <v>-1.0467534065246582</v>
      </c>
      <c r="U4907" s="0">
        <v>-0.79060208797454834</v>
      </c>
      <c r="V4907" s="0">
        <v>-0.42076027393341064</v>
      </c>
      <c r="W4907" s="0">
        <v>-0.24329991638660431</v>
      </c>
      <c r="X4907" s="0">
        <v>1.2026693820953369</v>
      </c>
      <c r="Y4907" s="0">
        <v>1.0603108406066895</v>
      </c>
      <c r="Z4907" s="0">
        <v>-0.14235846698284149</v>
      </c>
      <c r="AA4907" s="0">
        <v>0.066431246697902679</v>
      </c>
      <c r="AB4907" s="0">
        <v>-0.25162813067436218</v>
      </c>
      <c r="AC4907" s="0">
        <v>-0.2274935394525528</v>
      </c>
      <c r="AD4907" s="0">
        <v>-0.17719504237174988</v>
      </c>
      <c r="AE4907" s="0">
        <v>-0.14235846698284149</v>
      </c>
      <c r="AF4907" s="0">
        <v>-0.10752188414335251</v>
      </c>
      <c r="AG4907" s="0">
        <v>-0.057223398238420486</v>
      </c>
      <c r="AH4907" s="0">
        <v>-0.033088788390159607</v>
      </c>
    </row>
    <row r="4908" x14ac:dyDescent="0.4">
      <c r="A4908" s="11" t="str">
        <f>Data[[#This Row],[category]]&amp;Data[[#This Row],[subcategory]]&amp;Data[[#This Row],[date]]&amp;Data[[#This Row],[hour]]</f>
        <v>Usage quintiles (sites)Quintile 28/31/201719</v>
      </c>
      <c r="B4908" s="11" t="s">
        <v>144</v>
      </c>
      <c r="C4908" t="s">
        <v>148</v>
      </c>
      <c r="D4908" t="s">
        <v>109</v>
      </c>
      <c r="E4908" t="s">
        <v>71</v>
      </c>
      <c r="F4908" s="0">
        <v>136</v>
      </c>
      <c r="G4908" s="0">
        <v>7.7816257476806641</v>
      </c>
      <c r="H4908" s="0">
        <v>7.8092265129089355</v>
      </c>
      <c r="I4908" s="0">
        <v>0.02760080061852932</v>
      </c>
      <c r="J4908" s="0">
        <v>0.59265226125717163</v>
      </c>
      <c r="K4908" s="0">
        <v>82.455879211425781</v>
      </c>
      <c r="L4908" s="0">
        <v>0.046571660786867142</v>
      </c>
      <c r="M4908" s="0">
        <v>0</v>
      </c>
      <c r="N4908" s="0">
        <v>0</v>
      </c>
      <c r="O4908" s="0">
        <v>9.9278278350830078</v>
      </c>
      <c r="P4908" s="0">
        <v>8.862548828125</v>
      </c>
      <c r="Q4908" s="0">
        <v>-0.94722539186477661</v>
      </c>
      <c r="R4908" s="0">
        <v>-0.73191362619400024</v>
      </c>
      <c r="S4908" s="0">
        <v>-0.28318634629249573</v>
      </c>
      <c r="T4908" s="0">
        <v>0.02760080061852932</v>
      </c>
      <c r="U4908" s="0">
        <v>0.33838793635368347</v>
      </c>
      <c r="V4908" s="0">
        <v>0.78711521625518799</v>
      </c>
      <c r="W4908" s="0">
        <v>1.0024269819259644</v>
      </c>
      <c r="X4908" s="0">
        <v>1.0583010911941528</v>
      </c>
      <c r="Y4908" s="0">
        <v>1.0620547533035278</v>
      </c>
      <c r="Z4908" s="0">
        <v>0.0037537089083343744</v>
      </c>
      <c r="AA4908" s="0">
        <v>0.080600708723068237</v>
      </c>
      <c r="AB4908" s="0">
        <v>-0.12882265448570251</v>
      </c>
      <c r="AC4908" s="0">
        <v>-0.099540255963802338</v>
      </c>
      <c r="AD4908" s="0">
        <v>-0.038513343781232834</v>
      </c>
      <c r="AE4908" s="0">
        <v>0.0037537089083343744</v>
      </c>
      <c r="AF4908" s="0">
        <v>0.046020761132240295</v>
      </c>
      <c r="AG4908" s="0">
        <v>0.1070476770401001</v>
      </c>
      <c r="AH4908" s="0">
        <v>0.13633008301258087</v>
      </c>
    </row>
    <row r="4909" x14ac:dyDescent="0.4">
      <c r="A4909" s="11" t="str">
        <f>Data[[#This Row],[category]]&amp;Data[[#This Row],[subcategory]]&amp;Data[[#This Row],[date]]&amp;Data[[#This Row],[hour]]</f>
        <v>Usage quintiles (sites)Quintile 28/31/201720</v>
      </c>
      <c r="B4909" s="11" t="s">
        <v>144</v>
      </c>
      <c r="C4909" t="s">
        <v>148</v>
      </c>
      <c r="D4909" t="s">
        <v>109</v>
      </c>
      <c r="E4909" t="s">
        <v>54</v>
      </c>
      <c r="F4909" s="0">
        <v>136</v>
      </c>
      <c r="G4909" s="0">
        <v>7.4611001014709473</v>
      </c>
      <c r="H4909" s="0">
        <v>8.0007038116455078</v>
      </c>
      <c r="I4909" s="0">
        <v>0.53960388898849487</v>
      </c>
      <c r="J4909" s="0">
        <v>0.67669624090194702</v>
      </c>
      <c r="K4909" s="0">
        <v>78.683822631835938</v>
      </c>
      <c r="L4909" s="0">
        <v>0.7974092960357666</v>
      </c>
      <c r="M4909" s="0">
        <v>0</v>
      </c>
      <c r="N4909" s="0">
        <v>0</v>
      </c>
      <c r="O4909" s="0">
        <v>9.9278278350830078</v>
      </c>
      <c r="P4909" s="0">
        <v>8.862548828125</v>
      </c>
      <c r="Q4909" s="0">
        <v>-0.57346236705780029</v>
      </c>
      <c r="R4909" s="0">
        <v>-0.32761722803115845</v>
      </c>
      <c r="S4909" s="0">
        <v>0.18474403023719788</v>
      </c>
      <c r="T4909" s="0">
        <v>0.53960388898849487</v>
      </c>
      <c r="U4909" s="0">
        <v>0.89446371793746948</v>
      </c>
      <c r="V4909" s="0">
        <v>1.406825065612793</v>
      </c>
      <c r="W4909" s="0">
        <v>1.65267014503479</v>
      </c>
      <c r="X4909" s="0">
        <v>1.0147095918655396</v>
      </c>
      <c r="Y4909" s="0">
        <v>1.0880956649780273</v>
      </c>
      <c r="Z4909" s="0">
        <v>0.073386125266551971</v>
      </c>
      <c r="AA4909" s="0">
        <v>0.092030689120292664</v>
      </c>
      <c r="AB4909" s="0">
        <v>-0.077990889549255371</v>
      </c>
      <c r="AC4909" s="0">
        <v>-0.044555947184562683</v>
      </c>
      <c r="AD4909" s="0">
        <v>0.025125185027718544</v>
      </c>
      <c r="AE4909" s="0">
        <v>0.073386125266551971</v>
      </c>
      <c r="AF4909" s="0">
        <v>0.12164706736803055</v>
      </c>
      <c r="AG4909" s="0">
        <v>0.19132819771766663</v>
      </c>
      <c r="AH4909" s="0">
        <v>0.22476314008235931</v>
      </c>
    </row>
    <row r="4910" x14ac:dyDescent="0.4">
      <c r="A4910" s="11" t="str">
        <f>Data[[#This Row],[category]]&amp;Data[[#This Row],[subcategory]]&amp;Data[[#This Row],[date]]&amp;Data[[#This Row],[hour]]</f>
        <v>Usage quintiles (sites)Quintile 28/31/201721</v>
      </c>
      <c r="B4910" s="11" t="s">
        <v>144</v>
      </c>
      <c r="C4910" t="s">
        <v>148</v>
      </c>
      <c r="D4910" t="s">
        <v>109</v>
      </c>
      <c r="E4910" t="s">
        <v>72</v>
      </c>
      <c r="F4910" s="0">
        <v>136</v>
      </c>
      <c r="G4910" s="0">
        <v>6.7109942436218262</v>
      </c>
      <c r="H4910" s="0">
        <v>6.9916486740112305</v>
      </c>
      <c r="I4910" s="0">
        <v>0.2806546688079834</v>
      </c>
      <c r="J4910" s="0">
        <v>0.59085249900817871</v>
      </c>
      <c r="K4910" s="0">
        <v>76.911766052246094</v>
      </c>
      <c r="L4910" s="0">
        <v>0.47499954700469971</v>
      </c>
      <c r="M4910" s="0">
        <v>0</v>
      </c>
      <c r="N4910" s="0">
        <v>0</v>
      </c>
      <c r="O4910" s="0">
        <v>9.9278278350830078</v>
      </c>
      <c r="P4910" s="0">
        <v>8.862548828125</v>
      </c>
      <c r="Q4910" s="0">
        <v>-0.69121122360229492</v>
      </c>
      <c r="R4910" s="0">
        <v>-0.4765532910823822</v>
      </c>
      <c r="S4910" s="0">
        <v>-0.029188685119152069</v>
      </c>
      <c r="T4910" s="0">
        <v>0.2806546688079834</v>
      </c>
      <c r="U4910" s="0">
        <v>0.59049803018569946</v>
      </c>
      <c r="V4910" s="0">
        <v>1.0378626585006714</v>
      </c>
      <c r="W4910" s="0">
        <v>1.2525205612182617</v>
      </c>
      <c r="X4910" s="0">
        <v>0.91269522905349731</v>
      </c>
      <c r="Y4910" s="0">
        <v>0.95086419582366943</v>
      </c>
      <c r="Z4910" s="0">
        <v>0.038169033825397491</v>
      </c>
      <c r="AA4910" s="0">
        <v>0.080355942249298096</v>
      </c>
      <c r="AB4910" s="0">
        <v>-0.094004727900028229</v>
      </c>
      <c r="AC4910" s="0">
        <v>-0.064811252057552338</v>
      </c>
      <c r="AD4910" s="0">
        <v>-0.0039696632884442806</v>
      </c>
      <c r="AE4910" s="0">
        <v>0.038169033825397491</v>
      </c>
      <c r="AF4910" s="0">
        <v>0.080307729542255402</v>
      </c>
      <c r="AG4910" s="0">
        <v>0.14114931225776672</v>
      </c>
      <c r="AH4910" s="0">
        <v>0.17034280300140381</v>
      </c>
    </row>
    <row r="4911" x14ac:dyDescent="0.4">
      <c r="A4911" s="11" t="str">
        <f>Data[[#This Row],[category]]&amp;Data[[#This Row],[subcategory]]&amp;Data[[#This Row],[date]]&amp;Data[[#This Row],[hour]]</f>
        <v>Usage quintiles (sites)Quintile 28/31/201722</v>
      </c>
      <c r="B4911" s="11" t="s">
        <v>144</v>
      </c>
      <c r="C4911" t="s">
        <v>148</v>
      </c>
      <c r="D4911" t="s">
        <v>109</v>
      </c>
      <c r="E4911" t="s">
        <v>73</v>
      </c>
      <c r="F4911" s="0">
        <v>136</v>
      </c>
      <c r="G4911" s="0">
        <v>4.4190535545349121</v>
      </c>
      <c r="H4911" s="0">
        <v>4.7012548446655273</v>
      </c>
      <c r="I4911" s="0">
        <v>0.2822016179561615</v>
      </c>
      <c r="J4911" s="0">
        <v>0.60617941617965698</v>
      </c>
      <c r="K4911" s="0">
        <v>75.492645263671875</v>
      </c>
      <c r="L4911" s="0">
        <v>0.46554139256477356</v>
      </c>
      <c r="M4911" s="0">
        <v>0</v>
      </c>
      <c r="N4911" s="0">
        <v>0</v>
      </c>
      <c r="O4911" s="0">
        <v>9.9278278350830078</v>
      </c>
      <c r="P4911" s="0">
        <v>8.862548828125</v>
      </c>
      <c r="Q4911" s="0">
        <v>-0.71487480401992798</v>
      </c>
      <c r="R4911" s="0">
        <v>-0.49464857578277588</v>
      </c>
      <c r="S4911" s="0">
        <v>-0.035679180175065994</v>
      </c>
      <c r="T4911" s="0">
        <v>0.2822016179561615</v>
      </c>
      <c r="U4911" s="0">
        <v>0.6000823974609375</v>
      </c>
      <c r="V4911" s="0">
        <v>1.0590517520904541</v>
      </c>
      <c r="W4911" s="0">
        <v>1.279278039932251</v>
      </c>
      <c r="X4911" s="0">
        <v>0.60099130868911743</v>
      </c>
      <c r="Y4911" s="0">
        <v>0.63937067985534668</v>
      </c>
      <c r="Z4911" s="0">
        <v>0.038379419595003128</v>
      </c>
      <c r="AA4911" s="0">
        <v>0.082440398633480072</v>
      </c>
      <c r="AB4911" s="0">
        <v>-0.097222968935966492</v>
      </c>
      <c r="AC4911" s="0">
        <v>-0.067272201180458069</v>
      </c>
      <c r="AD4911" s="0">
        <v>-0.00485236756503582</v>
      </c>
      <c r="AE4911" s="0">
        <v>0.038379419595003128</v>
      </c>
      <c r="AF4911" s="0">
        <v>0.081611208617687225</v>
      </c>
      <c r="AG4911" s="0">
        <v>0.14403104782104492</v>
      </c>
      <c r="AH4911" s="0">
        <v>0.17398181557655334</v>
      </c>
    </row>
    <row r="4912" x14ac:dyDescent="0.4">
      <c r="A4912" s="11" t="str">
        <f>Data[[#This Row],[category]]&amp;Data[[#This Row],[subcategory]]&amp;Data[[#This Row],[date]]&amp;Data[[#This Row],[hour]]</f>
        <v>Usage quintiles (sites)Quintile 28/31/201723</v>
      </c>
      <c r="B4912" s="11" t="s">
        <v>144</v>
      </c>
      <c r="C4912" t="s">
        <v>148</v>
      </c>
      <c r="D4912" t="s">
        <v>109</v>
      </c>
      <c r="E4912" t="s">
        <v>74</v>
      </c>
      <c r="F4912" s="0">
        <v>136</v>
      </c>
      <c r="G4912" s="0">
        <v>2.6428587436676025</v>
      </c>
      <c r="H4912" s="0">
        <v>3.9565737247467041</v>
      </c>
      <c r="I4912" s="0">
        <v>1.3137149810791016</v>
      </c>
      <c r="J4912" s="0">
        <v>0.79781615734100342</v>
      </c>
      <c r="K4912" s="0">
        <v>73.566177368164062</v>
      </c>
      <c r="L4912" s="0">
        <v>1.6466387510299683</v>
      </c>
      <c r="M4912" s="0">
        <v>1</v>
      </c>
      <c r="N4912" s="0">
        <v>0</v>
      </c>
      <c r="O4912" s="0">
        <v>9.9278278350830078</v>
      </c>
      <c r="P4912" s="0">
        <v>8.862548828125</v>
      </c>
      <c r="Q4912" s="0">
        <v>0.0014241810422390699</v>
      </c>
      <c r="R4912" s="0">
        <v>0.29127243161201477</v>
      </c>
      <c r="S4912" s="0">
        <v>0.89533978700637817</v>
      </c>
      <c r="T4912" s="0">
        <v>1.3137149810791016</v>
      </c>
      <c r="U4912" s="0">
        <v>1.7320902347564697</v>
      </c>
      <c r="V4912" s="0">
        <v>2.3361575603485107</v>
      </c>
      <c r="W4912" s="0">
        <v>2.6260058879852295</v>
      </c>
      <c r="X4912" s="0">
        <v>0.35942879319190979</v>
      </c>
      <c r="Y4912" s="0">
        <v>0.53809404373168945</v>
      </c>
      <c r="Z4912" s="0">
        <v>0.17866523563861847</v>
      </c>
      <c r="AA4912" s="0">
        <v>0.10850299894809723</v>
      </c>
      <c r="AB4912" s="0">
        <v>0.00019368428911548108</v>
      </c>
      <c r="AC4912" s="0">
        <v>0.039613045752048492</v>
      </c>
      <c r="AD4912" s="0">
        <v>0.12176620960235596</v>
      </c>
      <c r="AE4912" s="0">
        <v>0.17866523563861847</v>
      </c>
      <c r="AF4912" s="0">
        <v>0.23556426167488098</v>
      </c>
      <c r="AG4912" s="0">
        <v>0.31771743297576904</v>
      </c>
      <c r="AH4912" s="0">
        <v>0.35713678598403931</v>
      </c>
    </row>
    <row r="4913" x14ac:dyDescent="0.4">
      <c r="A4913" s="11" t="str">
        <f>Data[[#This Row],[category]]&amp;Data[[#This Row],[subcategory]]&amp;Data[[#This Row],[date]]&amp;Data[[#This Row],[hour]]</f>
        <v>Usage quintiles (sites)Quintile 28/31/201724</v>
      </c>
      <c r="B4913" s="11" t="s">
        <v>144</v>
      </c>
      <c r="C4913" t="s">
        <v>148</v>
      </c>
      <c r="D4913" t="s">
        <v>109</v>
      </c>
      <c r="E4913" t="s">
        <v>75</v>
      </c>
      <c r="F4913" s="0">
        <v>136</v>
      </c>
      <c r="G4913" s="0">
        <v>2.1380078792572021</v>
      </c>
      <c r="H4913" s="0">
        <v>3.551732063293457</v>
      </c>
      <c r="I4913" s="0">
        <v>1.4137240648269653</v>
      </c>
      <c r="J4913" s="0">
        <v>0.78542250394821167</v>
      </c>
      <c r="K4913" s="0">
        <v>73.698532104492187</v>
      </c>
      <c r="L4913" s="0">
        <v>1.7999535799026489</v>
      </c>
      <c r="M4913" s="0">
        <v>1</v>
      </c>
      <c r="N4913" s="0">
        <v>0</v>
      </c>
      <c r="O4913" s="0">
        <v>9.9278278350830078</v>
      </c>
      <c r="P4913" s="0">
        <v>8.862548828125</v>
      </c>
      <c r="Q4913" s="0">
        <v>0.12181901186704636</v>
      </c>
      <c r="R4913" s="0">
        <v>0.40716463327407837</v>
      </c>
      <c r="S4913" s="0">
        <v>1.0018481016159058</v>
      </c>
      <c r="T4913" s="0">
        <v>1.4137240648269653</v>
      </c>
      <c r="U4913" s="0">
        <v>1.8256000280380249</v>
      </c>
      <c r="V4913" s="0">
        <v>2.4202835559844971</v>
      </c>
      <c r="W4913" s="0">
        <v>2.7056291103363037</v>
      </c>
      <c r="X4913" s="0">
        <v>0.2907690703868866</v>
      </c>
      <c r="Y4913" s="0">
        <v>0.48303556442260742</v>
      </c>
      <c r="Z4913" s="0">
        <v>0.19226647913455963</v>
      </c>
      <c r="AA4913" s="0">
        <v>0.10681746155023575</v>
      </c>
      <c r="AB4913" s="0">
        <v>0.016567390412092209</v>
      </c>
      <c r="AC4913" s="0">
        <v>0.055374395102262497</v>
      </c>
      <c r="AD4913" s="0">
        <v>0.13625134527683258</v>
      </c>
      <c r="AE4913" s="0">
        <v>0.19226647913455963</v>
      </c>
      <c r="AF4913" s="0">
        <v>0.24828161299228668</v>
      </c>
      <c r="AG4913" s="0">
        <v>0.32915857434272766</v>
      </c>
      <c r="AH4913" s="0">
        <v>0.36796557903289795</v>
      </c>
    </row>
    <row r="4914" x14ac:dyDescent="0.4">
      <c r="A4914" s="11" t="str">
        <f>Data[[#This Row],[category]]&amp;Data[[#This Row],[subcategory]]&amp;Data[[#This Row],[date]]&amp;Data[[#This Row],[hour]]</f>
        <v>Usage quintiles (sites)Quintile 28/31/2017Avg. 11 to 6 pm</v>
      </c>
      <c r="B4914" s="11" t="s">
        <v>144</v>
      </c>
      <c r="C4914" t="s">
        <v>148</v>
      </c>
      <c r="D4914" t="s">
        <v>109</v>
      </c>
      <c r="E4914" t="s">
        <v>76</v>
      </c>
      <c r="F4914" s="0">
        <v>136</v>
      </c>
      <c r="G4914" s="0">
        <v>10.6446533203125</v>
      </c>
      <c r="H4914" s="0">
        <v>9.9278278350830078</v>
      </c>
      <c r="I4914" s="0">
        <v>-0.71682560443878174</v>
      </c>
      <c r="J4914" s="0">
        <v>0.34636759757995605</v>
      </c>
      <c r="K4914" s="0">
        <v>90.466384887695313</v>
      </c>
      <c r="L4914" s="0">
        <v>-2.0695514678955078</v>
      </c>
      <c r="M4914" s="0">
        <v>1</v>
      </c>
      <c r="N4914" s="0">
        <v>1</v>
      </c>
      <c r="O4914" s="0"/>
      <c r="P4914" s="0"/>
      <c r="Q4914" s="0">
        <v>-1.2865495681762695</v>
      </c>
      <c r="R4914" s="0">
        <v>-1.1607135534286499</v>
      </c>
      <c r="S4914" s="0">
        <v>-0.89846092462539673</v>
      </c>
      <c r="T4914" s="0">
        <v>-0.71682560443878174</v>
      </c>
      <c r="U4914" s="0">
        <v>-0.53519028425216675</v>
      </c>
      <c r="V4914" s="0">
        <v>-0.27293765544891357</v>
      </c>
      <c r="W4914" s="0">
        <v>-0.14710161089897156</v>
      </c>
      <c r="X4914" s="0">
        <v>1.4476728439331055</v>
      </c>
      <c r="Y4914" s="0">
        <v>1.3501845598220825</v>
      </c>
      <c r="Z4914" s="0">
        <v>-0.097488284111022949</v>
      </c>
      <c r="AA4914" s="0">
        <v>0.047105994075536728</v>
      </c>
      <c r="AB4914" s="0">
        <v>-0.17497074604034424</v>
      </c>
      <c r="AC4914" s="0">
        <v>-0.15785704553127289</v>
      </c>
      <c r="AD4914" s="0">
        <v>-0.1221906915307045</v>
      </c>
      <c r="AE4914" s="0">
        <v>-0.097488284111022949</v>
      </c>
      <c r="AF4914" s="0">
        <v>-0.0727858766913414</v>
      </c>
      <c r="AG4914" s="0">
        <v>-0.03711952269077301</v>
      </c>
      <c r="AH4914" s="0">
        <v>-0.020005818456411362</v>
      </c>
    </row>
    <row r="4915" x14ac:dyDescent="0.4">
      <c r="A4915" s="11" t="str">
        <f>Data[[#This Row],[category]]&amp;Data[[#This Row],[subcategory]]&amp;Data[[#This Row],[date]]&amp;Data[[#This Row],[hour]]</f>
        <v>Usage quintiles (sites)Quintile 28/31/2017Avg. 2 to 6pm</v>
      </c>
      <c r="B4915" s="11" t="s">
        <v>144</v>
      </c>
      <c r="C4915" t="s">
        <v>148</v>
      </c>
      <c r="D4915" t="s">
        <v>109</v>
      </c>
      <c r="E4915" t="s">
        <v>77</v>
      </c>
      <c r="F4915" s="0">
        <v>136</v>
      </c>
      <c r="G4915" s="0">
        <v>10.177716255187988</v>
      </c>
      <c r="H4915" s="0">
        <v>8.862548828125</v>
      </c>
      <c r="I4915" s="0">
        <v>-1.3151676654815674</v>
      </c>
      <c r="J4915" s="0">
        <v>0.40861648321151733</v>
      </c>
      <c r="K4915" s="0">
        <v>88.472427368164063</v>
      </c>
      <c r="L4915" s="0">
        <v>-3.2185869216918945</v>
      </c>
      <c r="M4915" s="0">
        <v>1</v>
      </c>
      <c r="N4915" s="0">
        <v>1</v>
      </c>
      <c r="O4915" s="0"/>
      <c r="P4915" s="0"/>
      <c r="Q4915" s="0">
        <v>-1.9872819185256958</v>
      </c>
      <c r="R4915" s="0">
        <v>-1.8388307094573975</v>
      </c>
      <c r="S4915" s="0">
        <v>-1.5294463634490967</v>
      </c>
      <c r="T4915" s="0">
        <v>-1.3151676654815674</v>
      </c>
      <c r="U4915" s="0">
        <v>-1.1008889675140381</v>
      </c>
      <c r="V4915" s="0">
        <v>-0.79150456190109253</v>
      </c>
      <c r="W4915" s="0">
        <v>-0.64305335283279419</v>
      </c>
      <c r="X4915" s="0">
        <v>1.3841694593429565</v>
      </c>
      <c r="Y4915" s="0">
        <v>1.2053066492080688</v>
      </c>
      <c r="Z4915" s="0">
        <v>-0.1788627952337265</v>
      </c>
      <c r="AA4915" s="0">
        <v>0.055571842938661575</v>
      </c>
      <c r="AB4915" s="0">
        <v>-0.27027034759521484</v>
      </c>
      <c r="AC4915" s="0">
        <v>-0.25008097290992737</v>
      </c>
      <c r="AD4915" s="0">
        <v>-0.20800469815731049</v>
      </c>
      <c r="AE4915" s="0">
        <v>-0.1788627952337265</v>
      </c>
      <c r="AF4915" s="0">
        <v>-0.14972089231014252</v>
      </c>
      <c r="AG4915" s="0">
        <v>-0.10764461010694504</v>
      </c>
      <c r="AH4915" s="0">
        <v>-0.087455250322818756</v>
      </c>
    </row>
    <row r="4916" x14ac:dyDescent="0.4">
      <c r="A4916" s="11" t="str">
        <f>Data[[#This Row],[category]]&amp;Data[[#This Row],[subcategory]]&amp;Data[[#This Row],[date]]&amp;Data[[#This Row],[hour]]</f>
        <v>Usage quintiles (sites)Quintile 29/1/20171</v>
      </c>
      <c r="B4916" s="11" t="s">
        <v>144</v>
      </c>
      <c r="C4916" t="s">
        <v>148</v>
      </c>
      <c r="D4916" t="s">
        <v>112</v>
      </c>
      <c r="E4916" t="s">
        <v>40</v>
      </c>
      <c r="F4916" s="0">
        <v>136</v>
      </c>
      <c r="G4916" s="0">
        <v>1.8644411563873291</v>
      </c>
      <c r="H4916" s="0">
        <v>3.1851046085357666</v>
      </c>
      <c r="I4916" s="0">
        <v>1.3206634521484375</v>
      </c>
      <c r="J4916" s="0">
        <v>0.75151145458221436</v>
      </c>
      <c r="K4916" s="0">
        <v>74.088233947753906</v>
      </c>
      <c r="L4916" s="0">
        <v>1.757343053817749</v>
      </c>
      <c r="M4916" s="0">
        <v>1</v>
      </c>
      <c r="N4916" s="0">
        <v>0</v>
      </c>
      <c r="O4916" s="0">
        <v>9.6913957595825195</v>
      </c>
      <c r="P4916" s="0">
        <v>8.6952285766601562</v>
      </c>
      <c r="Q4916" s="0">
        <v>0.084537111222743988</v>
      </c>
      <c r="R4916" s="0">
        <v>0.35756278038024902</v>
      </c>
      <c r="S4916" s="0">
        <v>0.92657047510147095</v>
      </c>
      <c r="T4916" s="0">
        <v>1.3206634521484375</v>
      </c>
      <c r="U4916" s="0">
        <v>1.7147564888000488</v>
      </c>
      <c r="V4916" s="0">
        <v>2.283764123916626</v>
      </c>
      <c r="W4916" s="0">
        <v>2.5567898750305176</v>
      </c>
      <c r="X4916" s="0">
        <v>0.25356400012969971</v>
      </c>
      <c r="Y4916" s="0">
        <v>0.43317422270774841</v>
      </c>
      <c r="Z4916" s="0">
        <v>0.17961022257804871</v>
      </c>
      <c r="AA4916" s="0">
        <v>0.1022055596113205</v>
      </c>
      <c r="AB4916" s="0">
        <v>0.01149703748524189</v>
      </c>
      <c r="AC4916" s="0">
        <v>0.048628527671098709</v>
      </c>
      <c r="AD4916" s="0">
        <v>0.12601357698440552</v>
      </c>
      <c r="AE4916" s="0">
        <v>0.17961022257804871</v>
      </c>
      <c r="AF4916" s="0">
        <v>0.23320686817169189</v>
      </c>
      <c r="AG4916" s="0">
        <v>0.31059190630912781</v>
      </c>
      <c r="AH4916" s="0">
        <v>0.34772339463233948</v>
      </c>
    </row>
    <row r="4917" x14ac:dyDescent="0.4">
      <c r="A4917" s="11" t="str">
        <f>Data[[#This Row],[category]]&amp;Data[[#This Row],[subcategory]]&amp;Data[[#This Row],[date]]&amp;Data[[#This Row],[hour]]</f>
        <v>Usage quintiles (sites)Quintile 29/1/20172</v>
      </c>
      <c r="B4917" s="11" t="s">
        <v>144</v>
      </c>
      <c r="C4917" t="s">
        <v>148</v>
      </c>
      <c r="D4917" t="s">
        <v>112</v>
      </c>
      <c r="E4917" t="s">
        <v>41</v>
      </c>
      <c r="F4917" s="0">
        <v>136</v>
      </c>
      <c r="G4917" s="0">
        <v>1.9076690673828125</v>
      </c>
      <c r="H4917" s="0">
        <v>3.077031135559082</v>
      </c>
      <c r="I4917" s="0">
        <v>1.1693620681762695</v>
      </c>
      <c r="J4917" s="0">
        <v>0.70019012689590454</v>
      </c>
      <c r="K4917" s="0">
        <v>72.88970947265625</v>
      </c>
      <c r="L4917" s="0">
        <v>1.6700636148452759</v>
      </c>
      <c r="M4917" s="0">
        <v>1</v>
      </c>
      <c r="N4917" s="0">
        <v>0</v>
      </c>
      <c r="O4917" s="0">
        <v>9.6913957595825195</v>
      </c>
      <c r="P4917" s="0">
        <v>8.6952285766601562</v>
      </c>
      <c r="Q4917" s="0">
        <v>0.017651798203587532</v>
      </c>
      <c r="R4917" s="0">
        <v>0.27203232049942017</v>
      </c>
      <c r="S4917" s="0">
        <v>0.80218201875686646</v>
      </c>
      <c r="T4917" s="0">
        <v>1.1693620681762695</v>
      </c>
      <c r="U4917" s="0">
        <v>1.5365421772003174</v>
      </c>
      <c r="V4917" s="0">
        <v>2.0666918754577637</v>
      </c>
      <c r="W4917" s="0">
        <v>2.3210723400115967</v>
      </c>
      <c r="X4917" s="0">
        <v>0.25944298505783081</v>
      </c>
      <c r="Y4917" s="0">
        <v>0.41847622394561768</v>
      </c>
      <c r="Z4917" s="0">
        <v>0.15903323888778687</v>
      </c>
      <c r="AA4917" s="0">
        <v>0.095225855708122253</v>
      </c>
      <c r="AB4917" s="0">
        <v>0.0024006448220461607</v>
      </c>
      <c r="AC4917" s="0">
        <v>0.036996394395828247</v>
      </c>
      <c r="AD4917" s="0">
        <v>0.10909675061702728</v>
      </c>
      <c r="AE4917" s="0">
        <v>0.15903323888778687</v>
      </c>
      <c r="AF4917" s="0">
        <v>0.20896972715854645</v>
      </c>
      <c r="AG4917" s="0">
        <v>0.28107008337974548</v>
      </c>
      <c r="AH4917" s="0">
        <v>0.3156658411026001</v>
      </c>
    </row>
    <row r="4918" x14ac:dyDescent="0.4">
      <c r="A4918" s="11" t="str">
        <f>Data[[#This Row],[category]]&amp;Data[[#This Row],[subcategory]]&amp;Data[[#This Row],[date]]&amp;Data[[#This Row],[hour]]</f>
        <v>Usage quintiles (sites)Quintile 29/1/20173</v>
      </c>
      <c r="B4918" s="11" t="s">
        <v>144</v>
      </c>
      <c r="C4918" t="s">
        <v>148</v>
      </c>
      <c r="D4918" t="s">
        <v>112</v>
      </c>
      <c r="E4918" t="s">
        <v>42</v>
      </c>
      <c r="F4918" s="0">
        <v>136</v>
      </c>
      <c r="G4918" s="0">
        <v>2.1573305130004883</v>
      </c>
      <c r="H4918" s="0">
        <v>3.0538930892944336</v>
      </c>
      <c r="I4918" s="0">
        <v>0.89656245708465576</v>
      </c>
      <c r="J4918" s="0">
        <v>0.63262110948562622</v>
      </c>
      <c r="K4918" s="0">
        <v>72.76470947265625</v>
      </c>
      <c r="L4918" s="0">
        <v>1.4172186851501465</v>
      </c>
      <c r="M4918" s="0">
        <v>0</v>
      </c>
      <c r="N4918" s="0">
        <v>0</v>
      </c>
      <c r="O4918" s="0">
        <v>9.6913957595825195</v>
      </c>
      <c r="P4918" s="0">
        <v>8.6952285766601562</v>
      </c>
      <c r="Q4918" s="0">
        <v>-0.14400666952133179</v>
      </c>
      <c r="R4918" s="0">
        <v>0.085825882852077484</v>
      </c>
      <c r="S4918" s="0">
        <v>0.56481564044952393</v>
      </c>
      <c r="T4918" s="0">
        <v>0.89656245708465576</v>
      </c>
      <c r="U4918" s="0">
        <v>1.2283092737197876</v>
      </c>
      <c r="V4918" s="0">
        <v>1.7072989940643311</v>
      </c>
      <c r="W4918" s="0">
        <v>1.9371315240859985</v>
      </c>
      <c r="X4918" s="0">
        <v>0.29339694976806641</v>
      </c>
      <c r="Y4918" s="0">
        <v>0.4153294563293457</v>
      </c>
      <c r="Z4918" s="0">
        <v>0.1219324916601181</v>
      </c>
      <c r="AA4918" s="0">
        <v>0.086036473512649536</v>
      </c>
      <c r="AB4918" s="0">
        <v>-0.019584914669394493</v>
      </c>
      <c r="AC4918" s="0">
        <v>0.011672314256429672</v>
      </c>
      <c r="AD4918" s="0">
        <v>0.076814919710159302</v>
      </c>
      <c r="AE4918" s="0">
        <v>0.1219324916601181</v>
      </c>
      <c r="AF4918" s="0">
        <v>0.1670500636100769</v>
      </c>
      <c r="AG4918" s="0">
        <v>0.23219266533851624</v>
      </c>
      <c r="AH4918" s="0">
        <v>0.26344990730285645</v>
      </c>
    </row>
    <row r="4919" x14ac:dyDescent="0.4">
      <c r="A4919" s="11" t="str">
        <f>Data[[#This Row],[category]]&amp;Data[[#This Row],[subcategory]]&amp;Data[[#This Row],[date]]&amp;Data[[#This Row],[hour]]</f>
        <v>Usage quintiles (sites)Quintile 29/1/20174</v>
      </c>
      <c r="B4919" s="11" t="s">
        <v>144</v>
      </c>
      <c r="C4919" t="s">
        <v>148</v>
      </c>
      <c r="D4919" t="s">
        <v>112</v>
      </c>
      <c r="E4919" t="s">
        <v>43</v>
      </c>
      <c r="F4919" s="0">
        <v>136</v>
      </c>
      <c r="G4919" s="0">
        <v>2.2477653026580811</v>
      </c>
      <c r="H4919" s="0">
        <v>2.9362530708312988</v>
      </c>
      <c r="I4919" s="0">
        <v>0.68848764896392822</v>
      </c>
      <c r="J4919" s="0">
        <v>0.59748351573944092</v>
      </c>
      <c r="K4919" s="0">
        <v>71.73529052734375</v>
      </c>
      <c r="L4919" s="0">
        <v>1.1523123979568481</v>
      </c>
      <c r="M4919" s="0">
        <v>0</v>
      </c>
      <c r="N4919" s="0">
        <v>0</v>
      </c>
      <c r="O4919" s="0">
        <v>9.6913957595825195</v>
      </c>
      <c r="P4919" s="0">
        <v>8.6952285766601562</v>
      </c>
      <c r="Q4919" s="0">
        <v>-0.29428526759147644</v>
      </c>
      <c r="R4919" s="0">
        <v>-0.077218286693096161</v>
      </c>
      <c r="S4919" s="0">
        <v>0.37516698241233826</v>
      </c>
      <c r="T4919" s="0">
        <v>0.68848764896392822</v>
      </c>
      <c r="U4919" s="0">
        <v>1.0018082857131958</v>
      </c>
      <c r="V4919" s="0">
        <v>1.4541935920715332</v>
      </c>
      <c r="W4919" s="0">
        <v>1.6712605953216553</v>
      </c>
      <c r="X4919" s="0">
        <v>0.30569607019424438</v>
      </c>
      <c r="Y4919" s="0">
        <v>0.39933040738105774</v>
      </c>
      <c r="Z4919" s="0">
        <v>0.093634322285652161</v>
      </c>
      <c r="AA4919" s="0">
        <v>0.081257760524749756</v>
      </c>
      <c r="AB4919" s="0">
        <v>-0.040022801607847214</v>
      </c>
      <c r="AC4919" s="0">
        <v>-0.010501688346266747</v>
      </c>
      <c r="AD4919" s="0">
        <v>0.051022712141275406</v>
      </c>
      <c r="AE4919" s="0">
        <v>0.093634322285652161</v>
      </c>
      <c r="AF4919" s="0">
        <v>0.13624593615531921</v>
      </c>
      <c r="AG4919" s="0">
        <v>0.19777032732963562</v>
      </c>
      <c r="AH4919" s="0">
        <v>0.22729144990444183</v>
      </c>
    </row>
    <row r="4920" x14ac:dyDescent="0.4">
      <c r="A4920" s="11" t="str">
        <f>Data[[#This Row],[category]]&amp;Data[[#This Row],[subcategory]]&amp;Data[[#This Row],[date]]&amp;Data[[#This Row],[hour]]</f>
        <v>Usage quintiles (sites)Quintile 29/1/20175</v>
      </c>
      <c r="B4920" s="11" t="s">
        <v>144</v>
      </c>
      <c r="C4920" t="s">
        <v>148</v>
      </c>
      <c r="D4920" t="s">
        <v>112</v>
      </c>
      <c r="E4920" t="s">
        <v>44</v>
      </c>
      <c r="F4920" s="0">
        <v>136</v>
      </c>
      <c r="G4920" s="0">
        <v>2.4413201808929443</v>
      </c>
      <c r="H4920" s="0">
        <v>2.9960451126098633</v>
      </c>
      <c r="I4920" s="0">
        <v>0.5547250509262085</v>
      </c>
      <c r="J4920" s="0">
        <v>0.50861722230911255</v>
      </c>
      <c r="K4920" s="0">
        <v>71.375</v>
      </c>
      <c r="L4920" s="0">
        <v>1.0906533002853394</v>
      </c>
      <c r="M4920" s="0">
        <v>0</v>
      </c>
      <c r="N4920" s="0">
        <v>0</v>
      </c>
      <c r="O4920" s="0">
        <v>9.6913957595825195</v>
      </c>
      <c r="P4920" s="0">
        <v>8.6952285766601562</v>
      </c>
      <c r="Q4920" s="0">
        <v>-0.28187581896781921</v>
      </c>
      <c r="R4920" s="0">
        <v>-0.097094148397445679</v>
      </c>
      <c r="S4920" s="0">
        <v>0.28800591826438904</v>
      </c>
      <c r="T4920" s="0">
        <v>0.5547250509262085</v>
      </c>
      <c r="U4920" s="0">
        <v>0.82144415378570557</v>
      </c>
      <c r="V4920" s="0">
        <v>1.2065442800521851</v>
      </c>
      <c r="W4920" s="0">
        <v>1.3913259506225586</v>
      </c>
      <c r="X4920" s="0">
        <v>0.33201953768730164</v>
      </c>
      <c r="Y4920" s="0">
        <v>0.40746214985847473</v>
      </c>
      <c r="Z4920" s="0">
        <v>0.075442604720592499</v>
      </c>
      <c r="AA4920" s="0">
        <v>0.06917194277048111</v>
      </c>
      <c r="AB4920" s="0">
        <v>-0.038335114717483521</v>
      </c>
      <c r="AC4920" s="0">
        <v>-0.013204806484282017</v>
      </c>
      <c r="AD4920" s="0">
        <v>0.039168801158666611</v>
      </c>
      <c r="AE4920" s="0">
        <v>0.075442604720592499</v>
      </c>
      <c r="AF4920" s="0">
        <v>0.11171640455722809</v>
      </c>
      <c r="AG4920" s="0">
        <v>0.16409002244472504</v>
      </c>
      <c r="AH4920" s="0">
        <v>0.18922032415866852</v>
      </c>
    </row>
    <row r="4921" x14ac:dyDescent="0.4">
      <c r="A4921" s="11" t="str">
        <f>Data[[#This Row],[category]]&amp;Data[[#This Row],[subcategory]]&amp;Data[[#This Row],[date]]&amp;Data[[#This Row],[hour]]</f>
        <v>Usage quintiles (sites)Quintile 29/1/20176</v>
      </c>
      <c r="B4921" s="11" t="s">
        <v>144</v>
      </c>
      <c r="C4921" t="s">
        <v>148</v>
      </c>
      <c r="D4921" t="s">
        <v>112</v>
      </c>
      <c r="E4921" t="s">
        <v>45</v>
      </c>
      <c r="F4921" s="0">
        <v>136</v>
      </c>
      <c r="G4921" s="0">
        <v>2.8753421306610107</v>
      </c>
      <c r="H4921" s="0">
        <v>3.3697693347930908</v>
      </c>
      <c r="I4921" s="0">
        <v>0.4944271445274353</v>
      </c>
      <c r="J4921" s="0">
        <v>0.41498768329620361</v>
      </c>
      <c r="K4921" s="0">
        <v>71.330879211425781</v>
      </c>
      <c r="L4921" s="0">
        <v>1.1914260387420654</v>
      </c>
      <c r="M4921" s="0">
        <v>0</v>
      </c>
      <c r="N4921" s="0">
        <v>0</v>
      </c>
      <c r="O4921" s="0">
        <v>9.6913957595825195</v>
      </c>
      <c r="P4921" s="0">
        <v>8.6952285766601562</v>
      </c>
      <c r="Q4921" s="0">
        <v>-0.18816685676574707</v>
      </c>
      <c r="R4921" s="0">
        <v>-0.037400972098112106</v>
      </c>
      <c r="S4921" s="0">
        <v>0.27680739760398865</v>
      </c>
      <c r="T4921" s="0">
        <v>0.4944271445274353</v>
      </c>
      <c r="U4921" s="0">
        <v>0.71204692125320435</v>
      </c>
      <c r="V4921" s="0">
        <v>1.0262552499771118</v>
      </c>
      <c r="W4921" s="0">
        <v>1.1770211458206177</v>
      </c>
      <c r="X4921" s="0">
        <v>0.39104652404785156</v>
      </c>
      <c r="Y4921" s="0">
        <v>0.45828863978385925</v>
      </c>
      <c r="Z4921" s="0">
        <v>0.0672420933842659</v>
      </c>
      <c r="AA4921" s="0">
        <v>0.056438323110342026</v>
      </c>
      <c r="AB4921" s="0">
        <v>-0.025590687990188599</v>
      </c>
      <c r="AC4921" s="0">
        <v>-0.0050865281373262405</v>
      </c>
      <c r="AD4921" s="0">
        <v>0.037645809352397919</v>
      </c>
      <c r="AE4921" s="0">
        <v>0.0672420933842659</v>
      </c>
      <c r="AF4921" s="0">
        <v>0.096838377416133881</v>
      </c>
      <c r="AG4921" s="0">
        <v>0.13957071304321289</v>
      </c>
      <c r="AH4921" s="0">
        <v>0.1600748747587204</v>
      </c>
    </row>
    <row r="4922" x14ac:dyDescent="0.4">
      <c r="A4922" s="11" t="str">
        <f>Data[[#This Row],[category]]&amp;Data[[#This Row],[subcategory]]&amp;Data[[#This Row],[date]]&amp;Data[[#This Row],[hour]]</f>
        <v>Usage quintiles (sites)Quintile 29/1/20177</v>
      </c>
      <c r="B4922" s="11" t="s">
        <v>144</v>
      </c>
      <c r="C4922" t="s">
        <v>148</v>
      </c>
      <c r="D4922" t="s">
        <v>112</v>
      </c>
      <c r="E4922" t="s">
        <v>59</v>
      </c>
      <c r="F4922" s="0">
        <v>136</v>
      </c>
      <c r="G4922" s="0">
        <v>3.5837078094482422</v>
      </c>
      <c r="H4922" s="0">
        <v>4.0839180946350098</v>
      </c>
      <c r="I4922" s="0">
        <v>0.50021016597747803</v>
      </c>
      <c r="J4922" s="0">
        <v>0.3509049117565155</v>
      </c>
      <c r="K4922" s="0">
        <v>71.544120788574219</v>
      </c>
      <c r="L4922" s="0">
        <v>1.4254863262176514</v>
      </c>
      <c r="M4922" s="0">
        <v>0</v>
      </c>
      <c r="N4922" s="0">
        <v>0</v>
      </c>
      <c r="O4922" s="0">
        <v>9.6913957595825195</v>
      </c>
      <c r="P4922" s="0">
        <v>8.6952285766601562</v>
      </c>
      <c r="Q4922" s="0">
        <v>-0.076977051794528961</v>
      </c>
      <c r="R4922" s="0">
        <v>0.050507426261901855</v>
      </c>
      <c r="S4922" s="0">
        <v>0.31619545817375183</v>
      </c>
      <c r="T4922" s="0">
        <v>0.50021016597747803</v>
      </c>
      <c r="U4922" s="0">
        <v>0.68422490358352661</v>
      </c>
      <c r="V4922" s="0">
        <v>0.9499129056930542</v>
      </c>
      <c r="W4922" s="0">
        <v>1.077397346496582</v>
      </c>
      <c r="X4922" s="0">
        <v>0.48738425970077515</v>
      </c>
      <c r="Y4922" s="0">
        <v>0.5554128885269165</v>
      </c>
      <c r="Z4922" s="0">
        <v>0.068028584122657776</v>
      </c>
      <c r="AA4922" s="0">
        <v>0.047723069787025452</v>
      </c>
      <c r="AB4922" s="0">
        <v>-0.010468880645930767</v>
      </c>
      <c r="AC4922" s="0">
        <v>0.0068690092302858829</v>
      </c>
      <c r="AD4922" s="0">
        <v>0.043002583086490631</v>
      </c>
      <c r="AE4922" s="0">
        <v>0.068028584122657776</v>
      </c>
      <c r="AF4922" s="0">
        <v>0.093054585158824921</v>
      </c>
      <c r="AG4922" s="0">
        <v>0.1291881650686264</v>
      </c>
      <c r="AH4922" s="0">
        <v>0.14652605354785919</v>
      </c>
    </row>
    <row r="4923" x14ac:dyDescent="0.4">
      <c r="A4923" s="11" t="str">
        <f>Data[[#This Row],[category]]&amp;Data[[#This Row],[subcategory]]&amp;Data[[#This Row],[date]]&amp;Data[[#This Row],[hour]]</f>
        <v>Usage quintiles (sites)Quintile 29/1/20178</v>
      </c>
      <c r="B4923" s="11" t="s">
        <v>144</v>
      </c>
      <c r="C4923" t="s">
        <v>148</v>
      </c>
      <c r="D4923" t="s">
        <v>112</v>
      </c>
      <c r="E4923" t="s">
        <v>60</v>
      </c>
      <c r="F4923" s="0">
        <v>136</v>
      </c>
      <c r="G4923" s="0">
        <v>5.4310016632080078</v>
      </c>
      <c r="H4923" s="0">
        <v>4.9867854118347168</v>
      </c>
      <c r="I4923" s="0">
        <v>-0.44421598315238953</v>
      </c>
      <c r="J4923" s="0">
        <v>0.41091865301132202</v>
      </c>
      <c r="K4923" s="0">
        <v>78.580879211425781</v>
      </c>
      <c r="L4923" s="0">
        <v>-1.0810314416885376</v>
      </c>
      <c r="M4923" s="0">
        <v>0</v>
      </c>
      <c r="N4923" s="0">
        <v>0</v>
      </c>
      <c r="O4923" s="0">
        <v>9.6913957595825195</v>
      </c>
      <c r="P4923" s="0">
        <v>8.6952285766601562</v>
      </c>
      <c r="Q4923" s="0">
        <v>-1.1201170682907104</v>
      </c>
      <c r="R4923" s="0">
        <v>-0.97082942724227905</v>
      </c>
      <c r="S4923" s="0">
        <v>-0.65970194339752197</v>
      </c>
      <c r="T4923" s="0">
        <v>-0.44421598315238953</v>
      </c>
      <c r="U4923" s="0">
        <v>-0.22873003780841827</v>
      </c>
      <c r="V4923" s="0">
        <v>0.0823974609375</v>
      </c>
      <c r="W4923" s="0">
        <v>0.23168505728244781</v>
      </c>
      <c r="X4923" s="0">
        <v>0.7386162281036377</v>
      </c>
      <c r="Y4923" s="0">
        <v>0.67820280790328979</v>
      </c>
      <c r="Z4923" s="0">
        <v>-0.060413375496864319</v>
      </c>
      <c r="AA4923" s="0">
        <v>0.055884934961795807</v>
      </c>
      <c r="AB4923" s="0">
        <v>-0.15233591198921204</v>
      </c>
      <c r="AC4923" s="0">
        <v>-0.13203279674053192</v>
      </c>
      <c r="AD4923" s="0">
        <v>-0.089719466865062714</v>
      </c>
      <c r="AE4923" s="0">
        <v>-0.060413375496864319</v>
      </c>
      <c r="AF4923" s="0">
        <v>-0.031107287853956223</v>
      </c>
      <c r="AG4923" s="0">
        <v>0.011206050403416157</v>
      </c>
      <c r="AH4923" s="0">
        <v>0.031509160995483398</v>
      </c>
    </row>
    <row r="4924" x14ac:dyDescent="0.4">
      <c r="A4924" s="11" t="str">
        <f>Data[[#This Row],[category]]&amp;Data[[#This Row],[subcategory]]&amp;Data[[#This Row],[date]]&amp;Data[[#This Row],[hour]]</f>
        <v>Usage quintiles (sites)Quintile 29/1/20179</v>
      </c>
      <c r="B4924" s="11" t="s">
        <v>144</v>
      </c>
      <c r="C4924" t="s">
        <v>148</v>
      </c>
      <c r="D4924" t="s">
        <v>112</v>
      </c>
      <c r="E4924" t="s">
        <v>61</v>
      </c>
      <c r="F4924" s="0">
        <v>136</v>
      </c>
      <c r="G4924" s="0">
        <v>7.6158270835876465</v>
      </c>
      <c r="H4924" s="0">
        <v>7.1972522735595703</v>
      </c>
      <c r="I4924" s="0">
        <v>-0.41857483983039856</v>
      </c>
      <c r="J4924" s="0">
        <v>0.33693680167198181</v>
      </c>
      <c r="K4924" s="0">
        <v>87.330879211425781</v>
      </c>
      <c r="L4924" s="0">
        <v>-1.2422947883605957</v>
      </c>
      <c r="M4924" s="0">
        <v>0</v>
      </c>
      <c r="N4924" s="0">
        <v>0</v>
      </c>
      <c r="O4924" s="0">
        <v>9.6913957595825195</v>
      </c>
      <c r="P4924" s="0">
        <v>8.6952285766601562</v>
      </c>
      <c r="Q4924" s="0">
        <v>-0.972786545753479</v>
      </c>
      <c r="R4924" s="0">
        <v>-0.85037672519683838</v>
      </c>
      <c r="S4924" s="0">
        <v>-0.59526467323303223</v>
      </c>
      <c r="T4924" s="0">
        <v>-0.41857483983039856</v>
      </c>
      <c r="U4924" s="0">
        <v>-0.24188500642776489</v>
      </c>
      <c r="V4924" s="0">
        <v>0.01322704553604126</v>
      </c>
      <c r="W4924" s="0">
        <v>0.13563688099384308</v>
      </c>
      <c r="X4924" s="0">
        <v>1.035752534866333</v>
      </c>
      <c r="Y4924" s="0">
        <v>0.97882628440856934</v>
      </c>
      <c r="Z4924" s="0">
        <v>-0.056926179677248001</v>
      </c>
      <c r="AA4924" s="0">
        <v>0.045823406428098679</v>
      </c>
      <c r="AB4924" s="0">
        <v>-0.13229897618293762</v>
      </c>
      <c r="AC4924" s="0">
        <v>-0.11565123498439789</v>
      </c>
      <c r="AD4924" s="0">
        <v>-0.080955997109413147</v>
      </c>
      <c r="AE4924" s="0">
        <v>-0.056926179677248001</v>
      </c>
      <c r="AF4924" s="0">
        <v>-0.032896362245082855</v>
      </c>
      <c r="AG4924" s="0">
        <v>0.0017988785402849317</v>
      </c>
      <c r="AH4924" s="0">
        <v>0.01844661682844162</v>
      </c>
    </row>
    <row r="4925" x14ac:dyDescent="0.4">
      <c r="A4925" s="11" t="str">
        <f>Data[[#This Row],[category]]&amp;Data[[#This Row],[subcategory]]&amp;Data[[#This Row],[date]]&amp;Data[[#This Row],[hour]]</f>
        <v>Usage quintiles (sites)Quintile 29/1/201710</v>
      </c>
      <c r="B4925" s="11" t="s">
        <v>144</v>
      </c>
      <c r="C4925" t="s">
        <v>148</v>
      </c>
      <c r="D4925" t="s">
        <v>112</v>
      </c>
      <c r="E4925" t="s">
        <v>62</v>
      </c>
      <c r="F4925" s="0">
        <v>136</v>
      </c>
      <c r="G4925" s="0">
        <v>9.4960193634033203</v>
      </c>
      <c r="H4925" s="0">
        <v>9.2290582656860352</v>
      </c>
      <c r="I4925" s="0">
        <v>-0.26696130633354187</v>
      </c>
      <c r="J4925" s="0">
        <v>0.14807495474815369</v>
      </c>
      <c r="K4925" s="0">
        <v>93.102943420410156</v>
      </c>
      <c r="L4925" s="0">
        <v>-1.8028795719146729</v>
      </c>
      <c r="M4925" s="0">
        <v>1</v>
      </c>
      <c r="N4925" s="0">
        <v>0</v>
      </c>
      <c r="O4925" s="0">
        <v>9.6913957595825195</v>
      </c>
      <c r="P4925" s="0">
        <v>8.6952285766601562</v>
      </c>
      <c r="Q4925" s="0">
        <v>-0.51052296161651611</v>
      </c>
      <c r="R4925" s="0">
        <v>-0.45672699809074402</v>
      </c>
      <c r="S4925" s="0">
        <v>-0.34461188316345215</v>
      </c>
      <c r="T4925" s="0">
        <v>-0.26696130633354187</v>
      </c>
      <c r="U4925" s="0">
        <v>-0.18931072950363159</v>
      </c>
      <c r="V4925" s="0">
        <v>-0.077195614576339722</v>
      </c>
      <c r="W4925" s="0">
        <v>-0.023399680852890015</v>
      </c>
      <c r="X4925" s="0">
        <v>1.2914586067199707</v>
      </c>
      <c r="Y4925" s="0">
        <v>1.2551518678665161</v>
      </c>
      <c r="Z4925" s="0">
        <v>-0.03630673885345459</v>
      </c>
      <c r="AA4925" s="0">
        <v>0.020138192921876907</v>
      </c>
      <c r="AB4925" s="0">
        <v>-0.069431118667125702</v>
      </c>
      <c r="AC4925" s="0">
        <v>-0.06211487203836441</v>
      </c>
      <c r="AD4925" s="0">
        <v>-0.046867217868566513</v>
      </c>
      <c r="AE4925" s="0">
        <v>-0.03630673885345459</v>
      </c>
      <c r="AF4925" s="0">
        <v>-0.025746259838342667</v>
      </c>
      <c r="AG4925" s="0">
        <v>-0.010498606599867344</v>
      </c>
      <c r="AH4925" s="0">
        <v>-0.0031823592726141214</v>
      </c>
    </row>
    <row r="4926" x14ac:dyDescent="0.4">
      <c r="A4926" s="11" t="str">
        <f>Data[[#This Row],[category]]&amp;Data[[#This Row],[subcategory]]&amp;Data[[#This Row],[date]]&amp;Data[[#This Row],[hour]]</f>
        <v>Usage quintiles (sites)Quintile 29/1/201711</v>
      </c>
      <c r="B4926" s="11" t="s">
        <v>144</v>
      </c>
      <c r="C4926" t="s">
        <v>148</v>
      </c>
      <c r="D4926" t="s">
        <v>112</v>
      </c>
      <c r="E4926" t="s">
        <v>63</v>
      </c>
      <c r="F4926" s="0">
        <v>136</v>
      </c>
      <c r="G4926" s="0">
        <v>10.497941970825195</v>
      </c>
      <c r="H4926" s="0">
        <v>10.76490306854248</v>
      </c>
      <c r="I4926" s="0">
        <v>0.26696130633354187</v>
      </c>
      <c r="J4926" s="0">
        <v>0.14807496964931488</v>
      </c>
      <c r="K4926" s="0">
        <v>96.38970947265625</v>
      </c>
      <c r="L4926" s="0">
        <v>1.8028793334960937</v>
      </c>
      <c r="M4926" s="0">
        <v>1</v>
      </c>
      <c r="N4926" s="0">
        <v>0</v>
      </c>
      <c r="O4926" s="0">
        <v>9.6913957595825195</v>
      </c>
      <c r="P4926" s="0">
        <v>8.6952285766601562</v>
      </c>
      <c r="Q4926" s="0">
        <v>0.023399654775857925</v>
      </c>
      <c r="R4926" s="0">
        <v>0.077195599675178528</v>
      </c>
      <c r="S4926" s="0">
        <v>0.1893107146024704</v>
      </c>
      <c r="T4926" s="0">
        <v>0.26696130633354187</v>
      </c>
      <c r="U4926" s="0">
        <v>0.34461188316345215</v>
      </c>
      <c r="V4926" s="0">
        <v>0.45672702789306641</v>
      </c>
      <c r="W4926" s="0">
        <v>0.51052296161651611</v>
      </c>
      <c r="X4926" s="0">
        <v>1.4277200698852539</v>
      </c>
      <c r="Y4926" s="0">
        <v>1.4640268087387085</v>
      </c>
      <c r="Z4926" s="0">
        <v>0.03630673885345459</v>
      </c>
      <c r="AA4926" s="0">
        <v>0.020138196647167206</v>
      </c>
      <c r="AB4926" s="0">
        <v>0.0031823529861867428</v>
      </c>
      <c r="AC4926" s="0">
        <v>0.010498601011931896</v>
      </c>
      <c r="AD4926" s="0">
        <v>0.025746257975697517</v>
      </c>
      <c r="AE4926" s="0">
        <v>0.03630673885345459</v>
      </c>
      <c r="AF4926" s="0">
        <v>0.046867217868566513</v>
      </c>
      <c r="AG4926" s="0">
        <v>0.062114875763654709</v>
      </c>
      <c r="AH4926" s="0">
        <v>0.069431126117706299</v>
      </c>
    </row>
    <row r="4927" x14ac:dyDescent="0.4">
      <c r="A4927" s="11" t="str">
        <f>Data[[#This Row],[category]]&amp;Data[[#This Row],[subcategory]]&amp;Data[[#This Row],[date]]&amp;Data[[#This Row],[hour]]</f>
        <v>Usage quintiles (sites)Quintile 29/1/201712</v>
      </c>
      <c r="B4927" s="11" t="s">
        <v>144</v>
      </c>
      <c r="C4927" t="s">
        <v>148</v>
      </c>
      <c r="D4927" t="s">
        <v>112</v>
      </c>
      <c r="E4927" t="s">
        <v>64</v>
      </c>
      <c r="F4927" s="0">
        <v>136</v>
      </c>
      <c r="G4927" s="0">
        <v>10.770730972290039</v>
      </c>
      <c r="H4927" s="0">
        <v>11.122650146484375</v>
      </c>
      <c r="I4927" s="0">
        <v>0.35191911458969116</v>
      </c>
      <c r="J4927" s="0">
        <v>0.42760270833969116</v>
      </c>
      <c r="K4927" s="0">
        <v>97.183822631835938</v>
      </c>
      <c r="L4927" s="0">
        <v>0.82300490140914917</v>
      </c>
      <c r="M4927" s="0">
        <v>0</v>
      </c>
      <c r="N4927" s="0">
        <v>0</v>
      </c>
      <c r="O4927" s="0">
        <v>9.6913957595825195</v>
      </c>
      <c r="P4927" s="0">
        <v>8.6952285766601562</v>
      </c>
      <c r="Q4927" s="0">
        <v>-0.35142475366592407</v>
      </c>
      <c r="R4927" s="0">
        <v>-0.19607581198215485</v>
      </c>
      <c r="S4927" s="0">
        <v>0.12768404185771942</v>
      </c>
      <c r="T4927" s="0">
        <v>0.35191911458969116</v>
      </c>
      <c r="U4927" s="0">
        <v>0.57615417242050171</v>
      </c>
      <c r="V4927" s="0">
        <v>0.89991402626037598</v>
      </c>
      <c r="W4927" s="0">
        <v>1.0552629232406616</v>
      </c>
      <c r="X4927" s="0">
        <v>1.4648194313049316</v>
      </c>
      <c r="Y4927" s="0">
        <v>1.5126804113388062</v>
      </c>
      <c r="Z4927" s="0">
        <v>0.047860998660326004</v>
      </c>
      <c r="AA4927" s="0">
        <v>0.058153968304395676</v>
      </c>
      <c r="AB4927" s="0">
        <v>-0.047793768346309662</v>
      </c>
      <c r="AC4927" s="0">
        <v>-0.026666309684514999</v>
      </c>
      <c r="AD4927" s="0">
        <v>0.017365027219057083</v>
      </c>
      <c r="AE4927" s="0">
        <v>0.047860998660326004</v>
      </c>
      <c r="AF4927" s="0">
        <v>0.078356966376304626</v>
      </c>
      <c r="AG4927" s="0">
        <v>0.12238831073045731</v>
      </c>
      <c r="AH4927" s="0">
        <v>0.14351576566696167</v>
      </c>
    </row>
    <row r="4928" x14ac:dyDescent="0.4">
      <c r="A4928" s="11" t="str">
        <f>Data[[#This Row],[category]]&amp;Data[[#This Row],[subcategory]]&amp;Data[[#This Row],[date]]&amp;Data[[#This Row],[hour]]</f>
        <v>Usage quintiles (sites)Quintile 29/1/201713</v>
      </c>
      <c r="B4928" s="11" t="s">
        <v>144</v>
      </c>
      <c r="C4928" t="s">
        <v>148</v>
      </c>
      <c r="D4928" t="s">
        <v>112</v>
      </c>
      <c r="E4928" t="s">
        <v>65</v>
      </c>
      <c r="F4928" s="0">
        <v>136</v>
      </c>
      <c r="G4928" s="0">
        <v>10.179291725158691</v>
      </c>
      <c r="H4928" s="0">
        <v>10.925512313842773</v>
      </c>
      <c r="I4928" s="0">
        <v>0.74622070789337158</v>
      </c>
      <c r="J4928" s="0">
        <v>0.56733465194702148</v>
      </c>
      <c r="K4928" s="0">
        <v>97.698532104492188</v>
      </c>
      <c r="L4928" s="0">
        <v>1.3153096437454224</v>
      </c>
      <c r="M4928" s="0">
        <v>0</v>
      </c>
      <c r="N4928" s="0">
        <v>0</v>
      </c>
      <c r="O4928" s="0">
        <v>9.6913957595825195</v>
      </c>
      <c r="P4928" s="0">
        <v>8.6952285766601562</v>
      </c>
      <c r="Q4928" s="0">
        <v>-0.18696175515651703</v>
      </c>
      <c r="R4928" s="0">
        <v>0.019152097404003143</v>
      </c>
      <c r="S4928" s="0">
        <v>0.4487101137638092</v>
      </c>
      <c r="T4928" s="0">
        <v>0.74622070789337158</v>
      </c>
      <c r="U4928" s="0">
        <v>1.0437313318252563</v>
      </c>
      <c r="V4928" s="0">
        <v>1.4732893705368042</v>
      </c>
      <c r="W4928" s="0">
        <v>1.6794031858444214</v>
      </c>
      <c r="X4928" s="0">
        <v>1.3843836784362793</v>
      </c>
      <c r="Y4928" s="0">
        <v>1.4858696460723877</v>
      </c>
      <c r="Z4928" s="0">
        <v>0.10148601979017258</v>
      </c>
      <c r="AA4928" s="0">
        <v>0.077157512307167053</v>
      </c>
      <c r="AB4928" s="0">
        <v>-0.025426793843507767</v>
      </c>
      <c r="AC4928" s="0">
        <v>0.0026046889834105968</v>
      </c>
      <c r="AD4928" s="0">
        <v>0.061024580150842667</v>
      </c>
      <c r="AE4928" s="0">
        <v>0.10148601979017258</v>
      </c>
      <c r="AF4928" s="0">
        <v>0.14194746315479279</v>
      </c>
      <c r="AG4928" s="0">
        <v>0.20036734640598297</v>
      </c>
      <c r="AH4928" s="0">
        <v>0.22839882969856262</v>
      </c>
    </row>
    <row r="4929" x14ac:dyDescent="0.4">
      <c r="A4929" s="11" t="str">
        <f>Data[[#This Row],[category]]&amp;Data[[#This Row],[subcategory]]&amp;Data[[#This Row],[date]]&amp;Data[[#This Row],[hour]]</f>
        <v>Usage quintiles (sites)Quintile 29/1/201714</v>
      </c>
      <c r="B4929" s="11" t="s">
        <v>144</v>
      </c>
      <c r="C4929" t="s">
        <v>148</v>
      </c>
      <c r="D4929" t="s">
        <v>112</v>
      </c>
      <c r="E4929" t="s">
        <v>66</v>
      </c>
      <c r="F4929" s="0">
        <v>136</v>
      </c>
      <c r="G4929" s="0">
        <v>10.292529106140137</v>
      </c>
      <c r="H4929" s="0">
        <v>11.010696411132812</v>
      </c>
      <c r="I4929" s="0">
        <v>0.7181670069694519</v>
      </c>
      <c r="J4929" s="0">
        <v>0.64668446779251099</v>
      </c>
      <c r="K4929" s="0">
        <v>97.272056579589844</v>
      </c>
      <c r="L4929" s="0">
        <v>1.1105369329452515</v>
      </c>
      <c r="M4929" s="0">
        <v>0</v>
      </c>
      <c r="N4929" s="0">
        <v>0</v>
      </c>
      <c r="O4929" s="0">
        <v>9.6913957595825195</v>
      </c>
      <c r="P4929" s="0">
        <v>8.6952285766601562</v>
      </c>
      <c r="Q4929" s="0">
        <v>-0.34553429484367371</v>
      </c>
      <c r="R4929" s="0">
        <v>-0.11059248447418213</v>
      </c>
      <c r="S4929" s="0">
        <v>0.37904533743858337</v>
      </c>
      <c r="T4929" s="0">
        <v>0.7181670069694519</v>
      </c>
      <c r="U4929" s="0">
        <v>1.057288646697998</v>
      </c>
      <c r="V4929" s="0">
        <v>1.5469264984130859</v>
      </c>
      <c r="W4929" s="0">
        <v>1.7818683385848999</v>
      </c>
      <c r="X4929" s="0">
        <v>1.3997839689254761</v>
      </c>
      <c r="Y4929" s="0">
        <v>1.4974547624588013</v>
      </c>
      <c r="Z4929" s="0">
        <v>0.097670711576938629</v>
      </c>
      <c r="AA4929" s="0">
        <v>0.087949089705944061</v>
      </c>
      <c r="AB4929" s="0">
        <v>-0.046992667019367218</v>
      </c>
      <c r="AC4929" s="0">
        <v>-0.015040582045912743</v>
      </c>
      <c r="AD4929" s="0">
        <v>0.051550164818763733</v>
      </c>
      <c r="AE4929" s="0">
        <v>0.097670711576938629</v>
      </c>
      <c r="AF4929" s="0">
        <v>0.14379125833511353</v>
      </c>
      <c r="AG4929" s="0">
        <v>0.21038199961185455</v>
      </c>
      <c r="AH4929" s="0">
        <v>0.24233409762382507</v>
      </c>
    </row>
    <row r="4930" x14ac:dyDescent="0.4">
      <c r="A4930" s="11" t="str">
        <f>Data[[#This Row],[category]]&amp;Data[[#This Row],[subcategory]]&amp;Data[[#This Row],[date]]&amp;Data[[#This Row],[hour]]</f>
        <v>Usage quintiles (sites)Quintile 29/1/201715</v>
      </c>
      <c r="B4930" s="11" t="s">
        <v>144</v>
      </c>
      <c r="C4930" t="s">
        <v>148</v>
      </c>
      <c r="D4930" t="s">
        <v>112</v>
      </c>
      <c r="E4930" t="s">
        <v>67</v>
      </c>
      <c r="F4930" s="0">
        <v>136</v>
      </c>
      <c r="G4930" s="0">
        <v>10.178845405578613</v>
      </c>
      <c r="H4930" s="0">
        <v>9.332951545715332</v>
      </c>
      <c r="I4930" s="0">
        <v>-0.84589385986328125</v>
      </c>
      <c r="J4930" s="0">
        <v>0.5903935432434082</v>
      </c>
      <c r="K4930" s="0">
        <v>96.13970947265625</v>
      </c>
      <c r="L4930" s="0">
        <v>-1.4327627420425415</v>
      </c>
      <c r="M4930" s="0">
        <v>0</v>
      </c>
      <c r="N4930" s="0">
        <v>0</v>
      </c>
      <c r="O4930" s="0">
        <v>9.6913957595825195</v>
      </c>
      <c r="P4930" s="0">
        <v>8.6952285766601562</v>
      </c>
      <c r="Q4930" s="0">
        <v>-1.8170047998428345</v>
      </c>
      <c r="R4930" s="0">
        <v>-1.6025136709213257</v>
      </c>
      <c r="S4930" s="0">
        <v>-1.1554964780807495</v>
      </c>
      <c r="T4930" s="0">
        <v>-0.84589385986328125</v>
      </c>
      <c r="U4930" s="0">
        <v>-0.53629118204116821</v>
      </c>
      <c r="V4930" s="0">
        <v>-0.089274093508720398</v>
      </c>
      <c r="W4930" s="0">
        <v>0.12521709501743317</v>
      </c>
      <c r="X4930" s="0">
        <v>1.3843230009078979</v>
      </c>
      <c r="Y4930" s="0">
        <v>1.2692813873291016</v>
      </c>
      <c r="Z4930" s="0">
        <v>-0.11504156142473221</v>
      </c>
      <c r="AA4930" s="0">
        <v>0.080293521285057068</v>
      </c>
      <c r="AB4930" s="0">
        <v>-0.24711264669895172</v>
      </c>
      <c r="AC4930" s="0">
        <v>-0.21794185042381287</v>
      </c>
      <c r="AD4930" s="0">
        <v>-0.15714752674102783</v>
      </c>
      <c r="AE4930" s="0">
        <v>-0.11504156142473221</v>
      </c>
      <c r="AF4930" s="0">
        <v>-0.072935596108436584</v>
      </c>
      <c r="AG4930" s="0">
        <v>-0.012141273356974125</v>
      </c>
      <c r="AH4930" s="0">
        <v>0.017029527574777603</v>
      </c>
    </row>
    <row r="4931" x14ac:dyDescent="0.4">
      <c r="A4931" s="11" t="str">
        <f>Data[[#This Row],[category]]&amp;Data[[#This Row],[subcategory]]&amp;Data[[#This Row],[date]]&amp;Data[[#This Row],[hour]]</f>
        <v>Usage quintiles (sites)Quintile 29/1/201716</v>
      </c>
      <c r="B4931" s="11" t="s">
        <v>144</v>
      </c>
      <c r="C4931" t="s">
        <v>148</v>
      </c>
      <c r="D4931" t="s">
        <v>112</v>
      </c>
      <c r="E4931" t="s">
        <v>68</v>
      </c>
      <c r="F4931" s="0">
        <v>136</v>
      </c>
      <c r="G4931" s="0">
        <v>9.7768669128417969</v>
      </c>
      <c r="H4931" s="0">
        <v>9.4694051742553711</v>
      </c>
      <c r="I4931" s="0">
        <v>-0.30746164917945862</v>
      </c>
      <c r="J4931" s="0">
        <v>0.57612514495849609</v>
      </c>
      <c r="K4931" s="0">
        <v>95.23529052734375</v>
      </c>
      <c r="L4931" s="0">
        <v>-0.53367161750793457</v>
      </c>
      <c r="M4931" s="0">
        <v>0</v>
      </c>
      <c r="N4931" s="0">
        <v>0</v>
      </c>
      <c r="O4931" s="0">
        <v>9.6913957595825195</v>
      </c>
      <c r="P4931" s="0">
        <v>8.6952285766601562</v>
      </c>
      <c r="Q4931" s="0">
        <v>-1.2551032304763794</v>
      </c>
      <c r="R4931" s="0">
        <v>-1.0457956790924072</v>
      </c>
      <c r="S4931" s="0">
        <v>-0.60958194732666016</v>
      </c>
      <c r="T4931" s="0">
        <v>-0.30746164917945862</v>
      </c>
      <c r="U4931" s="0">
        <v>-0.0053413277491927147</v>
      </c>
      <c r="V4931" s="0">
        <v>0.43087244033813477</v>
      </c>
      <c r="W4931" s="0">
        <v>0.64017987251281738</v>
      </c>
      <c r="X4931" s="0">
        <v>1.3296538591384888</v>
      </c>
      <c r="Y4931" s="0">
        <v>1.2878390550613403</v>
      </c>
      <c r="Z4931" s="0">
        <v>-0.041814785450696945</v>
      </c>
      <c r="AA4931" s="0">
        <v>0.078353017568588257</v>
      </c>
      <c r="AB4931" s="0">
        <v>-0.1706940233707428</v>
      </c>
      <c r="AC4931" s="0">
        <v>-0.14222821593284607</v>
      </c>
      <c r="AD4931" s="0">
        <v>-0.082903146743774414</v>
      </c>
      <c r="AE4931" s="0">
        <v>-0.041814785450696945</v>
      </c>
      <c r="AF4931" s="0">
        <v>-0.00072642287705093622</v>
      </c>
      <c r="AG4931" s="0">
        <v>0.058598645031452179</v>
      </c>
      <c r="AH4931" s="0">
        <v>0.087064459919929504</v>
      </c>
    </row>
    <row r="4932" x14ac:dyDescent="0.4">
      <c r="A4932" s="11" t="str">
        <f>Data[[#This Row],[category]]&amp;Data[[#This Row],[subcategory]]&amp;Data[[#This Row],[date]]&amp;Data[[#This Row],[hour]]</f>
        <v>Usage quintiles (sites)Quintile 29/1/201717</v>
      </c>
      <c r="B4932" s="11" t="s">
        <v>144</v>
      </c>
      <c r="C4932" t="s">
        <v>148</v>
      </c>
      <c r="D4932" t="s">
        <v>112</v>
      </c>
      <c r="E4932" t="s">
        <v>69</v>
      </c>
      <c r="F4932" s="0">
        <v>136</v>
      </c>
      <c r="G4932" s="0">
        <v>8.7344465255737305</v>
      </c>
      <c r="H4932" s="0">
        <v>8.6365222930908203</v>
      </c>
      <c r="I4932" s="0">
        <v>-0.097924046218395233</v>
      </c>
      <c r="J4932" s="0">
        <v>0.48784112930297852</v>
      </c>
      <c r="K4932" s="0">
        <v>92.463233947753906</v>
      </c>
      <c r="L4932" s="0">
        <v>-0.2007293701171875</v>
      </c>
      <c r="M4932" s="0">
        <v>0</v>
      </c>
      <c r="N4932" s="0">
        <v>0</v>
      </c>
      <c r="O4932" s="0">
        <v>9.6913957595825195</v>
      </c>
      <c r="P4932" s="0">
        <v>8.6952285766601562</v>
      </c>
      <c r="Q4932" s="0">
        <v>-0.90035128593444824</v>
      </c>
      <c r="R4932" s="0">
        <v>-0.72311758995056152</v>
      </c>
      <c r="S4932" s="0">
        <v>-0.35374817252159119</v>
      </c>
      <c r="T4932" s="0">
        <v>-0.097924046218395233</v>
      </c>
      <c r="U4932" s="0">
        <v>0.15790009498596191</v>
      </c>
      <c r="V4932" s="0">
        <v>0.52726954221725464</v>
      </c>
      <c r="W4932" s="0">
        <v>0.70450317859649658</v>
      </c>
      <c r="X4932" s="0">
        <v>1.1878846883773804</v>
      </c>
      <c r="Y4932" s="0">
        <v>1.1745669841766357</v>
      </c>
      <c r="Z4932" s="0">
        <v>-0.013317670673131943</v>
      </c>
      <c r="AA4932" s="0">
        <v>0.066346392035484314</v>
      </c>
      <c r="AB4932" s="0">
        <v>-0.12244777381420135</v>
      </c>
      <c r="AC4932" s="0">
        <v>-0.098343990743160248</v>
      </c>
      <c r="AD4932" s="0">
        <v>-0.0481097511947155</v>
      </c>
      <c r="AE4932" s="0">
        <v>-0.013317670673131943</v>
      </c>
      <c r="AF4932" s="0">
        <v>0.021474411711096764</v>
      </c>
      <c r="AG4932" s="0">
        <v>0.071708649396896362</v>
      </c>
      <c r="AH4932" s="0">
        <v>0.095812432467937469</v>
      </c>
    </row>
    <row r="4933" x14ac:dyDescent="0.4">
      <c r="A4933" s="11" t="str">
        <f>Data[[#This Row],[category]]&amp;Data[[#This Row],[subcategory]]&amp;Data[[#This Row],[date]]&amp;Data[[#This Row],[hour]]</f>
        <v>Usage quintiles (sites)Quintile 29/1/201718</v>
      </c>
      <c r="B4933" s="11" t="s">
        <v>144</v>
      </c>
      <c r="C4933" t="s">
        <v>148</v>
      </c>
      <c r="D4933" t="s">
        <v>112</v>
      </c>
      <c r="E4933" t="s">
        <v>70</v>
      </c>
      <c r="F4933" s="0">
        <v>136</v>
      </c>
      <c r="G4933" s="0">
        <v>8.0274820327758789</v>
      </c>
      <c r="H4933" s="0">
        <v>7.342036247253418</v>
      </c>
      <c r="I4933" s="0">
        <v>-0.68544590473175049</v>
      </c>
      <c r="J4933" s="0">
        <v>0.40893620252609253</v>
      </c>
      <c r="K4933" s="0">
        <v>89.845588684082031</v>
      </c>
      <c r="L4933" s="0">
        <v>-1.6761683225631714</v>
      </c>
      <c r="M4933" s="0">
        <v>1</v>
      </c>
      <c r="N4933" s="0">
        <v>0</v>
      </c>
      <c r="O4933" s="0">
        <v>9.6913957595825195</v>
      </c>
      <c r="P4933" s="0">
        <v>8.6952285766601562</v>
      </c>
      <c r="Q4933" s="0">
        <v>-1.358086109161377</v>
      </c>
      <c r="R4933" s="0">
        <v>-1.2095187902450562</v>
      </c>
      <c r="S4933" s="0">
        <v>-0.89989227056503296</v>
      </c>
      <c r="T4933" s="0">
        <v>-0.68544590473175049</v>
      </c>
      <c r="U4933" s="0">
        <v>-0.47099953889846802</v>
      </c>
      <c r="V4933" s="0">
        <v>-0.1613730788230896</v>
      </c>
      <c r="W4933" s="0">
        <v>-0.012805708684027195</v>
      </c>
      <c r="X4933" s="0">
        <v>1.0917375087738037</v>
      </c>
      <c r="Y4933" s="0">
        <v>0.99851691722869873</v>
      </c>
      <c r="Z4933" s="0">
        <v>-0.093220643699169159</v>
      </c>
      <c r="AA4933" s="0">
        <v>0.055615324527025223</v>
      </c>
      <c r="AB4933" s="0">
        <v>-0.18469971418380737</v>
      </c>
      <c r="AC4933" s="0">
        <v>-0.16449454426765442</v>
      </c>
      <c r="AD4933" s="0">
        <v>-0.12238534539937973</v>
      </c>
      <c r="AE4933" s="0">
        <v>-0.093220643699169159</v>
      </c>
      <c r="AF4933" s="0">
        <v>-0.064055941998958588</v>
      </c>
      <c r="AG4933" s="0">
        <v>-0.021946737542748451</v>
      </c>
      <c r="AH4933" s="0">
        <v>-0.0017415754264220595</v>
      </c>
    </row>
    <row r="4934" x14ac:dyDescent="0.4">
      <c r="A4934" s="11" t="str">
        <f>Data[[#This Row],[category]]&amp;Data[[#This Row],[subcategory]]&amp;Data[[#This Row],[date]]&amp;Data[[#This Row],[hour]]</f>
        <v>Usage quintiles (sites)Quintile 29/1/201719</v>
      </c>
      <c r="B4934" s="11" t="s">
        <v>144</v>
      </c>
      <c r="C4934" t="s">
        <v>148</v>
      </c>
      <c r="D4934" t="s">
        <v>112</v>
      </c>
      <c r="E4934" t="s">
        <v>71</v>
      </c>
      <c r="F4934" s="0">
        <v>136</v>
      </c>
      <c r="G4934" s="0">
        <v>7.2562580108642578</v>
      </c>
      <c r="H4934" s="0">
        <v>7.9299402236938477</v>
      </c>
      <c r="I4934" s="0">
        <v>0.67368185520172119</v>
      </c>
      <c r="J4934" s="0">
        <v>0.60691297054290771</v>
      </c>
      <c r="K4934" s="0">
        <v>86.948532104492188</v>
      </c>
      <c r="L4934" s="0">
        <v>1.1100139617919922</v>
      </c>
      <c r="M4934" s="0">
        <v>0</v>
      </c>
      <c r="N4934" s="0">
        <v>0</v>
      </c>
      <c r="O4934" s="0">
        <v>9.6913957595825195</v>
      </c>
      <c r="P4934" s="0">
        <v>8.6952285766601562</v>
      </c>
      <c r="Q4934" s="0">
        <v>-0.32460114359855652</v>
      </c>
      <c r="R4934" s="0">
        <v>-0.10410841554403305</v>
      </c>
      <c r="S4934" s="0">
        <v>0.35541638731956482</v>
      </c>
      <c r="T4934" s="0">
        <v>0.67368185520172119</v>
      </c>
      <c r="U4934" s="0">
        <v>0.99194735288619995</v>
      </c>
      <c r="V4934" s="0">
        <v>1.4514721632003784</v>
      </c>
      <c r="W4934" s="0">
        <v>1.6719648838043213</v>
      </c>
      <c r="X4934" s="0">
        <v>0.98685109615325928</v>
      </c>
      <c r="Y4934" s="0">
        <v>1.0784718990325928</v>
      </c>
      <c r="Z4934" s="0">
        <v>0.091620735824108124</v>
      </c>
      <c r="AA4934" s="0">
        <v>0.082540161907672882</v>
      </c>
      <c r="AB4934" s="0">
        <v>-0.044145748019218445</v>
      </c>
      <c r="AC4934" s="0">
        <v>-0.014158737845718861</v>
      </c>
      <c r="AD4934" s="0">
        <v>0.048336632549762726</v>
      </c>
      <c r="AE4934" s="0">
        <v>0.091620735824108124</v>
      </c>
      <c r="AF4934" s="0">
        <v>0.13490483164787292</v>
      </c>
      <c r="AG4934" s="0">
        <v>0.19740021228790283</v>
      </c>
      <c r="AH4934" s="0">
        <v>0.22738721966743469</v>
      </c>
    </row>
    <row r="4935" x14ac:dyDescent="0.4">
      <c r="A4935" s="11" t="str">
        <f>Data[[#This Row],[category]]&amp;Data[[#This Row],[subcategory]]&amp;Data[[#This Row],[date]]&amp;Data[[#This Row],[hour]]</f>
        <v>Usage quintiles (sites)Quintile 29/1/201720</v>
      </c>
      <c r="B4935" s="11" t="s">
        <v>144</v>
      </c>
      <c r="C4935" t="s">
        <v>148</v>
      </c>
      <c r="D4935" t="s">
        <v>112</v>
      </c>
      <c r="E4935" t="s">
        <v>54</v>
      </c>
      <c r="F4935" s="0">
        <v>136</v>
      </c>
      <c r="G4935" s="0">
        <v>6.729926586151123</v>
      </c>
      <c r="H4935" s="0">
        <v>7.4198274612426758</v>
      </c>
      <c r="I4935" s="0">
        <v>0.68990069627761841</v>
      </c>
      <c r="J4935" s="0">
        <v>0.80206841230392456</v>
      </c>
      <c r="K4935" s="0">
        <v>83.029411315917969</v>
      </c>
      <c r="L4935" s="0">
        <v>0.86015194654464722</v>
      </c>
      <c r="M4935" s="0">
        <v>0</v>
      </c>
      <c r="N4935" s="0">
        <v>0</v>
      </c>
      <c r="O4935" s="0">
        <v>9.6913957595825195</v>
      </c>
      <c r="P4935" s="0">
        <v>8.6952285766601562</v>
      </c>
      <c r="Q4935" s="0">
        <v>-0.62938445806503296</v>
      </c>
      <c r="R4935" s="0">
        <v>-0.33799132704734802</v>
      </c>
      <c r="S4935" s="0">
        <v>0.26929560303688049</v>
      </c>
      <c r="T4935" s="0">
        <v>0.68990069627761841</v>
      </c>
      <c r="U4935" s="0">
        <v>1.1105058193206787</v>
      </c>
      <c r="V4935" s="0">
        <v>1.7177927494049072</v>
      </c>
      <c r="W4935" s="0">
        <v>2.009185791015625</v>
      </c>
      <c r="X4935" s="0">
        <v>0.91527003049850464</v>
      </c>
      <c r="Y4935" s="0">
        <v>1.0090965032577515</v>
      </c>
      <c r="Z4935" s="0">
        <v>0.093826495110988617</v>
      </c>
      <c r="AA4935" s="0">
        <v>0.10908130556344986</v>
      </c>
      <c r="AB4935" s="0">
        <v>-0.085596285760402679</v>
      </c>
      <c r="AC4935" s="0">
        <v>-0.045966822654008865</v>
      </c>
      <c r="AD4935" s="0">
        <v>0.036624204367399216</v>
      </c>
      <c r="AE4935" s="0">
        <v>0.093826495110988617</v>
      </c>
      <c r="AF4935" s="0">
        <v>0.15102878212928772</v>
      </c>
      <c r="AG4935" s="0">
        <v>0.2336198091506958</v>
      </c>
      <c r="AH4935" s="0">
        <v>0.27324926853179932</v>
      </c>
    </row>
    <row r="4936" x14ac:dyDescent="0.4">
      <c r="A4936" s="11" t="str">
        <f>Data[[#This Row],[category]]&amp;Data[[#This Row],[subcategory]]&amp;Data[[#This Row],[date]]&amp;Data[[#This Row],[hour]]</f>
        <v>Usage quintiles (sites)Quintile 29/1/201721</v>
      </c>
      <c r="B4936" s="11" t="s">
        <v>144</v>
      </c>
      <c r="C4936" t="s">
        <v>148</v>
      </c>
      <c r="D4936" t="s">
        <v>112</v>
      </c>
      <c r="E4936" t="s">
        <v>72</v>
      </c>
      <c r="F4936" s="0">
        <v>136</v>
      </c>
      <c r="G4936" s="0">
        <v>6.0197649002075195</v>
      </c>
      <c r="H4936" s="0">
        <v>6.840665340423584</v>
      </c>
      <c r="I4936" s="0">
        <v>0.82090044021606445</v>
      </c>
      <c r="J4936" s="0">
        <v>0.69153076410293579</v>
      </c>
      <c r="K4936" s="0">
        <v>81.044120788574219</v>
      </c>
      <c r="L4936" s="0">
        <v>1.1870772838592529</v>
      </c>
      <c r="M4936" s="0">
        <v>0</v>
      </c>
      <c r="N4936" s="0">
        <v>0</v>
      </c>
      <c r="O4936" s="0">
        <v>9.6913957595825195</v>
      </c>
      <c r="P4936" s="0">
        <v>8.6952285766601562</v>
      </c>
      <c r="Q4936" s="0">
        <v>-0.31656643748283386</v>
      </c>
      <c r="R4936" s="0">
        <v>-0.065331891179084778</v>
      </c>
      <c r="S4936" s="0">
        <v>0.45826134085655212</v>
      </c>
      <c r="T4936" s="0">
        <v>0.82090044021606445</v>
      </c>
      <c r="U4936" s="0">
        <v>1.1835395097732544</v>
      </c>
      <c r="V4936" s="0">
        <v>1.7071328163146973</v>
      </c>
      <c r="W4936" s="0">
        <v>1.9583673477172852</v>
      </c>
      <c r="X4936" s="0">
        <v>0.8186880350112915</v>
      </c>
      <c r="Y4936" s="0">
        <v>0.93033051490783691</v>
      </c>
      <c r="Z4936" s="0">
        <v>0.11164245754480362</v>
      </c>
      <c r="AA4936" s="0">
        <v>0.094048187136650085</v>
      </c>
      <c r="AB4936" s="0">
        <v>-0.043053045868873596</v>
      </c>
      <c r="AC4936" s="0">
        <v>-0.0088851442560553551</v>
      </c>
      <c r="AD4936" s="0">
        <v>0.062323540449142456</v>
      </c>
      <c r="AE4936" s="0">
        <v>0.11164245754480362</v>
      </c>
      <c r="AF4936" s="0">
        <v>0.16096137464046478</v>
      </c>
      <c r="AG4936" s="0">
        <v>0.23217006027698517</v>
      </c>
      <c r="AH4936" s="0">
        <v>0.26633796095848083</v>
      </c>
    </row>
    <row r="4937" x14ac:dyDescent="0.4">
      <c r="A4937" s="11" t="str">
        <f>Data[[#This Row],[category]]&amp;Data[[#This Row],[subcategory]]&amp;Data[[#This Row],[date]]&amp;Data[[#This Row],[hour]]</f>
        <v>Usage quintiles (sites)Quintile 29/1/201722</v>
      </c>
      <c r="B4937" s="11" t="s">
        <v>144</v>
      </c>
      <c r="C4937" t="s">
        <v>148</v>
      </c>
      <c r="D4937" t="s">
        <v>112</v>
      </c>
      <c r="E4937" t="s">
        <v>73</v>
      </c>
      <c r="F4937" s="0">
        <v>136</v>
      </c>
      <c r="G4937" s="0">
        <v>4.686610221862793</v>
      </c>
      <c r="H4937" s="0">
        <v>5.5955595970153809</v>
      </c>
      <c r="I4937" s="0">
        <v>0.90894931554794312</v>
      </c>
      <c r="J4937" s="0">
        <v>0.93853986263275146</v>
      </c>
      <c r="K4937" s="0">
        <v>79.382354736328125</v>
      </c>
      <c r="L4937" s="0">
        <v>0.9684717059135437</v>
      </c>
      <c r="M4937" s="0">
        <v>0</v>
      </c>
      <c r="N4937" s="0">
        <v>0</v>
      </c>
      <c r="O4937" s="0">
        <v>9.6913957595825195</v>
      </c>
      <c r="P4937" s="0">
        <v>8.6952285766601562</v>
      </c>
      <c r="Q4937" s="0">
        <v>-0.6348114013671875</v>
      </c>
      <c r="R4937" s="0">
        <v>-0.29383790493011475</v>
      </c>
      <c r="S4937" s="0">
        <v>0.41677853465080261</v>
      </c>
      <c r="T4937" s="0">
        <v>0.90894931554794312</v>
      </c>
      <c r="U4937" s="0">
        <v>1.4011200666427612</v>
      </c>
      <c r="V4937" s="0">
        <v>2.111736536026001</v>
      </c>
      <c r="W4937" s="0">
        <v>2.4527099132537842</v>
      </c>
      <c r="X4937" s="0">
        <v>0.637378990650177</v>
      </c>
      <c r="Y4937" s="0">
        <v>0.76099610328674316</v>
      </c>
      <c r="Z4937" s="0">
        <v>0.12361710518598557</v>
      </c>
      <c r="AA4937" s="0">
        <v>0.12764142453670502</v>
      </c>
      <c r="AB4937" s="0">
        <v>-0.086334355175495148</v>
      </c>
      <c r="AC4937" s="0">
        <v>-0.039961963891983032</v>
      </c>
      <c r="AD4937" s="0">
        <v>0.056681875139474869</v>
      </c>
      <c r="AE4937" s="0">
        <v>0.12361710518598557</v>
      </c>
      <c r="AF4937" s="0">
        <v>0.19055233895778656</v>
      </c>
      <c r="AG4937" s="0">
        <v>0.28719615936279297</v>
      </c>
      <c r="AH4937" s="0">
        <v>0.33356857299804688</v>
      </c>
    </row>
    <row r="4938" x14ac:dyDescent="0.4">
      <c r="A4938" s="11" t="str">
        <f>Data[[#This Row],[category]]&amp;Data[[#This Row],[subcategory]]&amp;Data[[#This Row],[date]]&amp;Data[[#This Row],[hour]]</f>
        <v>Usage quintiles (sites)Quintile 29/1/201723</v>
      </c>
      <c r="B4938" s="11" t="s">
        <v>144</v>
      </c>
      <c r="C4938" t="s">
        <v>148</v>
      </c>
      <c r="D4938" t="s">
        <v>112</v>
      </c>
      <c r="E4938" t="s">
        <v>74</v>
      </c>
      <c r="F4938" s="0">
        <v>136</v>
      </c>
      <c r="G4938" s="0">
        <v>3.1304771900177002</v>
      </c>
      <c r="H4938" s="0">
        <v>4.7768945693969727</v>
      </c>
      <c r="I4938" s="0">
        <v>1.646417498588562</v>
      </c>
      <c r="J4938" s="0">
        <v>1.0492124557495117</v>
      </c>
      <c r="K4938" s="0">
        <v>78.26470947265625</v>
      </c>
      <c r="L4938" s="0">
        <v>1.5691936016082764</v>
      </c>
      <c r="M4938" s="0">
        <v>0</v>
      </c>
      <c r="N4938" s="0">
        <v>0</v>
      </c>
      <c r="O4938" s="0">
        <v>9.6913957595825195</v>
      </c>
      <c r="P4938" s="0">
        <v>8.6952285766601562</v>
      </c>
      <c r="Q4938" s="0">
        <v>-0.079383417963981628</v>
      </c>
      <c r="R4938" s="0">
        <v>0.30179762840270996</v>
      </c>
      <c r="S4938" s="0">
        <v>1.0962100028991699</v>
      </c>
      <c r="T4938" s="0">
        <v>1.646417498588562</v>
      </c>
      <c r="U4938" s="0">
        <v>2.1966249942779541</v>
      </c>
      <c r="V4938" s="0">
        <v>2.9910373687744141</v>
      </c>
      <c r="W4938" s="0">
        <v>3.3722183704376221</v>
      </c>
      <c r="X4938" s="0">
        <v>0.42574489116668701</v>
      </c>
      <c r="Y4938" s="0">
        <v>0.64965766668319702</v>
      </c>
      <c r="Z4938" s="0">
        <v>0.22391277551651001</v>
      </c>
      <c r="AA4938" s="0">
        <v>0.14269289374351501</v>
      </c>
      <c r="AB4938" s="0">
        <v>-0.010796148329973221</v>
      </c>
      <c r="AC4938" s="0">
        <v>0.041044473648071289</v>
      </c>
      <c r="AD4938" s="0">
        <v>0.14908455312252045</v>
      </c>
      <c r="AE4938" s="0">
        <v>0.22391277551651001</v>
      </c>
      <c r="AF4938" s="0">
        <v>0.29874101281166077</v>
      </c>
      <c r="AG4938" s="0">
        <v>0.40678107738494873</v>
      </c>
      <c r="AH4938" s="0">
        <v>0.45862171053886414</v>
      </c>
    </row>
    <row r="4939" x14ac:dyDescent="0.4">
      <c r="A4939" s="11" t="str">
        <f>Data[[#This Row],[category]]&amp;Data[[#This Row],[subcategory]]&amp;Data[[#This Row],[date]]&amp;Data[[#This Row],[hour]]</f>
        <v>Usage quintiles (sites)Quintile 29/1/201724</v>
      </c>
      <c r="B4939" s="11" t="s">
        <v>144</v>
      </c>
      <c r="C4939" t="s">
        <v>148</v>
      </c>
      <c r="D4939" t="s">
        <v>112</v>
      </c>
      <c r="E4939" t="s">
        <v>75</v>
      </c>
      <c r="F4939" s="0">
        <v>136</v>
      </c>
      <c r="G4939" s="0">
        <v>2.5859255790710449</v>
      </c>
      <c r="H4939" s="0">
        <v>3.5996568202972412</v>
      </c>
      <c r="I4939" s="0">
        <v>1.0137312412261963</v>
      </c>
      <c r="J4939" s="0">
        <v>0.76909929513931274</v>
      </c>
      <c r="K4939" s="0">
        <v>77.338233947753906</v>
      </c>
      <c r="L4939" s="0">
        <v>1.3180758953094482</v>
      </c>
      <c r="M4939" s="0">
        <v>0</v>
      </c>
      <c r="N4939" s="0">
        <v>0</v>
      </c>
      <c r="O4939" s="0">
        <v>9.6913957595825195</v>
      </c>
      <c r="P4939" s="0">
        <v>8.6952285766601562</v>
      </c>
      <c r="Q4939" s="0">
        <v>-0.25132453441619873</v>
      </c>
      <c r="R4939" s="0">
        <v>0.028090834617614746</v>
      </c>
      <c r="S4939" s="0">
        <v>0.61041516065597534</v>
      </c>
      <c r="T4939" s="0">
        <v>1.0137312412261963</v>
      </c>
      <c r="U4939" s="0">
        <v>1.4170472621917725</v>
      </c>
      <c r="V4939" s="0">
        <v>1.9993716478347778</v>
      </c>
      <c r="W4939" s="0">
        <v>2.2787868976593018</v>
      </c>
      <c r="X4939" s="0">
        <v>0.35168588161468506</v>
      </c>
      <c r="Y4939" s="0">
        <v>0.48955333232879639</v>
      </c>
      <c r="Z4939" s="0">
        <v>0.13786745071411133</v>
      </c>
      <c r="AA4939" s="0">
        <v>0.10459750145673752</v>
      </c>
      <c r="AB4939" s="0">
        <v>-0.034180127084255219</v>
      </c>
      <c r="AC4939" s="0">
        <v>0.0038203590083867311</v>
      </c>
      <c r="AD4939" s="0">
        <v>0.083016470074653625</v>
      </c>
      <c r="AE4939" s="0">
        <v>0.13786745071411133</v>
      </c>
      <c r="AF4939" s="0">
        <v>0.19271843135356903</v>
      </c>
      <c r="AG4939" s="0">
        <v>0.27191454172134399</v>
      </c>
      <c r="AH4939" s="0">
        <v>0.30991503596305847</v>
      </c>
    </row>
    <row r="4940" x14ac:dyDescent="0.4">
      <c r="A4940" s="11" t="str">
        <f>Data[[#This Row],[category]]&amp;Data[[#This Row],[subcategory]]&amp;Data[[#This Row],[date]]&amp;Data[[#This Row],[hour]]</f>
        <v>Usage quintiles (sites)Quintile 29/1/2017Avg. 11 to 6 pm</v>
      </c>
      <c r="B4940" s="11" t="s">
        <v>144</v>
      </c>
      <c r="C4940" t="s">
        <v>148</v>
      </c>
      <c r="D4940" t="s">
        <v>112</v>
      </c>
      <c r="E4940" t="s">
        <v>76</v>
      </c>
      <c r="F4940" s="0">
        <v>136</v>
      </c>
      <c r="G4940" s="0">
        <v>9.7085990905761719</v>
      </c>
      <c r="H4940" s="0">
        <v>9.6913957595825195</v>
      </c>
      <c r="I4940" s="0">
        <v>-0.01720266230404377</v>
      </c>
      <c r="J4940" s="0">
        <v>0.42163419723510742</v>
      </c>
      <c r="K4940" s="0">
        <v>95.1197509765625</v>
      </c>
      <c r="L4940" s="0">
        <v>-0.04079996794462204</v>
      </c>
      <c r="M4940" s="0">
        <v>0</v>
      </c>
      <c r="N4940" s="0">
        <v>0</v>
      </c>
      <c r="O4940" s="0"/>
      <c r="P4940" s="0"/>
      <c r="Q4940" s="0">
        <v>-0.71072918176651001</v>
      </c>
      <c r="R4940" s="0">
        <v>-0.5575486421585083</v>
      </c>
      <c r="S4940" s="0">
        <v>-0.23830784857273102</v>
      </c>
      <c r="T4940" s="0">
        <v>-0.01720266230404377</v>
      </c>
      <c r="U4940" s="0">
        <v>0.20390252768993378</v>
      </c>
      <c r="V4940" s="0">
        <v>0.52314329147338867</v>
      </c>
      <c r="W4940" s="0">
        <v>0.67632389068603516</v>
      </c>
      <c r="X4940" s="0">
        <v>1.3203694820404053</v>
      </c>
      <c r="Y4940" s="0">
        <v>1.3180298805236816</v>
      </c>
      <c r="Z4940" s="0">
        <v>-0.0023395621683448553</v>
      </c>
      <c r="AA4940" s="0">
        <v>0.057342249900102615</v>
      </c>
      <c r="AB4940" s="0">
        <v>-0.096659168601036072</v>
      </c>
      <c r="AC4940" s="0">
        <v>-0.07582661509513855</v>
      </c>
      <c r="AD4940" s="0">
        <v>-0.032409869134426117</v>
      </c>
      <c r="AE4940" s="0">
        <v>-0.0023395621683448553</v>
      </c>
      <c r="AF4940" s="0">
        <v>0.02773074246942997</v>
      </c>
      <c r="AG4940" s="0">
        <v>0.071147486567497253</v>
      </c>
      <c r="AH4940" s="0">
        <v>0.091980047523975372</v>
      </c>
    </row>
    <row r="4941" x14ac:dyDescent="0.4">
      <c r="A4941" s="11" t="str">
        <f>Data[[#This Row],[category]]&amp;Data[[#This Row],[subcategory]]&amp;Data[[#This Row],[date]]&amp;Data[[#This Row],[hour]]</f>
        <v>Usage quintiles (sites)Quintile 29/1/2017Avg. 2 to 6pm</v>
      </c>
      <c r="B4941" s="11" t="s">
        <v>144</v>
      </c>
      <c r="C4941" t="s">
        <v>148</v>
      </c>
      <c r="D4941" t="s">
        <v>112</v>
      </c>
      <c r="E4941" t="s">
        <v>77</v>
      </c>
      <c r="F4941" s="0">
        <v>136</v>
      </c>
      <c r="G4941" s="0">
        <v>9.1794099807739258</v>
      </c>
      <c r="H4941" s="0">
        <v>8.6952285766601562</v>
      </c>
      <c r="I4941" s="0">
        <v>-0.48418137431144714</v>
      </c>
      <c r="J4941" s="0">
        <v>0.45156034827232361</v>
      </c>
      <c r="K4941" s="0">
        <v>93.42095947265625</v>
      </c>
      <c r="L4941" s="0">
        <v>-1.0722407102584839</v>
      </c>
      <c r="M4941" s="0">
        <v>0</v>
      </c>
      <c r="N4941" s="0">
        <v>0</v>
      </c>
      <c r="O4941" s="0"/>
      <c r="P4941" s="0"/>
      <c r="Q4941" s="0">
        <v>-1.2269320487976074</v>
      </c>
      <c r="R4941" s="0">
        <v>-1.062879204750061</v>
      </c>
      <c r="S4941" s="0">
        <v>-0.72097986936569214</v>
      </c>
      <c r="T4941" s="0">
        <v>-0.48418137431144714</v>
      </c>
      <c r="U4941" s="0">
        <v>-0.24738289415836334</v>
      </c>
      <c r="V4941" s="0">
        <v>0.094516493380069733</v>
      </c>
      <c r="W4941" s="0">
        <v>0.25856930017471313</v>
      </c>
      <c r="X4941" s="0">
        <v>1.2483997344970703</v>
      </c>
      <c r="Y4941" s="0">
        <v>1.1825511455535889</v>
      </c>
      <c r="Z4941" s="0">
        <v>-0.065848663449287415</v>
      </c>
      <c r="AA4941" s="0">
        <v>0.061412207782268524</v>
      </c>
      <c r="AB4941" s="0">
        <v>-0.16686275601387024</v>
      </c>
      <c r="AC4941" s="0">
        <v>-0.14455157518386841</v>
      </c>
      <c r="AD4941" s="0">
        <v>-0.098053254187107086</v>
      </c>
      <c r="AE4941" s="0">
        <v>-0.065848663449287415</v>
      </c>
      <c r="AF4941" s="0">
        <v>-0.033644068986177444</v>
      </c>
      <c r="AG4941" s="0">
        <v>0.012854247353971004</v>
      </c>
      <c r="AH4941" s="0">
        <v>0.03516542911529541</v>
      </c>
    </row>
    <row r="4942" x14ac:dyDescent="0.4">
      <c r="A4942" s="11" t="str">
        <f>Data[[#This Row],[category]]&amp;Data[[#This Row],[subcategory]]&amp;Data[[#This Row],[date]]&amp;Data[[#This Row],[hour]]</f>
        <v>Usage quintiles (sites)Quintile 29/2/20171</v>
      </c>
      <c r="B4942" s="11" t="s">
        <v>144</v>
      </c>
      <c r="C4942" t="s">
        <v>148</v>
      </c>
      <c r="D4942" t="s">
        <v>113</v>
      </c>
      <c r="E4942" t="s">
        <v>40</v>
      </c>
      <c r="F4942" s="0">
        <v>136</v>
      </c>
      <c r="G4942" s="0">
        <v>3.0017426013946533</v>
      </c>
      <c r="H4942" s="0">
        <v>3.2592558860778809</v>
      </c>
      <c r="I4942" s="0">
        <v>0.25751322507858276</v>
      </c>
      <c r="J4942" s="0">
        <v>0.70643532276153564</v>
      </c>
      <c r="K4942" s="0">
        <v>75.948532104492187</v>
      </c>
      <c r="L4942" s="0">
        <v>0.36452484130859375</v>
      </c>
      <c r="M4942" s="0">
        <v>0</v>
      </c>
      <c r="N4942" s="0">
        <v>0</v>
      </c>
      <c r="O4942" s="0">
        <v>7.0878744125366211</v>
      </c>
      <c r="P4942" s="0">
        <v>6.8440265655517578</v>
      </c>
      <c r="Q4942" s="0">
        <v>-0.90446949005126953</v>
      </c>
      <c r="R4942" s="0">
        <v>-0.64782005548477173</v>
      </c>
      <c r="S4942" s="0">
        <v>-0.11294182389974594</v>
      </c>
      <c r="T4942" s="0">
        <v>0.25751322507858276</v>
      </c>
      <c r="U4942" s="0">
        <v>0.62796825170516968</v>
      </c>
      <c r="V4942" s="0">
        <v>1.162846565246582</v>
      </c>
      <c r="W4942" s="0">
        <v>1.4194959402084351</v>
      </c>
      <c r="X4942" s="0">
        <v>0.40823698043823242</v>
      </c>
      <c r="Y4942" s="0">
        <v>0.44325879216194153</v>
      </c>
      <c r="Z4942" s="0">
        <v>0.035021796822547913</v>
      </c>
      <c r="AA4942" s="0">
        <v>0.096075206995010376</v>
      </c>
      <c r="AB4942" s="0">
        <v>-0.12300785630941391</v>
      </c>
      <c r="AC4942" s="0">
        <v>-0.088103532791137695</v>
      </c>
      <c r="AD4942" s="0">
        <v>-0.015360090881586075</v>
      </c>
      <c r="AE4942" s="0">
        <v>0.035021796822547913</v>
      </c>
      <c r="AF4942" s="0">
        <v>0.085403688251972198</v>
      </c>
      <c r="AG4942" s="0">
        <v>0.15814712643623352</v>
      </c>
      <c r="AH4942" s="0">
        <v>0.19305144250392914</v>
      </c>
    </row>
    <row r="4943" x14ac:dyDescent="0.4">
      <c r="A4943" s="11" t="str">
        <f>Data[[#This Row],[category]]&amp;Data[[#This Row],[subcategory]]&amp;Data[[#This Row],[date]]&amp;Data[[#This Row],[hour]]</f>
        <v>Usage quintiles (sites)Quintile 29/2/20172</v>
      </c>
      <c r="B4943" s="11" t="s">
        <v>144</v>
      </c>
      <c r="C4943" t="s">
        <v>148</v>
      </c>
      <c r="D4943" t="s">
        <v>113</v>
      </c>
      <c r="E4943" t="s">
        <v>41</v>
      </c>
      <c r="F4943" s="0">
        <v>136</v>
      </c>
      <c r="G4943" s="0">
        <v>2.9253270626068115</v>
      </c>
      <c r="H4943" s="0">
        <v>3.1044642925262451</v>
      </c>
      <c r="I4943" s="0">
        <v>0.17913724482059479</v>
      </c>
      <c r="J4943" s="0">
        <v>0.66002291440963745</v>
      </c>
      <c r="K4943" s="0">
        <v>74.477943420410156</v>
      </c>
      <c r="L4943" s="0">
        <v>0.27141064405441284</v>
      </c>
      <c r="M4943" s="0">
        <v>0</v>
      </c>
      <c r="N4943" s="0">
        <v>0</v>
      </c>
      <c r="O4943" s="0">
        <v>7.0878744125366211</v>
      </c>
      <c r="P4943" s="0">
        <v>6.8440265655517578</v>
      </c>
      <c r="Q4943" s="0">
        <v>-0.90650385618209839</v>
      </c>
      <c r="R4943" s="0">
        <v>-0.66671615839004517</v>
      </c>
      <c r="S4943" s="0">
        <v>-0.1669791042804718</v>
      </c>
      <c r="T4943" s="0">
        <v>0.17913724482059479</v>
      </c>
      <c r="U4943" s="0">
        <v>0.52525359392166138</v>
      </c>
      <c r="V4943" s="0">
        <v>1.0249906778335571</v>
      </c>
      <c r="W4943" s="0">
        <v>1.2647783756256104</v>
      </c>
      <c r="X4943" s="0">
        <v>0.39784449338912964</v>
      </c>
      <c r="Y4943" s="0">
        <v>0.42220714688301086</v>
      </c>
      <c r="Z4943" s="0">
        <v>0.024362664669752121</v>
      </c>
      <c r="AA4943" s="0">
        <v>0.08976311981678009</v>
      </c>
      <c r="AB4943" s="0">
        <v>-0.12328452616930008</v>
      </c>
      <c r="AC4943" s="0">
        <v>-0.090673401951789856</v>
      </c>
      <c r="AD4943" s="0">
        <v>-0.022709161043167114</v>
      </c>
      <c r="AE4943" s="0">
        <v>0.024362664669752121</v>
      </c>
      <c r="AF4943" s="0">
        <v>0.071434490382671356</v>
      </c>
      <c r="AG4943" s="0">
        <v>0.13939873874187469</v>
      </c>
      <c r="AH4943" s="0">
        <v>0.17200985550880432</v>
      </c>
    </row>
    <row r="4944" x14ac:dyDescent="0.4">
      <c r="A4944" s="11" t="str">
        <f>Data[[#This Row],[category]]&amp;Data[[#This Row],[subcategory]]&amp;Data[[#This Row],[date]]&amp;Data[[#This Row],[hour]]</f>
        <v>Usage quintiles (sites)Quintile 29/2/20173</v>
      </c>
      <c r="B4944" s="11" t="s">
        <v>144</v>
      </c>
      <c r="C4944" t="s">
        <v>148</v>
      </c>
      <c r="D4944" t="s">
        <v>113</v>
      </c>
      <c r="E4944" t="s">
        <v>42</v>
      </c>
      <c r="F4944" s="0">
        <v>136</v>
      </c>
      <c r="G4944" s="0">
        <v>2.9558517932891846</v>
      </c>
      <c r="H4944" s="0">
        <v>3.0136747360229492</v>
      </c>
      <c r="I4944" s="0">
        <v>0.057822909206151962</v>
      </c>
      <c r="J4944" s="0">
        <v>0.58358198404312134</v>
      </c>
      <c r="K4944" s="0">
        <v>74.705879211425781</v>
      </c>
      <c r="L4944" s="0">
        <v>0.09908275306224823</v>
      </c>
      <c r="M4944" s="0">
        <v>0</v>
      </c>
      <c r="N4944" s="0">
        <v>0</v>
      </c>
      <c r="O4944" s="0">
        <v>7.0878744125366211</v>
      </c>
      <c r="P4944" s="0">
        <v>6.8440265655517578</v>
      </c>
      <c r="Q4944" s="0">
        <v>-0.90208405256271362</v>
      </c>
      <c r="R4944" s="0">
        <v>-0.69006747007369995</v>
      </c>
      <c r="S4944" s="0">
        <v>-0.24820777773857117</v>
      </c>
      <c r="T4944" s="0">
        <v>0.057822909206151962</v>
      </c>
      <c r="U4944" s="0">
        <v>0.36385360360145569</v>
      </c>
      <c r="V4944" s="0">
        <v>0.80571329593658447</v>
      </c>
      <c r="W4944" s="0">
        <v>1.0177298784255981</v>
      </c>
      <c r="X4944" s="0">
        <v>0.40199583768844604</v>
      </c>
      <c r="Y4944" s="0">
        <v>0.40985977649688721</v>
      </c>
      <c r="Z4944" s="0">
        <v>0.0078639155253767967</v>
      </c>
      <c r="AA4944" s="0">
        <v>0.079367153346538544</v>
      </c>
      <c r="AB4944" s="0">
        <v>-0.12268343567848206</v>
      </c>
      <c r="AC4944" s="0">
        <v>-0.09384918212890625</v>
      </c>
      <c r="AD4944" s="0">
        <v>-0.033756259828805923</v>
      </c>
      <c r="AE4944" s="0">
        <v>0.0078639155253767967</v>
      </c>
      <c r="AF4944" s="0">
        <v>0.049484092742204666</v>
      </c>
      <c r="AG4944" s="0">
        <v>0.10957701504230499</v>
      </c>
      <c r="AH4944" s="0">
        <v>0.1384112685918808</v>
      </c>
    </row>
    <row r="4945" x14ac:dyDescent="0.4">
      <c r="A4945" s="11" t="str">
        <f>Data[[#This Row],[category]]&amp;Data[[#This Row],[subcategory]]&amp;Data[[#This Row],[date]]&amp;Data[[#This Row],[hour]]</f>
        <v>Usage quintiles (sites)Quintile 29/2/20174</v>
      </c>
      <c r="B4945" s="11" t="s">
        <v>144</v>
      </c>
      <c r="C4945" t="s">
        <v>148</v>
      </c>
      <c r="D4945" t="s">
        <v>113</v>
      </c>
      <c r="E4945" t="s">
        <v>43</v>
      </c>
      <c r="F4945" s="0">
        <v>136</v>
      </c>
      <c r="G4945" s="0">
        <v>2.9442987442016602</v>
      </c>
      <c r="H4945" s="0">
        <v>2.883514404296875</v>
      </c>
      <c r="I4945" s="0">
        <v>-0.060784183442592621</v>
      </c>
      <c r="J4945" s="0">
        <v>0.55136054754257202</v>
      </c>
      <c r="K4945" s="0">
        <v>74.044120788574219</v>
      </c>
      <c r="L4945" s="0">
        <v>-0.11024398356676102</v>
      </c>
      <c r="M4945" s="0">
        <v>0</v>
      </c>
      <c r="N4945" s="0">
        <v>0</v>
      </c>
      <c r="O4945" s="0">
        <v>7.0878744125366211</v>
      </c>
      <c r="P4945" s="0">
        <v>6.8440265655517578</v>
      </c>
      <c r="Q4945" s="0">
        <v>-0.96769160032272339</v>
      </c>
      <c r="R4945" s="0">
        <v>-0.76738113164901733</v>
      </c>
      <c r="S4945" s="0">
        <v>-0.3499179482460022</v>
      </c>
      <c r="T4945" s="0">
        <v>-0.060784183442592621</v>
      </c>
      <c r="U4945" s="0">
        <v>0.22834956645965576</v>
      </c>
      <c r="V4945" s="0">
        <v>0.64581280946731567</v>
      </c>
      <c r="W4945" s="0">
        <v>0.84612321853637695</v>
      </c>
      <c r="X4945" s="0">
        <v>0.40042462944984436</v>
      </c>
      <c r="Y4945" s="0">
        <v>0.39215797185897827</v>
      </c>
      <c r="Z4945" s="0">
        <v>-0.0082666492089629173</v>
      </c>
      <c r="AA4945" s="0">
        <v>0.074985034763813019</v>
      </c>
      <c r="AB4945" s="0">
        <v>-0.13160605728626251</v>
      </c>
      <c r="AC4945" s="0">
        <v>-0.10436383634805679</v>
      </c>
      <c r="AD4945" s="0">
        <v>-0.047588840126991272</v>
      </c>
      <c r="AE4945" s="0">
        <v>-0.0082666492089629173</v>
      </c>
      <c r="AF4945" s="0">
        <v>0.031055541709065437</v>
      </c>
      <c r="AG4945" s="0">
        <v>0.087830536067485809</v>
      </c>
      <c r="AH4945" s="0">
        <v>0.11507275700569153</v>
      </c>
    </row>
    <row r="4946" x14ac:dyDescent="0.4">
      <c r="A4946" s="11" t="str">
        <f>Data[[#This Row],[category]]&amp;Data[[#This Row],[subcategory]]&amp;Data[[#This Row],[date]]&amp;Data[[#This Row],[hour]]</f>
        <v>Usage quintiles (sites)Quintile 29/2/20175</v>
      </c>
      <c r="B4946" s="11" t="s">
        <v>144</v>
      </c>
      <c r="C4946" t="s">
        <v>148</v>
      </c>
      <c r="D4946" t="s">
        <v>113</v>
      </c>
      <c r="E4946" t="s">
        <v>44</v>
      </c>
      <c r="F4946" s="0">
        <v>136</v>
      </c>
      <c r="G4946" s="0">
        <v>2.8121113777160645</v>
      </c>
      <c r="H4946" s="0">
        <v>2.8223752975463867</v>
      </c>
      <c r="I4946" s="0">
        <v>0.010263784788548946</v>
      </c>
      <c r="J4946" s="0">
        <v>0.46240922808647156</v>
      </c>
      <c r="K4946" s="0">
        <v>73.132354736328125</v>
      </c>
      <c r="L4946" s="0">
        <v>0.022196322679519653</v>
      </c>
      <c r="M4946" s="0">
        <v>0</v>
      </c>
      <c r="N4946" s="0">
        <v>0</v>
      </c>
      <c r="O4946" s="0">
        <v>7.0878744125366211</v>
      </c>
      <c r="P4946" s="0">
        <v>6.8440265655517578</v>
      </c>
      <c r="Q4946" s="0">
        <v>-0.75033169984817505</v>
      </c>
      <c r="R4946" s="0">
        <v>-0.58233749866485596</v>
      </c>
      <c r="S4946" s="0">
        <v>-0.23222385346889496</v>
      </c>
      <c r="T4946" s="0">
        <v>0.010263784788548946</v>
      </c>
      <c r="U4946" s="0">
        <v>0.25275141000747681</v>
      </c>
      <c r="V4946" s="0">
        <v>0.60286504030227661</v>
      </c>
      <c r="W4946" s="0">
        <v>0.77085930109024048</v>
      </c>
      <c r="X4946" s="0">
        <v>0.38244715332984924</v>
      </c>
      <c r="Y4946" s="0">
        <v>0.38384303450584412</v>
      </c>
      <c r="Z4946" s="0">
        <v>0.0013958747731521726</v>
      </c>
      <c r="AA4946" s="0">
        <v>0.062887653708457947</v>
      </c>
      <c r="AB4946" s="0">
        <v>-0.10204511135816574</v>
      </c>
      <c r="AC4946" s="0">
        <v>-0.079197898507118225</v>
      </c>
      <c r="AD4946" s="0">
        <v>-0.031582444906234741</v>
      </c>
      <c r="AE4946" s="0">
        <v>0.0013958747731521726</v>
      </c>
      <c r="AF4946" s="0">
        <v>0.034374192357063293</v>
      </c>
      <c r="AG4946" s="0">
        <v>0.081989645957946777</v>
      </c>
      <c r="AH4946" s="0">
        <v>0.10483685880899429</v>
      </c>
    </row>
    <row r="4947" x14ac:dyDescent="0.4">
      <c r="A4947" s="11" t="str">
        <f>Data[[#This Row],[category]]&amp;Data[[#This Row],[subcategory]]&amp;Data[[#This Row],[date]]&amp;Data[[#This Row],[hour]]</f>
        <v>Usage quintiles (sites)Quintile 29/2/20176</v>
      </c>
      <c r="B4947" s="11" t="s">
        <v>144</v>
      </c>
      <c r="C4947" t="s">
        <v>148</v>
      </c>
      <c r="D4947" t="s">
        <v>113</v>
      </c>
      <c r="E4947" t="s">
        <v>45</v>
      </c>
      <c r="F4947" s="0">
        <v>136</v>
      </c>
      <c r="G4947" s="0">
        <v>3.0750100612640381</v>
      </c>
      <c r="H4947" s="0">
        <v>2.9437828063964844</v>
      </c>
      <c r="I4947" s="0">
        <v>-0.13122713565826416</v>
      </c>
      <c r="J4947" s="0">
        <v>0.38801828026771545</v>
      </c>
      <c r="K4947" s="0">
        <v>73.286766052246094</v>
      </c>
      <c r="L4947" s="0">
        <v>-0.33819833397865295</v>
      </c>
      <c r="M4947" s="0">
        <v>0</v>
      </c>
      <c r="N4947" s="0">
        <v>0</v>
      </c>
      <c r="O4947" s="0">
        <v>7.0878744125366211</v>
      </c>
      <c r="P4947" s="0">
        <v>6.8440265655517578</v>
      </c>
      <c r="Q4947" s="0">
        <v>-0.76946043968200684</v>
      </c>
      <c r="R4947" s="0">
        <v>-0.62849259376525879</v>
      </c>
      <c r="S4947" s="0">
        <v>-0.33470413088798523</v>
      </c>
      <c r="T4947" s="0">
        <v>-0.13122713565826416</v>
      </c>
      <c r="U4947" s="0">
        <v>0.072249852120876312</v>
      </c>
      <c r="V4947" s="0">
        <v>0.36603829264640808</v>
      </c>
      <c r="W4947" s="0">
        <v>0.50700616836547852</v>
      </c>
      <c r="X4947" s="0">
        <v>0.41820135712623596</v>
      </c>
      <c r="Y4947" s="0">
        <v>0.40035447478294373</v>
      </c>
      <c r="Z4947" s="0">
        <v>-0.017846889793872833</v>
      </c>
      <c r="AA4947" s="0">
        <v>0.05277048796415329</v>
      </c>
      <c r="AB4947" s="0">
        <v>-0.10464661568403244</v>
      </c>
      <c r="AC4947" s="0">
        <v>-0.08547499030828476</v>
      </c>
      <c r="AD4947" s="0">
        <v>-0.045519761741161346</v>
      </c>
      <c r="AE4947" s="0">
        <v>-0.017846889793872833</v>
      </c>
      <c r="AF4947" s="0">
        <v>0.0098259812220931053</v>
      </c>
      <c r="AG4947" s="0">
        <v>0.049781210720539093</v>
      </c>
      <c r="AH4947" s="0">
        <v>0.068952836096286774</v>
      </c>
    </row>
    <row r="4948" x14ac:dyDescent="0.4">
      <c r="A4948" s="11" t="str">
        <f>Data[[#This Row],[category]]&amp;Data[[#This Row],[subcategory]]&amp;Data[[#This Row],[date]]&amp;Data[[#This Row],[hour]]</f>
        <v>Usage quintiles (sites)Quintile 29/2/20177</v>
      </c>
      <c r="B4948" s="11" t="s">
        <v>144</v>
      </c>
      <c r="C4948" t="s">
        <v>148</v>
      </c>
      <c r="D4948" t="s">
        <v>113</v>
      </c>
      <c r="E4948" t="s">
        <v>59</v>
      </c>
      <c r="F4948" s="0">
        <v>136</v>
      </c>
      <c r="G4948" s="0">
        <v>3.3526961803436279</v>
      </c>
      <c r="H4948" s="0">
        <v>3.3727269172668457</v>
      </c>
      <c r="I4948" s="0">
        <v>0.020030748099088669</v>
      </c>
      <c r="J4948" s="0">
        <v>0.34249180555343628</v>
      </c>
      <c r="K4948" s="0">
        <v>73.963233947753906</v>
      </c>
      <c r="L4948" s="0">
        <v>0.058485336601734161</v>
      </c>
      <c r="M4948" s="0">
        <v>0</v>
      </c>
      <c r="N4948" s="0">
        <v>0</v>
      </c>
      <c r="O4948" s="0">
        <v>7.0878744125366211</v>
      </c>
      <c r="P4948" s="0">
        <v>6.8440265655517578</v>
      </c>
      <c r="Q4948" s="0">
        <v>-0.54331815242767334</v>
      </c>
      <c r="R4948" s="0">
        <v>-0.41889014840126038</v>
      </c>
      <c r="S4948" s="0">
        <v>-0.15957212448120117</v>
      </c>
      <c r="T4948" s="0">
        <v>0.020030748099088669</v>
      </c>
      <c r="U4948" s="0">
        <v>0.19963362812995911</v>
      </c>
      <c r="V4948" s="0">
        <v>0.45895165205001831</v>
      </c>
      <c r="W4948" s="0">
        <v>0.58337962627410889</v>
      </c>
      <c r="X4948" s="0">
        <v>0.45596668124198914</v>
      </c>
      <c r="Y4948" s="0">
        <v>0.45869085192680359</v>
      </c>
      <c r="Z4948" s="0">
        <v>0.0027241816278547049</v>
      </c>
      <c r="AA4948" s="0">
        <v>0.046578884124755859</v>
      </c>
      <c r="AB4948" s="0">
        <v>-0.07389126718044281</v>
      </c>
      <c r="AC4948" s="0">
        <v>-0.056969061493873596</v>
      </c>
      <c r="AD4948" s="0">
        <v>-0.021701809018850327</v>
      </c>
      <c r="AE4948" s="0">
        <v>0.0027241816278547049</v>
      </c>
      <c r="AF4948" s="0">
        <v>0.027150172740221024</v>
      </c>
      <c r="AG4948" s="0">
        <v>0.062417425215244293</v>
      </c>
      <c r="AH4948" s="0">
        <v>0.079339630901813507</v>
      </c>
    </row>
    <row r="4949" x14ac:dyDescent="0.4">
      <c r="A4949" s="11" t="str">
        <f>Data[[#This Row],[category]]&amp;Data[[#This Row],[subcategory]]&amp;Data[[#This Row],[date]]&amp;Data[[#This Row],[hour]]</f>
        <v>Usage quintiles (sites)Quintile 29/2/20178</v>
      </c>
      <c r="B4949" s="11" t="s">
        <v>144</v>
      </c>
      <c r="C4949" t="s">
        <v>148</v>
      </c>
      <c r="D4949" t="s">
        <v>113</v>
      </c>
      <c r="E4949" t="s">
        <v>60</v>
      </c>
      <c r="F4949" s="0">
        <v>136</v>
      </c>
      <c r="G4949" s="0">
        <v>3.6736500263214111</v>
      </c>
      <c r="H4949" s="0">
        <v>3.787787914276123</v>
      </c>
      <c r="I4949" s="0">
        <v>0.11413800716400146</v>
      </c>
      <c r="J4949" s="0">
        <v>0.4054267406463623</v>
      </c>
      <c r="K4949" s="0">
        <v>76.970588684082031</v>
      </c>
      <c r="L4949" s="0">
        <v>0.28152561187744141</v>
      </c>
      <c r="M4949" s="0">
        <v>0</v>
      </c>
      <c r="N4949" s="0">
        <v>0</v>
      </c>
      <c r="O4949" s="0">
        <v>7.0878744125366211</v>
      </c>
      <c r="P4949" s="0">
        <v>6.8440265655517578</v>
      </c>
      <c r="Q4949" s="0">
        <v>-0.55272966623306274</v>
      </c>
      <c r="R4949" s="0">
        <v>-0.40543726086616516</v>
      </c>
      <c r="S4949" s="0">
        <v>-0.098467983305454254</v>
      </c>
      <c r="T4949" s="0">
        <v>0.11413800716400146</v>
      </c>
      <c r="U4949" s="0">
        <v>0.32674399018287659</v>
      </c>
      <c r="V4949" s="0">
        <v>0.63371330499649048</v>
      </c>
      <c r="W4949" s="0">
        <v>0.78100568056106567</v>
      </c>
      <c r="X4949" s="0">
        <v>0.49961641430854797</v>
      </c>
      <c r="Y4949" s="0">
        <v>0.51513916254043579</v>
      </c>
      <c r="Z4949" s="0">
        <v>0.015522768720984459</v>
      </c>
      <c r="AA4949" s="0">
        <v>0.055138036608695984</v>
      </c>
      <c r="AB4949" s="0">
        <v>-0.075171232223510742</v>
      </c>
      <c r="AC4949" s="0">
        <v>-0.055139467120170593</v>
      </c>
      <c r="AD4949" s="0">
        <v>-0.01339164562523365</v>
      </c>
      <c r="AE4949" s="0">
        <v>0.015522768720984459</v>
      </c>
      <c r="AF4949" s="0">
        <v>0.044437184929847717</v>
      </c>
      <c r="AG4949" s="0">
        <v>0.08618500828742981</v>
      </c>
      <c r="AH4949" s="0">
        <v>0.10621676594018936</v>
      </c>
    </row>
    <row r="4950" x14ac:dyDescent="0.4">
      <c r="A4950" s="11" t="str">
        <f>Data[[#This Row],[category]]&amp;Data[[#This Row],[subcategory]]&amp;Data[[#This Row],[date]]&amp;Data[[#This Row],[hour]]</f>
        <v>Usage quintiles (sites)Quintile 29/2/20179</v>
      </c>
      <c r="B4950" s="11" t="s">
        <v>144</v>
      </c>
      <c r="C4950" t="s">
        <v>148</v>
      </c>
      <c r="D4950" t="s">
        <v>113</v>
      </c>
      <c r="E4950" t="s">
        <v>61</v>
      </c>
      <c r="F4950" s="0">
        <v>136</v>
      </c>
      <c r="G4950" s="0">
        <v>4.8147368431091309</v>
      </c>
      <c r="H4950" s="0">
        <v>4.9978914260864258</v>
      </c>
      <c r="I4950" s="0">
        <v>0.18315455317497253</v>
      </c>
      <c r="J4950" s="0">
        <v>0.31586554646492004</v>
      </c>
      <c r="K4950" s="0">
        <v>82.058822631835938</v>
      </c>
      <c r="L4950" s="0">
        <v>0.5798497200012207</v>
      </c>
      <c r="M4950" s="0">
        <v>0</v>
      </c>
      <c r="N4950" s="0">
        <v>0</v>
      </c>
      <c r="O4950" s="0">
        <v>7.0878744125366211</v>
      </c>
      <c r="P4950" s="0">
        <v>6.8440265655517578</v>
      </c>
      <c r="Q4950" s="0">
        <v>-0.33639803528785706</v>
      </c>
      <c r="R4950" s="0">
        <v>-0.22164343297481537</v>
      </c>
      <c r="S4950" s="0">
        <v>0.01751449890434742</v>
      </c>
      <c r="T4950" s="0">
        <v>0.18315455317497253</v>
      </c>
      <c r="U4950" s="0">
        <v>0.3487946093082428</v>
      </c>
      <c r="V4950" s="0">
        <v>0.58795255422592163</v>
      </c>
      <c r="W4950" s="0">
        <v>0.70270717144012451</v>
      </c>
      <c r="X4950" s="0">
        <v>0.65480422973632813</v>
      </c>
      <c r="Y4950" s="0">
        <v>0.67971324920654297</v>
      </c>
      <c r="Z4950" s="0">
        <v>0.024909019470214844</v>
      </c>
      <c r="AA4950" s="0">
        <v>0.042957715690135956</v>
      </c>
      <c r="AB4950" s="0">
        <v>-0.045750133693218231</v>
      </c>
      <c r="AC4950" s="0">
        <v>-0.030143508687615395</v>
      </c>
      <c r="AD4950" s="0">
        <v>0.002381971338763833</v>
      </c>
      <c r="AE4950" s="0">
        <v>0.024909019470214844</v>
      </c>
      <c r="AF4950" s="0">
        <v>0.047436065971851349</v>
      </c>
      <c r="AG4950" s="0">
        <v>0.079961545765399933</v>
      </c>
      <c r="AH4950" s="0">
        <v>0.095568172633647919</v>
      </c>
    </row>
    <row r="4951" x14ac:dyDescent="0.4">
      <c r="A4951" s="11" t="str">
        <f>Data[[#This Row],[category]]&amp;Data[[#This Row],[subcategory]]&amp;Data[[#This Row],[date]]&amp;Data[[#This Row],[hour]]</f>
        <v>Usage quintiles (sites)Quintile 29/2/201710</v>
      </c>
      <c r="B4951" s="11" t="s">
        <v>144</v>
      </c>
      <c r="C4951" t="s">
        <v>148</v>
      </c>
      <c r="D4951" t="s">
        <v>113</v>
      </c>
      <c r="E4951" t="s">
        <v>62</v>
      </c>
      <c r="F4951" s="0">
        <v>136</v>
      </c>
      <c r="G4951" s="0">
        <v>6.2595176696777344</v>
      </c>
      <c r="H4951" s="0">
        <v>6.3727221488952637</v>
      </c>
      <c r="I4951" s="0">
        <v>0.1132044792175293</v>
      </c>
      <c r="J4951" s="0">
        <v>0.14023548364639282</v>
      </c>
      <c r="K4951" s="0">
        <v>87.580879211425781</v>
      </c>
      <c r="L4951" s="0">
        <v>0.80724561214447021</v>
      </c>
      <c r="M4951" s="0">
        <v>0</v>
      </c>
      <c r="N4951" s="0">
        <v>0</v>
      </c>
      <c r="O4951" s="0">
        <v>7.0878744125366211</v>
      </c>
      <c r="P4951" s="0">
        <v>6.8440265655517578</v>
      </c>
      <c r="Q4951" s="0">
        <v>-0.11746236681938171</v>
      </c>
      <c r="R4951" s="0">
        <v>-0.066514521837234497</v>
      </c>
      <c r="S4951" s="0">
        <v>0.039664920419454575</v>
      </c>
      <c r="T4951" s="0">
        <v>0.1132044792175293</v>
      </c>
      <c r="U4951" s="0">
        <v>0.18674403429031372</v>
      </c>
      <c r="V4951" s="0">
        <v>0.29292348027229309</v>
      </c>
      <c r="W4951" s="0">
        <v>0.34387132525444031</v>
      </c>
      <c r="X4951" s="0">
        <v>0.85129439830780029</v>
      </c>
      <c r="Y4951" s="0">
        <v>0.86669021844863892</v>
      </c>
      <c r="Z4951" s="0">
        <v>0.015395808964967728</v>
      </c>
      <c r="AA4951" s="0">
        <v>0.019072026014328003</v>
      </c>
      <c r="AB4951" s="0">
        <v>-0.015974882990121841</v>
      </c>
      <c r="AC4951" s="0">
        <v>-0.0090459762141108513</v>
      </c>
      <c r="AD4951" s="0">
        <v>0.0053944289684295654</v>
      </c>
      <c r="AE4951" s="0">
        <v>0.015395808964967728</v>
      </c>
      <c r="AF4951" s="0">
        <v>0.02539718896150589</v>
      </c>
      <c r="AG4951" s="0">
        <v>0.039837595075368881</v>
      </c>
      <c r="AH4951" s="0">
        <v>0.046766500920057297</v>
      </c>
    </row>
    <row r="4952" x14ac:dyDescent="0.4">
      <c r="A4952" s="11" t="str">
        <f>Data[[#This Row],[category]]&amp;Data[[#This Row],[subcategory]]&amp;Data[[#This Row],[date]]&amp;Data[[#This Row],[hour]]</f>
        <v>Usage quintiles (sites)Quintile 29/2/201711</v>
      </c>
      <c r="B4952" s="11" t="s">
        <v>144</v>
      </c>
      <c r="C4952" t="s">
        <v>148</v>
      </c>
      <c r="D4952" t="s">
        <v>113</v>
      </c>
      <c r="E4952" t="s">
        <v>63</v>
      </c>
      <c r="F4952" s="0">
        <v>136</v>
      </c>
      <c r="G4952" s="0">
        <v>7.1345977783203125</v>
      </c>
      <c r="H4952" s="0">
        <v>7.0213932991027832</v>
      </c>
      <c r="I4952" s="0">
        <v>-0.11320450156927109</v>
      </c>
      <c r="J4952" s="0">
        <v>0.14023548364639282</v>
      </c>
      <c r="K4952" s="0">
        <v>91.742645263671875</v>
      </c>
      <c r="L4952" s="0">
        <v>-0.80724579095840454</v>
      </c>
      <c r="M4952" s="0">
        <v>0</v>
      </c>
      <c r="N4952" s="0">
        <v>0</v>
      </c>
      <c r="O4952" s="0">
        <v>7.0878744125366211</v>
      </c>
      <c r="P4952" s="0">
        <v>6.8440265655517578</v>
      </c>
      <c r="Q4952" s="0">
        <v>-0.3438713550567627</v>
      </c>
      <c r="R4952" s="0">
        <v>-0.29292351007461548</v>
      </c>
      <c r="S4952" s="0">
        <v>-0.18674406409263611</v>
      </c>
      <c r="T4952" s="0">
        <v>-0.11320450156927109</v>
      </c>
      <c r="U4952" s="0">
        <v>-0.039664942771196365</v>
      </c>
      <c r="V4952" s="0">
        <v>0.066514499485492706</v>
      </c>
      <c r="W4952" s="0">
        <v>0.11746234446763992</v>
      </c>
      <c r="X4952" s="0">
        <v>0.97030532360076904</v>
      </c>
      <c r="Y4952" s="0">
        <v>0.95490950345993042</v>
      </c>
      <c r="Z4952" s="0">
        <v>-0.015395811758935452</v>
      </c>
      <c r="AA4952" s="0">
        <v>0.019072026014328003</v>
      </c>
      <c r="AB4952" s="0">
        <v>-0.046766504645347595</v>
      </c>
      <c r="AC4952" s="0">
        <v>-0.039837595075368881</v>
      </c>
      <c r="AD4952" s="0">
        <v>-0.025397192686796188</v>
      </c>
      <c r="AE4952" s="0">
        <v>-0.015395811758935452</v>
      </c>
      <c r="AF4952" s="0">
        <v>-0.0053944317623972893</v>
      </c>
      <c r="AG4952" s="0">
        <v>0.0090459734201431274</v>
      </c>
      <c r="AH4952" s="0">
        <v>0.015974879264831543</v>
      </c>
    </row>
    <row r="4953" x14ac:dyDescent="0.4">
      <c r="A4953" s="11" t="str">
        <f>Data[[#This Row],[category]]&amp;Data[[#This Row],[subcategory]]&amp;Data[[#This Row],[date]]&amp;Data[[#This Row],[hour]]</f>
        <v>Usage quintiles (sites)Quintile 29/2/201712</v>
      </c>
      <c r="B4953" s="11" t="s">
        <v>144</v>
      </c>
      <c r="C4953" t="s">
        <v>148</v>
      </c>
      <c r="D4953" t="s">
        <v>113</v>
      </c>
      <c r="E4953" t="s">
        <v>64</v>
      </c>
      <c r="F4953" s="0">
        <v>136</v>
      </c>
      <c r="G4953" s="0">
        <v>7.8384575843811035</v>
      </c>
      <c r="H4953" s="0">
        <v>7.2393355369567871</v>
      </c>
      <c r="I4953" s="0">
        <v>-0.59912168979644775</v>
      </c>
      <c r="J4953" s="0">
        <v>0.29434701800346375</v>
      </c>
      <c r="K4953" s="0">
        <v>95.117645263671875</v>
      </c>
      <c r="L4953" s="0">
        <v>-2.0354263782501221</v>
      </c>
      <c r="M4953" s="0">
        <v>1</v>
      </c>
      <c r="N4953" s="0">
        <v>1</v>
      </c>
      <c r="O4953" s="0">
        <v>7.0878744125366211</v>
      </c>
      <c r="P4953" s="0">
        <v>6.8440265655517578</v>
      </c>
      <c r="Q4953" s="0">
        <v>-1.0832794904708862</v>
      </c>
      <c r="R4953" s="0">
        <v>-0.97634255886077881</v>
      </c>
      <c r="S4953" s="0">
        <v>-0.75347739458084106</v>
      </c>
      <c r="T4953" s="0">
        <v>-0.59912168979644775</v>
      </c>
      <c r="U4953" s="0">
        <v>-0.44476595520973206</v>
      </c>
      <c r="V4953" s="0">
        <v>-0.22190080583095551</v>
      </c>
      <c r="W4953" s="0">
        <v>-0.11496392637491226</v>
      </c>
      <c r="X4953" s="0">
        <v>1.0660302639007568</v>
      </c>
      <c r="Y4953" s="0">
        <v>0.98454964160919189</v>
      </c>
      <c r="Z4953" s="0">
        <v>-0.081480547785758972</v>
      </c>
      <c r="AA4953" s="0">
        <v>0.040031194686889648</v>
      </c>
      <c r="AB4953" s="0">
        <v>-0.14732600748538971</v>
      </c>
      <c r="AC4953" s="0">
        <v>-0.13278259336948395</v>
      </c>
      <c r="AD4953" s="0">
        <v>-0.10247292369604111</v>
      </c>
      <c r="AE4953" s="0">
        <v>-0.081480547785758972</v>
      </c>
      <c r="AF4953" s="0">
        <v>-0.060488168150186539</v>
      </c>
      <c r="AG4953" s="0">
        <v>-0.030178507789969444</v>
      </c>
      <c r="AH4953" s="0">
        <v>-0.015635091811418533</v>
      </c>
    </row>
    <row r="4954" x14ac:dyDescent="0.4">
      <c r="A4954" s="11" t="str">
        <f>Data[[#This Row],[category]]&amp;Data[[#This Row],[subcategory]]&amp;Data[[#This Row],[date]]&amp;Data[[#This Row],[hour]]</f>
        <v>Usage quintiles (sites)Quintile 29/2/201713</v>
      </c>
      <c r="B4954" s="11" t="s">
        <v>144</v>
      </c>
      <c r="C4954" t="s">
        <v>148</v>
      </c>
      <c r="D4954" t="s">
        <v>113</v>
      </c>
      <c r="E4954" t="s">
        <v>65</v>
      </c>
      <c r="F4954" s="0">
        <v>136</v>
      </c>
      <c r="G4954" s="0">
        <v>7.6749610900878906</v>
      </c>
      <c r="H4954" s="0">
        <v>7.4442663192749023</v>
      </c>
      <c r="I4954" s="0">
        <v>-0.23069483041763306</v>
      </c>
      <c r="J4954" s="0">
        <v>0.38113194704055786</v>
      </c>
      <c r="K4954" s="0">
        <v>97.536766052246094</v>
      </c>
      <c r="L4954" s="0">
        <v>-0.60528862476348877</v>
      </c>
      <c r="M4954" s="0">
        <v>0</v>
      </c>
      <c r="N4954" s="0">
        <v>0</v>
      </c>
      <c r="O4954" s="0">
        <v>7.0878744125366211</v>
      </c>
      <c r="P4954" s="0">
        <v>6.8440265655517578</v>
      </c>
      <c r="Q4954" s="0">
        <v>-0.8576011061668396</v>
      </c>
      <c r="R4954" s="0">
        <v>-0.71913504600524902</v>
      </c>
      <c r="S4954" s="0">
        <v>-0.43056061863899231</v>
      </c>
      <c r="T4954" s="0">
        <v>-0.23069483041763306</v>
      </c>
      <c r="U4954" s="0">
        <v>-0.030829042196273804</v>
      </c>
      <c r="V4954" s="0">
        <v>0.2577454149723053</v>
      </c>
      <c r="W4954" s="0">
        <v>0.39621144533157349</v>
      </c>
      <c r="X4954" s="0">
        <v>1.0437947511672974</v>
      </c>
      <c r="Y4954" s="0">
        <v>1.0124201774597168</v>
      </c>
      <c r="Z4954" s="0">
        <v>-0.031374495476484299</v>
      </c>
      <c r="AA4954" s="0">
        <v>0.051833946257829666</v>
      </c>
      <c r="AB4954" s="0">
        <v>-0.11663375049829483</v>
      </c>
      <c r="AC4954" s="0">
        <v>-0.09780237078666687</v>
      </c>
      <c r="AD4954" s="0">
        <v>-0.058556243777275085</v>
      </c>
      <c r="AE4954" s="0">
        <v>-0.031374495476484299</v>
      </c>
      <c r="AF4954" s="0">
        <v>-0.0041927476413547993</v>
      </c>
      <c r="AG4954" s="0">
        <v>0.035053379833698273</v>
      </c>
      <c r="AH4954" s="0">
        <v>0.053884759545326233</v>
      </c>
    </row>
    <row r="4955" x14ac:dyDescent="0.4">
      <c r="A4955" s="11" t="str">
        <f>Data[[#This Row],[category]]&amp;Data[[#This Row],[subcategory]]&amp;Data[[#This Row],[date]]&amp;Data[[#This Row],[hour]]</f>
        <v>Usage quintiles (sites)Quintile 29/2/201714</v>
      </c>
      <c r="B4955" s="11" t="s">
        <v>144</v>
      </c>
      <c r="C4955" t="s">
        <v>148</v>
      </c>
      <c r="D4955" t="s">
        <v>113</v>
      </c>
      <c r="E4955" t="s">
        <v>66</v>
      </c>
      <c r="F4955" s="0">
        <v>136</v>
      </c>
      <c r="G4955" s="0">
        <v>7.8431015014648437</v>
      </c>
      <c r="H4955" s="0">
        <v>7.5554108619689941</v>
      </c>
      <c r="I4955" s="0">
        <v>-0.28769102692604065</v>
      </c>
      <c r="J4955" s="0">
        <v>0.46770709753036499</v>
      </c>
      <c r="K4955" s="0">
        <v>96.654411315917969</v>
      </c>
      <c r="L4955" s="0">
        <v>-0.61510938405990601</v>
      </c>
      <c r="M4955" s="0">
        <v>0</v>
      </c>
      <c r="N4955" s="0">
        <v>0</v>
      </c>
      <c r="O4955" s="0">
        <v>7.0878744125366211</v>
      </c>
      <c r="P4955" s="0">
        <v>6.8440265655517578</v>
      </c>
      <c r="Q4955" s="0">
        <v>-1.0570007562637329</v>
      </c>
      <c r="R4955" s="0">
        <v>-0.8870818018913269</v>
      </c>
      <c r="S4955" s="0">
        <v>-0.53295689821243286</v>
      </c>
      <c r="T4955" s="0">
        <v>-0.28769102692604065</v>
      </c>
      <c r="U4955" s="0">
        <v>-0.042425185441970825</v>
      </c>
      <c r="V4955" s="0">
        <v>0.31169974803924561</v>
      </c>
      <c r="W4955" s="0">
        <v>0.48161870241165161</v>
      </c>
      <c r="X4955" s="0">
        <v>1.0666618347167969</v>
      </c>
      <c r="Y4955" s="0">
        <v>1.0275359153747559</v>
      </c>
      <c r="Z4955" s="0">
        <v>-0.039125978946685791</v>
      </c>
      <c r="AA4955" s="0">
        <v>0.063608162105083466</v>
      </c>
      <c r="AB4955" s="0">
        <v>-0.14375209808349609</v>
      </c>
      <c r="AC4955" s="0">
        <v>-0.12064311653375626</v>
      </c>
      <c r="AD4955" s="0">
        <v>-0.07248213142156601</v>
      </c>
      <c r="AE4955" s="0">
        <v>-0.039125978946685791</v>
      </c>
      <c r="AF4955" s="0">
        <v>-0.0057698260061442852</v>
      </c>
      <c r="AG4955" s="0">
        <v>0.042391162365674973</v>
      </c>
      <c r="AH4955" s="0">
        <v>0.065500140190124512</v>
      </c>
    </row>
    <row r="4956" x14ac:dyDescent="0.4">
      <c r="A4956" s="11" t="str">
        <f>Data[[#This Row],[category]]&amp;Data[[#This Row],[subcategory]]&amp;Data[[#This Row],[date]]&amp;Data[[#This Row],[hour]]</f>
        <v>Usage quintiles (sites)Quintile 29/2/201715</v>
      </c>
      <c r="B4956" s="11" t="s">
        <v>144</v>
      </c>
      <c r="C4956" t="s">
        <v>148</v>
      </c>
      <c r="D4956" t="s">
        <v>113</v>
      </c>
      <c r="E4956" t="s">
        <v>67</v>
      </c>
      <c r="F4956" s="0">
        <v>136</v>
      </c>
      <c r="G4956" s="0">
        <v>7.7042112350463867</v>
      </c>
      <c r="H4956" s="0">
        <v>6.5616054534912109</v>
      </c>
      <c r="I4956" s="0">
        <v>-1.1426056623458862</v>
      </c>
      <c r="J4956" s="0">
        <v>0.46936574578285217</v>
      </c>
      <c r="K4956" s="0">
        <v>95.198532104492188</v>
      </c>
      <c r="L4956" s="0">
        <v>-2.4343609809875488</v>
      </c>
      <c r="M4956" s="0">
        <v>1</v>
      </c>
      <c r="N4956" s="0">
        <v>1</v>
      </c>
      <c r="O4956" s="0">
        <v>7.0878744125366211</v>
      </c>
      <c r="P4956" s="0">
        <v>6.8440265655517578</v>
      </c>
      <c r="Q4956" s="0">
        <v>-1.9146436452865601</v>
      </c>
      <c r="R4956" s="0">
        <v>-1.7441220283508301</v>
      </c>
      <c r="S4956" s="0">
        <v>-1.3887412548065186</v>
      </c>
      <c r="T4956" s="0">
        <v>-1.1426056623458862</v>
      </c>
      <c r="U4956" s="0">
        <v>-0.89647001028060913</v>
      </c>
      <c r="V4956" s="0">
        <v>-0.54108923673629761</v>
      </c>
      <c r="W4956" s="0">
        <v>-0.37056770920753479</v>
      </c>
      <c r="X4956" s="0">
        <v>1.0477727651596069</v>
      </c>
      <c r="Y4956" s="0">
        <v>0.89237833023071289</v>
      </c>
      <c r="Z4956" s="0">
        <v>-0.15539437532424927</v>
      </c>
      <c r="AA4956" s="0">
        <v>0.063833743333816528</v>
      </c>
      <c r="AB4956" s="0">
        <v>-0.26039153337478638</v>
      </c>
      <c r="AC4956" s="0">
        <v>-0.23720060288906097</v>
      </c>
      <c r="AD4956" s="0">
        <v>-0.18886882066726685</v>
      </c>
      <c r="AE4956" s="0">
        <v>-0.15539437532424927</v>
      </c>
      <c r="AF4956" s="0">
        <v>-0.12191992998123169</v>
      </c>
      <c r="AG4956" s="0">
        <v>-0.073588140308856964</v>
      </c>
      <c r="AH4956" s="0">
        <v>-0.050397209823131561</v>
      </c>
    </row>
    <row r="4957" x14ac:dyDescent="0.4">
      <c r="A4957" s="11" t="str">
        <f>Data[[#This Row],[category]]&amp;Data[[#This Row],[subcategory]]&amp;Data[[#This Row],[date]]&amp;Data[[#This Row],[hour]]</f>
        <v>Usage quintiles (sites)Quintile 29/2/201716</v>
      </c>
      <c r="B4957" s="11" t="s">
        <v>144</v>
      </c>
      <c r="C4957" t="s">
        <v>148</v>
      </c>
      <c r="D4957" t="s">
        <v>113</v>
      </c>
      <c r="E4957" t="s">
        <v>68</v>
      </c>
      <c r="F4957" s="0">
        <v>136</v>
      </c>
      <c r="G4957" s="0">
        <v>7.7432875633239746</v>
      </c>
      <c r="H4957" s="0">
        <v>6.5899176597595215</v>
      </c>
      <c r="I4957" s="0">
        <v>-1.1533699035644531</v>
      </c>
      <c r="J4957" s="0">
        <v>0.49179339408874512</v>
      </c>
      <c r="K4957" s="0">
        <v>94.301467895507813</v>
      </c>
      <c r="L4957" s="0">
        <v>-2.3452327251434326</v>
      </c>
      <c r="M4957" s="0">
        <v>1</v>
      </c>
      <c r="N4957" s="0">
        <v>1</v>
      </c>
      <c r="O4957" s="0">
        <v>7.0878744125366211</v>
      </c>
      <c r="P4957" s="0">
        <v>6.8440265655517578</v>
      </c>
      <c r="Q4957" s="0">
        <v>-1.9622980356216431</v>
      </c>
      <c r="R4957" s="0">
        <v>-1.7836284637451172</v>
      </c>
      <c r="S4957" s="0">
        <v>-1.411266565322876</v>
      </c>
      <c r="T4957" s="0">
        <v>-1.1533699035644531</v>
      </c>
      <c r="U4957" s="0">
        <v>-0.8954731822013855</v>
      </c>
      <c r="V4957" s="0">
        <v>-0.52311128377914429</v>
      </c>
      <c r="W4957" s="0">
        <v>-0.3444417417049408</v>
      </c>
      <c r="X4957" s="0">
        <v>1.0530871152877808</v>
      </c>
      <c r="Y4957" s="0">
        <v>0.89622879028320313</v>
      </c>
      <c r="Z4957" s="0">
        <v>-0.15685831010341644</v>
      </c>
      <c r="AA4957" s="0">
        <v>0.06688389927148819</v>
      </c>
      <c r="AB4957" s="0">
        <v>-0.26687252521514893</v>
      </c>
      <c r="AC4957" s="0">
        <v>-0.24257346987724304</v>
      </c>
      <c r="AD4957" s="0">
        <v>-0.19193226099014282</v>
      </c>
      <c r="AE4957" s="0">
        <v>-0.15685831010341644</v>
      </c>
      <c r="AF4957" s="0">
        <v>-0.12178435921669006</v>
      </c>
      <c r="AG4957" s="0">
        <v>-0.071143142879009247</v>
      </c>
      <c r="AH4957" s="0">
        <v>-0.046844087541103363</v>
      </c>
    </row>
    <row r="4958" x14ac:dyDescent="0.4">
      <c r="A4958" s="11" t="str">
        <f>Data[[#This Row],[category]]&amp;Data[[#This Row],[subcategory]]&amp;Data[[#This Row],[date]]&amp;Data[[#This Row],[hour]]</f>
        <v>Usage quintiles (sites)Quintile 29/2/201717</v>
      </c>
      <c r="B4958" s="11" t="s">
        <v>144</v>
      </c>
      <c r="C4958" t="s">
        <v>148</v>
      </c>
      <c r="D4958" t="s">
        <v>113</v>
      </c>
      <c r="E4958" t="s">
        <v>69</v>
      </c>
      <c r="F4958" s="0">
        <v>136</v>
      </c>
      <c r="G4958" s="0">
        <v>7.8830099105834961</v>
      </c>
      <c r="H4958" s="0">
        <v>7.010688304901123</v>
      </c>
      <c r="I4958" s="0">
        <v>-0.87232166528701782</v>
      </c>
      <c r="J4958" s="0">
        <v>0.53614252805709839</v>
      </c>
      <c r="K4958" s="0">
        <v>94.220588684082031</v>
      </c>
      <c r="L4958" s="0">
        <v>-1.6270331144332886</v>
      </c>
      <c r="M4958" s="0">
        <v>0</v>
      </c>
      <c r="N4958" s="0">
        <v>0</v>
      </c>
      <c r="O4958" s="0">
        <v>7.0878744125366211</v>
      </c>
      <c r="P4958" s="0">
        <v>6.8440265655517578</v>
      </c>
      <c r="Q4958" s="0">
        <v>-1.7541975975036621</v>
      </c>
      <c r="R4958" s="0">
        <v>-1.5594159364700317</v>
      </c>
      <c r="S4958" s="0">
        <v>-1.1534750461578369</v>
      </c>
      <c r="T4958" s="0">
        <v>-0.87232166528701782</v>
      </c>
      <c r="U4958" s="0">
        <v>-0.59116822481155396</v>
      </c>
      <c r="V4958" s="0">
        <v>-0.18522736430168152</v>
      </c>
      <c r="W4958" s="0">
        <v>0.0095543162897229195</v>
      </c>
      <c r="X4958" s="0">
        <v>1.0720893144607544</v>
      </c>
      <c r="Y4958" s="0">
        <v>0.95345360040664673</v>
      </c>
      <c r="Z4958" s="0">
        <v>-0.11863574385643005</v>
      </c>
      <c r="AA4958" s="0">
        <v>0.07291538268327713</v>
      </c>
      <c r="AB4958" s="0">
        <v>-0.23857086896896362</v>
      </c>
      <c r="AC4958" s="0">
        <v>-0.21208056807518005</v>
      </c>
      <c r="AD4958" s="0">
        <v>-0.15687261521816254</v>
      </c>
      <c r="AE4958" s="0">
        <v>-0.11863574385643005</v>
      </c>
      <c r="AF4958" s="0">
        <v>-0.080398879945278168</v>
      </c>
      <c r="AG4958" s="0">
        <v>-0.025190921500325203</v>
      </c>
      <c r="AH4958" s="0">
        <v>0.0012993877753615379</v>
      </c>
    </row>
    <row r="4959" x14ac:dyDescent="0.4">
      <c r="A4959" s="11" t="str">
        <f>Data[[#This Row],[category]]&amp;Data[[#This Row],[subcategory]]&amp;Data[[#This Row],[date]]&amp;Data[[#This Row],[hour]]</f>
        <v>Usage quintiles (sites)Quintile 29/2/201718</v>
      </c>
      <c r="B4959" s="11" t="s">
        <v>144</v>
      </c>
      <c r="C4959" t="s">
        <v>148</v>
      </c>
      <c r="D4959" t="s">
        <v>113</v>
      </c>
      <c r="E4959" t="s">
        <v>70</v>
      </c>
      <c r="F4959" s="0">
        <v>136</v>
      </c>
      <c r="G4959" s="0">
        <v>8.0452022552490234</v>
      </c>
      <c r="H4959" s="0">
        <v>7.2138957977294922</v>
      </c>
      <c r="I4959" s="0">
        <v>-0.83130693435668945</v>
      </c>
      <c r="J4959" s="0">
        <v>0.55004310607910156</v>
      </c>
      <c r="K4959" s="0">
        <v>92.933822631835938</v>
      </c>
      <c r="L4959" s="0">
        <v>-1.5113487243652344</v>
      </c>
      <c r="M4959" s="0">
        <v>0</v>
      </c>
      <c r="N4959" s="0">
        <v>0</v>
      </c>
      <c r="O4959" s="0">
        <v>7.0878744125366211</v>
      </c>
      <c r="P4959" s="0">
        <v>6.8440265655517578</v>
      </c>
      <c r="Q4959" s="0">
        <v>-1.7360473871231079</v>
      </c>
      <c r="R4959" s="0">
        <v>-1.5362155437469482</v>
      </c>
      <c r="S4959" s="0">
        <v>-1.1197497844696045</v>
      </c>
      <c r="T4959" s="0">
        <v>-0.83130693435668945</v>
      </c>
      <c r="U4959" s="0">
        <v>-0.54286402463912964</v>
      </c>
      <c r="V4959" s="0">
        <v>-0.12639832496643066</v>
      </c>
      <c r="W4959" s="0">
        <v>0.073433466255664825</v>
      </c>
      <c r="X4959" s="0">
        <v>1.0941475629806519</v>
      </c>
      <c r="Y4959" s="0">
        <v>0.98108983039855957</v>
      </c>
      <c r="Z4959" s="0">
        <v>-0.11305774003267288</v>
      </c>
      <c r="AA4959" s="0">
        <v>0.074805863201618195</v>
      </c>
      <c r="AB4959" s="0">
        <v>-0.23610243201255798</v>
      </c>
      <c r="AC4959" s="0">
        <v>-0.20892530679702759</v>
      </c>
      <c r="AD4959" s="0">
        <v>-0.15228597819805145</v>
      </c>
      <c r="AE4959" s="0">
        <v>-0.11305774003267288</v>
      </c>
      <c r="AF4959" s="0">
        <v>-0.073829509317874908</v>
      </c>
      <c r="AG4959" s="0">
        <v>-0.017190169543027878</v>
      </c>
      <c r="AH4959" s="0">
        <v>0.0099869556725025177</v>
      </c>
    </row>
    <row r="4960" x14ac:dyDescent="0.4">
      <c r="A4960" s="11" t="str">
        <f>Data[[#This Row],[category]]&amp;Data[[#This Row],[subcategory]]&amp;Data[[#This Row],[date]]&amp;Data[[#This Row],[hour]]</f>
        <v>Usage quintiles (sites)Quintile 29/2/201719</v>
      </c>
      <c r="B4960" s="11" t="s">
        <v>144</v>
      </c>
      <c r="C4960" t="s">
        <v>148</v>
      </c>
      <c r="D4960" t="s">
        <v>113</v>
      </c>
      <c r="E4960" t="s">
        <v>71</v>
      </c>
      <c r="F4960" s="0">
        <v>136</v>
      </c>
      <c r="G4960" s="0">
        <v>7.5505857467651367</v>
      </c>
      <c r="H4960" s="0">
        <v>7.7066817283630371</v>
      </c>
      <c r="I4960" s="0">
        <v>0.15609601140022278</v>
      </c>
      <c r="J4960" s="0">
        <v>0.53615057468414307</v>
      </c>
      <c r="K4960" s="0">
        <v>90.345588684082031</v>
      </c>
      <c r="L4960" s="0">
        <v>0.29114210605621338</v>
      </c>
      <c r="M4960" s="0">
        <v>0</v>
      </c>
      <c r="N4960" s="0">
        <v>0</v>
      </c>
      <c r="O4960" s="0">
        <v>7.0878744125366211</v>
      </c>
      <c r="P4960" s="0">
        <v>6.8440265655517578</v>
      </c>
      <c r="Q4960" s="0">
        <v>-0.72579318284988403</v>
      </c>
      <c r="R4960" s="0">
        <v>-0.53100860118865967</v>
      </c>
      <c r="S4960" s="0">
        <v>-0.12506163120269775</v>
      </c>
      <c r="T4960" s="0">
        <v>0.15609601140022278</v>
      </c>
      <c r="U4960" s="0">
        <v>0.43725365400314331</v>
      </c>
      <c r="V4960" s="0">
        <v>0.84320062398910522</v>
      </c>
      <c r="W4960" s="0">
        <v>1.0379852056503296</v>
      </c>
      <c r="X4960" s="0">
        <v>1.0268796682357788</v>
      </c>
      <c r="Y4960" s="0">
        <v>1.048108696937561</v>
      </c>
      <c r="Z4960" s="0">
        <v>0.021229056641459465</v>
      </c>
      <c r="AA4960" s="0">
        <v>0.072916477918624878</v>
      </c>
      <c r="AB4960" s="0">
        <v>-0.098707877099514008</v>
      </c>
      <c r="AC4960" s="0">
        <v>-0.072217166423797607</v>
      </c>
      <c r="AD4960" s="0">
        <v>-0.017008380964398384</v>
      </c>
      <c r="AE4960" s="0">
        <v>0.021229056641459465</v>
      </c>
      <c r="AF4960" s="0">
        <v>0.059466496109962463</v>
      </c>
      <c r="AG4960" s="0">
        <v>0.11467528343200684</v>
      </c>
      <c r="AH4960" s="0">
        <v>0.14116598665714264</v>
      </c>
    </row>
    <row r="4961" x14ac:dyDescent="0.4">
      <c r="A4961" s="11" t="str">
        <f>Data[[#This Row],[category]]&amp;Data[[#This Row],[subcategory]]&amp;Data[[#This Row],[date]]&amp;Data[[#This Row],[hour]]</f>
        <v>Usage quintiles (sites)Quintile 29/2/201720</v>
      </c>
      <c r="B4961" s="11" t="s">
        <v>144</v>
      </c>
      <c r="C4961" t="s">
        <v>148</v>
      </c>
      <c r="D4961" t="s">
        <v>113</v>
      </c>
      <c r="E4961" t="s">
        <v>54</v>
      </c>
      <c r="F4961" s="0">
        <v>136</v>
      </c>
      <c r="G4961" s="0">
        <v>7.9294085502624512</v>
      </c>
      <c r="H4961" s="0">
        <v>6.6474599838256836</v>
      </c>
      <c r="I4961" s="0">
        <v>-1.2819486856460571</v>
      </c>
      <c r="J4961" s="0">
        <v>0.64320021867752075</v>
      </c>
      <c r="K4961" s="0">
        <v>87.382354736328125</v>
      </c>
      <c r="L4961" s="0">
        <v>-1.9930787086486816</v>
      </c>
      <c r="M4961" s="0">
        <v>1</v>
      </c>
      <c r="N4961" s="0">
        <v>1</v>
      </c>
      <c r="O4961" s="0">
        <v>7.0878744125366211</v>
      </c>
      <c r="P4961" s="0">
        <v>6.8440265655517578</v>
      </c>
      <c r="Q4961" s="0">
        <v>-2.339918851852417</v>
      </c>
      <c r="R4961" s="0">
        <v>-2.1062428951263428</v>
      </c>
      <c r="S4961" s="0">
        <v>-1.6192432641983032</v>
      </c>
      <c r="T4961" s="0">
        <v>-1.2819486856460571</v>
      </c>
      <c r="U4961" s="0">
        <v>-0.94465416669845581</v>
      </c>
      <c r="V4961" s="0">
        <v>-0.4576544463634491</v>
      </c>
      <c r="W4961" s="0">
        <v>-0.22397847473621368</v>
      </c>
      <c r="X4961" s="0">
        <v>1.0783995389938354</v>
      </c>
      <c r="Y4961" s="0">
        <v>0.90405458211898804</v>
      </c>
      <c r="Z4961" s="0">
        <v>-0.17434501647949219</v>
      </c>
      <c r="AA4961" s="0">
        <v>0.087475232779979706</v>
      </c>
      <c r="AB4961" s="0">
        <v>-0.31822896003723145</v>
      </c>
      <c r="AC4961" s="0">
        <v>-0.28644904494285583</v>
      </c>
      <c r="AD4961" s="0">
        <v>-0.22021707892417908</v>
      </c>
      <c r="AE4961" s="0">
        <v>-0.17434501647949219</v>
      </c>
      <c r="AF4961" s="0">
        <v>-0.1284729540348053</v>
      </c>
      <c r="AG4961" s="0">
        <v>-0.062240995466709137</v>
      </c>
      <c r="AH4961" s="0">
        <v>-0.030461061745882034</v>
      </c>
    </row>
    <row r="4962" x14ac:dyDescent="0.4">
      <c r="A4962" s="11" t="str">
        <f>Data[[#This Row],[category]]&amp;Data[[#This Row],[subcategory]]&amp;Data[[#This Row],[date]]&amp;Data[[#This Row],[hour]]</f>
        <v>Usage quintiles (sites)Quintile 29/2/201721</v>
      </c>
      <c r="B4962" s="11" t="s">
        <v>144</v>
      </c>
      <c r="C4962" t="s">
        <v>148</v>
      </c>
      <c r="D4962" t="s">
        <v>113</v>
      </c>
      <c r="E4962" t="s">
        <v>72</v>
      </c>
      <c r="F4962" s="0">
        <v>136</v>
      </c>
      <c r="G4962" s="0">
        <v>7.4861850738525391</v>
      </c>
      <c r="H4962" s="0">
        <v>5.6835465431213379</v>
      </c>
      <c r="I4962" s="0">
        <v>-1.8026386499404907</v>
      </c>
      <c r="J4962" s="0">
        <v>0.80847030878067017</v>
      </c>
      <c r="K4962" s="0">
        <v>86.955879211425781</v>
      </c>
      <c r="L4962" s="0">
        <v>-2.2296905517578125</v>
      </c>
      <c r="M4962" s="0">
        <v>1</v>
      </c>
      <c r="N4962" s="0">
        <v>1</v>
      </c>
      <c r="O4962" s="0">
        <v>7.0878744125366211</v>
      </c>
      <c r="P4962" s="0">
        <v>6.8440265655517578</v>
      </c>
      <c r="Q4962" s="0">
        <v>-3.1324539184570312</v>
      </c>
      <c r="R4962" s="0">
        <v>-2.8387351036071777</v>
      </c>
      <c r="S4962" s="0">
        <v>-2.2266008853912354</v>
      </c>
      <c r="T4962" s="0">
        <v>-1.8026386499404907</v>
      </c>
      <c r="U4962" s="0">
        <v>-1.3786764144897461</v>
      </c>
      <c r="V4962" s="0">
        <v>-0.76654225587844849</v>
      </c>
      <c r="W4962" s="0">
        <v>-0.47282332181930542</v>
      </c>
      <c r="X4962" s="0">
        <v>1.0181211233139038</v>
      </c>
      <c r="Y4962" s="0">
        <v>0.77296233177185059</v>
      </c>
      <c r="Z4962" s="0">
        <v>-0.245158851146698</v>
      </c>
      <c r="AA4962" s="0">
        <v>0.10995196551084518</v>
      </c>
      <c r="AB4962" s="0">
        <v>-0.42601373791694641</v>
      </c>
      <c r="AC4962" s="0">
        <v>-0.3860679566860199</v>
      </c>
      <c r="AD4962" s="0">
        <v>-0.30281773209571838</v>
      </c>
      <c r="AE4962" s="0">
        <v>-0.245158851146698</v>
      </c>
      <c r="AF4962" s="0">
        <v>-0.18749998509883881</v>
      </c>
      <c r="AG4962" s="0">
        <v>-0.1042497381567955</v>
      </c>
      <c r="AH4962" s="0">
        <v>-0.064303964376449585</v>
      </c>
    </row>
    <row r="4963" x14ac:dyDescent="0.4">
      <c r="A4963" s="11" t="str">
        <f>Data[[#This Row],[category]]&amp;Data[[#This Row],[subcategory]]&amp;Data[[#This Row],[date]]&amp;Data[[#This Row],[hour]]</f>
        <v>Usage quintiles (sites)Quintile 29/2/201722</v>
      </c>
      <c r="B4963" s="11" t="s">
        <v>144</v>
      </c>
      <c r="C4963" t="s">
        <v>148</v>
      </c>
      <c r="D4963" t="s">
        <v>113</v>
      </c>
      <c r="E4963" t="s">
        <v>73</v>
      </c>
      <c r="F4963" s="0">
        <v>136</v>
      </c>
      <c r="G4963" s="0">
        <v>6.175140380859375</v>
      </c>
      <c r="H4963" s="0">
        <v>5.0130014419555664</v>
      </c>
      <c r="I4963" s="0">
        <v>-1.1621385812759399</v>
      </c>
      <c r="J4963" s="0">
        <v>0.79173958301544189</v>
      </c>
      <c r="K4963" s="0">
        <v>87.691177368164063</v>
      </c>
      <c r="L4963" s="0">
        <v>-1.4678293466567993</v>
      </c>
      <c r="M4963" s="0">
        <v>0</v>
      </c>
      <c r="N4963" s="0">
        <v>0</v>
      </c>
      <c r="O4963" s="0">
        <v>7.0878744125366211</v>
      </c>
      <c r="P4963" s="0">
        <v>6.8440265655517578</v>
      </c>
      <c r="Q4963" s="0">
        <v>-2.4644343852996826</v>
      </c>
      <c r="R4963" s="0">
        <v>-2.1767935752868652</v>
      </c>
      <c r="S4963" s="0">
        <v>-1.5773272514343262</v>
      </c>
      <c r="T4963" s="0">
        <v>-1.1621385812759399</v>
      </c>
      <c r="U4963" s="0">
        <v>-0.74694991111755371</v>
      </c>
      <c r="V4963" s="0">
        <v>-0.14748348295688629</v>
      </c>
      <c r="W4963" s="0">
        <v>0.14015714824199677</v>
      </c>
      <c r="X4963" s="0">
        <v>0.83981907367706299</v>
      </c>
      <c r="Y4963" s="0">
        <v>0.68176817893981934</v>
      </c>
      <c r="Z4963" s="0">
        <v>-0.15805085003376007</v>
      </c>
      <c r="AA4963" s="0">
        <v>0.10767658054828644</v>
      </c>
      <c r="AB4963" s="0">
        <v>-0.33516305685043335</v>
      </c>
      <c r="AC4963" s="0">
        <v>-0.29604393243789673</v>
      </c>
      <c r="AD4963" s="0">
        <v>-0.21451650559902191</v>
      </c>
      <c r="AE4963" s="0">
        <v>-0.15805085003376007</v>
      </c>
      <c r="AF4963" s="0">
        <v>-0.10158519446849823</v>
      </c>
      <c r="AG4963" s="0">
        <v>-0.020057760179042816</v>
      </c>
      <c r="AH4963" s="0">
        <v>0.019061364233493805</v>
      </c>
    </row>
    <row r="4964" x14ac:dyDescent="0.4">
      <c r="A4964" s="11" t="str">
        <f>Data[[#This Row],[category]]&amp;Data[[#This Row],[subcategory]]&amp;Data[[#This Row],[date]]&amp;Data[[#This Row],[hour]]</f>
        <v>Usage quintiles (sites)Quintile 29/2/201723</v>
      </c>
      <c r="B4964" s="11" t="s">
        <v>144</v>
      </c>
      <c r="C4964" t="s">
        <v>148</v>
      </c>
      <c r="D4964" t="s">
        <v>113</v>
      </c>
      <c r="E4964" t="s">
        <v>74</v>
      </c>
      <c r="F4964" s="0">
        <v>136</v>
      </c>
      <c r="G4964" s="0">
        <v>4.5997772216796875</v>
      </c>
      <c r="H4964" s="0">
        <v>4.7044897079467773</v>
      </c>
      <c r="I4964" s="0">
        <v>0.10471227765083313</v>
      </c>
      <c r="J4964" s="0">
        <v>0.77978271245956421</v>
      </c>
      <c r="K4964" s="0">
        <v>87</v>
      </c>
      <c r="L4964" s="0">
        <v>0.13428391516208649</v>
      </c>
      <c r="M4964" s="0">
        <v>0</v>
      </c>
      <c r="N4964" s="0">
        <v>0</v>
      </c>
      <c r="O4964" s="0">
        <v>7.0878744125366211</v>
      </c>
      <c r="P4964" s="0">
        <v>6.8440265655517578</v>
      </c>
      <c r="Q4964" s="0">
        <v>-1.1779161691665649</v>
      </c>
      <c r="R4964" s="0">
        <v>-0.89461946487426758</v>
      </c>
      <c r="S4964" s="0">
        <v>-0.30420616269111633</v>
      </c>
      <c r="T4964" s="0">
        <v>0.10471227765083313</v>
      </c>
      <c r="U4964" s="0">
        <v>0.51363074779510498</v>
      </c>
      <c r="V4964" s="0">
        <v>1.1040440797805786</v>
      </c>
      <c r="W4964" s="0">
        <v>1.3873406648635864</v>
      </c>
      <c r="X4964" s="0">
        <v>0.62556970119476318</v>
      </c>
      <c r="Y4964" s="0">
        <v>0.63981062173843384</v>
      </c>
      <c r="Z4964" s="0">
        <v>0.01424086932092905</v>
      </c>
      <c r="AA4964" s="0">
        <v>0.10605044662952423</v>
      </c>
      <c r="AB4964" s="0">
        <v>-0.16019658744335175</v>
      </c>
      <c r="AC4964" s="0">
        <v>-0.1216682493686676</v>
      </c>
      <c r="AD4964" s="0">
        <v>-0.041372038424015045</v>
      </c>
      <c r="AE4964" s="0">
        <v>0.01424086932092905</v>
      </c>
      <c r="AF4964" s="0">
        <v>0.069853775203227997</v>
      </c>
      <c r="AG4964" s="0">
        <v>0.15014998614788055</v>
      </c>
      <c r="AH4964" s="0">
        <v>0.1886783242225647</v>
      </c>
    </row>
    <row r="4965" x14ac:dyDescent="0.4">
      <c r="A4965" s="11" t="str">
        <f>Data[[#This Row],[category]]&amp;Data[[#This Row],[subcategory]]&amp;Data[[#This Row],[date]]&amp;Data[[#This Row],[hour]]</f>
        <v>Usage quintiles (sites)Quintile 29/2/201724</v>
      </c>
      <c r="B4965" s="11" t="s">
        <v>144</v>
      </c>
      <c r="C4965" t="s">
        <v>148</v>
      </c>
      <c r="D4965" t="s">
        <v>113</v>
      </c>
      <c r="E4965" t="s">
        <v>75</v>
      </c>
      <c r="F4965" s="0">
        <v>136</v>
      </c>
      <c r="G4965" s="0">
        <v>4.337946891784668</v>
      </c>
      <c r="H4965" s="0">
        <v>4.3986525535583496</v>
      </c>
      <c r="I4965" s="0">
        <v>0.060705661773681641</v>
      </c>
      <c r="J4965" s="0">
        <v>0.80775398015975952</v>
      </c>
      <c r="K4965" s="0">
        <v>87.529411315917969</v>
      </c>
      <c r="L4965" s="0">
        <v>0.075153648853302002</v>
      </c>
      <c r="M4965" s="0">
        <v>0</v>
      </c>
      <c r="N4965" s="0">
        <v>0</v>
      </c>
      <c r="O4965" s="0">
        <v>7.0878744125366211</v>
      </c>
      <c r="P4965" s="0">
        <v>6.8440265655517578</v>
      </c>
      <c r="Q4965" s="0">
        <v>-1.2679314613342285</v>
      </c>
      <c r="R4965" s="0">
        <v>-0.97447270154953003</v>
      </c>
      <c r="S4965" s="0">
        <v>-0.36288094520568848</v>
      </c>
      <c r="T4965" s="0">
        <v>0.060705661773681641</v>
      </c>
      <c r="U4965" s="0">
        <v>0.48429226875305176</v>
      </c>
      <c r="V4965" s="0">
        <v>1.0958840847015381</v>
      </c>
      <c r="W4965" s="0">
        <v>1.3893427848815918</v>
      </c>
      <c r="X4965" s="0">
        <v>0.58996075391769409</v>
      </c>
      <c r="Y4965" s="0">
        <v>0.59821677207946777</v>
      </c>
      <c r="Z4965" s="0">
        <v>0.0082559697329998016</v>
      </c>
      <c r="AA4965" s="0">
        <v>0.10985454171895981</v>
      </c>
      <c r="AB4965" s="0">
        <v>-0.17243866622447968</v>
      </c>
      <c r="AC4965" s="0">
        <v>-0.13252829015254974</v>
      </c>
      <c r="AD4965" s="0">
        <v>-0.049351807683706284</v>
      </c>
      <c r="AE4965" s="0">
        <v>0.0082559697329998016</v>
      </c>
      <c r="AF4965" s="0">
        <v>0.065863750874996185</v>
      </c>
      <c r="AG4965" s="0">
        <v>0.14904023706912994</v>
      </c>
      <c r="AH4965" s="0">
        <v>0.18895061314105988</v>
      </c>
    </row>
    <row r="4966" x14ac:dyDescent="0.4">
      <c r="A4966" s="11" t="str">
        <f>Data[[#This Row],[category]]&amp;Data[[#This Row],[subcategory]]&amp;Data[[#This Row],[date]]&amp;Data[[#This Row],[hour]]</f>
        <v>Usage quintiles (sites)Quintile 29/2/2017Avg. 11 to 6 pm</v>
      </c>
      <c r="B4966" s="11" t="s">
        <v>144</v>
      </c>
      <c r="C4966" t="s">
        <v>148</v>
      </c>
      <c r="D4966" t="s">
        <v>113</v>
      </c>
      <c r="E4966" t="s">
        <v>76</v>
      </c>
      <c r="F4966" s="0">
        <v>136</v>
      </c>
      <c r="G4966" s="0">
        <v>7.8188900947570801</v>
      </c>
      <c r="H4966" s="0">
        <v>7.0878744125366211</v>
      </c>
      <c r="I4966" s="0">
        <v>-0.73101598024368286</v>
      </c>
      <c r="J4966" s="0">
        <v>0.35708791017532349</v>
      </c>
      <c r="K4966" s="0">
        <v>95.137603759765625</v>
      </c>
      <c r="L4966" s="0">
        <v>-2.0471596717834473</v>
      </c>
      <c r="M4966" s="0">
        <v>1</v>
      </c>
      <c r="N4966" s="0">
        <v>1</v>
      </c>
      <c r="O4966" s="0"/>
      <c r="P4966" s="0"/>
      <c r="Q4966" s="0">
        <v>-1.3183733224868774</v>
      </c>
      <c r="R4966" s="0">
        <v>-1.1886425018310547</v>
      </c>
      <c r="S4966" s="0">
        <v>-0.91827309131622314</v>
      </c>
      <c r="T4966" s="0">
        <v>-0.73101598024368286</v>
      </c>
      <c r="U4966" s="0">
        <v>-0.54375886917114258</v>
      </c>
      <c r="V4966" s="0">
        <v>-0.27338939905166626</v>
      </c>
      <c r="W4966" s="0">
        <v>-0.14365863800048828</v>
      </c>
      <c r="X4966" s="0">
        <v>1.0633690357208252</v>
      </c>
      <c r="Y4966" s="0">
        <v>0.96395093202590942</v>
      </c>
      <c r="Z4966" s="0">
        <v>-0.099418170750141144</v>
      </c>
      <c r="AA4966" s="0">
        <v>0.048563957214355469</v>
      </c>
      <c r="AB4966" s="0">
        <v>-0.1792987734079361</v>
      </c>
      <c r="AC4966" s="0">
        <v>-0.16165538132190704</v>
      </c>
      <c r="AD4966" s="0">
        <v>-0.12488513439893723</v>
      </c>
      <c r="AE4966" s="0">
        <v>-0.099418170750141144</v>
      </c>
      <c r="AF4966" s="0">
        <v>-0.073951207101345062</v>
      </c>
      <c r="AG4966" s="0">
        <v>-0.037180956453084946</v>
      </c>
      <c r="AH4966" s="0">
        <v>-0.019537569954991341</v>
      </c>
    </row>
    <row r="4967" x14ac:dyDescent="0.4">
      <c r="A4967" s="11" t="str">
        <f>Data[[#This Row],[category]]&amp;Data[[#This Row],[subcategory]]&amp;Data[[#This Row],[date]]&amp;Data[[#This Row],[hour]]</f>
        <v>Usage quintiles (sites)Quintile 29/2/2017Avg. 2 to 6pm</v>
      </c>
      <c r="B4967" s="11" t="s">
        <v>144</v>
      </c>
      <c r="C4967" t="s">
        <v>148</v>
      </c>
      <c r="D4967" t="s">
        <v>113</v>
      </c>
      <c r="E4967" t="s">
        <v>77</v>
      </c>
      <c r="F4967" s="0">
        <v>136</v>
      </c>
      <c r="G4967" s="0">
        <v>7.8439278602600098</v>
      </c>
      <c r="H4967" s="0">
        <v>6.8440265655517578</v>
      </c>
      <c r="I4967" s="0">
        <v>-0.99990105628967285</v>
      </c>
      <c r="J4967" s="0">
        <v>0.44980961084365845</v>
      </c>
      <c r="K4967" s="0">
        <v>94.163604736328125</v>
      </c>
      <c r="L4967" s="0">
        <v>-2.2229428291320801</v>
      </c>
      <c r="M4967" s="0">
        <v>1</v>
      </c>
      <c r="N4967" s="0">
        <v>1</v>
      </c>
      <c r="O4967" s="0"/>
      <c r="P4967" s="0"/>
      <c r="Q4967" s="0">
        <v>-1.7397720813751221</v>
      </c>
      <c r="R4967" s="0">
        <v>-1.5763552188873291</v>
      </c>
      <c r="S4967" s="0">
        <v>-1.2357814311981201</v>
      </c>
      <c r="T4967" s="0">
        <v>-0.99990105628967285</v>
      </c>
      <c r="U4967" s="0">
        <v>-0.76402068138122559</v>
      </c>
      <c r="V4967" s="0">
        <v>-0.42344683408737183</v>
      </c>
      <c r="W4967" s="0">
        <v>-0.26003009080886841</v>
      </c>
      <c r="X4967" s="0">
        <v>1.0667741298675537</v>
      </c>
      <c r="Y4967" s="0">
        <v>0.93078762292861938</v>
      </c>
      <c r="Z4967" s="0">
        <v>-0.13598653674125671</v>
      </c>
      <c r="AA4967" s="0">
        <v>0.061174105852842331</v>
      </c>
      <c r="AB4967" s="0">
        <v>-0.23660898208618164</v>
      </c>
      <c r="AC4967" s="0">
        <v>-0.2143843024969101</v>
      </c>
      <c r="AD4967" s="0">
        <v>-0.16806626319885254</v>
      </c>
      <c r="AE4967" s="0">
        <v>-0.13598653674125671</v>
      </c>
      <c r="AF4967" s="0">
        <v>-0.10390680283308029</v>
      </c>
      <c r="AG4967" s="0">
        <v>-0.057588767260313034</v>
      </c>
      <c r="AH4967" s="0">
        <v>-0.035364087671041489</v>
      </c>
    </row>
    <row r="4968" x14ac:dyDescent="0.4">
      <c r="A4968" s="11" t="str">
        <f>Data[[#This Row],[category]]&amp;Data[[#This Row],[subcategory]]&amp;Data[[#This Row],[date]]&amp;Data[[#This Row],[hour]]</f>
        <v>Usage quintiles (sites)Quintile 2Avg. Weekday Event1</v>
      </c>
      <c r="B4968" s="11" t="s">
        <v>144</v>
      </c>
      <c r="C4968" t="s">
        <v>148</v>
      </c>
      <c r="D4968" t="s">
        <v>161</v>
      </c>
      <c r="E4968" t="s">
        <v>40</v>
      </c>
      <c r="F4968" s="0">
        <v>136</v>
      </c>
      <c r="G4968" s="0">
        <v>1.9110525846481323</v>
      </c>
      <c r="H4968" s="0">
        <v>3.1351494789123535</v>
      </c>
      <c r="I4968" s="0">
        <v>1.2240970134735107</v>
      </c>
      <c r="J4968" s="0">
        <v>0.44692510366439819</v>
      </c>
      <c r="K4968" s="0">
        <v>73.573532104492188</v>
      </c>
      <c r="L4968" s="0">
        <v>2.7389309406280518</v>
      </c>
      <c r="M4968" s="0">
        <v>1</v>
      </c>
      <c r="N4968" s="0">
        <v>1</v>
      </c>
      <c r="O4968" s="0"/>
      <c r="P4968" s="0"/>
      <c r="Q4968" s="0">
        <v>0.48897063732147217</v>
      </c>
      <c r="R4968" s="0">
        <v>0.65133947134017944</v>
      </c>
      <c r="S4968" s="0">
        <v>0.98972928524017334</v>
      </c>
      <c r="T4968" s="0">
        <v>1.2240970134735107</v>
      </c>
      <c r="U4968" s="0">
        <v>1.4584647417068481</v>
      </c>
      <c r="V4968" s="0">
        <v>1.7968546152114868</v>
      </c>
      <c r="W4968" s="0">
        <v>1.9592233896255493</v>
      </c>
      <c r="X4968" s="0">
        <v>0.25990316271781921</v>
      </c>
      <c r="Y4968" s="0">
        <v>0.42638033628463745</v>
      </c>
      <c r="Z4968" s="0">
        <v>0.16647718846797943</v>
      </c>
      <c r="AA4968" s="0">
        <v>0.060781814157962799</v>
      </c>
      <c r="AB4968" s="0">
        <v>0.066500000655651093</v>
      </c>
      <c r="AC4968" s="0">
        <v>0.088582158088684082</v>
      </c>
      <c r="AD4968" s="0">
        <v>0.13460317254066467</v>
      </c>
      <c r="AE4968" s="0">
        <v>0.16647718846797943</v>
      </c>
      <c r="AF4968" s="0">
        <v>0.19835120439529419</v>
      </c>
      <c r="AG4968" s="0">
        <v>0.24437221884727478</v>
      </c>
      <c r="AH4968" s="0">
        <v>0.26645436882972717</v>
      </c>
    </row>
    <row r="4969" x14ac:dyDescent="0.4">
      <c r="A4969" s="11" t="str">
        <f>Data[[#This Row],[category]]&amp;Data[[#This Row],[subcategory]]&amp;Data[[#This Row],[date]]&amp;Data[[#This Row],[hour]]</f>
        <v>Usage quintiles (sites)Quintile 2Avg. Weekday Event2</v>
      </c>
      <c r="B4969" s="11" t="s">
        <v>144</v>
      </c>
      <c r="C4969" t="s">
        <v>148</v>
      </c>
      <c r="D4969" t="s">
        <v>161</v>
      </c>
      <c r="E4969" t="s">
        <v>41</v>
      </c>
      <c r="F4969" s="0">
        <v>136</v>
      </c>
      <c r="G4969" s="0">
        <v>1.9374605417251587</v>
      </c>
      <c r="H4969" s="0">
        <v>3.0358335971832275</v>
      </c>
      <c r="I4969" s="0">
        <v>1.0983731746673584</v>
      </c>
      <c r="J4969" s="0">
        <v>0.41716146469116211</v>
      </c>
      <c r="K4969" s="0">
        <v>72.819854736328125</v>
      </c>
      <c r="L4969" s="0">
        <v>2.6329689025878906</v>
      </c>
      <c r="M4969" s="0">
        <v>1</v>
      </c>
      <c r="N4969" s="0">
        <v>1</v>
      </c>
      <c r="O4969" s="0"/>
      <c r="P4969" s="0"/>
      <c r="Q4969" s="0">
        <v>0.41220363974571228</v>
      </c>
      <c r="R4969" s="0">
        <v>0.56375926733016968</v>
      </c>
      <c r="S4969" s="0">
        <v>0.87961345911026001</v>
      </c>
      <c r="T4969" s="0">
        <v>1.0983731746673584</v>
      </c>
      <c r="U4969" s="0">
        <v>1.317132830619812</v>
      </c>
      <c r="V4969" s="0">
        <v>1.6329871416091919</v>
      </c>
      <c r="W4969" s="0">
        <v>1.7845426797866821</v>
      </c>
      <c r="X4969" s="0">
        <v>0.26349464058876038</v>
      </c>
      <c r="Y4969" s="0">
        <v>0.41287335753440857</v>
      </c>
      <c r="Z4969" s="0">
        <v>0.14937874674797058</v>
      </c>
      <c r="AA4969" s="0">
        <v>0.056733958423137665</v>
      </c>
      <c r="AB4969" s="0">
        <v>0.056059688329696655</v>
      </c>
      <c r="AC4969" s="0">
        <v>0.07667125016450882</v>
      </c>
      <c r="AD4969" s="0">
        <v>0.11962743103504181</v>
      </c>
      <c r="AE4969" s="0">
        <v>0.14937874674797058</v>
      </c>
      <c r="AF4969" s="0">
        <v>0.17913006246089935</v>
      </c>
      <c r="AG4969" s="0">
        <v>0.22208623588085175</v>
      </c>
      <c r="AH4969" s="0">
        <v>0.24269780516624451</v>
      </c>
    </row>
    <row r="4970" x14ac:dyDescent="0.4">
      <c r="A4970" s="11" t="str">
        <f>Data[[#This Row],[category]]&amp;Data[[#This Row],[subcategory]]&amp;Data[[#This Row],[date]]&amp;Data[[#This Row],[hour]]</f>
        <v>Usage quintiles (sites)Quintile 2Avg. Weekday Event3</v>
      </c>
      <c r="B4970" s="11" t="s">
        <v>144</v>
      </c>
      <c r="C4970" t="s">
        <v>148</v>
      </c>
      <c r="D4970" t="s">
        <v>161</v>
      </c>
      <c r="E4970" t="s">
        <v>42</v>
      </c>
      <c r="F4970" s="0">
        <v>136</v>
      </c>
      <c r="G4970" s="0">
        <v>2.2042155265808105</v>
      </c>
      <c r="H4970" s="0">
        <v>2.996976375579834</v>
      </c>
      <c r="I4970" s="0">
        <v>0.79276084899902344</v>
      </c>
      <c r="J4970" s="0">
        <v>0.38733875751495361</v>
      </c>
      <c r="K4970" s="0">
        <v>72.621322631835938</v>
      </c>
      <c r="L4970" s="0">
        <v>2.0466861724853516</v>
      </c>
      <c r="M4970" s="0">
        <v>1</v>
      </c>
      <c r="N4970" s="0">
        <v>1</v>
      </c>
      <c r="O4970" s="0"/>
      <c r="P4970" s="0"/>
      <c r="Q4970" s="0">
        <v>0.15564529597759247</v>
      </c>
      <c r="R4970" s="0">
        <v>0.29636624455451965</v>
      </c>
      <c r="S4970" s="0">
        <v>0.58964020013809204</v>
      </c>
      <c r="T4970" s="0">
        <v>0.79276084899902344</v>
      </c>
      <c r="U4970" s="0">
        <v>0.99588149785995483</v>
      </c>
      <c r="V4970" s="0">
        <v>1.2891554832458496</v>
      </c>
      <c r="W4970" s="0">
        <v>1.429876446723938</v>
      </c>
      <c r="X4970" s="0">
        <v>0.29977330565452576</v>
      </c>
      <c r="Y4970" s="0">
        <v>0.40758877992630005</v>
      </c>
      <c r="Z4970" s="0">
        <v>0.10781547427177429</v>
      </c>
      <c r="AA4970" s="0">
        <v>0.052678070962429047</v>
      </c>
      <c r="AB4970" s="0">
        <v>0.021167758852243423</v>
      </c>
      <c r="AC4970" s="0">
        <v>0.040305808186531067</v>
      </c>
      <c r="AD4970" s="0">
        <v>0.080191068351268768</v>
      </c>
      <c r="AE4970" s="0">
        <v>0.10781547427177429</v>
      </c>
      <c r="AF4970" s="0">
        <v>0.13543988764286041</v>
      </c>
      <c r="AG4970" s="0">
        <v>0.17532514035701752</v>
      </c>
      <c r="AH4970" s="0">
        <v>0.19446319341659546</v>
      </c>
    </row>
    <row r="4971" x14ac:dyDescent="0.4">
      <c r="A4971" s="11" t="str">
        <f>Data[[#This Row],[category]]&amp;Data[[#This Row],[subcategory]]&amp;Data[[#This Row],[date]]&amp;Data[[#This Row],[hour]]</f>
        <v>Usage quintiles (sites)Quintile 2Avg. Weekday Event4</v>
      </c>
      <c r="B4971" s="11" t="s">
        <v>144</v>
      </c>
      <c r="C4971" t="s">
        <v>148</v>
      </c>
      <c r="D4971" t="s">
        <v>161</v>
      </c>
      <c r="E4971" t="s">
        <v>43</v>
      </c>
      <c r="F4971" s="0">
        <v>136</v>
      </c>
      <c r="G4971" s="0">
        <v>2.2651028633117676</v>
      </c>
      <c r="H4971" s="0">
        <v>2.9122130870819092</v>
      </c>
      <c r="I4971" s="0">
        <v>0.6471102237701416</v>
      </c>
      <c r="J4971" s="0">
        <v>0.36573296785354614</v>
      </c>
      <c r="K4971" s="0">
        <v>72.132354736328125</v>
      </c>
      <c r="L4971" s="0">
        <v>1.769351601600647</v>
      </c>
      <c r="M4971" s="0">
        <v>1</v>
      </c>
      <c r="N4971" s="0">
        <v>0</v>
      </c>
      <c r="O4971" s="0"/>
      <c r="P4971" s="0"/>
      <c r="Q4971" s="0">
        <v>0.045533023774623871</v>
      </c>
      <c r="R4971" s="0">
        <v>0.17840456962585449</v>
      </c>
      <c r="S4971" s="0">
        <v>0.45531967282295227</v>
      </c>
      <c r="T4971" s="0">
        <v>0.6471102237701416</v>
      </c>
      <c r="U4971" s="0">
        <v>0.83890080451965332</v>
      </c>
      <c r="V4971" s="0">
        <v>1.1158158779144287</v>
      </c>
      <c r="W4971" s="0">
        <v>1.2486873865127563</v>
      </c>
      <c r="X4971" s="0">
        <v>0.30805400013923645</v>
      </c>
      <c r="Y4971" s="0">
        <v>0.39606097340583801</v>
      </c>
      <c r="Z4971" s="0">
        <v>0.088006988167762756</v>
      </c>
      <c r="AA4971" s="0">
        <v>0.049739684909582138</v>
      </c>
      <c r="AB4971" s="0">
        <v>0.0061924871988594532</v>
      </c>
      <c r="AC4971" s="0">
        <v>0.024263016879558563</v>
      </c>
      <c r="AD4971" s="0">
        <v>0.061923470348119736</v>
      </c>
      <c r="AE4971" s="0">
        <v>0.088006988167762756</v>
      </c>
      <c r="AF4971" s="0">
        <v>0.11409050226211548</v>
      </c>
      <c r="AG4971" s="0">
        <v>0.15175095200538635</v>
      </c>
      <c r="AH4971" s="0">
        <v>0.16982148587703705</v>
      </c>
    </row>
    <row r="4972" x14ac:dyDescent="0.4">
      <c r="A4972" s="11" t="str">
        <f>Data[[#This Row],[category]]&amp;Data[[#This Row],[subcategory]]&amp;Data[[#This Row],[date]]&amp;Data[[#This Row],[hour]]</f>
        <v>Usage quintiles (sites)Quintile 2Avg. Weekday Event5</v>
      </c>
      <c r="B4972" s="11" t="s">
        <v>144</v>
      </c>
      <c r="C4972" t="s">
        <v>148</v>
      </c>
      <c r="D4972" t="s">
        <v>161</v>
      </c>
      <c r="E4972" t="s">
        <v>44</v>
      </c>
      <c r="F4972" s="0">
        <v>136</v>
      </c>
      <c r="G4972" s="0">
        <v>2.4619560241699219</v>
      </c>
      <c r="H4972" s="0">
        <v>3.0024862289428711</v>
      </c>
      <c r="I4972" s="0">
        <v>0.54053026437759399</v>
      </c>
      <c r="J4972" s="0">
        <v>0.31985306739807129</v>
      </c>
      <c r="K4972" s="0">
        <v>71.838233947753906</v>
      </c>
      <c r="L4972" s="0">
        <v>1.6899330615997314</v>
      </c>
      <c r="M4972" s="0">
        <v>1</v>
      </c>
      <c r="N4972" s="0">
        <v>0</v>
      </c>
      <c r="O4972" s="0"/>
      <c r="P4972" s="0"/>
      <c r="Q4972" s="0">
        <v>0.014418786391615868</v>
      </c>
      <c r="R4972" s="0">
        <v>0.13062205910682678</v>
      </c>
      <c r="S4972" s="0">
        <v>0.37279915809631348</v>
      </c>
      <c r="T4972" s="0">
        <v>0.54053026437759399</v>
      </c>
      <c r="U4972" s="0">
        <v>0.70826137065887451</v>
      </c>
      <c r="V4972" s="0">
        <v>0.95043843984603882</v>
      </c>
      <c r="W4972" s="0">
        <v>1.0666416883468628</v>
      </c>
      <c r="X4972" s="0">
        <v>0.3348260223865509</v>
      </c>
      <c r="Y4972" s="0">
        <v>0.40833812952041626</v>
      </c>
      <c r="Z4972" s="0">
        <v>0.073512114584445953</v>
      </c>
      <c r="AA4972" s="0">
        <v>0.043500017374753952</v>
      </c>
      <c r="AB4972" s="0">
        <v>0.0019609532319009304</v>
      </c>
      <c r="AC4972" s="0">
        <v>0.017764599993824959</v>
      </c>
      <c r="AD4972" s="0">
        <v>0.050700683146715164</v>
      </c>
      <c r="AE4972" s="0">
        <v>0.073512114584445953</v>
      </c>
      <c r="AF4972" s="0">
        <v>0.096323542296886444</v>
      </c>
      <c r="AG4972" s="0">
        <v>0.1292596310377121</v>
      </c>
      <c r="AH4972" s="0">
        <v>0.14506328105926514</v>
      </c>
    </row>
    <row r="4973" x14ac:dyDescent="0.4">
      <c r="A4973" s="11" t="str">
        <f>Data[[#This Row],[category]]&amp;Data[[#This Row],[subcategory]]&amp;Data[[#This Row],[date]]&amp;Data[[#This Row],[hour]]</f>
        <v>Usage quintiles (sites)Quintile 2Avg. Weekday Event6</v>
      </c>
      <c r="B4973" s="11" t="s">
        <v>144</v>
      </c>
      <c r="C4973" t="s">
        <v>148</v>
      </c>
      <c r="D4973" t="s">
        <v>161</v>
      </c>
      <c r="E4973" t="s">
        <v>45</v>
      </c>
      <c r="F4973" s="0">
        <v>136</v>
      </c>
      <c r="G4973" s="0">
        <v>2.899432897567749</v>
      </c>
      <c r="H4973" s="0">
        <v>3.3578028678894043</v>
      </c>
      <c r="I4973" s="0">
        <v>0.4583701491355896</v>
      </c>
      <c r="J4973" s="0">
        <v>0.26686868071556091</v>
      </c>
      <c r="K4973" s="0">
        <v>71.61029052734375</v>
      </c>
      <c r="L4973" s="0">
        <v>1.717586874961853</v>
      </c>
      <c r="M4973" s="0">
        <v>1</v>
      </c>
      <c r="N4973" s="0">
        <v>0</v>
      </c>
      <c r="O4973" s="0"/>
      <c r="P4973" s="0"/>
      <c r="Q4973" s="0">
        <v>0.019410232082009315</v>
      </c>
      <c r="R4973" s="0">
        <v>0.11636417359113693</v>
      </c>
      <c r="S4973" s="0">
        <v>0.31842407584190369</v>
      </c>
      <c r="T4973" s="0">
        <v>0.4583701491355896</v>
      </c>
      <c r="U4973" s="0">
        <v>0.59831619262695313</v>
      </c>
      <c r="V4973" s="0">
        <v>0.80037611722946167</v>
      </c>
      <c r="W4973" s="0">
        <v>0.89733004570007324</v>
      </c>
      <c r="X4973" s="0">
        <v>0.39432287216186523</v>
      </c>
      <c r="Y4973" s="0">
        <v>0.45666119456291199</v>
      </c>
      <c r="Z4973" s="0">
        <v>0.062338341027498245</v>
      </c>
      <c r="AA4973" s="0">
        <v>0.036294139921665192</v>
      </c>
      <c r="AB4973" s="0">
        <v>0.0026397933252155781</v>
      </c>
      <c r="AC4973" s="0">
        <v>0.015825528651475906</v>
      </c>
      <c r="AD4973" s="0">
        <v>0.043305676430463791</v>
      </c>
      <c r="AE4973" s="0">
        <v>0.062338341027498245</v>
      </c>
      <c r="AF4973" s="0">
        <v>0.081371009349822998</v>
      </c>
      <c r="AG4973" s="0">
        <v>0.10885114967823029</v>
      </c>
      <c r="AH4973" s="0">
        <v>0.1220368891954422</v>
      </c>
    </row>
    <row r="4974" x14ac:dyDescent="0.4">
      <c r="A4974" s="11" t="str">
        <f>Data[[#This Row],[category]]&amp;Data[[#This Row],[subcategory]]&amp;Data[[#This Row],[date]]&amp;Data[[#This Row],[hour]]</f>
        <v>Usage quintiles (sites)Quintile 2Avg. Weekday Event7</v>
      </c>
      <c r="B4974" s="11" t="s">
        <v>144</v>
      </c>
      <c r="C4974" t="s">
        <v>148</v>
      </c>
      <c r="D4974" t="s">
        <v>161</v>
      </c>
      <c r="E4974" t="s">
        <v>59</v>
      </c>
      <c r="F4974" s="0">
        <v>136</v>
      </c>
      <c r="G4974" s="0">
        <v>3.7065303325653076</v>
      </c>
      <c r="H4974" s="0">
        <v>4.1113247871398926</v>
      </c>
      <c r="I4974" s="0">
        <v>0.40479427576065063</v>
      </c>
      <c r="J4974" s="0">
        <v>0.23930558562278748</v>
      </c>
      <c r="K4974" s="0">
        <v>71.617645263671875</v>
      </c>
      <c r="L4974" s="0">
        <v>1.6915371417999268</v>
      </c>
      <c r="M4974" s="0">
        <v>1</v>
      </c>
      <c r="N4974" s="0">
        <v>0</v>
      </c>
      <c r="O4974" s="0"/>
      <c r="P4974" s="0"/>
      <c r="Q4974" s="0">
        <v>0.011171615682542324</v>
      </c>
      <c r="R4974" s="0">
        <v>0.098111830651760101</v>
      </c>
      <c r="S4974" s="0">
        <v>0.27930229902267456</v>
      </c>
      <c r="T4974" s="0">
        <v>0.40479427576065063</v>
      </c>
      <c r="U4974" s="0">
        <v>0.53028625249862671</v>
      </c>
      <c r="V4974" s="0">
        <v>0.71147674322128296</v>
      </c>
      <c r="W4974" s="0">
        <v>0.79841691255569458</v>
      </c>
      <c r="X4974" s="0">
        <v>0.50408810377120972</v>
      </c>
      <c r="Y4974" s="0">
        <v>0.55914014577865601</v>
      </c>
      <c r="Z4974" s="0">
        <v>0.055052019655704498</v>
      </c>
      <c r="AA4974" s="0">
        <v>0.032545559108257294</v>
      </c>
      <c r="AB4974" s="0">
        <v>0.0015193386934697628</v>
      </c>
      <c r="AC4974" s="0">
        <v>0.013343207538127899</v>
      </c>
      <c r="AD4974" s="0">
        <v>0.037985112518072128</v>
      </c>
      <c r="AE4974" s="0">
        <v>0.055052019655704498</v>
      </c>
      <c r="AF4974" s="0">
        <v>0.072118930518627167</v>
      </c>
      <c r="AG4974" s="0">
        <v>0.096760831773281097</v>
      </c>
      <c r="AH4974" s="0">
        <v>0.1085847020149231</v>
      </c>
    </row>
    <row r="4975" x14ac:dyDescent="0.4">
      <c r="A4975" s="11" t="str">
        <f>Data[[#This Row],[category]]&amp;Data[[#This Row],[subcategory]]&amp;Data[[#This Row],[date]]&amp;Data[[#This Row],[hour]]</f>
        <v>Usage quintiles (sites)Quintile 2Avg. Weekday Event8</v>
      </c>
      <c r="B4975" s="11" t="s">
        <v>144</v>
      </c>
      <c r="C4975" t="s">
        <v>148</v>
      </c>
      <c r="D4975" t="s">
        <v>161</v>
      </c>
      <c r="E4975" t="s">
        <v>60</v>
      </c>
      <c r="F4975" s="0">
        <v>136</v>
      </c>
      <c r="G4975" s="0">
        <v>5.4891862869262695</v>
      </c>
      <c r="H4975" s="0">
        <v>5.1159243583679199</v>
      </c>
      <c r="I4975" s="0">
        <v>-0.37326157093048096</v>
      </c>
      <c r="J4975" s="0">
        <v>0.26334810256958008</v>
      </c>
      <c r="K4975" s="0">
        <v>77.334556579589844</v>
      </c>
      <c r="L4975" s="0">
        <v>-1.4173694849014282</v>
      </c>
      <c r="M4975" s="0">
        <v>0</v>
      </c>
      <c r="N4975" s="0">
        <v>0</v>
      </c>
      <c r="O4975" s="0"/>
      <c r="P4975" s="0"/>
      <c r="Q4975" s="0">
        <v>-0.8064306378364563</v>
      </c>
      <c r="R4975" s="0">
        <v>-0.71075576543807983</v>
      </c>
      <c r="S4975" s="0">
        <v>-0.51136147975921631</v>
      </c>
      <c r="T4975" s="0">
        <v>-0.37326157093048096</v>
      </c>
      <c r="U4975" s="0">
        <v>-0.23516169190406799</v>
      </c>
      <c r="V4975" s="0">
        <v>-0.035767398774623871</v>
      </c>
      <c r="W4975" s="0">
        <v>0.059907510876655579</v>
      </c>
      <c r="X4975" s="0">
        <v>0.74652934074401855</v>
      </c>
      <c r="Y4975" s="0">
        <v>0.69576573371887207</v>
      </c>
      <c r="Z4975" s="0">
        <v>-0.050763573497533798</v>
      </c>
      <c r="AA4975" s="0">
        <v>0.035815343260765076</v>
      </c>
      <c r="AB4975" s="0">
        <v>-0.10967457294464111</v>
      </c>
      <c r="AC4975" s="0">
        <v>-0.09666278213262558</v>
      </c>
      <c r="AD4975" s="0">
        <v>-0.069545157253742218</v>
      </c>
      <c r="AE4975" s="0">
        <v>-0.050763573497533798</v>
      </c>
      <c r="AF4975" s="0">
        <v>-0.031981989741325378</v>
      </c>
      <c r="AG4975" s="0">
        <v>-0.0048643643967807293</v>
      </c>
      <c r="AH4975" s="0">
        <v>0.0081474240869283676</v>
      </c>
    </row>
    <row r="4976" x14ac:dyDescent="0.4">
      <c r="A4976" s="11" t="str">
        <f>Data[[#This Row],[category]]&amp;Data[[#This Row],[subcategory]]&amp;Data[[#This Row],[date]]&amp;Data[[#This Row],[hour]]</f>
        <v>Usage quintiles (sites)Quintile 2Avg. Weekday Event9</v>
      </c>
      <c r="B4976" s="11" t="s">
        <v>144</v>
      </c>
      <c r="C4976" t="s">
        <v>148</v>
      </c>
      <c r="D4976" t="s">
        <v>161</v>
      </c>
      <c r="E4976" t="s">
        <v>61</v>
      </c>
      <c r="F4976" s="0">
        <v>136</v>
      </c>
      <c r="G4976" s="0">
        <v>7.5830669403076172</v>
      </c>
      <c r="H4976" s="0">
        <v>7.2256636619567871</v>
      </c>
      <c r="I4976" s="0">
        <v>-0.35740315914154053</v>
      </c>
      <c r="J4976" s="0">
        <v>0.21014545857906342</v>
      </c>
      <c r="K4976" s="0">
        <v>84.86029052734375</v>
      </c>
      <c r="L4976" s="0">
        <v>-1.7007417678833008</v>
      </c>
      <c r="M4976" s="0">
        <v>1</v>
      </c>
      <c r="N4976" s="0">
        <v>0</v>
      </c>
      <c r="O4976" s="0"/>
      <c r="P4976" s="0"/>
      <c r="Q4976" s="0">
        <v>-0.70306169986724854</v>
      </c>
      <c r="R4976" s="0">
        <v>-0.62671542167663574</v>
      </c>
      <c r="S4976" s="0">
        <v>-0.46760353446006775</v>
      </c>
      <c r="T4976" s="0">
        <v>-0.35740315914154053</v>
      </c>
      <c r="U4976" s="0">
        <v>-0.24720276892185211</v>
      </c>
      <c r="V4976" s="0">
        <v>-0.088090918958187103</v>
      </c>
      <c r="W4976" s="0">
        <v>-0.011744639836251736</v>
      </c>
      <c r="X4976" s="0">
        <v>1.0312970876693726</v>
      </c>
      <c r="Y4976" s="0">
        <v>0.98269027471542358</v>
      </c>
      <c r="Z4976" s="0">
        <v>-0.048606827855110168</v>
      </c>
      <c r="AA4976" s="0">
        <v>0.028579782694578171</v>
      </c>
      <c r="AB4976" s="0">
        <v>-0.095616385340690613</v>
      </c>
      <c r="AC4976" s="0">
        <v>-0.085233293473720551</v>
      </c>
      <c r="AD4976" s="0">
        <v>-0.06359408050775528</v>
      </c>
      <c r="AE4976" s="0">
        <v>-0.048606827855110168</v>
      </c>
      <c r="AF4976" s="0">
        <v>-0.033619575202465057</v>
      </c>
      <c r="AG4976" s="0">
        <v>-0.011980362236499786</v>
      </c>
      <c r="AH4976" s="0">
        <v>-0.0015972686232998967</v>
      </c>
    </row>
    <row r="4977" x14ac:dyDescent="0.4">
      <c r="A4977" s="11" t="str">
        <f>Data[[#This Row],[category]]&amp;Data[[#This Row],[subcategory]]&amp;Data[[#This Row],[date]]&amp;Data[[#This Row],[hour]]</f>
        <v>Usage quintiles (sites)Quintile 2Avg. Weekday Event10</v>
      </c>
      <c r="B4977" s="11" t="s">
        <v>144</v>
      </c>
      <c r="C4977" t="s">
        <v>148</v>
      </c>
      <c r="D4977" t="s">
        <v>161</v>
      </c>
      <c r="E4977" t="s">
        <v>62</v>
      </c>
      <c r="F4977" s="0">
        <v>136</v>
      </c>
      <c r="G4977" s="0">
        <v>9.2501688003540039</v>
      </c>
      <c r="H4977" s="0">
        <v>9.1782646179199219</v>
      </c>
      <c r="I4977" s="0">
        <v>-0.071904048323631287</v>
      </c>
      <c r="J4977" s="0">
        <v>0.084402821958065033</v>
      </c>
      <c r="K4977" s="0">
        <v>90.033088684082031</v>
      </c>
      <c r="L4977" s="0">
        <v>-0.85191524028778076</v>
      </c>
      <c r="M4977" s="0">
        <v>0</v>
      </c>
      <c r="N4977" s="0">
        <v>0</v>
      </c>
      <c r="O4977" s="0"/>
      <c r="P4977" s="0"/>
      <c r="Q4977" s="0">
        <v>-0.21073433756828308</v>
      </c>
      <c r="R4977" s="0">
        <v>-0.18007062375545502</v>
      </c>
      <c r="S4977" s="0">
        <v>-0.116164930164814</v>
      </c>
      <c r="T4977" s="0">
        <v>-0.071904048323631287</v>
      </c>
      <c r="U4977" s="0">
        <v>-0.027643164619803429</v>
      </c>
      <c r="V4977" s="0">
        <v>0.036262519657611847</v>
      </c>
      <c r="W4977" s="0">
        <v>0.066926240921020508</v>
      </c>
      <c r="X4977" s="0">
        <v>1.2580229043960571</v>
      </c>
      <c r="Y4977" s="0">
        <v>1.248244047164917</v>
      </c>
      <c r="Z4977" s="0">
        <v>-0.0097789503633975983</v>
      </c>
      <c r="AA4977" s="0">
        <v>0.011478783562779427</v>
      </c>
      <c r="AB4977" s="0">
        <v>-0.028659868985414505</v>
      </c>
      <c r="AC4977" s="0">
        <v>-0.024489603936672211</v>
      </c>
      <c r="AD4977" s="0">
        <v>-0.015798430889844894</v>
      </c>
      <c r="AE4977" s="0">
        <v>-0.0097789503633975983</v>
      </c>
      <c r="AF4977" s="0">
        <v>-0.0037594703026115894</v>
      </c>
      <c r="AG4977" s="0">
        <v>0.0049317027442157269</v>
      </c>
      <c r="AH4977" s="0">
        <v>0.0091019682586193085</v>
      </c>
    </row>
    <row r="4978" x14ac:dyDescent="0.4">
      <c r="A4978" s="11" t="str">
        <f>Data[[#This Row],[category]]&amp;Data[[#This Row],[subcategory]]&amp;Data[[#This Row],[date]]&amp;Data[[#This Row],[hour]]</f>
        <v>Usage quintiles (sites)Quintile 2Avg. Weekday Event11</v>
      </c>
      <c r="B4978" s="11" t="s">
        <v>144</v>
      </c>
      <c r="C4978" t="s">
        <v>148</v>
      </c>
      <c r="D4978" t="s">
        <v>161</v>
      </c>
      <c r="E4978" t="s">
        <v>63</v>
      </c>
      <c r="F4978" s="0">
        <v>136</v>
      </c>
      <c r="G4978" s="0">
        <v>10.375973701477051</v>
      </c>
      <c r="H4978" s="0">
        <v>10.447877883911133</v>
      </c>
      <c r="I4978" s="0">
        <v>0.071904048323631287</v>
      </c>
      <c r="J4978" s="0">
        <v>0.084402821958065033</v>
      </c>
      <c r="K4978" s="0">
        <v>93.602943420410156</v>
      </c>
      <c r="L4978" s="0">
        <v>0.85191524028778076</v>
      </c>
      <c r="M4978" s="0">
        <v>0</v>
      </c>
      <c r="N4978" s="0">
        <v>0</v>
      </c>
      <c r="O4978" s="0"/>
      <c r="P4978" s="0"/>
      <c r="Q4978" s="0">
        <v>-0.066926240921020508</v>
      </c>
      <c r="R4978" s="0">
        <v>-0.036262519657611847</v>
      </c>
      <c r="S4978" s="0">
        <v>0.027643164619803429</v>
      </c>
      <c r="T4978" s="0">
        <v>0.071904048323631287</v>
      </c>
      <c r="U4978" s="0">
        <v>0.116164930164814</v>
      </c>
      <c r="V4978" s="0">
        <v>0.18007062375545502</v>
      </c>
      <c r="W4978" s="0">
        <v>0.21073433756828308</v>
      </c>
      <c r="X4978" s="0">
        <v>1.4111324548721313</v>
      </c>
      <c r="Y4978" s="0">
        <v>1.420911431312561</v>
      </c>
      <c r="Z4978" s="0">
        <v>0.0097789503633975983</v>
      </c>
      <c r="AA4978" s="0">
        <v>0.011478783562779427</v>
      </c>
      <c r="AB4978" s="0">
        <v>-0.0091019682586193085</v>
      </c>
      <c r="AC4978" s="0">
        <v>-0.0049317027442157269</v>
      </c>
      <c r="AD4978" s="0">
        <v>0.0037594703026115894</v>
      </c>
      <c r="AE4978" s="0">
        <v>0.0097789503633975983</v>
      </c>
      <c r="AF4978" s="0">
        <v>0.015798430889844894</v>
      </c>
      <c r="AG4978" s="0">
        <v>0.024489603936672211</v>
      </c>
      <c r="AH4978" s="0">
        <v>0.028659868985414505</v>
      </c>
    </row>
    <row r="4979" x14ac:dyDescent="0.4">
      <c r="A4979" s="11" t="str">
        <f>Data[[#This Row],[category]]&amp;Data[[#This Row],[subcategory]]&amp;Data[[#This Row],[date]]&amp;Data[[#This Row],[hour]]</f>
        <v>Usage quintiles (sites)Quintile 2Avg. Weekday Event12</v>
      </c>
      <c r="B4979" s="11" t="s">
        <v>144</v>
      </c>
      <c r="C4979" t="s">
        <v>148</v>
      </c>
      <c r="D4979" t="s">
        <v>161</v>
      </c>
      <c r="E4979" t="s">
        <v>64</v>
      </c>
      <c r="F4979" s="0">
        <v>136</v>
      </c>
      <c r="G4979" s="0">
        <v>10.961395263671875</v>
      </c>
      <c r="H4979" s="0">
        <v>11.01618480682373</v>
      </c>
      <c r="I4979" s="0">
        <v>0.054789125919342041</v>
      </c>
      <c r="J4979" s="0">
        <v>0.2522890567779541</v>
      </c>
      <c r="K4979" s="0">
        <v>95.481613159179688</v>
      </c>
      <c r="L4979" s="0">
        <v>0.21716806292533875</v>
      </c>
      <c r="M4979" s="0">
        <v>0</v>
      </c>
      <c r="N4979" s="0">
        <v>0</v>
      </c>
      <c r="O4979" s="0"/>
      <c r="P4979" s="0"/>
      <c r="Q4979" s="0">
        <v>-0.36018943786621094</v>
      </c>
      <c r="R4979" s="0">
        <v>-0.26853230595588684</v>
      </c>
      <c r="S4979" s="0">
        <v>-0.077511385083198547</v>
      </c>
      <c r="T4979" s="0">
        <v>0.054789125919342041</v>
      </c>
      <c r="U4979" s="0">
        <v>0.18708963692188263</v>
      </c>
      <c r="V4979" s="0">
        <v>0.37811055779457092</v>
      </c>
      <c r="W4979" s="0">
        <v>0.46976768970489502</v>
      </c>
      <c r="X4979" s="0">
        <v>1.490749716758728</v>
      </c>
      <c r="Y4979" s="0">
        <v>1.4982011318206787</v>
      </c>
      <c r="Z4979" s="0">
        <v>0.0074513209983706474</v>
      </c>
      <c r="AA4979" s="0">
        <v>0.034311313182115555</v>
      </c>
      <c r="AB4979" s="0">
        <v>-0.048985768109560013</v>
      </c>
      <c r="AC4979" s="0">
        <v>-0.036520395427942276</v>
      </c>
      <c r="AD4979" s="0">
        <v>-0.010541548952460289</v>
      </c>
      <c r="AE4979" s="0">
        <v>0.0074513209983706474</v>
      </c>
      <c r="AF4979" s="0">
        <v>0.025444190949201584</v>
      </c>
      <c r="AG4979" s="0">
        <v>0.05142303928732872</v>
      </c>
      <c r="AH4979" s="0">
        <v>0.063888408243656158</v>
      </c>
    </row>
    <row r="4980" x14ac:dyDescent="0.4">
      <c r="A4980" s="11" t="str">
        <f>Data[[#This Row],[category]]&amp;Data[[#This Row],[subcategory]]&amp;Data[[#This Row],[date]]&amp;Data[[#This Row],[hour]]</f>
        <v>Usage quintiles (sites)Quintile 2Avg. Weekday Event13</v>
      </c>
      <c r="B4980" s="11" t="s">
        <v>144</v>
      </c>
      <c r="C4980" t="s">
        <v>148</v>
      </c>
      <c r="D4980" t="s">
        <v>161</v>
      </c>
      <c r="E4980" t="s">
        <v>65</v>
      </c>
      <c r="F4980" s="0">
        <v>136</v>
      </c>
      <c r="G4980" s="0">
        <v>10.707697868347168</v>
      </c>
      <c r="H4980" s="0">
        <v>11.209503173828125</v>
      </c>
      <c r="I4980" s="0">
        <v>0.5018048882484436</v>
      </c>
      <c r="J4980" s="0">
        <v>0.2976452112197876</v>
      </c>
      <c r="K4980" s="0">
        <v>95.334564208984375</v>
      </c>
      <c r="L4980" s="0">
        <v>1.6859161853790283</v>
      </c>
      <c r="M4980" s="0">
        <v>1</v>
      </c>
      <c r="N4980" s="0">
        <v>0</v>
      </c>
      <c r="O4980" s="0"/>
      <c r="P4980" s="0"/>
      <c r="Q4980" s="0">
        <v>0.012222083285450935</v>
      </c>
      <c r="R4980" s="0">
        <v>0.1203572005033493</v>
      </c>
      <c r="S4980" s="0">
        <v>0.34571957588195801</v>
      </c>
      <c r="T4980" s="0">
        <v>0.5018048882484436</v>
      </c>
      <c r="U4980" s="0">
        <v>0.6578902006149292</v>
      </c>
      <c r="V4980" s="0">
        <v>0.88325256109237671</v>
      </c>
      <c r="W4980" s="0">
        <v>0.99138766527175903</v>
      </c>
      <c r="X4980" s="0">
        <v>1.4562468528747559</v>
      </c>
      <c r="Y4980" s="0">
        <v>1.5244923830032349</v>
      </c>
      <c r="Z4980" s="0">
        <v>0.068245463073253632</v>
      </c>
      <c r="AA4980" s="0">
        <v>0.040479749441146851</v>
      </c>
      <c r="AB4980" s="0">
        <v>0.0016622004332020879</v>
      </c>
      <c r="AC4980" s="0">
        <v>0.016368577256798744</v>
      </c>
      <c r="AD4980" s="0">
        <v>0.047017861157655716</v>
      </c>
      <c r="AE4980" s="0">
        <v>0.068245463073253632</v>
      </c>
      <c r="AF4980" s="0">
        <v>0.089473061263561249</v>
      </c>
      <c r="AG4980" s="0">
        <v>0.12012235075235367</v>
      </c>
      <c r="AH4980" s="0">
        <v>0.13482873141765594</v>
      </c>
    </row>
    <row r="4981" x14ac:dyDescent="0.4">
      <c r="A4981" s="11" t="str">
        <f>Data[[#This Row],[category]]&amp;Data[[#This Row],[subcategory]]&amp;Data[[#This Row],[date]]&amp;Data[[#This Row],[hour]]</f>
        <v>Usage quintiles (sites)Quintile 2Avg. Weekday Event14</v>
      </c>
      <c r="B4981" s="11" t="s">
        <v>144</v>
      </c>
      <c r="C4981" t="s">
        <v>148</v>
      </c>
      <c r="D4981" t="s">
        <v>161</v>
      </c>
      <c r="E4981" t="s">
        <v>66</v>
      </c>
      <c r="F4981" s="0">
        <v>136</v>
      </c>
      <c r="G4981" s="0">
        <v>10.853036880493164</v>
      </c>
      <c r="H4981" s="0">
        <v>11.326042175292969</v>
      </c>
      <c r="I4981" s="0">
        <v>0.47300508618354797</v>
      </c>
      <c r="J4981" s="0">
        <v>0.33539634943008423</v>
      </c>
      <c r="K4981" s="0">
        <v>94.948532104492188</v>
      </c>
      <c r="L4981" s="0">
        <v>1.4102869033813477</v>
      </c>
      <c r="M4981" s="0">
        <v>0</v>
      </c>
      <c r="N4981" s="0">
        <v>0</v>
      </c>
      <c r="O4981" s="0"/>
      <c r="P4981" s="0"/>
      <c r="Q4981" s="0">
        <v>-0.078672818839550018</v>
      </c>
      <c r="R4981" s="0">
        <v>0.043177369982004166</v>
      </c>
      <c r="S4981" s="0">
        <v>0.29712307453155518</v>
      </c>
      <c r="T4981" s="0">
        <v>0.47300508618354797</v>
      </c>
      <c r="U4981" s="0">
        <v>0.64888709783554077</v>
      </c>
      <c r="V4981" s="0">
        <v>0.90283280611038208</v>
      </c>
      <c r="W4981" s="0">
        <v>1.0246829986572266</v>
      </c>
      <c r="X4981" s="0">
        <v>1.4760130643844604</v>
      </c>
      <c r="Y4981" s="0">
        <v>1.5403417348861694</v>
      </c>
      <c r="Z4981" s="0">
        <v>0.064328692853450775</v>
      </c>
      <c r="AA4981" s="0">
        <v>0.045613903552293777</v>
      </c>
      <c r="AB4981" s="0">
        <v>-0.010699502192437649</v>
      </c>
      <c r="AC4981" s="0">
        <v>0.005872123409062624</v>
      </c>
      <c r="AD4981" s="0">
        <v>0.04040873795747757</v>
      </c>
      <c r="AE4981" s="0">
        <v>0.064328692853450775</v>
      </c>
      <c r="AF4981" s="0">
        <v>0.088248647749423981</v>
      </c>
      <c r="AG4981" s="0">
        <v>0.12278526276350021</v>
      </c>
      <c r="AH4981" s="0">
        <v>0.13935688138008118</v>
      </c>
    </row>
    <row r="4982" x14ac:dyDescent="0.4">
      <c r="A4982" s="11" t="str">
        <f>Data[[#This Row],[category]]&amp;Data[[#This Row],[subcategory]]&amp;Data[[#This Row],[date]]&amp;Data[[#This Row],[hour]]</f>
        <v>Usage quintiles (sites)Quintile 2Avg. Weekday Event15</v>
      </c>
      <c r="B4982" s="11" t="s">
        <v>144</v>
      </c>
      <c r="C4982" t="s">
        <v>148</v>
      </c>
      <c r="D4982" t="s">
        <v>161</v>
      </c>
      <c r="E4982" t="s">
        <v>67</v>
      </c>
      <c r="F4982" s="0">
        <v>136</v>
      </c>
      <c r="G4982" s="0">
        <v>10.602922439575195</v>
      </c>
      <c r="H4982" s="0">
        <v>9.4321050643920898</v>
      </c>
      <c r="I4982" s="0">
        <v>-1.1708166599273682</v>
      </c>
      <c r="J4982" s="0">
        <v>0.32200554013252258</v>
      </c>
      <c r="K4982" s="0">
        <v>93.20220947265625</v>
      </c>
      <c r="L4982" s="0">
        <v>-3.6360139846801758</v>
      </c>
      <c r="M4982" s="0">
        <v>1</v>
      </c>
      <c r="N4982" s="0">
        <v>1</v>
      </c>
      <c r="O4982" s="0"/>
      <c r="P4982" s="0"/>
      <c r="Q4982" s="0">
        <v>-1.7004686594009399</v>
      </c>
      <c r="R4982" s="0">
        <v>-1.5834833383560181</v>
      </c>
      <c r="S4982" s="0">
        <v>-1.3396764993667603</v>
      </c>
      <c r="T4982" s="0">
        <v>-1.1708166599273682</v>
      </c>
      <c r="U4982" s="0">
        <v>-1.0019568204879761</v>
      </c>
      <c r="V4982" s="0">
        <v>-0.75814998149871826</v>
      </c>
      <c r="W4982" s="0">
        <v>-0.64116466045379639</v>
      </c>
      <c r="X4982" s="0">
        <v>1.4419974088668823</v>
      </c>
      <c r="Y4982" s="0">
        <v>1.2827663421630859</v>
      </c>
      <c r="Z4982" s="0">
        <v>-0.15923106670379639</v>
      </c>
      <c r="AA4982" s="0">
        <v>0.043792754411697388</v>
      </c>
      <c r="AB4982" s="0">
        <v>-0.23126374185085297</v>
      </c>
      <c r="AC4982" s="0">
        <v>-0.21535374224185944</v>
      </c>
      <c r="AD4982" s="0">
        <v>-0.1821960061788559</v>
      </c>
      <c r="AE4982" s="0">
        <v>-0.15923106670379639</v>
      </c>
      <c r="AF4982" s="0">
        <v>-0.13626612722873688</v>
      </c>
      <c r="AG4982" s="0">
        <v>-0.10310839116573334</v>
      </c>
      <c r="AH4982" s="0">
        <v>-0.087198399007320404</v>
      </c>
    </row>
    <row r="4983" x14ac:dyDescent="0.4">
      <c r="A4983" s="11" t="str">
        <f>Data[[#This Row],[category]]&amp;Data[[#This Row],[subcategory]]&amp;Data[[#This Row],[date]]&amp;Data[[#This Row],[hour]]</f>
        <v>Usage quintiles (sites)Quintile 2Avg. Weekday Event16</v>
      </c>
      <c r="B4983" s="11" t="s">
        <v>144</v>
      </c>
      <c r="C4983" t="s">
        <v>148</v>
      </c>
      <c r="D4983" t="s">
        <v>161</v>
      </c>
      <c r="E4983" t="s">
        <v>68</v>
      </c>
      <c r="F4983" s="0">
        <v>136</v>
      </c>
      <c r="G4983" s="0">
        <v>10.27854061126709</v>
      </c>
      <c r="H4983" s="0">
        <v>9.3340425491333008</v>
      </c>
      <c r="I4983" s="0">
        <v>-0.94449806213378906</v>
      </c>
      <c r="J4983" s="0">
        <v>0.32372483611106873</v>
      </c>
      <c r="K4983" s="0">
        <v>91.878677368164063</v>
      </c>
      <c r="L4983" s="0">
        <v>-2.917595386505127</v>
      </c>
      <c r="M4983" s="0">
        <v>1</v>
      </c>
      <c r="N4983" s="0">
        <v>1</v>
      </c>
      <c r="O4983" s="0"/>
      <c r="P4983" s="0"/>
      <c r="Q4983" s="0">
        <v>-1.476978063583374</v>
      </c>
      <c r="R4983" s="0">
        <v>-1.3593680858612061</v>
      </c>
      <c r="S4983" s="0">
        <v>-1.1142594814300537</v>
      </c>
      <c r="T4983" s="0">
        <v>-0.94449806213378906</v>
      </c>
      <c r="U4983" s="0">
        <v>-0.77473658323287964</v>
      </c>
      <c r="V4983" s="0">
        <v>-0.52962797880172729</v>
      </c>
      <c r="W4983" s="0">
        <v>-0.41201809048652649</v>
      </c>
      <c r="X4983" s="0">
        <v>1.3978815078735352</v>
      </c>
      <c r="Y4983" s="0">
        <v>1.2694298028945923</v>
      </c>
      <c r="Z4983" s="0">
        <v>-0.12845173478126526</v>
      </c>
      <c r="AA4983" s="0">
        <v>0.044026575982570648</v>
      </c>
      <c r="AB4983" s="0">
        <v>-0.20086900889873505</v>
      </c>
      <c r="AC4983" s="0">
        <v>-0.18487405776977539</v>
      </c>
      <c r="AD4983" s="0">
        <v>-0.15153929591178894</v>
      </c>
      <c r="AE4983" s="0">
        <v>-0.12845173478126526</v>
      </c>
      <c r="AF4983" s="0">
        <v>-0.10536417365074158</v>
      </c>
      <c r="AG4983" s="0">
        <v>-0.07202940434217453</v>
      </c>
      <c r="AH4983" s="0">
        <v>-0.056034460663795471</v>
      </c>
    </row>
    <row r="4984" x14ac:dyDescent="0.4">
      <c r="A4984" s="11" t="str">
        <f>Data[[#This Row],[category]]&amp;Data[[#This Row],[subcategory]]&amp;Data[[#This Row],[date]]&amp;Data[[#This Row],[hour]]</f>
        <v>Usage quintiles (sites)Quintile 2Avg. Weekday Event17</v>
      </c>
      <c r="B4984" s="11" t="s">
        <v>144</v>
      </c>
      <c r="C4984" t="s">
        <v>148</v>
      </c>
      <c r="D4984" t="s">
        <v>161</v>
      </c>
      <c r="E4984" t="s">
        <v>69</v>
      </c>
      <c r="F4984" s="0">
        <v>136</v>
      </c>
      <c r="G4984" s="0">
        <v>9.3974704742431641</v>
      </c>
      <c r="H4984" s="0">
        <v>8.780186653137207</v>
      </c>
      <c r="I4984" s="0">
        <v>-0.61728370189666748</v>
      </c>
      <c r="J4984" s="0">
        <v>0.30552476644515991</v>
      </c>
      <c r="K4984" s="0">
        <v>90.349258422851563</v>
      </c>
      <c r="L4984" s="0">
        <v>-2.0204048156738281</v>
      </c>
      <c r="M4984" s="0">
        <v>1</v>
      </c>
      <c r="N4984" s="0">
        <v>1</v>
      </c>
      <c r="O4984" s="0"/>
      <c r="P4984" s="0"/>
      <c r="Q4984" s="0">
        <v>-1.1198272705078125</v>
      </c>
      <c r="R4984" s="0">
        <v>-1.0088294744491577</v>
      </c>
      <c r="S4984" s="0">
        <v>-0.77750104665756226</v>
      </c>
      <c r="T4984" s="0">
        <v>-0.61728370189666748</v>
      </c>
      <c r="U4984" s="0">
        <v>-0.45706635713577271</v>
      </c>
      <c r="V4984" s="0">
        <v>-0.22573795914649963</v>
      </c>
      <c r="W4984" s="0">
        <v>-0.11474017798900604</v>
      </c>
      <c r="X4984" s="0">
        <v>1.2780560255050659</v>
      </c>
      <c r="Y4984" s="0">
        <v>1.1941053867340088</v>
      </c>
      <c r="Z4984" s="0">
        <v>-0.08395058661699295</v>
      </c>
      <c r="AA4984" s="0">
        <v>0.041551366448402405</v>
      </c>
      <c r="AB4984" s="0">
        <v>-0.15229649841785431</v>
      </c>
      <c r="AC4984" s="0">
        <v>-0.13720080256462097</v>
      </c>
      <c r="AD4984" s="0">
        <v>-0.10574014484882355</v>
      </c>
      <c r="AE4984" s="0">
        <v>-0.08395058661699295</v>
      </c>
      <c r="AF4984" s="0">
        <v>-0.062161028385162354</v>
      </c>
      <c r="AG4984" s="0">
        <v>-0.03070036880671978</v>
      </c>
      <c r="AH4984" s="0">
        <v>-0.015604671090841293</v>
      </c>
    </row>
    <row r="4985" x14ac:dyDescent="0.4">
      <c r="A4985" s="11" t="str">
        <f>Data[[#This Row],[category]]&amp;Data[[#This Row],[subcategory]]&amp;Data[[#This Row],[date]]&amp;Data[[#This Row],[hour]]</f>
        <v>Usage quintiles (sites)Quintile 2Avg. Weekday Event18</v>
      </c>
      <c r="B4985" s="11" t="s">
        <v>144</v>
      </c>
      <c r="C4985" t="s">
        <v>148</v>
      </c>
      <c r="D4985" t="s">
        <v>161</v>
      </c>
      <c r="E4985" t="s">
        <v>70</v>
      </c>
      <c r="F4985" s="0">
        <v>136</v>
      </c>
      <c r="G4985" s="0">
        <v>8.4353199005126953</v>
      </c>
      <c r="H4985" s="0">
        <v>7.5692200660705566</v>
      </c>
      <c r="I4985" s="0">
        <v>-0.86609965562820435</v>
      </c>
      <c r="J4985" s="0">
        <v>0.29778990149497986</v>
      </c>
      <c r="K4985" s="0">
        <v>88.356613159179687</v>
      </c>
      <c r="L4985" s="0">
        <v>-2.9084250926971436</v>
      </c>
      <c r="M4985" s="0">
        <v>1</v>
      </c>
      <c r="N4985" s="0">
        <v>1</v>
      </c>
      <c r="O4985" s="0"/>
      <c r="P4985" s="0"/>
      <c r="Q4985" s="0">
        <v>-1.3559204339981079</v>
      </c>
      <c r="R4985" s="0">
        <v>-1.2477327585220337</v>
      </c>
      <c r="S4985" s="0">
        <v>-1.0222607851028442</v>
      </c>
      <c r="T4985" s="0">
        <v>-0.86609965562820435</v>
      </c>
      <c r="U4985" s="0">
        <v>-0.70993846654891968</v>
      </c>
      <c r="V4985" s="0">
        <v>-0.484466552734375</v>
      </c>
      <c r="W4985" s="0">
        <v>-0.37627884745597839</v>
      </c>
      <c r="X4985" s="0">
        <v>1.1472035646438599</v>
      </c>
      <c r="Y4985" s="0">
        <v>1.0294139385223389</v>
      </c>
      <c r="Z4985" s="0">
        <v>-0.11778955161571503</v>
      </c>
      <c r="AA4985" s="0">
        <v>0.040499426424503326</v>
      </c>
      <c r="AB4985" s="0">
        <v>-0.18440517783164978</v>
      </c>
      <c r="AC4985" s="0">
        <v>-0.16969165205955505</v>
      </c>
      <c r="AD4985" s="0">
        <v>-0.13902747631072998</v>
      </c>
      <c r="AE4985" s="0">
        <v>-0.11778955161571503</v>
      </c>
      <c r="AF4985" s="0">
        <v>-0.09655163437128067</v>
      </c>
      <c r="AG4985" s="0">
        <v>-0.065887451171875</v>
      </c>
      <c r="AH4985" s="0">
        <v>-0.051173921674489975</v>
      </c>
    </row>
    <row r="4986" x14ac:dyDescent="0.4">
      <c r="A4986" s="11" t="str">
        <f>Data[[#This Row],[category]]&amp;Data[[#This Row],[subcategory]]&amp;Data[[#This Row],[date]]&amp;Data[[#This Row],[hour]]</f>
        <v>Usage quintiles (sites)Quintile 2Avg. Weekday Event19</v>
      </c>
      <c r="B4986" s="11" t="s">
        <v>144</v>
      </c>
      <c r="C4986" t="s">
        <v>148</v>
      </c>
      <c r="D4986" t="s">
        <v>161</v>
      </c>
      <c r="E4986" t="s">
        <v>71</v>
      </c>
      <c r="F4986" s="0">
        <v>136</v>
      </c>
      <c r="G4986" s="0">
        <v>7.5189418792724609</v>
      </c>
      <c r="H4986" s="0">
        <v>7.8695836067199707</v>
      </c>
      <c r="I4986" s="0">
        <v>0.35064134001731873</v>
      </c>
      <c r="J4986" s="0">
        <v>0.34561207890510559</v>
      </c>
      <c r="K4986" s="0">
        <v>84.70220947265625</v>
      </c>
      <c r="L4986" s="0">
        <v>1.0145517587661743</v>
      </c>
      <c r="M4986" s="0">
        <v>0</v>
      </c>
      <c r="N4986" s="0">
        <v>0</v>
      </c>
      <c r="O4986" s="0"/>
      <c r="P4986" s="0"/>
      <c r="Q4986" s="0">
        <v>-0.21783994138240814</v>
      </c>
      <c r="R4986" s="0">
        <v>-0.092278361320495605</v>
      </c>
      <c r="S4986" s="0">
        <v>0.16940218210220337</v>
      </c>
      <c r="T4986" s="0">
        <v>0.35064134001731873</v>
      </c>
      <c r="U4986" s="0">
        <v>0.53188049793243408</v>
      </c>
      <c r="V4986" s="0">
        <v>0.79356104135513306</v>
      </c>
      <c r="W4986" s="0">
        <v>0.91912263631820679</v>
      </c>
      <c r="X4986" s="0">
        <v>1.0225760936737061</v>
      </c>
      <c r="Y4986" s="0">
        <v>1.0702633857727051</v>
      </c>
      <c r="Z4986" s="0">
        <v>0.047687221318483353</v>
      </c>
      <c r="AA4986" s="0">
        <v>0.047003243118524551</v>
      </c>
      <c r="AB4986" s="0">
        <v>-0.029626233503222466</v>
      </c>
      <c r="AC4986" s="0">
        <v>-0.012549858540296555</v>
      </c>
      <c r="AD4986" s="0">
        <v>0.023038696497678757</v>
      </c>
      <c r="AE4986" s="0">
        <v>0.047687221318483353</v>
      </c>
      <c r="AF4986" s="0">
        <v>0.07233574241399765</v>
      </c>
      <c r="AG4986" s="0">
        <v>0.10792429745197296</v>
      </c>
      <c r="AH4986" s="0">
        <v>0.12500067055225372</v>
      </c>
    </row>
    <row r="4987" x14ac:dyDescent="0.4">
      <c r="A4987" s="11" t="str">
        <f>Data[[#This Row],[category]]&amp;Data[[#This Row],[subcategory]]&amp;Data[[#This Row],[date]]&amp;Data[[#This Row],[hour]]</f>
        <v>Usage quintiles (sites)Quintile 2Avg. Weekday Event20</v>
      </c>
      <c r="B4987" s="11" t="s">
        <v>144</v>
      </c>
      <c r="C4987" t="s">
        <v>148</v>
      </c>
      <c r="D4987" t="s">
        <v>161</v>
      </c>
      <c r="E4987" t="s">
        <v>54</v>
      </c>
      <c r="F4987" s="0">
        <v>136</v>
      </c>
      <c r="G4987" s="0">
        <v>7.0955133438110352</v>
      </c>
      <c r="H4987" s="0">
        <v>7.7102656364440918</v>
      </c>
      <c r="I4987" s="0">
        <v>0.61475229263305664</v>
      </c>
      <c r="J4987" s="0">
        <v>0.4233475923538208</v>
      </c>
      <c r="K4987" s="0">
        <v>80.856613159179687</v>
      </c>
      <c r="L4987" s="0">
        <v>1.4521218538284302</v>
      </c>
      <c r="M4987" s="0">
        <v>0</v>
      </c>
      <c r="N4987" s="0">
        <v>0</v>
      </c>
      <c r="O4987" s="0"/>
      <c r="P4987" s="0"/>
      <c r="Q4987" s="0">
        <v>-0.081592530012130737</v>
      </c>
      <c r="R4987" s="0">
        <v>0.072210520505905151</v>
      </c>
      <c r="S4987" s="0">
        <v>0.39274859428405762</v>
      </c>
      <c r="T4987" s="0">
        <v>0.61475229263305664</v>
      </c>
      <c r="U4987" s="0">
        <v>0.83675599098205566</v>
      </c>
      <c r="V4987" s="0">
        <v>1.1572940349578857</v>
      </c>
      <c r="W4987" s="0">
        <v>1.3110971450805664</v>
      </c>
      <c r="X4987" s="0">
        <v>0.96498984098434448</v>
      </c>
      <c r="Y4987" s="0">
        <v>1.0485961437225342</v>
      </c>
      <c r="Z4987" s="0">
        <v>0.083606310188770294</v>
      </c>
      <c r="AA4987" s="0">
        <v>0.057575274258852005</v>
      </c>
      <c r="AB4987" s="0">
        <v>-0.011096588335931301</v>
      </c>
      <c r="AC4987" s="0">
        <v>0.0098206270486116409</v>
      </c>
      <c r="AD4987" s="0">
        <v>0.053413808345794678</v>
      </c>
      <c r="AE4987" s="0">
        <v>0.083606310188770294</v>
      </c>
      <c r="AF4987" s="0">
        <v>0.11379881203174591</v>
      </c>
      <c r="AG4987" s="0">
        <v>0.1573919951915741</v>
      </c>
      <c r="AH4987" s="0">
        <v>0.17830920219421387</v>
      </c>
    </row>
    <row r="4988" x14ac:dyDescent="0.4">
      <c r="A4988" s="11" t="str">
        <f>Data[[#This Row],[category]]&amp;Data[[#This Row],[subcategory]]&amp;Data[[#This Row],[date]]&amp;Data[[#This Row],[hour]]</f>
        <v>Usage quintiles (sites)Quintile 2Avg. Weekday Event21</v>
      </c>
      <c r="B4988" s="11" t="s">
        <v>144</v>
      </c>
      <c r="C4988" t="s">
        <v>148</v>
      </c>
      <c r="D4988" t="s">
        <v>161</v>
      </c>
      <c r="E4988" t="s">
        <v>72</v>
      </c>
      <c r="F4988" s="0">
        <v>136</v>
      </c>
      <c r="G4988" s="0">
        <v>6.3653793334960937</v>
      </c>
      <c r="H4988" s="0">
        <v>6.9161572456359863</v>
      </c>
      <c r="I4988" s="0">
        <v>0.55077755451202393</v>
      </c>
      <c r="J4988" s="0">
        <v>0.41976603865623474</v>
      </c>
      <c r="K4988" s="0">
        <v>78.977943420410156</v>
      </c>
      <c r="L4988" s="0">
        <v>1.3121060132980347</v>
      </c>
      <c r="M4988" s="0">
        <v>0</v>
      </c>
      <c r="N4988" s="0">
        <v>0</v>
      </c>
      <c r="O4988" s="0"/>
      <c r="P4988" s="0"/>
      <c r="Q4988" s="0">
        <v>-0.13967613875865936</v>
      </c>
      <c r="R4988" s="0">
        <v>0.012825730256736279</v>
      </c>
      <c r="S4988" s="0">
        <v>0.33065202832221985</v>
      </c>
      <c r="T4988" s="0">
        <v>0.55077755451202393</v>
      </c>
      <c r="U4988" s="0">
        <v>0.77090305089950562</v>
      </c>
      <c r="V4988" s="0">
        <v>1.0887293815612793</v>
      </c>
      <c r="W4988" s="0">
        <v>1.2412312030792236</v>
      </c>
      <c r="X4988" s="0">
        <v>0.86569160223007202</v>
      </c>
      <c r="Y4988" s="0">
        <v>0.94059741497039795</v>
      </c>
      <c r="Z4988" s="0">
        <v>0.074905745685100555</v>
      </c>
      <c r="AA4988" s="0">
        <v>0.057088181376457214</v>
      </c>
      <c r="AB4988" s="0">
        <v>-0.018995955586433411</v>
      </c>
      <c r="AC4988" s="0">
        <v>0.0017442974494770169</v>
      </c>
      <c r="AD4988" s="0">
        <v>0.044968675822019577</v>
      </c>
      <c r="AE4988" s="0">
        <v>0.074905745685100555</v>
      </c>
      <c r="AF4988" s="0">
        <v>0.10484281927347183</v>
      </c>
      <c r="AG4988" s="0">
        <v>0.14806719124317169</v>
      </c>
      <c r="AH4988" s="0">
        <v>0.16880744695663452</v>
      </c>
    </row>
    <row r="4989" x14ac:dyDescent="0.4">
      <c r="A4989" s="11" t="str">
        <f>Data[[#This Row],[category]]&amp;Data[[#This Row],[subcategory]]&amp;Data[[#This Row],[date]]&amp;Data[[#This Row],[hour]]</f>
        <v>Usage quintiles (sites)Quintile 2Avg. Weekday Event22</v>
      </c>
      <c r="B4989" s="11" t="s">
        <v>144</v>
      </c>
      <c r="C4989" t="s">
        <v>148</v>
      </c>
      <c r="D4989" t="s">
        <v>161</v>
      </c>
      <c r="E4989" t="s">
        <v>73</v>
      </c>
      <c r="F4989" s="0">
        <v>136</v>
      </c>
      <c r="G4989" s="0">
        <v>4.5528316497802734</v>
      </c>
      <c r="H4989" s="0">
        <v>5.1484074592590332</v>
      </c>
      <c r="I4989" s="0">
        <v>0.59557545185089111</v>
      </c>
      <c r="J4989" s="0">
        <v>0.4781164824962616</v>
      </c>
      <c r="K4989" s="0">
        <v>77.4375</v>
      </c>
      <c r="L4989" s="0">
        <v>1.2456701993942261</v>
      </c>
      <c r="M4989" s="0">
        <v>0</v>
      </c>
      <c r="N4989" s="0">
        <v>0</v>
      </c>
      <c r="O4989" s="0"/>
      <c r="P4989" s="0"/>
      <c r="Q4989" s="0">
        <v>-0.19085617363452911</v>
      </c>
      <c r="R4989" s="0">
        <v>-0.017155474051833153</v>
      </c>
      <c r="S4989" s="0">
        <v>0.34485092759132385</v>
      </c>
      <c r="T4989" s="0">
        <v>0.59557545185089111</v>
      </c>
      <c r="U4989" s="0">
        <v>0.84630000591278076</v>
      </c>
      <c r="V4989" s="0">
        <v>1.2083064317703247</v>
      </c>
      <c r="W4989" s="0">
        <v>1.3820071220397949</v>
      </c>
      <c r="X4989" s="0">
        <v>0.61918509006500244</v>
      </c>
      <c r="Y4989" s="0">
        <v>0.70018339157104492</v>
      </c>
      <c r="Z4989" s="0">
        <v>0.080998264253139496</v>
      </c>
      <c r="AA4989" s="0">
        <v>0.065023839473724365</v>
      </c>
      <c r="AB4989" s="0">
        <v>-0.025956433266401291</v>
      </c>
      <c r="AC4989" s="0">
        <v>-0.002333139069378376</v>
      </c>
      <c r="AD4989" s="0">
        <v>0.04689972847700119</v>
      </c>
      <c r="AE4989" s="0">
        <v>0.080998264253139496</v>
      </c>
      <c r="AF4989" s="0">
        <v>0.1150968000292778</v>
      </c>
      <c r="AG4989" s="0">
        <v>0.16432966291904449</v>
      </c>
      <c r="AH4989" s="0">
        <v>0.18795296549797058</v>
      </c>
    </row>
    <row r="4990" x14ac:dyDescent="0.4">
      <c r="A4990" s="11" t="str">
        <f>Data[[#This Row],[category]]&amp;Data[[#This Row],[subcategory]]&amp;Data[[#This Row],[date]]&amp;Data[[#This Row],[hour]]</f>
        <v>Usage quintiles (sites)Quintile 2Avg. Weekday Event23</v>
      </c>
      <c r="B4990" s="11" t="s">
        <v>144</v>
      </c>
      <c r="C4990" t="s">
        <v>148</v>
      </c>
      <c r="D4990" t="s">
        <v>161</v>
      </c>
      <c r="E4990" t="s">
        <v>74</v>
      </c>
      <c r="F4990" s="0">
        <v>136</v>
      </c>
      <c r="G4990" s="0">
        <v>2.8866679668426514</v>
      </c>
      <c r="H4990" s="0">
        <v>4.3667340278625488</v>
      </c>
      <c r="I4990" s="0">
        <v>1.4800662994384766</v>
      </c>
      <c r="J4990" s="0">
        <v>0.52662432193756104</v>
      </c>
      <c r="K4990" s="0">
        <v>75.915443420410156</v>
      </c>
      <c r="L4990" s="0">
        <v>2.8104784488677979</v>
      </c>
      <c r="M4990" s="0">
        <v>1</v>
      </c>
      <c r="N4990" s="0">
        <v>1</v>
      </c>
      <c r="O4990" s="0"/>
      <c r="P4990" s="0"/>
      <c r="Q4990" s="0">
        <v>0.61384636163711548</v>
      </c>
      <c r="R4990" s="0">
        <v>0.80517005920410156</v>
      </c>
      <c r="S4990" s="0">
        <v>1.2039042711257935</v>
      </c>
      <c r="T4990" s="0">
        <v>1.4800662994384766</v>
      </c>
      <c r="U4990" s="0">
        <v>1.7562283277511597</v>
      </c>
      <c r="V4990" s="0">
        <v>2.1549625396728516</v>
      </c>
      <c r="W4990" s="0">
        <v>2.3462862968444824</v>
      </c>
      <c r="X4990" s="0">
        <v>0.39258685708045959</v>
      </c>
      <c r="Y4990" s="0">
        <v>0.59387582540512085</v>
      </c>
      <c r="Z4990" s="0">
        <v>0.20128901302814484</v>
      </c>
      <c r="AA4990" s="0">
        <v>0.071620911359786987</v>
      </c>
      <c r="AB4990" s="0">
        <v>0.083483099937438965</v>
      </c>
      <c r="AC4990" s="0">
        <v>0.1095031201839447</v>
      </c>
      <c r="AD4990" s="0">
        <v>0.16373096406459808</v>
      </c>
      <c r="AE4990" s="0">
        <v>0.20128901302814484</v>
      </c>
      <c r="AF4990" s="0">
        <v>0.23884706199169159</v>
      </c>
      <c r="AG4990" s="0">
        <v>0.29307490587234497</v>
      </c>
      <c r="AH4990" s="0">
        <v>0.31909492611885071</v>
      </c>
    </row>
    <row r="4991" x14ac:dyDescent="0.4">
      <c r="A4991" s="11" t="str">
        <f>Data[[#This Row],[category]]&amp;Data[[#This Row],[subcategory]]&amp;Data[[#This Row],[date]]&amp;Data[[#This Row],[hour]]</f>
        <v>Usage quintiles (sites)Quintile 2Avg. Weekday Event24</v>
      </c>
      <c r="B4991" s="11" t="s">
        <v>144</v>
      </c>
      <c r="C4991" t="s">
        <v>148</v>
      </c>
      <c r="D4991" t="s">
        <v>161</v>
      </c>
      <c r="E4991" t="s">
        <v>75</v>
      </c>
      <c r="F4991" s="0">
        <v>136</v>
      </c>
      <c r="G4991" s="0">
        <v>2.361966609954834</v>
      </c>
      <c r="H4991" s="0">
        <v>3.5756943225860596</v>
      </c>
      <c r="I4991" s="0">
        <v>1.2137277126312256</v>
      </c>
      <c r="J4991" s="0">
        <v>0.47256863117218018</v>
      </c>
      <c r="K4991" s="0">
        <v>75.518386840820313</v>
      </c>
      <c r="L4991" s="0">
        <v>2.5683629512786865</v>
      </c>
      <c r="M4991" s="0">
        <v>1</v>
      </c>
      <c r="N4991" s="0">
        <v>1</v>
      </c>
      <c r="O4991" s="0"/>
      <c r="P4991" s="0"/>
      <c r="Q4991" s="0">
        <v>0.43642148375511169</v>
      </c>
      <c r="R4991" s="0">
        <v>0.60810667276382446</v>
      </c>
      <c r="S4991" s="0">
        <v>0.96591246128082275</v>
      </c>
      <c r="T4991" s="0">
        <v>1.2137277126312256</v>
      </c>
      <c r="U4991" s="0">
        <v>1.4615429639816284</v>
      </c>
      <c r="V4991" s="0">
        <v>1.8193488121032715</v>
      </c>
      <c r="W4991" s="0">
        <v>1.9910339117050171</v>
      </c>
      <c r="X4991" s="0">
        <v>0.32122746109962463</v>
      </c>
      <c r="Y4991" s="0">
        <v>0.48629441857337952</v>
      </c>
      <c r="Z4991" s="0">
        <v>0.16506697237491608</v>
      </c>
      <c r="AA4991" s="0">
        <v>0.064269334077835083</v>
      </c>
      <c r="AB4991" s="0">
        <v>0.059353325515985489</v>
      </c>
      <c r="AC4991" s="0">
        <v>0.082702510058879852</v>
      </c>
      <c r="AD4991" s="0">
        <v>0.13136410713195801</v>
      </c>
      <c r="AE4991" s="0">
        <v>0.16506697237491608</v>
      </c>
      <c r="AF4991" s="0">
        <v>0.19876983761787415</v>
      </c>
      <c r="AG4991" s="0">
        <v>0.2474314421415329</v>
      </c>
      <c r="AH4991" s="0">
        <v>0.27078062295913696</v>
      </c>
    </row>
    <row r="4992" x14ac:dyDescent="0.4">
      <c r="A4992" s="11" t="str">
        <f>Data[[#This Row],[category]]&amp;Data[[#This Row],[subcategory]]&amp;Data[[#This Row],[date]]&amp;Data[[#This Row],[hour]]</f>
        <v>Usage quintiles (sites)Quintile 2Avg. Weekday EventAvg. 11 to 6 pm</v>
      </c>
      <c r="B4992" s="11" t="s">
        <v>144</v>
      </c>
      <c r="C4992" t="s">
        <v>148</v>
      </c>
      <c r="D4992" t="s">
        <v>161</v>
      </c>
      <c r="E4992" t="s">
        <v>76</v>
      </c>
      <c r="F4992" s="0">
        <v>136</v>
      </c>
      <c r="G4992" s="0">
        <v>10.176626205444336</v>
      </c>
      <c r="H4992" s="0">
        <v>9.8096122741699219</v>
      </c>
      <c r="I4992" s="0">
        <v>-0.36701413989067078</v>
      </c>
      <c r="J4992" s="0">
        <v>0.2920563817024231</v>
      </c>
      <c r="K4992" s="0">
        <v>92.793067932128906</v>
      </c>
      <c r="L4992" s="0">
        <v>-1.2566550970077515</v>
      </c>
      <c r="M4992" s="0">
        <v>0</v>
      </c>
      <c r="N4992" s="0">
        <v>0</v>
      </c>
      <c r="O4992" s="0"/>
      <c r="P4992" s="0"/>
      <c r="Q4992" s="0">
        <v>-0.8474041223526001</v>
      </c>
      <c r="R4992" s="0">
        <v>-0.74129945039749146</v>
      </c>
      <c r="S4992" s="0">
        <v>-0.52016866207122803</v>
      </c>
      <c r="T4992" s="0">
        <v>-0.36701413989067078</v>
      </c>
      <c r="U4992" s="0">
        <v>-0.21385961771011353</v>
      </c>
      <c r="V4992" s="0">
        <v>0.0072711734101176262</v>
      </c>
      <c r="W4992" s="0">
        <v>0.11337585747241974</v>
      </c>
      <c r="X4992" s="0">
        <v>1.3840211629867554</v>
      </c>
      <c r="Y4992" s="0">
        <v>1.3341072797775269</v>
      </c>
      <c r="Z4992" s="0">
        <v>-0.049913924187421799</v>
      </c>
      <c r="AA4992" s="0">
        <v>0.039719667285680771</v>
      </c>
      <c r="AB4992" s="0">
        <v>-0.1152469664812088</v>
      </c>
      <c r="AC4992" s="0">
        <v>-0.10081672668457031</v>
      </c>
      <c r="AD4992" s="0">
        <v>-0.070742934942245483</v>
      </c>
      <c r="AE4992" s="0">
        <v>-0.049913924187421799</v>
      </c>
      <c r="AF4992" s="0">
        <v>-0.029084909707307816</v>
      </c>
      <c r="AG4992" s="0">
        <v>0.00098887761123478413</v>
      </c>
      <c r="AH4992" s="0">
        <v>0.015419114381074905</v>
      </c>
    </row>
    <row r="4993" x14ac:dyDescent="0.4">
      <c r="A4993" s="11" t="str">
        <f>Data[[#This Row],[category]]&amp;Data[[#This Row],[subcategory]]&amp;Data[[#This Row],[date]]&amp;Data[[#This Row],[hour]]</f>
        <v>Usage quintiles (sites)Quintile 2Avg. Weekday EventAvg. 2 to 6pm</v>
      </c>
      <c r="B4993" s="11" t="s">
        <v>144</v>
      </c>
      <c r="C4993" t="s">
        <v>148</v>
      </c>
      <c r="D4993" t="s">
        <v>161</v>
      </c>
      <c r="E4993" t="s">
        <v>77</v>
      </c>
      <c r="F4993" s="0">
        <v>136</v>
      </c>
      <c r="G4993" s="0">
        <v>9.678563117980957</v>
      </c>
      <c r="H4993" s="0">
        <v>8.7788887023925781</v>
      </c>
      <c r="I4993" s="0">
        <v>-0.89967453479766846</v>
      </c>
      <c r="J4993" s="0">
        <v>0.32406648993492126</v>
      </c>
      <c r="K4993" s="0">
        <v>90.946685791015625</v>
      </c>
      <c r="L4993" s="0">
        <v>-2.7762036323547363</v>
      </c>
      <c r="M4993" s="0">
        <v>1</v>
      </c>
      <c r="N4993" s="0">
        <v>1</v>
      </c>
      <c r="O4993" s="0"/>
      <c r="P4993" s="0"/>
      <c r="Q4993" s="0">
        <v>-1.4327164888381958</v>
      </c>
      <c r="R4993" s="0">
        <v>-1.3149824142456055</v>
      </c>
      <c r="S4993" s="0">
        <v>-1.0696151256561279</v>
      </c>
      <c r="T4993" s="0">
        <v>-0.89967453479766846</v>
      </c>
      <c r="U4993" s="0">
        <v>-0.72973388433456421</v>
      </c>
      <c r="V4993" s="0">
        <v>-0.48436662554740906</v>
      </c>
      <c r="W4993" s="0">
        <v>-0.36663258075714111</v>
      </c>
      <c r="X4993" s="0">
        <v>1.3162845373153687</v>
      </c>
      <c r="Y4993" s="0">
        <v>1.1939288377761841</v>
      </c>
      <c r="Z4993" s="0">
        <v>-0.12235573679208755</v>
      </c>
      <c r="AA4993" s="0">
        <v>0.044073041528463364</v>
      </c>
      <c r="AB4993" s="0">
        <v>-0.19484944641590118</v>
      </c>
      <c r="AC4993" s="0">
        <v>-0.1788376122713089</v>
      </c>
      <c r="AD4993" s="0">
        <v>-0.14546766877174377</v>
      </c>
      <c r="AE4993" s="0">
        <v>-0.12235573679208755</v>
      </c>
      <c r="AF4993" s="0">
        <v>-0.099243812263011932</v>
      </c>
      <c r="AG4993" s="0">
        <v>-0.065873861312866211</v>
      </c>
      <c r="AH4993" s="0">
        <v>-0.049862034618854523</v>
      </c>
    </row>
    <row r="4994" x14ac:dyDescent="0.4">
      <c r="A4994" s="11" t="str">
        <f>Data[[#This Row],[category]]&amp;Data[[#This Row],[subcategory]]&amp;Data[[#This Row],[date]]&amp;Data[[#This Row],[hour]]</f>
        <v>Usage quintiles (sites)Quintile 38/31/20171</v>
      </c>
      <c r="B4994" s="11" t="s">
        <v>144</v>
      </c>
      <c r="C4994" t="s">
        <v>150</v>
      </c>
      <c r="D4994" t="s">
        <v>109</v>
      </c>
      <c r="E4994" t="s">
        <v>40</v>
      </c>
      <c r="F4994" s="0">
        <v>227</v>
      </c>
      <c r="G4994" s="0">
        <v>8.3311548233032227</v>
      </c>
      <c r="H4994" s="0">
        <v>8.7252950668334961</v>
      </c>
      <c r="I4994" s="0">
        <v>0.3941405713558197</v>
      </c>
      <c r="J4994" s="0">
        <v>0.24597953259944916</v>
      </c>
      <c r="K4994" s="0">
        <v>72.762115478515625</v>
      </c>
      <c r="L4994" s="0">
        <v>1.6023308038711548</v>
      </c>
      <c r="M4994" s="0">
        <v>0</v>
      </c>
      <c r="N4994" s="0">
        <v>0</v>
      </c>
      <c r="O4994" s="0">
        <v>20.495977401733398</v>
      </c>
      <c r="P4994" s="0">
        <v>19.149547576904297</v>
      </c>
      <c r="Q4994" s="0">
        <v>-0.01045975461602211</v>
      </c>
      <c r="R4994" s="0">
        <v>0.078905113041400909</v>
      </c>
      <c r="S4994" s="0">
        <v>0.26514878869056702</v>
      </c>
      <c r="T4994" s="0">
        <v>0.3941405713558197</v>
      </c>
      <c r="U4994" s="0">
        <v>0.52313238382339478</v>
      </c>
      <c r="V4994" s="0">
        <v>0.70937603712081909</v>
      </c>
      <c r="W4994" s="0">
        <v>0.7987409234046936</v>
      </c>
      <c r="X4994" s="0">
        <v>1.8911721706390381</v>
      </c>
      <c r="Y4994" s="0">
        <v>1.9806419610977173</v>
      </c>
      <c r="Z4994" s="0">
        <v>0.08946990966796875</v>
      </c>
      <c r="AA4994" s="0">
        <v>0.055837355554103851</v>
      </c>
      <c r="AB4994" s="0">
        <v>-0.0023743670899420977</v>
      </c>
      <c r="AC4994" s="0">
        <v>0.017911458387970924</v>
      </c>
      <c r="AD4994" s="0">
        <v>0.060188770294189453</v>
      </c>
      <c r="AE4994" s="0">
        <v>0.08946990966796875</v>
      </c>
      <c r="AF4994" s="0">
        <v>0.11875104904174805</v>
      </c>
      <c r="AG4994" s="0">
        <v>0.16102835536003113</v>
      </c>
      <c r="AH4994" s="0">
        <v>0.18131418526172638</v>
      </c>
    </row>
    <row r="4995" x14ac:dyDescent="0.4">
      <c r="A4995" s="11" t="str">
        <f>Data[[#This Row],[category]]&amp;Data[[#This Row],[subcategory]]&amp;Data[[#This Row],[date]]&amp;Data[[#This Row],[hour]]</f>
        <v>Usage quintiles (sites)Quintile 38/31/20172</v>
      </c>
      <c r="B4995" s="11" t="s">
        <v>144</v>
      </c>
      <c r="C4995" t="s">
        <v>150</v>
      </c>
      <c r="D4995" t="s">
        <v>109</v>
      </c>
      <c r="E4995" t="s">
        <v>41</v>
      </c>
      <c r="F4995" s="0">
        <v>227</v>
      </c>
      <c r="G4995" s="0">
        <v>7.7953133583068848</v>
      </c>
      <c r="H4995" s="0">
        <v>8.3164701461791992</v>
      </c>
      <c r="I4995" s="0">
        <v>0.5211566686630249</v>
      </c>
      <c r="J4995" s="0">
        <v>0.20764833688735962</v>
      </c>
      <c r="K4995" s="0">
        <v>72.392066955566406</v>
      </c>
      <c r="L4995" s="0">
        <v>2.5098042488098145</v>
      </c>
      <c r="M4995" s="0">
        <v>1</v>
      </c>
      <c r="N4995" s="0">
        <v>1</v>
      </c>
      <c r="O4995" s="0">
        <v>20.495977401733398</v>
      </c>
      <c r="P4995" s="0">
        <v>19.149547576904297</v>
      </c>
      <c r="Q4995" s="0">
        <v>0.17960554361343384</v>
      </c>
      <c r="R4995" s="0">
        <v>0.2550446093082428</v>
      </c>
      <c r="S4995" s="0">
        <v>0.41226577758789063</v>
      </c>
      <c r="T4995" s="0">
        <v>0.5211566686630249</v>
      </c>
      <c r="U4995" s="0">
        <v>0.63004755973815918</v>
      </c>
      <c r="V4995" s="0">
        <v>0.78726869821548462</v>
      </c>
      <c r="W4995" s="0">
        <v>0.86270779371261597</v>
      </c>
      <c r="X4995" s="0">
        <v>1.7695361375808716</v>
      </c>
      <c r="Y4995" s="0">
        <v>1.8878387212753296</v>
      </c>
      <c r="Z4995" s="0">
        <v>0.11830256134271622</v>
      </c>
      <c r="AA4995" s="0">
        <v>0.047136172652244568</v>
      </c>
      <c r="AB4995" s="0">
        <v>0.040770456194877625</v>
      </c>
      <c r="AC4995" s="0">
        <v>0.057895123958587646</v>
      </c>
      <c r="AD4995" s="0">
        <v>0.093584328889846802</v>
      </c>
      <c r="AE4995" s="0">
        <v>0.11830256134271622</v>
      </c>
      <c r="AF4995" s="0">
        <v>0.14302079379558563</v>
      </c>
      <c r="AG4995" s="0">
        <v>0.17870999872684479</v>
      </c>
      <c r="AH4995" s="0">
        <v>0.19583466649055481</v>
      </c>
    </row>
    <row r="4996" x14ac:dyDescent="0.4">
      <c r="A4996" s="11" t="str">
        <f>Data[[#This Row],[category]]&amp;Data[[#This Row],[subcategory]]&amp;Data[[#This Row],[date]]&amp;Data[[#This Row],[hour]]</f>
        <v>Usage quintiles (sites)Quintile 38/31/20173</v>
      </c>
      <c r="B4996" s="11" t="s">
        <v>144</v>
      </c>
      <c r="C4996" t="s">
        <v>150</v>
      </c>
      <c r="D4996" t="s">
        <v>109</v>
      </c>
      <c r="E4996" t="s">
        <v>42</v>
      </c>
      <c r="F4996" s="0">
        <v>227</v>
      </c>
      <c r="G4996" s="0">
        <v>7.4500284194946289</v>
      </c>
      <c r="H4996" s="0">
        <v>8.0270881652832031</v>
      </c>
      <c r="I4996" s="0">
        <v>0.57705980539321899</v>
      </c>
      <c r="J4996" s="0">
        <v>0.20750364661216736</v>
      </c>
      <c r="K4996" s="0">
        <v>72.268722534179688</v>
      </c>
      <c r="L4996" s="0">
        <v>2.7809622287750244</v>
      </c>
      <c r="M4996" s="0">
        <v>1</v>
      </c>
      <c r="N4996" s="0">
        <v>1</v>
      </c>
      <c r="O4996" s="0">
        <v>20.495977401733398</v>
      </c>
      <c r="P4996" s="0">
        <v>19.149547576904297</v>
      </c>
      <c r="Q4996" s="0">
        <v>0.23574668169021606</v>
      </c>
      <c r="R4996" s="0">
        <v>0.31113317608833313</v>
      </c>
      <c r="S4996" s="0">
        <v>0.46824479103088379</v>
      </c>
      <c r="T4996" s="0">
        <v>0.57705980539321899</v>
      </c>
      <c r="U4996" s="0">
        <v>0.6858748197555542</v>
      </c>
      <c r="V4996" s="0">
        <v>0.84298640489578247</v>
      </c>
      <c r="W4996" s="0">
        <v>0.91837292909622192</v>
      </c>
      <c r="X4996" s="0">
        <v>1.6911565065383911</v>
      </c>
      <c r="Y4996" s="0">
        <v>1.8221490383148193</v>
      </c>
      <c r="Z4996" s="0">
        <v>0.1309925764799118</v>
      </c>
      <c r="AA4996" s="0">
        <v>0.047103326767683029</v>
      </c>
      <c r="AB4996" s="0">
        <v>0.053514499217271805</v>
      </c>
      <c r="AC4996" s="0">
        <v>0.070627234876155853</v>
      </c>
      <c r="AD4996" s="0">
        <v>0.10629156976938248</v>
      </c>
      <c r="AE4996" s="0">
        <v>0.1309925764799118</v>
      </c>
      <c r="AF4996" s="0">
        <v>0.15569359064102173</v>
      </c>
      <c r="AG4996" s="0">
        <v>0.19135792553424835</v>
      </c>
      <c r="AH4996" s="0">
        <v>0.2084706574678421</v>
      </c>
    </row>
    <row r="4997" x14ac:dyDescent="0.4">
      <c r="A4997" s="11" t="str">
        <f>Data[[#This Row],[category]]&amp;Data[[#This Row],[subcategory]]&amp;Data[[#This Row],[date]]&amp;Data[[#This Row],[hour]]</f>
        <v>Usage quintiles (sites)Quintile 38/31/20174</v>
      </c>
      <c r="B4997" s="11" t="s">
        <v>144</v>
      </c>
      <c r="C4997" t="s">
        <v>150</v>
      </c>
      <c r="D4997" t="s">
        <v>109</v>
      </c>
      <c r="E4997" t="s">
        <v>43</v>
      </c>
      <c r="F4997" s="0">
        <v>227</v>
      </c>
      <c r="G4997" s="0">
        <v>7.1783699989318848</v>
      </c>
      <c r="H4997" s="0">
        <v>7.942965030670166</v>
      </c>
      <c r="I4997" s="0">
        <v>0.76459479331970215</v>
      </c>
      <c r="J4997" s="0">
        <v>0.1847560852766037</v>
      </c>
      <c r="K4997" s="0">
        <v>72.070487976074219</v>
      </c>
      <c r="L4997" s="0">
        <v>4.1384010314941406</v>
      </c>
      <c r="M4997" s="0">
        <v>1</v>
      </c>
      <c r="N4997" s="0">
        <v>1</v>
      </c>
      <c r="O4997" s="0">
        <v>20.495977401733398</v>
      </c>
      <c r="P4997" s="0">
        <v>19.149547576904297</v>
      </c>
      <c r="Q4997" s="0">
        <v>0.46069806814193726</v>
      </c>
      <c r="R4997" s="0">
        <v>0.52782034873962402</v>
      </c>
      <c r="S4997" s="0">
        <v>0.6677086353302002</v>
      </c>
      <c r="T4997" s="0">
        <v>0.76459479331970215</v>
      </c>
      <c r="U4997" s="0">
        <v>0.8614809513092041</v>
      </c>
      <c r="V4997" s="0">
        <v>1.0013692378997803</v>
      </c>
      <c r="W4997" s="0">
        <v>1.0684914588928223</v>
      </c>
      <c r="X4997" s="0">
        <v>1.6294900178909302</v>
      </c>
      <c r="Y4997" s="0">
        <v>1.8030530214309692</v>
      </c>
      <c r="Z4997" s="0">
        <v>0.17356301844120026</v>
      </c>
      <c r="AA4997" s="0">
        <v>0.041939631104469299</v>
      </c>
      <c r="AB4997" s="0">
        <v>0.10457846522331238</v>
      </c>
      <c r="AC4997" s="0">
        <v>0.11981521546840668</v>
      </c>
      <c r="AD4997" s="0">
        <v>0.15156985819339752</v>
      </c>
      <c r="AE4997" s="0">
        <v>0.17356301844120026</v>
      </c>
      <c r="AF4997" s="0">
        <v>0.19555617868900299</v>
      </c>
      <c r="AG4997" s="0">
        <v>0.22731082141399384</v>
      </c>
      <c r="AH4997" s="0">
        <v>0.24254757165908813</v>
      </c>
    </row>
    <row r="4998" x14ac:dyDescent="0.4">
      <c r="A4998" s="11" t="str">
        <f>Data[[#This Row],[category]]&amp;Data[[#This Row],[subcategory]]&amp;Data[[#This Row],[date]]&amp;Data[[#This Row],[hour]]</f>
        <v>Usage quintiles (sites)Quintile 38/31/20175</v>
      </c>
      <c r="B4998" s="11" t="s">
        <v>144</v>
      </c>
      <c r="C4998" t="s">
        <v>150</v>
      </c>
      <c r="D4998" t="s">
        <v>109</v>
      </c>
      <c r="E4998" t="s">
        <v>44</v>
      </c>
      <c r="F4998" s="0">
        <v>227</v>
      </c>
      <c r="G4998" s="0">
        <v>7.6590242385864258</v>
      </c>
      <c r="H4998" s="0">
        <v>8.3154916763305664</v>
      </c>
      <c r="I4998" s="0">
        <v>0.65646785497665405</v>
      </c>
      <c r="J4998" s="0">
        <v>0.21309494972229004</v>
      </c>
      <c r="K4998" s="0">
        <v>71.788543701171875</v>
      </c>
      <c r="L4998" s="0">
        <v>3.0806355476379395</v>
      </c>
      <c r="M4998" s="0">
        <v>1</v>
      </c>
      <c r="N4998" s="0">
        <v>1</v>
      </c>
      <c r="O4998" s="0">
        <v>20.495977401733398</v>
      </c>
      <c r="P4998" s="0">
        <v>19.149547576904297</v>
      </c>
      <c r="Q4998" s="0">
        <v>0.3059578537940979</v>
      </c>
      <c r="R4998" s="0">
        <v>0.38337567448616028</v>
      </c>
      <c r="S4998" s="0">
        <v>0.54472076892852783</v>
      </c>
      <c r="T4998" s="0">
        <v>0.65646785497665405</v>
      </c>
      <c r="U4998" s="0">
        <v>0.76821494102478027</v>
      </c>
      <c r="V4998" s="0">
        <v>0.92956000566482544</v>
      </c>
      <c r="W4998" s="0">
        <v>1.0069777965545654</v>
      </c>
      <c r="X4998" s="0">
        <v>1.7385984659194946</v>
      </c>
      <c r="Y4998" s="0">
        <v>1.8876166343688965</v>
      </c>
      <c r="Z4998" s="0">
        <v>0.14901819825172424</v>
      </c>
      <c r="AA4998" s="0">
        <v>0.048372551798820496</v>
      </c>
      <c r="AB4998" s="0">
        <v>0.069452427327632904</v>
      </c>
      <c r="AC4998" s="0">
        <v>0.08702627569437027</v>
      </c>
      <c r="AD4998" s="0">
        <v>0.12365160882472992</v>
      </c>
      <c r="AE4998" s="0">
        <v>0.14901819825172424</v>
      </c>
      <c r="AF4998" s="0">
        <v>0.17438478767871857</v>
      </c>
      <c r="AG4998" s="0">
        <v>0.21101011335849762</v>
      </c>
      <c r="AH4998" s="0">
        <v>0.22858396172523499</v>
      </c>
    </row>
    <row r="4999" x14ac:dyDescent="0.4">
      <c r="A4999" s="11" t="str">
        <f>Data[[#This Row],[category]]&amp;Data[[#This Row],[subcategory]]&amp;Data[[#This Row],[date]]&amp;Data[[#This Row],[hour]]</f>
        <v>Usage quintiles (sites)Quintile 38/31/20176</v>
      </c>
      <c r="B4999" s="11" t="s">
        <v>144</v>
      </c>
      <c r="C4999" t="s">
        <v>150</v>
      </c>
      <c r="D4999" t="s">
        <v>109</v>
      </c>
      <c r="E4999" t="s">
        <v>45</v>
      </c>
      <c r="F4999" s="0">
        <v>227</v>
      </c>
      <c r="G4999" s="0">
        <v>9.2890596389770508</v>
      </c>
      <c r="H4999" s="0">
        <v>9.5741653442382812</v>
      </c>
      <c r="I4999" s="0">
        <v>0.28510570526123047</v>
      </c>
      <c r="J4999" s="0">
        <v>0.31370106339454651</v>
      </c>
      <c r="K4999" s="0">
        <v>71.105728149414063</v>
      </c>
      <c r="L4999" s="0">
        <v>0.90884518623352051</v>
      </c>
      <c r="M4999" s="0">
        <v>0</v>
      </c>
      <c r="N4999" s="0">
        <v>0</v>
      </c>
      <c r="O4999" s="0">
        <v>20.495977401733398</v>
      </c>
      <c r="P4999" s="0">
        <v>19.149547576904297</v>
      </c>
      <c r="Q4999" s="0">
        <v>-0.23088662326335907</v>
      </c>
      <c r="R4999" s="0">
        <v>-0.11691838502883911</v>
      </c>
      <c r="S4999" s="0">
        <v>0.12060070782899857</v>
      </c>
      <c r="T4999" s="0">
        <v>0.28510570526123047</v>
      </c>
      <c r="U4999" s="0">
        <v>0.44961071014404297</v>
      </c>
      <c r="V4999" s="0">
        <v>0.68712979555130005</v>
      </c>
      <c r="W4999" s="0">
        <v>0.8010980486869812</v>
      </c>
      <c r="X4999" s="0">
        <v>2.1086165904998779</v>
      </c>
      <c r="Y4999" s="0">
        <v>2.1733355522155762</v>
      </c>
      <c r="Z4999" s="0">
        <v>0.06471899151802063</v>
      </c>
      <c r="AA4999" s="0">
        <v>0.071210138499736786</v>
      </c>
      <c r="AB4999" s="0">
        <v>-0.052411261945962906</v>
      </c>
      <c r="AC4999" s="0">
        <v>-0.026540473103523254</v>
      </c>
      <c r="AD4999" s="0">
        <v>0.027376357465982437</v>
      </c>
      <c r="AE4999" s="0">
        <v>0.06471899151802063</v>
      </c>
      <c r="AF4999" s="0">
        <v>0.10206162184476852</v>
      </c>
      <c r="AG4999" s="0">
        <v>0.15597845613956451</v>
      </c>
      <c r="AH4999" s="0">
        <v>0.18184924125671387</v>
      </c>
    </row>
    <row r="5000" x14ac:dyDescent="0.4">
      <c r="A5000" s="11" t="str">
        <f>Data[[#This Row],[category]]&amp;Data[[#This Row],[subcategory]]&amp;Data[[#This Row],[date]]&amp;Data[[#This Row],[hour]]</f>
        <v>Usage quintiles (sites)Quintile 38/31/20177</v>
      </c>
      <c r="B5000" s="11" t="s">
        <v>144</v>
      </c>
      <c r="C5000" t="s">
        <v>150</v>
      </c>
      <c r="D5000" t="s">
        <v>109</v>
      </c>
      <c r="E5000" t="s">
        <v>59</v>
      </c>
      <c r="F5000" s="0">
        <v>227</v>
      </c>
      <c r="G5000" s="0">
        <v>11.617288589477539</v>
      </c>
      <c r="H5000" s="0">
        <v>11.850201606750488</v>
      </c>
      <c r="I5000" s="0">
        <v>0.23291343450546265</v>
      </c>
      <c r="J5000" s="0">
        <v>0.38636159896850586</v>
      </c>
      <c r="K5000" s="0">
        <v>71.242294311523438</v>
      </c>
      <c r="L5000" s="0">
        <v>0.60283797979354858</v>
      </c>
      <c r="M5000" s="0">
        <v>0</v>
      </c>
      <c r="N5000" s="0">
        <v>0</v>
      </c>
      <c r="O5000" s="0">
        <v>20.495977401733398</v>
      </c>
      <c r="P5000" s="0">
        <v>19.149547576904297</v>
      </c>
      <c r="Q5000" s="0">
        <v>-0.40259483456611633</v>
      </c>
      <c r="R5000" s="0">
        <v>-0.26222887635231018</v>
      </c>
      <c r="S5000" s="0">
        <v>0.03030521422624588</v>
      </c>
      <c r="T5000" s="0">
        <v>0.23291343450546265</v>
      </c>
      <c r="U5000" s="0">
        <v>0.43552166223526001</v>
      </c>
      <c r="V5000" s="0">
        <v>0.72805577516555786</v>
      </c>
      <c r="W5000" s="0">
        <v>0.86842173337936401</v>
      </c>
      <c r="X5000" s="0">
        <v>2.6371245384216309</v>
      </c>
      <c r="Y5000" s="0">
        <v>2.6899957656860352</v>
      </c>
      <c r="Z5000" s="0">
        <v>0.052871350198984146</v>
      </c>
      <c r="AA5000" s="0">
        <v>0.087704084813594818</v>
      </c>
      <c r="AB5000" s="0">
        <v>-0.09138903021812439</v>
      </c>
      <c r="AC5000" s="0">
        <v>-0.059525955468416214</v>
      </c>
      <c r="AD5000" s="0">
        <v>0.0068792831152677536</v>
      </c>
      <c r="AE5000" s="0">
        <v>0.052871350198984146</v>
      </c>
      <c r="AF5000" s="0">
        <v>0.098863415420055389</v>
      </c>
      <c r="AG5000" s="0">
        <v>0.1652686595916748</v>
      </c>
      <c r="AH5000" s="0">
        <v>0.19713173806667328</v>
      </c>
    </row>
    <row r="5001" x14ac:dyDescent="0.4">
      <c r="A5001" s="11" t="str">
        <f>Data[[#This Row],[category]]&amp;Data[[#This Row],[subcategory]]&amp;Data[[#This Row],[date]]&amp;Data[[#This Row],[hour]]</f>
        <v>Usage quintiles (sites)Quintile 38/31/20178</v>
      </c>
      <c r="B5001" s="11" t="s">
        <v>144</v>
      </c>
      <c r="C5001" t="s">
        <v>150</v>
      </c>
      <c r="D5001" t="s">
        <v>109</v>
      </c>
      <c r="E5001" t="s">
        <v>60</v>
      </c>
      <c r="F5001" s="0">
        <v>227</v>
      </c>
      <c r="G5001" s="0">
        <v>13.796420097351074</v>
      </c>
      <c r="H5001" s="0">
        <v>13.516500473022461</v>
      </c>
      <c r="I5001" s="0">
        <v>-0.2799190878868103</v>
      </c>
      <c r="J5001" s="0">
        <v>0.37695255875587463</v>
      </c>
      <c r="K5001" s="0">
        <v>75.079292297363281</v>
      </c>
      <c r="L5001" s="0">
        <v>-0.74258440732955933</v>
      </c>
      <c r="M5001" s="0">
        <v>0</v>
      </c>
      <c r="N5001" s="0">
        <v>0</v>
      </c>
      <c r="O5001" s="0">
        <v>20.495977401733398</v>
      </c>
      <c r="P5001" s="0">
        <v>19.149547576904297</v>
      </c>
      <c r="Q5001" s="0">
        <v>-0.89995086193084717</v>
      </c>
      <c r="R5001" s="0">
        <v>-0.76300323009490967</v>
      </c>
      <c r="S5001" s="0">
        <v>-0.47759321331977844</v>
      </c>
      <c r="T5001" s="0">
        <v>-0.2799190878868103</v>
      </c>
      <c r="U5001" s="0">
        <v>-0.08224496990442276</v>
      </c>
      <c r="V5001" s="0">
        <v>0.20316505432128906</v>
      </c>
      <c r="W5001" s="0">
        <v>0.34011268615722656</v>
      </c>
      <c r="X5001" s="0">
        <v>3.1317873001098633</v>
      </c>
      <c r="Y5001" s="0">
        <v>3.0682456493377686</v>
      </c>
      <c r="Z5001" s="0">
        <v>-0.063541635870933533</v>
      </c>
      <c r="AA5001" s="0">
        <v>0.085568234324455261</v>
      </c>
      <c r="AB5001" s="0">
        <v>-0.20428885519504547</v>
      </c>
      <c r="AC5001" s="0">
        <v>-0.17320173978805542</v>
      </c>
      <c r="AD5001" s="0">
        <v>-0.10841365903615952</v>
      </c>
      <c r="AE5001" s="0">
        <v>-0.063541635870933533</v>
      </c>
      <c r="AF5001" s="0">
        <v>-0.018669610843062401</v>
      </c>
      <c r="AG5001" s="0">
        <v>0.046118468046188354</v>
      </c>
      <c r="AH5001" s="0">
        <v>0.077205583453178406</v>
      </c>
    </row>
    <row r="5002" x14ac:dyDescent="0.4">
      <c r="A5002" s="11" t="str">
        <f>Data[[#This Row],[category]]&amp;Data[[#This Row],[subcategory]]&amp;Data[[#This Row],[date]]&amp;Data[[#This Row],[hour]]</f>
        <v>Usage quintiles (sites)Quintile 38/31/20179</v>
      </c>
      <c r="B5002" s="11" t="s">
        <v>144</v>
      </c>
      <c r="C5002" t="s">
        <v>150</v>
      </c>
      <c r="D5002" t="s">
        <v>109</v>
      </c>
      <c r="E5002" t="s">
        <v>61</v>
      </c>
      <c r="F5002" s="0">
        <v>227</v>
      </c>
      <c r="G5002" s="0">
        <v>16.796916961669922</v>
      </c>
      <c r="H5002" s="0">
        <v>16.399528503417969</v>
      </c>
      <c r="I5002" s="0">
        <v>-0.3973880410194397</v>
      </c>
      <c r="J5002" s="0">
        <v>0.29447352886199951</v>
      </c>
      <c r="K5002" s="0">
        <v>81.286346435546875</v>
      </c>
      <c r="L5002" s="0">
        <v>-1.3494864702224731</v>
      </c>
      <c r="M5002" s="0">
        <v>0</v>
      </c>
      <c r="N5002" s="0">
        <v>0</v>
      </c>
      <c r="O5002" s="0">
        <v>20.495977401733398</v>
      </c>
      <c r="P5002" s="0">
        <v>19.149547576904297</v>
      </c>
      <c r="Q5002" s="0">
        <v>-0.88175392150878906</v>
      </c>
      <c r="R5002" s="0">
        <v>-0.77477103471755981</v>
      </c>
      <c r="S5002" s="0">
        <v>-0.55181008577346802</v>
      </c>
      <c r="T5002" s="0">
        <v>-0.3973880410194397</v>
      </c>
      <c r="U5002" s="0">
        <v>-0.24296596646308899</v>
      </c>
      <c r="V5002" s="0">
        <v>-0.020005028694868088</v>
      </c>
      <c r="W5002" s="0">
        <v>0.08697780966758728</v>
      </c>
      <c r="X5002" s="0">
        <v>3.8129000663757324</v>
      </c>
      <c r="Y5002" s="0">
        <v>3.7226929664611816</v>
      </c>
      <c r="Z5002" s="0">
        <v>-0.090207085013389587</v>
      </c>
      <c r="AA5002" s="0">
        <v>0.066845491528511047</v>
      </c>
      <c r="AB5002" s="0">
        <v>-0.20015813410282135</v>
      </c>
      <c r="AC5002" s="0">
        <v>-0.17587302625179291</v>
      </c>
      <c r="AD5002" s="0">
        <v>-0.12526088953018188</v>
      </c>
      <c r="AE5002" s="0">
        <v>-0.090207085013389587</v>
      </c>
      <c r="AF5002" s="0">
        <v>-0.055153276771306992</v>
      </c>
      <c r="AG5002" s="0">
        <v>-0.0045411405153572559</v>
      </c>
      <c r="AH5002" s="0">
        <v>0.019743964076042175</v>
      </c>
    </row>
    <row r="5003" x14ac:dyDescent="0.4">
      <c r="A5003" s="11" t="str">
        <f>Data[[#This Row],[category]]&amp;Data[[#This Row],[subcategory]]&amp;Data[[#This Row],[date]]&amp;Data[[#This Row],[hour]]</f>
        <v>Usage quintiles (sites)Quintile 38/31/201710</v>
      </c>
      <c r="B5003" s="11" t="s">
        <v>144</v>
      </c>
      <c r="C5003" t="s">
        <v>150</v>
      </c>
      <c r="D5003" t="s">
        <v>109</v>
      </c>
      <c r="E5003" t="s">
        <v>62</v>
      </c>
      <c r="F5003" s="0">
        <v>227</v>
      </c>
      <c r="G5003" s="0">
        <v>18.834369659423828</v>
      </c>
      <c r="H5003" s="0">
        <v>18.826749801635742</v>
      </c>
      <c r="I5003" s="0">
        <v>-0.0076204552315175533</v>
      </c>
      <c r="J5003" s="0">
        <v>0.16138282418251038</v>
      </c>
      <c r="K5003" s="0">
        <v>85.2510986328125</v>
      </c>
      <c r="L5003" s="0">
        <v>-0.047219742089509964</v>
      </c>
      <c r="M5003" s="0">
        <v>0</v>
      </c>
      <c r="N5003" s="0">
        <v>0</v>
      </c>
      <c r="O5003" s="0">
        <v>20.495977401733398</v>
      </c>
      <c r="P5003" s="0">
        <v>19.149547576904297</v>
      </c>
      <c r="Q5003" s="0">
        <v>-0.27307158708572388</v>
      </c>
      <c r="R5003" s="0">
        <v>-0.21444086730480194</v>
      </c>
      <c r="S5003" s="0">
        <v>-0.092249691486358643</v>
      </c>
      <c r="T5003" s="0">
        <v>-0.0076204552315175533</v>
      </c>
      <c r="U5003" s="0">
        <v>0.07700878381729126</v>
      </c>
      <c r="V5003" s="0">
        <v>0.19919995963573456</v>
      </c>
      <c r="W5003" s="0">
        <v>0.25783067941665649</v>
      </c>
      <c r="X5003" s="0">
        <v>4.2754020690917969</v>
      </c>
      <c r="Y5003" s="0">
        <v>4.2736721038818359</v>
      </c>
      <c r="Z5003" s="0">
        <v>-0.0017298433231189847</v>
      </c>
      <c r="AA5003" s="0">
        <v>0.036633901298046112</v>
      </c>
      <c r="AB5003" s="0">
        <v>-0.061987247318029404</v>
      </c>
      <c r="AC5003" s="0">
        <v>-0.048678077757358551</v>
      </c>
      <c r="AD5003" s="0">
        <v>-0.020940680056810379</v>
      </c>
      <c r="AE5003" s="0">
        <v>-0.0017298433231189847</v>
      </c>
      <c r="AF5003" s="0">
        <v>0.017480993643403053</v>
      </c>
      <c r="AG5003" s="0">
        <v>0.045218389481306076</v>
      </c>
      <c r="AH5003" s="0">
        <v>0.058527562767267227</v>
      </c>
    </row>
    <row r="5004" x14ac:dyDescent="0.4">
      <c r="A5004" s="11" t="str">
        <f>Data[[#This Row],[category]]&amp;Data[[#This Row],[subcategory]]&amp;Data[[#This Row],[date]]&amp;Data[[#This Row],[hour]]</f>
        <v>Usage quintiles (sites)Quintile 38/31/201711</v>
      </c>
      <c r="B5004" s="11" t="s">
        <v>144</v>
      </c>
      <c r="C5004" t="s">
        <v>150</v>
      </c>
      <c r="D5004" t="s">
        <v>109</v>
      </c>
      <c r="E5004" t="s">
        <v>63</v>
      </c>
      <c r="F5004" s="0">
        <v>227</v>
      </c>
      <c r="G5004" s="0">
        <v>20.274898529052734</v>
      </c>
      <c r="H5004" s="0">
        <v>20.28251838684082</v>
      </c>
      <c r="I5004" s="0">
        <v>0.0076205022633075714</v>
      </c>
      <c r="J5004" s="0">
        <v>0.16138282418251038</v>
      </c>
      <c r="K5004" s="0">
        <v>88.916297912597656</v>
      </c>
      <c r="L5004" s="0">
        <v>0.047220032662153244</v>
      </c>
      <c r="M5004" s="0">
        <v>0</v>
      </c>
      <c r="N5004" s="0">
        <v>0</v>
      </c>
      <c r="O5004" s="0">
        <v>20.495977401733398</v>
      </c>
      <c r="P5004" s="0">
        <v>19.149547576904297</v>
      </c>
      <c r="Q5004" s="0">
        <v>-0.25783061981201172</v>
      </c>
      <c r="R5004" s="0">
        <v>-0.19919991493225098</v>
      </c>
      <c r="S5004" s="0">
        <v>-0.077008731663227081</v>
      </c>
      <c r="T5004" s="0">
        <v>0.0076205022633075714</v>
      </c>
      <c r="U5004" s="0">
        <v>0.092249736189842224</v>
      </c>
      <c r="V5004" s="0">
        <v>0.21444091200828552</v>
      </c>
      <c r="W5004" s="0">
        <v>0.27307161688804626</v>
      </c>
      <c r="X5004" s="0">
        <v>4.6024017333984375</v>
      </c>
      <c r="Y5004" s="0">
        <v>4.6041316986083984</v>
      </c>
      <c r="Z5004" s="0">
        <v>0.0017298540333285928</v>
      </c>
      <c r="AA5004" s="0">
        <v>0.036633901298046112</v>
      </c>
      <c r="AB5004" s="0">
        <v>-0.058527551591396332</v>
      </c>
      <c r="AC5004" s="0">
        <v>-0.045218378305435181</v>
      </c>
      <c r="AD5004" s="0">
        <v>-0.017480982467532158</v>
      </c>
      <c r="AE5004" s="0">
        <v>0.0017298540333285928</v>
      </c>
      <c r="AF5004" s="0">
        <v>0.020940691232681274</v>
      </c>
      <c r="AG5004" s="0">
        <v>0.048678088933229446</v>
      </c>
      <c r="AH5004" s="0">
        <v>0.061987258493900299</v>
      </c>
    </row>
    <row r="5005" x14ac:dyDescent="0.4">
      <c r="A5005" s="11" t="str">
        <f>Data[[#This Row],[category]]&amp;Data[[#This Row],[subcategory]]&amp;Data[[#This Row],[date]]&amp;Data[[#This Row],[hour]]</f>
        <v>Usage quintiles (sites)Quintile 38/31/201712</v>
      </c>
      <c r="B5005" s="11" t="s">
        <v>144</v>
      </c>
      <c r="C5005" t="s">
        <v>150</v>
      </c>
      <c r="D5005" t="s">
        <v>109</v>
      </c>
      <c r="E5005" t="s">
        <v>64</v>
      </c>
      <c r="F5005" s="0">
        <v>227</v>
      </c>
      <c r="G5005" s="0">
        <v>22.04994010925293</v>
      </c>
      <c r="H5005" s="0">
        <v>21.631235122680664</v>
      </c>
      <c r="I5005" s="0">
        <v>-0.41870632767677307</v>
      </c>
      <c r="J5005" s="0">
        <v>0.3362293541431427</v>
      </c>
      <c r="K5005" s="0">
        <v>91.837005615234375</v>
      </c>
      <c r="L5005" s="0">
        <v>-1.2452996969223022</v>
      </c>
      <c r="M5005" s="0">
        <v>0</v>
      </c>
      <c r="N5005" s="0">
        <v>0</v>
      </c>
      <c r="O5005" s="0">
        <v>20.495977401733398</v>
      </c>
      <c r="P5005" s="0">
        <v>19.149547576904297</v>
      </c>
      <c r="Q5005" s="0">
        <v>-0.97175437211990356</v>
      </c>
      <c r="R5005" s="0">
        <v>-0.84960156679153442</v>
      </c>
      <c r="S5005" s="0">
        <v>-0.59502518177032471</v>
      </c>
      <c r="T5005" s="0">
        <v>-0.41870632767677307</v>
      </c>
      <c r="U5005" s="0">
        <v>-0.24238748848438263</v>
      </c>
      <c r="V5005" s="0">
        <v>0.01218892727047205</v>
      </c>
      <c r="W5005" s="0">
        <v>0.13434174656867981</v>
      </c>
      <c r="X5005" s="0">
        <v>5.0053362846374512</v>
      </c>
      <c r="Y5005" s="0">
        <v>4.9102902412414551</v>
      </c>
      <c r="Z5005" s="0">
        <v>-0.095046333968639374</v>
      </c>
      <c r="AA5005" s="0">
        <v>0.076324060559272766</v>
      </c>
      <c r="AB5005" s="0">
        <v>-0.22058823704719543</v>
      </c>
      <c r="AC5005" s="0">
        <v>-0.19285956025123596</v>
      </c>
      <c r="AD5005" s="0">
        <v>-0.13507071137428284</v>
      </c>
      <c r="AE5005" s="0">
        <v>-0.095046333968639374</v>
      </c>
      <c r="AF5005" s="0">
        <v>-0.055021956562995911</v>
      </c>
      <c r="AG5005" s="0">
        <v>0.0027668853290379047</v>
      </c>
      <c r="AH5005" s="0">
        <v>0.030495574697852135</v>
      </c>
    </row>
    <row r="5006" x14ac:dyDescent="0.4">
      <c r="A5006" s="11" t="str">
        <f>Data[[#This Row],[category]]&amp;Data[[#This Row],[subcategory]]&amp;Data[[#This Row],[date]]&amp;Data[[#This Row],[hour]]</f>
        <v>Usage quintiles (sites)Quintile 38/31/201713</v>
      </c>
      <c r="B5006" s="11" t="s">
        <v>144</v>
      </c>
      <c r="C5006" t="s">
        <v>150</v>
      </c>
      <c r="D5006" t="s">
        <v>109</v>
      </c>
      <c r="E5006" t="s">
        <v>65</v>
      </c>
      <c r="F5006" s="0">
        <v>227</v>
      </c>
      <c r="G5006" s="0">
        <v>22.782819747924805</v>
      </c>
      <c r="H5006" s="0">
        <v>22.497364044189453</v>
      </c>
      <c r="I5006" s="0">
        <v>-0.2854570746421814</v>
      </c>
      <c r="J5006" s="0">
        <v>0.40637487173080444</v>
      </c>
      <c r="K5006" s="0">
        <v>91.039649963378906</v>
      </c>
      <c r="L5006" s="0">
        <v>-0.70244765281677246</v>
      </c>
      <c r="M5006" s="0">
        <v>0</v>
      </c>
      <c r="N5006" s="0">
        <v>0</v>
      </c>
      <c r="O5006" s="0">
        <v>20.495977401733398</v>
      </c>
      <c r="P5006" s="0">
        <v>19.149547576904297</v>
      </c>
      <c r="Q5006" s="0">
        <v>-0.95388424396514893</v>
      </c>
      <c r="R5006" s="0">
        <v>-0.80624741315841675</v>
      </c>
      <c r="S5006" s="0">
        <v>-0.49856027960777283</v>
      </c>
      <c r="T5006" s="0">
        <v>-0.2854570746421814</v>
      </c>
      <c r="U5006" s="0">
        <v>-0.07235388457775116</v>
      </c>
      <c r="V5006" s="0">
        <v>0.23533327877521515</v>
      </c>
      <c r="W5006" s="0">
        <v>0.38297009468078613</v>
      </c>
      <c r="X5006" s="0">
        <v>5.1717000007629395</v>
      </c>
      <c r="Y5006" s="0">
        <v>5.1069016456604004</v>
      </c>
      <c r="Z5006" s="0">
        <v>-0.064798757433891296</v>
      </c>
      <c r="AA5006" s="0">
        <v>0.092247098684310913</v>
      </c>
      <c r="AB5006" s="0">
        <v>-0.21653173863887787</v>
      </c>
      <c r="AC5006" s="0">
        <v>-0.18301817774772644</v>
      </c>
      <c r="AD5006" s="0">
        <v>-0.11317318677902222</v>
      </c>
      <c r="AE5006" s="0">
        <v>-0.064798757433891296</v>
      </c>
      <c r="AF5006" s="0">
        <v>-0.016424331814050674</v>
      </c>
      <c r="AG5006" s="0">
        <v>0.053420655429363251</v>
      </c>
      <c r="AH5006" s="0">
        <v>0.086934216320514679</v>
      </c>
    </row>
    <row r="5007" x14ac:dyDescent="0.4">
      <c r="A5007" s="11" t="str">
        <f>Data[[#This Row],[category]]&amp;Data[[#This Row],[subcategory]]&amp;Data[[#This Row],[date]]&amp;Data[[#This Row],[hour]]</f>
        <v>Usage quintiles (sites)Quintile 38/31/201714</v>
      </c>
      <c r="B5007" s="11" t="s">
        <v>144</v>
      </c>
      <c r="C5007" t="s">
        <v>150</v>
      </c>
      <c r="D5007" t="s">
        <v>109</v>
      </c>
      <c r="E5007" t="s">
        <v>66</v>
      </c>
      <c r="F5007" s="0">
        <v>227</v>
      </c>
      <c r="G5007" s="0">
        <v>22.62022590637207</v>
      </c>
      <c r="H5007" s="0">
        <v>22.745048522949219</v>
      </c>
      <c r="I5007" s="0">
        <v>0.12482279539108276</v>
      </c>
      <c r="J5007" s="0">
        <v>0.47915956377983093</v>
      </c>
      <c r="K5007" s="0">
        <v>90.572685241699219</v>
      </c>
      <c r="L5007" s="0">
        <v>0.2605036199092865</v>
      </c>
      <c r="M5007" s="0">
        <v>0</v>
      </c>
      <c r="N5007" s="0">
        <v>0</v>
      </c>
      <c r="O5007" s="0">
        <v>20.495977401733398</v>
      </c>
      <c r="P5007" s="0">
        <v>19.149547576904297</v>
      </c>
      <c r="Q5007" s="0">
        <v>-0.66332453489303589</v>
      </c>
      <c r="R5007" s="0">
        <v>-0.48924490809440613</v>
      </c>
      <c r="S5007" s="0">
        <v>-0.12644872069358826</v>
      </c>
      <c r="T5007" s="0">
        <v>0.12482279539108276</v>
      </c>
      <c r="U5007" s="0">
        <v>0.37609431147575378</v>
      </c>
      <c r="V5007" s="0">
        <v>0.73889046907424927</v>
      </c>
      <c r="W5007" s="0">
        <v>0.91297012567520142</v>
      </c>
      <c r="X5007" s="0">
        <v>5.134791374206543</v>
      </c>
      <c r="Y5007" s="0">
        <v>5.1631259918212891</v>
      </c>
      <c r="Z5007" s="0">
        <v>0.028334774076938629</v>
      </c>
      <c r="AA5007" s="0">
        <v>0.10876922309398651</v>
      </c>
      <c r="AB5007" s="0">
        <v>-0.15057468414306641</v>
      </c>
      <c r="AC5007" s="0">
        <v>-0.11105859279632568</v>
      </c>
      <c r="AD5007" s="0">
        <v>-0.028703862801194191</v>
      </c>
      <c r="AE5007" s="0">
        <v>0.028334774076938629</v>
      </c>
      <c r="AF5007" s="0">
        <v>0.0853734090924263</v>
      </c>
      <c r="AG5007" s="0">
        <v>0.16772814095020294</v>
      </c>
      <c r="AH5007" s="0">
        <v>0.20724423229694366</v>
      </c>
    </row>
    <row r="5008" x14ac:dyDescent="0.4">
      <c r="A5008" s="11" t="str">
        <f>Data[[#This Row],[category]]&amp;Data[[#This Row],[subcategory]]&amp;Data[[#This Row],[date]]&amp;Data[[#This Row],[hour]]</f>
        <v>Usage quintiles (sites)Quintile 38/31/201715</v>
      </c>
      <c r="B5008" s="11" t="s">
        <v>144</v>
      </c>
      <c r="C5008" t="s">
        <v>150</v>
      </c>
      <c r="D5008" t="s">
        <v>109</v>
      </c>
      <c r="E5008" t="s">
        <v>67</v>
      </c>
      <c r="F5008" s="0">
        <v>227</v>
      </c>
      <c r="G5008" s="0">
        <v>21.85310173034668</v>
      </c>
      <c r="H5008" s="0">
        <v>19.886787414550781</v>
      </c>
      <c r="I5008" s="0">
        <v>-1.9663137197494507</v>
      </c>
      <c r="J5008" s="0">
        <v>0.51604330539703369</v>
      </c>
      <c r="K5008" s="0">
        <v>88.281936645507813</v>
      </c>
      <c r="L5008" s="0">
        <v>-3.8103656768798828</v>
      </c>
      <c r="M5008" s="0">
        <v>1</v>
      </c>
      <c r="N5008" s="0">
        <v>1</v>
      </c>
      <c r="O5008" s="0">
        <v>20.495977401733398</v>
      </c>
      <c r="P5008" s="0">
        <v>19.149547576904297</v>
      </c>
      <c r="Q5008" s="0">
        <v>-2.8151295185089111</v>
      </c>
      <c r="R5008" s="0">
        <v>-2.6276497840881348</v>
      </c>
      <c r="S5008" s="0">
        <v>-2.2369270324707031</v>
      </c>
      <c r="T5008" s="0">
        <v>-1.9663137197494507</v>
      </c>
      <c r="U5008" s="0">
        <v>-1.6957002878189087</v>
      </c>
      <c r="V5008" s="0">
        <v>-1.3049776554107666</v>
      </c>
      <c r="W5008" s="0">
        <v>-1.1174980401992798</v>
      </c>
      <c r="X5008" s="0">
        <v>4.9606542587280273</v>
      </c>
      <c r="Y5008" s="0">
        <v>4.5143008232116699</v>
      </c>
      <c r="Z5008" s="0">
        <v>-0.44635322690010071</v>
      </c>
      <c r="AA5008" s="0">
        <v>0.11714182794094086</v>
      </c>
      <c r="AB5008" s="0">
        <v>-0.63903439044952393</v>
      </c>
      <c r="AC5008" s="0">
        <v>-0.59647649526596069</v>
      </c>
      <c r="AD5008" s="0">
        <v>-0.5077824592590332</v>
      </c>
      <c r="AE5008" s="0">
        <v>-0.44635322690010071</v>
      </c>
      <c r="AF5008" s="0">
        <v>-0.38492399454116821</v>
      </c>
      <c r="AG5008" s="0">
        <v>-0.29622992873191833</v>
      </c>
      <c r="AH5008" s="0">
        <v>-0.25367206335067749</v>
      </c>
    </row>
    <row r="5009" x14ac:dyDescent="0.4">
      <c r="A5009" s="11" t="str">
        <f>Data[[#This Row],[category]]&amp;Data[[#This Row],[subcategory]]&amp;Data[[#This Row],[date]]&amp;Data[[#This Row],[hour]]</f>
        <v>Usage quintiles (sites)Quintile 38/31/201716</v>
      </c>
      <c r="B5009" s="11" t="s">
        <v>144</v>
      </c>
      <c r="C5009" t="s">
        <v>150</v>
      </c>
      <c r="D5009" t="s">
        <v>109</v>
      </c>
      <c r="E5009" t="s">
        <v>68</v>
      </c>
      <c r="F5009" s="0">
        <v>227</v>
      </c>
      <c r="G5009" s="0">
        <v>22.034746170043945</v>
      </c>
      <c r="H5009" s="0">
        <v>19.841949462890625</v>
      </c>
      <c r="I5009" s="0">
        <v>-2.1927978992462158</v>
      </c>
      <c r="J5009" s="0">
        <v>0.52749776840209961</v>
      </c>
      <c r="K5009" s="0">
        <v>87.502204895019531</v>
      </c>
      <c r="L5009" s="0">
        <v>-4.1569805145263672</v>
      </c>
      <c r="M5009" s="0">
        <v>1</v>
      </c>
      <c r="N5009" s="0">
        <v>1</v>
      </c>
      <c r="O5009" s="0">
        <v>20.495977401733398</v>
      </c>
      <c r="P5009" s="0">
        <v>19.149547576904297</v>
      </c>
      <c r="Q5009" s="0">
        <v>-3.0604546070098877</v>
      </c>
      <c r="R5009" s="0">
        <v>-2.8688135147094727</v>
      </c>
      <c r="S5009" s="0">
        <v>-2.4694180488586426</v>
      </c>
      <c r="T5009" s="0">
        <v>-2.1927978992462158</v>
      </c>
      <c r="U5009" s="0">
        <v>-1.9161777496337891</v>
      </c>
      <c r="V5009" s="0">
        <v>-1.516782283782959</v>
      </c>
      <c r="W5009" s="0">
        <v>-1.3251413106918335</v>
      </c>
      <c r="X5009" s="0">
        <v>5.001887321472168</v>
      </c>
      <c r="Y5009" s="0">
        <v>4.5041227340698242</v>
      </c>
      <c r="Z5009" s="0">
        <v>-0.49776512384414673</v>
      </c>
      <c r="AA5009" s="0">
        <v>0.11974199116230011</v>
      </c>
      <c r="AB5009" s="0">
        <v>-0.69472318887710571</v>
      </c>
      <c r="AC5009" s="0">
        <v>-0.65122067928314209</v>
      </c>
      <c r="AD5009" s="0">
        <v>-0.56055790185928345</v>
      </c>
      <c r="AE5009" s="0">
        <v>-0.49776512384414673</v>
      </c>
      <c r="AF5009" s="0">
        <v>-0.4349723756313324</v>
      </c>
      <c r="AG5009" s="0">
        <v>-0.34430959820747375</v>
      </c>
      <c r="AH5009" s="0">
        <v>-0.30080708861351013</v>
      </c>
    </row>
    <row r="5010" x14ac:dyDescent="0.4">
      <c r="A5010" s="11" t="str">
        <f>Data[[#This Row],[category]]&amp;Data[[#This Row],[subcategory]]&amp;Data[[#This Row],[date]]&amp;Data[[#This Row],[hour]]</f>
        <v>Usage quintiles (sites)Quintile 38/31/201717</v>
      </c>
      <c r="B5010" s="11" t="s">
        <v>144</v>
      </c>
      <c r="C5010" t="s">
        <v>150</v>
      </c>
      <c r="D5010" t="s">
        <v>109</v>
      </c>
      <c r="E5010" t="s">
        <v>69</v>
      </c>
      <c r="F5010" s="0">
        <v>227</v>
      </c>
      <c r="G5010" s="0">
        <v>22.045574188232422</v>
      </c>
      <c r="H5010" s="0">
        <v>19.012763977050781</v>
      </c>
      <c r="I5010" s="0">
        <v>-3.0328102111816406</v>
      </c>
      <c r="J5010" s="0">
        <v>0.55298185348510742</v>
      </c>
      <c r="K5010" s="0">
        <v>87.299560546875</v>
      </c>
      <c r="L5010" s="0">
        <v>-5.4844660758972168</v>
      </c>
      <c r="M5010" s="0">
        <v>1</v>
      </c>
      <c r="N5010" s="0">
        <v>1</v>
      </c>
      <c r="O5010" s="0">
        <v>20.495977401733398</v>
      </c>
      <c r="P5010" s="0">
        <v>19.149547576904297</v>
      </c>
      <c r="Q5010" s="0">
        <v>-3.9423844814300537</v>
      </c>
      <c r="R5010" s="0">
        <v>-3.7414848804473877</v>
      </c>
      <c r="S5010" s="0">
        <v>-3.3227941989898682</v>
      </c>
      <c r="T5010" s="0">
        <v>-3.0328102111816406</v>
      </c>
      <c r="U5010" s="0">
        <v>-2.7428262233734131</v>
      </c>
      <c r="V5010" s="0">
        <v>-2.3241355419158936</v>
      </c>
      <c r="W5010" s="0">
        <v>-2.1232359409332275</v>
      </c>
      <c r="X5010" s="0">
        <v>5.0043454170227051</v>
      </c>
      <c r="Y5010" s="0">
        <v>4.3158974647521973</v>
      </c>
      <c r="Z5010" s="0">
        <v>-0.68844789266586304</v>
      </c>
      <c r="AA5010" s="0">
        <v>0.12552687525749207</v>
      </c>
      <c r="AB5010" s="0">
        <v>-0.89492124319076538</v>
      </c>
      <c r="AC5010" s="0">
        <v>-0.84931707382202148</v>
      </c>
      <c r="AD5010" s="0">
        <v>-0.75427424907684326</v>
      </c>
      <c r="AE5010" s="0">
        <v>-0.68844789266586304</v>
      </c>
      <c r="AF5010" s="0">
        <v>-0.62262153625488281</v>
      </c>
      <c r="AG5010" s="0">
        <v>-0.52757871150970459</v>
      </c>
      <c r="AH5010" s="0">
        <v>-0.48197454214096069</v>
      </c>
    </row>
    <row r="5011" x14ac:dyDescent="0.4">
      <c r="A5011" s="11" t="str">
        <f>Data[[#This Row],[category]]&amp;Data[[#This Row],[subcategory]]&amp;Data[[#This Row],[date]]&amp;Data[[#This Row],[hour]]</f>
        <v>Usage quintiles (sites)Quintile 38/31/201718</v>
      </c>
      <c r="B5011" s="11" t="s">
        <v>144</v>
      </c>
      <c r="C5011" t="s">
        <v>150</v>
      </c>
      <c r="D5011" t="s">
        <v>109</v>
      </c>
      <c r="E5011" t="s">
        <v>70</v>
      </c>
      <c r="F5011" s="0">
        <v>227</v>
      </c>
      <c r="G5011" s="0">
        <v>20.661563873291016</v>
      </c>
      <c r="H5011" s="0">
        <v>17.856689453125</v>
      </c>
      <c r="I5011" s="0">
        <v>-2.8048760890960693</v>
      </c>
      <c r="J5011" s="0">
        <v>0.54174041748046875</v>
      </c>
      <c r="K5011" s="0">
        <v>85.867843627929688</v>
      </c>
      <c r="L5011" s="0">
        <v>-5.177527904510498</v>
      </c>
      <c r="M5011" s="0">
        <v>1</v>
      </c>
      <c r="N5011" s="0">
        <v>1</v>
      </c>
      <c r="O5011" s="0">
        <v>20.495977401733398</v>
      </c>
      <c r="P5011" s="0">
        <v>19.149547576904297</v>
      </c>
      <c r="Q5011" s="0">
        <v>-3.6959598064422607</v>
      </c>
      <c r="R5011" s="0">
        <v>-3.4991443157196045</v>
      </c>
      <c r="S5011" s="0">
        <v>-3.0889649391174316</v>
      </c>
      <c r="T5011" s="0">
        <v>-2.8048760890960693</v>
      </c>
      <c r="U5011" s="0">
        <v>-2.520787239074707</v>
      </c>
      <c r="V5011" s="0">
        <v>-2.1106078624725342</v>
      </c>
      <c r="W5011" s="0">
        <v>-1.9137923717498779</v>
      </c>
      <c r="X5011" s="0">
        <v>4.6901750564575195</v>
      </c>
      <c r="Y5011" s="0">
        <v>4.0534687042236328</v>
      </c>
      <c r="Z5011" s="0">
        <v>-0.6367068886756897</v>
      </c>
      <c r="AA5011" s="0">
        <v>0.12297507375478745</v>
      </c>
      <c r="AB5011" s="0">
        <v>-0.83898288011550903</v>
      </c>
      <c r="AC5011" s="0">
        <v>-0.79430580139160156</v>
      </c>
      <c r="AD5011" s="0">
        <v>-0.70119506120681763</v>
      </c>
      <c r="AE5011" s="0">
        <v>-0.6367068886756897</v>
      </c>
      <c r="AF5011" s="0">
        <v>-0.57221871614456177</v>
      </c>
      <c r="AG5011" s="0">
        <v>-0.47910797595977783</v>
      </c>
      <c r="AH5011" s="0">
        <v>-0.43443089723587036</v>
      </c>
    </row>
    <row r="5012" x14ac:dyDescent="0.4">
      <c r="A5012" s="11" t="str">
        <f>Data[[#This Row],[category]]&amp;Data[[#This Row],[subcategory]]&amp;Data[[#This Row],[date]]&amp;Data[[#This Row],[hour]]</f>
        <v>Usage quintiles (sites)Quintile 38/31/201719</v>
      </c>
      <c r="B5012" s="11" t="s">
        <v>144</v>
      </c>
      <c r="C5012" t="s">
        <v>150</v>
      </c>
      <c r="D5012" t="s">
        <v>109</v>
      </c>
      <c r="E5012" t="s">
        <v>71</v>
      </c>
      <c r="F5012" s="0">
        <v>227</v>
      </c>
      <c r="G5012" s="0">
        <v>18.125844955444336</v>
      </c>
      <c r="H5012" s="0">
        <v>18.331491470336914</v>
      </c>
      <c r="I5012" s="0">
        <v>0.20564672350883484</v>
      </c>
      <c r="J5012" s="0">
        <v>0.50382184982299805</v>
      </c>
      <c r="K5012" s="0">
        <v>81.546257019042969</v>
      </c>
      <c r="L5012" s="0">
        <v>0.40817350149154663</v>
      </c>
      <c r="M5012" s="0">
        <v>0</v>
      </c>
      <c r="N5012" s="0">
        <v>0</v>
      </c>
      <c r="O5012" s="0">
        <v>20.495977401733398</v>
      </c>
      <c r="P5012" s="0">
        <v>19.149547576904297</v>
      </c>
      <c r="Q5012" s="0">
        <v>-0.6230664849281311</v>
      </c>
      <c r="R5012" s="0">
        <v>-0.44002696871757507</v>
      </c>
      <c r="S5012" s="0">
        <v>-0.058557711541652679</v>
      </c>
      <c r="T5012" s="0">
        <v>0.20564672350883484</v>
      </c>
      <c r="U5012" s="0">
        <v>0.46985116600990295</v>
      </c>
      <c r="V5012" s="0">
        <v>0.85132038593292236</v>
      </c>
      <c r="W5012" s="0">
        <v>1.0343599319458008</v>
      </c>
      <c r="X5012" s="0">
        <v>4.1145668029785156</v>
      </c>
      <c r="Y5012" s="0">
        <v>4.1612486839294434</v>
      </c>
      <c r="Z5012" s="0">
        <v>0.046681806445121765</v>
      </c>
      <c r="AA5012" s="0">
        <v>0.11436755955219269</v>
      </c>
      <c r="AB5012" s="0">
        <v>-0.14143608510494232</v>
      </c>
      <c r="AC5012" s="0">
        <v>-0.099886119365692139</v>
      </c>
      <c r="AD5012" s="0">
        <v>-0.013292600400745869</v>
      </c>
      <c r="AE5012" s="0">
        <v>0.046681806445121765</v>
      </c>
      <c r="AF5012" s="0">
        <v>0.10665621608495712</v>
      </c>
      <c r="AG5012" s="0">
        <v>0.19324973225593567</v>
      </c>
      <c r="AH5012" s="0">
        <v>0.23479969799518585</v>
      </c>
    </row>
    <row r="5013" x14ac:dyDescent="0.4">
      <c r="A5013" s="11" t="str">
        <f>Data[[#This Row],[category]]&amp;Data[[#This Row],[subcategory]]&amp;Data[[#This Row],[date]]&amp;Data[[#This Row],[hour]]</f>
        <v>Usage quintiles (sites)Quintile 38/31/201720</v>
      </c>
      <c r="B5013" s="11" t="s">
        <v>144</v>
      </c>
      <c r="C5013" t="s">
        <v>150</v>
      </c>
      <c r="D5013" t="s">
        <v>109</v>
      </c>
      <c r="E5013" t="s">
        <v>54</v>
      </c>
      <c r="F5013" s="0">
        <v>227</v>
      </c>
      <c r="G5013" s="0">
        <v>17.142086029052734</v>
      </c>
      <c r="H5013" s="0">
        <v>17.120353698730469</v>
      </c>
      <c r="I5013" s="0">
        <v>-0.021731285378336906</v>
      </c>
      <c r="J5013" s="0">
        <v>0.48342770338058472</v>
      </c>
      <c r="K5013" s="0">
        <v>78.264320373535156</v>
      </c>
      <c r="L5013" s="0">
        <v>-0.044952504336833954</v>
      </c>
      <c r="M5013" s="0">
        <v>0</v>
      </c>
      <c r="N5013" s="0">
        <v>0</v>
      </c>
      <c r="O5013" s="0">
        <v>20.495977401733398</v>
      </c>
      <c r="P5013" s="0">
        <v>19.149547576904297</v>
      </c>
      <c r="Q5013" s="0">
        <v>-0.81689912080764771</v>
      </c>
      <c r="R5013" s="0">
        <v>-0.64126878976821899</v>
      </c>
      <c r="S5013" s="0">
        <v>-0.27524101734161377</v>
      </c>
      <c r="T5013" s="0">
        <v>-0.021731285378336906</v>
      </c>
      <c r="U5013" s="0">
        <v>0.23177844285964966</v>
      </c>
      <c r="V5013" s="0">
        <v>0.59780621528625488</v>
      </c>
      <c r="W5013" s="0">
        <v>0.77343654632568359</v>
      </c>
      <c r="X5013" s="0">
        <v>3.8912534713745117</v>
      </c>
      <c r="Y5013" s="0">
        <v>3.8863203525543213</v>
      </c>
      <c r="Z5013" s="0">
        <v>-0.0049330019392073154</v>
      </c>
      <c r="AA5013" s="0">
        <v>0.10973808914422989</v>
      </c>
      <c r="AB5013" s="0">
        <v>-0.18543609976768494</v>
      </c>
      <c r="AC5013" s="0">
        <v>-0.14556802809238434</v>
      </c>
      <c r="AD5013" s="0">
        <v>-0.062479712069034576</v>
      </c>
      <c r="AE5013" s="0">
        <v>-0.0049330019392073154</v>
      </c>
      <c r="AF5013" s="0">
        <v>0.05261370912194252</v>
      </c>
      <c r="AG5013" s="0">
        <v>0.13570201396942139</v>
      </c>
      <c r="AH5013" s="0">
        <v>0.17557008564472198</v>
      </c>
    </row>
    <row r="5014" x14ac:dyDescent="0.4">
      <c r="A5014" s="11" t="str">
        <f>Data[[#This Row],[category]]&amp;Data[[#This Row],[subcategory]]&amp;Data[[#This Row],[date]]&amp;Data[[#This Row],[hour]]</f>
        <v>Usage quintiles (sites)Quintile 38/31/201721</v>
      </c>
      <c r="B5014" s="11" t="s">
        <v>144</v>
      </c>
      <c r="C5014" t="s">
        <v>150</v>
      </c>
      <c r="D5014" t="s">
        <v>109</v>
      </c>
      <c r="E5014" t="s">
        <v>72</v>
      </c>
      <c r="F5014" s="0">
        <v>227</v>
      </c>
      <c r="G5014" s="0">
        <v>16.20604133605957</v>
      </c>
      <c r="H5014" s="0">
        <v>15.925997734069824</v>
      </c>
      <c r="I5014" s="0">
        <v>-0.28004458546638489</v>
      </c>
      <c r="J5014" s="0">
        <v>0.41373640298843384</v>
      </c>
      <c r="K5014" s="0">
        <v>76.502204895019531</v>
      </c>
      <c r="L5014" s="0">
        <v>-0.67686718702316284</v>
      </c>
      <c r="M5014" s="0">
        <v>0</v>
      </c>
      <c r="N5014" s="0">
        <v>0</v>
      </c>
      <c r="O5014" s="0">
        <v>20.495977401733398</v>
      </c>
      <c r="P5014" s="0">
        <v>19.149547576904297</v>
      </c>
      <c r="Q5014" s="0">
        <v>-0.96058040857315063</v>
      </c>
      <c r="R5014" s="0">
        <v>-0.81026911735534668</v>
      </c>
      <c r="S5014" s="0">
        <v>-0.49700817465782166</v>
      </c>
      <c r="T5014" s="0">
        <v>-0.28004458546638489</v>
      </c>
      <c r="U5014" s="0">
        <v>-0.063081003725528717</v>
      </c>
      <c r="V5014" s="0">
        <v>0.2501799464225769</v>
      </c>
      <c r="W5014" s="0">
        <v>0.40049123764038086</v>
      </c>
      <c r="X5014" s="0">
        <v>3.6787714958190918</v>
      </c>
      <c r="Y5014" s="0">
        <v>3.615201473236084</v>
      </c>
      <c r="Z5014" s="0">
        <v>-0.063570119440555573</v>
      </c>
      <c r="AA5014" s="0">
        <v>0.093918167054653168</v>
      </c>
      <c r="AB5014" s="0">
        <v>-0.21805176138877869</v>
      </c>
      <c r="AC5014" s="0">
        <v>-0.18393109738826752</v>
      </c>
      <c r="AD5014" s="0">
        <v>-0.11282085627317429</v>
      </c>
      <c r="AE5014" s="0">
        <v>-0.063570119440555573</v>
      </c>
      <c r="AF5014" s="0">
        <v>-0.014319384470582008</v>
      </c>
      <c r="AG5014" s="0">
        <v>0.056790854781866074</v>
      </c>
      <c r="AH5014" s="0">
        <v>0.090911515057086945</v>
      </c>
    </row>
    <row r="5015" x14ac:dyDescent="0.4">
      <c r="A5015" s="11" t="str">
        <f>Data[[#This Row],[category]]&amp;Data[[#This Row],[subcategory]]&amp;Data[[#This Row],[date]]&amp;Data[[#This Row],[hour]]</f>
        <v>Usage quintiles (sites)Quintile 38/31/201722</v>
      </c>
      <c r="B5015" s="11" t="s">
        <v>144</v>
      </c>
      <c r="C5015" t="s">
        <v>150</v>
      </c>
      <c r="D5015" t="s">
        <v>109</v>
      </c>
      <c r="E5015" t="s">
        <v>73</v>
      </c>
      <c r="F5015" s="0">
        <v>227</v>
      </c>
      <c r="G5015" s="0">
        <v>13.944064140319824</v>
      </c>
      <c r="H5015" s="0">
        <v>13.909757614135742</v>
      </c>
      <c r="I5015" s="0">
        <v>-0.034305941313505173</v>
      </c>
      <c r="J5015" s="0">
        <v>0.30282258987426758</v>
      </c>
      <c r="K5015" s="0">
        <v>74.92510986328125</v>
      </c>
      <c r="L5015" s="0">
        <v>-0.11328726261854172</v>
      </c>
      <c r="M5015" s="0">
        <v>0</v>
      </c>
      <c r="N5015" s="0">
        <v>0</v>
      </c>
      <c r="O5015" s="0">
        <v>20.495977401733398</v>
      </c>
      <c r="P5015" s="0">
        <v>19.149547576904297</v>
      </c>
      <c r="Q5015" s="0">
        <v>-0.53240478038787842</v>
      </c>
      <c r="R5015" s="0">
        <v>-0.4223887026309967</v>
      </c>
      <c r="S5015" s="0">
        <v>-0.1931062638759613</v>
      </c>
      <c r="T5015" s="0">
        <v>-0.034305941313505173</v>
      </c>
      <c r="U5015" s="0">
        <v>0.12449438124895096</v>
      </c>
      <c r="V5015" s="0">
        <v>0.35377681255340576</v>
      </c>
      <c r="W5015" s="0">
        <v>0.46379289031028748</v>
      </c>
      <c r="X5015" s="0">
        <v>3.1653025150299072</v>
      </c>
      <c r="Y5015" s="0">
        <v>3.1575150489807129</v>
      </c>
      <c r="Z5015" s="0">
        <v>-0.0077874488197267056</v>
      </c>
      <c r="AA5015" s="0">
        <v>0.068740725517272949</v>
      </c>
      <c r="AB5015" s="0">
        <v>-0.12085588276386261</v>
      </c>
      <c r="AC5015" s="0">
        <v>-0.095882229506969452</v>
      </c>
      <c r="AD5015" s="0">
        <v>-0.043835122138261795</v>
      </c>
      <c r="AE5015" s="0">
        <v>-0.0077874488197267056</v>
      </c>
      <c r="AF5015" s="0">
        <v>0.028260223567485809</v>
      </c>
      <c r="AG5015" s="0">
        <v>0.080307334661483765</v>
      </c>
      <c r="AH5015" s="0">
        <v>0.10528098046779633</v>
      </c>
    </row>
    <row r="5016" x14ac:dyDescent="0.4">
      <c r="A5016" s="11" t="str">
        <f>Data[[#This Row],[category]]&amp;Data[[#This Row],[subcategory]]&amp;Data[[#This Row],[date]]&amp;Data[[#This Row],[hour]]</f>
        <v>Usage quintiles (sites)Quintile 38/31/201723</v>
      </c>
      <c r="B5016" s="11" t="s">
        <v>144</v>
      </c>
      <c r="C5016" t="s">
        <v>150</v>
      </c>
      <c r="D5016" t="s">
        <v>109</v>
      </c>
      <c r="E5016" t="s">
        <v>74</v>
      </c>
      <c r="F5016" s="0">
        <v>227</v>
      </c>
      <c r="G5016" s="0">
        <v>11.403121948242188</v>
      </c>
      <c r="H5016" s="0">
        <v>11.369391441345215</v>
      </c>
      <c r="I5016" s="0">
        <v>-0.033730801194906235</v>
      </c>
      <c r="J5016" s="0">
        <v>0.31404685974121094</v>
      </c>
      <c r="K5016" s="0">
        <v>72.7489013671875</v>
      </c>
      <c r="L5016" s="0">
        <v>-0.10740690678358078</v>
      </c>
      <c r="M5016" s="0">
        <v>0</v>
      </c>
      <c r="N5016" s="0">
        <v>0</v>
      </c>
      <c r="O5016" s="0">
        <v>20.495977401733398</v>
      </c>
      <c r="P5016" s="0">
        <v>19.149547576904297</v>
      </c>
      <c r="Q5016" s="0">
        <v>-0.55029189586639404</v>
      </c>
      <c r="R5016" s="0">
        <v>-0.43619805574417114</v>
      </c>
      <c r="S5016" s="0">
        <v>-0.19841714203357697</v>
      </c>
      <c r="T5016" s="0">
        <v>-0.033730801194906235</v>
      </c>
      <c r="U5016" s="0">
        <v>0.1309555321931839</v>
      </c>
      <c r="V5016" s="0">
        <v>0.36873644590377808</v>
      </c>
      <c r="W5016" s="0">
        <v>0.48283031582832336</v>
      </c>
      <c r="X5016" s="0">
        <v>2.5885086059570313</v>
      </c>
      <c r="Y5016" s="0">
        <v>2.5808517932891846</v>
      </c>
      <c r="Z5016" s="0">
        <v>-0.007656891830265522</v>
      </c>
      <c r="AA5016" s="0">
        <v>0.071288637816905975</v>
      </c>
      <c r="AB5016" s="0">
        <v>-0.12491626292467117</v>
      </c>
      <c r="AC5016" s="0">
        <v>-0.099016956984996796</v>
      </c>
      <c r="AD5016" s="0">
        <v>-0.045040689408779144</v>
      </c>
      <c r="AE5016" s="0">
        <v>-0.007656891830265522</v>
      </c>
      <c r="AF5016" s="0">
        <v>0.0297269057482481</v>
      </c>
      <c r="AG5016" s="0">
        <v>0.083703175187110901</v>
      </c>
      <c r="AH5016" s="0">
        <v>0.10960248112678528</v>
      </c>
    </row>
    <row r="5017" x14ac:dyDescent="0.4">
      <c r="A5017" s="11" t="str">
        <f>Data[[#This Row],[category]]&amp;Data[[#This Row],[subcategory]]&amp;Data[[#This Row],[date]]&amp;Data[[#This Row],[hour]]</f>
        <v>Usage quintiles (sites)Quintile 38/31/201724</v>
      </c>
      <c r="B5017" s="11" t="s">
        <v>144</v>
      </c>
      <c r="C5017" t="s">
        <v>150</v>
      </c>
      <c r="D5017" t="s">
        <v>109</v>
      </c>
      <c r="E5017" t="s">
        <v>75</v>
      </c>
      <c r="F5017" s="0">
        <v>227</v>
      </c>
      <c r="G5017" s="0">
        <v>9.3605928421020508</v>
      </c>
      <c r="H5017" s="0">
        <v>9.6770114898681641</v>
      </c>
      <c r="I5017" s="0">
        <v>0.31641885638237</v>
      </c>
      <c r="J5017" s="0">
        <v>0.28046059608459473</v>
      </c>
      <c r="K5017" s="0">
        <v>73.361236572265625</v>
      </c>
      <c r="L5017" s="0">
        <v>1.128211498260498</v>
      </c>
      <c r="M5017" s="0">
        <v>0</v>
      </c>
      <c r="N5017" s="0">
        <v>0</v>
      </c>
      <c r="O5017" s="0">
        <v>20.495977401733398</v>
      </c>
      <c r="P5017" s="0">
        <v>19.149547576904297</v>
      </c>
      <c r="Q5017" s="0">
        <v>-0.14489777386188507</v>
      </c>
      <c r="R5017" s="0">
        <v>-0.043005861341953278</v>
      </c>
      <c r="S5017" s="0">
        <v>0.16934517025947571</v>
      </c>
      <c r="T5017" s="0">
        <v>0.31641885638237</v>
      </c>
      <c r="U5017" s="0">
        <v>0.46349254250526428</v>
      </c>
      <c r="V5017" s="0">
        <v>0.67584359645843506</v>
      </c>
      <c r="W5017" s="0">
        <v>0.77773547172546387</v>
      </c>
      <c r="X5017" s="0">
        <v>2.124854564666748</v>
      </c>
      <c r="Y5017" s="0">
        <v>2.1966814994812012</v>
      </c>
      <c r="Z5017" s="0">
        <v>0.071827083826065063</v>
      </c>
      <c r="AA5017" s="0">
        <v>0.063664555549621582</v>
      </c>
      <c r="AB5017" s="0">
        <v>-0.032891791313886642</v>
      </c>
      <c r="AC5017" s="0">
        <v>-0.0097623271867632866</v>
      </c>
      <c r="AD5017" s="0">
        <v>0.038441359996795654</v>
      </c>
      <c r="AE5017" s="0">
        <v>0.071827083826065063</v>
      </c>
      <c r="AF5017" s="0">
        <v>0.10521280765533447</v>
      </c>
      <c r="AG5017" s="0">
        <v>0.15341649949550629</v>
      </c>
      <c r="AH5017" s="0">
        <v>0.17654596269130707</v>
      </c>
    </row>
    <row r="5018" x14ac:dyDescent="0.4">
      <c r="A5018" s="11" t="str">
        <f>Data[[#This Row],[category]]&amp;Data[[#This Row],[subcategory]]&amp;Data[[#This Row],[date]]&amp;Data[[#This Row],[hour]]</f>
        <v>Usage quintiles (sites)Quintile 38/31/2017Avg. 11 to 6 pm</v>
      </c>
      <c r="B5018" s="11" t="s">
        <v>144</v>
      </c>
      <c r="C5018" t="s">
        <v>150</v>
      </c>
      <c r="D5018" t="s">
        <v>109</v>
      </c>
      <c r="E5018" t="s">
        <v>76</v>
      </c>
      <c r="F5018" s="0">
        <v>227</v>
      </c>
      <c r="G5018" s="0">
        <v>22.006853103637695</v>
      </c>
      <c r="H5018" s="0">
        <v>20.495977401733398</v>
      </c>
      <c r="I5018" s="0">
        <v>-1.5108768939971924</v>
      </c>
      <c r="J5018" s="0">
        <v>0.35472562909126282</v>
      </c>
      <c r="K5018" s="0">
        <v>88.914413452148438</v>
      </c>
      <c r="L5018" s="0">
        <v>-4.2592830657958984</v>
      </c>
      <c r="M5018" s="0">
        <v>1</v>
      </c>
      <c r="N5018" s="0">
        <v>1</v>
      </c>
      <c r="O5018" s="0"/>
      <c r="P5018" s="0"/>
      <c r="Q5018" s="0">
        <v>-2.094348669052124</v>
      </c>
      <c r="R5018" s="0">
        <v>-1.9654760360717773</v>
      </c>
      <c r="S5018" s="0">
        <v>-1.6968952417373657</v>
      </c>
      <c r="T5018" s="0">
        <v>-1.5108768939971924</v>
      </c>
      <c r="U5018" s="0">
        <v>-1.324858546257019</v>
      </c>
      <c r="V5018" s="0">
        <v>-1.0562777519226074</v>
      </c>
      <c r="W5018" s="0">
        <v>-0.92740517854690552</v>
      </c>
      <c r="X5018" s="0">
        <v>4.9955558776855469</v>
      </c>
      <c r="Y5018" s="0">
        <v>4.6525869369506836</v>
      </c>
      <c r="Z5018" s="0">
        <v>-0.34296905994415283</v>
      </c>
      <c r="AA5018" s="0">
        <v>0.080522716045379639</v>
      </c>
      <c r="AB5018" s="0">
        <v>-0.47541713714599609</v>
      </c>
      <c r="AC5018" s="0">
        <v>-0.44616305828094482</v>
      </c>
      <c r="AD5018" s="0">
        <v>-0.38519522547721863</v>
      </c>
      <c r="AE5018" s="0">
        <v>-0.34296905994415283</v>
      </c>
      <c r="AF5018" s="0">
        <v>-0.30074289441108704</v>
      </c>
      <c r="AG5018" s="0">
        <v>-0.23977504670619965</v>
      </c>
      <c r="AH5018" s="0">
        <v>-0.21052098274230957</v>
      </c>
    </row>
    <row r="5019" x14ac:dyDescent="0.4">
      <c r="A5019" s="11" t="str">
        <f>Data[[#This Row],[category]]&amp;Data[[#This Row],[subcategory]]&amp;Data[[#This Row],[date]]&amp;Data[[#This Row],[hour]]</f>
        <v>Usage quintiles (sites)Quintile 38/31/2017Avg. 2 to 6pm</v>
      </c>
      <c r="B5019" s="11" t="s">
        <v>144</v>
      </c>
      <c r="C5019" t="s">
        <v>150</v>
      </c>
      <c r="D5019" t="s">
        <v>109</v>
      </c>
      <c r="E5019" t="s">
        <v>77</v>
      </c>
      <c r="F5019" s="0">
        <v>227</v>
      </c>
      <c r="G5019" s="0">
        <v>21.648746490478516</v>
      </c>
      <c r="H5019" s="0">
        <v>19.149547576904297</v>
      </c>
      <c r="I5019" s="0">
        <v>-2.499199390411377</v>
      </c>
      <c r="J5019" s="0">
        <v>0.43725809454917908</v>
      </c>
      <c r="K5019" s="0">
        <v>87.237884521484375</v>
      </c>
      <c r="L5019" s="0">
        <v>-5.7156162261962891</v>
      </c>
      <c r="M5019" s="0">
        <v>1</v>
      </c>
      <c r="N5019" s="0">
        <v>1</v>
      </c>
      <c r="O5019" s="0"/>
      <c r="P5019" s="0"/>
      <c r="Q5019" s="0">
        <v>-3.2184250354766846</v>
      </c>
      <c r="R5019" s="0">
        <v>-3.0595681667327881</v>
      </c>
      <c r="S5019" s="0">
        <v>-2.7284977436065674</v>
      </c>
      <c r="T5019" s="0">
        <v>-2.499199390411377</v>
      </c>
      <c r="U5019" s="0">
        <v>-2.2699010372161865</v>
      </c>
      <c r="V5019" s="0">
        <v>-1.9388306140899658</v>
      </c>
      <c r="W5019" s="0">
        <v>-1.7799738645553589</v>
      </c>
      <c r="X5019" s="0">
        <v>4.9142656326293945</v>
      </c>
      <c r="Y5019" s="0">
        <v>4.346947193145752</v>
      </c>
      <c r="Z5019" s="0">
        <v>-0.56731826066970825</v>
      </c>
      <c r="AA5019" s="0">
        <v>0.099257588386535645</v>
      </c>
      <c r="AB5019" s="0">
        <v>-0.73058247566223145</v>
      </c>
      <c r="AC5019" s="0">
        <v>-0.69452196359634399</v>
      </c>
      <c r="AD5019" s="0">
        <v>-0.61936897039413452</v>
      </c>
      <c r="AE5019" s="0">
        <v>-0.56731826066970825</v>
      </c>
      <c r="AF5019" s="0">
        <v>-0.51526755094528198</v>
      </c>
      <c r="AG5019" s="0">
        <v>-0.44011455774307251</v>
      </c>
      <c r="AH5019" s="0">
        <v>-0.40405404567718506</v>
      </c>
    </row>
    <row r="5020" x14ac:dyDescent="0.4">
      <c r="A5020" s="11" t="str">
        <f>Data[[#This Row],[category]]&amp;Data[[#This Row],[subcategory]]&amp;Data[[#This Row],[date]]&amp;Data[[#This Row],[hour]]</f>
        <v>Usage quintiles (sites)Quintile 39/1/20171</v>
      </c>
      <c r="B5020" s="11" t="s">
        <v>144</v>
      </c>
      <c r="C5020" t="s">
        <v>150</v>
      </c>
      <c r="D5020" t="s">
        <v>112</v>
      </c>
      <c r="E5020" t="s">
        <v>40</v>
      </c>
      <c r="F5020" s="0">
        <v>227</v>
      </c>
      <c r="G5020" s="0">
        <v>8.318333625793457</v>
      </c>
      <c r="H5020" s="0">
        <v>8.876495361328125</v>
      </c>
      <c r="I5020" s="0">
        <v>0.55816167593002319</v>
      </c>
      <c r="J5020" s="0">
        <v>0.22166852653026581</v>
      </c>
      <c r="K5020" s="0">
        <v>73.691627502441406</v>
      </c>
      <c r="L5020" s="0">
        <v>2.5180015563964844</v>
      </c>
      <c r="M5020" s="0">
        <v>1</v>
      </c>
      <c r="N5020" s="0">
        <v>1</v>
      </c>
      <c r="O5020" s="0">
        <v>21.712852478027344</v>
      </c>
      <c r="P5020" s="0">
        <v>20.398418426513672</v>
      </c>
      <c r="Q5020" s="0">
        <v>0.19354939460754395</v>
      </c>
      <c r="R5020" s="0">
        <v>0.27408203482627869</v>
      </c>
      <c r="S5020" s="0">
        <v>0.44191858172416687</v>
      </c>
      <c r="T5020" s="0">
        <v>0.55816167593002319</v>
      </c>
      <c r="U5020" s="0">
        <v>0.67440474033355713</v>
      </c>
      <c r="V5020" s="0">
        <v>0.84224134683609009</v>
      </c>
      <c r="W5020" s="0">
        <v>0.92277395725250244</v>
      </c>
      <c r="X5020" s="0">
        <v>1.8882616758346558</v>
      </c>
      <c r="Y5020" s="0">
        <v>2.0149643421173096</v>
      </c>
      <c r="Z5020" s="0">
        <v>0.1267026960849762</v>
      </c>
      <c r="AA5020" s="0">
        <v>0.050318755209445953</v>
      </c>
      <c r="AB5020" s="0">
        <v>0.043935708701610565</v>
      </c>
      <c r="AC5020" s="0">
        <v>0.062216617166996002</v>
      </c>
      <c r="AD5020" s="0">
        <v>0.10031551867723465</v>
      </c>
      <c r="AE5020" s="0">
        <v>0.1267026960849762</v>
      </c>
      <c r="AF5020" s="0">
        <v>0.15308988094329834</v>
      </c>
      <c r="AG5020" s="0">
        <v>0.19118878245353699</v>
      </c>
      <c r="AH5020" s="0">
        <v>0.20946967601776123</v>
      </c>
    </row>
    <row r="5021" x14ac:dyDescent="0.4">
      <c r="A5021" s="11" t="str">
        <f>Data[[#This Row],[category]]&amp;Data[[#This Row],[subcategory]]&amp;Data[[#This Row],[date]]&amp;Data[[#This Row],[hour]]</f>
        <v>Usage quintiles (sites)Quintile 39/1/20172</v>
      </c>
      <c r="B5021" s="11" t="s">
        <v>144</v>
      </c>
      <c r="C5021" t="s">
        <v>150</v>
      </c>
      <c r="D5021" t="s">
        <v>112</v>
      </c>
      <c r="E5021" t="s">
        <v>41</v>
      </c>
      <c r="F5021" s="0">
        <v>227</v>
      </c>
      <c r="G5021" s="0">
        <v>7.8167867660522461</v>
      </c>
      <c r="H5021" s="0">
        <v>8.5185070037841797</v>
      </c>
      <c r="I5021" s="0">
        <v>0.70171999931335449</v>
      </c>
      <c r="J5021" s="0">
        <v>0.21069788932800293</v>
      </c>
      <c r="K5021" s="0">
        <v>72.37445068359375</v>
      </c>
      <c r="L5021" s="0">
        <v>3.3304557800292969</v>
      </c>
      <c r="M5021" s="0">
        <v>1</v>
      </c>
      <c r="N5021" s="0">
        <v>1</v>
      </c>
      <c r="O5021" s="0">
        <v>21.712852478027344</v>
      </c>
      <c r="P5021" s="0">
        <v>20.398418426513672</v>
      </c>
      <c r="Q5021" s="0">
        <v>0.35515281558036804</v>
      </c>
      <c r="R5021" s="0">
        <v>0.43169978260993958</v>
      </c>
      <c r="S5021" s="0">
        <v>0.59122991561889648</v>
      </c>
      <c r="T5021" s="0">
        <v>0.70171999931335449</v>
      </c>
      <c r="U5021" s="0">
        <v>0.8122100830078125</v>
      </c>
      <c r="V5021" s="0">
        <v>0.97174018621444702</v>
      </c>
      <c r="W5021" s="0">
        <v>1.0482871532440186</v>
      </c>
      <c r="X5021" s="0">
        <v>1.774410605430603</v>
      </c>
      <c r="Y5021" s="0">
        <v>1.9337010383605957</v>
      </c>
      <c r="Z5021" s="0">
        <v>0.15929043292999268</v>
      </c>
      <c r="AA5021" s="0">
        <v>0.047828420996665955</v>
      </c>
      <c r="AB5021" s="0">
        <v>0.080619677901268005</v>
      </c>
      <c r="AC5021" s="0">
        <v>0.097995847463607788</v>
      </c>
      <c r="AD5021" s="0">
        <v>0.13420918583869934</v>
      </c>
      <c r="AE5021" s="0">
        <v>0.15929043292999268</v>
      </c>
      <c r="AF5021" s="0">
        <v>0.18437168002128601</v>
      </c>
      <c r="AG5021" s="0">
        <v>0.22058501839637756</v>
      </c>
      <c r="AH5021" s="0">
        <v>0.23796118795871735</v>
      </c>
    </row>
    <row r="5022" x14ac:dyDescent="0.4">
      <c r="A5022" s="11" t="str">
        <f>Data[[#This Row],[category]]&amp;Data[[#This Row],[subcategory]]&amp;Data[[#This Row],[date]]&amp;Data[[#This Row],[hour]]</f>
        <v>Usage quintiles (sites)Quintile 39/1/20173</v>
      </c>
      <c r="B5022" s="11" t="s">
        <v>144</v>
      </c>
      <c r="C5022" t="s">
        <v>150</v>
      </c>
      <c r="D5022" t="s">
        <v>112</v>
      </c>
      <c r="E5022" t="s">
        <v>42</v>
      </c>
      <c r="F5022" s="0">
        <v>227</v>
      </c>
      <c r="G5022" s="0">
        <v>7.4052271842956543</v>
      </c>
      <c r="H5022" s="0">
        <v>8.2495479583740234</v>
      </c>
      <c r="I5022" s="0">
        <v>0.84432077407836914</v>
      </c>
      <c r="J5022" s="0">
        <v>0.21381622552871704</v>
      </c>
      <c r="K5022" s="0">
        <v>72.268722534179688</v>
      </c>
      <c r="L5022" s="0">
        <v>3.9488153457641602</v>
      </c>
      <c r="M5022" s="0">
        <v>1</v>
      </c>
      <c r="N5022" s="0">
        <v>1</v>
      </c>
      <c r="O5022" s="0">
        <v>21.712852478027344</v>
      </c>
      <c r="P5022" s="0">
        <v>20.398418426513672</v>
      </c>
      <c r="Q5022" s="0">
        <v>0.49262437224388123</v>
      </c>
      <c r="R5022" s="0">
        <v>0.570304274559021</v>
      </c>
      <c r="S5022" s="0">
        <v>0.73219543695449829</v>
      </c>
      <c r="T5022" s="0">
        <v>0.84432077407836914</v>
      </c>
      <c r="U5022" s="0">
        <v>0.95644611120223999</v>
      </c>
      <c r="V5022" s="0">
        <v>1.1183372735977173</v>
      </c>
      <c r="W5022" s="0">
        <v>1.1960171461105347</v>
      </c>
      <c r="X5022" s="0">
        <v>1.6809865236282349</v>
      </c>
      <c r="Y5022" s="0">
        <v>1.8726474046707153</v>
      </c>
      <c r="Z5022" s="0">
        <v>0.19166082143783569</v>
      </c>
      <c r="AA5022" s="0">
        <v>0.048536282032728195</v>
      </c>
      <c r="AB5022" s="0">
        <v>0.11182574182748795</v>
      </c>
      <c r="AC5022" s="0">
        <v>0.12945906817913055</v>
      </c>
      <c r="AD5022" s="0">
        <v>0.16620837152004242</v>
      </c>
      <c r="AE5022" s="0">
        <v>0.19166082143783569</v>
      </c>
      <c r="AF5022" s="0">
        <v>0.21711327135562897</v>
      </c>
      <c r="AG5022" s="0">
        <v>0.25386255979537964</v>
      </c>
      <c r="AH5022" s="0">
        <v>0.27149590849876404</v>
      </c>
    </row>
    <row r="5023" x14ac:dyDescent="0.4">
      <c r="A5023" s="11" t="str">
        <f>Data[[#This Row],[category]]&amp;Data[[#This Row],[subcategory]]&amp;Data[[#This Row],[date]]&amp;Data[[#This Row],[hour]]</f>
        <v>Usage quintiles (sites)Quintile 39/1/20174</v>
      </c>
      <c r="B5023" s="11" t="s">
        <v>144</v>
      </c>
      <c r="C5023" t="s">
        <v>150</v>
      </c>
      <c r="D5023" t="s">
        <v>112</v>
      </c>
      <c r="E5023" t="s">
        <v>43</v>
      </c>
      <c r="F5023" s="0">
        <v>227</v>
      </c>
      <c r="G5023" s="0">
        <v>7.3236246109008789</v>
      </c>
      <c r="H5023" s="0">
        <v>8.1388864517211914</v>
      </c>
      <c r="I5023" s="0">
        <v>0.81526124477386475</v>
      </c>
      <c r="J5023" s="0">
        <v>0.20789666473865509</v>
      </c>
      <c r="K5023" s="0">
        <v>71.718063354492187</v>
      </c>
      <c r="L5023" s="0">
        <v>3.921473503112793</v>
      </c>
      <c r="M5023" s="0">
        <v>1</v>
      </c>
      <c r="N5023" s="0">
        <v>1</v>
      </c>
      <c r="O5023" s="0">
        <v>21.712852478027344</v>
      </c>
      <c r="P5023" s="0">
        <v>20.398418426513672</v>
      </c>
      <c r="Q5023" s="0">
        <v>0.47330164909362793</v>
      </c>
      <c r="R5023" s="0">
        <v>0.54883092641830444</v>
      </c>
      <c r="S5023" s="0">
        <v>0.70624011754989624</v>
      </c>
      <c r="T5023" s="0">
        <v>0.81526124477386475</v>
      </c>
      <c r="U5023" s="0">
        <v>0.92428237199783325</v>
      </c>
      <c r="V5023" s="0">
        <v>1.0816915035247803</v>
      </c>
      <c r="W5023" s="0">
        <v>1.1572208404541016</v>
      </c>
      <c r="X5023" s="0">
        <v>1.6624628305435181</v>
      </c>
      <c r="Y5023" s="0">
        <v>1.8475272655487061</v>
      </c>
      <c r="Z5023" s="0">
        <v>0.18506430089473724</v>
      </c>
      <c r="AA5023" s="0">
        <v>0.047192543745040894</v>
      </c>
      <c r="AB5023" s="0">
        <v>0.10743947327136993</v>
      </c>
      <c r="AC5023" s="0">
        <v>0.1245846226811409</v>
      </c>
      <c r="AD5023" s="0">
        <v>0.16031651198863983</v>
      </c>
      <c r="AE5023" s="0">
        <v>0.18506430089473724</v>
      </c>
      <c r="AF5023" s="0">
        <v>0.20981208980083466</v>
      </c>
      <c r="AG5023" s="0">
        <v>0.24554398655891418</v>
      </c>
      <c r="AH5023" s="0">
        <v>0.26268911361694336</v>
      </c>
    </row>
    <row r="5024" x14ac:dyDescent="0.4">
      <c r="A5024" s="11" t="str">
        <f>Data[[#This Row],[category]]&amp;Data[[#This Row],[subcategory]]&amp;Data[[#This Row],[date]]&amp;Data[[#This Row],[hour]]</f>
        <v>Usage quintiles (sites)Quintile 39/1/20175</v>
      </c>
      <c r="B5024" s="11" t="s">
        <v>144</v>
      </c>
      <c r="C5024" t="s">
        <v>150</v>
      </c>
      <c r="D5024" t="s">
        <v>112</v>
      </c>
      <c r="E5024" t="s">
        <v>44</v>
      </c>
      <c r="F5024" s="0">
        <v>227</v>
      </c>
      <c r="G5024" s="0">
        <v>7.783149242401123</v>
      </c>
      <c r="H5024" s="0">
        <v>8.3846912384033203</v>
      </c>
      <c r="I5024" s="0">
        <v>0.60154181718826294</v>
      </c>
      <c r="J5024" s="0">
        <v>0.22268772125244141</v>
      </c>
      <c r="K5024" s="0">
        <v>71.405288696289063</v>
      </c>
      <c r="L5024" s="0">
        <v>2.7012796401977539</v>
      </c>
      <c r="M5024" s="0">
        <v>1</v>
      </c>
      <c r="N5024" s="0">
        <v>1</v>
      </c>
      <c r="O5024" s="0">
        <v>21.712852478027344</v>
      </c>
      <c r="P5024" s="0">
        <v>20.398418426513672</v>
      </c>
      <c r="Q5024" s="0">
        <v>0.23525311052799225</v>
      </c>
      <c r="R5024" s="0">
        <v>0.31615602970123291</v>
      </c>
      <c r="S5024" s="0">
        <v>0.48476424813270569</v>
      </c>
      <c r="T5024" s="0">
        <v>0.60154181718826294</v>
      </c>
      <c r="U5024" s="0">
        <v>0.7183193564414978</v>
      </c>
      <c r="V5024" s="0">
        <v>0.88692760467529297</v>
      </c>
      <c r="W5024" s="0">
        <v>0.96783053874969482</v>
      </c>
      <c r="X5024" s="0">
        <v>1.7667748928070068</v>
      </c>
      <c r="Y5024" s="0">
        <v>1.9033249616622925</v>
      </c>
      <c r="Z5024" s="0">
        <v>0.13654999434947968</v>
      </c>
      <c r="AA5024" s="0">
        <v>0.050550114363431931</v>
      </c>
      <c r="AB5024" s="0">
        <v>0.053402453660964966</v>
      </c>
      <c r="AC5024" s="0">
        <v>0.071767419576644897</v>
      </c>
      <c r="AD5024" s="0">
        <v>0.11004149168729782</v>
      </c>
      <c r="AE5024" s="0">
        <v>0.13654999434947968</v>
      </c>
      <c r="AF5024" s="0">
        <v>0.16305850446224213</v>
      </c>
      <c r="AG5024" s="0">
        <v>0.20133256912231445</v>
      </c>
      <c r="AH5024" s="0">
        <v>0.21969753503799438</v>
      </c>
    </row>
    <row r="5025" x14ac:dyDescent="0.4">
      <c r="A5025" s="11" t="str">
        <f>Data[[#This Row],[category]]&amp;Data[[#This Row],[subcategory]]&amp;Data[[#This Row],[date]]&amp;Data[[#This Row],[hour]]</f>
        <v>Usage quintiles (sites)Quintile 39/1/20176</v>
      </c>
      <c r="B5025" s="11" t="s">
        <v>144</v>
      </c>
      <c r="C5025" t="s">
        <v>150</v>
      </c>
      <c r="D5025" t="s">
        <v>112</v>
      </c>
      <c r="E5025" t="s">
        <v>45</v>
      </c>
      <c r="F5025" s="0">
        <v>227</v>
      </c>
      <c r="G5025" s="0">
        <v>9.3305511474609375</v>
      </c>
      <c r="H5025" s="0">
        <v>9.8117179870605469</v>
      </c>
      <c r="I5025" s="0">
        <v>0.48116603493690491</v>
      </c>
      <c r="J5025" s="0">
        <v>0.31224843859672546</v>
      </c>
      <c r="K5025" s="0">
        <v>70.986785888671875</v>
      </c>
      <c r="L5025" s="0">
        <v>1.5409717559814453</v>
      </c>
      <c r="M5025" s="0">
        <v>0</v>
      </c>
      <c r="N5025" s="0">
        <v>0</v>
      </c>
      <c r="O5025" s="0">
        <v>21.712852478027344</v>
      </c>
      <c r="P5025" s="0">
        <v>20.398418426513672</v>
      </c>
      <c r="Q5025" s="0">
        <v>-0.03243694081902504</v>
      </c>
      <c r="R5025" s="0">
        <v>0.081003561615943909</v>
      </c>
      <c r="S5025" s="0">
        <v>0.31742280721664429</v>
      </c>
      <c r="T5025" s="0">
        <v>0.48116603493690491</v>
      </c>
      <c r="U5025" s="0">
        <v>0.64490926265716553</v>
      </c>
      <c r="V5025" s="0">
        <v>0.8813285231590271</v>
      </c>
      <c r="W5025" s="0">
        <v>0.99476903676986694</v>
      </c>
      <c r="X5025" s="0">
        <v>2.1180350780487061</v>
      </c>
      <c r="Y5025" s="0">
        <v>2.2272598743438721</v>
      </c>
      <c r="Z5025" s="0">
        <v>0.10922469198703766</v>
      </c>
      <c r="AA5025" s="0">
        <v>0.070880398154258728</v>
      </c>
      <c r="AB5025" s="0">
        <v>-0.0073631880804896355</v>
      </c>
      <c r="AC5025" s="0">
        <v>0.018387807533144951</v>
      </c>
      <c r="AD5025" s="0">
        <v>0.072054974734783173</v>
      </c>
      <c r="AE5025" s="0">
        <v>0.10922469198703766</v>
      </c>
      <c r="AF5025" s="0">
        <v>0.14639440178871155</v>
      </c>
      <c r="AG5025" s="0">
        <v>0.20006157457828522</v>
      </c>
      <c r="AH5025" s="0">
        <v>0.22581256926059723</v>
      </c>
    </row>
    <row r="5026" x14ac:dyDescent="0.4">
      <c r="A5026" s="11" t="str">
        <f>Data[[#This Row],[category]]&amp;Data[[#This Row],[subcategory]]&amp;Data[[#This Row],[date]]&amp;Data[[#This Row],[hour]]</f>
        <v>Usage quintiles (sites)Quintile 39/1/20177</v>
      </c>
      <c r="B5026" s="11" t="s">
        <v>144</v>
      </c>
      <c r="C5026" t="s">
        <v>150</v>
      </c>
      <c r="D5026" t="s">
        <v>112</v>
      </c>
      <c r="E5026" t="s">
        <v>59</v>
      </c>
      <c r="F5026" s="0">
        <v>227</v>
      </c>
      <c r="G5026" s="0">
        <v>11.794258117675781</v>
      </c>
      <c r="H5026" s="0">
        <v>11.938802719116211</v>
      </c>
      <c r="I5026" s="0">
        <v>0.14454521238803864</v>
      </c>
      <c r="J5026" s="0">
        <v>0.41601532697677612</v>
      </c>
      <c r="K5026" s="0">
        <v>71.132156372070313</v>
      </c>
      <c r="L5026" s="0">
        <v>0.34745165705680847</v>
      </c>
      <c r="M5026" s="0">
        <v>0</v>
      </c>
      <c r="N5026" s="0">
        <v>0</v>
      </c>
      <c r="O5026" s="0">
        <v>21.712852478027344</v>
      </c>
      <c r="P5026" s="0">
        <v>20.398418426513672</v>
      </c>
      <c r="Q5026" s="0">
        <v>-0.53973913192749023</v>
      </c>
      <c r="R5026" s="0">
        <v>-0.38859987258911133</v>
      </c>
      <c r="S5026" s="0">
        <v>-0.073613435029983521</v>
      </c>
      <c r="T5026" s="0">
        <v>0.14454521238803864</v>
      </c>
      <c r="U5026" s="0">
        <v>0.36270385980606079</v>
      </c>
      <c r="V5026" s="0">
        <v>0.67769032716751099</v>
      </c>
      <c r="W5026" s="0">
        <v>0.82882952690124512</v>
      </c>
      <c r="X5026" s="0">
        <v>2.6772966384887695</v>
      </c>
      <c r="Y5026" s="0">
        <v>2.7101082801818848</v>
      </c>
      <c r="Z5026" s="0">
        <v>0.032811764627695084</v>
      </c>
      <c r="AA5026" s="0">
        <v>0.094435475766658783</v>
      </c>
      <c r="AB5026" s="0">
        <v>-0.12252076715230942</v>
      </c>
      <c r="AC5026" s="0">
        <v>-0.088212169706821442</v>
      </c>
      <c r="AD5026" s="0">
        <v>-0.016710247844457626</v>
      </c>
      <c r="AE5026" s="0">
        <v>0.032811764627695084</v>
      </c>
      <c r="AF5026" s="0">
        <v>0.082333773374557495</v>
      </c>
      <c r="AG5026" s="0">
        <v>0.15383569896221161</v>
      </c>
      <c r="AH5026" s="0">
        <v>0.18814429640769958</v>
      </c>
    </row>
    <row r="5027" x14ac:dyDescent="0.4">
      <c r="A5027" s="11" t="str">
        <f>Data[[#This Row],[category]]&amp;Data[[#This Row],[subcategory]]&amp;Data[[#This Row],[date]]&amp;Data[[#This Row],[hour]]</f>
        <v>Usage quintiles (sites)Quintile 39/1/20178</v>
      </c>
      <c r="B5027" s="11" t="s">
        <v>144</v>
      </c>
      <c r="C5027" t="s">
        <v>150</v>
      </c>
      <c r="D5027" t="s">
        <v>112</v>
      </c>
      <c r="E5027" t="s">
        <v>60</v>
      </c>
      <c r="F5027" s="0">
        <v>227</v>
      </c>
      <c r="G5027" s="0">
        <v>14.315845489501953</v>
      </c>
      <c r="H5027" s="0">
        <v>14.031064987182617</v>
      </c>
      <c r="I5027" s="0">
        <v>-0.28478020429611206</v>
      </c>
      <c r="J5027" s="0">
        <v>0.3916967511177063</v>
      </c>
      <c r="K5027" s="0">
        <v>77.788543701171875</v>
      </c>
      <c r="L5027" s="0">
        <v>-0.727042555809021</v>
      </c>
      <c r="M5027" s="0">
        <v>0</v>
      </c>
      <c r="N5027" s="0">
        <v>0</v>
      </c>
      <c r="O5027" s="0">
        <v>21.712852478027344</v>
      </c>
      <c r="P5027" s="0">
        <v>20.398418426513672</v>
      </c>
      <c r="Q5027" s="0">
        <v>-0.92906403541564941</v>
      </c>
      <c r="R5027" s="0">
        <v>-0.78675979375839233</v>
      </c>
      <c r="S5027" s="0">
        <v>-0.4901861846446991</v>
      </c>
      <c r="T5027" s="0">
        <v>-0.28478020429611206</v>
      </c>
      <c r="U5027" s="0">
        <v>-0.079374223947525024</v>
      </c>
      <c r="V5027" s="0">
        <v>0.21719938516616821</v>
      </c>
      <c r="W5027" s="0">
        <v>0.35950362682342529</v>
      </c>
      <c r="X5027" s="0">
        <v>3.2496969699859619</v>
      </c>
      <c r="Y5027" s="0">
        <v>3.1850516796112061</v>
      </c>
      <c r="Z5027" s="0">
        <v>-0.064645104110240936</v>
      </c>
      <c r="AA5027" s="0">
        <v>0.088915161788463593</v>
      </c>
      <c r="AB5027" s="0">
        <v>-0.2108975350856781</v>
      </c>
      <c r="AC5027" s="0">
        <v>-0.17859447002410889</v>
      </c>
      <c r="AD5027" s="0">
        <v>-0.11127226054668427</v>
      </c>
      <c r="AE5027" s="0">
        <v>-0.064645104110240936</v>
      </c>
      <c r="AF5027" s="0">
        <v>-0.018017947673797607</v>
      </c>
      <c r="AG5027" s="0">
        <v>0.049304261803627014</v>
      </c>
      <c r="AH5027" s="0">
        <v>0.081607319414615631</v>
      </c>
    </row>
    <row r="5028" x14ac:dyDescent="0.4">
      <c r="A5028" s="11" t="str">
        <f>Data[[#This Row],[category]]&amp;Data[[#This Row],[subcategory]]&amp;Data[[#This Row],[date]]&amp;Data[[#This Row],[hour]]</f>
        <v>Usage quintiles (sites)Quintile 39/1/20179</v>
      </c>
      <c r="B5028" s="11" t="s">
        <v>144</v>
      </c>
      <c r="C5028" t="s">
        <v>150</v>
      </c>
      <c r="D5028" t="s">
        <v>112</v>
      </c>
      <c r="E5028" t="s">
        <v>61</v>
      </c>
      <c r="F5028" s="0">
        <v>227</v>
      </c>
      <c r="G5028" s="0">
        <v>17.695871353149414</v>
      </c>
      <c r="H5028" s="0">
        <v>17.386810302734375</v>
      </c>
      <c r="I5028" s="0">
        <v>-0.30906233191490173</v>
      </c>
      <c r="J5028" s="0">
        <v>0.35500237345695496</v>
      </c>
      <c r="K5028" s="0">
        <v>85.753303527832031</v>
      </c>
      <c r="L5028" s="0">
        <v>-0.87059229612350464</v>
      </c>
      <c r="M5028" s="0">
        <v>0</v>
      </c>
      <c r="N5028" s="0">
        <v>0</v>
      </c>
      <c r="O5028" s="0">
        <v>21.712852478027344</v>
      </c>
      <c r="P5028" s="0">
        <v>20.398418426513672</v>
      </c>
      <c r="Q5028" s="0">
        <v>-0.89298927783966064</v>
      </c>
      <c r="R5028" s="0">
        <v>-0.76401615142822266</v>
      </c>
      <c r="S5028" s="0">
        <v>-0.49522575736045837</v>
      </c>
      <c r="T5028" s="0">
        <v>-0.30906233191490173</v>
      </c>
      <c r="U5028" s="0">
        <v>-0.12289890646934509</v>
      </c>
      <c r="V5028" s="0">
        <v>0.14589151740074158</v>
      </c>
      <c r="W5028" s="0">
        <v>0.27486461400985718</v>
      </c>
      <c r="X5028" s="0">
        <v>4.016963005065918</v>
      </c>
      <c r="Y5028" s="0">
        <v>3.9468059539794922</v>
      </c>
      <c r="Z5028" s="0">
        <v>-0.070157147943973541</v>
      </c>
      <c r="AA5028" s="0">
        <v>0.0805855393409729</v>
      </c>
      <c r="AB5028" s="0">
        <v>-0.20270855724811554</v>
      </c>
      <c r="AC5028" s="0">
        <v>-0.17343166470527649</v>
      </c>
      <c r="AD5028" s="0">
        <v>-0.11241624504327774</v>
      </c>
      <c r="AE5028" s="0">
        <v>-0.070157147943973541</v>
      </c>
      <c r="AF5028" s="0">
        <v>-0.027898048982024193</v>
      </c>
      <c r="AG5028" s="0">
        <v>0.033117376267910004</v>
      </c>
      <c r="AH5028" s="0">
        <v>0.062394268810749054</v>
      </c>
    </row>
    <row r="5029" x14ac:dyDescent="0.4">
      <c r="A5029" s="11" t="str">
        <f>Data[[#This Row],[category]]&amp;Data[[#This Row],[subcategory]]&amp;Data[[#This Row],[date]]&amp;Data[[#This Row],[hour]]</f>
        <v>Usage quintiles (sites)Quintile 39/1/201710</v>
      </c>
      <c r="B5029" s="11" t="s">
        <v>144</v>
      </c>
      <c r="C5029" t="s">
        <v>150</v>
      </c>
      <c r="D5029" t="s">
        <v>112</v>
      </c>
      <c r="E5029" t="s">
        <v>62</v>
      </c>
      <c r="F5029" s="0">
        <v>227</v>
      </c>
      <c r="G5029" s="0">
        <v>20.304628372192383</v>
      </c>
      <c r="H5029" s="0">
        <v>20.298418045043945</v>
      </c>
      <c r="I5029" s="0">
        <v>-0.0062106437981128693</v>
      </c>
      <c r="J5029" s="0">
        <v>0.16958113014698029</v>
      </c>
      <c r="K5029" s="0">
        <v>91.700439453125</v>
      </c>
      <c r="L5029" s="0">
        <v>-0.036623436957597733</v>
      </c>
      <c r="M5029" s="0">
        <v>0</v>
      </c>
      <c r="N5029" s="0">
        <v>0</v>
      </c>
      <c r="O5029" s="0">
        <v>21.712852478027344</v>
      </c>
      <c r="P5029" s="0">
        <v>20.398418426513672</v>
      </c>
      <c r="Q5029" s="0">
        <v>-0.28514677286148071</v>
      </c>
      <c r="R5029" s="0">
        <v>-0.22353760898113251</v>
      </c>
      <c r="S5029" s="0">
        <v>-0.095139078795909882</v>
      </c>
      <c r="T5029" s="0">
        <v>-0.0062106437981128693</v>
      </c>
      <c r="U5029" s="0">
        <v>0.082717791199684143</v>
      </c>
      <c r="V5029" s="0">
        <v>0.21111631393432617</v>
      </c>
      <c r="W5029" s="0">
        <v>0.27272549271583557</v>
      </c>
      <c r="X5029" s="0">
        <v>4.6091504096984863</v>
      </c>
      <c r="Y5029" s="0">
        <v>4.6077408790588379</v>
      </c>
      <c r="Z5029" s="0">
        <v>-0.0014098160900175571</v>
      </c>
      <c r="AA5029" s="0">
        <v>0.038494914770126343</v>
      </c>
      <c r="AB5029" s="0">
        <v>-0.064728319644927979</v>
      </c>
      <c r="AC5029" s="0">
        <v>-0.050743035972118378</v>
      </c>
      <c r="AD5029" s="0">
        <v>-0.021596569567918777</v>
      </c>
      <c r="AE5029" s="0">
        <v>-0.0014098160900175571</v>
      </c>
      <c r="AF5029" s="0">
        <v>0.018776936456561089</v>
      </c>
      <c r="AG5029" s="0">
        <v>0.04792340099811554</v>
      </c>
      <c r="AH5029" s="0">
        <v>0.06190868467092514</v>
      </c>
    </row>
    <row r="5030" x14ac:dyDescent="0.4">
      <c r="A5030" s="11" t="str">
        <f>Data[[#This Row],[category]]&amp;Data[[#This Row],[subcategory]]&amp;Data[[#This Row],[date]]&amp;Data[[#This Row],[hour]]</f>
        <v>Usage quintiles (sites)Quintile 39/1/201711</v>
      </c>
      <c r="B5030" s="11" t="s">
        <v>144</v>
      </c>
      <c r="C5030" t="s">
        <v>150</v>
      </c>
      <c r="D5030" t="s">
        <v>112</v>
      </c>
      <c r="E5030" t="s">
        <v>63</v>
      </c>
      <c r="F5030" s="0">
        <v>227</v>
      </c>
      <c r="G5030" s="0">
        <v>21.963691711425781</v>
      </c>
      <c r="H5030" s="0">
        <v>21.969902038574219</v>
      </c>
      <c r="I5030" s="0">
        <v>0.0062108151614665985</v>
      </c>
      <c r="J5030" s="0">
        <v>0.16958113014698029</v>
      </c>
      <c r="K5030" s="0">
        <v>95.242294311523438</v>
      </c>
      <c r="L5030" s="0">
        <v>0.036624446511268616</v>
      </c>
      <c r="M5030" s="0">
        <v>0</v>
      </c>
      <c r="N5030" s="0">
        <v>0</v>
      </c>
      <c r="O5030" s="0">
        <v>21.712852478027344</v>
      </c>
      <c r="P5030" s="0">
        <v>20.398418426513672</v>
      </c>
      <c r="Q5030" s="0">
        <v>-0.27272531390190125</v>
      </c>
      <c r="R5030" s="0">
        <v>-0.21111615002155304</v>
      </c>
      <c r="S5030" s="0">
        <v>-0.082717619836330414</v>
      </c>
      <c r="T5030" s="0">
        <v>0.0062108151614665985</v>
      </c>
      <c r="U5030" s="0">
        <v>0.095139250159263611</v>
      </c>
      <c r="V5030" s="0">
        <v>0.22353777289390564</v>
      </c>
      <c r="W5030" s="0">
        <v>0.28514695167541504</v>
      </c>
      <c r="X5030" s="0">
        <v>4.9857578277587891</v>
      </c>
      <c r="Y5030" s="0">
        <v>4.9871678352355957</v>
      </c>
      <c r="Z5030" s="0">
        <v>0.0014098550891503692</v>
      </c>
      <c r="AA5030" s="0">
        <v>0.038494914770126343</v>
      </c>
      <c r="AB5030" s="0">
        <v>-0.061908643692731857</v>
      </c>
      <c r="AC5030" s="0">
        <v>-0.047923363745212555</v>
      </c>
      <c r="AD5030" s="0">
        <v>-0.018776897341012955</v>
      </c>
      <c r="AE5030" s="0">
        <v>0.0014098550891503692</v>
      </c>
      <c r="AF5030" s="0">
        <v>0.021596608683466911</v>
      </c>
      <c r="AG5030" s="0">
        <v>0.050743073225021362</v>
      </c>
      <c r="AH5030" s="0">
        <v>0.064728356897830963</v>
      </c>
    </row>
    <row r="5031" x14ac:dyDescent="0.4">
      <c r="A5031" s="11" t="str">
        <f>Data[[#This Row],[category]]&amp;Data[[#This Row],[subcategory]]&amp;Data[[#This Row],[date]]&amp;Data[[#This Row],[hour]]</f>
        <v>Usage quintiles (sites)Quintile 39/1/201712</v>
      </c>
      <c r="B5031" s="11" t="s">
        <v>144</v>
      </c>
      <c r="C5031" t="s">
        <v>150</v>
      </c>
      <c r="D5031" t="s">
        <v>112</v>
      </c>
      <c r="E5031" t="s">
        <v>64</v>
      </c>
      <c r="F5031" s="0">
        <v>227</v>
      </c>
      <c r="G5031" s="0">
        <v>23.006391525268555</v>
      </c>
      <c r="H5031" s="0">
        <v>23.174297332763672</v>
      </c>
      <c r="I5031" s="0">
        <v>0.16790561378002167</v>
      </c>
      <c r="J5031" s="0">
        <v>0.40546515583992004</v>
      </c>
      <c r="K5031" s="0">
        <v>95.969161987304688</v>
      </c>
      <c r="L5031" s="0">
        <v>0.41410616040229797</v>
      </c>
      <c r="M5031" s="0">
        <v>0</v>
      </c>
      <c r="N5031" s="0">
        <v>0</v>
      </c>
      <c r="O5031" s="0">
        <v>21.712852478027344</v>
      </c>
      <c r="P5031" s="0">
        <v>20.398418426513672</v>
      </c>
      <c r="Q5031" s="0">
        <v>-0.49902522563934326</v>
      </c>
      <c r="R5031" s="0">
        <v>-0.35171890258789063</v>
      </c>
      <c r="S5031" s="0">
        <v>-0.044720523059368134</v>
      </c>
      <c r="T5031" s="0">
        <v>0.16790561378002167</v>
      </c>
      <c r="U5031" s="0">
        <v>0.38053175806999207</v>
      </c>
      <c r="V5031" s="0">
        <v>0.68753010034561157</v>
      </c>
      <c r="W5031" s="0">
        <v>0.83483642339706421</v>
      </c>
      <c r="X5031" s="0">
        <v>5.2224507331848145</v>
      </c>
      <c r="Y5031" s="0">
        <v>5.2605652809143066</v>
      </c>
      <c r="Z5031" s="0">
        <v>0.038114573806524277</v>
      </c>
      <c r="AA5031" s="0">
        <v>0.092040590941905975</v>
      </c>
      <c r="AB5031" s="0">
        <v>-0.11327872425317764</v>
      </c>
      <c r="AC5031" s="0">
        <v>-0.079840190708637238</v>
      </c>
      <c r="AD5031" s="0">
        <v>-0.010151559486985207</v>
      </c>
      <c r="AE5031" s="0">
        <v>0.038114573806524277</v>
      </c>
      <c r="AF5031" s="0">
        <v>0.086380705237388611</v>
      </c>
      <c r="AG5031" s="0">
        <v>0.15606933832168579</v>
      </c>
      <c r="AH5031" s="0">
        <v>0.1895078718662262</v>
      </c>
    </row>
    <row r="5032" x14ac:dyDescent="0.4">
      <c r="A5032" s="11" t="str">
        <f>Data[[#This Row],[category]]&amp;Data[[#This Row],[subcategory]]&amp;Data[[#This Row],[date]]&amp;Data[[#This Row],[hour]]</f>
        <v>Usage quintiles (sites)Quintile 39/1/201713</v>
      </c>
      <c r="B5032" s="11" t="s">
        <v>144</v>
      </c>
      <c r="C5032" t="s">
        <v>150</v>
      </c>
      <c r="D5032" t="s">
        <v>112</v>
      </c>
      <c r="E5032" t="s">
        <v>65</v>
      </c>
      <c r="F5032" s="0">
        <v>227</v>
      </c>
      <c r="G5032" s="0">
        <v>22.58586311340332</v>
      </c>
      <c r="H5032" s="0">
        <v>23.512901306152344</v>
      </c>
      <c r="I5032" s="0">
        <v>0.92703855037689209</v>
      </c>
      <c r="J5032" s="0">
        <v>0.51878482103347778</v>
      </c>
      <c r="K5032" s="0">
        <v>96.4493408203125</v>
      </c>
      <c r="L5032" s="0">
        <v>1.7869423627853394</v>
      </c>
      <c r="M5032" s="0">
        <v>1</v>
      </c>
      <c r="N5032" s="0">
        <v>0</v>
      </c>
      <c r="O5032" s="0">
        <v>21.712852478027344</v>
      </c>
      <c r="P5032" s="0">
        <v>20.398418426513672</v>
      </c>
      <c r="Q5032" s="0">
        <v>0.073713459074497223</v>
      </c>
      <c r="R5032" s="0">
        <v>0.26218906044960022</v>
      </c>
      <c r="S5032" s="0">
        <v>0.65498751401901245</v>
      </c>
      <c r="T5032" s="0">
        <v>0.92703855037689209</v>
      </c>
      <c r="U5032" s="0">
        <v>1.199089527130127</v>
      </c>
      <c r="V5032" s="0">
        <v>1.5918880701065063</v>
      </c>
      <c r="W5032" s="0">
        <v>1.7803636789321899</v>
      </c>
      <c r="X5032" s="0">
        <v>5.126990795135498</v>
      </c>
      <c r="Y5032" s="0">
        <v>5.3374285697937012</v>
      </c>
      <c r="Z5032" s="0">
        <v>0.21043774485588074</v>
      </c>
      <c r="AA5032" s="0">
        <v>0.11776415258646011</v>
      </c>
      <c r="AB5032" s="0">
        <v>0.016732951626181602</v>
      </c>
      <c r="AC5032" s="0">
        <v>0.059516910463571548</v>
      </c>
      <c r="AD5032" s="0">
        <v>0.14868216216564178</v>
      </c>
      <c r="AE5032" s="0">
        <v>0.21043774485588074</v>
      </c>
      <c r="AF5032" s="0">
        <v>0.2721933126449585</v>
      </c>
      <c r="AG5032" s="0">
        <v>0.36135858297348022</v>
      </c>
      <c r="AH5032" s="0">
        <v>0.40414252877235413</v>
      </c>
    </row>
    <row r="5033" x14ac:dyDescent="0.4">
      <c r="A5033" s="11" t="str">
        <f>Data[[#This Row],[category]]&amp;Data[[#This Row],[subcategory]]&amp;Data[[#This Row],[date]]&amp;Data[[#This Row],[hour]]</f>
        <v>Usage quintiles (sites)Quintile 39/1/201714</v>
      </c>
      <c r="B5033" s="11" t="s">
        <v>144</v>
      </c>
      <c r="C5033" t="s">
        <v>150</v>
      </c>
      <c r="D5033" t="s">
        <v>112</v>
      </c>
      <c r="E5033" t="s">
        <v>66</v>
      </c>
      <c r="F5033" s="0">
        <v>227</v>
      </c>
      <c r="G5033" s="0">
        <v>22.754602432250977</v>
      </c>
      <c r="H5033" s="0">
        <v>23.709091186523438</v>
      </c>
      <c r="I5033" s="0">
        <v>0.95448923110961914</v>
      </c>
      <c r="J5033" s="0">
        <v>0.55767822265625</v>
      </c>
      <c r="K5033" s="0">
        <v>96.317176818847656</v>
      </c>
      <c r="L5033" s="0">
        <v>1.7115411758422852</v>
      </c>
      <c r="M5033" s="0">
        <v>1</v>
      </c>
      <c r="N5033" s="0">
        <v>0</v>
      </c>
      <c r="O5033" s="0">
        <v>21.712852478027344</v>
      </c>
      <c r="P5033" s="0">
        <v>20.398418426513672</v>
      </c>
      <c r="Q5033" s="0">
        <v>0.037190183997154236</v>
      </c>
      <c r="R5033" s="0">
        <v>0.23979583382606506</v>
      </c>
      <c r="S5033" s="0">
        <v>0.66204249858856201</v>
      </c>
      <c r="T5033" s="0">
        <v>0.95448923110961914</v>
      </c>
      <c r="U5033" s="0">
        <v>1.2469359636306763</v>
      </c>
      <c r="V5033" s="0">
        <v>1.6691826581954956</v>
      </c>
      <c r="W5033" s="0">
        <v>1.8717882633209229</v>
      </c>
      <c r="X5033" s="0">
        <v>5.1652946472167969</v>
      </c>
      <c r="Y5033" s="0">
        <v>5.3819637298583984</v>
      </c>
      <c r="Z5033" s="0">
        <v>0.21666905283927917</v>
      </c>
      <c r="AA5033" s="0">
        <v>0.1265929639339447</v>
      </c>
      <c r="AB5033" s="0">
        <v>0.0084421569481492043</v>
      </c>
      <c r="AC5033" s="0">
        <v>0.054433640092611313</v>
      </c>
      <c r="AD5033" s="0">
        <v>0.15028363466262817</v>
      </c>
      <c r="AE5033" s="0">
        <v>0.21666905283927917</v>
      </c>
      <c r="AF5033" s="0">
        <v>0.28305447101593018</v>
      </c>
      <c r="AG5033" s="0">
        <v>0.37890446186065674</v>
      </c>
      <c r="AH5033" s="0">
        <v>0.42489594221115112</v>
      </c>
    </row>
    <row r="5034" x14ac:dyDescent="0.4">
      <c r="A5034" s="11" t="str">
        <f>Data[[#This Row],[category]]&amp;Data[[#This Row],[subcategory]]&amp;Data[[#This Row],[date]]&amp;Data[[#This Row],[hour]]</f>
        <v>Usage quintiles (sites)Quintile 39/1/201715</v>
      </c>
      <c r="B5034" s="11" t="s">
        <v>144</v>
      </c>
      <c r="C5034" t="s">
        <v>150</v>
      </c>
      <c r="D5034" t="s">
        <v>112</v>
      </c>
      <c r="E5034" t="s">
        <v>67</v>
      </c>
      <c r="F5034" s="0">
        <v>227</v>
      </c>
      <c r="G5034" s="0">
        <v>22.295177459716797</v>
      </c>
      <c r="H5034" s="0">
        <v>20.861099243164063</v>
      </c>
      <c r="I5034" s="0">
        <v>-1.4340777397155762</v>
      </c>
      <c r="J5034" s="0">
        <v>0.62628358602523804</v>
      </c>
      <c r="K5034" s="0">
        <v>95.801765441894531</v>
      </c>
      <c r="L5034" s="0">
        <v>-2.2898216247558594</v>
      </c>
      <c r="M5034" s="0">
        <v>1</v>
      </c>
      <c r="N5034" s="0">
        <v>1</v>
      </c>
      <c r="O5034" s="0">
        <v>21.712852478027344</v>
      </c>
      <c r="P5034" s="0">
        <v>20.398418426513672</v>
      </c>
      <c r="Q5034" s="0">
        <v>-2.4642226696014404</v>
      </c>
      <c r="R5034" s="0">
        <v>-2.2366924285888672</v>
      </c>
      <c r="S5034" s="0">
        <v>-1.7625011205673218</v>
      </c>
      <c r="T5034" s="0">
        <v>-1.4340777397155762</v>
      </c>
      <c r="U5034" s="0">
        <v>-1.1056543588638306</v>
      </c>
      <c r="V5034" s="0">
        <v>-0.63146305084228516</v>
      </c>
      <c r="W5034" s="0">
        <v>-0.40393289923667908</v>
      </c>
      <c r="X5034" s="0">
        <v>5.0610051155090332</v>
      </c>
      <c r="Y5034" s="0">
        <v>4.7354693412780762</v>
      </c>
      <c r="Z5034" s="0">
        <v>-0.32553565502166748</v>
      </c>
      <c r="AA5034" s="0">
        <v>0.1421663761138916</v>
      </c>
      <c r="AB5034" s="0">
        <v>-0.55937850475311279</v>
      </c>
      <c r="AC5034" s="0">
        <v>-0.507729172706604</v>
      </c>
      <c r="AD5034" s="0">
        <v>-0.40008777379989624</v>
      </c>
      <c r="AE5034" s="0">
        <v>-0.32553565502166748</v>
      </c>
      <c r="AF5034" s="0">
        <v>-0.25098353624343872</v>
      </c>
      <c r="AG5034" s="0">
        <v>-0.14334210753440857</v>
      </c>
      <c r="AH5034" s="0">
        <v>-0.09169277548789978</v>
      </c>
    </row>
    <row r="5035" x14ac:dyDescent="0.4">
      <c r="A5035" s="11" t="str">
        <f>Data[[#This Row],[category]]&amp;Data[[#This Row],[subcategory]]&amp;Data[[#This Row],[date]]&amp;Data[[#This Row],[hour]]</f>
        <v>Usage quintiles (sites)Quintile 39/1/201716</v>
      </c>
      <c r="B5035" s="11" t="s">
        <v>144</v>
      </c>
      <c r="C5035" t="s">
        <v>150</v>
      </c>
      <c r="D5035" t="s">
        <v>112</v>
      </c>
      <c r="E5035" t="s">
        <v>68</v>
      </c>
      <c r="F5035" s="0">
        <v>227</v>
      </c>
      <c r="G5035" s="0">
        <v>21.677713394165039</v>
      </c>
      <c r="H5035" s="0">
        <v>21.277406692504883</v>
      </c>
      <c r="I5035" s="0">
        <v>-0.40030598640441895</v>
      </c>
      <c r="J5035" s="0">
        <v>0.59372133016586304</v>
      </c>
      <c r="K5035" s="0">
        <v>94.7489013671875</v>
      </c>
      <c r="L5035" s="0">
        <v>-0.6742321252822876</v>
      </c>
      <c r="M5035" s="0">
        <v>0</v>
      </c>
      <c r="N5035" s="0">
        <v>0</v>
      </c>
      <c r="O5035" s="0">
        <v>21.712852478027344</v>
      </c>
      <c r="P5035" s="0">
        <v>20.398418426513672</v>
      </c>
      <c r="Q5035" s="0">
        <v>-1.3768906593322754</v>
      </c>
      <c r="R5035" s="0">
        <v>-1.1611905097961426</v>
      </c>
      <c r="S5035" s="0">
        <v>-0.71165376901626587</v>
      </c>
      <c r="T5035" s="0">
        <v>-0.40030598640441895</v>
      </c>
      <c r="U5035" s="0">
        <v>-0.088958218693733215</v>
      </c>
      <c r="V5035" s="0">
        <v>0.3605785071849823</v>
      </c>
      <c r="W5035" s="0">
        <v>0.5762786865234375</v>
      </c>
      <c r="X5035" s="0">
        <v>4.9208407402038574</v>
      </c>
      <c r="Y5035" s="0">
        <v>4.8299713134765625</v>
      </c>
      <c r="Z5035" s="0">
        <v>-0.09086945652961731</v>
      </c>
      <c r="AA5035" s="0">
        <v>0.13477474451065063</v>
      </c>
      <c r="AB5035" s="0">
        <v>-0.31255418062210083</v>
      </c>
      <c r="AC5035" s="0">
        <v>-0.2635902464389801</v>
      </c>
      <c r="AD5035" s="0">
        <v>-0.16154539585113525</v>
      </c>
      <c r="AE5035" s="0">
        <v>-0.09086945652961731</v>
      </c>
      <c r="AF5035" s="0">
        <v>-0.020193511620163918</v>
      </c>
      <c r="AG5035" s="0">
        <v>0.081851325929164886</v>
      </c>
      <c r="AH5035" s="0">
        <v>0.13081526756286621</v>
      </c>
    </row>
    <row r="5036" x14ac:dyDescent="0.4">
      <c r="A5036" s="11" t="str">
        <f>Data[[#This Row],[category]]&amp;Data[[#This Row],[subcategory]]&amp;Data[[#This Row],[date]]&amp;Data[[#This Row],[hour]]</f>
        <v>Usage quintiles (sites)Quintile 39/1/201717</v>
      </c>
      <c r="B5036" s="11" t="s">
        <v>144</v>
      </c>
      <c r="C5036" t="s">
        <v>150</v>
      </c>
      <c r="D5036" t="s">
        <v>112</v>
      </c>
      <c r="E5036" t="s">
        <v>69</v>
      </c>
      <c r="F5036" s="0">
        <v>227</v>
      </c>
      <c r="G5036" s="0">
        <v>20.750064849853516</v>
      </c>
      <c r="H5036" s="0">
        <v>20.336542129516602</v>
      </c>
      <c r="I5036" s="0">
        <v>-0.41352382302284241</v>
      </c>
      <c r="J5036" s="0">
        <v>0.50714457035064697</v>
      </c>
      <c r="K5036" s="0">
        <v>92.123344421386719</v>
      </c>
      <c r="L5036" s="0">
        <v>-0.81539630889892578</v>
      </c>
      <c r="M5036" s="0">
        <v>0</v>
      </c>
      <c r="N5036" s="0">
        <v>0</v>
      </c>
      <c r="O5036" s="0">
        <v>21.712852478027344</v>
      </c>
      <c r="P5036" s="0">
        <v>20.398418426513672</v>
      </c>
      <c r="Q5036" s="0">
        <v>-1.2477023601531982</v>
      </c>
      <c r="R5036" s="0">
        <v>-1.0634557008743286</v>
      </c>
      <c r="S5036" s="0">
        <v>-0.6794707179069519</v>
      </c>
      <c r="T5036" s="0">
        <v>-0.41352382302284241</v>
      </c>
      <c r="U5036" s="0">
        <v>-0.1475769430398941</v>
      </c>
      <c r="V5036" s="0">
        <v>0.23640809953212738</v>
      </c>
      <c r="W5036" s="0">
        <v>0.4206547737121582</v>
      </c>
      <c r="X5036" s="0">
        <v>4.7102646827697754</v>
      </c>
      <c r="Y5036" s="0">
        <v>4.6163949966430664</v>
      </c>
      <c r="Z5036" s="0">
        <v>-0.093869909644126892</v>
      </c>
      <c r="AA5036" s="0">
        <v>0.11512181907892227</v>
      </c>
      <c r="AB5036" s="0">
        <v>-0.28322845697402954</v>
      </c>
      <c r="AC5036" s="0">
        <v>-0.2414044588804245</v>
      </c>
      <c r="AD5036" s="0">
        <v>-0.15423984825611115</v>
      </c>
      <c r="AE5036" s="0">
        <v>-0.093869909644126892</v>
      </c>
      <c r="AF5036" s="0">
        <v>-0.033499967306852341</v>
      </c>
      <c r="AG5036" s="0">
        <v>0.053664639592170715</v>
      </c>
      <c r="AH5036" s="0">
        <v>0.09548863023519516</v>
      </c>
    </row>
    <row r="5037" x14ac:dyDescent="0.4">
      <c r="A5037" s="11" t="str">
        <f>Data[[#This Row],[category]]&amp;Data[[#This Row],[subcategory]]&amp;Data[[#This Row],[date]]&amp;Data[[#This Row],[hour]]</f>
        <v>Usage quintiles (sites)Quintile 39/1/201718</v>
      </c>
      <c r="B5037" s="11" t="s">
        <v>144</v>
      </c>
      <c r="C5037" t="s">
        <v>150</v>
      </c>
      <c r="D5037" t="s">
        <v>112</v>
      </c>
      <c r="E5037" t="s">
        <v>70</v>
      </c>
      <c r="F5037" s="0">
        <v>227</v>
      </c>
      <c r="G5037" s="0">
        <v>19.97203254699707</v>
      </c>
      <c r="H5037" s="0">
        <v>19.118629455566406</v>
      </c>
      <c r="I5037" s="0">
        <v>-0.85340422391891479</v>
      </c>
      <c r="J5037" s="0">
        <v>0.47762113809585571</v>
      </c>
      <c r="K5037" s="0">
        <v>89.092514038085938</v>
      </c>
      <c r="L5037" s="0">
        <v>-1.7867807149887085</v>
      </c>
      <c r="M5037" s="0">
        <v>1</v>
      </c>
      <c r="N5037" s="0">
        <v>0</v>
      </c>
      <c r="O5037" s="0">
        <v>21.712852478027344</v>
      </c>
      <c r="P5037" s="0">
        <v>20.398418426513672</v>
      </c>
      <c r="Q5037" s="0">
        <v>-1.6390210390090942</v>
      </c>
      <c r="R5037" s="0">
        <v>-1.4655003547668457</v>
      </c>
      <c r="S5037" s="0">
        <v>-1.1038689613342285</v>
      </c>
      <c r="T5037" s="0">
        <v>-0.85340422391891479</v>
      </c>
      <c r="U5037" s="0">
        <v>-0.6029394268989563</v>
      </c>
      <c r="V5037" s="0">
        <v>-0.24130810797214508</v>
      </c>
      <c r="W5037" s="0">
        <v>-0.06778736412525177</v>
      </c>
      <c r="X5037" s="0">
        <v>4.5336513519287109</v>
      </c>
      <c r="Y5037" s="0">
        <v>4.3399291038513184</v>
      </c>
      <c r="Z5037" s="0">
        <v>-0.19372275471687317</v>
      </c>
      <c r="AA5037" s="0">
        <v>0.1084199994802475</v>
      </c>
      <c r="AB5037" s="0">
        <v>-0.37205779552459717</v>
      </c>
      <c r="AC5037" s="0">
        <v>-0.33266857266426086</v>
      </c>
      <c r="AD5037" s="0">
        <v>-0.25057825446128845</v>
      </c>
      <c r="AE5037" s="0">
        <v>-0.19372275471687317</v>
      </c>
      <c r="AF5037" s="0">
        <v>-0.13686725497245789</v>
      </c>
      <c r="AG5037" s="0">
        <v>-0.054776933044195175</v>
      </c>
      <c r="AH5037" s="0">
        <v>-0.015387725085020065</v>
      </c>
    </row>
    <row r="5038" x14ac:dyDescent="0.4">
      <c r="A5038" s="11" t="str">
        <f>Data[[#This Row],[category]]&amp;Data[[#This Row],[subcategory]]&amp;Data[[#This Row],[date]]&amp;Data[[#This Row],[hour]]</f>
        <v>Usage quintiles (sites)Quintile 39/1/201719</v>
      </c>
      <c r="B5038" s="11" t="s">
        <v>144</v>
      </c>
      <c r="C5038" t="s">
        <v>150</v>
      </c>
      <c r="D5038" t="s">
        <v>112</v>
      </c>
      <c r="E5038" t="s">
        <v>71</v>
      </c>
      <c r="F5038" s="0">
        <v>227</v>
      </c>
      <c r="G5038" s="0">
        <v>18.269617080688477</v>
      </c>
      <c r="H5038" s="0">
        <v>19.470598220825195</v>
      </c>
      <c r="I5038" s="0">
        <v>1.2009798288345337</v>
      </c>
      <c r="J5038" s="0">
        <v>0.48140224814414978</v>
      </c>
      <c r="K5038" s="0">
        <v>86.312774658203125</v>
      </c>
      <c r="L5038" s="0">
        <v>2.494753360748291</v>
      </c>
      <c r="M5038" s="0">
        <v>1</v>
      </c>
      <c r="N5038" s="0">
        <v>1</v>
      </c>
      <c r="O5038" s="0">
        <v>21.712852478027344</v>
      </c>
      <c r="P5038" s="0">
        <v>20.398418426513672</v>
      </c>
      <c r="Q5038" s="0">
        <v>0.4091435968875885</v>
      </c>
      <c r="R5038" s="0">
        <v>0.58403801918029785</v>
      </c>
      <c r="S5038" s="0">
        <v>0.94853222370147705</v>
      </c>
      <c r="T5038" s="0">
        <v>1.2009798288345337</v>
      </c>
      <c r="U5038" s="0">
        <v>1.4534274339675903</v>
      </c>
      <c r="V5038" s="0">
        <v>1.8179216384887695</v>
      </c>
      <c r="W5038" s="0">
        <v>1.9928160905838013</v>
      </c>
      <c r="X5038" s="0">
        <v>4.1472029685974121</v>
      </c>
      <c r="Y5038" s="0">
        <v>4.4198260307312012</v>
      </c>
      <c r="Z5038" s="0">
        <v>0.27262240648269653</v>
      </c>
      <c r="AA5038" s="0">
        <v>0.10927831381559372</v>
      </c>
      <c r="AB5038" s="0">
        <v>0.092875577509403229</v>
      </c>
      <c r="AC5038" s="0">
        <v>0.13257661461830139</v>
      </c>
      <c r="AD5038" s="0">
        <v>0.21531680226325989</v>
      </c>
      <c r="AE5038" s="0">
        <v>0.27262240648269653</v>
      </c>
      <c r="AF5038" s="0">
        <v>0.32992801070213318</v>
      </c>
      <c r="AG5038" s="0">
        <v>0.41266819834709167</v>
      </c>
      <c r="AH5038" s="0">
        <v>0.45236924290657043</v>
      </c>
    </row>
    <row r="5039" x14ac:dyDescent="0.4">
      <c r="A5039" s="11" t="str">
        <f>Data[[#This Row],[category]]&amp;Data[[#This Row],[subcategory]]&amp;Data[[#This Row],[date]]&amp;Data[[#This Row],[hour]]</f>
        <v>Usage quintiles (sites)Quintile 39/1/201720</v>
      </c>
      <c r="B5039" s="11" t="s">
        <v>144</v>
      </c>
      <c r="C5039" t="s">
        <v>150</v>
      </c>
      <c r="D5039" t="s">
        <v>112</v>
      </c>
      <c r="E5039" t="s">
        <v>54</v>
      </c>
      <c r="F5039" s="0">
        <v>227</v>
      </c>
      <c r="G5039" s="0">
        <v>18.133779525756836</v>
      </c>
      <c r="H5039" s="0">
        <v>18.323814392089844</v>
      </c>
      <c r="I5039" s="0">
        <v>0.190034419298172</v>
      </c>
      <c r="J5039" s="0">
        <v>0.47961202263832092</v>
      </c>
      <c r="K5039" s="0">
        <v>82.8502197265625</v>
      </c>
      <c r="L5039" s="0">
        <v>0.39622530341148376</v>
      </c>
      <c r="M5039" s="0">
        <v>0</v>
      </c>
      <c r="N5039" s="0">
        <v>0</v>
      </c>
      <c r="O5039" s="0">
        <v>21.712852478027344</v>
      </c>
      <c r="P5039" s="0">
        <v>20.398418426513672</v>
      </c>
      <c r="Q5039" s="0">
        <v>-0.59885716438293457</v>
      </c>
      <c r="R5039" s="0">
        <v>-0.42461311817169189</v>
      </c>
      <c r="S5039" s="0">
        <v>-0.061474371701478958</v>
      </c>
      <c r="T5039" s="0">
        <v>0.190034419298172</v>
      </c>
      <c r="U5039" s="0">
        <v>0.44154322147369385</v>
      </c>
      <c r="V5039" s="0">
        <v>0.80468195676803589</v>
      </c>
      <c r="W5039" s="0">
        <v>0.97892600297927856</v>
      </c>
      <c r="X5039" s="0">
        <v>4.1163678169250488</v>
      </c>
      <c r="Y5039" s="0">
        <v>4.1595058441162109</v>
      </c>
      <c r="Z5039" s="0">
        <v>0.043137814849615097</v>
      </c>
      <c r="AA5039" s="0">
        <v>0.10887192934751511</v>
      </c>
      <c r="AB5039" s="0">
        <v>-0.13594056665897369</v>
      </c>
      <c r="AC5039" s="0">
        <v>-0.096387177705764771</v>
      </c>
      <c r="AD5039" s="0">
        <v>-0.013954680413007736</v>
      </c>
      <c r="AE5039" s="0">
        <v>0.043137814849615097</v>
      </c>
      <c r="AF5039" s="0">
        <v>0.10023031383752823</v>
      </c>
      <c r="AG5039" s="0">
        <v>0.18266279995441437</v>
      </c>
      <c r="AH5039" s="0">
        <v>0.22221620380878448</v>
      </c>
    </row>
    <row r="5040" x14ac:dyDescent="0.4">
      <c r="A5040" s="11" t="str">
        <f>Data[[#This Row],[category]]&amp;Data[[#This Row],[subcategory]]&amp;Data[[#This Row],[date]]&amp;Data[[#This Row],[hour]]</f>
        <v>Usage quintiles (sites)Quintile 39/1/201721</v>
      </c>
      <c r="B5040" s="11" t="s">
        <v>144</v>
      </c>
      <c r="C5040" t="s">
        <v>150</v>
      </c>
      <c r="D5040" t="s">
        <v>112</v>
      </c>
      <c r="E5040" t="s">
        <v>72</v>
      </c>
      <c r="F5040" s="0">
        <v>227</v>
      </c>
      <c r="G5040" s="0">
        <v>17.003688812255859</v>
      </c>
      <c r="H5040" s="0">
        <v>17.090848922729492</v>
      </c>
      <c r="I5040" s="0">
        <v>0.087159804999828339</v>
      </c>
      <c r="J5040" s="0">
        <v>0.40524572134017944</v>
      </c>
      <c r="K5040" s="0">
        <v>80.9515380859375</v>
      </c>
      <c r="L5040" s="0">
        <v>0.21507890522480011</v>
      </c>
      <c r="M5040" s="0">
        <v>0</v>
      </c>
      <c r="N5040" s="0">
        <v>0</v>
      </c>
      <c r="O5040" s="0">
        <v>21.712852478027344</v>
      </c>
      <c r="P5040" s="0">
        <v>20.398418426513672</v>
      </c>
      <c r="Q5040" s="0">
        <v>-0.57941007614135742</v>
      </c>
      <c r="R5040" s="0">
        <v>-0.43218347430229187</v>
      </c>
      <c r="S5040" s="0">
        <v>-0.12535126507282257</v>
      </c>
      <c r="T5040" s="0">
        <v>0.087159804999828339</v>
      </c>
      <c r="U5040" s="0">
        <v>0.29967087507247925</v>
      </c>
      <c r="V5040" s="0">
        <v>0.60650306940078735</v>
      </c>
      <c r="W5040" s="0">
        <v>0.75372970104217529</v>
      </c>
      <c r="X5040" s="0">
        <v>3.8598372936248779</v>
      </c>
      <c r="Y5040" s="0">
        <v>3.8796226978302002</v>
      </c>
      <c r="Z5040" s="0">
        <v>0.019785275682806969</v>
      </c>
      <c r="AA5040" s="0">
        <v>0.091990776360034943</v>
      </c>
      <c r="AB5040" s="0">
        <v>-0.13152608275413513</v>
      </c>
      <c r="AC5040" s="0">
        <v>-0.098105646669864655</v>
      </c>
      <c r="AD5040" s="0">
        <v>-0.02845473401248455</v>
      </c>
      <c r="AE5040" s="0">
        <v>0.019785275682806969</v>
      </c>
      <c r="AF5040" s="0">
        <v>0.068025283515453339</v>
      </c>
      <c r="AG5040" s="0">
        <v>0.13767619431018829</v>
      </c>
      <c r="AH5040" s="0">
        <v>0.17109663784503937</v>
      </c>
    </row>
    <row r="5041" x14ac:dyDescent="0.4">
      <c r="A5041" s="11" t="str">
        <f>Data[[#This Row],[category]]&amp;Data[[#This Row],[subcategory]]&amp;Data[[#This Row],[date]]&amp;Data[[#This Row],[hour]]</f>
        <v>Usage quintiles (sites)Quintile 39/1/201722</v>
      </c>
      <c r="B5041" s="11" t="s">
        <v>144</v>
      </c>
      <c r="C5041" t="s">
        <v>150</v>
      </c>
      <c r="D5041" t="s">
        <v>112</v>
      </c>
      <c r="E5041" t="s">
        <v>73</v>
      </c>
      <c r="F5041" s="0">
        <v>227</v>
      </c>
      <c r="G5041" s="0">
        <v>15.092129707336426</v>
      </c>
      <c r="H5041" s="0">
        <v>15.403664588928223</v>
      </c>
      <c r="I5041" s="0">
        <v>0.311534583568573</v>
      </c>
      <c r="J5041" s="0">
        <v>0.33579134941101074</v>
      </c>
      <c r="K5041" s="0">
        <v>79.383262634277344</v>
      </c>
      <c r="L5041" s="0">
        <v>0.92776238918304443</v>
      </c>
      <c r="M5041" s="0">
        <v>0</v>
      </c>
      <c r="N5041" s="0">
        <v>0</v>
      </c>
      <c r="O5041" s="0">
        <v>21.712852478027344</v>
      </c>
      <c r="P5041" s="0">
        <v>20.398418426513672</v>
      </c>
      <c r="Q5041" s="0">
        <v>-0.24079303443431854</v>
      </c>
      <c r="R5041" s="0">
        <v>-0.11879934370517731</v>
      </c>
      <c r="S5041" s="0">
        <v>0.13544543087482452</v>
      </c>
      <c r="T5041" s="0">
        <v>0.311534583568573</v>
      </c>
      <c r="U5041" s="0">
        <v>0.48762375116348267</v>
      </c>
      <c r="V5041" s="0">
        <v>0.74186849594116211</v>
      </c>
      <c r="W5041" s="0">
        <v>0.86386221647262573</v>
      </c>
      <c r="X5041" s="0">
        <v>3.4259133338928223</v>
      </c>
      <c r="Y5041" s="0">
        <v>3.4966318607330322</v>
      </c>
      <c r="Z5041" s="0">
        <v>0.070718348026275635</v>
      </c>
      <c r="AA5041" s="0">
        <v>0.076224640011787415</v>
      </c>
      <c r="AB5041" s="0">
        <v>-0.054660025984048843</v>
      </c>
      <c r="AC5041" s="0">
        <v>-0.026967458426952362</v>
      </c>
      <c r="AD5041" s="0">
        <v>0.030746107921004295</v>
      </c>
      <c r="AE5041" s="0">
        <v>0.070718348026275635</v>
      </c>
      <c r="AF5041" s="0">
        <v>0.11069058626890182</v>
      </c>
      <c r="AG5041" s="0">
        <v>0.16840416193008423</v>
      </c>
      <c r="AH5041" s="0">
        <v>0.19609671831130981</v>
      </c>
    </row>
    <row r="5042" x14ac:dyDescent="0.4">
      <c r="A5042" s="11" t="str">
        <f>Data[[#This Row],[category]]&amp;Data[[#This Row],[subcategory]]&amp;Data[[#This Row],[date]]&amp;Data[[#This Row],[hour]]</f>
        <v>Usage quintiles (sites)Quintile 39/1/201723</v>
      </c>
      <c r="B5042" s="11" t="s">
        <v>144</v>
      </c>
      <c r="C5042" t="s">
        <v>150</v>
      </c>
      <c r="D5042" t="s">
        <v>112</v>
      </c>
      <c r="E5042" t="s">
        <v>74</v>
      </c>
      <c r="F5042" s="0">
        <v>227</v>
      </c>
      <c r="G5042" s="0">
        <v>12.779087066650391</v>
      </c>
      <c r="H5042" s="0">
        <v>13.162115097045898</v>
      </c>
      <c r="I5042" s="0">
        <v>0.38302814960479736</v>
      </c>
      <c r="J5042" s="0">
        <v>0.35915079712867737</v>
      </c>
      <c r="K5042" s="0">
        <v>78.092514038085938</v>
      </c>
      <c r="L5042" s="0">
        <v>1.0664827823638916</v>
      </c>
      <c r="M5042" s="0">
        <v>0</v>
      </c>
      <c r="N5042" s="0">
        <v>0</v>
      </c>
      <c r="O5042" s="0">
        <v>21.712852478027344</v>
      </c>
      <c r="P5042" s="0">
        <v>20.398418426513672</v>
      </c>
      <c r="Q5042" s="0">
        <v>-0.20772233605384827</v>
      </c>
      <c r="R5042" s="0">
        <v>-0.077242113649845123</v>
      </c>
      <c r="S5042" s="0">
        <v>0.19468928873538971</v>
      </c>
      <c r="T5042" s="0">
        <v>0.38302814960479736</v>
      </c>
      <c r="U5042" s="0">
        <v>0.57136702537536621</v>
      </c>
      <c r="V5042" s="0">
        <v>0.84329843521118164</v>
      </c>
      <c r="W5042" s="0">
        <v>0.97377866506576538</v>
      </c>
      <c r="X5042" s="0">
        <v>2.9008526802062988</v>
      </c>
      <c r="Y5042" s="0">
        <v>2.987800121307373</v>
      </c>
      <c r="Z5042" s="0">
        <v>0.08694738894701004</v>
      </c>
      <c r="AA5042" s="0">
        <v>0.081527233123779297</v>
      </c>
      <c r="AB5042" s="0">
        <v>-0.04715297743678093</v>
      </c>
      <c r="AC5042" s="0">
        <v>-0.017533963546156883</v>
      </c>
      <c r="AD5042" s="0">
        <v>0.04419446736574173</v>
      </c>
      <c r="AE5042" s="0">
        <v>0.08694738894701004</v>
      </c>
      <c r="AF5042" s="0">
        <v>0.12970031797885895</v>
      </c>
      <c r="AG5042" s="0">
        <v>0.19142873585224152</v>
      </c>
      <c r="AH5042" s="0">
        <v>0.22104775905609131</v>
      </c>
    </row>
    <row r="5043" x14ac:dyDescent="0.4">
      <c r="A5043" s="11" t="str">
        <f>Data[[#This Row],[category]]&amp;Data[[#This Row],[subcategory]]&amp;Data[[#This Row],[date]]&amp;Data[[#This Row],[hour]]</f>
        <v>Usage quintiles (sites)Quintile 39/1/201724</v>
      </c>
      <c r="B5043" s="11" t="s">
        <v>144</v>
      </c>
      <c r="C5043" t="s">
        <v>150</v>
      </c>
      <c r="D5043" t="s">
        <v>112</v>
      </c>
      <c r="E5043" t="s">
        <v>75</v>
      </c>
      <c r="F5043" s="0">
        <v>227</v>
      </c>
      <c r="G5043" s="0">
        <v>10.592480659484863</v>
      </c>
      <c r="H5043" s="0">
        <v>11.150824546813965</v>
      </c>
      <c r="I5043" s="0">
        <v>0.55834335088729858</v>
      </c>
      <c r="J5043" s="0">
        <v>0.31595000624656677</v>
      </c>
      <c r="K5043" s="0">
        <v>77.370040893554688</v>
      </c>
      <c r="L5043" s="0">
        <v>1.7671889066696167</v>
      </c>
      <c r="M5043" s="0">
        <v>1</v>
      </c>
      <c r="N5043" s="0">
        <v>0</v>
      </c>
      <c r="O5043" s="0">
        <v>21.712852478027344</v>
      </c>
      <c r="P5043" s="0">
        <v>20.398418426513672</v>
      </c>
      <c r="Q5043" s="0">
        <v>0.038651838898658752</v>
      </c>
      <c r="R5043" s="0">
        <v>0.15343712270259857</v>
      </c>
      <c r="S5043" s="0">
        <v>0.39265900850296021</v>
      </c>
      <c r="T5043" s="0">
        <v>0.55834335088729858</v>
      </c>
      <c r="U5043" s="0">
        <v>0.72402769327163696</v>
      </c>
      <c r="V5043" s="0">
        <v>0.9632495641708374</v>
      </c>
      <c r="W5043" s="0">
        <v>1.0780348777770996</v>
      </c>
      <c r="X5043" s="0">
        <v>2.4044930934906006</v>
      </c>
      <c r="Y5043" s="0">
        <v>2.5312371253967285</v>
      </c>
      <c r="Z5043" s="0">
        <v>0.12674394249916077</v>
      </c>
      <c r="AA5043" s="0">
        <v>0.071720652282238007</v>
      </c>
      <c r="AB5043" s="0">
        <v>0.0087739676237106323</v>
      </c>
      <c r="AC5043" s="0">
        <v>0.034830227494239807</v>
      </c>
      <c r="AD5043" s="0">
        <v>0.089133597910404205</v>
      </c>
      <c r="AE5043" s="0">
        <v>0.12674394249916077</v>
      </c>
      <c r="AF5043" s="0">
        <v>0.16435429453849792</v>
      </c>
      <c r="AG5043" s="0">
        <v>0.21865765750408173</v>
      </c>
      <c r="AH5043" s="0">
        <v>0.2447139173746109</v>
      </c>
    </row>
    <row r="5044" x14ac:dyDescent="0.4">
      <c r="A5044" s="11" t="str">
        <f>Data[[#This Row],[category]]&amp;Data[[#This Row],[subcategory]]&amp;Data[[#This Row],[date]]&amp;Data[[#This Row],[hour]]</f>
        <v>Usage quintiles (sites)Quintile 39/1/2017Avg. 11 to 6 pm</v>
      </c>
      <c r="B5044" s="11" t="s">
        <v>144</v>
      </c>
      <c r="C5044" t="s">
        <v>150</v>
      </c>
      <c r="D5044" t="s">
        <v>112</v>
      </c>
      <c r="E5044" t="s">
        <v>76</v>
      </c>
      <c r="F5044" s="0">
        <v>227</v>
      </c>
      <c r="G5044" s="0">
        <v>21.863121032714844</v>
      </c>
      <c r="H5044" s="0">
        <v>21.712852478027344</v>
      </c>
      <c r="I5044" s="0">
        <v>-0.15026834607124329</v>
      </c>
      <c r="J5044" s="0">
        <v>0.41212069988250732</v>
      </c>
      <c r="K5044" s="0">
        <v>94.357460021972656</v>
      </c>
      <c r="L5044" s="0">
        <v>-0.36462217569351196</v>
      </c>
      <c r="M5044" s="0">
        <v>0</v>
      </c>
      <c r="N5044" s="0">
        <v>0</v>
      </c>
      <c r="O5044" s="0"/>
      <c r="P5044" s="0"/>
      <c r="Q5044" s="0">
        <v>-0.82814657688140869</v>
      </c>
      <c r="R5044" s="0">
        <v>-0.67842227220535278</v>
      </c>
      <c r="S5044" s="0">
        <v>-0.36638465523719788</v>
      </c>
      <c r="T5044" s="0">
        <v>-0.15026834607124329</v>
      </c>
      <c r="U5044" s="0">
        <v>0.065847963094711304</v>
      </c>
      <c r="V5044" s="0">
        <v>0.37788558006286621</v>
      </c>
      <c r="W5044" s="0">
        <v>0.52760988473892212</v>
      </c>
      <c r="X5044" s="0">
        <v>4.962928295135498</v>
      </c>
      <c r="Y5044" s="0">
        <v>4.9288177490234375</v>
      </c>
      <c r="Z5044" s="0">
        <v>-0.034110914915800095</v>
      </c>
      <c r="AA5044" s="0">
        <v>0.093551397323608398</v>
      </c>
      <c r="AB5044" s="0">
        <v>-0.18798926472663879</v>
      </c>
      <c r="AC5044" s="0">
        <v>-0.1540018618106842</v>
      </c>
      <c r="AD5044" s="0">
        <v>-0.083169318735599518</v>
      </c>
      <c r="AE5044" s="0">
        <v>-0.034110914915800095</v>
      </c>
      <c r="AF5044" s="0">
        <v>0.014947486110031605</v>
      </c>
      <c r="AG5044" s="0">
        <v>0.085780024528503418</v>
      </c>
      <c r="AH5044" s="0">
        <v>0.1197674423456192</v>
      </c>
    </row>
    <row r="5045" x14ac:dyDescent="0.4">
      <c r="A5045" s="11" t="str">
        <f>Data[[#This Row],[category]]&amp;Data[[#This Row],[subcategory]]&amp;Data[[#This Row],[date]]&amp;Data[[#This Row],[hour]]</f>
        <v>Usage quintiles (sites)Quintile 39/1/2017Avg. 2 to 6pm</v>
      </c>
      <c r="B5045" s="11" t="s">
        <v>144</v>
      </c>
      <c r="C5045" t="s">
        <v>150</v>
      </c>
      <c r="D5045" t="s">
        <v>112</v>
      </c>
      <c r="E5045" t="s">
        <v>77</v>
      </c>
      <c r="F5045" s="0">
        <v>227</v>
      </c>
      <c r="G5045" s="0">
        <v>21.173746109008789</v>
      </c>
      <c r="H5045" s="0">
        <v>20.398418426513672</v>
      </c>
      <c r="I5045" s="0">
        <v>-0.77532792091369629</v>
      </c>
      <c r="J5045" s="0">
        <v>0.48277151584625244</v>
      </c>
      <c r="K5045" s="0">
        <v>92.941635131835938</v>
      </c>
      <c r="L5045" s="0">
        <v>-1.6059935092926025</v>
      </c>
      <c r="M5045" s="0">
        <v>0</v>
      </c>
      <c r="N5045" s="0">
        <v>0</v>
      </c>
      <c r="O5045" s="0"/>
      <c r="P5045" s="0"/>
      <c r="Q5045" s="0">
        <v>-1.5694164037704468</v>
      </c>
      <c r="R5045" s="0">
        <v>-1.3940244913101196</v>
      </c>
      <c r="S5045" s="0">
        <v>-1.0284935235977173</v>
      </c>
      <c r="T5045" s="0">
        <v>-0.77532792091369629</v>
      </c>
      <c r="U5045" s="0">
        <v>-0.52216231822967529</v>
      </c>
      <c r="V5045" s="0">
        <v>-0.15663133561611176</v>
      </c>
      <c r="W5045" s="0">
        <v>0.018760558217763901</v>
      </c>
      <c r="X5045" s="0">
        <v>4.8064403533935547</v>
      </c>
      <c r="Y5045" s="0">
        <v>4.6304411888122559</v>
      </c>
      <c r="Z5045" s="0">
        <v>-0.17599943280220032</v>
      </c>
      <c r="AA5045" s="0">
        <v>0.10958913713693619</v>
      </c>
      <c r="AB5045" s="0">
        <v>-0.35625752806663513</v>
      </c>
      <c r="AC5045" s="0">
        <v>-0.31644356250762939</v>
      </c>
      <c r="AD5045" s="0">
        <v>-0.23346802592277527</v>
      </c>
      <c r="AE5045" s="0">
        <v>-0.17599943280220032</v>
      </c>
      <c r="AF5045" s="0">
        <v>-0.11853083223104477</v>
      </c>
      <c r="AG5045" s="0">
        <v>-0.03555530309677124</v>
      </c>
      <c r="AH5045" s="0">
        <v>0.0042586568742990494</v>
      </c>
    </row>
    <row r="5046" x14ac:dyDescent="0.4">
      <c r="A5046" s="11" t="str">
        <f>Data[[#This Row],[category]]&amp;Data[[#This Row],[subcategory]]&amp;Data[[#This Row],[date]]&amp;Data[[#This Row],[hour]]</f>
        <v>Usage quintiles (sites)Quintile 39/2/20171</v>
      </c>
      <c r="B5046" s="11" t="s">
        <v>144</v>
      </c>
      <c r="C5046" t="s">
        <v>150</v>
      </c>
      <c r="D5046" t="s">
        <v>113</v>
      </c>
      <c r="E5046" t="s">
        <v>40</v>
      </c>
      <c r="F5046" s="0">
        <v>227</v>
      </c>
      <c r="G5046" s="0">
        <v>9.8405885696411133</v>
      </c>
      <c r="H5046" s="0">
        <v>10.076470375061035</v>
      </c>
      <c r="I5046" s="0">
        <v>0.23588114976882935</v>
      </c>
      <c r="J5046" s="0">
        <v>0.28520083427429199</v>
      </c>
      <c r="K5046" s="0">
        <v>75.9515380859375</v>
      </c>
      <c r="L5046" s="0">
        <v>0.82707035541534424</v>
      </c>
      <c r="M5046" s="0">
        <v>0</v>
      </c>
      <c r="N5046" s="0">
        <v>0</v>
      </c>
      <c r="O5046" s="0">
        <v>19.086959838867188</v>
      </c>
      <c r="P5046" s="0">
        <v>18.485767364501953</v>
      </c>
      <c r="Q5046" s="0">
        <v>-0.23323248326778412</v>
      </c>
      <c r="R5046" s="0">
        <v>-0.12961842119693756</v>
      </c>
      <c r="S5046" s="0">
        <v>0.086321689188480377</v>
      </c>
      <c r="T5046" s="0">
        <v>0.23588114976882935</v>
      </c>
      <c r="U5046" s="0">
        <v>0.38544061779975891</v>
      </c>
      <c r="V5046" s="0">
        <v>0.60138070583343506</v>
      </c>
      <c r="W5046" s="0">
        <v>0.704994797706604</v>
      </c>
      <c r="X5046" s="0">
        <v>2.2338135242462158</v>
      </c>
      <c r="Y5046" s="0">
        <v>2.2873587608337402</v>
      </c>
      <c r="Z5046" s="0">
        <v>0.053545020520687103</v>
      </c>
      <c r="AA5046" s="0">
        <v>0.064740590751171112</v>
      </c>
      <c r="AB5046" s="0">
        <v>-0.052943773567676544</v>
      </c>
      <c r="AC5046" s="0">
        <v>-0.029423383995890617</v>
      </c>
      <c r="AD5046" s="0">
        <v>0.01959502138197422</v>
      </c>
      <c r="AE5046" s="0">
        <v>0.053545020520687103</v>
      </c>
      <c r="AF5046" s="0">
        <v>0.087495021522045135</v>
      </c>
      <c r="AG5046" s="0">
        <v>0.13651342689990997</v>
      </c>
      <c r="AH5046" s="0">
        <v>0.16003382205963135</v>
      </c>
    </row>
    <row r="5047" x14ac:dyDescent="0.4">
      <c r="A5047" s="11" t="str">
        <f>Data[[#This Row],[category]]&amp;Data[[#This Row],[subcategory]]&amp;Data[[#This Row],[date]]&amp;Data[[#This Row],[hour]]</f>
        <v>Usage quintiles (sites)Quintile 39/2/20172</v>
      </c>
      <c r="B5047" s="11" t="s">
        <v>144</v>
      </c>
      <c r="C5047" t="s">
        <v>150</v>
      </c>
      <c r="D5047" t="s">
        <v>113</v>
      </c>
      <c r="E5047" t="s">
        <v>41</v>
      </c>
      <c r="F5047" s="0">
        <v>227</v>
      </c>
      <c r="G5047" s="0">
        <v>9.1036691665649414</v>
      </c>
      <c r="H5047" s="0">
        <v>9.6065950393676758</v>
      </c>
      <c r="I5047" s="0">
        <v>0.5029260516166687</v>
      </c>
      <c r="J5047" s="0">
        <v>0.27782946825027466</v>
      </c>
      <c r="K5047" s="0">
        <v>74.801765441894531</v>
      </c>
      <c r="L5047" s="0">
        <v>1.8101968765258789</v>
      </c>
      <c r="M5047" s="0">
        <v>1</v>
      </c>
      <c r="N5047" s="0">
        <v>0</v>
      </c>
      <c r="O5047" s="0">
        <v>19.086959838867188</v>
      </c>
      <c r="P5047" s="0">
        <v>18.485767364501953</v>
      </c>
      <c r="Q5047" s="0">
        <v>0.045937243849039078</v>
      </c>
      <c r="R5047" s="0">
        <v>0.14687326550483704</v>
      </c>
      <c r="S5047" s="0">
        <v>0.35723212361335754</v>
      </c>
      <c r="T5047" s="0">
        <v>0.5029260516166687</v>
      </c>
      <c r="U5047" s="0">
        <v>0.64861994981765747</v>
      </c>
      <c r="V5047" s="0">
        <v>0.85897886753082275</v>
      </c>
      <c r="W5047" s="0">
        <v>0.95991486310958862</v>
      </c>
      <c r="X5047" s="0">
        <v>2.0665328502655029</v>
      </c>
      <c r="Y5047" s="0">
        <v>2.180696964263916</v>
      </c>
      <c r="Z5047" s="0">
        <v>0.11416421085596085</v>
      </c>
      <c r="AA5047" s="0">
        <v>0.06306728720664978</v>
      </c>
      <c r="AB5047" s="0">
        <v>0.010427754372358322</v>
      </c>
      <c r="AC5047" s="0">
        <v>0.033340230584144592</v>
      </c>
      <c r="AD5047" s="0">
        <v>0.081091694533824921</v>
      </c>
      <c r="AE5047" s="0">
        <v>0.11416421085596085</v>
      </c>
      <c r="AF5047" s="0">
        <v>0.14723673462867737</v>
      </c>
      <c r="AG5047" s="0">
        <v>0.1949881911277771</v>
      </c>
      <c r="AH5047" s="0">
        <v>0.21790066361427307</v>
      </c>
    </row>
    <row r="5048" x14ac:dyDescent="0.4">
      <c r="A5048" s="11" t="str">
        <f>Data[[#This Row],[category]]&amp;Data[[#This Row],[subcategory]]&amp;Data[[#This Row],[date]]&amp;Data[[#This Row],[hour]]</f>
        <v>Usage quintiles (sites)Quintile 39/2/20173</v>
      </c>
      <c r="B5048" s="11" t="s">
        <v>144</v>
      </c>
      <c r="C5048" t="s">
        <v>150</v>
      </c>
      <c r="D5048" t="s">
        <v>113</v>
      </c>
      <c r="E5048" t="s">
        <v>42</v>
      </c>
      <c r="F5048" s="0">
        <v>227</v>
      </c>
      <c r="G5048" s="0">
        <v>8.6491899490356445</v>
      </c>
      <c r="H5048" s="0">
        <v>9.079005241394043</v>
      </c>
      <c r="I5048" s="0">
        <v>0.42981591820716858</v>
      </c>
      <c r="J5048" s="0">
        <v>0.25054031610488892</v>
      </c>
      <c r="K5048" s="0">
        <v>74.555068969726563</v>
      </c>
      <c r="L5048" s="0">
        <v>1.7155559062957764</v>
      </c>
      <c r="M5048" s="0">
        <v>1</v>
      </c>
      <c r="N5048" s="0">
        <v>0</v>
      </c>
      <c r="O5048" s="0">
        <v>19.086959838867188</v>
      </c>
      <c r="P5048" s="0">
        <v>18.485767364501953</v>
      </c>
      <c r="Q5048" s="0">
        <v>0.017713770270347595</v>
      </c>
      <c r="R5048" s="0">
        <v>0.1087355837225914</v>
      </c>
      <c r="S5048" s="0">
        <v>0.29843243956565857</v>
      </c>
      <c r="T5048" s="0">
        <v>0.42981591820716858</v>
      </c>
      <c r="U5048" s="0">
        <v>0.5611993670463562</v>
      </c>
      <c r="V5048" s="0">
        <v>0.75089627504348755</v>
      </c>
      <c r="W5048" s="0">
        <v>0.84191805124282837</v>
      </c>
      <c r="X5048" s="0">
        <v>1.9633661508560181</v>
      </c>
      <c r="Y5048" s="0">
        <v>2.06093430519104</v>
      </c>
      <c r="Z5048" s="0">
        <v>0.097568213939666748</v>
      </c>
      <c r="AA5048" s="0">
        <v>0.056872650980949402</v>
      </c>
      <c r="AB5048" s="0">
        <v>0.0040210275910794735</v>
      </c>
      <c r="AC5048" s="0">
        <v>0.024682978168129921</v>
      </c>
      <c r="AD5048" s="0">
        <v>0.067744165658950806</v>
      </c>
      <c r="AE5048" s="0">
        <v>0.097568213939666748</v>
      </c>
      <c r="AF5048" s="0">
        <v>0.12739226222038269</v>
      </c>
      <c r="AG5048" s="0">
        <v>0.17045344412326813</v>
      </c>
      <c r="AH5048" s="0">
        <v>0.19111539423465729</v>
      </c>
    </row>
    <row r="5049" x14ac:dyDescent="0.4">
      <c r="A5049" s="11" t="str">
        <f>Data[[#This Row],[category]]&amp;Data[[#This Row],[subcategory]]&amp;Data[[#This Row],[date]]&amp;Data[[#This Row],[hour]]</f>
        <v>Usage quintiles (sites)Quintile 39/2/20174</v>
      </c>
      <c r="B5049" s="11" t="s">
        <v>144</v>
      </c>
      <c r="C5049" t="s">
        <v>150</v>
      </c>
      <c r="D5049" t="s">
        <v>113</v>
      </c>
      <c r="E5049" t="s">
        <v>43</v>
      </c>
      <c r="F5049" s="0">
        <v>227</v>
      </c>
      <c r="G5049" s="0">
        <v>8.0885171890258789</v>
      </c>
      <c r="H5049" s="0">
        <v>8.7993354797363281</v>
      </c>
      <c r="I5049" s="0">
        <v>0.71081817150115967</v>
      </c>
      <c r="J5049" s="0">
        <v>0.20324645936489105</v>
      </c>
      <c r="K5049" s="0">
        <v>74.022026062011719</v>
      </c>
      <c r="L5049" s="0">
        <v>3.4973213672637939</v>
      </c>
      <c r="M5049" s="0">
        <v>1</v>
      </c>
      <c r="N5049" s="0">
        <v>1</v>
      </c>
      <c r="O5049" s="0">
        <v>19.086959838867188</v>
      </c>
      <c r="P5049" s="0">
        <v>18.485767364501953</v>
      </c>
      <c r="Q5049" s="0">
        <v>0.37650749087333679</v>
      </c>
      <c r="R5049" s="0">
        <v>0.45034736394882202</v>
      </c>
      <c r="S5049" s="0">
        <v>0.60423564910888672</v>
      </c>
      <c r="T5049" s="0">
        <v>0.71081817150115967</v>
      </c>
      <c r="U5049" s="0">
        <v>0.81740069389343262</v>
      </c>
      <c r="V5049" s="0">
        <v>0.97128897905349731</v>
      </c>
      <c r="W5049" s="0">
        <v>1.0451288223266602</v>
      </c>
      <c r="X5049" s="0">
        <v>1.8360934257507324</v>
      </c>
      <c r="Y5049" s="0">
        <v>1.9974491596221924</v>
      </c>
      <c r="Z5049" s="0">
        <v>0.16135571897029877</v>
      </c>
      <c r="AA5049" s="0">
        <v>0.046136945486068726</v>
      </c>
      <c r="AB5049" s="0">
        <v>0.085467197000980377</v>
      </c>
      <c r="AC5049" s="0">
        <v>0.10222884267568588</v>
      </c>
      <c r="AD5049" s="0">
        <v>0.13716147840023041</v>
      </c>
      <c r="AE5049" s="0">
        <v>0.16135571897029877</v>
      </c>
      <c r="AF5049" s="0">
        <v>0.18554995954036713</v>
      </c>
      <c r="AG5049" s="0">
        <v>0.22048258781433105</v>
      </c>
      <c r="AH5049" s="0">
        <v>0.23724424839019775</v>
      </c>
    </row>
    <row r="5050" x14ac:dyDescent="0.4">
      <c r="A5050" s="11" t="str">
        <f>Data[[#This Row],[category]]&amp;Data[[#This Row],[subcategory]]&amp;Data[[#This Row],[date]]&amp;Data[[#This Row],[hour]]</f>
        <v>Usage quintiles (sites)Quintile 39/2/20175</v>
      </c>
      <c r="B5050" s="11" t="s">
        <v>144</v>
      </c>
      <c r="C5050" t="s">
        <v>150</v>
      </c>
      <c r="D5050" t="s">
        <v>113</v>
      </c>
      <c r="E5050" t="s">
        <v>44</v>
      </c>
      <c r="F5050" s="0">
        <v>227</v>
      </c>
      <c r="G5050" s="0">
        <v>7.9899110794067383</v>
      </c>
      <c r="H5050" s="0">
        <v>8.8042392730712891</v>
      </c>
      <c r="I5050" s="0">
        <v>0.81432855129241943</v>
      </c>
      <c r="J5050" s="0">
        <v>0.24408844113349915</v>
      </c>
      <c r="K5050" s="0">
        <v>73.383262634277344</v>
      </c>
      <c r="L5050" s="0">
        <v>3.33620285987854</v>
      </c>
      <c r="M5050" s="0">
        <v>1</v>
      </c>
      <c r="N5050" s="0">
        <v>1</v>
      </c>
      <c r="O5050" s="0">
        <v>19.086959838867188</v>
      </c>
      <c r="P5050" s="0">
        <v>18.485767364501953</v>
      </c>
      <c r="Q5050" s="0">
        <v>0.41283878684043884</v>
      </c>
      <c r="R5050" s="0">
        <v>0.50151664018630981</v>
      </c>
      <c r="S5050" s="0">
        <v>0.6863284707069397</v>
      </c>
      <c r="T5050" s="0">
        <v>0.81432855129241943</v>
      </c>
      <c r="U5050" s="0">
        <v>0.94232863187789917</v>
      </c>
      <c r="V5050" s="0">
        <v>1.1271405220031738</v>
      </c>
      <c r="W5050" s="0">
        <v>1.2158182859420776</v>
      </c>
      <c r="X5050" s="0">
        <v>1.8137098550796509</v>
      </c>
      <c r="Y5050" s="0">
        <v>1.9985623359680176</v>
      </c>
      <c r="Z5050" s="0">
        <v>0.18485258519649506</v>
      </c>
      <c r="AA5050" s="0">
        <v>0.055408075451850891</v>
      </c>
      <c r="AB5050" s="0">
        <v>0.093714408576488495</v>
      </c>
      <c r="AC5050" s="0">
        <v>0.11384428292512894</v>
      </c>
      <c r="AD5050" s="0">
        <v>0.15579655766487122</v>
      </c>
      <c r="AE5050" s="0">
        <v>0.18485258519649506</v>
      </c>
      <c r="AF5050" s="0">
        <v>0.2139086127281189</v>
      </c>
      <c r="AG5050" s="0">
        <v>0.25586089491844177</v>
      </c>
      <c r="AH5050" s="0">
        <v>0.27599075436592102</v>
      </c>
    </row>
    <row r="5051" x14ac:dyDescent="0.4">
      <c r="A5051" s="11" t="str">
        <f>Data[[#This Row],[category]]&amp;Data[[#This Row],[subcategory]]&amp;Data[[#This Row],[date]]&amp;Data[[#This Row],[hour]]</f>
        <v>Usage quintiles (sites)Quintile 39/2/20176</v>
      </c>
      <c r="B5051" s="11" t="s">
        <v>144</v>
      </c>
      <c r="C5051" t="s">
        <v>150</v>
      </c>
      <c r="D5051" t="s">
        <v>113</v>
      </c>
      <c r="E5051" t="s">
        <v>45</v>
      </c>
      <c r="F5051" s="0">
        <v>227</v>
      </c>
      <c r="G5051" s="0">
        <v>8.967473030090332</v>
      </c>
      <c r="H5051" s="0">
        <v>9.3328142166137695</v>
      </c>
      <c r="I5051" s="0">
        <v>0.36534076929092407</v>
      </c>
      <c r="J5051" s="0">
        <v>0.31085041165351868</v>
      </c>
      <c r="K5051" s="0">
        <v>72.97357177734375</v>
      </c>
      <c r="L5051" s="0">
        <v>1.1752945184707642</v>
      </c>
      <c r="M5051" s="0">
        <v>0</v>
      </c>
      <c r="N5051" s="0">
        <v>0</v>
      </c>
      <c r="O5051" s="0">
        <v>19.086959838867188</v>
      </c>
      <c r="P5051" s="0">
        <v>18.485767364501953</v>
      </c>
      <c r="Q5051" s="0">
        <v>-0.14596265554428101</v>
      </c>
      <c r="R5051" s="0">
        <v>-0.033030062913894653</v>
      </c>
      <c r="S5051" s="0">
        <v>0.20233064889907837</v>
      </c>
      <c r="T5051" s="0">
        <v>0.36534076929092407</v>
      </c>
      <c r="U5051" s="0">
        <v>0.52835088968276978</v>
      </c>
      <c r="V5051" s="0">
        <v>0.76371157169342041</v>
      </c>
      <c r="W5051" s="0">
        <v>0.87664419412612915</v>
      </c>
      <c r="X5051" s="0">
        <v>2.035616397857666</v>
      </c>
      <c r="Y5051" s="0">
        <v>2.1185488700866699</v>
      </c>
      <c r="Z5051" s="0">
        <v>0.082932353019714355</v>
      </c>
      <c r="AA5051" s="0">
        <v>0.070563040673732758</v>
      </c>
      <c r="AB5051" s="0">
        <v>-0.033133521676063538</v>
      </c>
      <c r="AC5051" s="0">
        <v>-0.0074978224001824856</v>
      </c>
      <c r="AD5051" s="0">
        <v>0.045929059386253357</v>
      </c>
      <c r="AE5051" s="0">
        <v>0.082932353019714355</v>
      </c>
      <c r="AF5051" s="0">
        <v>0.11993564665317535</v>
      </c>
      <c r="AG5051" s="0">
        <v>0.17336252331733704</v>
      </c>
      <c r="AH5051" s="0">
        <v>0.19899822771549225</v>
      </c>
    </row>
    <row r="5052" x14ac:dyDescent="0.4">
      <c r="A5052" s="11" t="str">
        <f>Data[[#This Row],[category]]&amp;Data[[#This Row],[subcategory]]&amp;Data[[#This Row],[date]]&amp;Data[[#This Row],[hour]]</f>
        <v>Usage quintiles (sites)Quintile 39/2/20177</v>
      </c>
      <c r="B5052" s="11" t="s">
        <v>144</v>
      </c>
      <c r="C5052" t="s">
        <v>150</v>
      </c>
      <c r="D5052" t="s">
        <v>113</v>
      </c>
      <c r="E5052" t="s">
        <v>59</v>
      </c>
      <c r="F5052" s="0">
        <v>227</v>
      </c>
      <c r="G5052" s="0">
        <v>10.315985679626465</v>
      </c>
      <c r="H5052" s="0">
        <v>10.594993591308594</v>
      </c>
      <c r="I5052" s="0">
        <v>0.27900770306587219</v>
      </c>
      <c r="J5052" s="0">
        <v>0.4254423975944519</v>
      </c>
      <c r="K5052" s="0">
        <v>73.581497192382813</v>
      </c>
      <c r="L5052" s="0">
        <v>0.65580606460571289</v>
      </c>
      <c r="M5052" s="0">
        <v>0</v>
      </c>
      <c r="N5052" s="0">
        <v>0</v>
      </c>
      <c r="O5052" s="0">
        <v>19.086959838867188</v>
      </c>
      <c r="P5052" s="0">
        <v>18.485767364501953</v>
      </c>
      <c r="Q5052" s="0">
        <v>-0.42078277468681335</v>
      </c>
      <c r="R5052" s="0">
        <v>-0.26621866226196289</v>
      </c>
      <c r="S5052" s="0">
        <v>0.05590549111366272</v>
      </c>
      <c r="T5052" s="0">
        <v>0.27900770306587219</v>
      </c>
      <c r="U5052" s="0">
        <v>0.50210988521575928</v>
      </c>
      <c r="V5052" s="0">
        <v>0.82423406839370728</v>
      </c>
      <c r="W5052" s="0">
        <v>0.97879815101623535</v>
      </c>
      <c r="X5052" s="0">
        <v>2.341728687286377</v>
      </c>
      <c r="Y5052" s="0">
        <v>2.4050636291503906</v>
      </c>
      <c r="Z5052" s="0">
        <v>0.063334748148918152</v>
      </c>
      <c r="AA5052" s="0">
        <v>0.096575424075126648</v>
      </c>
      <c r="AB5052" s="0">
        <v>-0.095517687499523163</v>
      </c>
      <c r="AC5052" s="0">
        <v>-0.060431636869907379</v>
      </c>
      <c r="AD5052" s="0">
        <v>0.012690545991063118</v>
      </c>
      <c r="AE5052" s="0">
        <v>0.063334748148918152</v>
      </c>
      <c r="AF5052" s="0">
        <v>0.11397895216941833</v>
      </c>
      <c r="AG5052" s="0">
        <v>0.18710114061832428</v>
      </c>
      <c r="AH5052" s="0">
        <v>0.22218719124794006</v>
      </c>
    </row>
    <row r="5053" x14ac:dyDescent="0.4">
      <c r="A5053" s="11" t="str">
        <f>Data[[#This Row],[category]]&amp;Data[[#This Row],[subcategory]]&amp;Data[[#This Row],[date]]&amp;Data[[#This Row],[hour]]</f>
        <v>Usage quintiles (sites)Quintile 39/2/20178</v>
      </c>
      <c r="B5053" s="11" t="s">
        <v>144</v>
      </c>
      <c r="C5053" t="s">
        <v>150</v>
      </c>
      <c r="D5053" t="s">
        <v>113</v>
      </c>
      <c r="E5053" t="s">
        <v>60</v>
      </c>
      <c r="F5053" s="0">
        <v>227</v>
      </c>
      <c r="G5053" s="0">
        <v>11.804261207580566</v>
      </c>
      <c r="H5053" s="0">
        <v>12.153287887573242</v>
      </c>
      <c r="I5053" s="0">
        <v>0.3490263819694519</v>
      </c>
      <c r="J5053" s="0">
        <v>0.4571031928062439</v>
      </c>
      <c r="K5053" s="0">
        <v>75.960350036621094</v>
      </c>
      <c r="L5053" s="0">
        <v>0.76356148719787598</v>
      </c>
      <c r="M5053" s="0">
        <v>0</v>
      </c>
      <c r="N5053" s="0">
        <v>0</v>
      </c>
      <c r="O5053" s="0">
        <v>19.086959838867188</v>
      </c>
      <c r="P5053" s="0">
        <v>18.485767364501953</v>
      </c>
      <c r="Q5053" s="0">
        <v>-0.40284144878387451</v>
      </c>
      <c r="R5053" s="0">
        <v>-0.23677493631839752</v>
      </c>
      <c r="S5053" s="0">
        <v>0.1093212366104126</v>
      </c>
      <c r="T5053" s="0">
        <v>0.3490263819694519</v>
      </c>
      <c r="U5053" s="0">
        <v>0.58873152732849121</v>
      </c>
      <c r="V5053" s="0">
        <v>0.93482768535614014</v>
      </c>
      <c r="W5053" s="0">
        <v>1.1008942127227783</v>
      </c>
      <c r="X5053" s="0">
        <v>2.6795673370361328</v>
      </c>
      <c r="Y5053" s="0">
        <v>2.7587964534759521</v>
      </c>
      <c r="Z5053" s="0">
        <v>0.079228989779949188</v>
      </c>
      <c r="AA5053" s="0">
        <v>0.1037624254822731</v>
      </c>
      <c r="AB5053" s="0">
        <v>-0.091445013880729675</v>
      </c>
      <c r="AC5053" s="0">
        <v>-0.053747907280921936</v>
      </c>
      <c r="AD5053" s="0">
        <v>0.024815920740365982</v>
      </c>
      <c r="AE5053" s="0">
        <v>0.079228989779949188</v>
      </c>
      <c r="AF5053" s="0">
        <v>0.13364206254482269</v>
      </c>
      <c r="AG5053" s="0">
        <v>0.21220588684082031</v>
      </c>
      <c r="AH5053" s="0">
        <v>0.24990299344062805</v>
      </c>
    </row>
    <row r="5054" x14ac:dyDescent="0.4">
      <c r="A5054" s="11" t="str">
        <f>Data[[#This Row],[category]]&amp;Data[[#This Row],[subcategory]]&amp;Data[[#This Row],[date]]&amp;Data[[#This Row],[hour]]</f>
        <v>Usage quintiles (sites)Quintile 39/2/20179</v>
      </c>
      <c r="B5054" s="11" t="s">
        <v>144</v>
      </c>
      <c r="C5054" t="s">
        <v>150</v>
      </c>
      <c r="D5054" t="s">
        <v>113</v>
      </c>
      <c r="E5054" t="s">
        <v>61</v>
      </c>
      <c r="F5054" s="0">
        <v>227</v>
      </c>
      <c r="G5054" s="0">
        <v>14.81342601776123</v>
      </c>
      <c r="H5054" s="0">
        <v>14.613520622253418</v>
      </c>
      <c r="I5054" s="0">
        <v>-0.19990570843219757</v>
      </c>
      <c r="J5054" s="0">
        <v>0.32673397660255432</v>
      </c>
      <c r="K5054" s="0">
        <v>81.101318359375</v>
      </c>
      <c r="L5054" s="0">
        <v>-0.61183017492294312</v>
      </c>
      <c r="M5054" s="0">
        <v>0</v>
      </c>
      <c r="N5054" s="0">
        <v>0</v>
      </c>
      <c r="O5054" s="0">
        <v>19.086959838867188</v>
      </c>
      <c r="P5054" s="0">
        <v>18.485767364501953</v>
      </c>
      <c r="Q5054" s="0">
        <v>-0.73733526468276978</v>
      </c>
      <c r="R5054" s="0">
        <v>-0.61863213777542114</v>
      </c>
      <c r="S5054" s="0">
        <v>-0.37124517560005188</v>
      </c>
      <c r="T5054" s="0">
        <v>-0.19990570843219757</v>
      </c>
      <c r="U5054" s="0">
        <v>-0.028566243126988411</v>
      </c>
      <c r="V5054" s="0">
        <v>0.21882073581218719</v>
      </c>
      <c r="W5054" s="0">
        <v>0.33752384781837463</v>
      </c>
      <c r="X5054" s="0">
        <v>3.3626477718353271</v>
      </c>
      <c r="Y5054" s="0">
        <v>3.3172690868377686</v>
      </c>
      <c r="Z5054" s="0">
        <v>-0.045378595590591431</v>
      </c>
      <c r="AA5054" s="0">
        <v>0.0741686150431633</v>
      </c>
      <c r="AB5054" s="0">
        <v>-0.1673751175403595</v>
      </c>
      <c r="AC5054" s="0">
        <v>-0.14042949676513672</v>
      </c>
      <c r="AD5054" s="0">
        <v>-0.084272652864456177</v>
      </c>
      <c r="AE5054" s="0">
        <v>-0.045378595590591431</v>
      </c>
      <c r="AF5054" s="0">
        <v>-0.006484535988420248</v>
      </c>
      <c r="AG5054" s="0">
        <v>0.049672309309244156</v>
      </c>
      <c r="AH5054" s="0">
        <v>0.076617918908596039</v>
      </c>
    </row>
    <row r="5055" x14ac:dyDescent="0.4">
      <c r="A5055" s="11" t="str">
        <f>Data[[#This Row],[category]]&amp;Data[[#This Row],[subcategory]]&amp;Data[[#This Row],[date]]&amp;Data[[#This Row],[hour]]</f>
        <v>Usage quintiles (sites)Quintile 39/2/201710</v>
      </c>
      <c r="B5055" s="11" t="s">
        <v>144</v>
      </c>
      <c r="C5055" t="s">
        <v>150</v>
      </c>
      <c r="D5055" t="s">
        <v>113</v>
      </c>
      <c r="E5055" t="s">
        <v>62</v>
      </c>
      <c r="F5055" s="0">
        <v>227</v>
      </c>
      <c r="G5055" s="0">
        <v>16.70789909362793</v>
      </c>
      <c r="H5055" s="0">
        <v>16.52586555480957</v>
      </c>
      <c r="I5055" s="0">
        <v>-0.18203403055667877</v>
      </c>
      <c r="J5055" s="0">
        <v>0.16283237934112549</v>
      </c>
      <c r="K5055" s="0">
        <v>86.511016845703125</v>
      </c>
      <c r="L5055" s="0">
        <v>-1.1179227828979492</v>
      </c>
      <c r="M5055" s="0">
        <v>0</v>
      </c>
      <c r="N5055" s="0">
        <v>0</v>
      </c>
      <c r="O5055" s="0">
        <v>19.086959838867188</v>
      </c>
      <c r="P5055" s="0">
        <v>18.485767364501953</v>
      </c>
      <c r="Q5055" s="0">
        <v>-0.44986945390701294</v>
      </c>
      <c r="R5055" s="0">
        <v>-0.39071211218833923</v>
      </c>
      <c r="S5055" s="0">
        <v>-0.26742342114448547</v>
      </c>
      <c r="T5055" s="0">
        <v>-0.18203403055667877</v>
      </c>
      <c r="U5055" s="0">
        <v>-0.096644647419452667</v>
      </c>
      <c r="V5055" s="0">
        <v>0.026644060388207436</v>
      </c>
      <c r="W5055" s="0">
        <v>0.085801400244235992</v>
      </c>
      <c r="X5055" s="0">
        <v>3.7926931381225586</v>
      </c>
      <c r="Y5055" s="0">
        <v>3.7513713836669922</v>
      </c>
      <c r="Z5055" s="0">
        <v>-0.041321724653244019</v>
      </c>
      <c r="AA5055" s="0">
        <v>0.036962948739528656</v>
      </c>
      <c r="AB5055" s="0">
        <v>-0.10212036222219467</v>
      </c>
      <c r="AC5055" s="0">
        <v>-0.088691651821136475</v>
      </c>
      <c r="AD5055" s="0">
        <v>-0.060705114156007767</v>
      </c>
      <c r="AE5055" s="0">
        <v>-0.041321724653244019</v>
      </c>
      <c r="AF5055" s="0">
        <v>-0.02193833515048027</v>
      </c>
      <c r="AG5055" s="0">
        <v>0.006048200186342001</v>
      </c>
      <c r="AH5055" s="0">
        <v>0.019476914778351784</v>
      </c>
    </row>
    <row r="5056" x14ac:dyDescent="0.4">
      <c r="A5056" s="11" t="str">
        <f>Data[[#This Row],[category]]&amp;Data[[#This Row],[subcategory]]&amp;Data[[#This Row],[date]]&amp;Data[[#This Row],[hour]]</f>
        <v>Usage quintiles (sites)Quintile 39/2/201711</v>
      </c>
      <c r="B5056" s="11" t="s">
        <v>144</v>
      </c>
      <c r="C5056" t="s">
        <v>150</v>
      </c>
      <c r="D5056" t="s">
        <v>113</v>
      </c>
      <c r="E5056" t="s">
        <v>63</v>
      </c>
      <c r="F5056" s="0">
        <v>227</v>
      </c>
      <c r="G5056" s="0">
        <v>18.042270660400391</v>
      </c>
      <c r="H5056" s="0">
        <v>18.224306106567383</v>
      </c>
      <c r="I5056" s="0">
        <v>0.18203404545783997</v>
      </c>
      <c r="J5056" s="0">
        <v>0.16283239424228668</v>
      </c>
      <c r="K5056" s="0">
        <v>90.59912109375</v>
      </c>
      <c r="L5056" s="0">
        <v>1.1179227828979492</v>
      </c>
      <c r="M5056" s="0">
        <v>0</v>
      </c>
      <c r="N5056" s="0">
        <v>0</v>
      </c>
      <c r="O5056" s="0">
        <v>19.086959838867188</v>
      </c>
      <c r="P5056" s="0">
        <v>18.485767364501953</v>
      </c>
      <c r="Q5056" s="0">
        <v>-0.085801407694816589</v>
      </c>
      <c r="R5056" s="0">
        <v>-0.026644064113497734</v>
      </c>
      <c r="S5056" s="0">
        <v>0.096644654870033264</v>
      </c>
      <c r="T5056" s="0">
        <v>0.18203404545783997</v>
      </c>
      <c r="U5056" s="0">
        <v>0.26742345094680786</v>
      </c>
      <c r="V5056" s="0">
        <v>0.39071214199066162</v>
      </c>
      <c r="W5056" s="0">
        <v>0.44986951351165771</v>
      </c>
      <c r="X5056" s="0">
        <v>4.0955953598022461</v>
      </c>
      <c r="Y5056" s="0">
        <v>4.1369175910949707</v>
      </c>
      <c r="Z5056" s="0">
        <v>0.041321728378534317</v>
      </c>
      <c r="AA5056" s="0">
        <v>0.036962952464818954</v>
      </c>
      <c r="AB5056" s="0">
        <v>-0.019476918503642082</v>
      </c>
      <c r="AC5056" s="0">
        <v>-0.0060482011176645756</v>
      </c>
      <c r="AD5056" s="0">
        <v>0.02193833701312542</v>
      </c>
      <c r="AE5056" s="0">
        <v>0.041321728378534317</v>
      </c>
      <c r="AF5056" s="0">
        <v>0.060705117881298065</v>
      </c>
      <c r="AG5056" s="0">
        <v>0.088691659271717072</v>
      </c>
      <c r="AH5056" s="0">
        <v>0.10212037712335587</v>
      </c>
    </row>
    <row r="5057" x14ac:dyDescent="0.4">
      <c r="A5057" s="11" t="str">
        <f>Data[[#This Row],[category]]&amp;Data[[#This Row],[subcategory]]&amp;Data[[#This Row],[date]]&amp;Data[[#This Row],[hour]]</f>
        <v>Usage quintiles (sites)Quintile 39/2/201712</v>
      </c>
      <c r="B5057" s="11" t="s">
        <v>144</v>
      </c>
      <c r="C5057" t="s">
        <v>150</v>
      </c>
      <c r="D5057" t="s">
        <v>113</v>
      </c>
      <c r="E5057" t="s">
        <v>64</v>
      </c>
      <c r="F5057" s="0">
        <v>227</v>
      </c>
      <c r="G5057" s="0">
        <v>19.393331527709961</v>
      </c>
      <c r="H5057" s="0">
        <v>19.539653778076172</v>
      </c>
      <c r="I5057" s="0">
        <v>0.1463213711977005</v>
      </c>
      <c r="J5057" s="0">
        <v>0.44929072260856628</v>
      </c>
      <c r="K5057" s="0">
        <v>94.638763427734375</v>
      </c>
      <c r="L5057" s="0">
        <v>0.32567191123962402</v>
      </c>
      <c r="M5057" s="0">
        <v>0</v>
      </c>
      <c r="N5057" s="0">
        <v>0</v>
      </c>
      <c r="O5057" s="0">
        <v>19.086959838867188</v>
      </c>
      <c r="P5057" s="0">
        <v>18.485767364501953</v>
      </c>
      <c r="Q5057" s="0">
        <v>-0.59269613027572632</v>
      </c>
      <c r="R5057" s="0">
        <v>-0.42946785688400269</v>
      </c>
      <c r="S5057" s="0">
        <v>-0.089286915957927704</v>
      </c>
      <c r="T5057" s="0">
        <v>0.1463213711977005</v>
      </c>
      <c r="U5057" s="0">
        <v>0.3819296658039093</v>
      </c>
      <c r="V5057" s="0">
        <v>0.72211062908172607</v>
      </c>
      <c r="W5057" s="0">
        <v>0.88533884286880493</v>
      </c>
      <c r="X5057" s="0">
        <v>4.4022860527038574</v>
      </c>
      <c r="Y5057" s="0">
        <v>4.4355015754699707</v>
      </c>
      <c r="Z5057" s="0">
        <v>0.033214952796697617</v>
      </c>
      <c r="AA5057" s="0">
        <v>0.10198899358510971</v>
      </c>
      <c r="AB5057" s="0">
        <v>-0.13454201817512512</v>
      </c>
      <c r="AC5057" s="0">
        <v>-0.097489200532436371</v>
      </c>
      <c r="AD5057" s="0">
        <v>-0.02026812732219696</v>
      </c>
      <c r="AE5057" s="0">
        <v>0.033214952796697617</v>
      </c>
      <c r="AF5057" s="0">
        <v>0.086698032915592194</v>
      </c>
      <c r="AG5057" s="0">
        <v>0.1639191061258316</v>
      </c>
      <c r="AH5057" s="0">
        <v>0.20097191631793976</v>
      </c>
    </row>
    <row r="5058" x14ac:dyDescent="0.4">
      <c r="A5058" s="11" t="str">
        <f>Data[[#This Row],[category]]&amp;Data[[#This Row],[subcategory]]&amp;Data[[#This Row],[date]]&amp;Data[[#This Row],[hour]]</f>
        <v>Usage quintiles (sites)Quintile 39/2/201713</v>
      </c>
      <c r="B5058" s="11" t="s">
        <v>144</v>
      </c>
      <c r="C5058" t="s">
        <v>150</v>
      </c>
      <c r="D5058" t="s">
        <v>113</v>
      </c>
      <c r="E5058" t="s">
        <v>65</v>
      </c>
      <c r="F5058" s="0">
        <v>227</v>
      </c>
      <c r="G5058" s="0">
        <v>19.598899841308594</v>
      </c>
      <c r="H5058" s="0">
        <v>19.847349166870117</v>
      </c>
      <c r="I5058" s="0">
        <v>0.24845002591609955</v>
      </c>
      <c r="J5058" s="0">
        <v>0.48803895711898804</v>
      </c>
      <c r="K5058" s="0">
        <v>96.114540100097656</v>
      </c>
      <c r="L5058" s="0">
        <v>0.5090782642364502</v>
      </c>
      <c r="M5058" s="0">
        <v>0</v>
      </c>
      <c r="N5058" s="0">
        <v>0</v>
      </c>
      <c r="O5058" s="0">
        <v>19.086959838867188</v>
      </c>
      <c r="P5058" s="0">
        <v>18.485767364501953</v>
      </c>
      <c r="Q5058" s="0">
        <v>-0.5543026328086853</v>
      </c>
      <c r="R5058" s="0">
        <v>-0.37699705362319946</v>
      </c>
      <c r="S5058" s="0">
        <v>-0.0074778534471988678</v>
      </c>
      <c r="T5058" s="0">
        <v>0.24845002591609955</v>
      </c>
      <c r="U5058" s="0">
        <v>0.50437790155410767</v>
      </c>
      <c r="V5058" s="0">
        <v>0.87389713525772095</v>
      </c>
      <c r="W5058" s="0">
        <v>1.051202654838562</v>
      </c>
      <c r="X5058" s="0">
        <v>4.4489502906799316</v>
      </c>
      <c r="Y5058" s="0">
        <v>4.5053482055664062</v>
      </c>
      <c r="Z5058" s="0">
        <v>0.056398157030344009</v>
      </c>
      <c r="AA5058" s="0">
        <v>0.11078484356403351</v>
      </c>
      <c r="AB5058" s="0">
        <v>-0.12582670152187347</v>
      </c>
      <c r="AC5058" s="0">
        <v>-0.085578329861164093</v>
      </c>
      <c r="AD5058" s="0">
        <v>-0.0016974717145785689</v>
      </c>
      <c r="AE5058" s="0">
        <v>0.056398157030344009</v>
      </c>
      <c r="AF5058" s="0">
        <v>0.11449378728866577</v>
      </c>
      <c r="AG5058" s="0">
        <v>0.19837464392185211</v>
      </c>
      <c r="AH5058" s="0">
        <v>0.2386230081319809</v>
      </c>
    </row>
    <row r="5059" x14ac:dyDescent="0.4">
      <c r="A5059" s="11" t="str">
        <f>Data[[#This Row],[category]]&amp;Data[[#This Row],[subcategory]]&amp;Data[[#This Row],[date]]&amp;Data[[#This Row],[hour]]</f>
        <v>Usage quintiles (sites)Quintile 39/2/201714</v>
      </c>
      <c r="B5059" s="11" t="s">
        <v>144</v>
      </c>
      <c r="C5059" t="s">
        <v>150</v>
      </c>
      <c r="D5059" t="s">
        <v>113</v>
      </c>
      <c r="E5059" t="s">
        <v>66</v>
      </c>
      <c r="F5059" s="0">
        <v>227</v>
      </c>
      <c r="G5059" s="0">
        <v>19.17681884765625</v>
      </c>
      <c r="H5059" s="0">
        <v>20.278648376464844</v>
      </c>
      <c r="I5059" s="0">
        <v>1.1018292903900146</v>
      </c>
      <c r="J5059" s="0">
        <v>0.5129210352897644</v>
      </c>
      <c r="K5059" s="0">
        <v>95.731277465820313</v>
      </c>
      <c r="L5059" s="0">
        <v>2.1481461524963379</v>
      </c>
      <c r="M5059" s="0">
        <v>1</v>
      </c>
      <c r="N5059" s="0">
        <v>1</v>
      </c>
      <c r="O5059" s="0">
        <v>19.086959838867188</v>
      </c>
      <c r="P5059" s="0">
        <v>18.485767364501953</v>
      </c>
      <c r="Q5059" s="0">
        <v>0.25814926624298096</v>
      </c>
      <c r="R5059" s="0">
        <v>0.44449454545974731</v>
      </c>
      <c r="S5059" s="0">
        <v>0.83285325765609741</v>
      </c>
      <c r="T5059" s="0">
        <v>1.1018292903900146</v>
      </c>
      <c r="U5059" s="0">
        <v>1.3708053827285767</v>
      </c>
      <c r="V5059" s="0">
        <v>1.7591640949249268</v>
      </c>
      <c r="W5059" s="0">
        <v>1.9455093145370483</v>
      </c>
      <c r="X5059" s="0">
        <v>4.3531379699707031</v>
      </c>
      <c r="Y5059" s="0">
        <v>4.6032533645629883</v>
      </c>
      <c r="Z5059" s="0">
        <v>0.25011524558067322</v>
      </c>
      <c r="AA5059" s="0">
        <v>0.11643307656049728</v>
      </c>
      <c r="AB5059" s="0">
        <v>0.05859987810254097</v>
      </c>
      <c r="AC5059" s="0">
        <v>0.10090025514364243</v>
      </c>
      <c r="AD5059" s="0">
        <v>0.18905767798423767</v>
      </c>
      <c r="AE5059" s="0">
        <v>0.25011524558067322</v>
      </c>
      <c r="AF5059" s="0">
        <v>0.31117281317710876</v>
      </c>
      <c r="AG5059" s="0">
        <v>0.39933022856712341</v>
      </c>
      <c r="AH5059" s="0">
        <v>0.44163060188293457</v>
      </c>
    </row>
    <row r="5060" x14ac:dyDescent="0.4">
      <c r="A5060" s="11" t="str">
        <f>Data[[#This Row],[category]]&amp;Data[[#This Row],[subcategory]]&amp;Data[[#This Row],[date]]&amp;Data[[#This Row],[hour]]</f>
        <v>Usage quintiles (sites)Quintile 39/2/201715</v>
      </c>
      <c r="B5060" s="11" t="s">
        <v>144</v>
      </c>
      <c r="C5060" t="s">
        <v>150</v>
      </c>
      <c r="D5060" t="s">
        <v>113</v>
      </c>
      <c r="E5060" t="s">
        <v>67</v>
      </c>
      <c r="F5060" s="0">
        <v>227</v>
      </c>
      <c r="G5060" s="0">
        <v>18.621801376342773</v>
      </c>
      <c r="H5060" s="0">
        <v>18.043325424194336</v>
      </c>
      <c r="I5060" s="0">
        <v>-0.57847511768341064</v>
      </c>
      <c r="J5060" s="0">
        <v>0.56196218729019165</v>
      </c>
      <c r="K5060" s="0">
        <v>94.162994384765625</v>
      </c>
      <c r="L5060" s="0">
        <v>-1.0293843746185303</v>
      </c>
      <c r="M5060" s="0">
        <v>0</v>
      </c>
      <c r="N5060" s="0">
        <v>0</v>
      </c>
      <c r="O5060" s="0">
        <v>19.086959838867188</v>
      </c>
      <c r="P5060" s="0">
        <v>18.485767364501953</v>
      </c>
      <c r="Q5060" s="0">
        <v>-1.502820611000061</v>
      </c>
      <c r="R5060" s="0">
        <v>-1.2986586093902588</v>
      </c>
      <c r="S5060" s="0">
        <v>-0.87316834926605225</v>
      </c>
      <c r="T5060" s="0">
        <v>-0.57847511768341064</v>
      </c>
      <c r="U5060" s="0">
        <v>-0.28378185629844666</v>
      </c>
      <c r="V5060" s="0">
        <v>0.14170840382575989</v>
      </c>
      <c r="W5060" s="0">
        <v>0.34587043523788452</v>
      </c>
      <c r="X5060" s="0">
        <v>4.2271490097045898</v>
      </c>
      <c r="Y5060" s="0">
        <v>4.0958347320556641</v>
      </c>
      <c r="Z5060" s="0">
        <v>-0.13131384551525116</v>
      </c>
      <c r="AA5060" s="0">
        <v>0.1275654137134552</v>
      </c>
      <c r="AB5060" s="0">
        <v>-0.3411402702331543</v>
      </c>
      <c r="AC5060" s="0">
        <v>-0.29479551315307617</v>
      </c>
      <c r="AD5060" s="0">
        <v>-0.19820921123027802</v>
      </c>
      <c r="AE5060" s="0">
        <v>-0.13131384551525116</v>
      </c>
      <c r="AF5060" s="0">
        <v>-0.064418479800224304</v>
      </c>
      <c r="AG5060" s="0">
        <v>0.032167810946702957</v>
      </c>
      <c r="AH5060" s="0">
        <v>0.078512586653232574</v>
      </c>
    </row>
    <row r="5061" x14ac:dyDescent="0.4">
      <c r="A5061" s="11" t="str">
        <f>Data[[#This Row],[category]]&amp;Data[[#This Row],[subcategory]]&amp;Data[[#This Row],[date]]&amp;Data[[#This Row],[hour]]</f>
        <v>Usage quintiles (sites)Quintile 39/2/201716</v>
      </c>
      <c r="B5061" s="11" t="s">
        <v>144</v>
      </c>
      <c r="C5061" t="s">
        <v>150</v>
      </c>
      <c r="D5061" t="s">
        <v>113</v>
      </c>
      <c r="E5061" t="s">
        <v>68</v>
      </c>
      <c r="F5061" s="0">
        <v>227</v>
      </c>
      <c r="G5061" s="0">
        <v>18.753877639770508</v>
      </c>
      <c r="H5061" s="0">
        <v>18.705463409423828</v>
      </c>
      <c r="I5061" s="0">
        <v>-0.048415504395961761</v>
      </c>
      <c r="J5061" s="0">
        <v>0.56588083505630493</v>
      </c>
      <c r="K5061" s="0">
        <v>93.718063354492187</v>
      </c>
      <c r="L5061" s="0">
        <v>-0.08555777370929718</v>
      </c>
      <c r="M5061" s="0">
        <v>0</v>
      </c>
      <c r="N5061" s="0">
        <v>0</v>
      </c>
      <c r="O5061" s="0">
        <v>19.086959838867188</v>
      </c>
      <c r="P5061" s="0">
        <v>18.485767364501953</v>
      </c>
      <c r="Q5061" s="0">
        <v>-0.9792066216468811</v>
      </c>
      <c r="R5061" s="0">
        <v>-0.77362096309661865</v>
      </c>
      <c r="S5061" s="0">
        <v>-0.34516370296478271</v>
      </c>
      <c r="T5061" s="0">
        <v>-0.048415504395961761</v>
      </c>
      <c r="U5061" s="0">
        <v>0.24833269417285919</v>
      </c>
      <c r="V5061" s="0">
        <v>0.67678993940353394</v>
      </c>
      <c r="W5061" s="0">
        <v>0.88237565755844116</v>
      </c>
      <c r="X5061" s="0">
        <v>4.2571301460266113</v>
      </c>
      <c r="Y5061" s="0">
        <v>4.2461400032043457</v>
      </c>
      <c r="Z5061" s="0">
        <v>-0.010990319773554802</v>
      </c>
      <c r="AA5061" s="0">
        <v>0.12845495343208313</v>
      </c>
      <c r="AB5061" s="0">
        <v>-0.22227992117404938</v>
      </c>
      <c r="AC5061" s="0">
        <v>-0.17561197280883789</v>
      </c>
      <c r="AD5061" s="0">
        <v>-0.078352160751819611</v>
      </c>
      <c r="AE5061" s="0">
        <v>-0.010990319773554802</v>
      </c>
      <c r="AF5061" s="0">
        <v>0.056371524930000305</v>
      </c>
      <c r="AG5061" s="0">
        <v>0.15363132953643799</v>
      </c>
      <c r="AH5061" s="0">
        <v>0.20029927790164948</v>
      </c>
    </row>
    <row r="5062" x14ac:dyDescent="0.4">
      <c r="A5062" s="11" t="str">
        <f>Data[[#This Row],[category]]&amp;Data[[#This Row],[subcategory]]&amp;Data[[#This Row],[date]]&amp;Data[[#This Row],[hour]]</f>
        <v>Usage quintiles (sites)Quintile 39/2/201717</v>
      </c>
      <c r="B5062" s="11" t="s">
        <v>144</v>
      </c>
      <c r="C5062" t="s">
        <v>150</v>
      </c>
      <c r="D5062" t="s">
        <v>113</v>
      </c>
      <c r="E5062" t="s">
        <v>69</v>
      </c>
      <c r="F5062" s="0">
        <v>227</v>
      </c>
      <c r="G5062" s="0">
        <v>18.821950912475586</v>
      </c>
      <c r="H5062" s="0">
        <v>18.767560958862305</v>
      </c>
      <c r="I5062" s="0">
        <v>-0.054391108453273773</v>
      </c>
      <c r="J5062" s="0">
        <v>0.64270681142807007</v>
      </c>
      <c r="K5062" s="0">
        <v>93.713653564453125</v>
      </c>
      <c r="L5062" s="0">
        <v>-0.084628179669380188</v>
      </c>
      <c r="M5062" s="0">
        <v>0</v>
      </c>
      <c r="N5062" s="0">
        <v>0</v>
      </c>
      <c r="O5062" s="0">
        <v>19.086959838867188</v>
      </c>
      <c r="P5062" s="0">
        <v>18.485767364501953</v>
      </c>
      <c r="Q5062" s="0">
        <v>-1.1115497350692749</v>
      </c>
      <c r="R5062" s="0">
        <v>-0.87805300951004028</v>
      </c>
      <c r="S5062" s="0">
        <v>-0.39142689108848572</v>
      </c>
      <c r="T5062" s="0">
        <v>-0.054391108453273773</v>
      </c>
      <c r="U5062" s="0">
        <v>0.28264465928077698</v>
      </c>
      <c r="V5062" s="0">
        <v>0.76927083730697632</v>
      </c>
      <c r="W5062" s="0">
        <v>1.0027675628662109</v>
      </c>
      <c r="X5062" s="0">
        <v>4.2725830078125</v>
      </c>
      <c r="Y5062" s="0">
        <v>4.2602362632751465</v>
      </c>
      <c r="Z5062" s="0">
        <v>-0.0123467817902565</v>
      </c>
      <c r="AA5062" s="0">
        <v>0.14589445292949677</v>
      </c>
      <c r="AB5062" s="0">
        <v>-0.25232180953025818</v>
      </c>
      <c r="AC5062" s="0">
        <v>-0.1993180513381958</v>
      </c>
      <c r="AD5062" s="0">
        <v>-0.088853910565376282</v>
      </c>
      <c r="AE5062" s="0">
        <v>-0.0123467817902565</v>
      </c>
      <c r="AF5062" s="0">
        <v>0.064160346984863281</v>
      </c>
      <c r="AG5062" s="0">
        <v>0.1746244877576828</v>
      </c>
      <c r="AH5062" s="0">
        <v>0.22762823104858398</v>
      </c>
    </row>
    <row r="5063" x14ac:dyDescent="0.4">
      <c r="A5063" s="11" t="str">
        <f>Data[[#This Row],[category]]&amp;Data[[#This Row],[subcategory]]&amp;Data[[#This Row],[date]]&amp;Data[[#This Row],[hour]]</f>
        <v>Usage quintiles (sites)Quintile 39/2/201718</v>
      </c>
      <c r="B5063" s="11" t="s">
        <v>144</v>
      </c>
      <c r="C5063" t="s">
        <v>150</v>
      </c>
      <c r="D5063" t="s">
        <v>113</v>
      </c>
      <c r="E5063" t="s">
        <v>70</v>
      </c>
      <c r="F5063" s="0">
        <v>227</v>
      </c>
      <c r="G5063" s="0">
        <v>18.838054656982422</v>
      </c>
      <c r="H5063" s="0">
        <v>18.426723480224609</v>
      </c>
      <c r="I5063" s="0">
        <v>-0.41133052110671997</v>
      </c>
      <c r="J5063" s="0">
        <v>0.59759992361068726</v>
      </c>
      <c r="K5063" s="0">
        <v>91.819381713867188</v>
      </c>
      <c r="L5063" s="0">
        <v>-0.68830418586730957</v>
      </c>
      <c r="M5063" s="0">
        <v>0</v>
      </c>
      <c r="N5063" s="0">
        <v>0</v>
      </c>
      <c r="O5063" s="0">
        <v>19.086959838867188</v>
      </c>
      <c r="P5063" s="0">
        <v>18.485767364501953</v>
      </c>
      <c r="Q5063" s="0">
        <v>-1.3942949771881104</v>
      </c>
      <c r="R5063" s="0">
        <v>-1.1771856546401978</v>
      </c>
      <c r="S5063" s="0">
        <v>-0.72471225261688232</v>
      </c>
      <c r="T5063" s="0">
        <v>-0.41133052110671997</v>
      </c>
      <c r="U5063" s="0">
        <v>-0.097948811948299408</v>
      </c>
      <c r="V5063" s="0">
        <v>0.35452458262443542</v>
      </c>
      <c r="W5063" s="0">
        <v>0.57163387537002563</v>
      </c>
      <c r="X5063" s="0">
        <v>4.2762384414672852</v>
      </c>
      <c r="Y5063" s="0">
        <v>4.182866096496582</v>
      </c>
      <c r="Z5063" s="0">
        <v>-0.093372024595737457</v>
      </c>
      <c r="AA5063" s="0">
        <v>0.13565517961978912</v>
      </c>
      <c r="AB5063" s="0">
        <v>-0.31650492548942566</v>
      </c>
      <c r="AC5063" s="0">
        <v>-0.2672211229801178</v>
      </c>
      <c r="AD5063" s="0">
        <v>-0.16450966894626617</v>
      </c>
      <c r="AE5063" s="0">
        <v>-0.093372024595737457</v>
      </c>
      <c r="AF5063" s="0">
        <v>-0.022234378382563591</v>
      </c>
      <c r="AG5063" s="0">
        <v>0.08047708123922348</v>
      </c>
      <c r="AH5063" s="0">
        <v>0.12976089119911194</v>
      </c>
    </row>
    <row r="5064" x14ac:dyDescent="0.4">
      <c r="A5064" s="11" t="str">
        <f>Data[[#This Row],[category]]&amp;Data[[#This Row],[subcategory]]&amp;Data[[#This Row],[date]]&amp;Data[[#This Row],[hour]]</f>
        <v>Usage quintiles (sites)Quintile 39/2/201719</v>
      </c>
      <c r="B5064" s="11" t="s">
        <v>144</v>
      </c>
      <c r="C5064" t="s">
        <v>150</v>
      </c>
      <c r="D5064" t="s">
        <v>113</v>
      </c>
      <c r="E5064" t="s">
        <v>71</v>
      </c>
      <c r="F5064" s="0">
        <v>227</v>
      </c>
      <c r="G5064" s="0">
        <v>18.434497833251953</v>
      </c>
      <c r="H5064" s="0">
        <v>19.386253356933594</v>
      </c>
      <c r="I5064" s="0">
        <v>0.95175433158874512</v>
      </c>
      <c r="J5064" s="0">
        <v>0.59122592210769653</v>
      </c>
      <c r="K5064" s="0">
        <v>89.215858459472656</v>
      </c>
      <c r="L5064" s="0">
        <v>1.6097980737686157</v>
      </c>
      <c r="M5064" s="0">
        <v>0</v>
      </c>
      <c r="N5064" s="0">
        <v>0</v>
      </c>
      <c r="O5064" s="0">
        <v>19.086959838867188</v>
      </c>
      <c r="P5064" s="0">
        <v>18.485767364501953</v>
      </c>
      <c r="Q5064" s="0">
        <v>-0.02072576992213726</v>
      </c>
      <c r="R5064" s="0">
        <v>0.1940678209066391</v>
      </c>
      <c r="S5064" s="0">
        <v>0.64171516895294189</v>
      </c>
      <c r="T5064" s="0">
        <v>0.95175433158874512</v>
      </c>
      <c r="U5064" s="0">
        <v>1.2617934942245483</v>
      </c>
      <c r="V5064" s="0">
        <v>1.7094408273696899</v>
      </c>
      <c r="W5064" s="0">
        <v>1.9242343902587891</v>
      </c>
      <c r="X5064" s="0">
        <v>4.1846308708190918</v>
      </c>
      <c r="Y5064" s="0">
        <v>4.4006795883178711</v>
      </c>
      <c r="Z5064" s="0">
        <v>0.21604824066162109</v>
      </c>
      <c r="AA5064" s="0">
        <v>0.13420829176902771</v>
      </c>
      <c r="AB5064" s="0">
        <v>-0.0047047547996044159</v>
      </c>
      <c r="AC5064" s="0">
        <v>0.044053394347429276</v>
      </c>
      <c r="AD5064" s="0">
        <v>0.14566934108734131</v>
      </c>
      <c r="AE5064" s="0">
        <v>0.21604824066162109</v>
      </c>
      <c r="AF5064" s="0">
        <v>0.28642714023590088</v>
      </c>
      <c r="AG5064" s="0">
        <v>0.38804307579994202</v>
      </c>
      <c r="AH5064" s="0">
        <v>0.43680122494697571</v>
      </c>
    </row>
    <row r="5065" x14ac:dyDescent="0.4">
      <c r="A5065" s="11" t="str">
        <f>Data[[#This Row],[category]]&amp;Data[[#This Row],[subcategory]]&amp;Data[[#This Row],[date]]&amp;Data[[#This Row],[hour]]</f>
        <v>Usage quintiles (sites)Quintile 39/2/201720</v>
      </c>
      <c r="B5065" s="11" t="s">
        <v>144</v>
      </c>
      <c r="C5065" t="s">
        <v>150</v>
      </c>
      <c r="D5065" t="s">
        <v>113</v>
      </c>
      <c r="E5065" t="s">
        <v>54</v>
      </c>
      <c r="F5065" s="0">
        <v>227</v>
      </c>
      <c r="G5065" s="0">
        <v>17.991788864135742</v>
      </c>
      <c r="H5065" s="0">
        <v>18.638544082641602</v>
      </c>
      <c r="I5065" s="0">
        <v>0.64675396680831909</v>
      </c>
      <c r="J5065" s="0">
        <v>0.56104761362075806</v>
      </c>
      <c r="K5065" s="0">
        <v>86.259910583496094</v>
      </c>
      <c r="L5065" s="0">
        <v>1.1527613401412964</v>
      </c>
      <c r="M5065" s="0">
        <v>0</v>
      </c>
      <c r="N5065" s="0">
        <v>0</v>
      </c>
      <c r="O5065" s="0">
        <v>19.086959838867188</v>
      </c>
      <c r="P5065" s="0">
        <v>18.485767364501953</v>
      </c>
      <c r="Q5065" s="0">
        <v>-0.27608722448348999</v>
      </c>
      <c r="R5065" s="0">
        <v>-0.072257481515407562</v>
      </c>
      <c r="S5065" s="0">
        <v>0.35254031419754028</v>
      </c>
      <c r="T5065" s="0">
        <v>0.64675396680831909</v>
      </c>
      <c r="U5065" s="0">
        <v>0.9409676194190979</v>
      </c>
      <c r="V5065" s="0">
        <v>1.3657654523849487</v>
      </c>
      <c r="W5065" s="0">
        <v>1.5695952177047729</v>
      </c>
      <c r="X5065" s="0">
        <v>4.0841360092163086</v>
      </c>
      <c r="Y5065" s="0">
        <v>4.2309494018554687</v>
      </c>
      <c r="Z5065" s="0">
        <v>0.14681315422058105</v>
      </c>
      <c r="AA5065" s="0">
        <v>0.12735781073570251</v>
      </c>
      <c r="AB5065" s="0">
        <v>-0.062671802937984467</v>
      </c>
      <c r="AC5065" s="0">
        <v>-0.01640244759619236</v>
      </c>
      <c r="AD5065" s="0">
        <v>0.08002665638923645</v>
      </c>
      <c r="AE5065" s="0">
        <v>0.14681315422058105</v>
      </c>
      <c r="AF5065" s="0">
        <v>0.21359965205192566</v>
      </c>
      <c r="AG5065" s="0">
        <v>0.31002876162528992</v>
      </c>
      <c r="AH5065" s="0">
        <v>0.35629811882972717</v>
      </c>
    </row>
    <row r="5066" x14ac:dyDescent="0.4">
      <c r="A5066" s="11" t="str">
        <f>Data[[#This Row],[category]]&amp;Data[[#This Row],[subcategory]]&amp;Data[[#This Row],[date]]&amp;Data[[#This Row],[hour]]</f>
        <v>Usage quintiles (sites)Quintile 39/2/201721</v>
      </c>
      <c r="B5066" s="11" t="s">
        <v>144</v>
      </c>
      <c r="C5066" t="s">
        <v>150</v>
      </c>
      <c r="D5066" t="s">
        <v>113</v>
      </c>
      <c r="E5066" t="s">
        <v>72</v>
      </c>
      <c r="F5066" s="0">
        <v>227</v>
      </c>
      <c r="G5066" s="0">
        <v>17.389255523681641</v>
      </c>
      <c r="H5066" s="0">
        <v>17.630674362182617</v>
      </c>
      <c r="I5066" s="0">
        <v>0.2414184957742691</v>
      </c>
      <c r="J5066" s="0">
        <v>0.4846939742565155</v>
      </c>
      <c r="K5066" s="0">
        <v>86.145378112792969</v>
      </c>
      <c r="L5066" s="0">
        <v>0.49808436632156372</v>
      </c>
      <c r="M5066" s="0">
        <v>0</v>
      </c>
      <c r="N5066" s="0">
        <v>0</v>
      </c>
      <c r="O5066" s="0">
        <v>19.086959838867188</v>
      </c>
      <c r="P5066" s="0">
        <v>18.485767364501953</v>
      </c>
      <c r="Q5066" s="0">
        <v>-0.5558321475982666</v>
      </c>
      <c r="R5066" s="0">
        <v>-0.37974181771278381</v>
      </c>
      <c r="S5066" s="0">
        <v>-0.012755272909998894</v>
      </c>
      <c r="T5066" s="0">
        <v>0.2414184957742691</v>
      </c>
      <c r="U5066" s="0">
        <v>0.49559226632118225</v>
      </c>
      <c r="V5066" s="0">
        <v>0.86257880926132202</v>
      </c>
      <c r="W5066" s="0">
        <v>1.0386691093444824</v>
      </c>
      <c r="X5066" s="0">
        <v>3.9473609924316406</v>
      </c>
      <c r="Y5066" s="0">
        <v>4.0021629333496094</v>
      </c>
      <c r="Z5066" s="0">
        <v>0.054801996797323227</v>
      </c>
      <c r="AA5066" s="0">
        <v>0.11002553254365921</v>
      </c>
      <c r="AB5066" s="0">
        <v>-0.12617389857769012</v>
      </c>
      <c r="AC5066" s="0">
        <v>-0.086201399564743042</v>
      </c>
      <c r="AD5066" s="0">
        <v>-0.0028954488225281239</v>
      </c>
      <c r="AE5066" s="0">
        <v>0.054801996797323227</v>
      </c>
      <c r="AF5066" s="0">
        <v>0.11249944567680359</v>
      </c>
      <c r="AG5066" s="0">
        <v>0.1958053857088089</v>
      </c>
      <c r="AH5066" s="0">
        <v>0.23577789962291718</v>
      </c>
    </row>
    <row r="5067" x14ac:dyDescent="0.4">
      <c r="A5067" s="11" t="str">
        <f>Data[[#This Row],[category]]&amp;Data[[#This Row],[subcategory]]&amp;Data[[#This Row],[date]]&amp;Data[[#This Row],[hour]]</f>
        <v>Usage quintiles (sites)Quintile 39/2/201722</v>
      </c>
      <c r="B5067" s="11" t="s">
        <v>144</v>
      </c>
      <c r="C5067" t="s">
        <v>150</v>
      </c>
      <c r="D5067" t="s">
        <v>113</v>
      </c>
      <c r="E5067" t="s">
        <v>73</v>
      </c>
      <c r="F5067" s="0">
        <v>227</v>
      </c>
      <c r="G5067" s="0">
        <v>15.777203559875488</v>
      </c>
      <c r="H5067" s="0">
        <v>16.550930023193359</v>
      </c>
      <c r="I5067" s="0">
        <v>0.77372735738754272</v>
      </c>
      <c r="J5067" s="0">
        <v>0.42413643002510071</v>
      </c>
      <c r="K5067" s="0">
        <v>86.691627502441406</v>
      </c>
      <c r="L5067" s="0">
        <v>1.8242416381835937</v>
      </c>
      <c r="M5067" s="0">
        <v>1</v>
      </c>
      <c r="N5067" s="0">
        <v>0</v>
      </c>
      <c r="O5067" s="0">
        <v>19.086959838867188</v>
      </c>
      <c r="P5067" s="0">
        <v>18.485767364501953</v>
      </c>
      <c r="Q5067" s="0">
        <v>0.076085008680820465</v>
      </c>
      <c r="R5067" s="0">
        <v>0.23017464578151703</v>
      </c>
      <c r="S5067" s="0">
        <v>0.55131000280380249</v>
      </c>
      <c r="T5067" s="0">
        <v>0.77372735738754272</v>
      </c>
      <c r="U5067" s="0">
        <v>0.99614471197128296</v>
      </c>
      <c r="V5067" s="0">
        <v>1.3172800540924072</v>
      </c>
      <c r="W5067" s="0">
        <v>1.471369743347168</v>
      </c>
      <c r="X5067" s="0">
        <v>3.5814251899719238</v>
      </c>
      <c r="Y5067" s="0">
        <v>3.7570610046386719</v>
      </c>
      <c r="Z5067" s="0">
        <v>0.17563611268997192</v>
      </c>
      <c r="AA5067" s="0">
        <v>0.096278972923755646</v>
      </c>
      <c r="AB5067" s="0">
        <v>0.017271295189857483</v>
      </c>
      <c r="AC5067" s="0">
        <v>0.052249643951654434</v>
      </c>
      <c r="AD5067" s="0">
        <v>0.12514737248420715</v>
      </c>
      <c r="AE5067" s="0">
        <v>0.17563611268997192</v>
      </c>
      <c r="AF5067" s="0">
        <v>0.22612485289573669</v>
      </c>
      <c r="AG5067" s="0">
        <v>0.29902258515357971</v>
      </c>
      <c r="AH5067" s="0">
        <v>0.33400094509124756</v>
      </c>
    </row>
    <row r="5068" x14ac:dyDescent="0.4">
      <c r="A5068" s="11" t="str">
        <f>Data[[#This Row],[category]]&amp;Data[[#This Row],[subcategory]]&amp;Data[[#This Row],[date]]&amp;Data[[#This Row],[hour]]</f>
        <v>Usage quintiles (sites)Quintile 39/2/201723</v>
      </c>
      <c r="B5068" s="11" t="s">
        <v>144</v>
      </c>
      <c r="C5068" t="s">
        <v>150</v>
      </c>
      <c r="D5068" t="s">
        <v>113</v>
      </c>
      <c r="E5068" t="s">
        <v>74</v>
      </c>
      <c r="F5068" s="0">
        <v>227</v>
      </c>
      <c r="G5068" s="0">
        <v>13.816027641296387</v>
      </c>
      <c r="H5068" s="0">
        <v>14.589967727661133</v>
      </c>
      <c r="I5068" s="0">
        <v>0.77394038438796997</v>
      </c>
      <c r="J5068" s="0">
        <v>0.43004149198532104</v>
      </c>
      <c r="K5068" s="0">
        <v>86.162994384765625</v>
      </c>
      <c r="L5068" s="0">
        <v>1.7996877431869507</v>
      </c>
      <c r="M5068" s="0">
        <v>1</v>
      </c>
      <c r="N5068" s="0">
        <v>0</v>
      </c>
      <c r="O5068" s="0">
        <v>19.086959838867188</v>
      </c>
      <c r="P5068" s="0">
        <v>18.485767364501953</v>
      </c>
      <c r="Q5068" s="0">
        <v>0.066585078835487366</v>
      </c>
      <c r="R5068" s="0">
        <v>0.22282004356384277</v>
      </c>
      <c r="S5068" s="0">
        <v>0.54842638969421387</v>
      </c>
      <c r="T5068" s="0">
        <v>0.77394038438796997</v>
      </c>
      <c r="U5068" s="0">
        <v>0.99945437908172607</v>
      </c>
      <c r="V5068" s="0">
        <v>1.3250607252120972</v>
      </c>
      <c r="W5068" s="0">
        <v>1.4812957048416138</v>
      </c>
      <c r="X5068" s="0">
        <v>3.1362383365631104</v>
      </c>
      <c r="Y5068" s="0">
        <v>3.3119227886199951</v>
      </c>
      <c r="Z5068" s="0">
        <v>0.17568446695804596</v>
      </c>
      <c r="AA5068" s="0">
        <v>0.097619421780109406</v>
      </c>
      <c r="AB5068" s="0">
        <v>0.015114806592464447</v>
      </c>
      <c r="AC5068" s="0">
        <v>0.050580143928527832</v>
      </c>
      <c r="AD5068" s="0">
        <v>0.12449279427528381</v>
      </c>
      <c r="AE5068" s="0">
        <v>0.17568446695804596</v>
      </c>
      <c r="AF5068" s="0">
        <v>0.22687613964080811</v>
      </c>
      <c r="AG5068" s="0">
        <v>0.30078878998756409</v>
      </c>
      <c r="AH5068" s="0">
        <v>0.33625411987304688</v>
      </c>
    </row>
    <row r="5069" x14ac:dyDescent="0.4">
      <c r="A5069" s="11" t="str">
        <f>Data[[#This Row],[category]]&amp;Data[[#This Row],[subcategory]]&amp;Data[[#This Row],[date]]&amp;Data[[#This Row],[hour]]</f>
        <v>Usage quintiles (sites)Quintile 39/2/201724</v>
      </c>
      <c r="B5069" s="11" t="s">
        <v>144</v>
      </c>
      <c r="C5069" t="s">
        <v>150</v>
      </c>
      <c r="D5069" t="s">
        <v>113</v>
      </c>
      <c r="E5069" t="s">
        <v>75</v>
      </c>
      <c r="F5069" s="0">
        <v>227</v>
      </c>
      <c r="G5069" s="0">
        <v>12.206692695617676</v>
      </c>
      <c r="H5069" s="0">
        <v>12.788790702819824</v>
      </c>
      <c r="I5069" s="0">
        <v>0.58209878206253052</v>
      </c>
      <c r="J5069" s="0">
        <v>0.42136684060096741</v>
      </c>
      <c r="K5069" s="0">
        <v>86.766517639160156</v>
      </c>
      <c r="L5069" s="0">
        <v>1.3814537525177002</v>
      </c>
      <c r="M5069" s="0">
        <v>0</v>
      </c>
      <c r="N5069" s="0">
        <v>0</v>
      </c>
      <c r="O5069" s="0">
        <v>19.086959838867188</v>
      </c>
      <c r="P5069" s="0">
        <v>18.485767364501953</v>
      </c>
      <c r="Q5069" s="0">
        <v>-0.11098799109458923</v>
      </c>
      <c r="R5069" s="0">
        <v>0.042095448821783066</v>
      </c>
      <c r="S5069" s="0">
        <v>0.36113378405570984</v>
      </c>
      <c r="T5069" s="0">
        <v>0.58209878206253052</v>
      </c>
      <c r="U5069" s="0">
        <v>0.80306375026702881</v>
      </c>
      <c r="V5069" s="0">
        <v>1.1221021413803101</v>
      </c>
      <c r="W5069" s="0">
        <v>1.2751855850219727</v>
      </c>
      <c r="X5069" s="0">
        <v>2.7709193229675293</v>
      </c>
      <c r="Y5069" s="0">
        <v>2.9030554294586182</v>
      </c>
      <c r="Z5069" s="0">
        <v>0.13213641941547394</v>
      </c>
      <c r="AA5069" s="0">
        <v>0.095650270581245422</v>
      </c>
      <c r="AB5069" s="0">
        <v>-0.025194274261593819</v>
      </c>
      <c r="AC5069" s="0">
        <v>0.0095556657761335373</v>
      </c>
      <c r="AD5069" s="0">
        <v>0.081977367401123047</v>
      </c>
      <c r="AE5069" s="0">
        <v>0.13213641941547394</v>
      </c>
      <c r="AF5069" s="0">
        <v>0.18229547142982483</v>
      </c>
      <c r="AG5069" s="0">
        <v>0.25471717119216919</v>
      </c>
      <c r="AH5069" s="0">
        <v>0.28946712613105774</v>
      </c>
    </row>
    <row r="5070" x14ac:dyDescent="0.4">
      <c r="A5070" s="11" t="str">
        <f>Data[[#This Row],[category]]&amp;Data[[#This Row],[subcategory]]&amp;Data[[#This Row],[date]]&amp;Data[[#This Row],[hour]]</f>
        <v>Usage quintiles (sites)Quintile 39/2/2017Avg. 11 to 6 pm</v>
      </c>
      <c r="B5070" s="11" t="s">
        <v>144</v>
      </c>
      <c r="C5070" t="s">
        <v>150</v>
      </c>
      <c r="D5070" t="s">
        <v>113</v>
      </c>
      <c r="E5070" t="s">
        <v>76</v>
      </c>
      <c r="F5070" s="0">
        <v>227</v>
      </c>
      <c r="G5070" s="0">
        <v>19.029247283935547</v>
      </c>
      <c r="H5070" s="0">
        <v>19.086959838867188</v>
      </c>
      <c r="I5070" s="0">
        <v>0.057712633162736893</v>
      </c>
      <c r="J5070" s="0">
        <v>0.39646726846694946</v>
      </c>
      <c r="K5070" s="0">
        <v>94.271240234375</v>
      </c>
      <c r="L5070" s="0">
        <v>0.14556720852851868</v>
      </c>
      <c r="M5070" s="0">
        <v>0</v>
      </c>
      <c r="N5070" s="0">
        <v>0</v>
      </c>
      <c r="O5070" s="0"/>
      <c r="P5070" s="0"/>
      <c r="Q5070" s="0">
        <v>-0.5944179892539978</v>
      </c>
      <c r="R5070" s="0">
        <v>-0.45038062334060669</v>
      </c>
      <c r="S5070" s="0">
        <v>-0.15019500255584717</v>
      </c>
      <c r="T5070" s="0">
        <v>0.057712633162736893</v>
      </c>
      <c r="U5070" s="0">
        <v>0.26562026143074036</v>
      </c>
      <c r="V5070" s="0">
        <v>0.56580585241317749</v>
      </c>
      <c r="W5070" s="0">
        <v>0.70984327793121338</v>
      </c>
      <c r="X5070" s="0">
        <v>4.3196392059326172</v>
      </c>
      <c r="Y5070" s="0">
        <v>4.3327398300170898</v>
      </c>
      <c r="Z5070" s="0">
        <v>0.013100767508149147</v>
      </c>
      <c r="AA5070" s="0">
        <v>0.089998066425323486</v>
      </c>
      <c r="AB5070" s="0">
        <v>-0.13493287563323975</v>
      </c>
      <c r="AC5070" s="0">
        <v>-0.10223639756441116</v>
      </c>
      <c r="AD5070" s="0">
        <v>-0.03409426286816597</v>
      </c>
      <c r="AE5070" s="0">
        <v>0.013100767508149147</v>
      </c>
      <c r="AF5070" s="0">
        <v>0.060295797884464264</v>
      </c>
      <c r="AG5070" s="0">
        <v>0.12843793630599976</v>
      </c>
      <c r="AH5070" s="0">
        <v>0.16113440692424774</v>
      </c>
    </row>
    <row r="5071" x14ac:dyDescent="0.4">
      <c r="A5071" s="11" t="str">
        <f>Data[[#This Row],[category]]&amp;Data[[#This Row],[subcategory]]&amp;Data[[#This Row],[date]]&amp;Data[[#This Row],[hour]]</f>
        <v>Usage quintiles (sites)Quintile 39/2/2017Avg. 2 to 6pm</v>
      </c>
      <c r="B5071" s="11" t="s">
        <v>144</v>
      </c>
      <c r="C5071" t="s">
        <v>150</v>
      </c>
      <c r="D5071" t="s">
        <v>113</v>
      </c>
      <c r="E5071" t="s">
        <v>77</v>
      </c>
      <c r="F5071" s="0">
        <v>227</v>
      </c>
      <c r="G5071" s="0">
        <v>18.758920669555664</v>
      </c>
      <c r="H5071" s="0">
        <v>18.485767364501953</v>
      </c>
      <c r="I5071" s="0">
        <v>-0.27315306663513184</v>
      </c>
      <c r="J5071" s="0">
        <v>0.50310856103897095</v>
      </c>
      <c r="K5071" s="0">
        <v>93.353523254394531</v>
      </c>
      <c r="L5071" s="0">
        <v>-0.54293066263198853</v>
      </c>
      <c r="M5071" s="0">
        <v>0</v>
      </c>
      <c r="N5071" s="0">
        <v>0</v>
      </c>
      <c r="O5071" s="0"/>
      <c r="P5071" s="0"/>
      <c r="Q5071" s="0">
        <v>-1.1006929874420166</v>
      </c>
      <c r="R5071" s="0">
        <v>-0.91791260242462158</v>
      </c>
      <c r="S5071" s="0">
        <v>-0.5369834303855896</v>
      </c>
      <c r="T5071" s="0">
        <v>-0.27315306663513184</v>
      </c>
      <c r="U5071" s="0">
        <v>-0.0093226796016097069</v>
      </c>
      <c r="V5071" s="0">
        <v>0.3716064989566803</v>
      </c>
      <c r="W5071" s="0">
        <v>0.55438685417175293</v>
      </c>
      <c r="X5071" s="0">
        <v>4.258275032043457</v>
      </c>
      <c r="Y5071" s="0">
        <v>4.1962690353393555</v>
      </c>
      <c r="Z5071" s="0">
        <v>-0.062005747109651566</v>
      </c>
      <c r="AA5071" s="0">
        <v>0.11420564353466034</v>
      </c>
      <c r="AB5071" s="0">
        <v>-0.24985732138156891</v>
      </c>
      <c r="AC5071" s="0">
        <v>-0.20836617052555084</v>
      </c>
      <c r="AD5071" s="0">
        <v>-0.12189524620771408</v>
      </c>
      <c r="AE5071" s="0">
        <v>-0.062005747109651566</v>
      </c>
      <c r="AF5071" s="0">
        <v>-0.0021162491757422686</v>
      </c>
      <c r="AG5071" s="0">
        <v>0.084354676306247711</v>
      </c>
      <c r="AH5071" s="0">
        <v>0.12584581971168518</v>
      </c>
    </row>
    <row r="5072" x14ac:dyDescent="0.4">
      <c r="A5072" s="11" t="str">
        <f>Data[[#This Row],[category]]&amp;Data[[#This Row],[subcategory]]&amp;Data[[#This Row],[date]]&amp;Data[[#This Row],[hour]]</f>
        <v>Usage quintiles (sites)Quintile 3Avg. Weekday Event1</v>
      </c>
      <c r="B5072" s="11" t="s">
        <v>144</v>
      </c>
      <c r="C5072" t="s">
        <v>150</v>
      </c>
      <c r="D5072" t="s">
        <v>161</v>
      </c>
      <c r="E5072" t="s">
        <v>40</v>
      </c>
      <c r="F5072" s="0">
        <v>227</v>
      </c>
      <c r="G5072" s="0">
        <v>8.3247442245483398</v>
      </c>
      <c r="H5072" s="0">
        <v>8.8008947372436523</v>
      </c>
      <c r="I5072" s="0">
        <v>0.47615110874176025</v>
      </c>
      <c r="J5072" s="0">
        <v>0.15261434018611908</v>
      </c>
      <c r="K5072" s="0">
        <v>73.22686767578125</v>
      </c>
      <c r="L5072" s="0">
        <v>3.1199631690979004</v>
      </c>
      <c r="M5072" s="0">
        <v>1</v>
      </c>
      <c r="N5072" s="0">
        <v>1</v>
      </c>
      <c r="O5072" s="0"/>
      <c r="P5072" s="0"/>
      <c r="Q5072" s="0">
        <v>0.2251228541135788</v>
      </c>
      <c r="R5072" s="0">
        <v>0.28056797385215759</v>
      </c>
      <c r="S5072" s="0">
        <v>0.39612007141113281</v>
      </c>
      <c r="T5072" s="0">
        <v>0.47615110874176025</v>
      </c>
      <c r="U5072" s="0">
        <v>0.5561821460723877</v>
      </c>
      <c r="V5072" s="0">
        <v>0.6717342734336853</v>
      </c>
      <c r="W5072" s="0">
        <v>0.72717934846878052</v>
      </c>
      <c r="X5072" s="0">
        <v>1.8897169828414917</v>
      </c>
      <c r="Y5072" s="0">
        <v>1.9978030920028687</v>
      </c>
      <c r="Z5072" s="0">
        <v>0.10808630287647247</v>
      </c>
      <c r="AA5072" s="0">
        <v>0.034643456339836121</v>
      </c>
      <c r="AB5072" s="0">
        <v>0.051102887839078903</v>
      </c>
      <c r="AC5072" s="0">
        <v>0.06368892639875412</v>
      </c>
      <c r="AD5072" s="0">
        <v>0.089919254183769226</v>
      </c>
      <c r="AE5072" s="0">
        <v>0.10808630287647247</v>
      </c>
      <c r="AF5072" s="0">
        <v>0.12625335156917572</v>
      </c>
      <c r="AG5072" s="0">
        <v>0.15248367190361023</v>
      </c>
      <c r="AH5072" s="0">
        <v>0.16506971418857574</v>
      </c>
    </row>
    <row r="5073" x14ac:dyDescent="0.4">
      <c r="A5073" s="11" t="str">
        <f>Data[[#This Row],[category]]&amp;Data[[#This Row],[subcategory]]&amp;Data[[#This Row],[date]]&amp;Data[[#This Row],[hour]]</f>
        <v>Usage quintiles (sites)Quintile 3Avg. Weekday Event2</v>
      </c>
      <c r="B5073" s="11" t="s">
        <v>144</v>
      </c>
      <c r="C5073" t="s">
        <v>150</v>
      </c>
      <c r="D5073" t="s">
        <v>161</v>
      </c>
      <c r="E5073" t="s">
        <v>41</v>
      </c>
      <c r="F5073" s="0">
        <v>227</v>
      </c>
      <c r="G5073" s="0">
        <v>7.8060498237609863</v>
      </c>
      <c r="H5073" s="0">
        <v>8.4174880981445313</v>
      </c>
      <c r="I5073" s="0">
        <v>0.6114383339881897</v>
      </c>
      <c r="J5073" s="0">
        <v>0.14173060655593872</v>
      </c>
      <c r="K5073" s="0">
        <v>72.383255004882813</v>
      </c>
      <c r="L5073" s="0">
        <v>4.3140883445739746</v>
      </c>
      <c r="M5073" s="0">
        <v>1</v>
      </c>
      <c r="N5073" s="0">
        <v>1</v>
      </c>
      <c r="O5073" s="0"/>
      <c r="P5073" s="0"/>
      <c r="Q5073" s="0">
        <v>0.37831223011016846</v>
      </c>
      <c r="R5073" s="0">
        <v>0.42980325222015381</v>
      </c>
      <c r="S5073" s="0">
        <v>0.53711473941802979</v>
      </c>
      <c r="T5073" s="0">
        <v>0.6114383339881897</v>
      </c>
      <c r="U5073" s="0">
        <v>0.68576192855834961</v>
      </c>
      <c r="V5073" s="0">
        <v>0.79307341575622559</v>
      </c>
      <c r="W5073" s="0">
        <v>0.84456443786621094</v>
      </c>
      <c r="X5073" s="0">
        <v>1.7719732522964478</v>
      </c>
      <c r="Y5073" s="0">
        <v>1.9107698202133179</v>
      </c>
      <c r="Z5073" s="0">
        <v>0.13879650831222534</v>
      </c>
      <c r="AA5073" s="0">
        <v>0.032172847539186478</v>
      </c>
      <c r="AB5073" s="0">
        <v>0.085876882076263428</v>
      </c>
      <c r="AC5073" s="0">
        <v>0.097565345466136932</v>
      </c>
      <c r="AD5073" s="0">
        <v>0.12192504853010178</v>
      </c>
      <c r="AE5073" s="0">
        <v>0.13879650831222534</v>
      </c>
      <c r="AF5073" s="0">
        <v>0.15566796064376831</v>
      </c>
      <c r="AG5073" s="0">
        <v>0.18002767860889435</v>
      </c>
      <c r="AH5073" s="0">
        <v>0.19171613454818726</v>
      </c>
    </row>
    <row r="5074" x14ac:dyDescent="0.4">
      <c r="A5074" s="11" t="str">
        <f>Data[[#This Row],[category]]&amp;Data[[#This Row],[subcategory]]&amp;Data[[#This Row],[date]]&amp;Data[[#This Row],[hour]]</f>
        <v>Usage quintiles (sites)Quintile 3Avg. Weekday Event3</v>
      </c>
      <c r="B5074" s="11" t="s">
        <v>144</v>
      </c>
      <c r="C5074" t="s">
        <v>150</v>
      </c>
      <c r="D5074" t="s">
        <v>161</v>
      </c>
      <c r="E5074" t="s">
        <v>42</v>
      </c>
      <c r="F5074" s="0">
        <v>227</v>
      </c>
      <c r="G5074" s="0">
        <v>7.4276280403137207</v>
      </c>
      <c r="H5074" s="0">
        <v>8.1383180618286133</v>
      </c>
      <c r="I5074" s="0">
        <v>0.71069025993347168</v>
      </c>
      <c r="J5074" s="0">
        <v>0.13659878075122833</v>
      </c>
      <c r="K5074" s="0">
        <v>72.268722534179688</v>
      </c>
      <c r="L5074" s="0">
        <v>5.2027568817138672</v>
      </c>
      <c r="M5074" s="0">
        <v>1</v>
      </c>
      <c r="N5074" s="0">
        <v>1</v>
      </c>
      <c r="O5074" s="0"/>
      <c r="P5074" s="0"/>
      <c r="Q5074" s="0">
        <v>0.48600524663925171</v>
      </c>
      <c r="R5074" s="0">
        <v>0.53563189506530762</v>
      </c>
      <c r="S5074" s="0">
        <v>0.63905781507492065</v>
      </c>
      <c r="T5074" s="0">
        <v>0.71069025993347168</v>
      </c>
      <c r="U5074" s="0">
        <v>0.78232270479202271</v>
      </c>
      <c r="V5074" s="0">
        <v>0.88574862480163574</v>
      </c>
      <c r="W5074" s="0">
        <v>0.93537527322769165</v>
      </c>
      <c r="X5074" s="0">
        <v>1.686071515083313</v>
      </c>
      <c r="Y5074" s="0">
        <v>1.8473981618881226</v>
      </c>
      <c r="Z5074" s="0">
        <v>0.16132669150829315</v>
      </c>
      <c r="AA5074" s="0">
        <v>0.031007923185825348</v>
      </c>
      <c r="AB5074" s="0">
        <v>0.11032319813966751</v>
      </c>
      <c r="AC5074" s="0">
        <v>0.12158843874931335</v>
      </c>
      <c r="AD5074" s="0">
        <v>0.14506612718105316</v>
      </c>
      <c r="AE5074" s="0">
        <v>0.16132669150829315</v>
      </c>
      <c r="AF5074" s="0">
        <v>0.17758725583553314</v>
      </c>
      <c r="AG5074" s="0">
        <v>0.20106494426727295</v>
      </c>
      <c r="AH5074" s="0">
        <v>0.21233019232749939</v>
      </c>
    </row>
    <row r="5075" x14ac:dyDescent="0.4">
      <c r="A5075" s="11" t="str">
        <f>Data[[#This Row],[category]]&amp;Data[[#This Row],[subcategory]]&amp;Data[[#This Row],[date]]&amp;Data[[#This Row],[hour]]</f>
        <v>Usage quintiles (sites)Quintile 3Avg. Weekday Event4</v>
      </c>
      <c r="B5075" s="11" t="s">
        <v>144</v>
      </c>
      <c r="C5075" t="s">
        <v>150</v>
      </c>
      <c r="D5075" t="s">
        <v>161</v>
      </c>
      <c r="E5075" t="s">
        <v>43</v>
      </c>
      <c r="F5075" s="0">
        <v>227</v>
      </c>
      <c r="G5075" s="0">
        <v>7.2509975433349609</v>
      </c>
      <c r="H5075" s="0">
        <v>8.0409250259399414</v>
      </c>
      <c r="I5075" s="0">
        <v>0.78992801904678345</v>
      </c>
      <c r="J5075" s="0">
        <v>0.12229838967323303</v>
      </c>
      <c r="K5075" s="0">
        <v>71.894271850585937</v>
      </c>
      <c r="L5075" s="0">
        <v>6.459022045135498</v>
      </c>
      <c r="M5075" s="0">
        <v>1</v>
      </c>
      <c r="N5075" s="0">
        <v>1</v>
      </c>
      <c r="O5075" s="0"/>
      <c r="P5075" s="0"/>
      <c r="Q5075" s="0">
        <v>0.58876508474349976</v>
      </c>
      <c r="R5075" s="0">
        <v>0.63319635391235352</v>
      </c>
      <c r="S5075" s="0">
        <v>0.72579467296600342</v>
      </c>
      <c r="T5075" s="0">
        <v>0.78992801904678345</v>
      </c>
      <c r="U5075" s="0">
        <v>0.85406136512756348</v>
      </c>
      <c r="V5075" s="0">
        <v>0.94665968418121338</v>
      </c>
      <c r="W5075" s="0">
        <v>0.99109095335006714</v>
      </c>
      <c r="X5075" s="0">
        <v>1.6459764242172241</v>
      </c>
      <c r="Y5075" s="0">
        <v>1.8252899646759033</v>
      </c>
      <c r="Z5075" s="0">
        <v>0.17931365966796875</v>
      </c>
      <c r="AA5075" s="0">
        <v>0.027761735022068024</v>
      </c>
      <c r="AB5075" s="0">
        <v>0.13364966213703156</v>
      </c>
      <c r="AC5075" s="0">
        <v>0.14373555779457092</v>
      </c>
      <c r="AD5075" s="0">
        <v>0.16475538909435272</v>
      </c>
      <c r="AE5075" s="0">
        <v>0.17931365966796875</v>
      </c>
      <c r="AF5075" s="0">
        <v>0.19387193024158478</v>
      </c>
      <c r="AG5075" s="0">
        <v>0.21489176154136658</v>
      </c>
      <c r="AH5075" s="0">
        <v>0.22497765719890594</v>
      </c>
    </row>
    <row r="5076" x14ac:dyDescent="0.4">
      <c r="A5076" s="11" t="str">
        <f>Data[[#This Row],[category]]&amp;Data[[#This Row],[subcategory]]&amp;Data[[#This Row],[date]]&amp;Data[[#This Row],[hour]]</f>
        <v>Usage quintiles (sites)Quintile 3Avg. Weekday Event5</v>
      </c>
      <c r="B5076" s="11" t="s">
        <v>144</v>
      </c>
      <c r="C5076" t="s">
        <v>150</v>
      </c>
      <c r="D5076" t="s">
        <v>161</v>
      </c>
      <c r="E5076" t="s">
        <v>44</v>
      </c>
      <c r="F5076" s="0">
        <v>227</v>
      </c>
      <c r="G5076" s="0">
        <v>7.7210869789123535</v>
      </c>
      <c r="H5076" s="0">
        <v>8.3500919342041016</v>
      </c>
      <c r="I5076" s="0">
        <v>0.6290048360824585</v>
      </c>
      <c r="J5076" s="0">
        <v>0.13893502950668335</v>
      </c>
      <c r="K5076" s="0">
        <v>71.596916198730469</v>
      </c>
      <c r="L5076" s="0">
        <v>4.5273308753967285</v>
      </c>
      <c r="M5076" s="0">
        <v>1</v>
      </c>
      <c r="N5076" s="0">
        <v>1</v>
      </c>
      <c r="O5076" s="0"/>
      <c r="P5076" s="0"/>
      <c r="Q5076" s="0">
        <v>0.40047705173492432</v>
      </c>
      <c r="R5076" s="0">
        <v>0.4509524405002594</v>
      </c>
      <c r="S5076" s="0">
        <v>0.55614721775054932</v>
      </c>
      <c r="T5076" s="0">
        <v>0.6290048360824585</v>
      </c>
      <c r="U5076" s="0">
        <v>0.70186245441436768</v>
      </c>
      <c r="V5076" s="0">
        <v>0.80705726146697998</v>
      </c>
      <c r="W5076" s="0">
        <v>0.85753262042999268</v>
      </c>
      <c r="X5076" s="0">
        <v>1.7526867389678955</v>
      </c>
      <c r="Y5076" s="0">
        <v>1.8954708576202393</v>
      </c>
      <c r="Z5076" s="0">
        <v>0.14278410375118256</v>
      </c>
      <c r="AA5076" s="0">
        <v>0.031538251787424088</v>
      </c>
      <c r="AB5076" s="0">
        <v>0.090908296406269073</v>
      </c>
      <c r="AC5076" s="0">
        <v>0.10236620903015137</v>
      </c>
      <c r="AD5076" s="0">
        <v>0.12624542415142059</v>
      </c>
      <c r="AE5076" s="0">
        <v>0.14278410375118256</v>
      </c>
      <c r="AF5076" s="0">
        <v>0.15932278335094452</v>
      </c>
      <c r="AG5076" s="0">
        <v>0.18320199847221375</v>
      </c>
      <c r="AH5076" s="0">
        <v>0.19465991854667664</v>
      </c>
    </row>
    <row r="5077" x14ac:dyDescent="0.4">
      <c r="A5077" s="11" t="str">
        <f>Data[[#This Row],[category]]&amp;Data[[#This Row],[subcategory]]&amp;Data[[#This Row],[date]]&amp;Data[[#This Row],[hour]]</f>
        <v>Usage quintiles (sites)Quintile 3Avg. Weekday Event6</v>
      </c>
      <c r="B5077" s="11" t="s">
        <v>144</v>
      </c>
      <c r="C5077" t="s">
        <v>150</v>
      </c>
      <c r="D5077" t="s">
        <v>161</v>
      </c>
      <c r="E5077" t="s">
        <v>45</v>
      </c>
      <c r="F5077" s="0">
        <v>227</v>
      </c>
      <c r="G5077" s="0">
        <v>9.3098058700561523</v>
      </c>
      <c r="H5077" s="0">
        <v>9.6929416656494141</v>
      </c>
      <c r="I5077" s="0">
        <v>0.38313585519790649</v>
      </c>
      <c r="J5077" s="0">
        <v>0.18850265443325043</v>
      </c>
      <c r="K5077" s="0">
        <v>71.046257019042969</v>
      </c>
      <c r="L5077" s="0">
        <v>2.032522439956665</v>
      </c>
      <c r="M5077" s="0">
        <v>1</v>
      </c>
      <c r="N5077" s="0">
        <v>1</v>
      </c>
      <c r="O5077" s="0"/>
      <c r="P5077" s="0"/>
      <c r="Q5077" s="0">
        <v>0.073076583445072174</v>
      </c>
      <c r="R5077" s="0">
        <v>0.14155998826026917</v>
      </c>
      <c r="S5077" s="0">
        <v>0.28428497910499573</v>
      </c>
      <c r="T5077" s="0">
        <v>0.38313585519790649</v>
      </c>
      <c r="U5077" s="0">
        <v>0.48198673129081726</v>
      </c>
      <c r="V5077" s="0">
        <v>0.62471175193786621</v>
      </c>
      <c r="W5077" s="0">
        <v>0.69319510459899902</v>
      </c>
      <c r="X5077" s="0">
        <v>2.113325834274292</v>
      </c>
      <c r="Y5077" s="0">
        <v>2.2002978324890137</v>
      </c>
      <c r="Z5077" s="0">
        <v>0.086971841752529144</v>
      </c>
      <c r="AA5077" s="0">
        <v>0.042790103703737259</v>
      </c>
      <c r="AB5077" s="0">
        <v>0.016588384285569191</v>
      </c>
      <c r="AC5077" s="0">
        <v>0.032134115695953369</v>
      </c>
      <c r="AD5077" s="0">
        <v>0.06453268975019455</v>
      </c>
      <c r="AE5077" s="0">
        <v>0.086971841752529144</v>
      </c>
      <c r="AF5077" s="0">
        <v>0.10941099375486374</v>
      </c>
      <c r="AG5077" s="0">
        <v>0.14180956780910492</v>
      </c>
      <c r="AH5077" s="0">
        <v>0.15735529363155365</v>
      </c>
    </row>
    <row r="5078" x14ac:dyDescent="0.4">
      <c r="A5078" s="11" t="str">
        <f>Data[[#This Row],[category]]&amp;Data[[#This Row],[subcategory]]&amp;Data[[#This Row],[date]]&amp;Data[[#This Row],[hour]]</f>
        <v>Usage quintiles (sites)Quintile 3Avg. Weekday Event7</v>
      </c>
      <c r="B5078" s="11" t="s">
        <v>144</v>
      </c>
      <c r="C5078" t="s">
        <v>150</v>
      </c>
      <c r="D5078" t="s">
        <v>161</v>
      </c>
      <c r="E5078" t="s">
        <v>59</v>
      </c>
      <c r="F5078" s="0">
        <v>227</v>
      </c>
      <c r="G5078" s="0">
        <v>11.70577335357666</v>
      </c>
      <c r="H5078" s="0">
        <v>11.894502639770508</v>
      </c>
      <c r="I5078" s="0">
        <v>0.18872931599617004</v>
      </c>
      <c r="J5078" s="0">
        <v>0.2481120377779007</v>
      </c>
      <c r="K5078" s="0">
        <v>71.187225341796875</v>
      </c>
      <c r="L5078" s="0">
        <v>0.76066166162490845</v>
      </c>
      <c r="M5078" s="0">
        <v>0</v>
      </c>
      <c r="N5078" s="0">
        <v>0</v>
      </c>
      <c r="O5078" s="0"/>
      <c r="P5078" s="0"/>
      <c r="Q5078" s="0">
        <v>-0.21937866508960724</v>
      </c>
      <c r="R5078" s="0">
        <v>-0.12923905253410339</v>
      </c>
      <c r="S5078" s="0">
        <v>0.058619234710931778</v>
      </c>
      <c r="T5078" s="0">
        <v>0.18872931599617004</v>
      </c>
      <c r="U5078" s="0">
        <v>0.31883940100669861</v>
      </c>
      <c r="V5078" s="0">
        <v>0.50669771432876587</v>
      </c>
      <c r="W5078" s="0">
        <v>0.59683728218078613</v>
      </c>
      <c r="X5078" s="0">
        <v>2.6572105884552002</v>
      </c>
      <c r="Y5078" s="0">
        <v>2.70005202293396</v>
      </c>
      <c r="Z5078" s="0">
        <v>0.042841553688049316</v>
      </c>
      <c r="AA5078" s="0">
        <v>0.056321430951356888</v>
      </c>
      <c r="AB5078" s="0">
        <v>-0.049798958003520966</v>
      </c>
      <c r="AC5078" s="0">
        <v>-0.029337264597415924</v>
      </c>
      <c r="AD5078" s="0">
        <v>0.013306566514074802</v>
      </c>
      <c r="AE5078" s="0">
        <v>0.042841553688049316</v>
      </c>
      <c r="AF5078" s="0">
        <v>0.072376541793346405</v>
      </c>
      <c r="AG5078" s="0">
        <v>0.11502037197351456</v>
      </c>
      <c r="AH5078" s="0">
        <v>0.135482057929039</v>
      </c>
    </row>
    <row r="5079" x14ac:dyDescent="0.4">
      <c r="A5079" s="11" t="str">
        <f>Data[[#This Row],[category]]&amp;Data[[#This Row],[subcategory]]&amp;Data[[#This Row],[date]]&amp;Data[[#This Row],[hour]]</f>
        <v>Usage quintiles (sites)Quintile 3Avg. Weekday Event8</v>
      </c>
      <c r="B5079" s="11" t="s">
        <v>144</v>
      </c>
      <c r="C5079" t="s">
        <v>150</v>
      </c>
      <c r="D5079" t="s">
        <v>161</v>
      </c>
      <c r="E5079" t="s">
        <v>60</v>
      </c>
      <c r="F5079" s="0">
        <v>227</v>
      </c>
      <c r="G5079" s="0">
        <v>14.056132316589355</v>
      </c>
      <c r="H5079" s="0">
        <v>13.773782730102539</v>
      </c>
      <c r="I5079" s="0">
        <v>-0.28234964609146118</v>
      </c>
      <c r="J5079" s="0">
        <v>0.2483571469783783</v>
      </c>
      <c r="K5079" s="0">
        <v>76.433914184570313</v>
      </c>
      <c r="L5079" s="0">
        <v>-1.1368694305419922</v>
      </c>
      <c r="M5079" s="0">
        <v>0</v>
      </c>
      <c r="N5079" s="0">
        <v>0</v>
      </c>
      <c r="O5079" s="0"/>
      <c r="P5079" s="0"/>
      <c r="Q5079" s="0">
        <v>-0.6908608078956604</v>
      </c>
      <c r="R5079" s="0">
        <v>-0.60063213109970093</v>
      </c>
      <c r="S5079" s="0">
        <v>-0.41258826851844788</v>
      </c>
      <c r="T5079" s="0">
        <v>-0.28234964609146118</v>
      </c>
      <c r="U5079" s="0">
        <v>-0.15211102366447449</v>
      </c>
      <c r="V5079" s="0">
        <v>0.035932842642068863</v>
      </c>
      <c r="W5079" s="0">
        <v>0.12616150081157684</v>
      </c>
      <c r="X5079" s="0">
        <v>3.190742015838623</v>
      </c>
      <c r="Y5079" s="0">
        <v>3.1266486644744873</v>
      </c>
      <c r="Z5079" s="0">
        <v>-0.064093366265296936</v>
      </c>
      <c r="AA5079" s="0">
        <v>0.056377071887254715</v>
      </c>
      <c r="AB5079" s="0">
        <v>-0.15682539343833923</v>
      </c>
      <c r="AC5079" s="0">
        <v>-0.13634349405765533</v>
      </c>
      <c r="AD5079" s="0">
        <v>-0.093657530844211578</v>
      </c>
      <c r="AE5079" s="0">
        <v>-0.064093366265296936</v>
      </c>
      <c r="AF5079" s="0">
        <v>-0.034529201686382294</v>
      </c>
      <c r="AG5079" s="0">
        <v>0.0081567587330937386</v>
      </c>
      <c r="AH5079" s="0">
        <v>0.02863866463303566</v>
      </c>
    </row>
    <row r="5080" x14ac:dyDescent="0.4">
      <c r="A5080" s="11" t="str">
        <f>Data[[#This Row],[category]]&amp;Data[[#This Row],[subcategory]]&amp;Data[[#This Row],[date]]&amp;Data[[#This Row],[hour]]</f>
        <v>Usage quintiles (sites)Quintile 3Avg. Weekday Event9</v>
      </c>
      <c r="B5080" s="11" t="s">
        <v>144</v>
      </c>
      <c r="C5080" t="s">
        <v>150</v>
      </c>
      <c r="D5080" t="s">
        <v>161</v>
      </c>
      <c r="E5080" t="s">
        <v>61</v>
      </c>
      <c r="F5080" s="0">
        <v>227</v>
      </c>
      <c r="G5080" s="0">
        <v>17.246395111083984</v>
      </c>
      <c r="H5080" s="0">
        <v>16.893169403076172</v>
      </c>
      <c r="I5080" s="0">
        <v>-0.35322517156600952</v>
      </c>
      <c r="J5080" s="0">
        <v>0.1954922080039978</v>
      </c>
      <c r="K5080" s="0">
        <v>83.519821166992188</v>
      </c>
      <c r="L5080" s="0">
        <v>-1.8068504333496094</v>
      </c>
      <c r="M5080" s="0">
        <v>1</v>
      </c>
      <c r="N5080" s="0">
        <v>0</v>
      </c>
      <c r="O5080" s="0"/>
      <c r="P5080" s="0"/>
      <c r="Q5080" s="0">
        <v>-0.67478126287460327</v>
      </c>
      <c r="R5080" s="0">
        <v>-0.60375851392745972</v>
      </c>
      <c r="S5080" s="0">
        <v>-0.45574137568473816</v>
      </c>
      <c r="T5080" s="0">
        <v>-0.35322517156600952</v>
      </c>
      <c r="U5080" s="0">
        <v>-0.25070896744728088</v>
      </c>
      <c r="V5080" s="0">
        <v>-0.10269182920455933</v>
      </c>
      <c r="W5080" s="0">
        <v>-0.031669102609157562</v>
      </c>
      <c r="X5080" s="0">
        <v>3.9149317741394043</v>
      </c>
      <c r="Y5080" s="0">
        <v>3.8347494602203369</v>
      </c>
      <c r="Z5080" s="0">
        <v>-0.080182112753391266</v>
      </c>
      <c r="AA5080" s="0">
        <v>0.044376730918884277</v>
      </c>
      <c r="AB5080" s="0">
        <v>-0.15317533910274506</v>
      </c>
      <c r="AC5080" s="0">
        <v>-0.13705317676067352</v>
      </c>
      <c r="AD5080" s="0">
        <v>-0.10345329344272614</v>
      </c>
      <c r="AE5080" s="0">
        <v>-0.080182112753391266</v>
      </c>
      <c r="AF5080" s="0">
        <v>-0.056910932064056396</v>
      </c>
      <c r="AG5080" s="0">
        <v>-0.023311043158173561</v>
      </c>
      <c r="AH5080" s="0">
        <v>-0.0071888859383761883</v>
      </c>
    </row>
    <row r="5081" x14ac:dyDescent="0.4">
      <c r="A5081" s="11" t="str">
        <f>Data[[#This Row],[category]]&amp;Data[[#This Row],[subcategory]]&amp;Data[[#This Row],[date]]&amp;Data[[#This Row],[hour]]</f>
        <v>Usage quintiles (sites)Quintile 3Avg. Weekday Event10</v>
      </c>
      <c r="B5081" s="11" t="s">
        <v>144</v>
      </c>
      <c r="C5081" t="s">
        <v>150</v>
      </c>
      <c r="D5081" t="s">
        <v>161</v>
      </c>
      <c r="E5081" t="s">
        <v>62</v>
      </c>
      <c r="F5081" s="0">
        <v>227</v>
      </c>
      <c r="G5081" s="0">
        <v>19.569499969482422</v>
      </c>
      <c r="H5081" s="0">
        <v>19.562583923339844</v>
      </c>
      <c r="I5081" s="0">
        <v>-0.0069155497476458549</v>
      </c>
      <c r="J5081" s="0">
        <v>0.098137974739074707</v>
      </c>
      <c r="K5081" s="0">
        <v>88.47576904296875</v>
      </c>
      <c r="L5081" s="0">
        <v>-0.070467621088027954</v>
      </c>
      <c r="M5081" s="0">
        <v>0</v>
      </c>
      <c r="N5081" s="0">
        <v>0</v>
      </c>
      <c r="O5081" s="0"/>
      <c r="P5081" s="0"/>
      <c r="Q5081" s="0">
        <v>-0.16833814978599548</v>
      </c>
      <c r="R5081" s="0">
        <v>-0.13268442451953888</v>
      </c>
      <c r="S5081" s="0">
        <v>-0.058379154652357101</v>
      </c>
      <c r="T5081" s="0">
        <v>-0.0069155497476458549</v>
      </c>
      <c r="U5081" s="0">
        <v>0.044548053294420242</v>
      </c>
      <c r="V5081" s="0">
        <v>0.11885332316160202</v>
      </c>
      <c r="W5081" s="0">
        <v>0.15450705587863922</v>
      </c>
      <c r="X5081" s="0">
        <v>4.4422764778137207</v>
      </c>
      <c r="Y5081" s="0">
        <v>4.440706729888916</v>
      </c>
      <c r="Z5081" s="0">
        <v>-0.0015698297647759318</v>
      </c>
      <c r="AA5081" s="0">
        <v>0.022277319803833961</v>
      </c>
      <c r="AB5081" s="0">
        <v>-0.038212761282920837</v>
      </c>
      <c r="AC5081" s="0">
        <v>-0.030119363218545914</v>
      </c>
      <c r="AD5081" s="0">
        <v>-0.013252067379653454</v>
      </c>
      <c r="AE5081" s="0">
        <v>-0.0015698297647759318</v>
      </c>
      <c r="AF5081" s="0">
        <v>0.010112408548593521</v>
      </c>
      <c r="AG5081" s="0">
        <v>0.026979703456163406</v>
      </c>
      <c r="AH5081" s="0">
        <v>0.03507310152053833</v>
      </c>
    </row>
    <row r="5082" x14ac:dyDescent="0.4">
      <c r="A5082" s="11" t="str">
        <f>Data[[#This Row],[category]]&amp;Data[[#This Row],[subcategory]]&amp;Data[[#This Row],[date]]&amp;Data[[#This Row],[hour]]</f>
        <v>Usage quintiles (sites)Quintile 3Avg. Weekday Event11</v>
      </c>
      <c r="B5082" s="11" t="s">
        <v>144</v>
      </c>
      <c r="C5082" t="s">
        <v>150</v>
      </c>
      <c r="D5082" t="s">
        <v>161</v>
      </c>
      <c r="E5082" t="s">
        <v>63</v>
      </c>
      <c r="F5082" s="0">
        <v>227</v>
      </c>
      <c r="G5082" s="0">
        <v>21.119295120239258</v>
      </c>
      <c r="H5082" s="0">
        <v>21.126211166381836</v>
      </c>
      <c r="I5082" s="0">
        <v>0.006915658712387085</v>
      </c>
      <c r="J5082" s="0">
        <v>0.098137974739074707</v>
      </c>
      <c r="K5082" s="0">
        <v>92.079299926757813</v>
      </c>
      <c r="L5082" s="0">
        <v>0.070468731224536896</v>
      </c>
      <c r="M5082" s="0">
        <v>0</v>
      </c>
      <c r="N5082" s="0">
        <v>0</v>
      </c>
      <c r="O5082" s="0"/>
      <c r="P5082" s="0"/>
      <c r="Q5082" s="0">
        <v>-0.15450695157051086</v>
      </c>
      <c r="R5082" s="0">
        <v>-0.11885321885347366</v>
      </c>
      <c r="S5082" s="0">
        <v>-0.044547945261001587</v>
      </c>
      <c r="T5082" s="0">
        <v>0.006915658712387085</v>
      </c>
      <c r="U5082" s="0">
        <v>0.058379262685775757</v>
      </c>
      <c r="V5082" s="0">
        <v>0.13268452882766724</v>
      </c>
      <c r="W5082" s="0">
        <v>0.16833826899528503</v>
      </c>
      <c r="X5082" s="0">
        <v>4.7940797805786133</v>
      </c>
      <c r="Y5082" s="0">
        <v>4.7956500053405762</v>
      </c>
      <c r="Z5082" s="0">
        <v>0.001569854561239481</v>
      </c>
      <c r="AA5082" s="0">
        <v>0.022277319803833961</v>
      </c>
      <c r="AB5082" s="0">
        <v>-0.035073075443506241</v>
      </c>
      <c r="AC5082" s="0">
        <v>-0.026979679241776466</v>
      </c>
      <c r="AD5082" s="0">
        <v>-0.010112383402884007</v>
      </c>
      <c r="AE5082" s="0">
        <v>0.001569854561239481</v>
      </c>
      <c r="AF5082" s="0">
        <v>0.013252092525362968</v>
      </c>
      <c r="AG5082" s="0">
        <v>0.030119389295578003</v>
      </c>
      <c r="AH5082" s="0">
        <v>0.038212783634662628</v>
      </c>
    </row>
    <row r="5083" x14ac:dyDescent="0.4">
      <c r="A5083" s="11" t="str">
        <f>Data[[#This Row],[category]]&amp;Data[[#This Row],[subcategory]]&amp;Data[[#This Row],[date]]&amp;Data[[#This Row],[hour]]</f>
        <v>Usage quintiles (sites)Quintile 3Avg. Weekday Event12</v>
      </c>
      <c r="B5083" s="11" t="s">
        <v>144</v>
      </c>
      <c r="C5083" t="s">
        <v>150</v>
      </c>
      <c r="D5083" t="s">
        <v>161</v>
      </c>
      <c r="E5083" t="s">
        <v>64</v>
      </c>
      <c r="F5083" s="0">
        <v>227</v>
      </c>
      <c r="G5083" s="0">
        <v>22.528165817260742</v>
      </c>
      <c r="H5083" s="0">
        <v>22.402765274047852</v>
      </c>
      <c r="I5083" s="0">
        <v>-0.1254003643989563</v>
      </c>
      <c r="J5083" s="0">
        <v>0.23911866545677185</v>
      </c>
      <c r="K5083" s="0">
        <v>93.903083801269531</v>
      </c>
      <c r="L5083" s="0">
        <v>-0.52442735433578491</v>
      </c>
      <c r="M5083" s="0">
        <v>0</v>
      </c>
      <c r="N5083" s="0">
        <v>0</v>
      </c>
      <c r="O5083" s="0"/>
      <c r="P5083" s="0"/>
      <c r="Q5083" s="0">
        <v>-0.51871556043624878</v>
      </c>
      <c r="R5083" s="0">
        <v>-0.43184325098991394</v>
      </c>
      <c r="S5083" s="0">
        <v>-0.25079432129859924</v>
      </c>
      <c r="T5083" s="0">
        <v>-0.1254003643989563</v>
      </c>
      <c r="U5083" s="0">
        <v>-6.4136352193600032e-006</v>
      </c>
      <c r="V5083" s="0">
        <v>0.18104253709316254</v>
      </c>
      <c r="W5083" s="0">
        <v>0.26791483163833618</v>
      </c>
      <c r="X5083" s="0">
        <v>5.1138935089111328</v>
      </c>
      <c r="Y5083" s="0">
        <v>5.0854277610778809</v>
      </c>
      <c r="Z5083" s="0">
        <v>-0.028465881943702698</v>
      </c>
      <c r="AA5083" s="0">
        <v>0.054279938340187073</v>
      </c>
      <c r="AB5083" s="0">
        <v>-0.1177484318614006</v>
      </c>
      <c r="AC5083" s="0">
        <v>-0.098028421401977539</v>
      </c>
      <c r="AD5083" s="0">
        <v>-0.056930311024188995</v>
      </c>
      <c r="AE5083" s="0">
        <v>-0.028465881943702698</v>
      </c>
      <c r="AF5083" s="0">
        <v>-1.454448351978499e-006</v>
      </c>
      <c r="AG5083" s="0">
        <v>0.041096657514572144</v>
      </c>
      <c r="AH5083" s="0">
        <v>0.060816671699285507</v>
      </c>
    </row>
    <row r="5084" x14ac:dyDescent="0.4">
      <c r="A5084" s="11" t="str">
        <f>Data[[#This Row],[category]]&amp;Data[[#This Row],[subcategory]]&amp;Data[[#This Row],[date]]&amp;Data[[#This Row],[hour]]</f>
        <v>Usage quintiles (sites)Quintile 3Avg. Weekday Event13</v>
      </c>
      <c r="B5084" s="11" t="s">
        <v>144</v>
      </c>
      <c r="C5084" t="s">
        <v>150</v>
      </c>
      <c r="D5084" t="s">
        <v>161</v>
      </c>
      <c r="E5084" t="s">
        <v>65</v>
      </c>
      <c r="F5084" s="0">
        <v>227</v>
      </c>
      <c r="G5084" s="0">
        <v>22.684341430664062</v>
      </c>
      <c r="H5084" s="0">
        <v>23.005132675170898</v>
      </c>
      <c r="I5084" s="0">
        <v>0.32079073786735535</v>
      </c>
      <c r="J5084" s="0">
        <v>0.28256559371948242</v>
      </c>
      <c r="K5084" s="0">
        <v>93.744491577148438</v>
      </c>
      <c r="L5084" s="0">
        <v>1.1352788209915161</v>
      </c>
      <c r="M5084" s="0">
        <v>0</v>
      </c>
      <c r="N5084" s="0">
        <v>0</v>
      </c>
      <c r="O5084" s="0"/>
      <c r="P5084" s="0"/>
      <c r="Q5084" s="0">
        <v>-0.14398829638957977</v>
      </c>
      <c r="R5084" s="0">
        <v>-0.041331641376018524</v>
      </c>
      <c r="S5084" s="0">
        <v>0.17261318862438202</v>
      </c>
      <c r="T5084" s="0">
        <v>0.32079073786735535</v>
      </c>
      <c r="U5084" s="0">
        <v>0.46896827220916748</v>
      </c>
      <c r="V5084" s="0">
        <v>0.68291312456130981</v>
      </c>
      <c r="W5084" s="0">
        <v>0.78556978702545166</v>
      </c>
      <c r="X5084" s="0">
        <v>5.1493453979492188</v>
      </c>
      <c r="Y5084" s="0">
        <v>5.2221651077270508</v>
      </c>
      <c r="Z5084" s="0">
        <v>0.072819501161575317</v>
      </c>
      <c r="AA5084" s="0">
        <v>0.064142391085624695</v>
      </c>
      <c r="AB5084" s="0">
        <v>-0.03268534317612648</v>
      </c>
      <c r="AC5084" s="0">
        <v>-0.009382280521094799</v>
      </c>
      <c r="AD5084" s="0">
        <v>0.039183199405670166</v>
      </c>
      <c r="AE5084" s="0">
        <v>0.072819501161575317</v>
      </c>
      <c r="AF5084" s="0">
        <v>0.10645580291748047</v>
      </c>
      <c r="AG5084" s="0">
        <v>0.15502128005027771</v>
      </c>
      <c r="AH5084" s="0">
        <v>0.17832434177398682</v>
      </c>
    </row>
    <row r="5085" x14ac:dyDescent="0.4">
      <c r="A5085" s="11" t="str">
        <f>Data[[#This Row],[category]]&amp;Data[[#This Row],[subcategory]]&amp;Data[[#This Row],[date]]&amp;Data[[#This Row],[hour]]</f>
        <v>Usage quintiles (sites)Quintile 3Avg. Weekday Event14</v>
      </c>
      <c r="B5085" s="11" t="s">
        <v>144</v>
      </c>
      <c r="C5085" t="s">
        <v>150</v>
      </c>
      <c r="D5085" t="s">
        <v>161</v>
      </c>
      <c r="E5085" t="s">
        <v>66</v>
      </c>
      <c r="F5085" s="0">
        <v>227</v>
      </c>
      <c r="G5085" s="0">
        <v>22.687414169311523</v>
      </c>
      <c r="H5085" s="0">
        <v>23.227069854736328</v>
      </c>
      <c r="I5085" s="0">
        <v>0.53965604305267334</v>
      </c>
      <c r="J5085" s="0">
        <v>0.30937457084655762</v>
      </c>
      <c r="K5085" s="0">
        <v>93.444931030273437</v>
      </c>
      <c r="L5085" s="0">
        <v>1.7443451881408691</v>
      </c>
      <c r="M5085" s="0">
        <v>1</v>
      </c>
      <c r="N5085" s="0">
        <v>0</v>
      </c>
      <c r="O5085" s="0"/>
      <c r="P5085" s="0"/>
      <c r="Q5085" s="0">
        <v>0.030780158936977386</v>
      </c>
      <c r="R5085" s="0">
        <v>0.14317657053470612</v>
      </c>
      <c r="S5085" s="0">
        <v>0.3774198591709137</v>
      </c>
      <c r="T5085" s="0">
        <v>0.53965604305267334</v>
      </c>
      <c r="U5085" s="0">
        <v>0.7018921971321106</v>
      </c>
      <c r="V5085" s="0">
        <v>0.93613553047180176</v>
      </c>
      <c r="W5085" s="0">
        <v>1.0485318899154663</v>
      </c>
      <c r="X5085" s="0">
        <v>5.1500430107116699</v>
      </c>
      <c r="Y5085" s="0">
        <v>5.2725448608398437</v>
      </c>
      <c r="Z5085" s="0">
        <v>0.1225019246339798</v>
      </c>
      <c r="AA5085" s="0">
        <v>0.070228025317192078</v>
      </c>
      <c r="AB5085" s="0">
        <v>0.0069871023297309875</v>
      </c>
      <c r="AC5085" s="0">
        <v>0.032501090317964554</v>
      </c>
      <c r="AD5085" s="0">
        <v>0.085674315690994263</v>
      </c>
      <c r="AE5085" s="0">
        <v>0.1225019246339798</v>
      </c>
      <c r="AF5085" s="0">
        <v>0.15932953357696533</v>
      </c>
      <c r="AG5085" s="0">
        <v>0.21250276267528534</v>
      </c>
      <c r="AH5085" s="0">
        <v>0.23801673948764801</v>
      </c>
    </row>
    <row r="5086" x14ac:dyDescent="0.4">
      <c r="A5086" s="11" t="str">
        <f>Data[[#This Row],[category]]&amp;Data[[#This Row],[subcategory]]&amp;Data[[#This Row],[date]]&amp;Data[[#This Row],[hour]]</f>
        <v>Usage quintiles (sites)Quintile 3Avg. Weekday Event15</v>
      </c>
      <c r="B5086" s="11" t="s">
        <v>144</v>
      </c>
      <c r="C5086" t="s">
        <v>150</v>
      </c>
      <c r="D5086" t="s">
        <v>161</v>
      </c>
      <c r="E5086" t="s">
        <v>67</v>
      </c>
      <c r="F5086" s="0">
        <v>227</v>
      </c>
      <c r="G5086" s="0">
        <v>22.074138641357422</v>
      </c>
      <c r="H5086" s="0">
        <v>20.373943328857422</v>
      </c>
      <c r="I5086" s="0">
        <v>-1.7001957893371582</v>
      </c>
      <c r="J5086" s="0">
        <v>0.34071880578994751</v>
      </c>
      <c r="K5086" s="0">
        <v>92.041854858398438</v>
      </c>
      <c r="L5086" s="0">
        <v>-4.9900264739990234</v>
      </c>
      <c r="M5086" s="0">
        <v>1</v>
      </c>
      <c r="N5086" s="0">
        <v>1</v>
      </c>
      <c r="O5086" s="0"/>
      <c r="P5086" s="0"/>
      <c r="Q5086" s="0">
        <v>-2.2606284618377686</v>
      </c>
      <c r="R5086" s="0">
        <v>-2.1368443965911865</v>
      </c>
      <c r="S5086" s="0">
        <v>-1.8788689374923706</v>
      </c>
      <c r="T5086" s="0">
        <v>-1.7001957893371582</v>
      </c>
      <c r="U5086" s="0">
        <v>-1.5215226411819458</v>
      </c>
      <c r="V5086" s="0">
        <v>-1.2635470628738403</v>
      </c>
      <c r="W5086" s="0">
        <v>-1.1397632360458374</v>
      </c>
      <c r="X5086" s="0">
        <v>5.0108294486999512</v>
      </c>
      <c r="Y5086" s="0">
        <v>4.624885082244873</v>
      </c>
      <c r="Z5086" s="0">
        <v>-0.38594445586204529</v>
      </c>
      <c r="AA5086" s="0">
        <v>0.077343165874481201</v>
      </c>
      <c r="AB5086" s="0">
        <v>-0.51316267251968384</v>
      </c>
      <c r="AC5086" s="0">
        <v>-0.48506370186805725</v>
      </c>
      <c r="AD5086" s="0">
        <v>-0.42650324106216431</v>
      </c>
      <c r="AE5086" s="0">
        <v>-0.38594445586204529</v>
      </c>
      <c r="AF5086" s="0">
        <v>-0.34538567066192627</v>
      </c>
      <c r="AG5086" s="0">
        <v>-0.28682520985603333</v>
      </c>
      <c r="AH5086" s="0">
        <v>-0.25872626900672913</v>
      </c>
    </row>
    <row r="5087" x14ac:dyDescent="0.4">
      <c r="A5087" s="11" t="str">
        <f>Data[[#This Row],[category]]&amp;Data[[#This Row],[subcategory]]&amp;Data[[#This Row],[date]]&amp;Data[[#This Row],[hour]]</f>
        <v>Usage quintiles (sites)Quintile 3Avg. Weekday Event16</v>
      </c>
      <c r="B5087" s="11" t="s">
        <v>144</v>
      </c>
      <c r="C5087" t="s">
        <v>150</v>
      </c>
      <c r="D5087" t="s">
        <v>161</v>
      </c>
      <c r="E5087" t="s">
        <v>68</v>
      </c>
      <c r="F5087" s="0">
        <v>227</v>
      </c>
      <c r="G5087" s="0">
        <v>21.856229782104492</v>
      </c>
      <c r="H5087" s="0">
        <v>20.559677124023438</v>
      </c>
      <c r="I5087" s="0">
        <v>-1.2965519428253174</v>
      </c>
      <c r="J5087" s="0">
        <v>0.33613008260726929</v>
      </c>
      <c r="K5087" s="0">
        <v>91.12554931640625</v>
      </c>
      <c r="L5087" s="0">
        <v>-3.8572921752929687</v>
      </c>
      <c r="M5087" s="0">
        <v>1</v>
      </c>
      <c r="N5087" s="0">
        <v>1</v>
      </c>
      <c r="O5087" s="0"/>
      <c r="P5087" s="0"/>
      <c r="Q5087" s="0">
        <v>-1.8494367599487305</v>
      </c>
      <c r="R5087" s="0">
        <v>-1.7273199558258057</v>
      </c>
      <c r="S5087" s="0">
        <v>-1.4728187322616577</v>
      </c>
      <c r="T5087" s="0">
        <v>-1.2965519428253174</v>
      </c>
      <c r="U5087" s="0">
        <v>-1.1202851533889771</v>
      </c>
      <c r="V5087" s="0">
        <v>-0.8657839298248291</v>
      </c>
      <c r="W5087" s="0">
        <v>-0.74366718530654907</v>
      </c>
      <c r="X5087" s="0">
        <v>4.9613642692565918</v>
      </c>
      <c r="Y5087" s="0">
        <v>4.6670465469360352</v>
      </c>
      <c r="Z5087" s="0">
        <v>-0.29431730508804321</v>
      </c>
      <c r="AA5087" s="0">
        <v>0.076301530003547668</v>
      </c>
      <c r="AB5087" s="0">
        <v>-0.41982215642929077</v>
      </c>
      <c r="AC5087" s="0">
        <v>-0.39210164546966553</v>
      </c>
      <c r="AD5087" s="0">
        <v>-0.33432987332344055</v>
      </c>
      <c r="AE5087" s="0">
        <v>-0.29431730508804321</v>
      </c>
      <c r="AF5087" s="0">
        <v>-0.25430473685264587</v>
      </c>
      <c r="AG5087" s="0">
        <v>-0.1965329647064209</v>
      </c>
      <c r="AH5087" s="0">
        <v>-0.16881245374679565</v>
      </c>
    </row>
    <row r="5088" x14ac:dyDescent="0.4">
      <c r="A5088" s="11" t="str">
        <f>Data[[#This Row],[category]]&amp;Data[[#This Row],[subcategory]]&amp;Data[[#This Row],[date]]&amp;Data[[#This Row],[hour]]</f>
        <v>Usage quintiles (sites)Quintile 3Avg. Weekday Event17</v>
      </c>
      <c r="B5088" s="11" t="s">
        <v>144</v>
      </c>
      <c r="C5088" t="s">
        <v>150</v>
      </c>
      <c r="D5088" t="s">
        <v>161</v>
      </c>
      <c r="E5088" t="s">
        <v>69</v>
      </c>
      <c r="F5088" s="0">
        <v>227</v>
      </c>
      <c r="G5088" s="0">
        <v>21.397819519042969</v>
      </c>
      <c r="H5088" s="0">
        <v>19.674652099609375</v>
      </c>
      <c r="I5088" s="0">
        <v>-1.7231670618057251</v>
      </c>
      <c r="J5088" s="0">
        <v>0.33878365159034729</v>
      </c>
      <c r="K5088" s="0">
        <v>89.711456298828125</v>
      </c>
      <c r="L5088" s="0">
        <v>-5.0863347053527832</v>
      </c>
      <c r="M5088" s="0">
        <v>1</v>
      </c>
      <c r="N5088" s="0">
        <v>1</v>
      </c>
      <c r="O5088" s="0"/>
      <c r="P5088" s="0"/>
      <c r="Q5088" s="0">
        <v>-2.2804164886474609</v>
      </c>
      <c r="R5088" s="0">
        <v>-2.1573357582092285</v>
      </c>
      <c r="S5088" s="0">
        <v>-1.9008253812789917</v>
      </c>
      <c r="T5088" s="0">
        <v>-1.7231670618057251</v>
      </c>
      <c r="U5088" s="0">
        <v>-1.5455087423324585</v>
      </c>
      <c r="V5088" s="0">
        <v>-1.2889983654022217</v>
      </c>
      <c r="W5088" s="0">
        <v>-1.1659175157546997</v>
      </c>
      <c r="X5088" s="0">
        <v>4.8573050498962402</v>
      </c>
      <c r="Y5088" s="0">
        <v>4.4661459922790527</v>
      </c>
      <c r="Z5088" s="0">
        <v>-0.39115890860557556</v>
      </c>
      <c r="AA5088" s="0">
        <v>0.076903887093067169</v>
      </c>
      <c r="AB5088" s="0">
        <v>-0.51765453815460205</v>
      </c>
      <c r="AC5088" s="0">
        <v>-0.48971521854400635</v>
      </c>
      <c r="AD5088" s="0">
        <v>-0.43148735165596008</v>
      </c>
      <c r="AE5088" s="0">
        <v>-0.39115890860557556</v>
      </c>
      <c r="AF5088" s="0">
        <v>-0.35083046555519104</v>
      </c>
      <c r="AG5088" s="0">
        <v>-0.29260259866714478</v>
      </c>
      <c r="AH5088" s="0">
        <v>-0.26466327905654907</v>
      </c>
    </row>
    <row r="5089" x14ac:dyDescent="0.4">
      <c r="A5089" s="11" t="str">
        <f>Data[[#This Row],[category]]&amp;Data[[#This Row],[subcategory]]&amp;Data[[#This Row],[date]]&amp;Data[[#This Row],[hour]]</f>
        <v>Usage quintiles (sites)Quintile 3Avg. Weekday Event18</v>
      </c>
      <c r="B5089" s="11" t="s">
        <v>144</v>
      </c>
      <c r="C5089" t="s">
        <v>150</v>
      </c>
      <c r="D5089" t="s">
        <v>161</v>
      </c>
      <c r="E5089" t="s">
        <v>70</v>
      </c>
      <c r="F5089" s="0">
        <v>227</v>
      </c>
      <c r="G5089" s="0">
        <v>20.316799163818359</v>
      </c>
      <c r="H5089" s="0">
        <v>18.487659454345703</v>
      </c>
      <c r="I5089" s="0">
        <v>-1.8291401863098145</v>
      </c>
      <c r="J5089" s="0">
        <v>0.32306763529777527</v>
      </c>
      <c r="K5089" s="0">
        <v>87.480178833007812</v>
      </c>
      <c r="L5089" s="0">
        <v>-5.6617870330810547</v>
      </c>
      <c r="M5089" s="0">
        <v>1</v>
      </c>
      <c r="N5089" s="0">
        <v>1</v>
      </c>
      <c r="O5089" s="0"/>
      <c r="P5089" s="0"/>
      <c r="Q5089" s="0">
        <v>-2.3605391979217529</v>
      </c>
      <c r="R5089" s="0">
        <v>-2.2431681156158447</v>
      </c>
      <c r="S5089" s="0">
        <v>-1.9985569715499878</v>
      </c>
      <c r="T5089" s="0">
        <v>-1.8291401863098145</v>
      </c>
      <c r="U5089" s="0">
        <v>-1.6597234010696411</v>
      </c>
      <c r="V5089" s="0">
        <v>-1.4151123762130737</v>
      </c>
      <c r="W5089" s="0">
        <v>-1.297741174697876</v>
      </c>
      <c r="X5089" s="0">
        <v>4.6119132041931152</v>
      </c>
      <c r="Y5089" s="0">
        <v>4.1966986656188965</v>
      </c>
      <c r="Z5089" s="0">
        <v>-0.41521483659744263</v>
      </c>
      <c r="AA5089" s="0">
        <v>0.07333635538816452</v>
      </c>
      <c r="AB5089" s="0">
        <v>-0.5358424186706543</v>
      </c>
      <c r="AC5089" s="0">
        <v>-0.50919914245605469</v>
      </c>
      <c r="AD5089" s="0">
        <v>-0.45367246866226196</v>
      </c>
      <c r="AE5089" s="0">
        <v>-0.41521483659744263</v>
      </c>
      <c r="AF5089" s="0">
        <v>-0.37675720453262329</v>
      </c>
      <c r="AG5089" s="0">
        <v>-0.32123050093650818</v>
      </c>
      <c r="AH5089" s="0">
        <v>-0.29458725452423096</v>
      </c>
    </row>
    <row r="5090" x14ac:dyDescent="0.4">
      <c r="A5090" s="11" t="str">
        <f>Data[[#This Row],[category]]&amp;Data[[#This Row],[subcategory]]&amp;Data[[#This Row],[date]]&amp;Data[[#This Row],[hour]]</f>
        <v>Usage quintiles (sites)Quintile 3Avg. Weekday Event19</v>
      </c>
      <c r="B5090" s="11" t="s">
        <v>144</v>
      </c>
      <c r="C5090" t="s">
        <v>150</v>
      </c>
      <c r="D5090" t="s">
        <v>161</v>
      </c>
      <c r="E5090" t="s">
        <v>71</v>
      </c>
      <c r="F5090" s="0">
        <v>227</v>
      </c>
      <c r="G5090" s="0">
        <v>18.197731018066406</v>
      </c>
      <c r="H5090" s="0">
        <v>18.901044845581055</v>
      </c>
      <c r="I5090" s="0">
        <v>0.70331329107284546</v>
      </c>
      <c r="J5090" s="0">
        <v>0.31546193361282349</v>
      </c>
      <c r="K5090" s="0">
        <v>83.929519653320313</v>
      </c>
      <c r="L5090" s="0">
        <v>2.2294712066650391</v>
      </c>
      <c r="M5090" s="0">
        <v>1</v>
      </c>
      <c r="N5090" s="0">
        <v>1</v>
      </c>
      <c r="O5090" s="0"/>
      <c r="P5090" s="0"/>
      <c r="Q5090" s="0">
        <v>0.18442457914352417</v>
      </c>
      <c r="R5090" s="0">
        <v>0.29903256893157959</v>
      </c>
      <c r="S5090" s="0">
        <v>0.53788489103317261</v>
      </c>
      <c r="T5090" s="0">
        <v>0.70331329107284546</v>
      </c>
      <c r="U5090" s="0">
        <v>0.86874169111251831</v>
      </c>
      <c r="V5090" s="0">
        <v>1.1075940132141113</v>
      </c>
      <c r="W5090" s="0">
        <v>1.222201943397522</v>
      </c>
      <c r="X5090" s="0">
        <v>4.130885124206543</v>
      </c>
      <c r="Y5090" s="0">
        <v>4.2905373573303223</v>
      </c>
      <c r="Z5090" s="0">
        <v>0.15965211391448975</v>
      </c>
      <c r="AA5090" s="0">
        <v>0.071609862148761749</v>
      </c>
      <c r="AB5090" s="0">
        <v>0.041864372789859772</v>
      </c>
      <c r="AC5090" s="0">
        <v>0.067880384624004364</v>
      </c>
      <c r="AD5090" s="0">
        <v>0.122099868953228</v>
      </c>
      <c r="AE5090" s="0">
        <v>0.15965211391448975</v>
      </c>
      <c r="AF5090" s="0">
        <v>0.19720436632633209</v>
      </c>
      <c r="AG5090" s="0">
        <v>0.25142383575439453</v>
      </c>
      <c r="AH5090" s="0">
        <v>0.27743986248970032</v>
      </c>
    </row>
    <row r="5091" x14ac:dyDescent="0.4">
      <c r="A5091" s="11" t="str">
        <f>Data[[#This Row],[category]]&amp;Data[[#This Row],[subcategory]]&amp;Data[[#This Row],[date]]&amp;Data[[#This Row],[hour]]</f>
        <v>Usage quintiles (sites)Quintile 3Avg. Weekday Event20</v>
      </c>
      <c r="B5091" s="11" t="s">
        <v>144</v>
      </c>
      <c r="C5091" t="s">
        <v>150</v>
      </c>
      <c r="D5091" t="s">
        <v>161</v>
      </c>
      <c r="E5091" t="s">
        <v>54</v>
      </c>
      <c r="F5091" s="0">
        <v>227</v>
      </c>
      <c r="G5091" s="0">
        <v>17.637931823730469</v>
      </c>
      <c r="H5091" s="0">
        <v>17.722084045410156</v>
      </c>
      <c r="I5091" s="0">
        <v>0.084151566028594971</v>
      </c>
      <c r="J5091" s="0">
        <v>0.30344042181968689</v>
      </c>
      <c r="K5091" s="0">
        <v>80.557266235351562</v>
      </c>
      <c r="L5091" s="0">
        <v>0.27732482552528381</v>
      </c>
      <c r="M5091" s="0">
        <v>0</v>
      </c>
      <c r="N5091" s="0">
        <v>0</v>
      </c>
      <c r="O5091" s="0"/>
      <c r="P5091" s="0"/>
      <c r="Q5091" s="0">
        <v>-0.41496351361274719</v>
      </c>
      <c r="R5091" s="0">
        <v>-0.30472299456596375</v>
      </c>
      <c r="S5091" s="0">
        <v>-0.074972748756408691</v>
      </c>
      <c r="T5091" s="0">
        <v>0.084151566028594971</v>
      </c>
      <c r="U5091" s="0">
        <v>0.24327588081359863</v>
      </c>
      <c r="V5091" s="0">
        <v>0.47302612662315369</v>
      </c>
      <c r="W5091" s="0">
        <v>0.58326661586761475</v>
      </c>
      <c r="X5091" s="0">
        <v>4.0038104057312012</v>
      </c>
      <c r="Y5091" s="0">
        <v>4.0229129791259766</v>
      </c>
      <c r="Z5091" s="0">
        <v>0.01910240575671196</v>
      </c>
      <c r="AA5091" s="0">
        <v>0.068880975246429443</v>
      </c>
      <c r="AB5091" s="0">
        <v>-0.094196714460849762</v>
      </c>
      <c r="AC5091" s="0">
        <v>-0.069172114133834839</v>
      </c>
      <c r="AD5091" s="0">
        <v>-0.017018813639879227</v>
      </c>
      <c r="AE5091" s="0">
        <v>0.01910240575671196</v>
      </c>
      <c r="AF5091" s="0">
        <v>0.055223625153303146</v>
      </c>
      <c r="AG5091" s="0">
        <v>0.10737692564725876</v>
      </c>
      <c r="AH5091" s="0">
        <v>0.13240152597427368</v>
      </c>
    </row>
    <row r="5092" x14ac:dyDescent="0.4">
      <c r="A5092" s="11" t="str">
        <f>Data[[#This Row],[category]]&amp;Data[[#This Row],[subcategory]]&amp;Data[[#This Row],[date]]&amp;Data[[#This Row],[hour]]</f>
        <v>Usage quintiles (sites)Quintile 3Avg. Weekday Event21</v>
      </c>
      <c r="B5092" s="11" t="s">
        <v>144</v>
      </c>
      <c r="C5092" t="s">
        <v>150</v>
      </c>
      <c r="D5092" t="s">
        <v>161</v>
      </c>
      <c r="E5092" t="s">
        <v>72</v>
      </c>
      <c r="F5092" s="0">
        <v>227</v>
      </c>
      <c r="G5092" s="0">
        <v>16.604866027832031</v>
      </c>
      <c r="H5092" s="0">
        <v>16.5084228515625</v>
      </c>
      <c r="I5092" s="0">
        <v>-0.096442386507987976</v>
      </c>
      <c r="J5092" s="0">
        <v>0.25998410582542419</v>
      </c>
      <c r="K5092" s="0">
        <v>78.72686767578125</v>
      </c>
      <c r="L5092" s="0">
        <v>-0.37095493078231812</v>
      </c>
      <c r="M5092" s="0">
        <v>0</v>
      </c>
      <c r="N5092" s="0">
        <v>0</v>
      </c>
      <c r="O5092" s="0"/>
      <c r="P5092" s="0"/>
      <c r="Q5092" s="0">
        <v>-0.52407819032669067</v>
      </c>
      <c r="R5092" s="0">
        <v>-0.42962542176246643</v>
      </c>
      <c r="S5092" s="0">
        <v>-0.23277819156646729</v>
      </c>
      <c r="T5092" s="0">
        <v>-0.096442386507987976</v>
      </c>
      <c r="U5092" s="0">
        <v>0.039893411099910736</v>
      </c>
      <c r="V5092" s="0">
        <v>0.23674064874649048</v>
      </c>
      <c r="W5092" s="0">
        <v>0.33119341731071472</v>
      </c>
      <c r="X5092" s="0">
        <v>3.7693045139312744</v>
      </c>
      <c r="Y5092" s="0">
        <v>3.7474119663238525</v>
      </c>
      <c r="Z5092" s="0">
        <v>-0.021892420947551727</v>
      </c>
      <c r="AA5092" s="0">
        <v>0.059016391634941101</v>
      </c>
      <c r="AB5092" s="0">
        <v>-0.118965744972229</v>
      </c>
      <c r="AC5092" s="0">
        <v>-0.097524970769882202</v>
      </c>
      <c r="AD5092" s="0">
        <v>-0.052840646356344223</v>
      </c>
      <c r="AE5092" s="0">
        <v>-0.021892420947551727</v>
      </c>
      <c r="AF5092" s="0">
        <v>0.009055805392563343</v>
      </c>
      <c r="AG5092" s="0">
        <v>0.053740128874778748</v>
      </c>
      <c r="AH5092" s="0">
        <v>0.075180903077125549</v>
      </c>
    </row>
    <row r="5093" x14ac:dyDescent="0.4">
      <c r="A5093" s="11" t="str">
        <f>Data[[#This Row],[category]]&amp;Data[[#This Row],[subcategory]]&amp;Data[[#This Row],[date]]&amp;Data[[#This Row],[hour]]</f>
        <v>Usage quintiles (sites)Quintile 3Avg. Weekday Event22</v>
      </c>
      <c r="B5093" s="11" t="s">
        <v>144</v>
      </c>
      <c r="C5093" t="s">
        <v>150</v>
      </c>
      <c r="D5093" t="s">
        <v>161</v>
      </c>
      <c r="E5093" t="s">
        <v>73</v>
      </c>
      <c r="F5093" s="0">
        <v>227</v>
      </c>
      <c r="G5093" s="0">
        <v>14.518096923828125</v>
      </c>
      <c r="H5093" s="0">
        <v>14.656711578369141</v>
      </c>
      <c r="I5093" s="0">
        <v>0.13861432671546936</v>
      </c>
      <c r="J5093" s="0">
        <v>0.21394079923629761</v>
      </c>
      <c r="K5093" s="0">
        <v>77.154190063476562</v>
      </c>
      <c r="L5093" s="0">
        <v>0.64790976047515869</v>
      </c>
      <c r="M5093" s="0">
        <v>0</v>
      </c>
      <c r="N5093" s="0">
        <v>0</v>
      </c>
      <c r="O5093" s="0"/>
      <c r="P5093" s="0"/>
      <c r="Q5093" s="0">
        <v>-0.21328696608543396</v>
      </c>
      <c r="R5093" s="0">
        <v>-0.13556183874607086</v>
      </c>
      <c r="S5093" s="0">
        <v>0.026423661038279533</v>
      </c>
      <c r="T5093" s="0">
        <v>0.13861432671546936</v>
      </c>
      <c r="U5093" s="0">
        <v>0.25080499053001404</v>
      </c>
      <c r="V5093" s="0">
        <v>0.41279050707817078</v>
      </c>
      <c r="W5093" s="0">
        <v>0.49051561951637268</v>
      </c>
      <c r="X5093" s="0">
        <v>3.2956080436706543</v>
      </c>
      <c r="Y5093" s="0">
        <v>3.3270735740661621</v>
      </c>
      <c r="Z5093" s="0">
        <v>0.031465452164411545</v>
      </c>
      <c r="AA5093" s="0">
        <v>0.04856456071138382</v>
      </c>
      <c r="AB5093" s="0">
        <v>-0.048416141420602798</v>
      </c>
      <c r="AC5093" s="0">
        <v>-0.030772536993026733</v>
      </c>
      <c r="AD5093" s="0">
        <v>0.0059981714002788067</v>
      </c>
      <c r="AE5093" s="0">
        <v>0.031465452164411545</v>
      </c>
      <c r="AF5093" s="0">
        <v>0.056932732462882996</v>
      </c>
      <c r="AG5093" s="0">
        <v>0.093703441321849823</v>
      </c>
      <c r="AH5093" s="0">
        <v>0.11134704947471619</v>
      </c>
    </row>
    <row r="5094" x14ac:dyDescent="0.4">
      <c r="A5094" s="11" t="str">
        <f>Data[[#This Row],[category]]&amp;Data[[#This Row],[subcategory]]&amp;Data[[#This Row],[date]]&amp;Data[[#This Row],[hour]]</f>
        <v>Usage quintiles (sites)Quintile 3Avg. Weekday Event23</v>
      </c>
      <c r="B5094" s="11" t="s">
        <v>144</v>
      </c>
      <c r="C5094" t="s">
        <v>150</v>
      </c>
      <c r="D5094" t="s">
        <v>161</v>
      </c>
      <c r="E5094" t="s">
        <v>74</v>
      </c>
      <c r="F5094" s="0">
        <v>227</v>
      </c>
      <c r="G5094" s="0">
        <v>12.091104507446289</v>
      </c>
      <c r="H5094" s="0">
        <v>12.265752792358398</v>
      </c>
      <c r="I5094" s="0">
        <v>0.17464867234230042</v>
      </c>
      <c r="J5094" s="0">
        <v>0.21892601251602173</v>
      </c>
      <c r="K5094" s="0">
        <v>75.420707702636719</v>
      </c>
      <c r="L5094" s="0">
        <v>0.7977520227432251</v>
      </c>
      <c r="M5094" s="0">
        <v>0</v>
      </c>
      <c r="N5094" s="0">
        <v>0</v>
      </c>
      <c r="O5094" s="0"/>
      <c r="P5094" s="0"/>
      <c r="Q5094" s="0">
        <v>-0.18545258045196533</v>
      </c>
      <c r="R5094" s="0">
        <v>-0.10591629892587662</v>
      </c>
      <c r="S5094" s="0">
        <v>0.059843759983778</v>
      </c>
      <c r="T5094" s="0">
        <v>0.17464867234230042</v>
      </c>
      <c r="U5094" s="0">
        <v>0.28945359587669373</v>
      </c>
      <c r="V5094" s="0">
        <v>0.45521363615989685</v>
      </c>
      <c r="W5094" s="0">
        <v>0.53474992513656616</v>
      </c>
      <c r="X5094" s="0">
        <v>2.744680643081665</v>
      </c>
      <c r="Y5094" s="0">
        <v>2.7843258380889893</v>
      </c>
      <c r="Z5094" s="0">
        <v>0.039645247161388397</v>
      </c>
      <c r="AA5094" s="0">
        <v>0.049696203321218491</v>
      </c>
      <c r="AB5094" s="0">
        <v>-0.042097732424736023</v>
      </c>
      <c r="AC5094" s="0">
        <v>-0.024042999371886253</v>
      </c>
      <c r="AD5094" s="0">
        <v>0.013584532774984837</v>
      </c>
      <c r="AE5094" s="0">
        <v>0.039645247161388397</v>
      </c>
      <c r="AF5094" s="0">
        <v>0.065705962479114532</v>
      </c>
      <c r="AG5094" s="0">
        <v>0.1033334955573082</v>
      </c>
      <c r="AH5094" s="0">
        <v>0.12138822674751282</v>
      </c>
    </row>
    <row r="5095" x14ac:dyDescent="0.4">
      <c r="A5095" s="11" t="str">
        <f>Data[[#This Row],[category]]&amp;Data[[#This Row],[subcategory]]&amp;Data[[#This Row],[date]]&amp;Data[[#This Row],[hour]]</f>
        <v>Usage quintiles (sites)Quintile 3Avg. Weekday Event24</v>
      </c>
      <c r="B5095" s="11" t="s">
        <v>144</v>
      </c>
      <c r="C5095" t="s">
        <v>150</v>
      </c>
      <c r="D5095" t="s">
        <v>161</v>
      </c>
      <c r="E5095" t="s">
        <v>75</v>
      </c>
      <c r="F5095" s="0">
        <v>227</v>
      </c>
      <c r="G5095" s="0">
        <v>9.976536750793457</v>
      </c>
      <c r="H5095" s="0">
        <v>10.413917541503906</v>
      </c>
      <c r="I5095" s="0">
        <v>0.4373810887336731</v>
      </c>
      <c r="J5095" s="0">
        <v>0.2038005143404007</v>
      </c>
      <c r="K5095" s="0">
        <v>75.365638732910156</v>
      </c>
      <c r="L5095" s="0">
        <v>2.1461236476898193</v>
      </c>
      <c r="M5095" s="0">
        <v>1</v>
      </c>
      <c r="N5095" s="0">
        <v>1</v>
      </c>
      <c r="O5095" s="0"/>
      <c r="P5095" s="0"/>
      <c r="Q5095" s="0">
        <v>0.10215907543897629</v>
      </c>
      <c r="R5095" s="0">
        <v>0.17620022594928741</v>
      </c>
      <c r="S5095" s="0">
        <v>0.33050799369812012</v>
      </c>
      <c r="T5095" s="0">
        <v>0.4373810887336731</v>
      </c>
      <c r="U5095" s="0">
        <v>0.54425418376922607</v>
      </c>
      <c r="V5095" s="0">
        <v>0.69856196641921997</v>
      </c>
      <c r="W5095" s="0">
        <v>0.77260309457778931</v>
      </c>
      <c r="X5095" s="0">
        <v>2.2646739482879639</v>
      </c>
      <c r="Y5095" s="0">
        <v>2.3639593124389648</v>
      </c>
      <c r="Z5095" s="0">
        <v>0.099285505712032318</v>
      </c>
      <c r="AA5095" s="0">
        <v>0.046262715011835098</v>
      </c>
      <c r="AB5095" s="0">
        <v>0.023190110921859741</v>
      </c>
      <c r="AC5095" s="0">
        <v>0.03999745100736618</v>
      </c>
      <c r="AD5095" s="0">
        <v>0.075025312602519989</v>
      </c>
      <c r="AE5095" s="0">
        <v>0.099285505712032318</v>
      </c>
      <c r="AF5095" s="0">
        <v>0.12354569882154465</v>
      </c>
      <c r="AG5095" s="0">
        <v>0.15857356786727905</v>
      </c>
      <c r="AH5095" s="0">
        <v>0.1753809005022049</v>
      </c>
    </row>
    <row r="5096" x14ac:dyDescent="0.4">
      <c r="A5096" s="11" t="str">
        <f>Data[[#This Row],[category]]&amp;Data[[#This Row],[subcategory]]&amp;Data[[#This Row],[date]]&amp;Data[[#This Row],[hour]]</f>
        <v>Usage quintiles (sites)Quintile 3Avg. Weekday EventAvg. 11 to 6 pm</v>
      </c>
      <c r="B5096" s="11" t="s">
        <v>144</v>
      </c>
      <c r="C5096" t="s">
        <v>150</v>
      </c>
      <c r="D5096" t="s">
        <v>161</v>
      </c>
      <c r="E5096" t="s">
        <v>76</v>
      </c>
      <c r="F5096" s="0">
        <v>227</v>
      </c>
      <c r="G5096" s="0">
        <v>21.934988021850586</v>
      </c>
      <c r="H5096" s="0">
        <v>21.104413986206055</v>
      </c>
      <c r="I5096" s="0">
        <v>-0.83057266473770142</v>
      </c>
      <c r="J5096" s="0">
        <v>0.27796691656112671</v>
      </c>
      <c r="K5096" s="0">
        <v>91.635932922363281</v>
      </c>
      <c r="L5096" s="0">
        <v>-2.9880270957946777</v>
      </c>
      <c r="M5096" s="0">
        <v>1</v>
      </c>
      <c r="N5096" s="0">
        <v>1</v>
      </c>
      <c r="O5096" s="0"/>
      <c r="P5096" s="0"/>
      <c r="Q5096" s="0">
        <v>-1.2877875566482544</v>
      </c>
      <c r="R5096" s="0">
        <v>-1.186801552772522</v>
      </c>
      <c r="S5096" s="0">
        <v>-0.97633868455886841</v>
      </c>
      <c r="T5096" s="0">
        <v>-0.83057266473770142</v>
      </c>
      <c r="U5096" s="0">
        <v>-0.68480664491653442</v>
      </c>
      <c r="V5096" s="0">
        <v>-0.47434371709823608</v>
      </c>
      <c r="W5096" s="0">
        <v>-0.37335777282714844</v>
      </c>
      <c r="X5096" s="0">
        <v>4.9792423248291016</v>
      </c>
      <c r="Y5096" s="0">
        <v>4.7907018661499023</v>
      </c>
      <c r="Z5096" s="0">
        <v>-0.18853999674320221</v>
      </c>
      <c r="AA5096" s="0">
        <v>0.063098490238189697</v>
      </c>
      <c r="AB5096" s="0">
        <v>-0.29232779145240784</v>
      </c>
      <c r="AC5096" s="0">
        <v>-0.26940396428108215</v>
      </c>
      <c r="AD5096" s="0">
        <v>-0.22162887454032898</v>
      </c>
      <c r="AE5096" s="0">
        <v>-0.18853999674320221</v>
      </c>
      <c r="AF5096" s="0">
        <v>-0.15545111894607544</v>
      </c>
      <c r="AG5096" s="0">
        <v>-0.10767602920532227</v>
      </c>
      <c r="AH5096" s="0">
        <v>-0.084752216935157776</v>
      </c>
    </row>
    <row r="5097" x14ac:dyDescent="0.4">
      <c r="A5097" s="11" t="str">
        <f>Data[[#This Row],[category]]&amp;Data[[#This Row],[subcategory]]&amp;Data[[#This Row],[date]]&amp;Data[[#This Row],[hour]]</f>
        <v>Usage quintiles (sites)Quintile 3Avg. Weekday EventAvg. 2 to 6pm</v>
      </c>
      <c r="B5097" s="11" t="s">
        <v>144</v>
      </c>
      <c r="C5097" t="s">
        <v>150</v>
      </c>
      <c r="D5097" t="s">
        <v>161</v>
      </c>
      <c r="E5097" t="s">
        <v>77</v>
      </c>
      <c r="F5097" s="0">
        <v>227</v>
      </c>
      <c r="G5097" s="0">
        <v>21.411247253417969</v>
      </c>
      <c r="H5097" s="0">
        <v>19.773983001708984</v>
      </c>
      <c r="I5097" s="0">
        <v>-1.6372637748718262</v>
      </c>
      <c r="J5097" s="0">
        <v>0.33331218361854553</v>
      </c>
      <c r="K5097" s="0">
        <v>90.089759826660156</v>
      </c>
      <c r="L5097" s="0">
        <v>-4.9121031761169434</v>
      </c>
      <c r="M5097" s="0">
        <v>1</v>
      </c>
      <c r="N5097" s="0">
        <v>1</v>
      </c>
      <c r="O5097" s="0"/>
      <c r="P5097" s="0"/>
      <c r="Q5097" s="0">
        <v>-2.1855134963989258</v>
      </c>
      <c r="R5097" s="0">
        <v>-2.0644204616546631</v>
      </c>
      <c r="S5097" s="0">
        <v>-1.812052845954895</v>
      </c>
      <c r="T5097" s="0">
        <v>-1.6372637748718262</v>
      </c>
      <c r="U5097" s="0">
        <v>-1.4624747037887573</v>
      </c>
      <c r="V5097" s="0">
        <v>-1.2101069688796997</v>
      </c>
      <c r="W5097" s="0">
        <v>-1.0890140533447266</v>
      </c>
      <c r="X5097" s="0">
        <v>4.8603529930114746</v>
      </c>
      <c r="Y5097" s="0">
        <v>4.4886941909790039</v>
      </c>
      <c r="Z5097" s="0">
        <v>-0.37165889143943787</v>
      </c>
      <c r="AA5097" s="0">
        <v>0.07566186785697937</v>
      </c>
      <c r="AB5097" s="0">
        <v>-0.49611160159111023</v>
      </c>
      <c r="AC5097" s="0">
        <v>-0.46862348914146423</v>
      </c>
      <c r="AD5097" s="0">
        <v>-0.41133600473403931</v>
      </c>
      <c r="AE5097" s="0">
        <v>-0.37165889143943787</v>
      </c>
      <c r="AF5097" s="0">
        <v>-0.33198177814483643</v>
      </c>
      <c r="AG5097" s="0">
        <v>-0.2746942937374115</v>
      </c>
      <c r="AH5097" s="0">
        <v>-0.2472061961889267</v>
      </c>
    </row>
    <row r="5098" x14ac:dyDescent="0.4">
      <c r="A5098" s="11" t="str">
        <f>Data[[#This Row],[category]]&amp;Data[[#This Row],[subcategory]]&amp;Data[[#This Row],[date]]&amp;Data[[#This Row],[hour]]</f>
        <v>Usage quintiles (sites)Quintile 48/31/20171</v>
      </c>
      <c r="B5098" s="11" t="s">
        <v>144</v>
      </c>
      <c r="C5098" t="s">
        <v>151</v>
      </c>
      <c r="D5098" t="s">
        <v>109</v>
      </c>
      <c r="E5098" t="s">
        <v>40</v>
      </c>
      <c r="F5098" s="0">
        <v>182</v>
      </c>
      <c r="G5098" s="0">
        <v>17.836427688598633</v>
      </c>
      <c r="H5098" s="0">
        <v>18.347171783447266</v>
      </c>
      <c r="I5098" s="0">
        <v>0.51074576377868652</v>
      </c>
      <c r="J5098" s="0">
        <v>1.1545734405517578</v>
      </c>
      <c r="K5098" s="0">
        <v>72.73626708984375</v>
      </c>
      <c r="L5098" s="0">
        <v>0.44236749410629272</v>
      </c>
      <c r="M5098" s="0">
        <v>0</v>
      </c>
      <c r="N5098" s="0">
        <v>0</v>
      </c>
      <c r="O5098" s="0">
        <v>49.131858825683594</v>
      </c>
      <c r="P5098" s="0">
        <v>43.364067077636719</v>
      </c>
      <c r="Q5098" s="0">
        <v>-1.3883585929870605</v>
      </c>
      <c r="R5098" s="0">
        <v>-0.96889960765838623</v>
      </c>
      <c r="S5098" s="0">
        <v>-0.09471314400434494</v>
      </c>
      <c r="T5098" s="0">
        <v>0.51074576377868652</v>
      </c>
      <c r="U5098" s="0">
        <v>1.1162046194076538</v>
      </c>
      <c r="V5098" s="0">
        <v>1.9903911352157593</v>
      </c>
      <c r="W5098" s="0">
        <v>2.4098501205444336</v>
      </c>
      <c r="X5098" s="0">
        <v>3.246229887008667</v>
      </c>
      <c r="Y5098" s="0">
        <v>3.3391852378845215</v>
      </c>
      <c r="Z5098" s="0">
        <v>0.092955730855464935</v>
      </c>
      <c r="AA5098" s="0">
        <v>0.21013236045837402</v>
      </c>
      <c r="AB5098" s="0">
        <v>-0.25268125534057617</v>
      </c>
      <c r="AC5098" s="0">
        <v>-0.17633973062038422</v>
      </c>
      <c r="AD5098" s="0">
        <v>-0.017237786203622818</v>
      </c>
      <c r="AE5098" s="0">
        <v>0.092955730855464935</v>
      </c>
      <c r="AF5098" s="0">
        <v>0.20314924418926239</v>
      </c>
      <c r="AG5098" s="0">
        <v>0.36225119233131409</v>
      </c>
      <c r="AH5098" s="0">
        <v>0.43859270215034485</v>
      </c>
    </row>
    <row r="5099" x14ac:dyDescent="0.4">
      <c r="A5099" s="11" t="str">
        <f>Data[[#This Row],[category]]&amp;Data[[#This Row],[subcategory]]&amp;Data[[#This Row],[date]]&amp;Data[[#This Row],[hour]]</f>
        <v>Usage quintiles (sites)Quintile 48/31/20172</v>
      </c>
      <c r="B5099" s="11" t="s">
        <v>144</v>
      </c>
      <c r="C5099" t="s">
        <v>151</v>
      </c>
      <c r="D5099" t="s">
        <v>109</v>
      </c>
      <c r="E5099" t="s">
        <v>41</v>
      </c>
      <c r="F5099" s="0">
        <v>182</v>
      </c>
      <c r="G5099" s="0">
        <v>16.342510223388672</v>
      </c>
      <c r="H5099" s="0">
        <v>16.679471969604492</v>
      </c>
      <c r="I5099" s="0">
        <v>0.33696103096008301</v>
      </c>
      <c r="J5099" s="0">
        <v>1.143446683883667</v>
      </c>
      <c r="K5099" s="0">
        <v>72.291206359863281</v>
      </c>
      <c r="L5099" s="0">
        <v>0.294688880443573</v>
      </c>
      <c r="M5099" s="0">
        <v>0</v>
      </c>
      <c r="N5099" s="0">
        <v>0</v>
      </c>
      <c r="O5099" s="0">
        <v>49.131858825683594</v>
      </c>
      <c r="P5099" s="0">
        <v>43.364067077636719</v>
      </c>
      <c r="Q5099" s="0">
        <v>-1.5438413619995117</v>
      </c>
      <c r="R5099" s="0">
        <v>-1.1284248828887939</v>
      </c>
      <c r="S5099" s="0">
        <v>-0.26266300678253174</v>
      </c>
      <c r="T5099" s="0">
        <v>0.33696103096008301</v>
      </c>
      <c r="U5099" s="0">
        <v>0.93658506870269775</v>
      </c>
      <c r="V5099" s="0">
        <v>1.80234694480896</v>
      </c>
      <c r="W5099" s="0">
        <v>2.2177634239196777</v>
      </c>
      <c r="X5099" s="0">
        <v>2.9743368625640869</v>
      </c>
      <c r="Y5099" s="0">
        <v>3.0356638431549072</v>
      </c>
      <c r="Z5099" s="0">
        <v>0.061326906085014343</v>
      </c>
      <c r="AA5099" s="0">
        <v>0.20810729265213013</v>
      </c>
      <c r="AB5099" s="0">
        <v>-0.28097912669181824</v>
      </c>
      <c r="AC5099" s="0">
        <v>-0.20537331700325012</v>
      </c>
      <c r="AD5099" s="0">
        <v>-0.047804664820432663</v>
      </c>
      <c r="AE5099" s="0">
        <v>0.061326906085014343</v>
      </c>
      <c r="AF5099" s="0">
        <v>0.17045848071575165</v>
      </c>
      <c r="AG5099" s="0">
        <v>0.32802712917327881</v>
      </c>
      <c r="AH5099" s="0">
        <v>0.40363293886184692</v>
      </c>
    </row>
    <row r="5100" x14ac:dyDescent="0.4">
      <c r="A5100" s="11" t="str">
        <f>Data[[#This Row],[category]]&amp;Data[[#This Row],[subcategory]]&amp;Data[[#This Row],[date]]&amp;Data[[#This Row],[hour]]</f>
        <v>Usage quintiles (sites)Quintile 48/31/20173</v>
      </c>
      <c r="B5100" s="11" t="s">
        <v>144</v>
      </c>
      <c r="C5100" t="s">
        <v>151</v>
      </c>
      <c r="D5100" t="s">
        <v>109</v>
      </c>
      <c r="E5100" t="s">
        <v>42</v>
      </c>
      <c r="F5100" s="0">
        <v>182</v>
      </c>
      <c r="G5100" s="0">
        <v>15.716399192810059</v>
      </c>
      <c r="H5100" s="0">
        <v>16.037420272827148</v>
      </c>
      <c r="I5100" s="0">
        <v>0.32102027535438538</v>
      </c>
      <c r="J5100" s="0">
        <v>1.0837597846984863</v>
      </c>
      <c r="K5100" s="0">
        <v>71.978019714355469</v>
      </c>
      <c r="L5100" s="0">
        <v>0.29620981216430664</v>
      </c>
      <c r="M5100" s="0">
        <v>0</v>
      </c>
      <c r="N5100" s="0">
        <v>0</v>
      </c>
      <c r="O5100" s="0">
        <v>49.131858825683594</v>
      </c>
      <c r="P5100" s="0">
        <v>43.364067077636719</v>
      </c>
      <c r="Q5100" s="0">
        <v>-1.4616059064865112</v>
      </c>
      <c r="R5100" s="0">
        <v>-1.0678737163543701</v>
      </c>
      <c r="S5100" s="0">
        <v>-0.24730391800403595</v>
      </c>
      <c r="T5100" s="0">
        <v>0.32102027535438538</v>
      </c>
      <c r="U5100" s="0">
        <v>0.88934445381164551</v>
      </c>
      <c r="V5100" s="0">
        <v>1.7099143266677856</v>
      </c>
      <c r="W5100" s="0">
        <v>2.1036465167999268</v>
      </c>
      <c r="X5100" s="0">
        <v>2.8603847026824951</v>
      </c>
      <c r="Y5100" s="0">
        <v>2.9188106060028076</v>
      </c>
      <c r="Z5100" s="0">
        <v>0.058425690978765488</v>
      </c>
      <c r="AA5100" s="0">
        <v>0.19724428653717041</v>
      </c>
      <c r="AB5100" s="0">
        <v>-0.2660122811794281</v>
      </c>
      <c r="AC5100" s="0">
        <v>-0.19435302913188934</v>
      </c>
      <c r="AD5100" s="0">
        <v>-0.045009315013885498</v>
      </c>
      <c r="AE5100" s="0">
        <v>0.058425690978765488</v>
      </c>
      <c r="AF5100" s="0">
        <v>0.16186068952083588</v>
      </c>
      <c r="AG5100" s="0">
        <v>0.31120440363883972</v>
      </c>
      <c r="AH5100" s="0">
        <v>0.38286367058753967</v>
      </c>
    </row>
    <row r="5101" x14ac:dyDescent="0.4">
      <c r="A5101" s="11" t="str">
        <f>Data[[#This Row],[category]]&amp;Data[[#This Row],[subcategory]]&amp;Data[[#This Row],[date]]&amp;Data[[#This Row],[hour]]</f>
        <v>Usage quintiles (sites)Quintile 48/31/20174</v>
      </c>
      <c r="B5101" s="11" t="s">
        <v>144</v>
      </c>
      <c r="C5101" t="s">
        <v>151</v>
      </c>
      <c r="D5101" t="s">
        <v>109</v>
      </c>
      <c r="E5101" t="s">
        <v>43</v>
      </c>
      <c r="F5101" s="0">
        <v>182</v>
      </c>
      <c r="G5101" s="0">
        <v>15.279627799987793</v>
      </c>
      <c r="H5101" s="0">
        <v>15.934047698974609</v>
      </c>
      <c r="I5101" s="0">
        <v>0.65441983938217163</v>
      </c>
      <c r="J5101" s="0">
        <v>1.1138123273849487</v>
      </c>
      <c r="K5101" s="0">
        <v>71.961540222167969</v>
      </c>
      <c r="L5101" s="0">
        <v>0.58754944801330566</v>
      </c>
      <c r="M5101" s="0">
        <v>0</v>
      </c>
      <c r="N5101" s="0">
        <v>0</v>
      </c>
      <c r="O5101" s="0">
        <v>49.131858825683594</v>
      </c>
      <c r="P5101" s="0">
        <v>43.364067077636719</v>
      </c>
      <c r="Q5101" s="0">
        <v>-1.1776384115219116</v>
      </c>
      <c r="R5101" s="0">
        <v>-0.77298808097839355</v>
      </c>
      <c r="S5101" s="0">
        <v>0.070336081087589264</v>
      </c>
      <c r="T5101" s="0">
        <v>0.65441983938217163</v>
      </c>
      <c r="U5101" s="0">
        <v>1.2385035753250122</v>
      </c>
      <c r="V5101" s="0">
        <v>2.0818278789520264</v>
      </c>
      <c r="W5101" s="0">
        <v>2.4864780902862549</v>
      </c>
      <c r="X5101" s="0">
        <v>2.7808923721313477</v>
      </c>
      <c r="Y5101" s="0">
        <v>2.8999967575073242</v>
      </c>
      <c r="Z5101" s="0">
        <v>0.11910440772771835</v>
      </c>
      <c r="AA5101" s="0">
        <v>0.20271384716033936</v>
      </c>
      <c r="AB5101" s="0">
        <v>-0.21433019638061523</v>
      </c>
      <c r="AC5101" s="0">
        <v>-0.1406838446855545</v>
      </c>
      <c r="AD5101" s="0">
        <v>0.012801161967217922</v>
      </c>
      <c r="AE5101" s="0">
        <v>0.11910440772771835</v>
      </c>
      <c r="AF5101" s="0">
        <v>0.22540766000747681</v>
      </c>
      <c r="AG5101" s="0">
        <v>0.37889266014099121</v>
      </c>
      <c r="AH5101" s="0">
        <v>0.45253902673721313</v>
      </c>
    </row>
    <row r="5102" x14ac:dyDescent="0.4">
      <c r="A5102" s="11" t="str">
        <f>Data[[#This Row],[category]]&amp;Data[[#This Row],[subcategory]]&amp;Data[[#This Row],[date]]&amp;Data[[#This Row],[hour]]</f>
        <v>Usage quintiles (sites)Quintile 48/31/20175</v>
      </c>
      <c r="B5102" s="11" t="s">
        <v>144</v>
      </c>
      <c r="C5102" t="s">
        <v>151</v>
      </c>
      <c r="D5102" t="s">
        <v>109</v>
      </c>
      <c r="E5102" t="s">
        <v>44</v>
      </c>
      <c r="F5102" s="0">
        <v>182</v>
      </c>
      <c r="G5102" s="0">
        <v>15.542045593261719</v>
      </c>
      <c r="H5102" s="0">
        <v>16.084831237792969</v>
      </c>
      <c r="I5102" s="0">
        <v>0.54278606176376343</v>
      </c>
      <c r="J5102" s="0">
        <v>1.0466668605804443</v>
      </c>
      <c r="K5102" s="0">
        <v>71.791206359863281</v>
      </c>
      <c r="L5102" s="0">
        <v>0.51858532428741455</v>
      </c>
      <c r="M5102" s="0">
        <v>0</v>
      </c>
      <c r="N5102" s="0">
        <v>0</v>
      </c>
      <c r="O5102" s="0">
        <v>49.131858825683594</v>
      </c>
      <c r="P5102" s="0">
        <v>43.364067077636719</v>
      </c>
      <c r="Q5102" s="0">
        <v>-1.1788277626037598</v>
      </c>
      <c r="R5102" s="0">
        <v>-0.79857146739959717</v>
      </c>
      <c r="S5102" s="0">
        <v>-0.0060865767300128937</v>
      </c>
      <c r="T5102" s="0">
        <v>0.54278606176376343</v>
      </c>
      <c r="U5102" s="0">
        <v>1.0916587114334106</v>
      </c>
      <c r="V5102" s="0">
        <v>1.884143590927124</v>
      </c>
      <c r="W5102" s="0">
        <v>2.2643997669219971</v>
      </c>
      <c r="X5102" s="0">
        <v>2.8286523818969727</v>
      </c>
      <c r="Y5102" s="0">
        <v>2.9274392127990723</v>
      </c>
      <c r="Z5102" s="0">
        <v>0.098787061870098114</v>
      </c>
      <c r="AA5102" s="0">
        <v>0.1904933750629425</v>
      </c>
      <c r="AB5102" s="0">
        <v>-0.21454665064811707</v>
      </c>
      <c r="AC5102" s="0">
        <v>-0.14534002542495728</v>
      </c>
      <c r="AD5102" s="0">
        <v>-0.0011077616363763809</v>
      </c>
      <c r="AE5102" s="0">
        <v>0.098787061870098114</v>
      </c>
      <c r="AF5102" s="0">
        <v>0.19868189096450806</v>
      </c>
      <c r="AG5102" s="0">
        <v>0.34291413426399231</v>
      </c>
      <c r="AH5102" s="0">
        <v>0.41212078928947449</v>
      </c>
    </row>
    <row r="5103" x14ac:dyDescent="0.4">
      <c r="A5103" s="11" t="str">
        <f>Data[[#This Row],[category]]&amp;Data[[#This Row],[subcategory]]&amp;Data[[#This Row],[date]]&amp;Data[[#This Row],[hour]]</f>
        <v>Usage quintiles (sites)Quintile 48/31/20176</v>
      </c>
      <c r="B5103" s="11" t="s">
        <v>144</v>
      </c>
      <c r="C5103" t="s">
        <v>151</v>
      </c>
      <c r="D5103" t="s">
        <v>109</v>
      </c>
      <c r="E5103" t="s">
        <v>45</v>
      </c>
      <c r="F5103" s="0">
        <v>182</v>
      </c>
      <c r="G5103" s="0">
        <v>17.968769073486328</v>
      </c>
      <c r="H5103" s="0">
        <v>18.026180267333984</v>
      </c>
      <c r="I5103" s="0">
        <v>0.057410683482885361</v>
      </c>
      <c r="J5103" s="0">
        <v>1.0563308000564575</v>
      </c>
      <c r="K5103" s="0">
        <v>71.208793640136719</v>
      </c>
      <c r="L5103" s="0">
        <v>0.054349150508642197</v>
      </c>
      <c r="M5103" s="0">
        <v>0</v>
      </c>
      <c r="N5103" s="0">
        <v>0</v>
      </c>
      <c r="O5103" s="0">
        <v>49.131858825683594</v>
      </c>
      <c r="P5103" s="0">
        <v>43.364067077636719</v>
      </c>
      <c r="Q5103" s="0">
        <v>-1.6800988912582397</v>
      </c>
      <c r="R5103" s="0">
        <v>-1.2963317632675171</v>
      </c>
      <c r="S5103" s="0">
        <v>-0.49652972817420959</v>
      </c>
      <c r="T5103" s="0">
        <v>0.057410683482885361</v>
      </c>
      <c r="U5103" s="0">
        <v>0.61135107278823853</v>
      </c>
      <c r="V5103" s="0">
        <v>1.4111530780792236</v>
      </c>
      <c r="W5103" s="0">
        <v>1.7949202060699463</v>
      </c>
      <c r="X5103" s="0">
        <v>3.2703158855438232</v>
      </c>
      <c r="Y5103" s="0">
        <v>3.2807648181915283</v>
      </c>
      <c r="Z5103" s="0">
        <v>0.010448744520545006</v>
      </c>
      <c r="AA5103" s="0">
        <v>0.19225220382213593</v>
      </c>
      <c r="AB5103" s="0">
        <v>-0.30577799677848816</v>
      </c>
      <c r="AC5103" s="0">
        <v>-0.2359323650598526</v>
      </c>
      <c r="AD5103" s="0">
        <v>-0.090368412435054779</v>
      </c>
      <c r="AE5103" s="0">
        <v>0.010448744520545006</v>
      </c>
      <c r="AF5103" s="0">
        <v>0.11126589775085449</v>
      </c>
      <c r="AG5103" s="0">
        <v>0.25682985782623291</v>
      </c>
      <c r="AH5103" s="0">
        <v>0.32667547464370728</v>
      </c>
    </row>
    <row r="5104" x14ac:dyDescent="0.4">
      <c r="A5104" s="11" t="str">
        <f>Data[[#This Row],[category]]&amp;Data[[#This Row],[subcategory]]&amp;Data[[#This Row],[date]]&amp;Data[[#This Row],[hour]]</f>
        <v>Usage quintiles (sites)Quintile 48/31/20177</v>
      </c>
      <c r="B5104" s="11" t="s">
        <v>144</v>
      </c>
      <c r="C5104" t="s">
        <v>151</v>
      </c>
      <c r="D5104" t="s">
        <v>109</v>
      </c>
      <c r="E5104" t="s">
        <v>59</v>
      </c>
      <c r="F5104" s="0">
        <v>182</v>
      </c>
      <c r="G5104" s="0">
        <v>23.277894973754883</v>
      </c>
      <c r="H5104" s="0">
        <v>23.640356063842773</v>
      </c>
      <c r="I5104" s="0">
        <v>0.36245983839035034</v>
      </c>
      <c r="J5104" s="0">
        <v>1.0147775411605835</v>
      </c>
      <c r="K5104" s="0">
        <v>71.159339904785156</v>
      </c>
      <c r="L5104" s="0">
        <v>0.35718157887458801</v>
      </c>
      <c r="M5104" s="0">
        <v>0</v>
      </c>
      <c r="N5104" s="0">
        <v>0</v>
      </c>
      <c r="O5104" s="0">
        <v>49.131858825683594</v>
      </c>
      <c r="P5104" s="0">
        <v>43.364067077636719</v>
      </c>
      <c r="Q5104" s="0">
        <v>-1.3067007064819336</v>
      </c>
      <c r="R5104" s="0">
        <v>-0.93802988529205322</v>
      </c>
      <c r="S5104" s="0">
        <v>-0.16969002783298492</v>
      </c>
      <c r="T5104" s="0">
        <v>0.36245983839035034</v>
      </c>
      <c r="U5104" s="0">
        <v>0.89460968971252441</v>
      </c>
      <c r="V5104" s="0">
        <v>1.6629495620727539</v>
      </c>
      <c r="W5104" s="0">
        <v>2.0316202640533447</v>
      </c>
      <c r="X5104" s="0">
        <v>4.236577033996582</v>
      </c>
      <c r="Y5104" s="0">
        <v>4.3025445938110352</v>
      </c>
      <c r="Z5104" s="0">
        <v>0.06596769392490387</v>
      </c>
      <c r="AA5104" s="0">
        <v>0.18468950688838959</v>
      </c>
      <c r="AB5104" s="0">
        <v>-0.23781950771808624</v>
      </c>
      <c r="AC5104" s="0">
        <v>-0.17072142660617828</v>
      </c>
      <c r="AD5104" s="0">
        <v>-0.030883578583598137</v>
      </c>
      <c r="AE5104" s="0">
        <v>0.06596769392490387</v>
      </c>
      <c r="AF5104" s="0">
        <v>0.16281896829605103</v>
      </c>
      <c r="AG5104" s="0">
        <v>0.30265682935714722</v>
      </c>
      <c r="AH5104" s="0">
        <v>0.36975491046905518</v>
      </c>
    </row>
    <row r="5105" x14ac:dyDescent="0.4">
      <c r="A5105" s="11" t="str">
        <f>Data[[#This Row],[category]]&amp;Data[[#This Row],[subcategory]]&amp;Data[[#This Row],[date]]&amp;Data[[#This Row],[hour]]</f>
        <v>Usage quintiles (sites)Quintile 48/31/20178</v>
      </c>
      <c r="B5105" s="11" t="s">
        <v>144</v>
      </c>
      <c r="C5105" t="s">
        <v>151</v>
      </c>
      <c r="D5105" t="s">
        <v>109</v>
      </c>
      <c r="E5105" t="s">
        <v>60</v>
      </c>
      <c r="F5105" s="0">
        <v>182</v>
      </c>
      <c r="G5105" s="0">
        <v>31.32240104675293</v>
      </c>
      <c r="H5105" s="0">
        <v>32.130077362060547</v>
      </c>
      <c r="I5105" s="0">
        <v>0.80767667293548584</v>
      </c>
      <c r="J5105" s="0">
        <v>0.85104143619537354</v>
      </c>
      <c r="K5105" s="0">
        <v>74.659339904785156</v>
      </c>
      <c r="L5105" s="0">
        <v>0.94904506206512451</v>
      </c>
      <c r="M5105" s="0">
        <v>0</v>
      </c>
      <c r="N5105" s="0">
        <v>0</v>
      </c>
      <c r="O5105" s="0">
        <v>49.131858825683594</v>
      </c>
      <c r="P5105" s="0">
        <v>43.364067077636719</v>
      </c>
      <c r="Q5105" s="0">
        <v>-0.59216189384460449</v>
      </c>
      <c r="R5105" s="0">
        <v>-0.28297680616378784</v>
      </c>
      <c r="S5105" s="0">
        <v>0.36139011383056641</v>
      </c>
      <c r="T5105" s="0">
        <v>0.80767667293548584</v>
      </c>
      <c r="U5105" s="0">
        <v>1.2539632320404053</v>
      </c>
      <c r="V5105" s="0">
        <v>1.8983302116394043</v>
      </c>
      <c r="W5105" s="0">
        <v>2.2075152397155762</v>
      </c>
      <c r="X5105" s="0">
        <v>5.7006769180297852</v>
      </c>
      <c r="Y5105" s="0">
        <v>5.8476738929748535</v>
      </c>
      <c r="Z5105" s="0">
        <v>0.14699715375900269</v>
      </c>
      <c r="AA5105" s="0">
        <v>0.1548895388841629</v>
      </c>
      <c r="AB5105" s="0">
        <v>-0.10777346789836884</v>
      </c>
      <c r="AC5105" s="0">
        <v>-0.051501777023077011</v>
      </c>
      <c r="AD5105" s="0">
        <v>0.065773002803325653</v>
      </c>
      <c r="AE5105" s="0">
        <v>0.14699715375900269</v>
      </c>
      <c r="AF5105" s="0">
        <v>0.22822131216526031</v>
      </c>
      <c r="AG5105" s="0">
        <v>0.34549608826637268</v>
      </c>
      <c r="AH5105" s="0">
        <v>0.40176776051521301</v>
      </c>
    </row>
    <row r="5106" x14ac:dyDescent="0.4">
      <c r="A5106" s="11" t="str">
        <f>Data[[#This Row],[category]]&amp;Data[[#This Row],[subcategory]]&amp;Data[[#This Row],[date]]&amp;Data[[#This Row],[hour]]</f>
        <v>Usage quintiles (sites)Quintile 48/31/20179</v>
      </c>
      <c r="B5106" s="11" t="s">
        <v>144</v>
      </c>
      <c r="C5106" t="s">
        <v>151</v>
      </c>
      <c r="D5106" t="s">
        <v>109</v>
      </c>
      <c r="E5106" t="s">
        <v>61</v>
      </c>
      <c r="F5106" s="0">
        <v>182</v>
      </c>
      <c r="G5106" s="0">
        <v>41.208240509033203</v>
      </c>
      <c r="H5106" s="0">
        <v>41.712726593017578</v>
      </c>
      <c r="I5106" s="0">
        <v>0.50448858737945557</v>
      </c>
      <c r="J5106" s="0">
        <v>0.62038987874984741</v>
      </c>
      <c r="K5106" s="0">
        <v>79.76373291015625</v>
      </c>
      <c r="L5106" s="0">
        <v>0.81317991018295288</v>
      </c>
      <c r="M5106" s="0">
        <v>0</v>
      </c>
      <c r="N5106" s="0">
        <v>0</v>
      </c>
      <c r="O5106" s="0">
        <v>49.131858825683594</v>
      </c>
      <c r="P5106" s="0">
        <v>43.364067077636719</v>
      </c>
      <c r="Q5106" s="0">
        <v>-0.51596194505691528</v>
      </c>
      <c r="R5106" s="0">
        <v>-0.29057303071022034</v>
      </c>
      <c r="S5106" s="0">
        <v>0.17915581166744232</v>
      </c>
      <c r="T5106" s="0">
        <v>0.50448858737945557</v>
      </c>
      <c r="U5106" s="0">
        <v>0.82982134819030762</v>
      </c>
      <c r="V5106" s="0">
        <v>1.2995501756668091</v>
      </c>
      <c r="W5106" s="0">
        <v>1.5249391794204712</v>
      </c>
      <c r="X5106" s="0">
        <v>7.4998998641967773</v>
      </c>
      <c r="Y5106" s="0">
        <v>7.5917162895202637</v>
      </c>
      <c r="Z5106" s="0">
        <v>0.091816924512386322</v>
      </c>
      <c r="AA5106" s="0">
        <v>0.11291095614433289</v>
      </c>
      <c r="AB5106" s="0">
        <v>-0.093905068933963776</v>
      </c>
      <c r="AC5106" s="0">
        <v>-0.052884288132190704</v>
      </c>
      <c r="AD5106" s="0">
        <v>0.032606359571218491</v>
      </c>
      <c r="AE5106" s="0">
        <v>0.091816924512386322</v>
      </c>
      <c r="AF5106" s="0">
        <v>0.15102748572826385</v>
      </c>
      <c r="AG5106" s="0">
        <v>0.23651812970638275</v>
      </c>
      <c r="AH5106" s="0">
        <v>0.27753892540931702</v>
      </c>
    </row>
    <row r="5107" x14ac:dyDescent="0.4">
      <c r="A5107" s="11" t="str">
        <f>Data[[#This Row],[category]]&amp;Data[[#This Row],[subcategory]]&amp;Data[[#This Row],[date]]&amp;Data[[#This Row],[hour]]</f>
        <v>Usage quintiles (sites)Quintile 48/31/201710</v>
      </c>
      <c r="B5107" s="11" t="s">
        <v>144</v>
      </c>
      <c r="C5107" t="s">
        <v>151</v>
      </c>
      <c r="D5107" t="s">
        <v>109</v>
      </c>
      <c r="E5107" t="s">
        <v>62</v>
      </c>
      <c r="F5107" s="0">
        <v>182</v>
      </c>
      <c r="G5107" s="0">
        <v>47.615856170654297</v>
      </c>
      <c r="H5107" s="0">
        <v>47.844612121582031</v>
      </c>
      <c r="I5107" s="0">
        <v>0.22875766456127167</v>
      </c>
      <c r="J5107" s="0">
        <v>0.27384144067764282</v>
      </c>
      <c r="K5107" s="0">
        <v>83.670326232910156</v>
      </c>
      <c r="L5107" s="0">
        <v>0.8353654146194458</v>
      </c>
      <c r="M5107" s="0">
        <v>0</v>
      </c>
      <c r="N5107" s="0">
        <v>0</v>
      </c>
      <c r="O5107" s="0">
        <v>49.131858825683594</v>
      </c>
      <c r="P5107" s="0">
        <v>43.364067077636719</v>
      </c>
      <c r="Q5107" s="0">
        <v>-0.22167141735553741</v>
      </c>
      <c r="R5107" s="0">
        <v>-0.12218426167964935</v>
      </c>
      <c r="S5107" s="0">
        <v>0.085155069828033447</v>
      </c>
      <c r="T5107" s="0">
        <v>0.22875766456127167</v>
      </c>
      <c r="U5107" s="0">
        <v>0.37236025929450989</v>
      </c>
      <c r="V5107" s="0">
        <v>0.57969957590103149</v>
      </c>
      <c r="W5107" s="0">
        <v>0.67918676137924194</v>
      </c>
      <c r="X5107" s="0">
        <v>8.6660861968994141</v>
      </c>
      <c r="Y5107" s="0">
        <v>8.7077198028564453</v>
      </c>
      <c r="Z5107" s="0">
        <v>0.04163389652967453</v>
      </c>
      <c r="AA5107" s="0">
        <v>0.049839142709970474</v>
      </c>
      <c r="AB5107" s="0">
        <v>-0.040344197303056717</v>
      </c>
      <c r="AC5107" s="0">
        <v>-0.022237535566091537</v>
      </c>
      <c r="AD5107" s="0">
        <v>0.015498224645853043</v>
      </c>
      <c r="AE5107" s="0">
        <v>0.04163389652967453</v>
      </c>
      <c r="AF5107" s="0">
        <v>0.067769572138786316</v>
      </c>
      <c r="AG5107" s="0">
        <v>0.1055053249001503</v>
      </c>
      <c r="AH5107" s="0">
        <v>0.12361199408769608</v>
      </c>
    </row>
    <row r="5108" x14ac:dyDescent="0.4">
      <c r="A5108" s="11" t="str">
        <f>Data[[#This Row],[category]]&amp;Data[[#This Row],[subcategory]]&amp;Data[[#This Row],[date]]&amp;Data[[#This Row],[hour]]</f>
        <v>Usage quintiles (sites)Quintile 48/31/201711</v>
      </c>
      <c r="B5108" s="11" t="s">
        <v>144</v>
      </c>
      <c r="C5108" t="s">
        <v>151</v>
      </c>
      <c r="D5108" t="s">
        <v>109</v>
      </c>
      <c r="E5108" t="s">
        <v>63</v>
      </c>
      <c r="F5108" s="0">
        <v>182</v>
      </c>
      <c r="G5108" s="0">
        <v>52.134059906005859</v>
      </c>
      <c r="H5108" s="0">
        <v>51.905303955078125</v>
      </c>
      <c r="I5108" s="0">
        <v>-0.22875775396823883</v>
      </c>
      <c r="J5108" s="0">
        <v>0.27384141087532043</v>
      </c>
      <c r="K5108" s="0">
        <v>87.181320190429687</v>
      </c>
      <c r="L5108" s="0">
        <v>-0.83536583185195923</v>
      </c>
      <c r="M5108" s="0">
        <v>0</v>
      </c>
      <c r="N5108" s="0">
        <v>0</v>
      </c>
      <c r="O5108" s="0">
        <v>49.131858825683594</v>
      </c>
      <c r="P5108" s="0">
        <v>43.364067077636719</v>
      </c>
      <c r="Q5108" s="0">
        <v>-0.67918682098388672</v>
      </c>
      <c r="R5108" s="0">
        <v>-0.57969963550567627</v>
      </c>
      <c r="S5108" s="0">
        <v>-0.37236031889915466</v>
      </c>
      <c r="T5108" s="0">
        <v>-0.22875775396823883</v>
      </c>
      <c r="U5108" s="0">
        <v>-0.085155174136161804</v>
      </c>
      <c r="V5108" s="0">
        <v>0.12218413501977921</v>
      </c>
      <c r="W5108" s="0">
        <v>0.22167128324508667</v>
      </c>
      <c r="X5108" s="0">
        <v>9.488398551940918</v>
      </c>
      <c r="Y5108" s="0">
        <v>9.4467649459838867</v>
      </c>
      <c r="Z5108" s="0">
        <v>-0.041633911430835724</v>
      </c>
      <c r="AA5108" s="0">
        <v>0.049839135259389877</v>
      </c>
      <c r="AB5108" s="0">
        <v>-0.12361199408769608</v>
      </c>
      <c r="AC5108" s="0">
        <v>-0.1055053323507309</v>
      </c>
      <c r="AD5108" s="0">
        <v>-0.067769579589366913</v>
      </c>
      <c r="AE5108" s="0">
        <v>-0.041633911430835724</v>
      </c>
      <c r="AF5108" s="0">
        <v>-0.015498243272304535</v>
      </c>
      <c r="AG5108" s="0">
        <v>0.022237509489059448</v>
      </c>
      <c r="AH5108" s="0">
        <v>0.040344171226024628</v>
      </c>
    </row>
    <row r="5109" x14ac:dyDescent="0.4">
      <c r="A5109" s="11" t="str">
        <f>Data[[#This Row],[category]]&amp;Data[[#This Row],[subcategory]]&amp;Data[[#This Row],[date]]&amp;Data[[#This Row],[hour]]</f>
        <v>Usage quintiles (sites)Quintile 48/31/201712</v>
      </c>
      <c r="B5109" s="11" t="s">
        <v>144</v>
      </c>
      <c r="C5109" t="s">
        <v>151</v>
      </c>
      <c r="D5109" t="s">
        <v>109</v>
      </c>
      <c r="E5109" t="s">
        <v>64</v>
      </c>
      <c r="F5109" s="0">
        <v>182</v>
      </c>
      <c r="G5109" s="0">
        <v>55.500408172607422</v>
      </c>
      <c r="H5109" s="0">
        <v>56.092617034912109</v>
      </c>
      <c r="I5109" s="0">
        <v>0.59220618009567261</v>
      </c>
      <c r="J5109" s="0">
        <v>0.55756968259811401</v>
      </c>
      <c r="K5109" s="0">
        <v>90.214286804199219</v>
      </c>
      <c r="L5109" s="0">
        <v>1.0621204376220703</v>
      </c>
      <c r="M5109" s="0">
        <v>0</v>
      </c>
      <c r="N5109" s="0">
        <v>0</v>
      </c>
      <c r="O5109" s="0">
        <v>49.131858825683594</v>
      </c>
      <c r="P5109" s="0">
        <v>43.364067077636719</v>
      </c>
      <c r="Q5109" s="0">
        <v>-0.32491433620452881</v>
      </c>
      <c r="R5109" s="0">
        <v>-0.1223481222987175</v>
      </c>
      <c r="S5109" s="0">
        <v>0.29981634020805359</v>
      </c>
      <c r="T5109" s="0">
        <v>0.59220618009567261</v>
      </c>
      <c r="U5109" s="0">
        <v>0.88459599018096924</v>
      </c>
      <c r="V5109" s="0">
        <v>1.3067604303359985</v>
      </c>
      <c r="W5109" s="0">
        <v>1.509326696395874</v>
      </c>
      <c r="X5109" s="0">
        <v>10.10107421875</v>
      </c>
      <c r="Y5109" s="0">
        <v>10.208856582641602</v>
      </c>
      <c r="Z5109" s="0">
        <v>0.10778152197599411</v>
      </c>
      <c r="AA5109" s="0">
        <v>0.10147768259048462</v>
      </c>
      <c r="AB5109" s="0">
        <v>-0.059134412556886673</v>
      </c>
      <c r="AC5109" s="0">
        <v>-0.022267360240221024</v>
      </c>
      <c r="AD5109" s="0">
        <v>0.054566573351621628</v>
      </c>
      <c r="AE5109" s="0">
        <v>0.10778152197599411</v>
      </c>
      <c r="AF5109" s="0">
        <v>0.16099646687507629</v>
      </c>
      <c r="AG5109" s="0">
        <v>0.23783040046691895</v>
      </c>
      <c r="AH5109" s="0">
        <v>0.27469745278358459</v>
      </c>
    </row>
    <row r="5110" x14ac:dyDescent="0.4">
      <c r="A5110" s="11" t="str">
        <f>Data[[#This Row],[category]]&amp;Data[[#This Row],[subcategory]]&amp;Data[[#This Row],[date]]&amp;Data[[#This Row],[hour]]</f>
        <v>Usage quintiles (sites)Quintile 48/31/201713</v>
      </c>
      <c r="B5110" s="11" t="s">
        <v>144</v>
      </c>
      <c r="C5110" t="s">
        <v>151</v>
      </c>
      <c r="D5110" t="s">
        <v>109</v>
      </c>
      <c r="E5110" t="s">
        <v>65</v>
      </c>
      <c r="F5110" s="0">
        <v>182</v>
      </c>
      <c r="G5110" s="0">
        <v>56.469867706298828</v>
      </c>
      <c r="H5110" s="0">
        <v>56.985126495361328</v>
      </c>
      <c r="I5110" s="0">
        <v>0.51525777578353882</v>
      </c>
      <c r="J5110" s="0">
        <v>0.70056617259979248</v>
      </c>
      <c r="K5110" s="0">
        <v>89.24176025390625</v>
      </c>
      <c r="L5110" s="0">
        <v>0.73548763990402222</v>
      </c>
      <c r="M5110" s="0">
        <v>0</v>
      </c>
      <c r="N5110" s="0">
        <v>0</v>
      </c>
      <c r="O5110" s="0">
        <v>49.131858825683594</v>
      </c>
      <c r="P5110" s="0">
        <v>43.364067077636719</v>
      </c>
      <c r="Q5110" s="0">
        <v>-0.63707101345062256</v>
      </c>
      <c r="R5110" s="0">
        <v>-0.38255390524864197</v>
      </c>
      <c r="S5110" s="0">
        <v>0.14788050949573517</v>
      </c>
      <c r="T5110" s="0">
        <v>0.51525777578353882</v>
      </c>
      <c r="U5110" s="0">
        <v>0.88263505697250366</v>
      </c>
      <c r="V5110" s="0">
        <v>1.413069486618042</v>
      </c>
      <c r="W5110" s="0">
        <v>1.6675865650177002</v>
      </c>
      <c r="X5110" s="0">
        <v>10.27751636505127</v>
      </c>
      <c r="Y5110" s="0">
        <v>10.371293067932129</v>
      </c>
      <c r="Z5110" s="0">
        <v>0.093776911497116089</v>
      </c>
      <c r="AA5110" s="0">
        <v>0.12750303745269775</v>
      </c>
      <c r="AB5110" s="0">
        <v>-0.11594691872596741</v>
      </c>
      <c r="AC5110" s="0">
        <v>-0.069624803960323334</v>
      </c>
      <c r="AD5110" s="0">
        <v>0.026914253830909729</v>
      </c>
      <c r="AE5110" s="0">
        <v>0.093776911497116089</v>
      </c>
      <c r="AF5110" s="0">
        <v>0.16063956916332245</v>
      </c>
      <c r="AG5110" s="0">
        <v>0.25717863440513611</v>
      </c>
      <c r="AH5110" s="0">
        <v>0.30350074172019958</v>
      </c>
    </row>
    <row r="5111" x14ac:dyDescent="0.4">
      <c r="A5111" s="11" t="str">
        <f>Data[[#This Row],[category]]&amp;Data[[#This Row],[subcategory]]&amp;Data[[#This Row],[date]]&amp;Data[[#This Row],[hour]]</f>
        <v>Usage quintiles (sites)Quintile 48/31/201714</v>
      </c>
      <c r="B5111" s="11" t="s">
        <v>144</v>
      </c>
      <c r="C5111" t="s">
        <v>151</v>
      </c>
      <c r="D5111" t="s">
        <v>109</v>
      </c>
      <c r="E5111" t="s">
        <v>66</v>
      </c>
      <c r="F5111" s="0">
        <v>182</v>
      </c>
      <c r="G5111" s="0">
        <v>55.781726837158203</v>
      </c>
      <c r="H5111" s="0">
        <v>57.389015197753906</v>
      </c>
      <c r="I5111" s="0">
        <v>1.607286810874939</v>
      </c>
      <c r="J5111" s="0">
        <v>0.8182985782623291</v>
      </c>
      <c r="K5111" s="0">
        <v>88.923080444335937</v>
      </c>
      <c r="L5111" s="0">
        <v>1.9641813039779663</v>
      </c>
      <c r="M5111" s="0">
        <v>1</v>
      </c>
      <c r="N5111" s="0">
        <v>1</v>
      </c>
      <c r="O5111" s="0">
        <v>49.131858825683594</v>
      </c>
      <c r="P5111" s="0">
        <v>43.364067077636719</v>
      </c>
      <c r="Q5111" s="0">
        <v>0.26130542159080505</v>
      </c>
      <c r="R5111" s="0">
        <v>0.55859500169754028</v>
      </c>
      <c r="S5111" s="0">
        <v>1.1781705617904663</v>
      </c>
      <c r="T5111" s="0">
        <v>1.607286810874939</v>
      </c>
      <c r="U5111" s="0">
        <v>2.0364029407501221</v>
      </c>
      <c r="V5111" s="0">
        <v>2.6559786796569824</v>
      </c>
      <c r="W5111" s="0">
        <v>2.95326828956604</v>
      </c>
      <c r="X5111" s="0">
        <v>10.152274131774902</v>
      </c>
      <c r="Y5111" s="0">
        <v>10.44480037689209</v>
      </c>
      <c r="Z5111" s="0">
        <v>0.29252618551254272</v>
      </c>
      <c r="AA5111" s="0">
        <v>0.14893034100532532</v>
      </c>
      <c r="AB5111" s="0">
        <v>0.047557573765516281</v>
      </c>
      <c r="AC5111" s="0">
        <v>0.10166427493095398</v>
      </c>
      <c r="AD5111" s="0">
        <v>0.21442703902721405</v>
      </c>
      <c r="AE5111" s="0">
        <v>0.29252618551254272</v>
      </c>
      <c r="AF5111" s="0">
        <v>0.37062534689903259</v>
      </c>
      <c r="AG5111" s="0">
        <v>0.48338809609413147</v>
      </c>
      <c r="AH5111" s="0">
        <v>0.53749477863311768</v>
      </c>
    </row>
    <row r="5112" x14ac:dyDescent="0.4">
      <c r="A5112" s="11" t="str">
        <f>Data[[#This Row],[category]]&amp;Data[[#This Row],[subcategory]]&amp;Data[[#This Row],[date]]&amp;Data[[#This Row],[hour]]</f>
        <v>Usage quintiles (sites)Quintile 48/31/201715</v>
      </c>
      <c r="B5112" s="11" t="s">
        <v>144</v>
      </c>
      <c r="C5112" t="s">
        <v>151</v>
      </c>
      <c r="D5112" t="s">
        <v>109</v>
      </c>
      <c r="E5112" t="s">
        <v>67</v>
      </c>
      <c r="F5112" s="0">
        <v>182</v>
      </c>
      <c r="G5112" s="0">
        <v>53.311779022216797</v>
      </c>
      <c r="H5112" s="0">
        <v>49.112464904785156</v>
      </c>
      <c r="I5112" s="0">
        <v>-4.199312686920166</v>
      </c>
      <c r="J5112" s="0">
        <v>1.1082901954650879</v>
      </c>
      <c r="K5112" s="0">
        <v>87.087913513183594</v>
      </c>
      <c r="L5112" s="0">
        <v>-3.7890009880065918</v>
      </c>
      <c r="M5112" s="0">
        <v>1</v>
      </c>
      <c r="N5112" s="0">
        <v>1</v>
      </c>
      <c r="O5112" s="0">
        <v>49.131858825683594</v>
      </c>
      <c r="P5112" s="0">
        <v>43.364067077636719</v>
      </c>
      <c r="Q5112" s="0">
        <v>-6.0222878456115723</v>
      </c>
      <c r="R5112" s="0">
        <v>-5.6196436882019043</v>
      </c>
      <c r="S5112" s="0">
        <v>-4.7805004119873047</v>
      </c>
      <c r="T5112" s="0">
        <v>-4.199312686920166</v>
      </c>
      <c r="U5112" s="0">
        <v>-3.6181247234344482</v>
      </c>
      <c r="V5112" s="0">
        <v>-2.7789816856384277</v>
      </c>
      <c r="W5112" s="0">
        <v>-2.3763375282287598</v>
      </c>
      <c r="X5112" s="0">
        <v>9.7027435302734375</v>
      </c>
      <c r="Y5112" s="0">
        <v>8.9384689331054687</v>
      </c>
      <c r="Z5112" s="0">
        <v>-0.76427489519119263</v>
      </c>
      <c r="AA5112" s="0">
        <v>0.20170880854129791</v>
      </c>
      <c r="AB5112" s="0">
        <v>-1.096056342124939</v>
      </c>
      <c r="AC5112" s="0">
        <v>-1.0227751731872559</v>
      </c>
      <c r="AD5112" s="0">
        <v>-0.87005108594894409</v>
      </c>
      <c r="AE5112" s="0">
        <v>-0.76427489519119263</v>
      </c>
      <c r="AF5112" s="0">
        <v>-0.65849870443344116</v>
      </c>
      <c r="AG5112" s="0">
        <v>-0.50577467679977417</v>
      </c>
      <c r="AH5112" s="0">
        <v>-0.4324934184551239</v>
      </c>
    </row>
    <row r="5113" x14ac:dyDescent="0.4">
      <c r="A5113" s="11" t="str">
        <f>Data[[#This Row],[category]]&amp;Data[[#This Row],[subcategory]]&amp;Data[[#This Row],[date]]&amp;Data[[#This Row],[hour]]</f>
        <v>Usage quintiles (sites)Quintile 48/31/201716</v>
      </c>
      <c r="B5113" s="11" t="s">
        <v>144</v>
      </c>
      <c r="C5113" t="s">
        <v>151</v>
      </c>
      <c r="D5113" t="s">
        <v>109</v>
      </c>
      <c r="E5113" t="s">
        <v>68</v>
      </c>
      <c r="F5113" s="0">
        <v>182</v>
      </c>
      <c r="G5113" s="0">
        <v>48.55682373046875</v>
      </c>
      <c r="H5113" s="0">
        <v>45.468879699707031</v>
      </c>
      <c r="I5113" s="0">
        <v>-3.0879449844360352</v>
      </c>
      <c r="J5113" s="0">
        <v>1.0398745536804199</v>
      </c>
      <c r="K5113" s="0">
        <v>86.24176025390625</v>
      </c>
      <c r="L5113" s="0">
        <v>-2.9695360660552979</v>
      </c>
      <c r="M5113" s="0">
        <v>1</v>
      </c>
      <c r="N5113" s="0">
        <v>1</v>
      </c>
      <c r="O5113" s="0">
        <v>49.131858825683594</v>
      </c>
      <c r="P5113" s="0">
        <v>43.364067077636719</v>
      </c>
      <c r="Q5113" s="0">
        <v>-4.7983865737915039</v>
      </c>
      <c r="R5113" s="0">
        <v>-4.420598030090332</v>
      </c>
      <c r="S5113" s="0">
        <v>-3.6332557201385498</v>
      </c>
      <c r="T5113" s="0">
        <v>-3.0879449844360352</v>
      </c>
      <c r="U5113" s="0">
        <v>-2.5426342487335205</v>
      </c>
      <c r="V5113" s="0">
        <v>-1.7552921772003174</v>
      </c>
      <c r="W5113" s="0">
        <v>-1.377503514289856</v>
      </c>
      <c r="X5113" s="0">
        <v>8.8373422622680664</v>
      </c>
      <c r="Y5113" s="0">
        <v>8.2753362655639648</v>
      </c>
      <c r="Z5113" s="0">
        <v>-0.56200599670410156</v>
      </c>
      <c r="AA5113" s="0">
        <v>0.1892571747303009</v>
      </c>
      <c r="AB5113" s="0">
        <v>-0.87330633401870728</v>
      </c>
      <c r="AC5113" s="0">
        <v>-0.80454879999160767</v>
      </c>
      <c r="AD5113" s="0">
        <v>-0.66125255823135376</v>
      </c>
      <c r="AE5113" s="0">
        <v>-0.56200599670410156</v>
      </c>
      <c r="AF5113" s="0">
        <v>-0.46275943517684937</v>
      </c>
      <c r="AG5113" s="0">
        <v>-0.31946316361427307</v>
      </c>
      <c r="AH5113" s="0">
        <v>-0.25070565938949585</v>
      </c>
    </row>
    <row r="5114" x14ac:dyDescent="0.4">
      <c r="A5114" s="11" t="str">
        <f>Data[[#This Row],[category]]&amp;Data[[#This Row],[subcategory]]&amp;Data[[#This Row],[date]]&amp;Data[[#This Row],[hour]]</f>
        <v>Usage quintiles (sites)Quintile 48/31/201717</v>
      </c>
      <c r="B5114" s="11" t="s">
        <v>144</v>
      </c>
      <c r="C5114" t="s">
        <v>151</v>
      </c>
      <c r="D5114" t="s">
        <v>109</v>
      </c>
      <c r="E5114" t="s">
        <v>69</v>
      </c>
      <c r="F5114" s="0">
        <v>182</v>
      </c>
      <c r="G5114" s="0">
        <v>45.1373291015625</v>
      </c>
      <c r="H5114" s="0">
        <v>41.203128814697266</v>
      </c>
      <c r="I5114" s="0">
        <v>-3.9341986179351807</v>
      </c>
      <c r="J5114" s="0">
        <v>1.0934165716171265</v>
      </c>
      <c r="K5114" s="0">
        <v>86.197799682617188</v>
      </c>
      <c r="L5114" s="0">
        <v>-3.5980784893035889</v>
      </c>
      <c r="M5114" s="0">
        <v>1</v>
      </c>
      <c r="N5114" s="0">
        <v>1</v>
      </c>
      <c r="O5114" s="0">
        <v>49.131858825683594</v>
      </c>
      <c r="P5114" s="0">
        <v>43.364067077636719</v>
      </c>
      <c r="Q5114" s="0">
        <v>-5.7327089309692383</v>
      </c>
      <c r="R5114" s="0">
        <v>-5.3354682922363281</v>
      </c>
      <c r="S5114" s="0">
        <v>-4.5075869560241699</v>
      </c>
      <c r="T5114" s="0">
        <v>-3.9341986179351807</v>
      </c>
      <c r="U5114" s="0">
        <v>-3.3608105182647705</v>
      </c>
      <c r="V5114" s="0">
        <v>-2.5329289436340332</v>
      </c>
      <c r="W5114" s="0">
        <v>-2.135688304901123</v>
      </c>
      <c r="X5114" s="0">
        <v>8.2149934768676758</v>
      </c>
      <c r="Y5114" s="0">
        <v>7.498969554901123</v>
      </c>
      <c r="Z5114" s="0">
        <v>-0.71602416038513184</v>
      </c>
      <c r="AA5114" s="0">
        <v>0.19900181889533997</v>
      </c>
      <c r="AB5114" s="0">
        <v>-1.0433530807495117</v>
      </c>
      <c r="AC5114" s="0">
        <v>-0.97105526924133301</v>
      </c>
      <c r="AD5114" s="0">
        <v>-0.8203808069229126</v>
      </c>
      <c r="AE5114" s="0">
        <v>-0.71602416038513184</v>
      </c>
      <c r="AF5114" s="0">
        <v>-0.61166751384735107</v>
      </c>
      <c r="AG5114" s="0">
        <v>-0.46099308133125305</v>
      </c>
      <c r="AH5114" s="0">
        <v>-0.38869529962539673</v>
      </c>
    </row>
    <row r="5115" x14ac:dyDescent="0.4">
      <c r="A5115" s="11" t="str">
        <f>Data[[#This Row],[category]]&amp;Data[[#This Row],[subcategory]]&amp;Data[[#This Row],[date]]&amp;Data[[#This Row],[hour]]</f>
        <v>Usage quintiles (sites)Quintile 48/31/201718</v>
      </c>
      <c r="B5115" s="11" t="s">
        <v>144</v>
      </c>
      <c r="C5115" t="s">
        <v>151</v>
      </c>
      <c r="D5115" t="s">
        <v>109</v>
      </c>
      <c r="E5115" t="s">
        <v>70</v>
      </c>
      <c r="F5115" s="0">
        <v>182</v>
      </c>
      <c r="G5115" s="0">
        <v>40.075168609619141</v>
      </c>
      <c r="H5115" s="0">
        <v>37.671787261962891</v>
      </c>
      <c r="I5115" s="0">
        <v>-2.4033808708190918</v>
      </c>
      <c r="J5115" s="0">
        <v>1.1929149627685547</v>
      </c>
      <c r="K5115" s="0">
        <v>84.598899841308594</v>
      </c>
      <c r="L5115" s="0">
        <v>-2.0147125720977783</v>
      </c>
      <c r="M5115" s="0">
        <v>1</v>
      </c>
      <c r="N5115" s="0">
        <v>1</v>
      </c>
      <c r="O5115" s="0">
        <v>49.131858825683594</v>
      </c>
      <c r="P5115" s="0">
        <v>43.364067077636719</v>
      </c>
      <c r="Q5115" s="0">
        <v>-4.3655514717102051</v>
      </c>
      <c r="R5115" s="0">
        <v>-3.9321630001068115</v>
      </c>
      <c r="S5115" s="0">
        <v>-3.0289461612701416</v>
      </c>
      <c r="T5115" s="0">
        <v>-2.4033808708190918</v>
      </c>
      <c r="U5115" s="0">
        <v>-1.7778156995773315</v>
      </c>
      <c r="V5115" s="0">
        <v>-0.87459886074066162</v>
      </c>
      <c r="W5115" s="0">
        <v>-0.44121035933494568</v>
      </c>
      <c r="X5115" s="0">
        <v>7.2936806678771973</v>
      </c>
      <c r="Y5115" s="0">
        <v>6.8562650680541992</v>
      </c>
      <c r="Z5115" s="0">
        <v>-0.43741533160209656</v>
      </c>
      <c r="AA5115" s="0">
        <v>0.2171105295419693</v>
      </c>
      <c r="AB5115" s="0">
        <v>-0.79453039169311523</v>
      </c>
      <c r="AC5115" s="0">
        <v>-0.71565365791320801</v>
      </c>
      <c r="AD5115" s="0">
        <v>-0.55126821994781494</v>
      </c>
      <c r="AE5115" s="0">
        <v>-0.43741533160209656</v>
      </c>
      <c r="AF5115" s="0">
        <v>-0.32356247305870056</v>
      </c>
      <c r="AG5115" s="0">
        <v>-0.15917699038982391</v>
      </c>
      <c r="AH5115" s="0">
        <v>-0.080300286412239075</v>
      </c>
    </row>
    <row r="5116" x14ac:dyDescent="0.4">
      <c r="A5116" s="11" t="str">
        <f>Data[[#This Row],[category]]&amp;Data[[#This Row],[subcategory]]&amp;Data[[#This Row],[date]]&amp;Data[[#This Row],[hour]]</f>
        <v>Usage quintiles (sites)Quintile 48/31/201719</v>
      </c>
      <c r="B5116" s="11" t="s">
        <v>144</v>
      </c>
      <c r="C5116" t="s">
        <v>151</v>
      </c>
      <c r="D5116" t="s">
        <v>109</v>
      </c>
      <c r="E5116" t="s">
        <v>71</v>
      </c>
      <c r="F5116" s="0">
        <v>182</v>
      </c>
      <c r="G5116" s="0">
        <v>34.033027648925781</v>
      </c>
      <c r="H5116" s="0">
        <v>36.410984039306641</v>
      </c>
      <c r="I5116" s="0">
        <v>2.3779559135437012</v>
      </c>
      <c r="J5116" s="0">
        <v>1.2998576164245605</v>
      </c>
      <c r="K5116" s="0">
        <v>80.373626708984375</v>
      </c>
      <c r="L5116" s="0">
        <v>1.8293972015380859</v>
      </c>
      <c r="M5116" s="0">
        <v>1</v>
      </c>
      <c r="N5116" s="0">
        <v>0</v>
      </c>
      <c r="O5116" s="0">
        <v>49.131858825683594</v>
      </c>
      <c r="P5116" s="0">
        <v>43.364067077636719</v>
      </c>
      <c r="Q5116" s="0">
        <v>0.23988039791584015</v>
      </c>
      <c r="R5116" s="0">
        <v>0.71212136745452881</v>
      </c>
      <c r="S5116" s="0">
        <v>1.6963099241256714</v>
      </c>
      <c r="T5116" s="0">
        <v>2.3779559135437012</v>
      </c>
      <c r="U5116" s="0">
        <v>3.0596020221710205</v>
      </c>
      <c r="V5116" s="0">
        <v>4.043790340423584</v>
      </c>
      <c r="W5116" s="0">
        <v>4.5160312652587891</v>
      </c>
      <c r="X5116" s="0">
        <v>6.1940112113952637</v>
      </c>
      <c r="Y5116" s="0">
        <v>6.6267991065979004</v>
      </c>
      <c r="Z5116" s="0">
        <v>0.43278798460960388</v>
      </c>
      <c r="AA5116" s="0">
        <v>0.23657408356666565</v>
      </c>
      <c r="AB5116" s="0">
        <v>0.043658245354890823</v>
      </c>
      <c r="AC5116" s="0">
        <v>0.12960609793663025</v>
      </c>
      <c r="AD5116" s="0">
        <v>0.30872842669487</v>
      </c>
      <c r="AE5116" s="0">
        <v>0.43278798460960388</v>
      </c>
      <c r="AF5116" s="0">
        <v>0.55684757232666016</v>
      </c>
      <c r="AG5116" s="0">
        <v>0.7359699010848999</v>
      </c>
      <c r="AH5116" s="0">
        <v>0.82191771268844604</v>
      </c>
    </row>
    <row r="5117" x14ac:dyDescent="0.4">
      <c r="A5117" s="11" t="str">
        <f>Data[[#This Row],[category]]&amp;Data[[#This Row],[subcategory]]&amp;Data[[#This Row],[date]]&amp;Data[[#This Row],[hour]]</f>
        <v>Usage quintiles (sites)Quintile 48/31/201720</v>
      </c>
      <c r="B5117" s="11" t="s">
        <v>144</v>
      </c>
      <c r="C5117" t="s">
        <v>151</v>
      </c>
      <c r="D5117" t="s">
        <v>109</v>
      </c>
      <c r="E5117" t="s">
        <v>54</v>
      </c>
      <c r="F5117" s="0">
        <v>182</v>
      </c>
      <c r="G5117" s="0">
        <v>32.885116577148438</v>
      </c>
      <c r="H5117" s="0">
        <v>34.788337707519531</v>
      </c>
      <c r="I5117" s="0">
        <v>1.9032199382781982</v>
      </c>
      <c r="J5117" s="0">
        <v>1.2153041362762451</v>
      </c>
      <c r="K5117" s="0">
        <v>77.390106201171875</v>
      </c>
      <c r="L5117" s="0">
        <v>1.5660442113876343</v>
      </c>
      <c r="M5117" s="0">
        <v>0</v>
      </c>
      <c r="N5117" s="0">
        <v>0</v>
      </c>
      <c r="O5117" s="0">
        <v>49.131858825683594</v>
      </c>
      <c r="P5117" s="0">
        <v>43.364067077636719</v>
      </c>
      <c r="Q5117" s="0">
        <v>-0.0957774817943573</v>
      </c>
      <c r="R5117" s="0">
        <v>0.3457450270652771</v>
      </c>
      <c r="S5117" s="0">
        <v>1.2659138441085815</v>
      </c>
      <c r="T5117" s="0">
        <v>1.9032199382781982</v>
      </c>
      <c r="U5117" s="0">
        <v>2.5405261516571045</v>
      </c>
      <c r="V5117" s="0">
        <v>3.4606947898864746</v>
      </c>
      <c r="W5117" s="0">
        <v>3.9022173881530762</v>
      </c>
      <c r="X5117" s="0">
        <v>5.9850912094116211</v>
      </c>
      <c r="Y5117" s="0">
        <v>6.3314776420593262</v>
      </c>
      <c r="Z5117" s="0">
        <v>0.34638601541519165</v>
      </c>
      <c r="AA5117" s="0">
        <v>0.2211853563785553</v>
      </c>
      <c r="AB5117" s="0">
        <v>-0.01743151992559433</v>
      </c>
      <c r="AC5117" s="0">
        <v>0.062925577163696289</v>
      </c>
      <c r="AD5117" s="0">
        <v>0.23039630055427551</v>
      </c>
      <c r="AE5117" s="0">
        <v>0.34638601541519165</v>
      </c>
      <c r="AF5117" s="0">
        <v>0.46237573027610779</v>
      </c>
      <c r="AG5117" s="0">
        <v>0.62984645366668701</v>
      </c>
      <c r="AH5117" s="0">
        <v>0.71020352840423584</v>
      </c>
    </row>
    <row r="5118" x14ac:dyDescent="0.4">
      <c r="A5118" s="11" t="str">
        <f>Data[[#This Row],[category]]&amp;Data[[#This Row],[subcategory]]&amp;Data[[#This Row],[date]]&amp;Data[[#This Row],[hour]]</f>
        <v>Usage quintiles (sites)Quintile 48/31/201721</v>
      </c>
      <c r="B5118" s="11" t="s">
        <v>144</v>
      </c>
      <c r="C5118" t="s">
        <v>151</v>
      </c>
      <c r="D5118" t="s">
        <v>109</v>
      </c>
      <c r="E5118" t="s">
        <v>72</v>
      </c>
      <c r="F5118" s="0">
        <v>182</v>
      </c>
      <c r="G5118" s="0">
        <v>30.887317657470703</v>
      </c>
      <c r="H5118" s="0">
        <v>31.411407470703125</v>
      </c>
      <c r="I5118" s="0">
        <v>0.52408987283706665</v>
      </c>
      <c r="J5118" s="0">
        <v>1.1071357727050781</v>
      </c>
      <c r="K5118" s="0">
        <v>75.895606994628906</v>
      </c>
      <c r="L5118" s="0">
        <v>0.47337451577186584</v>
      </c>
      <c r="M5118" s="0">
        <v>0</v>
      </c>
      <c r="N5118" s="0">
        <v>0</v>
      </c>
      <c r="O5118" s="0">
        <v>49.131858825683594</v>
      </c>
      <c r="P5118" s="0">
        <v>43.364067077636719</v>
      </c>
      <c r="Q5118" s="0">
        <v>-1.29698646068573</v>
      </c>
      <c r="R5118" s="0">
        <v>-0.89476168155670166</v>
      </c>
      <c r="S5118" s="0">
        <v>-0.056492693722248077</v>
      </c>
      <c r="T5118" s="0">
        <v>0.52408987283706665</v>
      </c>
      <c r="U5118" s="0">
        <v>1.1046724319458008</v>
      </c>
      <c r="V5118" s="0">
        <v>1.942941427230835</v>
      </c>
      <c r="W5118" s="0">
        <v>2.3451662063598633</v>
      </c>
      <c r="X5118" s="0">
        <v>5.6214919090270996</v>
      </c>
      <c r="Y5118" s="0">
        <v>5.7168760299682617</v>
      </c>
      <c r="Z5118" s="0">
        <v>0.095384359359741211</v>
      </c>
      <c r="AA5118" s="0">
        <v>0.20149871706962585</v>
      </c>
      <c r="AB5118" s="0">
        <v>-0.2360515296459198</v>
      </c>
      <c r="AC5118" s="0">
        <v>-0.162846639752388</v>
      </c>
      <c r="AD5118" s="0">
        <v>-0.010281670838594437</v>
      </c>
      <c r="AE5118" s="0">
        <v>0.095384359359741211</v>
      </c>
      <c r="AF5118" s="0">
        <v>0.20105038583278656</v>
      </c>
      <c r="AG5118" s="0">
        <v>0.35361534357070923</v>
      </c>
      <c r="AH5118" s="0">
        <v>0.42682024836540222</v>
      </c>
    </row>
    <row r="5119" x14ac:dyDescent="0.4">
      <c r="A5119" s="11" t="str">
        <f>Data[[#This Row],[category]]&amp;Data[[#This Row],[subcategory]]&amp;Data[[#This Row],[date]]&amp;Data[[#This Row],[hour]]</f>
        <v>Usage quintiles (sites)Quintile 48/31/201722</v>
      </c>
      <c r="B5119" s="11" t="s">
        <v>144</v>
      </c>
      <c r="C5119" t="s">
        <v>151</v>
      </c>
      <c r="D5119" t="s">
        <v>109</v>
      </c>
      <c r="E5119" t="s">
        <v>73</v>
      </c>
      <c r="F5119" s="0">
        <v>182</v>
      </c>
      <c r="G5119" s="0">
        <v>27.518806457519531</v>
      </c>
      <c r="H5119" s="0">
        <v>27.770326614379883</v>
      </c>
      <c r="I5119" s="0">
        <v>0.25152051448822021</v>
      </c>
      <c r="J5119" s="0">
        <v>1.0614026784896851</v>
      </c>
      <c r="K5119" s="0">
        <v>74.532966613769531</v>
      </c>
      <c r="L5119" s="0">
        <v>0.23696993291378021</v>
      </c>
      <c r="M5119" s="0">
        <v>0</v>
      </c>
      <c r="N5119" s="0">
        <v>0</v>
      </c>
      <c r="O5119" s="0">
        <v>49.131858825683594</v>
      </c>
      <c r="P5119" s="0">
        <v>43.364067077636719</v>
      </c>
      <c r="Q5119" s="0">
        <v>-1.4943314790725708</v>
      </c>
      <c r="R5119" s="0">
        <v>-1.1087217330932617</v>
      </c>
      <c r="S5119" s="0">
        <v>-0.30507960915565491</v>
      </c>
      <c r="T5119" s="0">
        <v>0.25152051448822021</v>
      </c>
      <c r="U5119" s="0">
        <v>0.80812060832977295</v>
      </c>
      <c r="V5119" s="0">
        <v>1.6117627620697021</v>
      </c>
      <c r="W5119" s="0">
        <v>1.9973725080490112</v>
      </c>
      <c r="X5119" s="0">
        <v>5.0084228515625</v>
      </c>
      <c r="Y5119" s="0">
        <v>5.05419921875</v>
      </c>
      <c r="Z5119" s="0">
        <v>0.045776732265949249</v>
      </c>
      <c r="AA5119" s="0">
        <v>0.19317528605461121</v>
      </c>
      <c r="AB5119" s="0">
        <v>-0.27196833491325378</v>
      </c>
      <c r="AC5119" s="0">
        <v>-0.20178735256195068</v>
      </c>
      <c r="AD5119" s="0">
        <v>-0.055524487048387527</v>
      </c>
      <c r="AE5119" s="0">
        <v>0.045776732265949249</v>
      </c>
      <c r="AF5119" s="0">
        <v>0.14707794785499573</v>
      </c>
      <c r="AG5119" s="0">
        <v>0.29334083199501038</v>
      </c>
      <c r="AH5119" s="0">
        <v>0.36352181434631348</v>
      </c>
    </row>
    <row r="5120" x14ac:dyDescent="0.4">
      <c r="A5120" s="11" t="str">
        <f>Data[[#This Row],[category]]&amp;Data[[#This Row],[subcategory]]&amp;Data[[#This Row],[date]]&amp;Data[[#This Row],[hour]]</f>
        <v>Usage quintiles (sites)Quintile 48/31/201723</v>
      </c>
      <c r="B5120" s="11" t="s">
        <v>144</v>
      </c>
      <c r="C5120" t="s">
        <v>151</v>
      </c>
      <c r="D5120" t="s">
        <v>109</v>
      </c>
      <c r="E5120" t="s">
        <v>74</v>
      </c>
      <c r="F5120" s="0">
        <v>182</v>
      </c>
      <c r="G5120" s="0">
        <v>24.302478790283203</v>
      </c>
      <c r="H5120" s="0">
        <v>23.661611557006836</v>
      </c>
      <c r="I5120" s="0">
        <v>-0.64086699485778809</v>
      </c>
      <c r="J5120" s="0">
        <v>1.1415715217590332</v>
      </c>
      <c r="K5120" s="0">
        <v>72.714286804199219</v>
      </c>
      <c r="L5120" s="0">
        <v>-0.56139016151428223</v>
      </c>
      <c r="M5120" s="0">
        <v>0</v>
      </c>
      <c r="N5120" s="0">
        <v>0</v>
      </c>
      <c r="O5120" s="0">
        <v>49.131858825683594</v>
      </c>
      <c r="P5120" s="0">
        <v>43.364067077636719</v>
      </c>
      <c r="Q5120" s="0">
        <v>-2.5185849666595459</v>
      </c>
      <c r="R5120" s="0">
        <v>-2.1038496494293213</v>
      </c>
      <c r="S5120" s="0">
        <v>-1.2395076751708984</v>
      </c>
      <c r="T5120" s="0">
        <v>-0.64086699485778809</v>
      </c>
      <c r="U5120" s="0">
        <v>-0.042226303368806839</v>
      </c>
      <c r="V5120" s="0">
        <v>0.82211577892303467</v>
      </c>
      <c r="W5120" s="0">
        <v>1.2368510961532593</v>
      </c>
      <c r="X5120" s="0">
        <v>4.4230513572692871</v>
      </c>
      <c r="Y5120" s="0">
        <v>4.3064131736755371</v>
      </c>
      <c r="Z5120" s="0">
        <v>-0.11663779616355896</v>
      </c>
      <c r="AA5120" s="0">
        <v>0.20776601135730743</v>
      </c>
      <c r="AB5120" s="0">
        <v>-0.45838248729705811</v>
      </c>
      <c r="AC5120" s="0">
        <v>-0.3829006552696228</v>
      </c>
      <c r="AD5120" s="0">
        <v>-0.22559039294719696</v>
      </c>
      <c r="AE5120" s="0">
        <v>-0.11663779616355896</v>
      </c>
      <c r="AF5120" s="0">
        <v>-0.0076851933263242245</v>
      </c>
      <c r="AG5120" s="0">
        <v>0.14962506294250488</v>
      </c>
      <c r="AH5120" s="0">
        <v>0.22510688006877899</v>
      </c>
    </row>
    <row r="5121" x14ac:dyDescent="0.4">
      <c r="A5121" s="11" t="str">
        <f>Data[[#This Row],[category]]&amp;Data[[#This Row],[subcategory]]&amp;Data[[#This Row],[date]]&amp;Data[[#This Row],[hour]]</f>
        <v>Usage quintiles (sites)Quintile 48/31/201724</v>
      </c>
      <c r="B5121" s="11" t="s">
        <v>144</v>
      </c>
      <c r="C5121" t="s">
        <v>151</v>
      </c>
      <c r="D5121" t="s">
        <v>109</v>
      </c>
      <c r="E5121" t="s">
        <v>75</v>
      </c>
      <c r="F5121" s="0">
        <v>182</v>
      </c>
      <c r="G5121" s="0">
        <v>20.969076156616211</v>
      </c>
      <c r="H5121" s="0">
        <v>20.811985015869141</v>
      </c>
      <c r="I5121" s="0">
        <v>-0.1570904552936554</v>
      </c>
      <c r="J5121" s="0">
        <v>1.1942834854125977</v>
      </c>
      <c r="K5121" s="0">
        <v>73.175827026367188</v>
      </c>
      <c r="L5121" s="0">
        <v>-0.13153532147407532</v>
      </c>
      <c r="M5121" s="0">
        <v>0</v>
      </c>
      <c r="N5121" s="0">
        <v>0</v>
      </c>
      <c r="O5121" s="0">
        <v>49.131858825683594</v>
      </c>
      <c r="P5121" s="0">
        <v>43.364067077636719</v>
      </c>
      <c r="Q5121" s="0">
        <v>-2.1215119361877441</v>
      </c>
      <c r="R5121" s="0">
        <v>-1.6876263618469238</v>
      </c>
      <c r="S5121" s="0">
        <v>-0.78337335586547852</v>
      </c>
      <c r="T5121" s="0">
        <v>-0.1570904552936554</v>
      </c>
      <c r="U5121" s="0">
        <v>0.46919241547584534</v>
      </c>
      <c r="V5121" s="0">
        <v>1.3734453916549683</v>
      </c>
      <c r="W5121" s="0">
        <v>1.8073310852050781</v>
      </c>
      <c r="X5121" s="0">
        <v>3.8163719177246094</v>
      </c>
      <c r="Y5121" s="0">
        <v>3.7877812385559082</v>
      </c>
      <c r="Z5121" s="0">
        <v>-0.028590463101863861</v>
      </c>
      <c r="AA5121" s="0">
        <v>0.21735958755016327</v>
      </c>
      <c r="AB5121" s="0">
        <v>-0.38611516356468201</v>
      </c>
      <c r="AC5121" s="0">
        <v>-0.30714797973632813</v>
      </c>
      <c r="AD5121" s="0">
        <v>-0.14257393777370453</v>
      </c>
      <c r="AE5121" s="0">
        <v>-0.028590463101863861</v>
      </c>
      <c r="AF5121" s="0">
        <v>0.085393019020557404</v>
      </c>
      <c r="AG5121" s="0">
        <v>0.2499670535326004</v>
      </c>
      <c r="AH5121" s="0">
        <v>0.32893425226211548</v>
      </c>
    </row>
    <row r="5122" x14ac:dyDescent="0.4">
      <c r="A5122" s="11" t="str">
        <f>Data[[#This Row],[category]]&amp;Data[[#This Row],[subcategory]]&amp;Data[[#This Row],[date]]&amp;Data[[#This Row],[hour]]</f>
        <v>Usage quintiles (sites)Quintile 48/31/2017Avg. 11 to 6 pm</v>
      </c>
      <c r="B5122" s="11" t="s">
        <v>144</v>
      </c>
      <c r="C5122" t="s">
        <v>151</v>
      </c>
      <c r="D5122" t="s">
        <v>109</v>
      </c>
      <c r="E5122" t="s">
        <v>76</v>
      </c>
      <c r="F5122" s="0">
        <v>182</v>
      </c>
      <c r="G5122" s="0">
        <v>50.690444946289063</v>
      </c>
      <c r="H5122" s="0">
        <v>49.131858825683594</v>
      </c>
      <c r="I5122" s="0">
        <v>-1.5585837364196777</v>
      </c>
      <c r="J5122" s="0">
        <v>0.62914055585861206</v>
      </c>
      <c r="K5122" s="0">
        <v>87.500785827636719</v>
      </c>
      <c r="L5122" s="0">
        <v>-2.4773221015930176</v>
      </c>
      <c r="M5122" s="0">
        <v>1</v>
      </c>
      <c r="N5122" s="0">
        <v>1</v>
      </c>
      <c r="O5122" s="0"/>
      <c r="P5122" s="0"/>
      <c r="Q5122" s="0">
        <v>-2.5934278964996338</v>
      </c>
      <c r="R5122" s="0">
        <v>-2.3648598194122314</v>
      </c>
      <c r="S5122" s="0">
        <v>-1.8885053396224976</v>
      </c>
      <c r="T5122" s="0">
        <v>-1.5585837364196777</v>
      </c>
      <c r="U5122" s="0">
        <v>-1.2286621332168579</v>
      </c>
      <c r="V5122" s="0">
        <v>-0.75230765342712402</v>
      </c>
      <c r="W5122" s="0">
        <v>-0.52373963594436646</v>
      </c>
      <c r="X5122" s="0">
        <v>9.2256612777709961</v>
      </c>
      <c r="Y5122" s="0">
        <v>8.9419984817504883</v>
      </c>
      <c r="Z5122" s="0">
        <v>-0.28366222977638245</v>
      </c>
      <c r="AA5122" s="0">
        <v>0.11450358480215073</v>
      </c>
      <c r="AB5122" s="0">
        <v>-0.47200387716293335</v>
      </c>
      <c r="AC5122" s="0">
        <v>-0.43040448427200317</v>
      </c>
      <c r="AD5122" s="0">
        <v>-0.34370797872543335</v>
      </c>
      <c r="AE5122" s="0">
        <v>-0.28366222977638245</v>
      </c>
      <c r="AF5122" s="0">
        <v>-0.22361649572849274</v>
      </c>
      <c r="AG5122" s="0">
        <v>-0.13691997528076172</v>
      </c>
      <c r="AH5122" s="0">
        <v>-0.09532058984041214</v>
      </c>
    </row>
    <row r="5123" x14ac:dyDescent="0.4">
      <c r="A5123" s="11" t="str">
        <f>Data[[#This Row],[category]]&amp;Data[[#This Row],[subcategory]]&amp;Data[[#This Row],[date]]&amp;Data[[#This Row],[hour]]</f>
        <v>Usage quintiles (sites)Quintile 48/31/2017Avg. 2 to 6pm</v>
      </c>
      <c r="B5123" s="11" t="s">
        <v>144</v>
      </c>
      <c r="C5123" t="s">
        <v>151</v>
      </c>
      <c r="D5123" t="s">
        <v>109</v>
      </c>
      <c r="E5123" t="s">
        <v>77</v>
      </c>
      <c r="F5123" s="0">
        <v>182</v>
      </c>
      <c r="G5123" s="0">
        <v>46.770275115966797</v>
      </c>
      <c r="H5123" s="0">
        <v>43.364067077636719</v>
      </c>
      <c r="I5123" s="0">
        <v>-3.4062092304229736</v>
      </c>
      <c r="J5123" s="0">
        <v>0.89568102359771729</v>
      </c>
      <c r="K5123" s="0">
        <v>86.031593322753906</v>
      </c>
      <c r="L5123" s="0">
        <v>-3.8029265403747559</v>
      </c>
      <c r="M5123" s="0">
        <v>1</v>
      </c>
      <c r="N5123" s="0">
        <v>1</v>
      </c>
      <c r="O5123" s="0"/>
      <c r="P5123" s="0"/>
      <c r="Q5123" s="0">
        <v>-4.8794732093811035</v>
      </c>
      <c r="R5123" s="0">
        <v>-4.5540704727172852</v>
      </c>
      <c r="S5123" s="0">
        <v>-3.8759047985076904</v>
      </c>
      <c r="T5123" s="0">
        <v>-3.4062092304229736</v>
      </c>
      <c r="U5123" s="0">
        <v>-2.9365136623382568</v>
      </c>
      <c r="V5123" s="0">
        <v>-2.258347749710083</v>
      </c>
      <c r="W5123" s="0">
        <v>-1.9329450130462646</v>
      </c>
      <c r="X5123" s="0">
        <v>8.5121898651123047</v>
      </c>
      <c r="Y5123" s="0">
        <v>7.8922600746154785</v>
      </c>
      <c r="Z5123" s="0">
        <v>-0.61993008852005005</v>
      </c>
      <c r="AA5123" s="0">
        <v>0.16301394999027252</v>
      </c>
      <c r="AB5123" s="0">
        <v>-0.88806414604187012</v>
      </c>
      <c r="AC5123" s="0">
        <v>-0.82884085178375244</v>
      </c>
      <c r="AD5123" s="0">
        <v>-0.70541471242904663</v>
      </c>
      <c r="AE5123" s="0">
        <v>-0.61993008852005005</v>
      </c>
      <c r="AF5123" s="0">
        <v>-0.53444546461105347</v>
      </c>
      <c r="AG5123" s="0">
        <v>-0.41101929545402527</v>
      </c>
      <c r="AH5123" s="0">
        <v>-0.35179600119590759</v>
      </c>
    </row>
    <row r="5124" x14ac:dyDescent="0.4">
      <c r="A5124" s="11" t="str">
        <f>Data[[#This Row],[category]]&amp;Data[[#This Row],[subcategory]]&amp;Data[[#This Row],[date]]&amp;Data[[#This Row],[hour]]</f>
        <v>Usage quintiles (sites)Quintile 49/1/20171</v>
      </c>
      <c r="B5124" s="11" t="s">
        <v>144</v>
      </c>
      <c r="C5124" t="s">
        <v>151</v>
      </c>
      <c r="D5124" t="s">
        <v>112</v>
      </c>
      <c r="E5124" t="s">
        <v>40</v>
      </c>
      <c r="F5124" s="0">
        <v>182</v>
      </c>
      <c r="G5124" s="0">
        <v>18.847688674926758</v>
      </c>
      <c r="H5124" s="0">
        <v>18.209495544433594</v>
      </c>
      <c r="I5124" s="0">
        <v>-0.63819223642349243</v>
      </c>
      <c r="J5124" s="0">
        <v>1.1660350561141968</v>
      </c>
      <c r="K5124" s="0">
        <v>73.785713195800781</v>
      </c>
      <c r="L5124" s="0">
        <v>-0.5473182201385498</v>
      </c>
      <c r="M5124" s="0">
        <v>0</v>
      </c>
      <c r="N5124" s="0">
        <v>0</v>
      </c>
      <c r="O5124" s="0">
        <v>51.329044342041016</v>
      </c>
      <c r="P5124" s="0">
        <v>45.218986511230469</v>
      </c>
      <c r="Q5124" s="0">
        <v>-2.5561492443084717</v>
      </c>
      <c r="R5124" s="0">
        <v>-2.1325263977050781</v>
      </c>
      <c r="S5124" s="0">
        <v>-1.2496615648269653</v>
      </c>
      <c r="T5124" s="0">
        <v>-0.63819223642349243</v>
      </c>
      <c r="U5124" s="0">
        <v>-0.026722855865955353</v>
      </c>
      <c r="V5124" s="0">
        <v>0.85614180564880371</v>
      </c>
      <c r="W5124" s="0">
        <v>1.2797647714614868</v>
      </c>
      <c r="X5124" s="0">
        <v>3.4302792549133301</v>
      </c>
      <c r="Y5124" s="0">
        <v>3.3141281604766846</v>
      </c>
      <c r="Z5124" s="0">
        <v>-0.11615099012851715</v>
      </c>
      <c r="AA5124" s="0">
        <v>0.21221837401390076</v>
      </c>
      <c r="AB5124" s="0">
        <v>-0.46521914005279541</v>
      </c>
      <c r="AC5124" s="0">
        <v>-0.38811978697776794</v>
      </c>
      <c r="AD5124" s="0">
        <v>-0.22743842005729675</v>
      </c>
      <c r="AE5124" s="0">
        <v>-0.11615099012851715</v>
      </c>
      <c r="AF5124" s="0">
        <v>-0.0048635657876729965</v>
      </c>
      <c r="AG5124" s="0">
        <v>0.15581780672073364</v>
      </c>
      <c r="AH5124" s="0">
        <v>0.2329171746969223</v>
      </c>
    </row>
    <row r="5125" x14ac:dyDescent="0.4">
      <c r="A5125" s="11" t="str">
        <f>Data[[#This Row],[category]]&amp;Data[[#This Row],[subcategory]]&amp;Data[[#This Row],[date]]&amp;Data[[#This Row],[hour]]</f>
        <v>Usage quintiles (sites)Quintile 49/1/20172</v>
      </c>
      <c r="B5125" s="11" t="s">
        <v>144</v>
      </c>
      <c r="C5125" t="s">
        <v>151</v>
      </c>
      <c r="D5125" t="s">
        <v>112</v>
      </c>
      <c r="E5125" t="s">
        <v>41</v>
      </c>
      <c r="F5125" s="0">
        <v>182</v>
      </c>
      <c r="G5125" s="0">
        <v>17.308904647827148</v>
      </c>
      <c r="H5125" s="0">
        <v>16.675569534301758</v>
      </c>
      <c r="I5125" s="0">
        <v>-0.63333457708358765</v>
      </c>
      <c r="J5125" s="0">
        <v>1.1805680990219116</v>
      </c>
      <c r="K5125" s="0">
        <v>72.626373291015625</v>
      </c>
      <c r="L5125" s="0">
        <v>-0.53646594285964966</v>
      </c>
      <c r="M5125" s="0">
        <v>0</v>
      </c>
      <c r="N5125" s="0">
        <v>0</v>
      </c>
      <c r="O5125" s="0">
        <v>51.329044342041016</v>
      </c>
      <c r="P5125" s="0">
        <v>45.218986511230469</v>
      </c>
      <c r="Q5125" s="0">
        <v>-2.5751962661743164</v>
      </c>
      <c r="R5125" s="0">
        <v>-2.1462934017181396</v>
      </c>
      <c r="S5125" s="0">
        <v>-1.2524250745773315</v>
      </c>
      <c r="T5125" s="0">
        <v>-0.63333457708358765</v>
      </c>
      <c r="U5125" s="0">
        <v>-0.014244060963392258</v>
      </c>
      <c r="V5125" s="0">
        <v>0.87962430715560913</v>
      </c>
      <c r="W5125" s="0">
        <v>1.3085271120071411</v>
      </c>
      <c r="X5125" s="0">
        <v>3.1502206325531006</v>
      </c>
      <c r="Y5125" s="0">
        <v>3.0349535942077637</v>
      </c>
      <c r="Z5125" s="0">
        <v>-0.11526688933372498</v>
      </c>
      <c r="AA5125" s="0">
        <v>0.21486338973045349</v>
      </c>
      <c r="AB5125" s="0">
        <v>-0.46868571639060974</v>
      </c>
      <c r="AC5125" s="0">
        <v>-0.39062541723251343</v>
      </c>
      <c r="AD5125" s="0">
        <v>-0.2279413640499115</v>
      </c>
      <c r="AE5125" s="0">
        <v>-0.11526688933372498</v>
      </c>
      <c r="AF5125" s="0">
        <v>-0.0025924176443368196</v>
      </c>
      <c r="AG5125" s="0">
        <v>0.16009162366390228</v>
      </c>
      <c r="AH5125" s="0">
        <v>0.23815193772315979</v>
      </c>
    </row>
    <row r="5126" x14ac:dyDescent="0.4">
      <c r="A5126" s="11" t="str">
        <f>Data[[#This Row],[category]]&amp;Data[[#This Row],[subcategory]]&amp;Data[[#This Row],[date]]&amp;Data[[#This Row],[hour]]</f>
        <v>Usage quintiles (sites)Quintile 49/1/20173</v>
      </c>
      <c r="B5126" s="11" t="s">
        <v>144</v>
      </c>
      <c r="C5126" t="s">
        <v>151</v>
      </c>
      <c r="D5126" t="s">
        <v>112</v>
      </c>
      <c r="E5126" t="s">
        <v>42</v>
      </c>
      <c r="F5126" s="0">
        <v>182</v>
      </c>
      <c r="G5126" s="0">
        <v>16.746133804321289</v>
      </c>
      <c r="H5126" s="0">
        <v>16.081228256225586</v>
      </c>
      <c r="I5126" s="0">
        <v>-0.66490614414215088</v>
      </c>
      <c r="J5126" s="0">
        <v>1.1441850662231445</v>
      </c>
      <c r="K5126" s="0">
        <v>72.664833068847656</v>
      </c>
      <c r="L5126" s="0">
        <v>-0.58111763000488281</v>
      </c>
      <c r="M5126" s="0">
        <v>0</v>
      </c>
      <c r="N5126" s="0">
        <v>0</v>
      </c>
      <c r="O5126" s="0">
        <v>51.329044342041016</v>
      </c>
      <c r="P5126" s="0">
        <v>45.218986511230469</v>
      </c>
      <c r="Q5126" s="0">
        <v>-2.5469231605529785</v>
      </c>
      <c r="R5126" s="0">
        <v>-2.1312382221221924</v>
      </c>
      <c r="S5126" s="0">
        <v>-1.2649173736572266</v>
      </c>
      <c r="T5126" s="0">
        <v>-0.66490614414215088</v>
      </c>
      <c r="U5126" s="0">
        <v>-0.064894907176494598</v>
      </c>
      <c r="V5126" s="0">
        <v>0.8014259934425354</v>
      </c>
      <c r="W5126" s="0">
        <v>1.2171107530593872</v>
      </c>
      <c r="X5126" s="0">
        <v>3.0477962493896484</v>
      </c>
      <c r="Y5126" s="0">
        <v>2.926783561706543</v>
      </c>
      <c r="Z5126" s="0">
        <v>-0.12101291865110397</v>
      </c>
      <c r="AA5126" s="0">
        <v>0.20824168622493744</v>
      </c>
      <c r="AB5126" s="0">
        <v>-0.46354001760482788</v>
      </c>
      <c r="AC5126" s="0">
        <v>-0.38788539171218872</v>
      </c>
      <c r="AD5126" s="0">
        <v>-0.23021496832370758</v>
      </c>
      <c r="AE5126" s="0">
        <v>-0.12101291865110397</v>
      </c>
      <c r="AF5126" s="0">
        <v>-0.01181087177246809</v>
      </c>
      <c r="AG5126" s="0">
        <v>0.14585953950881958</v>
      </c>
      <c r="AH5126" s="0">
        <v>0.22151418030261993</v>
      </c>
    </row>
    <row r="5127" x14ac:dyDescent="0.4">
      <c r="A5127" s="11" t="str">
        <f>Data[[#This Row],[category]]&amp;Data[[#This Row],[subcategory]]&amp;Data[[#This Row],[date]]&amp;Data[[#This Row],[hour]]</f>
        <v>Usage quintiles (sites)Quintile 49/1/20174</v>
      </c>
      <c r="B5127" s="11" t="s">
        <v>144</v>
      </c>
      <c r="C5127" t="s">
        <v>151</v>
      </c>
      <c r="D5127" t="s">
        <v>112</v>
      </c>
      <c r="E5127" t="s">
        <v>43</v>
      </c>
      <c r="F5127" s="0">
        <v>182</v>
      </c>
      <c r="G5127" s="0">
        <v>16.416622161865234</v>
      </c>
      <c r="H5127" s="0">
        <v>15.92305850982666</v>
      </c>
      <c r="I5127" s="0">
        <v>-0.49356314539909363</v>
      </c>
      <c r="J5127" s="0">
        <v>1.1053832769393921</v>
      </c>
      <c r="K5127" s="0">
        <v>71.9945068359375</v>
      </c>
      <c r="L5127" s="0">
        <v>-0.44650861620903015</v>
      </c>
      <c r="M5127" s="0">
        <v>0</v>
      </c>
      <c r="N5127" s="0">
        <v>0</v>
      </c>
      <c r="O5127" s="0">
        <v>51.329044342041016</v>
      </c>
      <c r="P5127" s="0">
        <v>45.218986511230469</v>
      </c>
      <c r="Q5127" s="0">
        <v>-2.3117568492889404</v>
      </c>
      <c r="R5127" s="0">
        <v>-1.9101687669754028</v>
      </c>
      <c r="S5127" s="0">
        <v>-1.0732266902923584</v>
      </c>
      <c r="T5127" s="0">
        <v>-0.49356314539909363</v>
      </c>
      <c r="U5127" s="0">
        <v>0.086100414395332336</v>
      </c>
      <c r="V5127" s="0">
        <v>0.92304253578186035</v>
      </c>
      <c r="W5127" s="0">
        <v>1.3246304988861084</v>
      </c>
      <c r="X5127" s="0">
        <v>2.9878251552581787</v>
      </c>
      <c r="Y5127" s="0">
        <v>2.8979966640472412</v>
      </c>
      <c r="Z5127" s="0">
        <v>-0.0898284912109375</v>
      </c>
      <c r="AA5127" s="0">
        <v>0.20117975771427155</v>
      </c>
      <c r="AB5127" s="0">
        <v>-0.42073974013328552</v>
      </c>
      <c r="AC5127" s="0">
        <v>-0.34765073657035828</v>
      </c>
      <c r="AD5127" s="0">
        <v>-0.19532725214958191</v>
      </c>
      <c r="AE5127" s="0">
        <v>-0.0898284912109375</v>
      </c>
      <c r="AF5127" s="0">
        <v>0.015670277178287506</v>
      </c>
      <c r="AG5127" s="0">
        <v>0.16799373924732208</v>
      </c>
      <c r="AH5127" s="0">
        <v>0.24108275771141052</v>
      </c>
    </row>
    <row r="5128" x14ac:dyDescent="0.4">
      <c r="A5128" s="11" t="str">
        <f>Data[[#This Row],[category]]&amp;Data[[#This Row],[subcategory]]&amp;Data[[#This Row],[date]]&amp;Data[[#This Row],[hour]]</f>
        <v>Usage quintiles (sites)Quintile 49/1/20175</v>
      </c>
      <c r="B5128" s="11" t="s">
        <v>144</v>
      </c>
      <c r="C5128" t="s">
        <v>151</v>
      </c>
      <c r="D5128" t="s">
        <v>112</v>
      </c>
      <c r="E5128" t="s">
        <v>44</v>
      </c>
      <c r="F5128" s="0">
        <v>182</v>
      </c>
      <c r="G5128" s="0">
        <v>16.192874908447266</v>
      </c>
      <c r="H5128" s="0">
        <v>15.969477653503418</v>
      </c>
      <c r="I5128" s="0">
        <v>-0.22339719533920288</v>
      </c>
      <c r="J5128" s="0">
        <v>1.1111177206039429</v>
      </c>
      <c r="K5128" s="0">
        <v>71.719779968261719</v>
      </c>
      <c r="L5128" s="0">
        <v>-0.20105628669261932</v>
      </c>
      <c r="M5128" s="0">
        <v>0</v>
      </c>
      <c r="N5128" s="0">
        <v>0</v>
      </c>
      <c r="O5128" s="0">
        <v>51.329044342041016</v>
      </c>
      <c r="P5128" s="0">
        <v>45.218986511230469</v>
      </c>
      <c r="Q5128" s="0">
        <v>-2.0510232448577881</v>
      </c>
      <c r="R5128" s="0">
        <v>-1.647351861000061</v>
      </c>
      <c r="S5128" s="0">
        <v>-0.80606788396835327</v>
      </c>
      <c r="T5128" s="0">
        <v>-0.22339719533920288</v>
      </c>
      <c r="U5128" s="0">
        <v>0.35927349328994751</v>
      </c>
      <c r="V5128" s="0">
        <v>1.2005574703216553</v>
      </c>
      <c r="W5128" s="0">
        <v>1.6042288541793823</v>
      </c>
      <c r="X5128" s="0">
        <v>2.9471032619476318</v>
      </c>
      <c r="Y5128" s="0">
        <v>2.9064450263977051</v>
      </c>
      <c r="Z5128" s="0">
        <v>-0.040658287703990936</v>
      </c>
      <c r="AA5128" s="0">
        <v>0.20222342014312744</v>
      </c>
      <c r="AB5128" s="0">
        <v>-0.37328621745109558</v>
      </c>
      <c r="AC5128" s="0">
        <v>-0.29981803894042969</v>
      </c>
      <c r="AD5128" s="0">
        <v>-0.14670434594154358</v>
      </c>
      <c r="AE5128" s="0">
        <v>-0.040658287703990936</v>
      </c>
      <c r="AF5128" s="0">
        <v>0.065387777984142303</v>
      </c>
      <c r="AG5128" s="0">
        <v>0.21850144863128662</v>
      </c>
      <c r="AH5128" s="0">
        <v>0.29196962714195251</v>
      </c>
    </row>
    <row r="5129" x14ac:dyDescent="0.4">
      <c r="A5129" s="11" t="str">
        <f>Data[[#This Row],[category]]&amp;Data[[#This Row],[subcategory]]&amp;Data[[#This Row],[date]]&amp;Data[[#This Row],[hour]]</f>
        <v>Usage quintiles (sites)Quintile 49/1/20176</v>
      </c>
      <c r="B5129" s="11" t="s">
        <v>144</v>
      </c>
      <c r="C5129" t="s">
        <v>151</v>
      </c>
      <c r="D5129" t="s">
        <v>112</v>
      </c>
      <c r="E5129" t="s">
        <v>45</v>
      </c>
      <c r="F5129" s="0">
        <v>182</v>
      </c>
      <c r="G5129" s="0">
        <v>18.023826599121094</v>
      </c>
      <c r="H5129" s="0">
        <v>18.243549346923828</v>
      </c>
      <c r="I5129" s="0">
        <v>0.2197222113609314</v>
      </c>
      <c r="J5129" s="0">
        <v>1.0636866092681885</v>
      </c>
      <c r="K5129" s="0">
        <v>71.571426391601563</v>
      </c>
      <c r="L5129" s="0">
        <v>0.20656667649745941</v>
      </c>
      <c r="M5129" s="0">
        <v>0</v>
      </c>
      <c r="N5129" s="0">
        <v>0</v>
      </c>
      <c r="O5129" s="0">
        <v>51.329044342041016</v>
      </c>
      <c r="P5129" s="0">
        <v>45.218986511230469</v>
      </c>
      <c r="Q5129" s="0">
        <v>-1.5298866033554077</v>
      </c>
      <c r="R5129" s="0">
        <v>-1.1434470415115356</v>
      </c>
      <c r="S5129" s="0">
        <v>-0.33807557821273804</v>
      </c>
      <c r="T5129" s="0">
        <v>0.2197222113609314</v>
      </c>
      <c r="U5129" s="0">
        <v>0.77752000093460083</v>
      </c>
      <c r="V5129" s="0">
        <v>1.5828914642333984</v>
      </c>
      <c r="W5129" s="0">
        <v>1.9693310260772705</v>
      </c>
      <c r="X5129" s="0">
        <v>3.2803363800048828</v>
      </c>
      <c r="Y5129" s="0">
        <v>3.3203260898590088</v>
      </c>
      <c r="Z5129" s="0">
        <v>0.039989441633224487</v>
      </c>
      <c r="AA5129" s="0">
        <v>0.19359096884727478</v>
      </c>
      <c r="AB5129" s="0">
        <v>-0.27843937277793884</v>
      </c>
      <c r="AC5129" s="0">
        <v>-0.2081073671579361</v>
      </c>
      <c r="AD5129" s="0">
        <v>-0.061529763042926788</v>
      </c>
      <c r="AE5129" s="0">
        <v>0.039989441633224487</v>
      </c>
      <c r="AF5129" s="0">
        <v>0.14150863885879517</v>
      </c>
      <c r="AG5129" s="0">
        <v>0.28808626532554626</v>
      </c>
      <c r="AH5129" s="0">
        <v>0.35841825604438782</v>
      </c>
    </row>
    <row r="5130" x14ac:dyDescent="0.4">
      <c r="A5130" s="11" t="str">
        <f>Data[[#This Row],[category]]&amp;Data[[#This Row],[subcategory]]&amp;Data[[#This Row],[date]]&amp;Data[[#This Row],[hour]]</f>
        <v>Usage quintiles (sites)Quintile 49/1/20177</v>
      </c>
      <c r="B5130" s="11" t="s">
        <v>144</v>
      </c>
      <c r="C5130" t="s">
        <v>151</v>
      </c>
      <c r="D5130" t="s">
        <v>112</v>
      </c>
      <c r="E5130" t="s">
        <v>59</v>
      </c>
      <c r="F5130" s="0">
        <v>182</v>
      </c>
      <c r="G5130" s="0">
        <v>23.932374954223633</v>
      </c>
      <c r="H5130" s="0">
        <v>23.402568817138672</v>
      </c>
      <c r="I5130" s="0">
        <v>-0.52980595827102661</v>
      </c>
      <c r="J5130" s="0">
        <v>1.039314866065979</v>
      </c>
      <c r="K5130" s="0">
        <v>71.598899841308594</v>
      </c>
      <c r="L5130" s="0">
        <v>-0.50976461172103882</v>
      </c>
      <c r="M5130" s="0">
        <v>0</v>
      </c>
      <c r="N5130" s="0">
        <v>0</v>
      </c>
      <c r="O5130" s="0">
        <v>51.329044342041016</v>
      </c>
      <c r="P5130" s="0">
        <v>45.218986511230469</v>
      </c>
      <c r="Q5130" s="0">
        <v>-2.2393267154693604</v>
      </c>
      <c r="R5130" s="0">
        <v>-1.8617415428161621</v>
      </c>
      <c r="S5130" s="0">
        <v>-1.074823260307312</v>
      </c>
      <c r="T5130" s="0">
        <v>-0.52980595827102661</v>
      </c>
      <c r="U5130" s="0">
        <v>0.015211290679872036</v>
      </c>
      <c r="V5130" s="0">
        <v>0.80212962627410889</v>
      </c>
      <c r="W5130" s="0">
        <v>1.1797149181365967</v>
      </c>
      <c r="X5130" s="0">
        <v>4.3556923866271973</v>
      </c>
      <c r="Y5130" s="0">
        <v>4.2592673301696777</v>
      </c>
      <c r="Z5130" s="0">
        <v>-0.096424683928489685</v>
      </c>
      <c r="AA5130" s="0">
        <v>0.18915531039237976</v>
      </c>
      <c r="AB5130" s="0">
        <v>-0.40755748748779297</v>
      </c>
      <c r="AC5130" s="0">
        <v>-0.33883696794509888</v>
      </c>
      <c r="AD5130" s="0">
        <v>-0.19561782479286194</v>
      </c>
      <c r="AE5130" s="0">
        <v>-0.096424683928489685</v>
      </c>
      <c r="AF5130" s="0">
        <v>0.002768457867205143</v>
      </c>
      <c r="AG5130" s="0">
        <v>0.14598760008811951</v>
      </c>
      <c r="AH5130" s="0">
        <v>0.2147081196308136</v>
      </c>
    </row>
    <row r="5131" x14ac:dyDescent="0.4">
      <c r="A5131" s="11" t="str">
        <f>Data[[#This Row],[category]]&amp;Data[[#This Row],[subcategory]]&amp;Data[[#This Row],[date]]&amp;Data[[#This Row],[hour]]</f>
        <v>Usage quintiles (sites)Quintile 49/1/20178</v>
      </c>
      <c r="B5131" s="11" t="s">
        <v>144</v>
      </c>
      <c r="C5131" t="s">
        <v>151</v>
      </c>
      <c r="D5131" t="s">
        <v>112</v>
      </c>
      <c r="E5131" t="s">
        <v>60</v>
      </c>
      <c r="F5131" s="0">
        <v>182</v>
      </c>
      <c r="G5131" s="0">
        <v>32.885631561279297</v>
      </c>
      <c r="H5131" s="0">
        <v>32.537464141845703</v>
      </c>
      <c r="I5131" s="0">
        <v>-0.34816852211952209</v>
      </c>
      <c r="J5131" s="0">
        <v>0.88084769248962402</v>
      </c>
      <c r="K5131" s="0">
        <v>77.708793640136719</v>
      </c>
      <c r="L5131" s="0">
        <v>-0.39526528120040894</v>
      </c>
      <c r="M5131" s="0">
        <v>0</v>
      </c>
      <c r="N5131" s="0">
        <v>0</v>
      </c>
      <c r="O5131" s="0">
        <v>51.329044342041016</v>
      </c>
      <c r="P5131" s="0">
        <v>45.218986511230469</v>
      </c>
      <c r="Q5131" s="0">
        <v>-1.7970340251922607</v>
      </c>
      <c r="R5131" s="0">
        <v>-1.477020263671875</v>
      </c>
      <c r="S5131" s="0">
        <v>-0.8100854754447937</v>
      </c>
      <c r="T5131" s="0">
        <v>-0.34816852211952209</v>
      </c>
      <c r="U5131" s="0">
        <v>0.1137484610080719</v>
      </c>
      <c r="V5131" s="0">
        <v>0.78068321943283081</v>
      </c>
      <c r="W5131" s="0">
        <v>1.1006970405578613</v>
      </c>
      <c r="X5131" s="0">
        <v>5.9851851463317871</v>
      </c>
      <c r="Y5131" s="0">
        <v>5.9218182563781738</v>
      </c>
      <c r="Z5131" s="0">
        <v>-0.06336667388677597</v>
      </c>
      <c r="AA5131" s="0">
        <v>0.16031427681446075</v>
      </c>
      <c r="AB5131" s="0">
        <v>-0.32706019282341003</v>
      </c>
      <c r="AC5131" s="0">
        <v>-0.26881769299507141</v>
      </c>
      <c r="AD5131" s="0">
        <v>-0.14743556082248688</v>
      </c>
      <c r="AE5131" s="0">
        <v>-0.06336667388677597</v>
      </c>
      <c r="AF5131" s="0">
        <v>0.020702214911580086</v>
      </c>
      <c r="AG5131" s="0">
        <v>0.14208434522151947</v>
      </c>
      <c r="AH5131" s="0">
        <v>0.20032684504985809</v>
      </c>
    </row>
    <row r="5132" x14ac:dyDescent="0.4">
      <c r="A5132" s="11" t="str">
        <f>Data[[#This Row],[category]]&amp;Data[[#This Row],[subcategory]]&amp;Data[[#This Row],[date]]&amp;Data[[#This Row],[hour]]</f>
        <v>Usage quintiles (sites)Quintile 49/1/20179</v>
      </c>
      <c r="B5132" s="11" t="s">
        <v>144</v>
      </c>
      <c r="C5132" t="s">
        <v>151</v>
      </c>
      <c r="D5132" t="s">
        <v>112</v>
      </c>
      <c r="E5132" t="s">
        <v>61</v>
      </c>
      <c r="F5132" s="0">
        <v>182</v>
      </c>
      <c r="G5132" s="0">
        <v>44.347023010253906</v>
      </c>
      <c r="H5132" s="0">
        <v>44.156078338623047</v>
      </c>
      <c r="I5132" s="0">
        <v>-0.19094705581665039</v>
      </c>
      <c r="J5132" s="0">
        <v>0.66440087556838989</v>
      </c>
      <c r="K5132" s="0">
        <v>85.543952941894531</v>
      </c>
      <c r="L5132" s="0">
        <v>-0.2873973548412323</v>
      </c>
      <c r="M5132" s="0">
        <v>0</v>
      </c>
      <c r="N5132" s="0">
        <v>0</v>
      </c>
      <c r="O5132" s="0">
        <v>51.329044342041016</v>
      </c>
      <c r="P5132" s="0">
        <v>45.218986511230469</v>
      </c>
      <c r="Q5132" s="0">
        <v>-1.2837892770767212</v>
      </c>
      <c r="R5132" s="0">
        <v>-1.0424110889434814</v>
      </c>
      <c r="S5132" s="0">
        <v>-0.53935921192169189</v>
      </c>
      <c r="T5132" s="0">
        <v>-0.19094705581665039</v>
      </c>
      <c r="U5132" s="0">
        <v>0.15746510028839111</v>
      </c>
      <c r="V5132" s="0">
        <v>0.66051691770553589</v>
      </c>
      <c r="W5132" s="0">
        <v>0.90189510583877563</v>
      </c>
      <c r="X5132" s="0">
        <v>8.0711584091186523</v>
      </c>
      <c r="Y5132" s="0">
        <v>8.0364065170288086</v>
      </c>
      <c r="Z5132" s="0">
        <v>-0.034752365201711655</v>
      </c>
      <c r="AA5132" s="0">
        <v>0.12092095613479614</v>
      </c>
      <c r="AB5132" s="0">
        <v>-0.23364964127540588</v>
      </c>
      <c r="AC5132" s="0">
        <v>-0.1897188127040863</v>
      </c>
      <c r="AD5132" s="0">
        <v>-0.09816337376832962</v>
      </c>
      <c r="AE5132" s="0">
        <v>-0.034752365201711655</v>
      </c>
      <c r="AF5132" s="0">
        <v>0.028658647090196609</v>
      </c>
      <c r="AG5132" s="0">
        <v>0.1202140748500824</v>
      </c>
      <c r="AH5132" s="0">
        <v>0.16414490342140198</v>
      </c>
    </row>
    <row r="5133" x14ac:dyDescent="0.4">
      <c r="A5133" s="11" t="str">
        <f>Data[[#This Row],[category]]&amp;Data[[#This Row],[subcategory]]&amp;Data[[#This Row],[date]]&amp;Data[[#This Row],[hour]]</f>
        <v>Usage quintiles (sites)Quintile 49/1/201710</v>
      </c>
      <c r="B5133" s="11" t="s">
        <v>144</v>
      </c>
      <c r="C5133" t="s">
        <v>151</v>
      </c>
      <c r="D5133" t="s">
        <v>112</v>
      </c>
      <c r="E5133" t="s">
        <v>62</v>
      </c>
      <c r="F5133" s="0">
        <v>182</v>
      </c>
      <c r="G5133" s="0">
        <v>51.610462188720703</v>
      </c>
      <c r="H5133" s="0">
        <v>51.370563507080078</v>
      </c>
      <c r="I5133" s="0">
        <v>-0.23989838361740112</v>
      </c>
      <c r="J5133" s="0">
        <v>0.2757830023765564</v>
      </c>
      <c r="K5133" s="0">
        <v>91.065933227539063</v>
      </c>
      <c r="L5133" s="0">
        <v>-0.86988097429275513</v>
      </c>
      <c r="M5133" s="0">
        <v>0</v>
      </c>
      <c r="N5133" s="0">
        <v>0</v>
      </c>
      <c r="O5133" s="0">
        <v>51.329044342041016</v>
      </c>
      <c r="P5133" s="0">
        <v>45.218986511230469</v>
      </c>
      <c r="Q5133" s="0">
        <v>-0.69352108240127563</v>
      </c>
      <c r="R5133" s="0">
        <v>-0.59332853555679321</v>
      </c>
      <c r="S5133" s="0">
        <v>-0.38451912999153137</v>
      </c>
      <c r="T5133" s="0">
        <v>-0.23989838361740112</v>
      </c>
      <c r="U5133" s="0">
        <v>-0.095277637243270874</v>
      </c>
      <c r="V5133" s="0">
        <v>0.11353175342082977</v>
      </c>
      <c r="W5133" s="0">
        <v>0.213724285364151</v>
      </c>
      <c r="X5133" s="0">
        <v>9.3931045532226562</v>
      </c>
      <c r="Y5133" s="0">
        <v>9.3494424819946289</v>
      </c>
      <c r="Z5133" s="0">
        <v>-0.043661504983901978</v>
      </c>
      <c r="AA5133" s="0">
        <v>0.050192505121231079</v>
      </c>
      <c r="AB5133" s="0">
        <v>-0.12622082233428955</v>
      </c>
      <c r="AC5133" s="0">
        <v>-0.10798578709363937</v>
      </c>
      <c r="AD5133" s="0">
        <v>-0.069982483983039856</v>
      </c>
      <c r="AE5133" s="0">
        <v>-0.043661504983901978</v>
      </c>
      <c r="AF5133" s="0">
        <v>-0.017340529710054398</v>
      </c>
      <c r="AG5133" s="0">
        <v>0.020662778988480568</v>
      </c>
      <c r="AH5133" s="0">
        <v>0.038897819817066193</v>
      </c>
    </row>
    <row r="5134" x14ac:dyDescent="0.4">
      <c r="A5134" s="11" t="str">
        <f>Data[[#This Row],[category]]&amp;Data[[#This Row],[subcategory]]&amp;Data[[#This Row],[date]]&amp;Data[[#This Row],[hour]]</f>
        <v>Usage quintiles (sites)Quintile 49/1/201711</v>
      </c>
      <c r="B5134" s="11" t="s">
        <v>144</v>
      </c>
      <c r="C5134" t="s">
        <v>151</v>
      </c>
      <c r="D5134" t="s">
        <v>112</v>
      </c>
      <c r="E5134" t="s">
        <v>63</v>
      </c>
      <c r="F5134" s="0">
        <v>182</v>
      </c>
      <c r="G5134" s="0">
        <v>55.923511505126953</v>
      </c>
      <c r="H5134" s="0">
        <v>56.163410186767578</v>
      </c>
      <c r="I5134" s="0">
        <v>0.2398982048034668</v>
      </c>
      <c r="J5134" s="0">
        <v>0.27578297257423401</v>
      </c>
      <c r="K5134" s="0">
        <v>94.445053100585937</v>
      </c>
      <c r="L5134" s="0">
        <v>0.86988043785095215</v>
      </c>
      <c r="M5134" s="0">
        <v>0</v>
      </c>
      <c r="N5134" s="0">
        <v>0</v>
      </c>
      <c r="O5134" s="0">
        <v>51.329044342041016</v>
      </c>
      <c r="P5134" s="0">
        <v>45.218986511230469</v>
      </c>
      <c r="Q5134" s="0">
        <v>-0.21372441947460175</v>
      </c>
      <c r="R5134" s="0">
        <v>-0.11353189498186111</v>
      </c>
      <c r="S5134" s="0">
        <v>0.095277473330497742</v>
      </c>
      <c r="T5134" s="0">
        <v>0.2398982048034668</v>
      </c>
      <c r="U5134" s="0">
        <v>0.38451895117759705</v>
      </c>
      <c r="V5134" s="0">
        <v>0.59332829713821411</v>
      </c>
      <c r="W5134" s="0">
        <v>0.69352084398269653</v>
      </c>
      <c r="X5134" s="0">
        <v>10.178078651428223</v>
      </c>
      <c r="Y5134" s="0">
        <v>10.22174072265625</v>
      </c>
      <c r="Z5134" s="0">
        <v>0.043661471456289291</v>
      </c>
      <c r="AA5134" s="0">
        <v>0.050192501395940781</v>
      </c>
      <c r="AB5134" s="0">
        <v>-0.038897845894098282</v>
      </c>
      <c r="AC5134" s="0">
        <v>-0.020662806928157806</v>
      </c>
      <c r="AD5134" s="0">
        <v>0.017340498045086861</v>
      </c>
      <c r="AE5134" s="0">
        <v>0.043661471456289291</v>
      </c>
      <c r="AF5134" s="0">
        <v>0.069982446730136871</v>
      </c>
      <c r="AG5134" s="0">
        <v>0.10798574984073639</v>
      </c>
      <c r="AH5134" s="0">
        <v>0.12622079253196716</v>
      </c>
    </row>
    <row r="5135" x14ac:dyDescent="0.4">
      <c r="A5135" s="11" t="str">
        <f>Data[[#This Row],[category]]&amp;Data[[#This Row],[subcategory]]&amp;Data[[#This Row],[date]]&amp;Data[[#This Row],[hour]]</f>
        <v>Usage quintiles (sites)Quintile 49/1/201712</v>
      </c>
      <c r="B5135" s="11" t="s">
        <v>144</v>
      </c>
      <c r="C5135" t="s">
        <v>151</v>
      </c>
      <c r="D5135" t="s">
        <v>112</v>
      </c>
      <c r="E5135" t="s">
        <v>64</v>
      </c>
      <c r="F5135" s="0">
        <v>182</v>
      </c>
      <c r="G5135" s="0">
        <v>58.770534515380859</v>
      </c>
      <c r="H5135" s="0">
        <v>58.725685119628906</v>
      </c>
      <c r="I5135" s="0">
        <v>-0.044848866760730743</v>
      </c>
      <c r="J5135" s="0">
        <v>0.52694791555404663</v>
      </c>
      <c r="K5135" s="0">
        <v>94.945053100585937</v>
      </c>
      <c r="L5135" s="0">
        <v>-0.085110627114772797</v>
      </c>
      <c r="M5135" s="0">
        <v>0</v>
      </c>
      <c r="N5135" s="0">
        <v>0</v>
      </c>
      <c r="O5135" s="0">
        <v>51.329044342041016</v>
      </c>
      <c r="P5135" s="0">
        <v>45.218986511230469</v>
      </c>
      <c r="Q5135" s="0">
        <v>-0.91160106658935547</v>
      </c>
      <c r="R5135" s="0">
        <v>-0.72015976905822754</v>
      </c>
      <c r="S5135" s="0">
        <v>-0.32118061184883118</v>
      </c>
      <c r="T5135" s="0">
        <v>-0.044848866760730743</v>
      </c>
      <c r="U5135" s="0">
        <v>0.23148289322853088</v>
      </c>
      <c r="V5135" s="0">
        <v>0.63046205043792725</v>
      </c>
      <c r="W5135" s="0">
        <v>0.82190334796905518</v>
      </c>
      <c r="X5135" s="0">
        <v>10.696237564086914</v>
      </c>
      <c r="Y5135" s="0">
        <v>10.688075065612793</v>
      </c>
      <c r="Z5135" s="0">
        <v>-0.0081624938175082207</v>
      </c>
      <c r="AA5135" s="0">
        <v>0.095904521644115448</v>
      </c>
      <c r="AB5135" s="0">
        <v>-0.16591139137744904</v>
      </c>
      <c r="AC5135" s="0">
        <v>-0.13106907904148102</v>
      </c>
      <c r="AD5135" s="0">
        <v>-0.058454874902963638</v>
      </c>
      <c r="AE5135" s="0">
        <v>-0.0081624938175082207</v>
      </c>
      <c r="AF5135" s="0">
        <v>0.042129885405302048</v>
      </c>
      <c r="AG5135" s="0">
        <v>0.11474409699440002</v>
      </c>
      <c r="AH5135" s="0">
        <v>0.14958640933036804</v>
      </c>
    </row>
    <row r="5136" x14ac:dyDescent="0.4">
      <c r="A5136" s="11" t="str">
        <f>Data[[#This Row],[category]]&amp;Data[[#This Row],[subcategory]]&amp;Data[[#This Row],[date]]&amp;Data[[#This Row],[hour]]</f>
        <v>Usage quintiles (sites)Quintile 49/1/201713</v>
      </c>
      <c r="B5136" s="11" t="s">
        <v>144</v>
      </c>
      <c r="C5136" t="s">
        <v>151</v>
      </c>
      <c r="D5136" t="s">
        <v>112</v>
      </c>
      <c r="E5136" t="s">
        <v>65</v>
      </c>
      <c r="F5136" s="0">
        <v>182</v>
      </c>
      <c r="G5136" s="0">
        <v>58.805843353271484</v>
      </c>
      <c r="H5136" s="0">
        <v>59.368980407714844</v>
      </c>
      <c r="I5136" s="0">
        <v>0.56313878297805786</v>
      </c>
      <c r="J5136" s="0">
        <v>0.66179931163787842</v>
      </c>
      <c r="K5136" s="0">
        <v>95.071426391601562</v>
      </c>
      <c r="L5136" s="0">
        <v>0.85092079639434814</v>
      </c>
      <c r="M5136" s="0">
        <v>0</v>
      </c>
      <c r="N5136" s="0">
        <v>0</v>
      </c>
      <c r="O5136" s="0">
        <v>51.329044342041016</v>
      </c>
      <c r="P5136" s="0">
        <v>45.218986511230469</v>
      </c>
      <c r="Q5136" s="0">
        <v>-0.52542424201965332</v>
      </c>
      <c r="R5136" s="0">
        <v>-0.28499117493629456</v>
      </c>
      <c r="S5136" s="0">
        <v>0.21609088778495789</v>
      </c>
      <c r="T5136" s="0">
        <v>0.56313878297805786</v>
      </c>
      <c r="U5136" s="0">
        <v>0.91018670797348022</v>
      </c>
      <c r="V5136" s="0">
        <v>1.4112687110900879</v>
      </c>
      <c r="W5136" s="0">
        <v>1.651701807975769</v>
      </c>
      <c r="X5136" s="0">
        <v>10.702663421630859</v>
      </c>
      <c r="Y5136" s="0">
        <v>10.805154800415039</v>
      </c>
      <c r="Z5136" s="0">
        <v>0.10249125957489014</v>
      </c>
      <c r="AA5136" s="0">
        <v>0.12044747173786163</v>
      </c>
      <c r="AB5136" s="0">
        <v>-0.095627203583717346</v>
      </c>
      <c r="AC5136" s="0">
        <v>-0.051868386566638947</v>
      </c>
      <c r="AD5136" s="0">
        <v>0.039328545331954956</v>
      </c>
      <c r="AE5136" s="0">
        <v>0.10249125957489014</v>
      </c>
      <c r="AF5136" s="0">
        <v>0.16565397381782532</v>
      </c>
      <c r="AG5136" s="0">
        <v>0.25685089826583862</v>
      </c>
      <c r="AH5136" s="0">
        <v>0.30060970783233643</v>
      </c>
    </row>
    <row r="5137" x14ac:dyDescent="0.4">
      <c r="A5137" s="11" t="str">
        <f>Data[[#This Row],[category]]&amp;Data[[#This Row],[subcategory]]&amp;Data[[#This Row],[date]]&amp;Data[[#This Row],[hour]]</f>
        <v>Usage quintiles (sites)Quintile 49/1/201714</v>
      </c>
      <c r="B5137" s="11" t="s">
        <v>144</v>
      </c>
      <c r="C5137" t="s">
        <v>151</v>
      </c>
      <c r="D5137" t="s">
        <v>112</v>
      </c>
      <c r="E5137" t="s">
        <v>66</v>
      </c>
      <c r="F5137" s="0">
        <v>182</v>
      </c>
      <c r="G5137" s="0">
        <v>59.204582214355469</v>
      </c>
      <c r="H5137" s="0">
        <v>60.332706451416016</v>
      </c>
      <c r="I5137" s="0">
        <v>1.1281216144561768</v>
      </c>
      <c r="J5137" s="0">
        <v>0.88831907510757446</v>
      </c>
      <c r="K5137" s="0">
        <v>94.857139587402344</v>
      </c>
      <c r="L5137" s="0">
        <v>1.2699508666992188</v>
      </c>
      <c r="M5137" s="0">
        <v>0</v>
      </c>
      <c r="N5137" s="0">
        <v>0</v>
      </c>
      <c r="O5137" s="0">
        <v>51.329044342041016</v>
      </c>
      <c r="P5137" s="0">
        <v>45.218986511230469</v>
      </c>
      <c r="Q5137" s="0">
        <v>-0.3330332338809967</v>
      </c>
      <c r="R5137" s="0">
        <v>-0.010305087082087994</v>
      </c>
      <c r="S5137" s="0">
        <v>0.66228663921356201</v>
      </c>
      <c r="T5137" s="0">
        <v>1.1281216144561768</v>
      </c>
      <c r="U5137" s="0">
        <v>1.5939565896987915</v>
      </c>
      <c r="V5137" s="0">
        <v>2.2665483951568604</v>
      </c>
      <c r="W5137" s="0">
        <v>2.5892765522003174</v>
      </c>
      <c r="X5137" s="0">
        <v>10.775234222412109</v>
      </c>
      <c r="Y5137" s="0">
        <v>10.980552673339844</v>
      </c>
      <c r="Z5137" s="0">
        <v>0.2053181380033493</v>
      </c>
      <c r="AA5137" s="0">
        <v>0.16167406737804413</v>
      </c>
      <c r="AB5137" s="0">
        <v>-0.060612037777900696</v>
      </c>
      <c r="AC5137" s="0">
        <v>-0.0018755161436274648</v>
      </c>
      <c r="AD5137" s="0">
        <v>0.12053617089986801</v>
      </c>
      <c r="AE5137" s="0">
        <v>0.2053181380033493</v>
      </c>
      <c r="AF5137" s="0">
        <v>0.29010009765625</v>
      </c>
      <c r="AG5137" s="0">
        <v>0.41251179575920105</v>
      </c>
      <c r="AH5137" s="0">
        <v>0.4712483286857605</v>
      </c>
    </row>
    <row r="5138" x14ac:dyDescent="0.4">
      <c r="A5138" s="11" t="str">
        <f>Data[[#This Row],[category]]&amp;Data[[#This Row],[subcategory]]&amp;Data[[#This Row],[date]]&amp;Data[[#This Row],[hour]]</f>
        <v>Usage quintiles (sites)Quintile 49/1/201715</v>
      </c>
      <c r="B5138" s="11" t="s">
        <v>144</v>
      </c>
      <c r="C5138" t="s">
        <v>151</v>
      </c>
      <c r="D5138" t="s">
        <v>112</v>
      </c>
      <c r="E5138" t="s">
        <v>67</v>
      </c>
      <c r="F5138" s="0">
        <v>182</v>
      </c>
      <c r="G5138" s="0">
        <v>57.150161743164063</v>
      </c>
      <c r="H5138" s="0">
        <v>52.602161407470703</v>
      </c>
      <c r="I5138" s="0">
        <v>-4.5479979515075684</v>
      </c>
      <c r="J5138" s="0">
        <v>1.1458821296691895</v>
      </c>
      <c r="K5138" s="0">
        <v>94.131866455078125</v>
      </c>
      <c r="L5138" s="0">
        <v>-3.9689927101135254</v>
      </c>
      <c r="M5138" s="0">
        <v>1</v>
      </c>
      <c r="N5138" s="0">
        <v>1</v>
      </c>
      <c r="O5138" s="0">
        <v>51.329044342041016</v>
      </c>
      <c r="P5138" s="0">
        <v>45.218986511230469</v>
      </c>
      <c r="Q5138" s="0">
        <v>-6.4328064918518066</v>
      </c>
      <c r="R5138" s="0">
        <v>-6.0165047645568848</v>
      </c>
      <c r="S5138" s="0">
        <v>-5.1488990783691406</v>
      </c>
      <c r="T5138" s="0">
        <v>-4.5479979515075684</v>
      </c>
      <c r="U5138" s="0">
        <v>-3.9470968246459961</v>
      </c>
      <c r="V5138" s="0">
        <v>-3.0794909000396729</v>
      </c>
      <c r="W5138" s="0">
        <v>-2.6631896495819092</v>
      </c>
      <c r="X5138" s="0">
        <v>10.401329040527344</v>
      </c>
      <c r="Y5138" s="0">
        <v>9.5735931396484375</v>
      </c>
      <c r="Z5138" s="0">
        <v>-0.82773560285568237</v>
      </c>
      <c r="AA5138" s="0">
        <v>0.20855054259300232</v>
      </c>
      <c r="AB5138" s="0">
        <v>-1.1707707643508911</v>
      </c>
      <c r="AC5138" s="0">
        <v>-1.0950038433074951</v>
      </c>
      <c r="AD5138" s="0">
        <v>-0.9370996356010437</v>
      </c>
      <c r="AE5138" s="0">
        <v>-0.82773560285568237</v>
      </c>
      <c r="AF5138" s="0">
        <v>-0.71837157011032104</v>
      </c>
      <c r="AG5138" s="0">
        <v>-0.56046730279922485</v>
      </c>
      <c r="AH5138" s="0">
        <v>-0.48470050096511841</v>
      </c>
    </row>
    <row r="5139" x14ac:dyDescent="0.4">
      <c r="A5139" s="11" t="str">
        <f>Data[[#This Row],[category]]&amp;Data[[#This Row],[subcategory]]&amp;Data[[#This Row],[date]]&amp;Data[[#This Row],[hour]]</f>
        <v>Usage quintiles (sites)Quintile 49/1/201716</v>
      </c>
      <c r="B5139" s="11" t="s">
        <v>144</v>
      </c>
      <c r="C5139" t="s">
        <v>151</v>
      </c>
      <c r="D5139" t="s">
        <v>112</v>
      </c>
      <c r="E5139" t="s">
        <v>68</v>
      </c>
      <c r="F5139" s="0">
        <v>182</v>
      </c>
      <c r="G5139" s="0">
        <v>51.556247711181641</v>
      </c>
      <c r="H5139" s="0">
        <v>48.340236663818359</v>
      </c>
      <c r="I5139" s="0">
        <v>-3.2160112857818604</v>
      </c>
      <c r="J5139" s="0">
        <v>1.2272098064422607</v>
      </c>
      <c r="K5139" s="0">
        <v>93.302200317382813</v>
      </c>
      <c r="L5139" s="0">
        <v>-2.6205880641937256</v>
      </c>
      <c r="M5139" s="0">
        <v>1</v>
      </c>
      <c r="N5139" s="0">
        <v>1</v>
      </c>
      <c r="O5139" s="0">
        <v>51.329044342041016</v>
      </c>
      <c r="P5139" s="0">
        <v>45.218986511230469</v>
      </c>
      <c r="Q5139" s="0">
        <v>-5.2345919609069824</v>
      </c>
      <c r="R5139" s="0">
        <v>-4.7887439727783203</v>
      </c>
      <c r="S5139" s="0">
        <v>-3.8595607280731201</v>
      </c>
      <c r="T5139" s="0">
        <v>-3.2160112857818604</v>
      </c>
      <c r="U5139" s="0">
        <v>-2.5724618434906006</v>
      </c>
      <c r="V5139" s="0">
        <v>-1.6432785987854004</v>
      </c>
      <c r="W5139" s="0">
        <v>-1.1974307298660278</v>
      </c>
      <c r="X5139" s="0">
        <v>9.3832368850708008</v>
      </c>
      <c r="Y5139" s="0">
        <v>8.7979230880737305</v>
      </c>
      <c r="Z5139" s="0">
        <v>-0.58531403541564941</v>
      </c>
      <c r="AA5139" s="0">
        <v>0.22335217893123627</v>
      </c>
      <c r="AB5139" s="0">
        <v>-0.95269566774368286</v>
      </c>
      <c r="AC5139" s="0">
        <v>-0.87155139446258545</v>
      </c>
      <c r="AD5139" s="0">
        <v>-0.70244002342224121</v>
      </c>
      <c r="AE5139" s="0">
        <v>-0.58531403541564941</v>
      </c>
      <c r="AF5139" s="0">
        <v>-0.46818804740905762</v>
      </c>
      <c r="AG5139" s="0">
        <v>-0.29907670617103577</v>
      </c>
      <c r="AH5139" s="0">
        <v>-0.21793238818645477</v>
      </c>
    </row>
    <row r="5140" x14ac:dyDescent="0.4">
      <c r="A5140" s="11" t="str">
        <f>Data[[#This Row],[category]]&amp;Data[[#This Row],[subcategory]]&amp;Data[[#This Row],[date]]&amp;Data[[#This Row],[hour]]</f>
        <v>Usage quintiles (sites)Quintile 49/1/201717</v>
      </c>
      <c r="B5140" s="11" t="s">
        <v>144</v>
      </c>
      <c r="C5140" t="s">
        <v>151</v>
      </c>
      <c r="D5140" t="s">
        <v>112</v>
      </c>
      <c r="E5140" t="s">
        <v>69</v>
      </c>
      <c r="F5140" s="0">
        <v>182</v>
      </c>
      <c r="G5140" s="0">
        <v>46.177562713623047</v>
      </c>
      <c r="H5140" s="0">
        <v>42.440189361572266</v>
      </c>
      <c r="I5140" s="0">
        <v>-3.7373745441436768</v>
      </c>
      <c r="J5140" s="0">
        <v>1.2221986055374146</v>
      </c>
      <c r="K5140" s="0">
        <v>90.972526550292969</v>
      </c>
      <c r="L5140" s="0">
        <v>-3.0579109191894531</v>
      </c>
      <c r="M5140" s="0">
        <v>1</v>
      </c>
      <c r="N5140" s="0">
        <v>1</v>
      </c>
      <c r="O5140" s="0">
        <v>51.329044342041016</v>
      </c>
      <c r="P5140" s="0">
        <v>45.218986511230469</v>
      </c>
      <c r="Q5140" s="0">
        <v>-5.7477121353149414</v>
      </c>
      <c r="R5140" s="0">
        <v>-5.303685188293457</v>
      </c>
      <c r="S5140" s="0">
        <v>-4.3782958984375</v>
      </c>
      <c r="T5140" s="0">
        <v>-3.7373745441436768</v>
      </c>
      <c r="U5140" s="0">
        <v>-3.0964529514312744</v>
      </c>
      <c r="V5140" s="0">
        <v>-2.1710638999938965</v>
      </c>
      <c r="W5140" s="0">
        <v>-1.727036714553833</v>
      </c>
      <c r="X5140" s="0">
        <v>8.4043159484863281</v>
      </c>
      <c r="Y5140" s="0">
        <v>7.7241144180297852</v>
      </c>
      <c r="Z5140" s="0">
        <v>-0.6802021861076355</v>
      </c>
      <c r="AA5140" s="0">
        <v>0.22244015336036682</v>
      </c>
      <c r="AB5140" s="0">
        <v>-1.0460836887359619</v>
      </c>
      <c r="AC5140" s="0">
        <v>-0.96527069807052612</v>
      </c>
      <c r="AD5140" s="0">
        <v>-0.79684990644454956</v>
      </c>
      <c r="AE5140" s="0">
        <v>-0.6802021861076355</v>
      </c>
      <c r="AF5140" s="0">
        <v>-0.56355446577072144</v>
      </c>
      <c r="AG5140" s="0">
        <v>-0.39513367414474487</v>
      </c>
      <c r="AH5140" s="0">
        <v>-0.31432068347930908</v>
      </c>
    </row>
    <row r="5141" x14ac:dyDescent="0.4">
      <c r="A5141" s="11" t="str">
        <f>Data[[#This Row],[category]]&amp;Data[[#This Row],[subcategory]]&amp;Data[[#This Row],[date]]&amp;Data[[#This Row],[hour]]</f>
        <v>Usage quintiles (sites)Quintile 49/1/201718</v>
      </c>
      <c r="B5141" s="11" t="s">
        <v>144</v>
      </c>
      <c r="C5141" t="s">
        <v>151</v>
      </c>
      <c r="D5141" t="s">
        <v>112</v>
      </c>
      <c r="E5141" t="s">
        <v>70</v>
      </c>
      <c r="F5141" s="0">
        <v>182</v>
      </c>
      <c r="G5141" s="0">
        <v>40.891033172607422</v>
      </c>
      <c r="H5141" s="0">
        <v>37.493358612060547</v>
      </c>
      <c r="I5141" s="0">
        <v>-3.3976774215698242</v>
      </c>
      <c r="J5141" s="0">
        <v>1.1735231876373291</v>
      </c>
      <c r="K5141" s="0">
        <v>88.109893798828125</v>
      </c>
      <c r="L5141" s="0">
        <v>-2.8952794075012207</v>
      </c>
      <c r="M5141" s="0">
        <v>1</v>
      </c>
      <c r="N5141" s="0">
        <v>1</v>
      </c>
      <c r="O5141" s="0">
        <v>51.329044342041016</v>
      </c>
      <c r="P5141" s="0">
        <v>45.218986511230469</v>
      </c>
      <c r="Q5141" s="0">
        <v>-5.3279514312744141</v>
      </c>
      <c r="R5141" s="0">
        <v>-4.9016079902648926</v>
      </c>
      <c r="S5141" s="0">
        <v>-4.0130734443664551</v>
      </c>
      <c r="T5141" s="0">
        <v>-3.3976774215698242</v>
      </c>
      <c r="U5141" s="0">
        <v>-2.7822811603546143</v>
      </c>
      <c r="V5141" s="0">
        <v>-1.8937469720840454</v>
      </c>
      <c r="W5141" s="0">
        <v>-1.4674035310745239</v>
      </c>
      <c r="X5141" s="0">
        <v>7.4421682357788086</v>
      </c>
      <c r="Y5141" s="0">
        <v>6.82379150390625</v>
      </c>
      <c r="Z5141" s="0">
        <v>-0.61837726831436157</v>
      </c>
      <c r="AA5141" s="0">
        <v>0.21358121931552887</v>
      </c>
      <c r="AB5141" s="0">
        <v>-0.96968710422515869</v>
      </c>
      <c r="AC5141" s="0">
        <v>-0.89209258556365967</v>
      </c>
      <c r="AD5141" s="0">
        <v>-0.73037934303283691</v>
      </c>
      <c r="AE5141" s="0">
        <v>-0.61837726831436157</v>
      </c>
      <c r="AF5141" s="0">
        <v>-0.50637519359588623</v>
      </c>
      <c r="AG5141" s="0">
        <v>-0.34466192126274109</v>
      </c>
      <c r="AH5141" s="0">
        <v>-0.26706743240356445</v>
      </c>
    </row>
    <row r="5142" x14ac:dyDescent="0.4">
      <c r="A5142" s="11" t="str">
        <f>Data[[#This Row],[category]]&amp;Data[[#This Row],[subcategory]]&amp;Data[[#This Row],[date]]&amp;Data[[#This Row],[hour]]</f>
        <v>Usage quintiles (sites)Quintile 49/1/201719</v>
      </c>
      <c r="B5142" s="11" t="s">
        <v>144</v>
      </c>
      <c r="C5142" t="s">
        <v>151</v>
      </c>
      <c r="D5142" t="s">
        <v>112</v>
      </c>
      <c r="E5142" t="s">
        <v>71</v>
      </c>
      <c r="F5142" s="0">
        <v>182</v>
      </c>
      <c r="G5142" s="0">
        <v>35.764152526855469</v>
      </c>
      <c r="H5142" s="0">
        <v>34.358272552490234</v>
      </c>
      <c r="I5142" s="0">
        <v>-1.4058798551559448</v>
      </c>
      <c r="J5142" s="0">
        <v>1.1855307817459106</v>
      </c>
      <c r="K5142" s="0">
        <v>85.472526550292969</v>
      </c>
      <c r="L5142" s="0">
        <v>-1.1858652830123901</v>
      </c>
      <c r="M5142" s="0">
        <v>0</v>
      </c>
      <c r="N5142" s="0">
        <v>0</v>
      </c>
      <c r="O5142" s="0">
        <v>51.329044342041016</v>
      </c>
      <c r="P5142" s="0">
        <v>45.218986511230469</v>
      </c>
      <c r="Q5142" s="0">
        <v>-3.3559045791625977</v>
      </c>
      <c r="R5142" s="0">
        <v>-2.9251987934112549</v>
      </c>
      <c r="S5142" s="0">
        <v>-2.0275728702545166</v>
      </c>
      <c r="T5142" s="0">
        <v>-1.4058798551559448</v>
      </c>
      <c r="U5142" s="0">
        <v>-0.78418689966201782</v>
      </c>
      <c r="V5142" s="0">
        <v>0.11343897134065628</v>
      </c>
      <c r="W5142" s="0">
        <v>0.54414474964141846</v>
      </c>
      <c r="X5142" s="0">
        <v>6.5090756416320801</v>
      </c>
      <c r="Y5142" s="0">
        <v>6.2532057762145996</v>
      </c>
      <c r="Z5142" s="0">
        <v>-0.25587013363838196</v>
      </c>
      <c r="AA5142" s="0">
        <v>0.21576660871505737</v>
      </c>
      <c r="AB5142" s="0">
        <v>-0.61077463626861572</v>
      </c>
      <c r="AC5142" s="0">
        <v>-0.5323861837387085</v>
      </c>
      <c r="AD5142" s="0">
        <v>-0.36901825666427612</v>
      </c>
      <c r="AE5142" s="0">
        <v>-0.25587013363838196</v>
      </c>
      <c r="AF5142" s="0">
        <v>-0.14272201061248779</v>
      </c>
      <c r="AG5142" s="0">
        <v>0.020645901560783386</v>
      </c>
      <c r="AH5142" s="0">
        <v>0.099034354090690613</v>
      </c>
    </row>
    <row r="5143" x14ac:dyDescent="0.4">
      <c r="A5143" s="11" t="str">
        <f>Data[[#This Row],[category]]&amp;Data[[#This Row],[subcategory]]&amp;Data[[#This Row],[date]]&amp;Data[[#This Row],[hour]]</f>
        <v>Usage quintiles (sites)Quintile 49/1/201720</v>
      </c>
      <c r="B5143" s="11" t="s">
        <v>144</v>
      </c>
      <c r="C5143" t="s">
        <v>151</v>
      </c>
      <c r="D5143" t="s">
        <v>112</v>
      </c>
      <c r="E5143" t="s">
        <v>54</v>
      </c>
      <c r="F5143" s="0">
        <v>182</v>
      </c>
      <c r="G5143" s="0">
        <v>35.324737548828125</v>
      </c>
      <c r="H5143" s="0">
        <v>33.583465576171875</v>
      </c>
      <c r="I5143" s="0">
        <v>-1.7412726879119873</v>
      </c>
      <c r="J5143" s="0">
        <v>1.237886905670166</v>
      </c>
      <c r="K5143" s="0">
        <v>82.186813354492187</v>
      </c>
      <c r="L5143" s="0">
        <v>-1.4066492319107056</v>
      </c>
      <c r="M5143" s="0">
        <v>0</v>
      </c>
      <c r="N5143" s="0">
        <v>0</v>
      </c>
      <c r="O5143" s="0">
        <v>51.329044342041016</v>
      </c>
      <c r="P5143" s="0">
        <v>45.218986511230469</v>
      </c>
      <c r="Q5143" s="0">
        <v>-3.7774155139923096</v>
      </c>
      <c r="R5143" s="0">
        <v>-3.3276886940002441</v>
      </c>
      <c r="S5143" s="0">
        <v>-2.3904211521148682</v>
      </c>
      <c r="T5143" s="0">
        <v>-1.7412726879119873</v>
      </c>
      <c r="U5143" s="0">
        <v>-1.0921241044998169</v>
      </c>
      <c r="V5143" s="0">
        <v>-0.15485678613185883</v>
      </c>
      <c r="W5143" s="0">
        <v>0.29487007856369019</v>
      </c>
      <c r="X5143" s="0">
        <v>6.4291024208068848</v>
      </c>
      <c r="Y5143" s="0">
        <v>6.1121907234191895</v>
      </c>
      <c r="Z5143" s="0">
        <v>-0.31691163778305054</v>
      </c>
      <c r="AA5143" s="0">
        <v>0.22529540956020355</v>
      </c>
      <c r="AB5143" s="0">
        <v>-0.68748962879180908</v>
      </c>
      <c r="AC5143" s="0">
        <v>-0.60563933849334717</v>
      </c>
      <c r="AD5143" s="0">
        <v>-0.4350566565990448</v>
      </c>
      <c r="AE5143" s="0">
        <v>-0.31691163778305054</v>
      </c>
      <c r="AF5143" s="0">
        <v>-0.19876660406589508</v>
      </c>
      <c r="AG5143" s="0">
        <v>-0.028183953836560249</v>
      </c>
      <c r="AH5143" s="0">
        <v>0.053666334599256516</v>
      </c>
    </row>
    <row r="5144" x14ac:dyDescent="0.4">
      <c r="A5144" s="11" t="str">
        <f>Data[[#This Row],[category]]&amp;Data[[#This Row],[subcategory]]&amp;Data[[#This Row],[date]]&amp;Data[[#This Row],[hour]]</f>
        <v>Usage quintiles (sites)Quintile 49/1/201721</v>
      </c>
      <c r="B5144" s="11" t="s">
        <v>144</v>
      </c>
      <c r="C5144" t="s">
        <v>151</v>
      </c>
      <c r="D5144" t="s">
        <v>112</v>
      </c>
      <c r="E5144" t="s">
        <v>72</v>
      </c>
      <c r="F5144" s="0">
        <v>182</v>
      </c>
      <c r="G5144" s="0">
        <v>33.290390014648437</v>
      </c>
      <c r="H5144" s="0">
        <v>31.792867660522461</v>
      </c>
      <c r="I5144" s="0">
        <v>-1.4975236654281616</v>
      </c>
      <c r="J5144" s="0">
        <v>1.1571533679962158</v>
      </c>
      <c r="K5144" s="0">
        <v>80.560440063476562</v>
      </c>
      <c r="L5144" s="0">
        <v>-1.2941445112228394</v>
      </c>
      <c r="M5144" s="0">
        <v>0</v>
      </c>
      <c r="N5144" s="0">
        <v>0</v>
      </c>
      <c r="O5144" s="0">
        <v>51.329044342041016</v>
      </c>
      <c r="P5144" s="0">
        <v>45.218986511230469</v>
      </c>
      <c r="Q5144" s="0">
        <v>-3.4008715152740479</v>
      </c>
      <c r="R5144" s="0">
        <v>-2.9804754257202148</v>
      </c>
      <c r="S5144" s="0">
        <v>-2.1043355464935303</v>
      </c>
      <c r="T5144" s="0">
        <v>-1.4975236654281616</v>
      </c>
      <c r="U5144" s="0">
        <v>-0.89071184396743774</v>
      </c>
      <c r="V5144" s="0">
        <v>-0.014571955427527428</v>
      </c>
      <c r="W5144" s="0">
        <v>0.40582424402236938</v>
      </c>
      <c r="X5144" s="0">
        <v>6.0588507652282715</v>
      </c>
      <c r="Y5144" s="0">
        <v>5.7863020896911621</v>
      </c>
      <c r="Z5144" s="0">
        <v>-0.27254930138587952</v>
      </c>
      <c r="AA5144" s="0">
        <v>0.21060191094875336</v>
      </c>
      <c r="AB5144" s="0">
        <v>-0.61895859241485596</v>
      </c>
      <c r="AC5144" s="0">
        <v>-0.54244649410247803</v>
      </c>
      <c r="AD5144" s="0">
        <v>-0.38298904895782471</v>
      </c>
      <c r="AE5144" s="0">
        <v>-0.27254930138587952</v>
      </c>
      <c r="AF5144" s="0">
        <v>-0.16210955381393433</v>
      </c>
      <c r="AG5144" s="0">
        <v>-0.0026520926039665937</v>
      </c>
      <c r="AH5144" s="0">
        <v>0.073860011994838715</v>
      </c>
    </row>
    <row r="5145" x14ac:dyDescent="0.4">
      <c r="A5145" s="11" t="str">
        <f>Data[[#This Row],[category]]&amp;Data[[#This Row],[subcategory]]&amp;Data[[#This Row],[date]]&amp;Data[[#This Row],[hour]]</f>
        <v>Usage quintiles (sites)Quintile 49/1/201722</v>
      </c>
      <c r="B5145" s="11" t="s">
        <v>144</v>
      </c>
      <c r="C5145" t="s">
        <v>151</v>
      </c>
      <c r="D5145" t="s">
        <v>112</v>
      </c>
      <c r="E5145" t="s">
        <v>73</v>
      </c>
      <c r="F5145" s="0">
        <v>182</v>
      </c>
      <c r="G5145" s="0">
        <v>29.967704772949219</v>
      </c>
      <c r="H5145" s="0">
        <v>29.000020980834961</v>
      </c>
      <c r="I5145" s="0">
        <v>-0.96768206357955933</v>
      </c>
      <c r="J5145" s="0">
        <v>1.2256189584732056</v>
      </c>
      <c r="K5145" s="0">
        <v>79.131866455078125</v>
      </c>
      <c r="L5145" s="0">
        <v>-0.78954559564590454</v>
      </c>
      <c r="M5145" s="0">
        <v>0</v>
      </c>
      <c r="N5145" s="0">
        <v>0</v>
      </c>
      <c r="O5145" s="0">
        <v>51.329044342041016</v>
      </c>
      <c r="P5145" s="0">
        <v>45.218986511230469</v>
      </c>
      <c r="Q5145" s="0">
        <v>-2.9836459159851074</v>
      </c>
      <c r="R5145" s="0">
        <v>-2.5383758544921875</v>
      </c>
      <c r="S5145" s="0">
        <v>-1.6103972196578979</v>
      </c>
      <c r="T5145" s="0">
        <v>-0.96768206357955933</v>
      </c>
      <c r="U5145" s="0">
        <v>-0.32496684789657593</v>
      </c>
      <c r="V5145" s="0">
        <v>0.6030118465423584</v>
      </c>
      <c r="W5145" s="0">
        <v>1.0482816696166992</v>
      </c>
      <c r="X5145" s="0">
        <v>5.4541220664978027</v>
      </c>
      <c r="Y5145" s="0">
        <v>5.2780036926269531</v>
      </c>
      <c r="Z5145" s="0">
        <v>-0.17611813545227051</v>
      </c>
      <c r="AA5145" s="0">
        <v>0.22306264936923981</v>
      </c>
      <c r="AB5145" s="0">
        <v>-0.54302352666854858</v>
      </c>
      <c r="AC5145" s="0">
        <v>-0.46198442578315735</v>
      </c>
      <c r="AD5145" s="0">
        <v>-0.29309231042861938</v>
      </c>
      <c r="AE5145" s="0">
        <v>-0.17611813545227051</v>
      </c>
      <c r="AF5145" s="0">
        <v>-0.059143967926502228</v>
      </c>
      <c r="AG5145" s="0">
        <v>0.10974815487861633</v>
      </c>
      <c r="AH5145" s="0">
        <v>0.19078727066516876</v>
      </c>
    </row>
    <row r="5146" x14ac:dyDescent="0.4">
      <c r="A5146" s="11" t="str">
        <f>Data[[#This Row],[category]]&amp;Data[[#This Row],[subcategory]]&amp;Data[[#This Row],[date]]&amp;Data[[#This Row],[hour]]</f>
        <v>Usage quintiles (sites)Quintile 49/1/201723</v>
      </c>
      <c r="B5146" s="11" t="s">
        <v>144</v>
      </c>
      <c r="C5146" t="s">
        <v>151</v>
      </c>
      <c r="D5146" t="s">
        <v>112</v>
      </c>
      <c r="E5146" t="s">
        <v>74</v>
      </c>
      <c r="F5146" s="0">
        <v>182</v>
      </c>
      <c r="G5146" s="0">
        <v>26.750699996948242</v>
      </c>
      <c r="H5146" s="0">
        <v>25.815923690795898</v>
      </c>
      <c r="I5146" s="0">
        <v>-0.93477725982666016</v>
      </c>
      <c r="J5146" s="0">
        <v>1.3238949775695801</v>
      </c>
      <c r="K5146" s="0">
        <v>78.071426391601562</v>
      </c>
      <c r="L5146" s="0">
        <v>-0.70608115196228027</v>
      </c>
      <c r="M5146" s="0">
        <v>0</v>
      </c>
      <c r="N5146" s="0">
        <v>0</v>
      </c>
      <c r="O5146" s="0">
        <v>51.329044342041016</v>
      </c>
      <c r="P5146" s="0">
        <v>45.218986511230469</v>
      </c>
      <c r="Q5146" s="0">
        <v>-3.1123907566070557</v>
      </c>
      <c r="R5146" s="0">
        <v>-2.6314170360565186</v>
      </c>
      <c r="S5146" s="0">
        <v>-1.6290284395217896</v>
      </c>
      <c r="T5146" s="0">
        <v>-0.93477725982666016</v>
      </c>
      <c r="U5146" s="0">
        <v>-0.24052605032920837</v>
      </c>
      <c r="V5146" s="0">
        <v>0.76186239719390869</v>
      </c>
      <c r="W5146" s="0">
        <v>1.2428362369537354</v>
      </c>
      <c r="X5146" s="0">
        <v>4.8686275482177734</v>
      </c>
      <c r="Y5146" s="0">
        <v>4.6984982490539551</v>
      </c>
      <c r="Z5146" s="0">
        <v>-0.17012946307659149</v>
      </c>
      <c r="AA5146" s="0">
        <v>0.240948885679245</v>
      </c>
      <c r="AB5146" s="0">
        <v>-0.56645512580871582</v>
      </c>
      <c r="AC5146" s="0">
        <v>-0.47891789674758911</v>
      </c>
      <c r="AD5146" s="0">
        <v>-0.29648318886756897</v>
      </c>
      <c r="AE5146" s="0">
        <v>-0.17012946307659149</v>
      </c>
      <c r="AF5146" s="0">
        <v>-0.043775744736194611</v>
      </c>
      <c r="AG5146" s="0">
        <v>0.13865895569324493</v>
      </c>
      <c r="AH5146" s="0">
        <v>0.22619618475437164</v>
      </c>
    </row>
    <row r="5147" x14ac:dyDescent="0.4">
      <c r="A5147" s="11" t="str">
        <f>Data[[#This Row],[category]]&amp;Data[[#This Row],[subcategory]]&amp;Data[[#This Row],[date]]&amp;Data[[#This Row],[hour]]</f>
        <v>Usage quintiles (sites)Quintile 49/1/201724</v>
      </c>
      <c r="B5147" s="11" t="s">
        <v>144</v>
      </c>
      <c r="C5147" t="s">
        <v>151</v>
      </c>
      <c r="D5147" t="s">
        <v>112</v>
      </c>
      <c r="E5147" t="s">
        <v>75</v>
      </c>
      <c r="F5147" s="0">
        <v>182</v>
      </c>
      <c r="G5147" s="0">
        <v>22.956031799316406</v>
      </c>
      <c r="H5147" s="0">
        <v>23.244857788085938</v>
      </c>
      <c r="I5147" s="0">
        <v>0.28882533311843872</v>
      </c>
      <c r="J5147" s="0">
        <v>1.327049732208252</v>
      </c>
      <c r="K5147" s="0">
        <v>77.208793640136719</v>
      </c>
      <c r="L5147" s="0">
        <v>0.21764469146728516</v>
      </c>
      <c r="M5147" s="0">
        <v>0</v>
      </c>
      <c r="N5147" s="0">
        <v>0</v>
      </c>
      <c r="O5147" s="0">
        <v>51.329044342041016</v>
      </c>
      <c r="P5147" s="0">
        <v>45.218986511230469</v>
      </c>
      <c r="Q5147" s="0">
        <v>-1.8939772844314575</v>
      </c>
      <c r="R5147" s="0">
        <v>-1.4118573665618896</v>
      </c>
      <c r="S5147" s="0">
        <v>-0.40708023309707642</v>
      </c>
      <c r="T5147" s="0">
        <v>0.28882533311843872</v>
      </c>
      <c r="U5147" s="0">
        <v>0.98473089933395386</v>
      </c>
      <c r="V5147" s="0">
        <v>1.9895080327987671</v>
      </c>
      <c r="W5147" s="0">
        <v>2.471627950668335</v>
      </c>
      <c r="X5147" s="0">
        <v>4.1779975891113281</v>
      </c>
      <c r="Y5147" s="0">
        <v>4.2305641174316406</v>
      </c>
      <c r="Z5147" s="0">
        <v>0.052566211670637131</v>
      </c>
      <c r="AA5147" s="0">
        <v>0.24152305722236633</v>
      </c>
      <c r="AB5147" s="0">
        <v>-0.34470385313034058</v>
      </c>
      <c r="AC5147" s="0">
        <v>-0.25695803761482239</v>
      </c>
      <c r="AD5147" s="0">
        <v>-0.074088603258132935</v>
      </c>
      <c r="AE5147" s="0">
        <v>0.052566211670637131</v>
      </c>
      <c r="AF5147" s="0">
        <v>0.17922103404998779</v>
      </c>
      <c r="AG5147" s="0">
        <v>0.36209046840667725</v>
      </c>
      <c r="AH5147" s="0">
        <v>0.44983628392219543</v>
      </c>
    </row>
    <row r="5148" x14ac:dyDescent="0.4">
      <c r="A5148" s="11" t="str">
        <f>Data[[#This Row],[category]]&amp;Data[[#This Row],[subcategory]]&amp;Data[[#This Row],[date]]&amp;Data[[#This Row],[hour]]</f>
        <v>Usage quintiles (sites)Quintile 49/1/2017Avg. 11 to 6 pm</v>
      </c>
      <c r="B5148" s="11" t="s">
        <v>144</v>
      </c>
      <c r="C5148" t="s">
        <v>151</v>
      </c>
      <c r="D5148" t="s">
        <v>112</v>
      </c>
      <c r="E5148" t="s">
        <v>76</v>
      </c>
      <c r="F5148" s="0">
        <v>182</v>
      </c>
      <c r="G5148" s="0">
        <v>53.222282409667969</v>
      </c>
      <c r="H5148" s="0">
        <v>51.329044342041016</v>
      </c>
      <c r="I5148" s="0">
        <v>-1.8932356834411621</v>
      </c>
      <c r="J5148" s="0">
        <v>0.73417747020721436</v>
      </c>
      <c r="K5148" s="0">
        <v>93.055732727050781</v>
      </c>
      <c r="L5148" s="0">
        <v>-2.5787167549133301</v>
      </c>
      <c r="M5148" s="0">
        <v>1</v>
      </c>
      <c r="N5148" s="0">
        <v>1</v>
      </c>
      <c r="O5148" s="0"/>
      <c r="P5148" s="0"/>
      <c r="Q5148" s="0">
        <v>-3.1008501052856445</v>
      </c>
      <c r="R5148" s="0">
        <v>-2.8341219425201416</v>
      </c>
      <c r="S5148" s="0">
        <v>-2.2782387733459473</v>
      </c>
      <c r="T5148" s="0">
        <v>-1.8932356834411621</v>
      </c>
      <c r="U5148" s="0">
        <v>-1.508232593536377</v>
      </c>
      <c r="V5148" s="0">
        <v>-0.95234942436218262</v>
      </c>
      <c r="W5148" s="0">
        <v>-0.68562120199203491</v>
      </c>
      <c r="X5148" s="0">
        <v>9.6864557266235352</v>
      </c>
      <c r="Y5148" s="0">
        <v>9.3418865203857422</v>
      </c>
      <c r="Z5148" s="0">
        <v>-0.34456890821456909</v>
      </c>
      <c r="AA5148" s="0">
        <v>0.13362030684947968</v>
      </c>
      <c r="AB5148" s="0">
        <v>-0.56435477733612061</v>
      </c>
      <c r="AC5148" s="0">
        <v>-0.51581025123596191</v>
      </c>
      <c r="AD5148" s="0">
        <v>-0.41463947296142578</v>
      </c>
      <c r="AE5148" s="0">
        <v>-0.34456890821456909</v>
      </c>
      <c r="AF5148" s="0">
        <v>-0.2744983434677124</v>
      </c>
      <c r="AG5148" s="0">
        <v>-0.17332759499549866</v>
      </c>
      <c r="AH5148" s="0">
        <v>-0.12478306144475937</v>
      </c>
    </row>
    <row r="5149" x14ac:dyDescent="0.4">
      <c r="A5149" s="11" t="str">
        <f>Data[[#This Row],[category]]&amp;Data[[#This Row],[subcategory]]&amp;Data[[#This Row],[date]]&amp;Data[[#This Row],[hour]]</f>
        <v>Usage quintiles (sites)Quintile 49/1/2017Avg. 2 to 6pm</v>
      </c>
      <c r="B5149" s="11" t="s">
        <v>144</v>
      </c>
      <c r="C5149" t="s">
        <v>151</v>
      </c>
      <c r="D5149" t="s">
        <v>112</v>
      </c>
      <c r="E5149" t="s">
        <v>77</v>
      </c>
      <c r="F5149" s="0">
        <v>182</v>
      </c>
      <c r="G5149" s="0">
        <v>48.943752288818359</v>
      </c>
      <c r="H5149" s="0">
        <v>45.218986511230469</v>
      </c>
      <c r="I5149" s="0">
        <v>-3.7247653007507324</v>
      </c>
      <c r="J5149" s="0">
        <v>1.0648369789123535</v>
      </c>
      <c r="K5149" s="0">
        <v>91.629119873046875</v>
      </c>
      <c r="L5149" s="0">
        <v>-3.4979677200317383</v>
      </c>
      <c r="M5149" s="0">
        <v>1</v>
      </c>
      <c r="N5149" s="0">
        <v>1</v>
      </c>
      <c r="O5149" s="0"/>
      <c r="P5149" s="0"/>
      <c r="Q5149" s="0">
        <v>-5.4762663841247559</v>
      </c>
      <c r="R5149" s="0">
        <v>-5.0894088745117187</v>
      </c>
      <c r="S5149" s="0">
        <v>-4.2831664085388184</v>
      </c>
      <c r="T5149" s="0">
        <v>-3.7247653007507324</v>
      </c>
      <c r="U5149" s="0">
        <v>-3.1663641929626465</v>
      </c>
      <c r="V5149" s="0">
        <v>-2.3601217269897461</v>
      </c>
      <c r="W5149" s="0">
        <v>-1.9732643365859985</v>
      </c>
      <c r="X5149" s="0">
        <v>8.9077625274658203</v>
      </c>
      <c r="Y5149" s="0">
        <v>8.2298555374145508</v>
      </c>
      <c r="Z5149" s="0">
        <v>-0.67790728807449341</v>
      </c>
      <c r="AA5149" s="0">
        <v>0.19380033016204834</v>
      </c>
      <c r="AB5149" s="0">
        <v>-0.99668043851852417</v>
      </c>
      <c r="AC5149" s="0">
        <v>-0.92627239227294922</v>
      </c>
      <c r="AD5149" s="0">
        <v>-0.77953630685806274</v>
      </c>
      <c r="AE5149" s="0">
        <v>-0.67790728807449341</v>
      </c>
      <c r="AF5149" s="0">
        <v>-0.57627826929092407</v>
      </c>
      <c r="AG5149" s="0">
        <v>-0.4295421838760376</v>
      </c>
      <c r="AH5149" s="0">
        <v>-0.35913410782814026</v>
      </c>
    </row>
    <row r="5150" x14ac:dyDescent="0.4">
      <c r="A5150" s="11" t="str">
        <f>Data[[#This Row],[category]]&amp;Data[[#This Row],[subcategory]]&amp;Data[[#This Row],[date]]&amp;Data[[#This Row],[hour]]</f>
        <v>Usage quintiles (sites)Quintile 49/2/20171</v>
      </c>
      <c r="B5150" s="11" t="s">
        <v>144</v>
      </c>
      <c r="C5150" t="s">
        <v>151</v>
      </c>
      <c r="D5150" t="s">
        <v>113</v>
      </c>
      <c r="E5150" t="s">
        <v>40</v>
      </c>
      <c r="F5150" s="0">
        <v>182</v>
      </c>
      <c r="G5150" s="0">
        <v>16.818527221679687</v>
      </c>
      <c r="H5150" s="0">
        <v>19.874965667724609</v>
      </c>
      <c r="I5150" s="0">
        <v>3.0564379692077637</v>
      </c>
      <c r="J5150" s="0">
        <v>1.215006947517395</v>
      </c>
      <c r="K5150" s="0">
        <v>75.978019714355469</v>
      </c>
      <c r="L5150" s="0">
        <v>2.5155723094940186</v>
      </c>
      <c r="M5150" s="0">
        <v>1</v>
      </c>
      <c r="N5150" s="0">
        <v>1</v>
      </c>
      <c r="O5150" s="0">
        <v>36.060901641845703</v>
      </c>
      <c r="P5150" s="0">
        <v>35.218452453613281</v>
      </c>
      <c r="Q5150" s="0">
        <v>1.0579293966293335</v>
      </c>
      <c r="R5150" s="0">
        <v>1.4993438720703125</v>
      </c>
      <c r="S5150" s="0">
        <v>2.4192876815795898</v>
      </c>
      <c r="T5150" s="0">
        <v>3.0564379692077637</v>
      </c>
      <c r="U5150" s="0">
        <v>3.6935882568359375</v>
      </c>
      <c r="V5150" s="0">
        <v>4.6135320663452148</v>
      </c>
      <c r="W5150" s="0">
        <v>5.0549464225769043</v>
      </c>
      <c r="X5150" s="0">
        <v>3.0609719753265381</v>
      </c>
      <c r="Y5150" s="0">
        <v>3.617243766784668</v>
      </c>
      <c r="Z5150" s="0">
        <v>0.55627173185348511</v>
      </c>
      <c r="AA5150" s="0">
        <v>0.22113126516342163</v>
      </c>
      <c r="AB5150" s="0">
        <v>0.19254316389560699</v>
      </c>
      <c r="AC5150" s="0">
        <v>0.27288061380386353</v>
      </c>
      <c r="AD5150" s="0">
        <v>0.44031038880348206</v>
      </c>
      <c r="AE5150" s="0">
        <v>0.55627173185348511</v>
      </c>
      <c r="AF5150" s="0">
        <v>0.67223310470581055</v>
      </c>
      <c r="AG5150" s="0">
        <v>0.83966284990310669</v>
      </c>
      <c r="AH5150" s="0">
        <v>0.92000031471252441</v>
      </c>
    </row>
    <row r="5151" x14ac:dyDescent="0.4">
      <c r="A5151" s="11" t="str">
        <f>Data[[#This Row],[category]]&amp;Data[[#This Row],[subcategory]]&amp;Data[[#This Row],[date]]&amp;Data[[#This Row],[hour]]</f>
        <v>Usage quintiles (sites)Quintile 49/2/20172</v>
      </c>
      <c r="B5151" s="11" t="s">
        <v>144</v>
      </c>
      <c r="C5151" t="s">
        <v>151</v>
      </c>
      <c r="D5151" t="s">
        <v>113</v>
      </c>
      <c r="E5151" t="s">
        <v>41</v>
      </c>
      <c r="F5151" s="0">
        <v>182</v>
      </c>
      <c r="G5151" s="0">
        <v>15.142992973327637</v>
      </c>
      <c r="H5151" s="0">
        <v>17.765781402587891</v>
      </c>
      <c r="I5151" s="0">
        <v>2.6227884292602539</v>
      </c>
      <c r="J5151" s="0">
        <v>1.1298689842224121</v>
      </c>
      <c r="K5151" s="0">
        <v>74.840660095214844</v>
      </c>
      <c r="L5151" s="0">
        <v>2.3213207721710205</v>
      </c>
      <c r="M5151" s="0">
        <v>1</v>
      </c>
      <c r="N5151" s="0">
        <v>1</v>
      </c>
      <c r="O5151" s="0">
        <v>36.060901641845703</v>
      </c>
      <c r="P5151" s="0">
        <v>35.218452453613281</v>
      </c>
      <c r="Q5151" s="0">
        <v>0.76431936025619507</v>
      </c>
      <c r="R5151" s="0">
        <v>1.1748030185699463</v>
      </c>
      <c r="S5151" s="0">
        <v>2.0302846431732178</v>
      </c>
      <c r="T5151" s="0">
        <v>2.6227884292602539</v>
      </c>
      <c r="U5151" s="0">
        <v>3.21529221534729</v>
      </c>
      <c r="V5151" s="0">
        <v>4.0707736015319824</v>
      </c>
      <c r="W5151" s="0">
        <v>4.481257438659668</v>
      </c>
      <c r="X5151" s="0">
        <v>2.7560248374938965</v>
      </c>
      <c r="Y5151" s="0">
        <v>3.2333722114562988</v>
      </c>
      <c r="Z5151" s="0">
        <v>0.47734749317169189</v>
      </c>
      <c r="AA5151" s="0">
        <v>0.2056361585855484</v>
      </c>
      <c r="AB5151" s="0">
        <v>0.13910610973834991</v>
      </c>
      <c r="AC5151" s="0">
        <v>0.2138141542673111</v>
      </c>
      <c r="AD5151" s="0">
        <v>0.36951178312301636</v>
      </c>
      <c r="AE5151" s="0">
        <v>0.47734749317169189</v>
      </c>
      <c r="AF5151" s="0">
        <v>0.58518320322036743</v>
      </c>
      <c r="AG5151" s="0">
        <v>0.74088084697723389</v>
      </c>
      <c r="AH5151" s="0">
        <v>0.81558889150619507</v>
      </c>
    </row>
    <row r="5152" x14ac:dyDescent="0.4">
      <c r="A5152" s="11" t="str">
        <f>Data[[#This Row],[category]]&amp;Data[[#This Row],[subcategory]]&amp;Data[[#This Row],[date]]&amp;Data[[#This Row],[hour]]</f>
        <v>Usage quintiles (sites)Quintile 49/2/20173</v>
      </c>
      <c r="B5152" s="11" t="s">
        <v>144</v>
      </c>
      <c r="C5152" t="s">
        <v>151</v>
      </c>
      <c r="D5152" t="s">
        <v>113</v>
      </c>
      <c r="E5152" t="s">
        <v>42</v>
      </c>
      <c r="F5152" s="0">
        <v>182</v>
      </c>
      <c r="G5152" s="0">
        <v>14.252325057983398</v>
      </c>
      <c r="H5152" s="0">
        <v>16.474672317504883</v>
      </c>
      <c r="I5152" s="0">
        <v>2.2223472595214844</v>
      </c>
      <c r="J5152" s="0">
        <v>1.1323738098144531</v>
      </c>
      <c r="K5152" s="0">
        <v>74.697799682617187</v>
      </c>
      <c r="L5152" s="0">
        <v>1.9625562429428101</v>
      </c>
      <c r="M5152" s="0">
        <v>1</v>
      </c>
      <c r="N5152" s="0">
        <v>1</v>
      </c>
      <c r="O5152" s="0">
        <v>36.060901641845703</v>
      </c>
      <c r="P5152" s="0">
        <v>35.218452453613281</v>
      </c>
      <c r="Q5152" s="0">
        <v>0.35975807905197144</v>
      </c>
      <c r="R5152" s="0">
        <v>0.7711518406867981</v>
      </c>
      <c r="S5152" s="0">
        <v>1.6285299062728882</v>
      </c>
      <c r="T5152" s="0">
        <v>2.2223472595214844</v>
      </c>
      <c r="U5152" s="0">
        <v>2.8161647319793701</v>
      </c>
      <c r="V5152" s="0">
        <v>3.6735427379608154</v>
      </c>
      <c r="W5152" s="0">
        <v>4.0849366188049316</v>
      </c>
      <c r="X5152" s="0">
        <v>2.5939230918884277</v>
      </c>
      <c r="Y5152" s="0">
        <v>2.9983904361724854</v>
      </c>
      <c r="Z5152" s="0">
        <v>0.40446719527244568</v>
      </c>
      <c r="AA5152" s="0">
        <v>0.20609202980995178</v>
      </c>
      <c r="AB5152" s="0">
        <v>0.065475970506668091</v>
      </c>
      <c r="AC5152" s="0">
        <v>0.1403496265411377</v>
      </c>
      <c r="AD5152" s="0">
        <v>0.29639244079589844</v>
      </c>
      <c r="AE5152" s="0">
        <v>0.40446719527244568</v>
      </c>
      <c r="AF5152" s="0">
        <v>0.51254194974899292</v>
      </c>
      <c r="AG5152" s="0">
        <v>0.66858476400375366</v>
      </c>
      <c r="AH5152" s="0">
        <v>0.74345839023590088</v>
      </c>
    </row>
    <row r="5153" x14ac:dyDescent="0.4">
      <c r="A5153" s="11" t="str">
        <f>Data[[#This Row],[category]]&amp;Data[[#This Row],[subcategory]]&amp;Data[[#This Row],[date]]&amp;Data[[#This Row],[hour]]</f>
        <v>Usage quintiles (sites)Quintile 49/2/20174</v>
      </c>
      <c r="B5153" s="11" t="s">
        <v>144</v>
      </c>
      <c r="C5153" t="s">
        <v>151</v>
      </c>
      <c r="D5153" t="s">
        <v>113</v>
      </c>
      <c r="E5153" t="s">
        <v>43</v>
      </c>
      <c r="F5153" s="0">
        <v>182</v>
      </c>
      <c r="G5153" s="0">
        <v>13.62786865234375</v>
      </c>
      <c r="H5153" s="0">
        <v>15.959519386291504</v>
      </c>
      <c r="I5153" s="0">
        <v>2.3316502571105957</v>
      </c>
      <c r="J5153" s="0">
        <v>1.0389577150344849</v>
      </c>
      <c r="K5153" s="0">
        <v>74.126373291015625</v>
      </c>
      <c r="L5153" s="0">
        <v>2.244220495223999</v>
      </c>
      <c r="M5153" s="0">
        <v>1</v>
      </c>
      <c r="N5153" s="0">
        <v>1</v>
      </c>
      <c r="O5153" s="0">
        <v>36.060901641845703</v>
      </c>
      <c r="P5153" s="0">
        <v>35.218452453613281</v>
      </c>
      <c r="Q5153" s="0">
        <v>0.62271690368652344</v>
      </c>
      <c r="R5153" s="0">
        <v>1.0001723766326904</v>
      </c>
      <c r="S5153" s="0">
        <v>1.7868202924728394</v>
      </c>
      <c r="T5153" s="0">
        <v>2.3316502571105957</v>
      </c>
      <c r="U5153" s="0">
        <v>2.8764801025390625</v>
      </c>
      <c r="V5153" s="0">
        <v>3.663128137588501</v>
      </c>
      <c r="W5153" s="0">
        <v>4.040583610534668</v>
      </c>
      <c r="X5153" s="0">
        <v>2.4802720546722412</v>
      </c>
      <c r="Y5153" s="0">
        <v>2.904632568359375</v>
      </c>
      <c r="Z5153" s="0">
        <v>0.42436033487319946</v>
      </c>
      <c r="AA5153" s="0">
        <v>0.1890903115272522</v>
      </c>
      <c r="AB5153" s="0">
        <v>0.11333444714546204</v>
      </c>
      <c r="AC5153" s="0">
        <v>0.18203134834766388</v>
      </c>
      <c r="AD5153" s="0">
        <v>0.32520127296447754</v>
      </c>
      <c r="AE5153" s="0">
        <v>0.42436033487319946</v>
      </c>
      <c r="AF5153" s="0">
        <v>0.52351939678192139</v>
      </c>
      <c r="AG5153" s="0">
        <v>0.66668933629989624</v>
      </c>
      <c r="AH5153" s="0">
        <v>0.7353861927986145</v>
      </c>
    </row>
    <row r="5154" x14ac:dyDescent="0.4">
      <c r="A5154" s="11" t="str">
        <f>Data[[#This Row],[category]]&amp;Data[[#This Row],[subcategory]]&amp;Data[[#This Row],[date]]&amp;Data[[#This Row],[hour]]</f>
        <v>Usage quintiles (sites)Quintile 49/2/20175</v>
      </c>
      <c r="B5154" s="11" t="s">
        <v>144</v>
      </c>
      <c r="C5154" t="s">
        <v>151</v>
      </c>
      <c r="D5154" t="s">
        <v>113</v>
      </c>
      <c r="E5154" t="s">
        <v>44</v>
      </c>
      <c r="F5154" s="0">
        <v>182</v>
      </c>
      <c r="G5154" s="0">
        <v>13.294332504272461</v>
      </c>
      <c r="H5154" s="0">
        <v>15.829663276672363</v>
      </c>
      <c r="I5154" s="0">
        <v>2.5353310108184814</v>
      </c>
      <c r="J5154" s="0">
        <v>1.0040558576583862</v>
      </c>
      <c r="K5154" s="0">
        <v>73.390106201171875</v>
      </c>
      <c r="L5154" s="0">
        <v>2.5250895023345947</v>
      </c>
      <c r="M5154" s="0">
        <v>1</v>
      </c>
      <c r="N5154" s="0">
        <v>1</v>
      </c>
      <c r="O5154" s="0">
        <v>36.060901641845703</v>
      </c>
      <c r="P5154" s="0">
        <v>35.218452453613281</v>
      </c>
      <c r="Q5154" s="0">
        <v>0.88380610942840576</v>
      </c>
      <c r="R5154" s="0">
        <v>1.2485816478729248</v>
      </c>
      <c r="S5154" s="0">
        <v>2.0088036060333252</v>
      </c>
      <c r="T5154" s="0">
        <v>2.5353310108184814</v>
      </c>
      <c r="U5154" s="0">
        <v>3.0618584156036377</v>
      </c>
      <c r="V5154" s="0">
        <v>3.8220803737640381</v>
      </c>
      <c r="W5154" s="0">
        <v>4.1868557929992676</v>
      </c>
      <c r="X5154" s="0">
        <v>2.4195685386657715</v>
      </c>
      <c r="Y5154" s="0">
        <v>2.8809986114501953</v>
      </c>
      <c r="Z5154" s="0">
        <v>0.46143025159835815</v>
      </c>
      <c r="AA5154" s="0">
        <v>0.18273817002773285</v>
      </c>
      <c r="AB5154" s="0">
        <v>0.16085271537303925</v>
      </c>
      <c r="AC5154" s="0">
        <v>0.22724185883998871</v>
      </c>
      <c r="AD5154" s="0">
        <v>0.36560225486755371</v>
      </c>
      <c r="AE5154" s="0">
        <v>0.46143025159835815</v>
      </c>
      <c r="AF5154" s="0">
        <v>0.5572582483291626</v>
      </c>
      <c r="AG5154" s="0">
        <v>0.69561862945556641</v>
      </c>
      <c r="AH5154" s="0">
        <v>0.76200777292251587</v>
      </c>
    </row>
    <row r="5155" x14ac:dyDescent="0.4">
      <c r="A5155" s="11" t="str">
        <f>Data[[#This Row],[category]]&amp;Data[[#This Row],[subcategory]]&amp;Data[[#This Row],[date]]&amp;Data[[#This Row],[hour]]</f>
        <v>Usage quintiles (sites)Quintile 49/2/20176</v>
      </c>
      <c r="B5155" s="11" t="s">
        <v>144</v>
      </c>
      <c r="C5155" t="s">
        <v>151</v>
      </c>
      <c r="D5155" t="s">
        <v>113</v>
      </c>
      <c r="E5155" t="s">
        <v>45</v>
      </c>
      <c r="F5155" s="0">
        <v>182</v>
      </c>
      <c r="G5155" s="0">
        <v>14.815485954284668</v>
      </c>
      <c r="H5155" s="0">
        <v>16.797157287597656</v>
      </c>
      <c r="I5155" s="0">
        <v>1.9816713333129883</v>
      </c>
      <c r="J5155" s="0">
        <v>1.0301765203475952</v>
      </c>
      <c r="K5155" s="0">
        <v>73.076919555664062</v>
      </c>
      <c r="L5155" s="0">
        <v>1.9236230850219727</v>
      </c>
      <c r="M5155" s="0">
        <v>1</v>
      </c>
      <c r="N5155" s="0">
        <v>0</v>
      </c>
      <c r="O5155" s="0">
        <v>36.060901641845703</v>
      </c>
      <c r="P5155" s="0">
        <v>35.218452453613281</v>
      </c>
      <c r="Q5155" s="0">
        <v>0.28718173503875732</v>
      </c>
      <c r="R5155" s="0">
        <v>0.66144698858261108</v>
      </c>
      <c r="S5155" s="0">
        <v>1.4414461851119995</v>
      </c>
      <c r="T5155" s="0">
        <v>1.9816713333129883</v>
      </c>
      <c r="U5155" s="0">
        <v>2.5218963623046875</v>
      </c>
      <c r="V5155" s="0">
        <v>3.3018956184387207</v>
      </c>
      <c r="W5155" s="0">
        <v>3.6761608123779297</v>
      </c>
      <c r="X5155" s="0">
        <v>2.6964185237884521</v>
      </c>
      <c r="Y5155" s="0">
        <v>3.0570826530456543</v>
      </c>
      <c r="Z5155" s="0">
        <v>0.36066418886184692</v>
      </c>
      <c r="AA5155" s="0">
        <v>0.18749213218688965</v>
      </c>
      <c r="AB5155" s="0">
        <v>0.052267074584960938</v>
      </c>
      <c r="AC5155" s="0">
        <v>0.12038335204124451</v>
      </c>
      <c r="AD5155" s="0">
        <v>0.26234322786331177</v>
      </c>
      <c r="AE5155" s="0">
        <v>0.36066418886184692</v>
      </c>
      <c r="AF5155" s="0">
        <v>0.45898514986038208</v>
      </c>
      <c r="AG5155" s="0">
        <v>0.60094499588012695</v>
      </c>
      <c r="AH5155" s="0">
        <v>0.66906130313873291</v>
      </c>
    </row>
    <row r="5156" x14ac:dyDescent="0.4">
      <c r="A5156" s="11" t="str">
        <f>Data[[#This Row],[category]]&amp;Data[[#This Row],[subcategory]]&amp;Data[[#This Row],[date]]&amp;Data[[#This Row],[hour]]</f>
        <v>Usage quintiles (sites)Quintile 49/2/20177</v>
      </c>
      <c r="B5156" s="11" t="s">
        <v>144</v>
      </c>
      <c r="C5156" t="s">
        <v>151</v>
      </c>
      <c r="D5156" t="s">
        <v>113</v>
      </c>
      <c r="E5156" t="s">
        <v>59</v>
      </c>
      <c r="F5156" s="0">
        <v>182</v>
      </c>
      <c r="G5156" s="0">
        <v>17.179904937744141</v>
      </c>
      <c r="H5156" s="0">
        <v>18.439516067504883</v>
      </c>
      <c r="I5156" s="0">
        <v>1.2596117258071899</v>
      </c>
      <c r="J5156" s="0">
        <v>0.93625819683074951</v>
      </c>
      <c r="K5156" s="0">
        <v>73.516487121582031</v>
      </c>
      <c r="L5156" s="0">
        <v>1.3453679084777832</v>
      </c>
      <c r="M5156" s="0">
        <v>0</v>
      </c>
      <c r="N5156" s="0">
        <v>0</v>
      </c>
      <c r="O5156" s="0">
        <v>36.060901641845703</v>
      </c>
      <c r="P5156" s="0">
        <v>35.218452453613281</v>
      </c>
      <c r="Q5156" s="0">
        <v>-0.28039595484733582</v>
      </c>
      <c r="R5156" s="0">
        <v>0.059748567640781403</v>
      </c>
      <c r="S5156" s="0">
        <v>0.76863741874694824</v>
      </c>
      <c r="T5156" s="0">
        <v>1.2596117258071899</v>
      </c>
      <c r="U5156" s="0">
        <v>1.7505860328674316</v>
      </c>
      <c r="V5156" s="0">
        <v>2.4594748020172119</v>
      </c>
      <c r="W5156" s="0">
        <v>2.7996194362640381</v>
      </c>
      <c r="X5156" s="0">
        <v>3.1267426013946533</v>
      </c>
      <c r="Y5156" s="0">
        <v>3.3559918403625488</v>
      </c>
      <c r="Z5156" s="0">
        <v>0.22924932837486267</v>
      </c>
      <c r="AA5156" s="0">
        <v>0.17039899528026581</v>
      </c>
      <c r="AB5156" s="0">
        <v>-0.051032077521085739</v>
      </c>
      <c r="AC5156" s="0">
        <v>0.010874229483306408</v>
      </c>
      <c r="AD5156" s="0">
        <v>0.13989201188087463</v>
      </c>
      <c r="AE5156" s="0">
        <v>0.22924932837486267</v>
      </c>
      <c r="AF5156" s="0">
        <v>0.31860664486885071</v>
      </c>
      <c r="AG5156" s="0">
        <v>0.44762441515922546</v>
      </c>
      <c r="AH5156" s="0">
        <v>0.50953072309494019</v>
      </c>
    </row>
    <row r="5157" x14ac:dyDescent="0.4">
      <c r="A5157" s="11" t="str">
        <f>Data[[#This Row],[category]]&amp;Data[[#This Row],[subcategory]]&amp;Data[[#This Row],[date]]&amp;Data[[#This Row],[hour]]</f>
        <v>Usage quintiles (sites)Quintile 49/2/20178</v>
      </c>
      <c r="B5157" s="11" t="s">
        <v>144</v>
      </c>
      <c r="C5157" t="s">
        <v>151</v>
      </c>
      <c r="D5157" t="s">
        <v>113</v>
      </c>
      <c r="E5157" t="s">
        <v>60</v>
      </c>
      <c r="F5157" s="0">
        <v>182</v>
      </c>
      <c r="G5157" s="0">
        <v>21.148969650268555</v>
      </c>
      <c r="H5157" s="0">
        <v>21.404458999633789</v>
      </c>
      <c r="I5157" s="0">
        <v>0.2554900050163269</v>
      </c>
      <c r="J5157" s="0">
        <v>0.9123644232749939</v>
      </c>
      <c r="K5157" s="0">
        <v>75.923080444335937</v>
      </c>
      <c r="L5157" s="0">
        <v>0.28003063797950745</v>
      </c>
      <c r="M5157" s="0">
        <v>0</v>
      </c>
      <c r="N5157" s="0">
        <v>0</v>
      </c>
      <c r="O5157" s="0">
        <v>36.060901641845703</v>
      </c>
      <c r="P5157" s="0">
        <v>35.218452453613281</v>
      </c>
      <c r="Q5157" s="0">
        <v>-1.245215892791748</v>
      </c>
      <c r="R5157" s="0">
        <v>-0.91375207901000977</v>
      </c>
      <c r="S5157" s="0">
        <v>-0.22295436263084412</v>
      </c>
      <c r="T5157" s="0">
        <v>0.2554900050163269</v>
      </c>
      <c r="U5157" s="0">
        <v>0.73393440246582031</v>
      </c>
      <c r="V5157" s="0">
        <v>1.4247320890426636</v>
      </c>
      <c r="W5157" s="0">
        <v>1.7561959028244019</v>
      </c>
      <c r="X5157" s="0">
        <v>3.8491125106811523</v>
      </c>
      <c r="Y5157" s="0">
        <v>3.8956115245819092</v>
      </c>
      <c r="Z5157" s="0">
        <v>0.046499181538820267</v>
      </c>
      <c r="AA5157" s="0">
        <v>0.16605032980442047</v>
      </c>
      <c r="AB5157" s="0">
        <v>-0.22662930190563202</v>
      </c>
      <c r="AC5157" s="0">
        <v>-0.1663028746843338</v>
      </c>
      <c r="AD5157" s="0">
        <v>-0.040577694773674011</v>
      </c>
      <c r="AE5157" s="0">
        <v>0.046499181538820267</v>
      </c>
      <c r="AF5157" s="0">
        <v>0.13357606530189514</v>
      </c>
      <c r="AG5157" s="0">
        <v>0.25930124521255493</v>
      </c>
      <c r="AH5157" s="0">
        <v>0.31962767243385315</v>
      </c>
    </row>
    <row r="5158" x14ac:dyDescent="0.4">
      <c r="A5158" s="11" t="str">
        <f>Data[[#This Row],[category]]&amp;Data[[#This Row],[subcategory]]&amp;Data[[#This Row],[date]]&amp;Data[[#This Row],[hour]]</f>
        <v>Usage quintiles (sites)Quintile 49/2/20179</v>
      </c>
      <c r="B5158" s="11" t="s">
        <v>144</v>
      </c>
      <c r="C5158" t="s">
        <v>151</v>
      </c>
      <c r="D5158" t="s">
        <v>113</v>
      </c>
      <c r="E5158" t="s">
        <v>61</v>
      </c>
      <c r="F5158" s="0">
        <v>182</v>
      </c>
      <c r="G5158" s="0">
        <v>26.224355697631836</v>
      </c>
      <c r="H5158" s="0">
        <v>26.68730354309082</v>
      </c>
      <c r="I5158" s="0">
        <v>0.4629492461681366</v>
      </c>
      <c r="J5158" s="0">
        <v>0.62744718790054321</v>
      </c>
      <c r="K5158" s="0">
        <v>80.692306518554687</v>
      </c>
      <c r="L5158" s="0">
        <v>0.73782980442047119</v>
      </c>
      <c r="M5158" s="0">
        <v>0</v>
      </c>
      <c r="N5158" s="0">
        <v>0</v>
      </c>
      <c r="O5158" s="0">
        <v>36.060901641845703</v>
      </c>
      <c r="P5158" s="0">
        <v>35.218452453613281</v>
      </c>
      <c r="Q5158" s="0">
        <v>-0.56910955905914307</v>
      </c>
      <c r="R5158" s="0">
        <v>-0.34115669131278992</v>
      </c>
      <c r="S5158" s="0">
        <v>0.13391561806201935</v>
      </c>
      <c r="T5158" s="0">
        <v>0.4629492461681366</v>
      </c>
      <c r="U5158" s="0">
        <v>0.79198288917541504</v>
      </c>
      <c r="V5158" s="0">
        <v>1.2670551538467407</v>
      </c>
      <c r="W5158" s="0">
        <v>1.4950079917907715</v>
      </c>
      <c r="X5158" s="0">
        <v>4.7728328704833984</v>
      </c>
      <c r="Y5158" s="0">
        <v>4.8570890426635742</v>
      </c>
      <c r="Z5158" s="0">
        <v>0.084256760776042938</v>
      </c>
      <c r="AA5158" s="0">
        <v>0.11419539153575897</v>
      </c>
      <c r="AB5158" s="0">
        <v>-0.10357794165611267</v>
      </c>
      <c r="AC5158" s="0">
        <v>-0.062090523540973663</v>
      </c>
      <c r="AD5158" s="0">
        <v>0.024372639134526253</v>
      </c>
      <c r="AE5158" s="0">
        <v>0.084256760776042938</v>
      </c>
      <c r="AF5158" s="0">
        <v>0.14414088428020477</v>
      </c>
      <c r="AG5158" s="0">
        <v>0.23060403764247894</v>
      </c>
      <c r="AH5158" s="0">
        <v>0.27209147810935974</v>
      </c>
    </row>
    <row r="5159" x14ac:dyDescent="0.4">
      <c r="A5159" s="11" t="str">
        <f>Data[[#This Row],[category]]&amp;Data[[#This Row],[subcategory]]&amp;Data[[#This Row],[date]]&amp;Data[[#This Row],[hour]]</f>
        <v>Usage quintiles (sites)Quintile 49/2/201710</v>
      </c>
      <c r="B5159" s="11" t="s">
        <v>144</v>
      </c>
      <c r="C5159" t="s">
        <v>151</v>
      </c>
      <c r="D5159" t="s">
        <v>113</v>
      </c>
      <c r="E5159" t="s">
        <v>62</v>
      </c>
      <c r="F5159" s="0">
        <v>182</v>
      </c>
      <c r="G5159" s="0">
        <v>31.118486404418945</v>
      </c>
      <c r="H5159" s="0">
        <v>31.209009170532227</v>
      </c>
      <c r="I5159" s="0">
        <v>0.090523071587085724</v>
      </c>
      <c r="J5159" s="0">
        <v>0.2743549644947052</v>
      </c>
      <c r="K5159" s="0">
        <v>86.120880126953125</v>
      </c>
      <c r="L5159" s="0">
        <v>0.32994872331619263</v>
      </c>
      <c r="M5159" s="0">
        <v>0</v>
      </c>
      <c r="N5159" s="0">
        <v>0</v>
      </c>
      <c r="O5159" s="0">
        <v>36.060901641845703</v>
      </c>
      <c r="P5159" s="0">
        <v>35.218452453613281</v>
      </c>
      <c r="Q5159" s="0">
        <v>-0.36075067520141602</v>
      </c>
      <c r="R5159" s="0">
        <v>-0.26107695698738098</v>
      </c>
      <c r="S5159" s="0">
        <v>-0.053348813205957413</v>
      </c>
      <c r="T5159" s="0">
        <v>0.090523071587085724</v>
      </c>
      <c r="U5159" s="0">
        <v>0.23439495265483856</v>
      </c>
      <c r="V5159" s="0">
        <v>0.44212311506271362</v>
      </c>
      <c r="W5159" s="0">
        <v>0.54179680347442627</v>
      </c>
      <c r="X5159" s="0">
        <v>5.6635646820068359</v>
      </c>
      <c r="Y5159" s="0">
        <v>5.6800398826599121</v>
      </c>
      <c r="Z5159" s="0">
        <v>0.016475198790431023</v>
      </c>
      <c r="AA5159" s="0">
        <v>0.049932602792978287</v>
      </c>
      <c r="AB5159" s="0">
        <v>-0.065656624734401703</v>
      </c>
      <c r="AC5159" s="0">
        <v>-0.047516006976366043</v>
      </c>
      <c r="AD5159" s="0">
        <v>-0.0097094839438796043</v>
      </c>
      <c r="AE5159" s="0">
        <v>0.016475198790431023</v>
      </c>
      <c r="AF5159" s="0">
        <v>0.042659882456064224</v>
      </c>
      <c r="AG5159" s="0">
        <v>0.080466404557228088</v>
      </c>
      <c r="AH5159" s="0">
        <v>0.09860701858997345</v>
      </c>
    </row>
    <row r="5160" x14ac:dyDescent="0.4">
      <c r="A5160" s="11" t="str">
        <f>Data[[#This Row],[category]]&amp;Data[[#This Row],[subcategory]]&amp;Data[[#This Row],[date]]&amp;Data[[#This Row],[hour]]</f>
        <v>Usage quintiles (sites)Quintile 49/2/201711</v>
      </c>
      <c r="B5160" s="11" t="s">
        <v>144</v>
      </c>
      <c r="C5160" t="s">
        <v>151</v>
      </c>
      <c r="D5160" t="s">
        <v>113</v>
      </c>
      <c r="E5160" t="s">
        <v>63</v>
      </c>
      <c r="F5160" s="0">
        <v>182</v>
      </c>
      <c r="G5160" s="0">
        <v>34.192497253417969</v>
      </c>
      <c r="H5160" s="0">
        <v>34.101974487304687</v>
      </c>
      <c r="I5160" s="0">
        <v>-0.09052295982837677</v>
      </c>
      <c r="J5160" s="0">
        <v>0.2743549644947052</v>
      </c>
      <c r="K5160" s="0">
        <v>89.868133544921875</v>
      </c>
      <c r="L5160" s="0">
        <v>-0.3299483060836792</v>
      </c>
      <c r="M5160" s="0">
        <v>0</v>
      </c>
      <c r="N5160" s="0">
        <v>0</v>
      </c>
      <c r="O5160" s="0">
        <v>36.060901641845703</v>
      </c>
      <c r="P5160" s="0">
        <v>35.218452453613281</v>
      </c>
      <c r="Q5160" s="0">
        <v>-0.54179674386978149</v>
      </c>
      <c r="R5160" s="0">
        <v>-0.44212299585342407</v>
      </c>
      <c r="S5160" s="0">
        <v>-0.23439484834671021</v>
      </c>
      <c r="T5160" s="0">
        <v>-0.09052295982837677</v>
      </c>
      <c r="U5160" s="0">
        <v>0.053348924964666367</v>
      </c>
      <c r="V5160" s="0">
        <v>0.26107707619667053</v>
      </c>
      <c r="W5160" s="0">
        <v>0.36075079441070557</v>
      </c>
      <c r="X5160" s="0">
        <v>6.2230343818664551</v>
      </c>
      <c r="Y5160" s="0">
        <v>6.2065591812133789</v>
      </c>
      <c r="Z5160" s="0">
        <v>-0.016475178301334381</v>
      </c>
      <c r="AA5160" s="0">
        <v>0.049932602792978287</v>
      </c>
      <c r="AB5160" s="0">
        <v>-0.098607003688812256</v>
      </c>
      <c r="AC5160" s="0">
        <v>-0.080466382205486298</v>
      </c>
      <c r="AD5160" s="0">
        <v>-0.042659860104322433</v>
      </c>
      <c r="AE5160" s="0">
        <v>-0.016475178301334381</v>
      </c>
      <c r="AF5160" s="0">
        <v>0.0097095044329762459</v>
      </c>
      <c r="AG5160" s="0">
        <v>0.047516025602817535</v>
      </c>
      <c r="AH5160" s="0">
        <v>0.065656647086143494</v>
      </c>
    </row>
    <row r="5161" x14ac:dyDescent="0.4">
      <c r="A5161" s="11" t="str">
        <f>Data[[#This Row],[category]]&amp;Data[[#This Row],[subcategory]]&amp;Data[[#This Row],[date]]&amp;Data[[#This Row],[hour]]</f>
        <v>Usage quintiles (sites)Quintile 49/2/201712</v>
      </c>
      <c r="B5161" s="11" t="s">
        <v>144</v>
      </c>
      <c r="C5161" t="s">
        <v>151</v>
      </c>
      <c r="D5161" t="s">
        <v>113</v>
      </c>
      <c r="E5161" t="s">
        <v>64</v>
      </c>
      <c r="F5161" s="0">
        <v>182</v>
      </c>
      <c r="G5161" s="0">
        <v>36.421188354492188</v>
      </c>
      <c r="H5161" s="0">
        <v>36.372432708740234</v>
      </c>
      <c r="I5161" s="0">
        <v>-0.04875284805893898</v>
      </c>
      <c r="J5161" s="0">
        <v>0.48029756546020508</v>
      </c>
      <c r="K5161" s="0">
        <v>93.604393005371094</v>
      </c>
      <c r="L5161" s="0">
        <v>-0.10150551050901413</v>
      </c>
      <c r="M5161" s="0">
        <v>0</v>
      </c>
      <c r="N5161" s="0">
        <v>0</v>
      </c>
      <c r="O5161" s="0">
        <v>36.060901641845703</v>
      </c>
      <c r="P5161" s="0">
        <v>35.218452453613281</v>
      </c>
      <c r="Q5161" s="0">
        <v>-0.83877205848693848</v>
      </c>
      <c r="R5161" s="0">
        <v>-0.66427892446517944</v>
      </c>
      <c r="S5161" s="0">
        <v>-0.3006211519241333</v>
      </c>
      <c r="T5161" s="0">
        <v>-0.04875284805893898</v>
      </c>
      <c r="U5161" s="0">
        <v>0.20311544835567474</v>
      </c>
      <c r="V5161" s="0">
        <v>0.56677323579788208</v>
      </c>
      <c r="W5161" s="0">
        <v>0.74126636981964111</v>
      </c>
      <c r="X5161" s="0">
        <v>6.6286563873291016</v>
      </c>
      <c r="Y5161" s="0">
        <v>6.6197829246520996</v>
      </c>
      <c r="Z5161" s="0">
        <v>-0.0088730184361338615</v>
      </c>
      <c r="AA5161" s="0">
        <v>0.087414160370826721</v>
      </c>
      <c r="AB5161" s="0">
        <v>-0.15265651047229767</v>
      </c>
      <c r="AC5161" s="0">
        <v>-0.1208987757563591</v>
      </c>
      <c r="AD5161" s="0">
        <v>-0.054713048040866852</v>
      </c>
      <c r="AE5161" s="0">
        <v>-0.0088730184361338615</v>
      </c>
      <c r="AF5161" s="0">
        <v>0.036967013031244278</v>
      </c>
      <c r="AG5161" s="0">
        <v>0.10315273702144623</v>
      </c>
      <c r="AH5161" s="0">
        <v>0.13491047918796539</v>
      </c>
    </row>
    <row r="5162" x14ac:dyDescent="0.4">
      <c r="A5162" s="11" t="str">
        <f>Data[[#This Row],[category]]&amp;Data[[#This Row],[subcategory]]&amp;Data[[#This Row],[date]]&amp;Data[[#This Row],[hour]]</f>
        <v>Usage quintiles (sites)Quintile 49/2/201713</v>
      </c>
      <c r="B5162" s="11" t="s">
        <v>144</v>
      </c>
      <c r="C5162" t="s">
        <v>151</v>
      </c>
      <c r="D5162" t="s">
        <v>113</v>
      </c>
      <c r="E5162" t="s">
        <v>65</v>
      </c>
      <c r="F5162" s="0">
        <v>182</v>
      </c>
      <c r="G5162" s="0">
        <v>38.15277099609375</v>
      </c>
      <c r="H5162" s="0">
        <v>37.542442321777344</v>
      </c>
      <c r="I5162" s="0">
        <v>-0.61032736301422119</v>
      </c>
      <c r="J5162" s="0">
        <v>0.73844558000564575</v>
      </c>
      <c r="K5162" s="0">
        <v>95.423080444335938</v>
      </c>
      <c r="L5162" s="0">
        <v>-0.82650285959243774</v>
      </c>
      <c r="M5162" s="0">
        <v>0</v>
      </c>
      <c r="N5162" s="0">
        <v>0</v>
      </c>
      <c r="O5162" s="0">
        <v>36.060901641845703</v>
      </c>
      <c r="P5162" s="0">
        <v>35.218452453613281</v>
      </c>
      <c r="Q5162" s="0">
        <v>-1.8249622583389282</v>
      </c>
      <c r="R5162" s="0">
        <v>-1.5566834211349487</v>
      </c>
      <c r="S5162" s="0">
        <v>-0.99756860733032227</v>
      </c>
      <c r="T5162" s="0">
        <v>-0.61032736301422119</v>
      </c>
      <c r="U5162" s="0">
        <v>-0.22308611869812012</v>
      </c>
      <c r="V5162" s="0">
        <v>0.33602872490882874</v>
      </c>
      <c r="W5162" s="0">
        <v>0.60430753231048584</v>
      </c>
      <c r="X5162" s="0">
        <v>6.9438042640686035</v>
      </c>
      <c r="Y5162" s="0">
        <v>6.8327245712280273</v>
      </c>
      <c r="Z5162" s="0">
        <v>-0.11107958108186722</v>
      </c>
      <c r="AA5162" s="0">
        <v>0.13439708948135376</v>
      </c>
      <c r="AB5162" s="0">
        <v>-0.33214312791824341</v>
      </c>
      <c r="AC5162" s="0">
        <v>-0.28331637382507324</v>
      </c>
      <c r="AD5162" s="0">
        <v>-0.18155747652053833</v>
      </c>
      <c r="AE5162" s="0">
        <v>-0.11107958108186722</v>
      </c>
      <c r="AF5162" s="0">
        <v>-0.040601678192615509</v>
      </c>
      <c r="AG5162" s="0">
        <v>0.061157219111919403</v>
      </c>
      <c r="AH5162" s="0">
        <v>0.10998395830392838</v>
      </c>
    </row>
    <row r="5163" x14ac:dyDescent="0.4">
      <c r="A5163" s="11" t="str">
        <f>Data[[#This Row],[category]]&amp;Data[[#This Row],[subcategory]]&amp;Data[[#This Row],[date]]&amp;Data[[#This Row],[hour]]</f>
        <v>Usage quintiles (sites)Quintile 49/2/201714</v>
      </c>
      <c r="B5163" s="11" t="s">
        <v>144</v>
      </c>
      <c r="C5163" t="s">
        <v>151</v>
      </c>
      <c r="D5163" t="s">
        <v>113</v>
      </c>
      <c r="E5163" t="s">
        <v>66</v>
      </c>
      <c r="F5163" s="0">
        <v>182</v>
      </c>
      <c r="G5163" s="0">
        <v>38.371986389160156</v>
      </c>
      <c r="H5163" s="0">
        <v>37.637626647949219</v>
      </c>
      <c r="I5163" s="0">
        <v>-0.73436254262924194</v>
      </c>
      <c r="J5163" s="0">
        <v>0.93835586309432983</v>
      </c>
      <c r="K5163" s="0">
        <v>94.714286804199219</v>
      </c>
      <c r="L5163" s="0">
        <v>-0.78260558843612671</v>
      </c>
      <c r="M5163" s="0">
        <v>0</v>
      </c>
      <c r="N5163" s="0">
        <v>0</v>
      </c>
      <c r="O5163" s="0">
        <v>36.060901641845703</v>
      </c>
      <c r="P5163" s="0">
        <v>35.218452453613281</v>
      </c>
      <c r="Q5163" s="0">
        <v>-2.2778205871582031</v>
      </c>
      <c r="R5163" s="0">
        <v>-1.9369139671325684</v>
      </c>
      <c r="S5163" s="0">
        <v>-1.2264368534088135</v>
      </c>
      <c r="T5163" s="0">
        <v>-0.73436254262924194</v>
      </c>
      <c r="U5163" s="0">
        <v>-0.2422882467508316</v>
      </c>
      <c r="V5163" s="0">
        <v>0.46818888187408447</v>
      </c>
      <c r="W5163" s="0">
        <v>0.80909550189971924</v>
      </c>
      <c r="X5163" s="0">
        <v>6.9837017059326172</v>
      </c>
      <c r="Y5163" s="0">
        <v>6.8500480651855469</v>
      </c>
      <c r="Z5163" s="0">
        <v>-0.13365398347377777</v>
      </c>
      <c r="AA5163" s="0">
        <v>0.17078076303005219</v>
      </c>
      <c r="AB5163" s="0">
        <v>-0.41456332802772522</v>
      </c>
      <c r="AC5163" s="0">
        <v>-0.35251834988594055</v>
      </c>
      <c r="AD5163" s="0">
        <v>-0.22321149706840515</v>
      </c>
      <c r="AE5163" s="0">
        <v>-0.13365398347377777</v>
      </c>
      <c r="AF5163" s="0">
        <v>-0.044096462428569794</v>
      </c>
      <c r="AG5163" s="0">
        <v>0.085210368037223816</v>
      </c>
      <c r="AH5163" s="0">
        <v>0.14725537598133087</v>
      </c>
    </row>
    <row r="5164" x14ac:dyDescent="0.4">
      <c r="A5164" s="11" t="str">
        <f>Data[[#This Row],[category]]&amp;Data[[#This Row],[subcategory]]&amp;Data[[#This Row],[date]]&amp;Data[[#This Row],[hour]]</f>
        <v>Usage quintiles (sites)Quintile 49/2/201715</v>
      </c>
      <c r="B5164" s="11" t="s">
        <v>144</v>
      </c>
      <c r="C5164" t="s">
        <v>151</v>
      </c>
      <c r="D5164" t="s">
        <v>113</v>
      </c>
      <c r="E5164" t="s">
        <v>67</v>
      </c>
      <c r="F5164" s="0">
        <v>182</v>
      </c>
      <c r="G5164" s="0">
        <v>37.600597381591797</v>
      </c>
      <c r="H5164" s="0">
        <v>35.140830993652344</v>
      </c>
      <c r="I5164" s="0">
        <v>-2.4597656726837158</v>
      </c>
      <c r="J5164" s="0">
        <v>1.0607880353927612</v>
      </c>
      <c r="K5164" s="0">
        <v>93.104393005371094</v>
      </c>
      <c r="L5164" s="0">
        <v>-2.3188097476959229</v>
      </c>
      <c r="M5164" s="0">
        <v>1</v>
      </c>
      <c r="N5164" s="0">
        <v>1</v>
      </c>
      <c r="O5164" s="0">
        <v>36.060901641845703</v>
      </c>
      <c r="P5164" s="0">
        <v>35.218452453613281</v>
      </c>
      <c r="Q5164" s="0">
        <v>-4.2046065330505371</v>
      </c>
      <c r="R5164" s="0">
        <v>-3.8192203044891357</v>
      </c>
      <c r="S5164" s="0">
        <v>-3.0160434246063232</v>
      </c>
      <c r="T5164" s="0">
        <v>-2.4597656726837158</v>
      </c>
      <c r="U5164" s="0">
        <v>-1.9034879207611084</v>
      </c>
      <c r="V5164" s="0">
        <v>-1.1003111600875854</v>
      </c>
      <c r="W5164" s="0">
        <v>-0.71492463350296021</v>
      </c>
      <c r="X5164" s="0">
        <v>6.8433089256286621</v>
      </c>
      <c r="Y5164" s="0">
        <v>6.3956313133239746</v>
      </c>
      <c r="Z5164" s="0">
        <v>-0.44767734408378601</v>
      </c>
      <c r="AA5164" s="0">
        <v>0.19306342303752899</v>
      </c>
      <c r="AB5164" s="0">
        <v>-0.76523840427398682</v>
      </c>
      <c r="AC5164" s="0">
        <v>-0.69509810209274292</v>
      </c>
      <c r="AD5164" s="0">
        <v>-0.5489199161529541</v>
      </c>
      <c r="AE5164" s="0">
        <v>-0.44767734408378601</v>
      </c>
      <c r="AF5164" s="0">
        <v>-0.34643477201461792</v>
      </c>
      <c r="AG5164" s="0">
        <v>-0.20025661587715149</v>
      </c>
      <c r="AH5164" s="0">
        <v>-0.13011626899242401</v>
      </c>
    </row>
    <row r="5165" x14ac:dyDescent="0.4">
      <c r="A5165" s="11" t="str">
        <f>Data[[#This Row],[category]]&amp;Data[[#This Row],[subcategory]]&amp;Data[[#This Row],[date]]&amp;Data[[#This Row],[hour]]</f>
        <v>Usage quintiles (sites)Quintile 49/2/201716</v>
      </c>
      <c r="B5165" s="11" t="s">
        <v>144</v>
      </c>
      <c r="C5165" t="s">
        <v>151</v>
      </c>
      <c r="D5165" t="s">
        <v>113</v>
      </c>
      <c r="E5165" t="s">
        <v>68</v>
      </c>
      <c r="F5165" s="0">
        <v>182</v>
      </c>
      <c r="G5165" s="0">
        <v>37.025444030761719</v>
      </c>
      <c r="H5165" s="0">
        <v>35.437107086181641</v>
      </c>
      <c r="I5165" s="0">
        <v>-1.5883352756500244</v>
      </c>
      <c r="J5165" s="0">
        <v>1.2133094072341919</v>
      </c>
      <c r="K5165" s="0">
        <v>92.681320190429687</v>
      </c>
      <c r="L5165" s="0">
        <v>-1.3090933561325073</v>
      </c>
      <c r="M5165" s="0">
        <v>0</v>
      </c>
      <c r="N5165" s="0">
        <v>0</v>
      </c>
      <c r="O5165" s="0">
        <v>36.060901641845703</v>
      </c>
      <c r="P5165" s="0">
        <v>35.218452453613281</v>
      </c>
      <c r="Q5165" s="0">
        <v>-3.5840516090393066</v>
      </c>
      <c r="R5165" s="0">
        <v>-3.1432538032531738</v>
      </c>
      <c r="S5165" s="0">
        <v>-2.224595308303833</v>
      </c>
      <c r="T5165" s="0">
        <v>-1.5883352756500244</v>
      </c>
      <c r="U5165" s="0">
        <v>-0.95207518339157104</v>
      </c>
      <c r="V5165" s="0">
        <v>-0.033416707068681717</v>
      </c>
      <c r="W5165" s="0">
        <v>0.40738111734390259</v>
      </c>
      <c r="X5165" s="0">
        <v>6.7386307716369629</v>
      </c>
      <c r="Y5165" s="0">
        <v>6.4495534896850586</v>
      </c>
      <c r="Z5165" s="0">
        <v>-0.28907701373100281</v>
      </c>
      <c r="AA5165" s="0">
        <v>0.22082231938838959</v>
      </c>
      <c r="AB5165" s="0">
        <v>-0.65229737758636475</v>
      </c>
      <c r="AC5165" s="0">
        <v>-0.57207220792770386</v>
      </c>
      <c r="AD5165" s="0">
        <v>-0.40487635135650635</v>
      </c>
      <c r="AE5165" s="0">
        <v>-0.28907701373100281</v>
      </c>
      <c r="AF5165" s="0">
        <v>-0.17327767610549927</v>
      </c>
      <c r="AG5165" s="0">
        <v>-0.0060818246565759182</v>
      </c>
      <c r="AH5165" s="0">
        <v>0.074143379926681519</v>
      </c>
    </row>
    <row r="5166" x14ac:dyDescent="0.4">
      <c r="A5166" s="11" t="str">
        <f>Data[[#This Row],[category]]&amp;Data[[#This Row],[subcategory]]&amp;Data[[#This Row],[date]]&amp;Data[[#This Row],[hour]]</f>
        <v>Usage quintiles (sites)Quintile 49/2/201717</v>
      </c>
      <c r="B5166" s="11" t="s">
        <v>144</v>
      </c>
      <c r="C5166" t="s">
        <v>151</v>
      </c>
      <c r="D5166" t="s">
        <v>113</v>
      </c>
      <c r="E5166" t="s">
        <v>69</v>
      </c>
      <c r="F5166" s="0">
        <v>182</v>
      </c>
      <c r="G5166" s="0">
        <v>36.264301300048828</v>
      </c>
      <c r="H5166" s="0">
        <v>35.353038787841797</v>
      </c>
      <c r="I5166" s="0">
        <v>-0.91126245260238647</v>
      </c>
      <c r="J5166" s="0">
        <v>1.3936302661895752</v>
      </c>
      <c r="K5166" s="0">
        <v>92.681320190429687</v>
      </c>
      <c r="L5166" s="0">
        <v>-0.65387678146362305</v>
      </c>
      <c r="M5166" s="0">
        <v>0</v>
      </c>
      <c r="N5166" s="0">
        <v>0</v>
      </c>
      <c r="O5166" s="0">
        <v>36.060901641845703</v>
      </c>
      <c r="P5166" s="0">
        <v>35.218452453613281</v>
      </c>
      <c r="Q5166" s="0">
        <v>-3.2035801410675049</v>
      </c>
      <c r="R5166" s="0">
        <v>-2.6972715854644775</v>
      </c>
      <c r="S5166" s="0">
        <v>-1.6420829296112061</v>
      </c>
      <c r="T5166" s="0">
        <v>-0.91126245260238647</v>
      </c>
      <c r="U5166" s="0">
        <v>-0.18044202029705048</v>
      </c>
      <c r="V5166" s="0">
        <v>0.87474662065505981</v>
      </c>
      <c r="W5166" s="0">
        <v>1.3810553550720215</v>
      </c>
      <c r="X5166" s="0">
        <v>6.6001029014587402</v>
      </c>
      <c r="Y5166" s="0">
        <v>6.4342532157897949</v>
      </c>
      <c r="Z5166" s="0">
        <v>-0.16584976017475128</v>
      </c>
      <c r="AA5166" s="0">
        <v>0.25364071130752563</v>
      </c>
      <c r="AB5166" s="0">
        <v>-0.58305162191390991</v>
      </c>
      <c r="AC5166" s="0">
        <v>-0.49090340733528137</v>
      </c>
      <c r="AD5166" s="0">
        <v>-0.29885908961296082</v>
      </c>
      <c r="AE5166" s="0">
        <v>-0.16584976017475128</v>
      </c>
      <c r="AF5166" s="0">
        <v>-0.032840441912412643</v>
      </c>
      <c r="AG5166" s="0">
        <v>0.15920388698577881</v>
      </c>
      <c r="AH5166" s="0">
        <v>0.25135207176208496</v>
      </c>
    </row>
    <row r="5167" x14ac:dyDescent="0.4">
      <c r="A5167" s="11" t="str">
        <f>Data[[#This Row],[category]]&amp;Data[[#This Row],[subcategory]]&amp;Data[[#This Row],[date]]&amp;Data[[#This Row],[hour]]</f>
        <v>Usage quintiles (sites)Quintile 49/2/201718</v>
      </c>
      <c r="B5167" s="11" t="s">
        <v>144</v>
      </c>
      <c r="C5167" t="s">
        <v>151</v>
      </c>
      <c r="D5167" t="s">
        <v>113</v>
      </c>
      <c r="E5167" t="s">
        <v>70</v>
      </c>
      <c r="F5167" s="0">
        <v>182</v>
      </c>
      <c r="G5167" s="0">
        <v>34.365242004394531</v>
      </c>
      <c r="H5167" s="0">
        <v>34.942836761474609</v>
      </c>
      <c r="I5167" s="0">
        <v>0.57759439945220947</v>
      </c>
      <c r="J5167" s="0">
        <v>1.3696064949035645</v>
      </c>
      <c r="K5167" s="0">
        <v>91.24725341796875</v>
      </c>
      <c r="L5167" s="0">
        <v>0.4217228889465332</v>
      </c>
      <c r="M5167" s="0">
        <v>0</v>
      </c>
      <c r="N5167" s="0">
        <v>0</v>
      </c>
      <c r="O5167" s="0">
        <v>36.060901641845703</v>
      </c>
      <c r="P5167" s="0">
        <v>35.218452453613281</v>
      </c>
      <c r="Q5167" s="0">
        <v>-1.6752078533172607</v>
      </c>
      <c r="R5167" s="0">
        <v>-1.1776269674301147</v>
      </c>
      <c r="S5167" s="0">
        <v>-0.14062795042991638</v>
      </c>
      <c r="T5167" s="0">
        <v>0.57759439945220947</v>
      </c>
      <c r="U5167" s="0">
        <v>1.2958167791366577</v>
      </c>
      <c r="V5167" s="0">
        <v>2.3328156471252441</v>
      </c>
      <c r="W5167" s="0">
        <v>2.8303966522216797</v>
      </c>
      <c r="X5167" s="0">
        <v>6.2544741630554199</v>
      </c>
      <c r="Y5167" s="0">
        <v>6.3595962524414063</v>
      </c>
      <c r="Z5167" s="0">
        <v>0.10512217879295349</v>
      </c>
      <c r="AA5167" s="0">
        <v>0.24926838278770447</v>
      </c>
      <c r="AB5167" s="0">
        <v>-0.30488783121109009</v>
      </c>
      <c r="AC5167" s="0">
        <v>-0.2143281102180481</v>
      </c>
      <c r="AD5167" s="0">
        <v>-0.025594288483262062</v>
      </c>
      <c r="AE5167" s="0">
        <v>0.10512217879295349</v>
      </c>
      <c r="AF5167" s="0">
        <v>0.23583865165710449</v>
      </c>
      <c r="AG5167" s="0">
        <v>0.42457246780395508</v>
      </c>
      <c r="AH5167" s="0">
        <v>0.51513218879699707</v>
      </c>
    </row>
    <row r="5168" x14ac:dyDescent="0.4">
      <c r="A5168" s="11" t="str">
        <f>Data[[#This Row],[category]]&amp;Data[[#This Row],[subcategory]]&amp;Data[[#This Row],[date]]&amp;Data[[#This Row],[hour]]</f>
        <v>Usage quintiles (sites)Quintile 49/2/201719</v>
      </c>
      <c r="B5168" s="11" t="s">
        <v>144</v>
      </c>
      <c r="C5168" t="s">
        <v>151</v>
      </c>
      <c r="D5168" t="s">
        <v>113</v>
      </c>
      <c r="E5168" t="s">
        <v>71</v>
      </c>
      <c r="F5168" s="0">
        <v>182</v>
      </c>
      <c r="G5168" s="0">
        <v>30.634151458740234</v>
      </c>
      <c r="H5168" s="0">
        <v>35.363018035888672</v>
      </c>
      <c r="I5168" s="0">
        <v>4.7288675308227539</v>
      </c>
      <c r="J5168" s="0">
        <v>1.2825735807418823</v>
      </c>
      <c r="K5168" s="0">
        <v>88.653846740722656</v>
      </c>
      <c r="L5168" s="0">
        <v>3.6870145797729492</v>
      </c>
      <c r="M5168" s="0">
        <v>1</v>
      </c>
      <c r="N5168" s="0">
        <v>1</v>
      </c>
      <c r="O5168" s="0">
        <v>36.060901641845703</v>
      </c>
      <c r="P5168" s="0">
        <v>35.218452453613281</v>
      </c>
      <c r="Q5168" s="0">
        <v>2.6192216873168945</v>
      </c>
      <c r="R5168" s="0">
        <v>3.0851833820343018</v>
      </c>
      <c r="S5168" s="0">
        <v>4.0562853813171387</v>
      </c>
      <c r="T5168" s="0">
        <v>4.7288675308227539</v>
      </c>
      <c r="U5168" s="0">
        <v>5.4014496803283691</v>
      </c>
      <c r="V5168" s="0">
        <v>6.3725519180297852</v>
      </c>
      <c r="W5168" s="0">
        <v>6.8385133743286133</v>
      </c>
      <c r="X5168" s="0">
        <v>5.5754156112670898</v>
      </c>
      <c r="Y5168" s="0">
        <v>6.4360694885253906</v>
      </c>
      <c r="Z5168" s="0">
        <v>0.86065387725830078</v>
      </c>
      <c r="AA5168" s="0">
        <v>0.23342838883399963</v>
      </c>
      <c r="AB5168" s="0">
        <v>0.47669833898544312</v>
      </c>
      <c r="AC5168" s="0">
        <v>0.56150335073471069</v>
      </c>
      <c r="AD5168" s="0">
        <v>0.73824393749237061</v>
      </c>
      <c r="AE5168" s="0">
        <v>0.86065387725830078</v>
      </c>
      <c r="AF5168" s="0">
        <v>0.98306381702423096</v>
      </c>
      <c r="AG5168" s="0">
        <v>1.1598043441772461</v>
      </c>
      <c r="AH5168" s="0">
        <v>1.2446093559265137</v>
      </c>
    </row>
    <row r="5169" x14ac:dyDescent="0.4">
      <c r="A5169" s="11" t="str">
        <f>Data[[#This Row],[category]]&amp;Data[[#This Row],[subcategory]]&amp;Data[[#This Row],[date]]&amp;Data[[#This Row],[hour]]</f>
        <v>Usage quintiles (sites)Quintile 49/2/201720</v>
      </c>
      <c r="B5169" s="11" t="s">
        <v>144</v>
      </c>
      <c r="C5169" t="s">
        <v>151</v>
      </c>
      <c r="D5169" t="s">
        <v>113</v>
      </c>
      <c r="E5169" t="s">
        <v>54</v>
      </c>
      <c r="F5169" s="0">
        <v>182</v>
      </c>
      <c r="G5169" s="0">
        <v>30.624120712280273</v>
      </c>
      <c r="H5169" s="0">
        <v>33.768764495849609</v>
      </c>
      <c r="I5169" s="0">
        <v>3.1446444988250732</v>
      </c>
      <c r="J5169" s="0">
        <v>1.2118065357208252</v>
      </c>
      <c r="K5169" s="0">
        <v>85.791206359863281</v>
      </c>
      <c r="L5169" s="0">
        <v>2.5950055122375488</v>
      </c>
      <c r="M5169" s="0">
        <v>1</v>
      </c>
      <c r="N5169" s="0">
        <v>1</v>
      </c>
      <c r="O5169" s="0">
        <v>36.060901641845703</v>
      </c>
      <c r="P5169" s="0">
        <v>35.218452453613281</v>
      </c>
      <c r="Q5169" s="0">
        <v>1.151400089263916</v>
      </c>
      <c r="R5169" s="0">
        <v>1.5916519165039062</v>
      </c>
      <c r="S5169" s="0">
        <v>2.5091724395751953</v>
      </c>
      <c r="T5169" s="0">
        <v>3.1446444988250732</v>
      </c>
      <c r="U5169" s="0">
        <v>3.7801165580749512</v>
      </c>
      <c r="V5169" s="0">
        <v>4.6976370811462402</v>
      </c>
      <c r="W5169" s="0">
        <v>5.1378889083862305</v>
      </c>
      <c r="X5169" s="0">
        <v>5.5735898017883301</v>
      </c>
      <c r="Y5169" s="0">
        <v>6.1459150314331055</v>
      </c>
      <c r="Z5169" s="0">
        <v>0.57232528924942017</v>
      </c>
      <c r="AA5169" s="0">
        <v>0.22054879367351532</v>
      </c>
      <c r="AB5169" s="0">
        <v>0.20955480635166168</v>
      </c>
      <c r="AC5169" s="0">
        <v>0.28968062996864319</v>
      </c>
      <c r="AD5169" s="0">
        <v>0.4566693902015686</v>
      </c>
      <c r="AE5169" s="0">
        <v>0.57232528924942017</v>
      </c>
      <c r="AF5169" s="0">
        <v>0.68798118829727173</v>
      </c>
      <c r="AG5169" s="0">
        <v>0.85496991872787476</v>
      </c>
      <c r="AH5169" s="0">
        <v>0.93509578704833984</v>
      </c>
    </row>
    <row r="5170" x14ac:dyDescent="0.4">
      <c r="A5170" s="11" t="str">
        <f>Data[[#This Row],[category]]&amp;Data[[#This Row],[subcategory]]&amp;Data[[#This Row],[date]]&amp;Data[[#This Row],[hour]]</f>
        <v>Usage quintiles (sites)Quintile 49/2/201721</v>
      </c>
      <c r="B5170" s="11" t="s">
        <v>144</v>
      </c>
      <c r="C5170" t="s">
        <v>151</v>
      </c>
      <c r="D5170" t="s">
        <v>113</v>
      </c>
      <c r="E5170" t="s">
        <v>72</v>
      </c>
      <c r="F5170" s="0">
        <v>182</v>
      </c>
      <c r="G5170" s="0">
        <v>29.887521743774414</v>
      </c>
      <c r="H5170" s="0">
        <v>32.123786926269531</v>
      </c>
      <c r="I5170" s="0">
        <v>2.2362635135650635</v>
      </c>
      <c r="J5170" s="0">
        <v>1.185418963432312</v>
      </c>
      <c r="K5170" s="0">
        <v>85.818679809570312</v>
      </c>
      <c r="L5170" s="0">
        <v>1.8864752054214478</v>
      </c>
      <c r="M5170" s="0">
        <v>1</v>
      </c>
      <c r="N5170" s="0">
        <v>0</v>
      </c>
      <c r="O5170" s="0">
        <v>36.060901641845703</v>
      </c>
      <c r="P5170" s="0">
        <v>35.218452453613281</v>
      </c>
      <c r="Q5170" s="0">
        <v>0.28642281889915466</v>
      </c>
      <c r="R5170" s="0">
        <v>0.71708798408508301</v>
      </c>
      <c r="S5170" s="0">
        <v>1.6146291494369507</v>
      </c>
      <c r="T5170" s="0">
        <v>2.2362635135650635</v>
      </c>
      <c r="U5170" s="0">
        <v>2.8578977584838867</v>
      </c>
      <c r="V5170" s="0">
        <v>3.7554390430450439</v>
      </c>
      <c r="W5170" s="0">
        <v>4.1861042976379395</v>
      </c>
      <c r="X5170" s="0">
        <v>5.4395289421081543</v>
      </c>
      <c r="Y5170" s="0">
        <v>5.8465290069580078</v>
      </c>
      <c r="Z5170" s="0">
        <v>0.40699994564056396</v>
      </c>
      <c r="AA5170" s="0">
        <v>0.21574625372886658</v>
      </c>
      <c r="AB5170" s="0">
        <v>0.052128937095403671</v>
      </c>
      <c r="AC5170" s="0">
        <v>0.13051000237464905</v>
      </c>
      <c r="AD5170" s="0">
        <v>0.29386249184608459</v>
      </c>
      <c r="AE5170" s="0">
        <v>0.40699994564056396</v>
      </c>
      <c r="AF5170" s="0">
        <v>0.52013736963272095</v>
      </c>
      <c r="AG5170" s="0">
        <v>0.68348991870880127</v>
      </c>
      <c r="AH5170" s="0">
        <v>0.76187098026275635</v>
      </c>
    </row>
    <row r="5171" x14ac:dyDescent="0.4">
      <c r="A5171" s="11" t="str">
        <f>Data[[#This Row],[category]]&amp;Data[[#This Row],[subcategory]]&amp;Data[[#This Row],[date]]&amp;Data[[#This Row],[hour]]</f>
        <v>Usage quintiles (sites)Quintile 49/2/201722</v>
      </c>
      <c r="B5171" s="11" t="s">
        <v>144</v>
      </c>
      <c r="C5171" t="s">
        <v>151</v>
      </c>
      <c r="D5171" t="s">
        <v>113</v>
      </c>
      <c r="E5171" t="s">
        <v>73</v>
      </c>
      <c r="F5171" s="0">
        <v>182</v>
      </c>
      <c r="G5171" s="0">
        <v>28.145011901855469</v>
      </c>
      <c r="H5171" s="0">
        <v>30.556842803955078</v>
      </c>
      <c r="I5171" s="0">
        <v>2.4118311405181885</v>
      </c>
      <c r="J5171" s="0">
        <v>1.2176703214645386</v>
      </c>
      <c r="K5171" s="0">
        <v>86.620880126953125</v>
      </c>
      <c r="L5171" s="0">
        <v>1.9806931018829346</v>
      </c>
      <c r="M5171" s="0">
        <v>1</v>
      </c>
      <c r="N5171" s="0">
        <v>1</v>
      </c>
      <c r="O5171" s="0">
        <v>36.060901641845703</v>
      </c>
      <c r="P5171" s="0">
        <v>35.218452453613281</v>
      </c>
      <c r="Q5171" s="0">
        <v>0.40894168615341187</v>
      </c>
      <c r="R5171" s="0">
        <v>0.85132384300231934</v>
      </c>
      <c r="S5171" s="0">
        <v>1.7732841968536377</v>
      </c>
      <c r="T5171" s="0">
        <v>2.4118311405181885</v>
      </c>
      <c r="U5171" s="0">
        <v>3.0503780841827393</v>
      </c>
      <c r="V5171" s="0">
        <v>3.9723384380340576</v>
      </c>
      <c r="W5171" s="0">
        <v>4.4147205352783203</v>
      </c>
      <c r="X5171" s="0">
        <v>5.1223921775817871</v>
      </c>
      <c r="Y5171" s="0">
        <v>5.5613455772399902</v>
      </c>
      <c r="Z5171" s="0">
        <v>0.43895328044891357</v>
      </c>
      <c r="AA5171" s="0">
        <v>0.2216159999370575</v>
      </c>
      <c r="AB5171" s="0">
        <v>0.074427396059036255</v>
      </c>
      <c r="AC5171" s="0">
        <v>0.15494094789028168</v>
      </c>
      <c r="AD5171" s="0">
        <v>0.32273772358894348</v>
      </c>
      <c r="AE5171" s="0">
        <v>0.43895328044891357</v>
      </c>
      <c r="AF5171" s="0">
        <v>0.55516880750656128</v>
      </c>
      <c r="AG5171" s="0">
        <v>0.72296559810638428</v>
      </c>
      <c r="AH5171" s="0">
        <v>0.80347913503646851</v>
      </c>
    </row>
    <row r="5172" x14ac:dyDescent="0.4">
      <c r="A5172" s="11" t="str">
        <f>Data[[#This Row],[category]]&amp;Data[[#This Row],[subcategory]]&amp;Data[[#This Row],[date]]&amp;Data[[#This Row],[hour]]</f>
        <v>Usage quintiles (sites)Quintile 49/2/201723</v>
      </c>
      <c r="B5172" s="11" t="s">
        <v>144</v>
      </c>
      <c r="C5172" t="s">
        <v>151</v>
      </c>
      <c r="D5172" t="s">
        <v>113</v>
      </c>
      <c r="E5172" t="s">
        <v>74</v>
      </c>
      <c r="F5172" s="0">
        <v>182</v>
      </c>
      <c r="G5172" s="0">
        <v>24.744029998779297</v>
      </c>
      <c r="H5172" s="0">
        <v>27.975273132324219</v>
      </c>
      <c r="I5172" s="0">
        <v>3.2312436103820801</v>
      </c>
      <c r="J5172" s="0">
        <v>1.3014785051345825</v>
      </c>
      <c r="K5172" s="0">
        <v>86.620880126953125</v>
      </c>
      <c r="L5172" s="0">
        <v>2.48274827003479</v>
      </c>
      <c r="M5172" s="0">
        <v>1</v>
      </c>
      <c r="N5172" s="0">
        <v>1</v>
      </c>
      <c r="O5172" s="0">
        <v>36.060901641845703</v>
      </c>
      <c r="P5172" s="0">
        <v>35.218452453613281</v>
      </c>
      <c r="Q5172" s="0">
        <v>1.0905020236968994</v>
      </c>
      <c r="R5172" s="0">
        <v>1.5633318424224854</v>
      </c>
      <c r="S5172" s="0">
        <v>2.5487475395202637</v>
      </c>
      <c r="T5172" s="0">
        <v>3.2312436103820801</v>
      </c>
      <c r="U5172" s="0">
        <v>3.9137396812438965</v>
      </c>
      <c r="V5172" s="0">
        <v>4.8991556167602539</v>
      </c>
      <c r="W5172" s="0">
        <v>5.3719854354858398</v>
      </c>
      <c r="X5172" s="0">
        <v>4.5034136772155762</v>
      </c>
      <c r="Y5172" s="0">
        <v>5.0914998054504395</v>
      </c>
      <c r="Z5172" s="0">
        <v>0.58808636665344238</v>
      </c>
      <c r="AA5172" s="0">
        <v>0.23686908185482025</v>
      </c>
      <c r="AB5172" s="0">
        <v>0.19847139716148376</v>
      </c>
      <c r="AC5172" s="0">
        <v>0.28452643752098083</v>
      </c>
      <c r="AD5172" s="0">
        <v>0.46387210488319397</v>
      </c>
      <c r="AE5172" s="0">
        <v>0.58808636665344238</v>
      </c>
      <c r="AF5172" s="0">
        <v>0.71230065822601318</v>
      </c>
      <c r="AG5172" s="0">
        <v>0.89164632558822632</v>
      </c>
      <c r="AH5172" s="0">
        <v>0.97770130634307861</v>
      </c>
    </row>
    <row r="5173" x14ac:dyDescent="0.4">
      <c r="A5173" s="11" t="str">
        <f>Data[[#This Row],[category]]&amp;Data[[#This Row],[subcategory]]&amp;Data[[#This Row],[date]]&amp;Data[[#This Row],[hour]]</f>
        <v>Usage quintiles (sites)Quintile 49/2/201724</v>
      </c>
      <c r="B5173" s="11" t="s">
        <v>144</v>
      </c>
      <c r="C5173" t="s">
        <v>151</v>
      </c>
      <c r="D5173" t="s">
        <v>113</v>
      </c>
      <c r="E5173" t="s">
        <v>75</v>
      </c>
      <c r="F5173" s="0">
        <v>182</v>
      </c>
      <c r="G5173" s="0">
        <v>21.572505950927734</v>
      </c>
      <c r="H5173" s="0">
        <v>25.926513671875</v>
      </c>
      <c r="I5173" s="0">
        <v>4.3540081977844238</v>
      </c>
      <c r="J5173" s="0">
        <v>1.2668181657791138</v>
      </c>
      <c r="K5173" s="0">
        <v>87.274726867675781</v>
      </c>
      <c r="L5173" s="0">
        <v>3.4369637966156006</v>
      </c>
      <c r="M5173" s="0">
        <v>1</v>
      </c>
      <c r="N5173" s="0">
        <v>1</v>
      </c>
      <c r="O5173" s="0">
        <v>36.060901641845703</v>
      </c>
      <c r="P5173" s="0">
        <v>35.218452453613281</v>
      </c>
      <c r="Q5173" s="0">
        <v>2.270277738571167</v>
      </c>
      <c r="R5173" s="0">
        <v>2.7305154800415039</v>
      </c>
      <c r="S5173" s="0">
        <v>3.6896882057189941</v>
      </c>
      <c r="T5173" s="0">
        <v>4.3540081977844238</v>
      </c>
      <c r="U5173" s="0">
        <v>5.0183281898498535</v>
      </c>
      <c r="V5173" s="0">
        <v>5.9775009155273437</v>
      </c>
      <c r="W5173" s="0">
        <v>6.4377384185791016</v>
      </c>
      <c r="X5173" s="0">
        <v>3.9261960983276367</v>
      </c>
      <c r="Y5173" s="0">
        <v>4.718625545501709</v>
      </c>
      <c r="Z5173" s="0">
        <v>0.79242950677871704</v>
      </c>
      <c r="AA5173" s="0">
        <v>0.23056089878082275</v>
      </c>
      <c r="AB5173" s="0">
        <v>0.4131905734539032</v>
      </c>
      <c r="AC5173" s="0">
        <v>0.4969538152217865</v>
      </c>
      <c r="AD5173" s="0">
        <v>0.67152327299118042</v>
      </c>
      <c r="AE5173" s="0">
        <v>0.79242950677871704</v>
      </c>
      <c r="AF5173" s="0">
        <v>0.91333574056625366</v>
      </c>
      <c r="AG5173" s="0">
        <v>1.0879051685333252</v>
      </c>
      <c r="AH5173" s="0">
        <v>1.1716684103012085</v>
      </c>
    </row>
    <row r="5174" x14ac:dyDescent="0.4">
      <c r="A5174" s="11" t="str">
        <f>Data[[#This Row],[category]]&amp;Data[[#This Row],[subcategory]]&amp;Data[[#This Row],[date]]&amp;Data[[#This Row],[hour]]</f>
        <v>Usage quintiles (sites)Quintile 49/2/2017Avg. 11 to 6 pm</v>
      </c>
      <c r="B5174" s="11" t="s">
        <v>144</v>
      </c>
      <c r="C5174" t="s">
        <v>151</v>
      </c>
      <c r="D5174" t="s">
        <v>113</v>
      </c>
      <c r="E5174" t="s">
        <v>76</v>
      </c>
      <c r="F5174" s="0">
        <v>182</v>
      </c>
      <c r="G5174" s="0">
        <v>36.885932922363281</v>
      </c>
      <c r="H5174" s="0">
        <v>36.060901641845703</v>
      </c>
      <c r="I5174" s="0">
        <v>-0.82503026723861694</v>
      </c>
      <c r="J5174" s="0">
        <v>0.83327293395996094</v>
      </c>
      <c r="K5174" s="0">
        <v>93.350860595703125</v>
      </c>
      <c r="L5174" s="0">
        <v>-0.99010807275772095</v>
      </c>
      <c r="M5174" s="0">
        <v>0</v>
      </c>
      <c r="N5174" s="0">
        <v>0</v>
      </c>
      <c r="O5174" s="0"/>
      <c r="P5174" s="0"/>
      <c r="Q5174" s="0">
        <v>-2.1956422328948975</v>
      </c>
      <c r="R5174" s="0">
        <v>-1.8929125070571899</v>
      </c>
      <c r="S5174" s="0">
        <v>-1.2619990110397339</v>
      </c>
      <c r="T5174" s="0">
        <v>-0.82503026723861694</v>
      </c>
      <c r="U5174" s="0">
        <v>-0.3880615234375</v>
      </c>
      <c r="V5174" s="0">
        <v>0.24285197257995605</v>
      </c>
      <c r="W5174" s="0">
        <v>0.54558175802230835</v>
      </c>
      <c r="X5174" s="0">
        <v>6.7132396697998047</v>
      </c>
      <c r="Y5174" s="0">
        <v>6.5630841255187988</v>
      </c>
      <c r="Z5174" s="0">
        <v>-0.15015551447868347</v>
      </c>
      <c r="AA5174" s="0">
        <v>0.15165567398071289</v>
      </c>
      <c r="AB5174" s="0">
        <v>-0.39960691332817078</v>
      </c>
      <c r="AC5174" s="0">
        <v>-0.34451007843017578</v>
      </c>
      <c r="AD5174" s="0">
        <v>-0.22968383133411407</v>
      </c>
      <c r="AE5174" s="0">
        <v>-0.15015551447868347</v>
      </c>
      <c r="AF5174" s="0">
        <v>-0.070627197623252869</v>
      </c>
      <c r="AG5174" s="0">
        <v>0.044199053198099136</v>
      </c>
      <c r="AH5174" s="0">
        <v>0.099295869469642639</v>
      </c>
    </row>
    <row r="5175" x14ac:dyDescent="0.4">
      <c r="A5175" s="11" t="str">
        <f>Data[[#This Row],[category]]&amp;Data[[#This Row],[subcategory]]&amp;Data[[#This Row],[date]]&amp;Data[[#This Row],[hour]]</f>
        <v>Usage quintiles (sites)Quintile 49/2/2017Avg. 2 to 6pm</v>
      </c>
      <c r="B5175" s="11" t="s">
        <v>144</v>
      </c>
      <c r="C5175" t="s">
        <v>151</v>
      </c>
      <c r="D5175" t="s">
        <v>113</v>
      </c>
      <c r="E5175" t="s">
        <v>77</v>
      </c>
      <c r="F5175" s="0">
        <v>182</v>
      </c>
      <c r="G5175" s="0">
        <v>36.313896179199219</v>
      </c>
      <c r="H5175" s="0">
        <v>35.218452453613281</v>
      </c>
      <c r="I5175" s="0">
        <v>-1.0954422950744629</v>
      </c>
      <c r="J5175" s="0">
        <v>1.1525236368179321</v>
      </c>
      <c r="K5175" s="0">
        <v>92.428573608398438</v>
      </c>
      <c r="L5175" s="0">
        <v>-0.95047271251678467</v>
      </c>
      <c r="M5175" s="0">
        <v>0</v>
      </c>
      <c r="N5175" s="0">
        <v>0</v>
      </c>
      <c r="O5175" s="0"/>
      <c r="P5175" s="0"/>
      <c r="Q5175" s="0">
        <v>-2.9911749362945557</v>
      </c>
      <c r="R5175" s="0">
        <v>-2.5724606513977051</v>
      </c>
      <c r="S5175" s="0">
        <v>-1.6998262405395508</v>
      </c>
      <c r="T5175" s="0">
        <v>-1.0954422950744629</v>
      </c>
      <c r="U5175" s="0">
        <v>-0.49105831980705261</v>
      </c>
      <c r="V5175" s="0">
        <v>0.38157618045806885</v>
      </c>
      <c r="W5175" s="0">
        <v>0.80029040575027466</v>
      </c>
      <c r="X5175" s="0">
        <v>6.6091289520263672</v>
      </c>
      <c r="Y5175" s="0">
        <v>6.4097585678100586</v>
      </c>
      <c r="Z5175" s="0">
        <v>-0.19937050342559814</v>
      </c>
      <c r="AA5175" s="0">
        <v>0.20975929498672485</v>
      </c>
      <c r="AB5175" s="0">
        <v>-0.54439383745193481</v>
      </c>
      <c r="AC5175" s="0">
        <v>-0.46818786859512329</v>
      </c>
      <c r="AD5175" s="0">
        <v>-0.30936837196350098</v>
      </c>
      <c r="AE5175" s="0">
        <v>-0.19937050342559814</v>
      </c>
      <c r="AF5175" s="0">
        <v>-0.089372619986534119</v>
      </c>
      <c r="AG5175" s="0">
        <v>0.069446846842765808</v>
      </c>
      <c r="AH5175" s="0">
        <v>0.14565283060073853</v>
      </c>
    </row>
    <row r="5176" x14ac:dyDescent="0.4">
      <c r="A5176" s="11" t="str">
        <f>Data[[#This Row],[category]]&amp;Data[[#This Row],[subcategory]]&amp;Data[[#This Row],[date]]&amp;Data[[#This Row],[hour]]</f>
        <v>Usage quintiles (sites)Quintile 4Avg. Weekday Event1</v>
      </c>
      <c r="B5176" s="11" t="s">
        <v>144</v>
      </c>
      <c r="C5176" t="s">
        <v>151</v>
      </c>
      <c r="D5176" t="s">
        <v>161</v>
      </c>
      <c r="E5176" t="s">
        <v>40</v>
      </c>
      <c r="F5176" s="0">
        <v>182</v>
      </c>
      <c r="G5176" s="0">
        <v>18.342058181762695</v>
      </c>
      <c r="H5176" s="0">
        <v>18.27833366394043</v>
      </c>
      <c r="I5176" s="0">
        <v>-0.063723236322402954</v>
      </c>
      <c r="J5176" s="0">
        <v>0.69568485021591187</v>
      </c>
      <c r="K5176" s="0">
        <v>73.260986328125</v>
      </c>
      <c r="L5176" s="0">
        <v>-0.091597847640514374</v>
      </c>
      <c r="M5176" s="0">
        <v>0</v>
      </c>
      <c r="N5176" s="0">
        <v>0</v>
      </c>
      <c r="O5176" s="0"/>
      <c r="P5176" s="0"/>
      <c r="Q5176" s="0">
        <v>-1.2080229520797729</v>
      </c>
      <c r="R5176" s="0">
        <v>-0.95527923107147217</v>
      </c>
      <c r="S5176" s="0">
        <v>-0.42854073643684387</v>
      </c>
      <c r="T5176" s="0">
        <v>-0.063723236322402954</v>
      </c>
      <c r="U5176" s="0">
        <v>0.30109426379203796</v>
      </c>
      <c r="V5176" s="0">
        <v>0.82783275842666626</v>
      </c>
      <c r="W5176" s="0">
        <v>1.0805765390396118</v>
      </c>
      <c r="X5176" s="0">
        <v>3.3382546901702881</v>
      </c>
      <c r="Y5176" s="0">
        <v>3.3266568183898926</v>
      </c>
      <c r="Z5176" s="0">
        <v>-0.011597628705203533</v>
      </c>
      <c r="AA5176" s="0">
        <v>0.12661464512348175</v>
      </c>
      <c r="AB5176" s="0">
        <v>-0.21986018121242523</v>
      </c>
      <c r="AC5176" s="0">
        <v>-0.1738608181476593</v>
      </c>
      <c r="AD5176" s="0">
        <v>-0.077994413673877716</v>
      </c>
      <c r="AE5176" s="0">
        <v>-0.011597628705203533</v>
      </c>
      <c r="AF5176" s="0">
        <v>0.0547991544008255</v>
      </c>
      <c r="AG5176" s="0">
        <v>0.15066556632518768</v>
      </c>
      <c r="AH5176" s="0">
        <v>0.19666492938995361</v>
      </c>
    </row>
    <row r="5177" x14ac:dyDescent="0.4">
      <c r="A5177" s="11" t="str">
        <f>Data[[#This Row],[category]]&amp;Data[[#This Row],[subcategory]]&amp;Data[[#This Row],[date]]&amp;Data[[#This Row],[hour]]</f>
        <v>Usage quintiles (sites)Quintile 4Avg. Weekday Event2</v>
      </c>
      <c r="B5177" s="11" t="s">
        <v>144</v>
      </c>
      <c r="C5177" t="s">
        <v>151</v>
      </c>
      <c r="D5177" t="s">
        <v>161</v>
      </c>
      <c r="E5177" t="s">
        <v>41</v>
      </c>
      <c r="F5177" s="0">
        <v>182</v>
      </c>
      <c r="G5177" s="0">
        <v>16.825706481933594</v>
      </c>
      <c r="H5177" s="0">
        <v>16.677520751953125</v>
      </c>
      <c r="I5177" s="0">
        <v>-0.14818677306175232</v>
      </c>
      <c r="J5177" s="0">
        <v>0.67911618947982788</v>
      </c>
      <c r="K5177" s="0">
        <v>72.458786010742187</v>
      </c>
      <c r="L5177" s="0">
        <v>-0.21820533275604248</v>
      </c>
      <c r="M5177" s="0">
        <v>0</v>
      </c>
      <c r="N5177" s="0">
        <v>0</v>
      </c>
      <c r="O5177" s="0"/>
      <c r="P5177" s="0"/>
      <c r="Q5177" s="0">
        <v>-1.2652335166931152</v>
      </c>
      <c r="R5177" s="0">
        <v>-1.0185091495513916</v>
      </c>
      <c r="S5177" s="0">
        <v>-0.50431567430496216</v>
      </c>
      <c r="T5177" s="0">
        <v>-0.14818677306175232</v>
      </c>
      <c r="U5177" s="0">
        <v>0.20794209837913513</v>
      </c>
      <c r="V5177" s="0">
        <v>0.72213566303253174</v>
      </c>
      <c r="W5177" s="0">
        <v>0.9688599705696106</v>
      </c>
      <c r="X5177" s="0">
        <v>3.0622785091400146</v>
      </c>
      <c r="Y5177" s="0">
        <v>3.035308837890625</v>
      </c>
      <c r="Z5177" s="0">
        <v>-0.026969993487000465</v>
      </c>
      <c r="AA5177" s="0">
        <v>0.12359914928674698</v>
      </c>
      <c r="AB5177" s="0">
        <v>-0.23027250170707703</v>
      </c>
      <c r="AC5177" s="0">
        <v>-0.18536867201328278</v>
      </c>
      <c r="AD5177" s="0">
        <v>-0.091785453259944916</v>
      </c>
      <c r="AE5177" s="0">
        <v>-0.026969993487000465</v>
      </c>
      <c r="AF5177" s="0">
        <v>0.037845462560653687</v>
      </c>
      <c r="AG5177" s="0">
        <v>0.13142868876457214</v>
      </c>
      <c r="AH5177" s="0">
        <v>0.17633251845836639</v>
      </c>
    </row>
    <row r="5178" x14ac:dyDescent="0.4">
      <c r="A5178" s="11" t="str">
        <f>Data[[#This Row],[category]]&amp;Data[[#This Row],[subcategory]]&amp;Data[[#This Row],[date]]&amp;Data[[#This Row],[hour]]</f>
        <v>Usage quintiles (sites)Quintile 4Avg. Weekday Event3</v>
      </c>
      <c r="B5178" s="11" t="s">
        <v>144</v>
      </c>
      <c r="C5178" t="s">
        <v>151</v>
      </c>
      <c r="D5178" t="s">
        <v>161</v>
      </c>
      <c r="E5178" t="s">
        <v>42</v>
      </c>
      <c r="F5178" s="0">
        <v>182</v>
      </c>
      <c r="G5178" s="0">
        <v>16.231266021728516</v>
      </c>
      <c r="H5178" s="0">
        <v>16.059324264526367</v>
      </c>
      <c r="I5178" s="0">
        <v>-0.17194293439388275</v>
      </c>
      <c r="J5178" s="0">
        <v>0.65944021940231323</v>
      </c>
      <c r="K5178" s="0">
        <v>72.321426391601562</v>
      </c>
      <c r="L5178" s="0">
        <v>-0.26074075698852539</v>
      </c>
      <c r="M5178" s="0">
        <v>0</v>
      </c>
      <c r="N5178" s="0">
        <v>0</v>
      </c>
      <c r="O5178" s="0"/>
      <c r="P5178" s="0"/>
      <c r="Q5178" s="0">
        <v>-1.2566255331039429</v>
      </c>
      <c r="R5178" s="0">
        <v>-1.0170495510101318</v>
      </c>
      <c r="S5178" s="0">
        <v>-0.5177537202835083</v>
      </c>
      <c r="T5178" s="0">
        <v>-0.17194293439388275</v>
      </c>
      <c r="U5178" s="0">
        <v>0.1738678514957428</v>
      </c>
      <c r="V5178" s="0">
        <v>0.67316371202468872</v>
      </c>
      <c r="W5178" s="0">
        <v>0.91273969411849976</v>
      </c>
      <c r="X5178" s="0">
        <v>2.9540903568267822</v>
      </c>
      <c r="Y5178" s="0">
        <v>2.9227969646453857</v>
      </c>
      <c r="Z5178" s="0">
        <v>-0.031293615698814392</v>
      </c>
      <c r="AA5178" s="0">
        <v>0.1200181171298027</v>
      </c>
      <c r="AB5178" s="0">
        <v>-0.22870585322380066</v>
      </c>
      <c r="AC5178" s="0">
        <v>-0.18510302901268005</v>
      </c>
      <c r="AD5178" s="0">
        <v>-0.094231180846691132</v>
      </c>
      <c r="AE5178" s="0">
        <v>-0.031293615698814392</v>
      </c>
      <c r="AF5178" s="0">
        <v>0.031643945723772049</v>
      </c>
      <c r="AG5178" s="0">
        <v>0.12251579016447067</v>
      </c>
      <c r="AH5178" s="0">
        <v>0.16611862182617188</v>
      </c>
    </row>
    <row r="5179" x14ac:dyDescent="0.4">
      <c r="A5179" s="11" t="str">
        <f>Data[[#This Row],[category]]&amp;Data[[#This Row],[subcategory]]&amp;Data[[#This Row],[date]]&amp;Data[[#This Row],[hour]]</f>
        <v>Usage quintiles (sites)Quintile 4Avg. Weekday Event4</v>
      </c>
      <c r="B5179" s="11" t="s">
        <v>144</v>
      </c>
      <c r="C5179" t="s">
        <v>151</v>
      </c>
      <c r="D5179" t="s">
        <v>161</v>
      </c>
      <c r="E5179" t="s">
        <v>43</v>
      </c>
      <c r="F5179" s="0">
        <v>182</v>
      </c>
      <c r="G5179" s="0">
        <v>15.848124504089355</v>
      </c>
      <c r="H5179" s="0">
        <v>15.928552627563477</v>
      </c>
      <c r="I5179" s="0">
        <v>0.080428346991539001</v>
      </c>
      <c r="J5179" s="0">
        <v>0.64086204767227173</v>
      </c>
      <c r="K5179" s="0">
        <v>71.97802734375</v>
      </c>
      <c r="L5179" s="0">
        <v>0.12550024688243866</v>
      </c>
      <c r="M5179" s="0">
        <v>0</v>
      </c>
      <c r="N5179" s="0">
        <v>0</v>
      </c>
      <c r="O5179" s="0"/>
      <c r="P5179" s="0"/>
      <c r="Q5179" s="0">
        <v>-0.97369593381881714</v>
      </c>
      <c r="R5179" s="0">
        <v>-0.74086940288543701</v>
      </c>
      <c r="S5179" s="0">
        <v>-0.25564002990722656</v>
      </c>
      <c r="T5179" s="0">
        <v>0.080428346991539001</v>
      </c>
      <c r="U5179" s="0">
        <v>0.41649672389030457</v>
      </c>
      <c r="V5179" s="0">
        <v>0.9017261266708374</v>
      </c>
      <c r="W5179" s="0">
        <v>1.1345525979995728</v>
      </c>
      <c r="X5179" s="0">
        <v>2.8843586444854736</v>
      </c>
      <c r="Y5179" s="0">
        <v>2.8989965915679932</v>
      </c>
      <c r="Z5179" s="0">
        <v>0.014637959189713001</v>
      </c>
      <c r="AA5179" s="0">
        <v>0.11663689464330673</v>
      </c>
      <c r="AB5179" s="0">
        <v>-0.17721265554428101</v>
      </c>
      <c r="AC5179" s="0">
        <v>-0.13483823835849762</v>
      </c>
      <c r="AD5179" s="0">
        <v>-0.046526487916707993</v>
      </c>
      <c r="AE5179" s="0">
        <v>0.014637959189713001</v>
      </c>
      <c r="AF5179" s="0">
        <v>0.075802408158779144</v>
      </c>
      <c r="AG5179" s="0">
        <v>0.16411414742469788</v>
      </c>
      <c r="AH5179" s="0">
        <v>0.20648857951164246</v>
      </c>
    </row>
    <row r="5180" x14ac:dyDescent="0.4">
      <c r="A5180" s="11" t="str">
        <f>Data[[#This Row],[category]]&amp;Data[[#This Row],[subcategory]]&amp;Data[[#This Row],[date]]&amp;Data[[#This Row],[hour]]</f>
        <v>Usage quintiles (sites)Quintile 4Avg. Weekday Event5</v>
      </c>
      <c r="B5180" s="11" t="s">
        <v>144</v>
      </c>
      <c r="C5180" t="s">
        <v>151</v>
      </c>
      <c r="D5180" t="s">
        <v>161</v>
      </c>
      <c r="E5180" t="s">
        <v>44</v>
      </c>
      <c r="F5180" s="0">
        <v>182</v>
      </c>
      <c r="G5180" s="0">
        <v>15.867460250854492</v>
      </c>
      <c r="H5180" s="0">
        <v>16.027154922485352</v>
      </c>
      <c r="I5180" s="0">
        <v>0.15969443321228027</v>
      </c>
      <c r="J5180" s="0">
        <v>0.62213611602783203</v>
      </c>
      <c r="K5180" s="0">
        <v>71.7554931640625</v>
      </c>
      <c r="L5180" s="0">
        <v>0.25668728351593018</v>
      </c>
      <c r="M5180" s="0">
        <v>0</v>
      </c>
      <c r="N5180" s="0">
        <v>0</v>
      </c>
      <c r="O5180" s="0"/>
      <c r="P5180" s="0"/>
      <c r="Q5180" s="0">
        <v>-0.86362838745117188</v>
      </c>
      <c r="R5180" s="0">
        <v>-0.63760507106781006</v>
      </c>
      <c r="S5180" s="0">
        <v>-0.16655406355857849</v>
      </c>
      <c r="T5180" s="0">
        <v>0.15969443321228027</v>
      </c>
      <c r="U5180" s="0">
        <v>0.48594292998313904</v>
      </c>
      <c r="V5180" s="0">
        <v>0.95699393749237061</v>
      </c>
      <c r="W5180" s="0">
        <v>1.1830172538757324</v>
      </c>
      <c r="X5180" s="0">
        <v>2.8878777027130127</v>
      </c>
      <c r="Y5180" s="0">
        <v>2.9169421195983887</v>
      </c>
      <c r="Z5180" s="0">
        <v>0.029064387083053589</v>
      </c>
      <c r="AA5180" s="0">
        <v>0.11322877556085587</v>
      </c>
      <c r="AB5180" s="0">
        <v>-0.15718036890029907</v>
      </c>
      <c r="AC5180" s="0">
        <v>-0.11604412645101547</v>
      </c>
      <c r="AD5180" s="0">
        <v>-0.030312841758131981</v>
      </c>
      <c r="AE5180" s="0">
        <v>0.029064387083053589</v>
      </c>
      <c r="AF5180" s="0">
        <v>0.088441617786884308</v>
      </c>
      <c r="AG5180" s="0">
        <v>0.17417290806770325</v>
      </c>
      <c r="AH5180" s="0">
        <v>0.21530914306640625</v>
      </c>
    </row>
    <row r="5181" x14ac:dyDescent="0.4">
      <c r="A5181" s="11" t="str">
        <f>Data[[#This Row],[category]]&amp;Data[[#This Row],[subcategory]]&amp;Data[[#This Row],[date]]&amp;Data[[#This Row],[hour]]</f>
        <v>Usage quintiles (sites)Quintile 4Avg. Weekday Event6</v>
      </c>
      <c r="B5181" s="11" t="s">
        <v>144</v>
      </c>
      <c r="C5181" t="s">
        <v>151</v>
      </c>
      <c r="D5181" t="s">
        <v>161</v>
      </c>
      <c r="E5181" t="s">
        <v>45</v>
      </c>
      <c r="F5181" s="0">
        <v>182</v>
      </c>
      <c r="G5181" s="0">
        <v>17.996297836303711</v>
      </c>
      <c r="H5181" s="0">
        <v>18.134864807128906</v>
      </c>
      <c r="I5181" s="0">
        <v>0.13856644928455353</v>
      </c>
      <c r="J5181" s="0">
        <v>0.61774140596389771</v>
      </c>
      <c r="K5181" s="0">
        <v>71.390106201171875</v>
      </c>
      <c r="L5181" s="0">
        <v>0.22431141138076782</v>
      </c>
      <c r="M5181" s="0">
        <v>0</v>
      </c>
      <c r="N5181" s="0">
        <v>0</v>
      </c>
      <c r="O5181" s="0"/>
      <c r="P5181" s="0"/>
      <c r="Q5181" s="0">
        <v>-0.87752771377563477</v>
      </c>
      <c r="R5181" s="0">
        <v>-0.65310102701187134</v>
      </c>
      <c r="S5181" s="0">
        <v>-0.18537746369838715</v>
      </c>
      <c r="T5181" s="0">
        <v>0.13856644928455353</v>
      </c>
      <c r="U5181" s="0">
        <v>0.46251034736633301</v>
      </c>
      <c r="V5181" s="0">
        <v>0.93023389577865601</v>
      </c>
      <c r="W5181" s="0">
        <v>1.1546605825424194</v>
      </c>
      <c r="X5181" s="0">
        <v>3.2753262519836426</v>
      </c>
      <c r="Y5181" s="0">
        <v>3.3005454540252686</v>
      </c>
      <c r="Z5181" s="0">
        <v>0.025219094008207321</v>
      </c>
      <c r="AA5181" s="0">
        <v>0.1124289333820343</v>
      </c>
      <c r="AB5181" s="0">
        <v>-0.15971004962921143</v>
      </c>
      <c r="AC5181" s="0">
        <v>-0.11886437982320786</v>
      </c>
      <c r="AD5181" s="0">
        <v>-0.033738695085048676</v>
      </c>
      <c r="AE5181" s="0">
        <v>0.025219094008207321</v>
      </c>
      <c r="AF5181" s="0">
        <v>0.084176883101463318</v>
      </c>
      <c r="AG5181" s="0">
        <v>0.1693025678396225</v>
      </c>
      <c r="AH5181" s="0">
        <v>0.21014823019504547</v>
      </c>
    </row>
    <row r="5182" x14ac:dyDescent="0.4">
      <c r="A5182" s="11" t="str">
        <f>Data[[#This Row],[category]]&amp;Data[[#This Row],[subcategory]]&amp;Data[[#This Row],[date]]&amp;Data[[#This Row],[hour]]</f>
        <v>Usage quintiles (sites)Quintile 4Avg. Weekday Event7</v>
      </c>
      <c r="B5182" s="11" t="s">
        <v>144</v>
      </c>
      <c r="C5182" t="s">
        <v>151</v>
      </c>
      <c r="D5182" t="s">
        <v>161</v>
      </c>
      <c r="E5182" t="s">
        <v>59</v>
      </c>
      <c r="F5182" s="0">
        <v>182</v>
      </c>
      <c r="G5182" s="0">
        <v>23.605134963989258</v>
      </c>
      <c r="H5182" s="0">
        <v>23.521461486816406</v>
      </c>
      <c r="I5182" s="0">
        <v>-0.083673059940338135</v>
      </c>
      <c r="J5182" s="0">
        <v>0.59068793058395386</v>
      </c>
      <c r="K5182" s="0">
        <v>71.379119873046875</v>
      </c>
      <c r="L5182" s="0">
        <v>-0.14165358245372772</v>
      </c>
      <c r="M5182" s="0">
        <v>0</v>
      </c>
      <c r="N5182" s="0">
        <v>0</v>
      </c>
      <c r="O5182" s="0"/>
      <c r="P5182" s="0"/>
      <c r="Q5182" s="0">
        <v>-1.0552682876586914</v>
      </c>
      <c r="R5182" s="0">
        <v>-0.84067010879516602</v>
      </c>
      <c r="S5182" s="0">
        <v>-0.39343011379241943</v>
      </c>
      <c r="T5182" s="0">
        <v>-0.083673059940338135</v>
      </c>
      <c r="U5182" s="0">
        <v>0.22608399391174316</v>
      </c>
      <c r="V5182" s="0">
        <v>0.67332398891448975</v>
      </c>
      <c r="W5182" s="0">
        <v>0.88792210817337036</v>
      </c>
      <c r="X5182" s="0">
        <v>4.2961344718933105</v>
      </c>
      <c r="Y5182" s="0">
        <v>4.2809062004089355</v>
      </c>
      <c r="Z5182" s="0">
        <v>-0.015228496864438057</v>
      </c>
      <c r="AA5182" s="0">
        <v>0.107505202293396</v>
      </c>
      <c r="AB5182" s="0">
        <v>-0.19205881655216217</v>
      </c>
      <c r="AC5182" s="0">
        <v>-0.15300196409225464</v>
      </c>
      <c r="AD5182" s="0">
        <v>-0.071604281663894653</v>
      </c>
      <c r="AE5182" s="0">
        <v>-0.015228496864438057</v>
      </c>
      <c r="AF5182" s="0">
        <v>0.041147287935018539</v>
      </c>
      <c r="AG5182" s="0">
        <v>0.12254496663808823</v>
      </c>
      <c r="AH5182" s="0">
        <v>0.16160182654857635</v>
      </c>
    </row>
    <row r="5183" x14ac:dyDescent="0.4">
      <c r="A5183" s="11" t="str">
        <f>Data[[#This Row],[category]]&amp;Data[[#This Row],[subcategory]]&amp;Data[[#This Row],[date]]&amp;Data[[#This Row],[hour]]</f>
        <v>Usage quintiles (sites)Quintile 4Avg. Weekday Event8</v>
      </c>
      <c r="B5183" s="11" t="s">
        <v>144</v>
      </c>
      <c r="C5183" t="s">
        <v>151</v>
      </c>
      <c r="D5183" t="s">
        <v>161</v>
      </c>
      <c r="E5183" t="s">
        <v>60</v>
      </c>
      <c r="F5183" s="0">
        <v>182</v>
      </c>
      <c r="G5183" s="0">
        <v>32.104015350341797</v>
      </c>
      <c r="H5183" s="0">
        <v>32.333770751953125</v>
      </c>
      <c r="I5183" s="0">
        <v>0.22975407540798187</v>
      </c>
      <c r="J5183" s="0">
        <v>0.52104026079177856</v>
      </c>
      <c r="K5183" s="0">
        <v>76.184066772460938</v>
      </c>
      <c r="L5183" s="0">
        <v>0.44095262885093689</v>
      </c>
      <c r="M5183" s="0">
        <v>0</v>
      </c>
      <c r="N5183" s="0">
        <v>0</v>
      </c>
      <c r="O5183" s="0"/>
      <c r="P5183" s="0"/>
      <c r="Q5183" s="0">
        <v>-0.62728089094161987</v>
      </c>
      <c r="R5183" s="0">
        <v>-0.43798589706420898</v>
      </c>
      <c r="S5183" s="0">
        <v>-0.043479703366756439</v>
      </c>
      <c r="T5183" s="0">
        <v>0.22975407540798187</v>
      </c>
      <c r="U5183" s="0">
        <v>0.50298786163330078</v>
      </c>
      <c r="V5183" s="0">
        <v>0.89749401807785034</v>
      </c>
      <c r="W5183" s="0">
        <v>1.0867890119552612</v>
      </c>
      <c r="X5183" s="0">
        <v>5.842930793762207</v>
      </c>
      <c r="Y5183" s="0">
        <v>5.8847460746765137</v>
      </c>
      <c r="Z5183" s="0">
        <v>0.041815239936113358</v>
      </c>
      <c r="AA5183" s="0">
        <v>0.09482932835817337</v>
      </c>
      <c r="AB5183" s="0">
        <v>-0.11416512727737427</v>
      </c>
      <c r="AC5183" s="0">
        <v>-0.079713433980941772</v>
      </c>
      <c r="AD5183" s="0">
        <v>-0.0079133082181215286</v>
      </c>
      <c r="AE5183" s="0">
        <v>0.041815239936113358</v>
      </c>
      <c r="AF5183" s="0">
        <v>0.091543786227703094</v>
      </c>
      <c r="AG5183" s="0">
        <v>0.16334392130374908</v>
      </c>
      <c r="AH5183" s="0">
        <v>0.19779559969902039</v>
      </c>
    </row>
    <row r="5184" x14ac:dyDescent="0.4">
      <c r="A5184" s="11" t="str">
        <f>Data[[#This Row],[category]]&amp;Data[[#This Row],[subcategory]]&amp;Data[[#This Row],[date]]&amp;Data[[#This Row],[hour]]</f>
        <v>Usage quintiles (sites)Quintile 4Avg. Weekday Event9</v>
      </c>
      <c r="B5184" s="11" t="s">
        <v>144</v>
      </c>
      <c r="C5184" t="s">
        <v>151</v>
      </c>
      <c r="D5184" t="s">
        <v>161</v>
      </c>
      <c r="E5184" t="s">
        <v>61</v>
      </c>
      <c r="F5184" s="0">
        <v>182</v>
      </c>
      <c r="G5184" s="0">
        <v>42.777629852294922</v>
      </c>
      <c r="H5184" s="0">
        <v>42.934402465820313</v>
      </c>
      <c r="I5184" s="0">
        <v>0.15677076578140259</v>
      </c>
      <c r="J5184" s="0">
        <v>0.3808942437171936</v>
      </c>
      <c r="K5184" s="0">
        <v>82.653839111328125</v>
      </c>
      <c r="L5184" s="0">
        <v>0.41158607602119446</v>
      </c>
      <c r="M5184" s="0">
        <v>0</v>
      </c>
      <c r="N5184" s="0">
        <v>0</v>
      </c>
      <c r="O5184" s="0"/>
      <c r="P5184" s="0"/>
      <c r="Q5184" s="0">
        <v>-0.46974450349807739</v>
      </c>
      <c r="R5184" s="0">
        <v>-0.33136484026908875</v>
      </c>
      <c r="S5184" s="0">
        <v>-0.042970370501279831</v>
      </c>
      <c r="T5184" s="0">
        <v>0.15677076578140259</v>
      </c>
      <c r="U5184" s="0">
        <v>0.35651189088821411</v>
      </c>
      <c r="V5184" s="0">
        <v>0.64490640163421631</v>
      </c>
      <c r="W5184" s="0">
        <v>0.78328603506088257</v>
      </c>
      <c r="X5184" s="0">
        <v>7.7855286598205566</v>
      </c>
      <c r="Y5184" s="0">
        <v>7.814061164855957</v>
      </c>
      <c r="Z5184" s="0">
        <v>0.028532279655337334</v>
      </c>
      <c r="AA5184" s="0">
        <v>0.069322749972343445</v>
      </c>
      <c r="AB5184" s="0">
        <v>-0.085493497550487518</v>
      </c>
      <c r="AC5184" s="0">
        <v>-0.060308400541543961</v>
      </c>
      <c r="AD5184" s="0">
        <v>-0.0078206062316894531</v>
      </c>
      <c r="AE5184" s="0">
        <v>0.028532279655337334</v>
      </c>
      <c r="AF5184" s="0">
        <v>0.064885161817073822</v>
      </c>
      <c r="AG5184" s="0">
        <v>0.11737295985221863</v>
      </c>
      <c r="AH5184" s="0">
        <v>0.14255805313587189</v>
      </c>
    </row>
    <row r="5185" x14ac:dyDescent="0.4">
      <c r="A5185" s="11" t="str">
        <f>Data[[#This Row],[category]]&amp;Data[[#This Row],[subcategory]]&amp;Data[[#This Row],[date]]&amp;Data[[#This Row],[hour]]</f>
        <v>Usage quintiles (sites)Quintile 4Avg. Weekday Event10</v>
      </c>
      <c r="B5185" s="11" t="s">
        <v>144</v>
      </c>
      <c r="C5185" t="s">
        <v>151</v>
      </c>
      <c r="D5185" t="s">
        <v>161</v>
      </c>
      <c r="E5185" t="s">
        <v>62</v>
      </c>
      <c r="F5185" s="0">
        <v>182</v>
      </c>
      <c r="G5185" s="0">
        <v>49.6131591796875</v>
      </c>
      <c r="H5185" s="0">
        <v>49.607585906982422</v>
      </c>
      <c r="I5185" s="0">
        <v>-0.0055703595280647278</v>
      </c>
      <c r="J5185" s="0">
        <v>0.16447119414806366</v>
      </c>
      <c r="K5185" s="0">
        <v>87.368133544921875</v>
      </c>
      <c r="L5185" s="0">
        <v>-0.033868297934532166</v>
      </c>
      <c r="M5185" s="0">
        <v>0</v>
      </c>
      <c r="N5185" s="0">
        <v>0</v>
      </c>
      <c r="O5185" s="0"/>
      <c r="P5185" s="0"/>
      <c r="Q5185" s="0">
        <v>-0.27610141038894653</v>
      </c>
      <c r="R5185" s="0">
        <v>-0.21634867787361145</v>
      </c>
      <c r="S5185" s="0">
        <v>-0.091819137334823608</v>
      </c>
      <c r="T5185" s="0">
        <v>-0.0055703595280647278</v>
      </c>
      <c r="U5185" s="0">
        <v>0.080678418278694153</v>
      </c>
      <c r="V5185" s="0">
        <v>0.20520795881748199</v>
      </c>
      <c r="W5185" s="0">
        <v>0.26496067643165588</v>
      </c>
      <c r="X5185" s="0">
        <v>9.0295953750610352</v>
      </c>
      <c r="Y5185" s="0">
        <v>9.0285806655883789</v>
      </c>
      <c r="Z5185" s="0">
        <v>-0.001013805391266942</v>
      </c>
      <c r="AA5185" s="0">
        <v>0.029933758080005646</v>
      </c>
      <c r="AB5185" s="0">
        <v>-0.050250455737113953</v>
      </c>
      <c r="AC5185" s="0">
        <v>-0.039375461637973785</v>
      </c>
      <c r="AD5185" s="0">
        <v>-0.016711084172129631</v>
      </c>
      <c r="AE5185" s="0">
        <v>-0.001013805391266942</v>
      </c>
      <c r="AF5185" s="0">
        <v>0.01468347292393446</v>
      </c>
      <c r="AG5185" s="0">
        <v>0.037347849458456039</v>
      </c>
      <c r="AH5185" s="0">
        <v>0.048222843557596207</v>
      </c>
    </row>
    <row r="5186" x14ac:dyDescent="0.4">
      <c r="A5186" s="11" t="str">
        <f>Data[[#This Row],[category]]&amp;Data[[#This Row],[subcategory]]&amp;Data[[#This Row],[date]]&amp;Data[[#This Row],[hour]]</f>
        <v>Usage quintiles (sites)Quintile 4Avg. Weekday Event11</v>
      </c>
      <c r="B5186" s="11" t="s">
        <v>144</v>
      </c>
      <c r="C5186" t="s">
        <v>151</v>
      </c>
      <c r="D5186" t="s">
        <v>161</v>
      </c>
      <c r="E5186" t="s">
        <v>63</v>
      </c>
      <c r="F5186" s="0">
        <v>182</v>
      </c>
      <c r="G5186" s="0">
        <v>54.028785705566406</v>
      </c>
      <c r="H5186" s="0">
        <v>54.034358978271484</v>
      </c>
      <c r="I5186" s="0">
        <v>0.0055702254176139832</v>
      </c>
      <c r="J5186" s="0">
        <v>0.16447119414806366</v>
      </c>
      <c r="K5186" s="0">
        <v>90.813186645507813</v>
      </c>
      <c r="L5186" s="0">
        <v>0.033867482095956802</v>
      </c>
      <c r="M5186" s="0">
        <v>0</v>
      </c>
      <c r="N5186" s="0">
        <v>0</v>
      </c>
      <c r="O5186" s="0"/>
      <c r="P5186" s="0"/>
      <c r="Q5186" s="0">
        <v>-0.26496082544326782</v>
      </c>
      <c r="R5186" s="0">
        <v>-0.20520809292793274</v>
      </c>
      <c r="S5186" s="0">
        <v>-0.080678552389144897</v>
      </c>
      <c r="T5186" s="0">
        <v>0.0055702254176139832</v>
      </c>
      <c r="U5186" s="0">
        <v>0.091819003224372864</v>
      </c>
      <c r="V5186" s="0">
        <v>0.21634854376316071</v>
      </c>
      <c r="W5186" s="0">
        <v>0.27610126137733459</v>
      </c>
      <c r="X5186" s="0">
        <v>9.8332386016845703</v>
      </c>
      <c r="Y5186" s="0">
        <v>9.8342533111572266</v>
      </c>
      <c r="Z5186" s="0">
        <v>0.0010137810604646802</v>
      </c>
      <c r="AA5186" s="0">
        <v>0.029933758080005646</v>
      </c>
      <c r="AB5186" s="0">
        <v>-0.048222869634628296</v>
      </c>
      <c r="AC5186" s="0">
        <v>-0.03734787181019783</v>
      </c>
      <c r="AD5186" s="0">
        <v>-0.0146834971383214</v>
      </c>
      <c r="AE5186" s="0">
        <v>0.0010137810604646802</v>
      </c>
      <c r="AF5186" s="0">
        <v>0.016711059957742691</v>
      </c>
      <c r="AG5186" s="0">
        <v>0.039375435560941696</v>
      </c>
      <c r="AH5186" s="0">
        <v>0.050250433385372162</v>
      </c>
    </row>
    <row r="5187" x14ac:dyDescent="0.4">
      <c r="A5187" s="11" t="str">
        <f>Data[[#This Row],[category]]&amp;Data[[#This Row],[subcategory]]&amp;Data[[#This Row],[date]]&amp;Data[[#This Row],[hour]]</f>
        <v>Usage quintiles (sites)Quintile 4Avg. Weekday Event12</v>
      </c>
      <c r="B5187" s="11" t="s">
        <v>144</v>
      </c>
      <c r="C5187" t="s">
        <v>151</v>
      </c>
      <c r="D5187" t="s">
        <v>161</v>
      </c>
      <c r="E5187" t="s">
        <v>64</v>
      </c>
      <c r="F5187" s="0">
        <v>182</v>
      </c>
      <c r="G5187" s="0">
        <v>57.135471343994141</v>
      </c>
      <c r="H5187" s="0">
        <v>57.409149169921875</v>
      </c>
      <c r="I5187" s="0">
        <v>0.27367866039276123</v>
      </c>
      <c r="J5187" s="0">
        <v>0.31497538089752197</v>
      </c>
      <c r="K5187" s="0">
        <v>92.579666137695312</v>
      </c>
      <c r="L5187" s="0">
        <v>0.86888903379440308</v>
      </c>
      <c r="M5187" s="0">
        <v>0</v>
      </c>
      <c r="N5187" s="0">
        <v>0</v>
      </c>
      <c r="O5187" s="0"/>
      <c r="P5187" s="0"/>
      <c r="Q5187" s="0">
        <v>-0.24440973997116089</v>
      </c>
      <c r="R5187" s="0">
        <v>-0.12997853755950928</v>
      </c>
      <c r="S5187" s="0">
        <v>0.10850540548563004</v>
      </c>
      <c r="T5187" s="0">
        <v>0.27367866039276123</v>
      </c>
      <c r="U5187" s="0">
        <v>0.43885192275047302</v>
      </c>
      <c r="V5187" s="0">
        <v>0.67733585834503174</v>
      </c>
      <c r="W5187" s="0">
        <v>0.79176706075668335</v>
      </c>
      <c r="X5187" s="0">
        <v>10.398655891418457</v>
      </c>
      <c r="Y5187" s="0">
        <v>10.448465347290039</v>
      </c>
      <c r="Z5187" s="0">
        <v>0.049809515476226807</v>
      </c>
      <c r="AA5187" s="0">
        <v>0.057325519621372223</v>
      </c>
      <c r="AB5187" s="0">
        <v>-0.044482573866844177</v>
      </c>
      <c r="AC5187" s="0">
        <v>-0.023656094446778297</v>
      </c>
      <c r="AD5187" s="0">
        <v>0.019747983664274216</v>
      </c>
      <c r="AE5187" s="0">
        <v>0.049809515476226807</v>
      </c>
      <c r="AF5187" s="0">
        <v>0.079871051013469696</v>
      </c>
      <c r="AG5187" s="0">
        <v>0.12327512353658676</v>
      </c>
      <c r="AH5187" s="0">
        <v>0.14410160481929779</v>
      </c>
    </row>
    <row r="5188" x14ac:dyDescent="0.4">
      <c r="A5188" s="11" t="str">
        <f>Data[[#This Row],[category]]&amp;Data[[#This Row],[subcategory]]&amp;Data[[#This Row],[date]]&amp;Data[[#This Row],[hour]]</f>
        <v>Usage quintiles (sites)Quintile 4Avg. Weekday Event13</v>
      </c>
      <c r="B5188" s="11" t="s">
        <v>144</v>
      </c>
      <c r="C5188" t="s">
        <v>151</v>
      </c>
      <c r="D5188" t="s">
        <v>161</v>
      </c>
      <c r="E5188" t="s">
        <v>65</v>
      </c>
      <c r="F5188" s="0">
        <v>182</v>
      </c>
      <c r="G5188" s="0">
        <v>57.637855529785156</v>
      </c>
      <c r="H5188" s="0">
        <v>58.177055358886719</v>
      </c>
      <c r="I5188" s="0">
        <v>0.53919827938079834</v>
      </c>
      <c r="J5188" s="0">
        <v>0.42258718609809875</v>
      </c>
      <c r="K5188" s="0">
        <v>92.156593322753906</v>
      </c>
      <c r="L5188" s="0">
        <v>1.2759456634521484</v>
      </c>
      <c r="M5188" s="0">
        <v>0</v>
      </c>
      <c r="N5188" s="0">
        <v>0</v>
      </c>
      <c r="O5188" s="0"/>
      <c r="P5188" s="0"/>
      <c r="Q5188" s="0">
        <v>-0.15589578449726105</v>
      </c>
      <c r="R5188" s="0">
        <v>-0.0023689905647188425</v>
      </c>
      <c r="S5188" s="0">
        <v>0.31759333610534668</v>
      </c>
      <c r="T5188" s="0">
        <v>0.53919827938079834</v>
      </c>
      <c r="U5188" s="0">
        <v>0.76080322265625</v>
      </c>
      <c r="V5188" s="0">
        <v>1.0807656049728394</v>
      </c>
      <c r="W5188" s="0">
        <v>1.2342923879623413</v>
      </c>
      <c r="X5188" s="0">
        <v>10.490089416503906</v>
      </c>
      <c r="Y5188" s="0">
        <v>10.588224411010742</v>
      </c>
      <c r="Z5188" s="0">
        <v>0.098134085536003113</v>
      </c>
      <c r="AA5188" s="0">
        <v>0.076910868287086487</v>
      </c>
      <c r="AB5188" s="0">
        <v>-0.028373034670948982</v>
      </c>
      <c r="AC5188" s="0">
        <v>-0.00043115811422467232</v>
      </c>
      <c r="AD5188" s="0">
        <v>0.0578019879758358</v>
      </c>
      <c r="AE5188" s="0">
        <v>0.098134085536003113</v>
      </c>
      <c r="AF5188" s="0">
        <v>0.13846617937088013</v>
      </c>
      <c r="AG5188" s="0">
        <v>0.19669933617115021</v>
      </c>
      <c r="AH5188" s="0">
        <v>0.22464120388031006</v>
      </c>
    </row>
    <row r="5189" x14ac:dyDescent="0.4">
      <c r="A5189" s="11" t="str">
        <f>Data[[#This Row],[category]]&amp;Data[[#This Row],[subcategory]]&amp;Data[[#This Row],[date]]&amp;Data[[#This Row],[hour]]</f>
        <v>Usage quintiles (sites)Quintile 4Avg. Weekday Event14</v>
      </c>
      <c r="B5189" s="11" t="s">
        <v>144</v>
      </c>
      <c r="C5189" t="s">
        <v>151</v>
      </c>
      <c r="D5189" t="s">
        <v>161</v>
      </c>
      <c r="E5189" t="s">
        <v>66</v>
      </c>
      <c r="F5189" s="0">
        <v>182</v>
      </c>
      <c r="G5189" s="0">
        <v>57.493156433105469</v>
      </c>
      <c r="H5189" s="0">
        <v>58.860858917236328</v>
      </c>
      <c r="I5189" s="0">
        <v>1.3677041530609131</v>
      </c>
      <c r="J5189" s="0">
        <v>0.53299820423126221</v>
      </c>
      <c r="K5189" s="0">
        <v>91.890106201171875</v>
      </c>
      <c r="L5189" s="0">
        <v>2.5660576820373535</v>
      </c>
      <c r="M5189" s="0">
        <v>1</v>
      </c>
      <c r="N5189" s="0">
        <v>1</v>
      </c>
      <c r="O5189" s="0"/>
      <c r="P5189" s="0"/>
      <c r="Q5189" s="0">
        <v>0.49100011587142944</v>
      </c>
      <c r="R5189" s="0">
        <v>0.68463945388793945</v>
      </c>
      <c r="S5189" s="0">
        <v>1.0881996154785156</v>
      </c>
      <c r="T5189" s="0">
        <v>1.3677041530609131</v>
      </c>
      <c r="U5189" s="0">
        <v>1.6472086906433105</v>
      </c>
      <c r="V5189" s="0">
        <v>2.0507688522338867</v>
      </c>
      <c r="W5189" s="0">
        <v>2.244408130645752</v>
      </c>
      <c r="X5189" s="0">
        <v>10.463754653930664</v>
      </c>
      <c r="Y5189" s="0">
        <v>10.712676048278809</v>
      </c>
      <c r="Z5189" s="0">
        <v>0.24892215430736542</v>
      </c>
      <c r="AA5189" s="0">
        <v>0.097005672752857208</v>
      </c>
      <c r="AB5189" s="0">
        <v>0.089362025260925293</v>
      </c>
      <c r="AC5189" s="0">
        <v>0.12460438162088394</v>
      </c>
      <c r="AD5189" s="0">
        <v>0.19805233180522919</v>
      </c>
      <c r="AE5189" s="0">
        <v>0.24892215430736542</v>
      </c>
      <c r="AF5189" s="0">
        <v>0.29979199171066284</v>
      </c>
      <c r="AG5189" s="0">
        <v>0.37323993444442749</v>
      </c>
      <c r="AH5189" s="0">
        <v>0.40848228335380554</v>
      </c>
    </row>
    <row r="5190" x14ac:dyDescent="0.4">
      <c r="A5190" s="11" t="str">
        <f>Data[[#This Row],[category]]&amp;Data[[#This Row],[subcategory]]&amp;Data[[#This Row],[date]]&amp;Data[[#This Row],[hour]]</f>
        <v>Usage quintiles (sites)Quintile 4Avg. Weekday Event15</v>
      </c>
      <c r="B5190" s="11" t="s">
        <v>144</v>
      </c>
      <c r="C5190" t="s">
        <v>151</v>
      </c>
      <c r="D5190" t="s">
        <v>161</v>
      </c>
      <c r="E5190" t="s">
        <v>67</v>
      </c>
      <c r="F5190" s="0">
        <v>182</v>
      </c>
      <c r="G5190" s="0">
        <v>55.230968475341797</v>
      </c>
      <c r="H5190" s="0">
        <v>50.857315063476563</v>
      </c>
      <c r="I5190" s="0">
        <v>-4.3736553192138672</v>
      </c>
      <c r="J5190" s="0">
        <v>0.66088682413101196</v>
      </c>
      <c r="K5190" s="0">
        <v>90.609893798828125</v>
      </c>
      <c r="L5190" s="0">
        <v>-6.6178584098815918</v>
      </c>
      <c r="M5190" s="0">
        <v>1</v>
      </c>
      <c r="N5190" s="0">
        <v>1</v>
      </c>
      <c r="O5190" s="0"/>
      <c r="P5190" s="0"/>
      <c r="Q5190" s="0">
        <v>-5.4607172012329102</v>
      </c>
      <c r="R5190" s="0">
        <v>-5.2206158638000488</v>
      </c>
      <c r="S5190" s="0">
        <v>-4.7202248573303223</v>
      </c>
      <c r="T5190" s="0">
        <v>-4.3736553192138672</v>
      </c>
      <c r="U5190" s="0">
        <v>-4.0270857810974121</v>
      </c>
      <c r="V5190" s="0">
        <v>-3.5266947746276855</v>
      </c>
      <c r="W5190" s="0">
        <v>-3.2865931987762451</v>
      </c>
      <c r="X5190" s="0">
        <v>10.052036285400391</v>
      </c>
      <c r="Y5190" s="0">
        <v>9.2560310363769531</v>
      </c>
      <c r="Z5190" s="0">
        <v>-0.7960052490234375</v>
      </c>
      <c r="AA5190" s="0">
        <v>0.1202813982963562</v>
      </c>
      <c r="AB5190" s="0">
        <v>-0.99385052919387817</v>
      </c>
      <c r="AC5190" s="0">
        <v>-0.95015203952789307</v>
      </c>
      <c r="AD5190" s="0">
        <v>-0.85908085107803345</v>
      </c>
      <c r="AE5190" s="0">
        <v>-0.7960052490234375</v>
      </c>
      <c r="AF5190" s="0">
        <v>-0.73292964696884155</v>
      </c>
      <c r="AG5190" s="0">
        <v>-0.64185845851898193</v>
      </c>
      <c r="AH5190" s="0">
        <v>-0.59815996885299683</v>
      </c>
    </row>
    <row r="5191" x14ac:dyDescent="0.4">
      <c r="A5191" s="11" t="str">
        <f>Data[[#This Row],[category]]&amp;Data[[#This Row],[subcategory]]&amp;Data[[#This Row],[date]]&amp;Data[[#This Row],[hour]]</f>
        <v>Usage quintiles (sites)Quintile 4Avg. Weekday Event16</v>
      </c>
      <c r="B5191" s="11" t="s">
        <v>144</v>
      </c>
      <c r="C5191" t="s">
        <v>151</v>
      </c>
      <c r="D5191" t="s">
        <v>161</v>
      </c>
      <c r="E5191" t="s">
        <v>68</v>
      </c>
      <c r="F5191" s="0">
        <v>182</v>
      </c>
      <c r="G5191" s="0">
        <v>50.056537628173828</v>
      </c>
      <c r="H5191" s="0">
        <v>46.904560089111328</v>
      </c>
      <c r="I5191" s="0">
        <v>-3.1519780158996582</v>
      </c>
      <c r="J5191" s="0">
        <v>0.69140124320983887</v>
      </c>
      <c r="K5191" s="0">
        <v>89.771980285644531</v>
      </c>
      <c r="L5191" s="0">
        <v>-4.5588259696960449</v>
      </c>
      <c r="M5191" s="0">
        <v>1</v>
      </c>
      <c r="N5191" s="0">
        <v>1</v>
      </c>
      <c r="O5191" s="0"/>
      <c r="P5191" s="0"/>
      <c r="Q5191" s="0">
        <v>-4.2892317771911621</v>
      </c>
      <c r="R5191" s="0">
        <v>-4.0380444526672363</v>
      </c>
      <c r="S5191" s="0">
        <v>-3.5145492553710937</v>
      </c>
      <c r="T5191" s="0">
        <v>-3.1519780158996582</v>
      </c>
      <c r="U5191" s="0">
        <v>-2.7894067764282227</v>
      </c>
      <c r="V5191" s="0">
        <v>-2.2659115791320801</v>
      </c>
      <c r="W5191" s="0">
        <v>-2.0147242546081543</v>
      </c>
      <c r="X5191" s="0">
        <v>9.1102895736694336</v>
      </c>
      <c r="Y5191" s="0">
        <v>8.5366296768188477</v>
      </c>
      <c r="Z5191" s="0">
        <v>-0.57366001605987549</v>
      </c>
      <c r="AA5191" s="0">
        <v>0.12583503127098083</v>
      </c>
      <c r="AB5191" s="0">
        <v>-0.78064024448394775</v>
      </c>
      <c r="AC5191" s="0">
        <v>-0.7349240779876709</v>
      </c>
      <c r="AD5191" s="0">
        <v>-0.6396479606628418</v>
      </c>
      <c r="AE5191" s="0">
        <v>-0.57366001605987549</v>
      </c>
      <c r="AF5191" s="0">
        <v>-0.50767207145690918</v>
      </c>
      <c r="AG5191" s="0">
        <v>-0.41239592432975769</v>
      </c>
      <c r="AH5191" s="0">
        <v>-0.36667981743812561</v>
      </c>
    </row>
    <row r="5192" x14ac:dyDescent="0.4">
      <c r="A5192" s="11" t="str">
        <f>Data[[#This Row],[category]]&amp;Data[[#This Row],[subcategory]]&amp;Data[[#This Row],[date]]&amp;Data[[#This Row],[hour]]</f>
        <v>Usage quintiles (sites)Quintile 4Avg. Weekday Event17</v>
      </c>
      <c r="B5192" s="11" t="s">
        <v>144</v>
      </c>
      <c r="C5192" t="s">
        <v>151</v>
      </c>
      <c r="D5192" t="s">
        <v>161</v>
      </c>
      <c r="E5192" t="s">
        <v>69</v>
      </c>
      <c r="F5192" s="0">
        <v>182</v>
      </c>
      <c r="G5192" s="0">
        <v>45.657444000244141</v>
      </c>
      <c r="H5192" s="0">
        <v>41.821659088134766</v>
      </c>
      <c r="I5192" s="0">
        <v>-3.8357865810394287</v>
      </c>
      <c r="J5192" s="0">
        <v>0.73721194267272949</v>
      </c>
      <c r="K5192" s="0">
        <v>88.585159301757813</v>
      </c>
      <c r="L5192" s="0">
        <v>-5.2030987739562988</v>
      </c>
      <c r="M5192" s="0">
        <v>1</v>
      </c>
      <c r="N5192" s="0">
        <v>1</v>
      </c>
      <c r="O5192" s="0"/>
      <c r="P5192" s="0"/>
      <c r="Q5192" s="0">
        <v>-5.0483922958374023</v>
      </c>
      <c r="R5192" s="0">
        <v>-4.7805619239807129</v>
      </c>
      <c r="S5192" s="0">
        <v>-4.2223811149597168</v>
      </c>
      <c r="T5192" s="0">
        <v>-3.8357865810394287</v>
      </c>
      <c r="U5192" s="0">
        <v>-3.4491922855377197</v>
      </c>
      <c r="V5192" s="0">
        <v>-2.8910114765167236</v>
      </c>
      <c r="W5192" s="0">
        <v>-2.6231808662414551</v>
      </c>
      <c r="X5192" s="0">
        <v>8.3096551895141602</v>
      </c>
      <c r="Y5192" s="0">
        <v>7.611541748046875</v>
      </c>
      <c r="Z5192" s="0">
        <v>-0.69811314344406128</v>
      </c>
      <c r="AA5192" s="0">
        <v>0.13417257368564606</v>
      </c>
      <c r="AB5192" s="0">
        <v>-0.91880738735198975</v>
      </c>
      <c r="AC5192" s="0">
        <v>-0.87006223201751709</v>
      </c>
      <c r="AD5192" s="0">
        <v>-0.76847332715988159</v>
      </c>
      <c r="AE5192" s="0">
        <v>-0.69811314344406128</v>
      </c>
      <c r="AF5192" s="0">
        <v>-0.62775295972824097</v>
      </c>
      <c r="AG5192" s="0">
        <v>-0.52616405487060547</v>
      </c>
      <c r="AH5192" s="0">
        <v>-0.47741889953613281</v>
      </c>
    </row>
    <row r="5193" x14ac:dyDescent="0.4">
      <c r="A5193" s="11" t="str">
        <f>Data[[#This Row],[category]]&amp;Data[[#This Row],[subcategory]]&amp;Data[[#This Row],[date]]&amp;Data[[#This Row],[hour]]</f>
        <v>Usage quintiles (sites)Quintile 4Avg. Weekday Event18</v>
      </c>
      <c r="B5193" s="11" t="s">
        <v>144</v>
      </c>
      <c r="C5193" t="s">
        <v>151</v>
      </c>
      <c r="D5193" t="s">
        <v>161</v>
      </c>
      <c r="E5193" t="s">
        <v>70</v>
      </c>
      <c r="F5193" s="0">
        <v>182</v>
      </c>
      <c r="G5193" s="0">
        <v>40.483100891113281</v>
      </c>
      <c r="H5193" s="0">
        <v>37.582572937011719</v>
      </c>
      <c r="I5193" s="0">
        <v>-2.900529146194458</v>
      </c>
      <c r="J5193" s="0">
        <v>0.74146038293838501</v>
      </c>
      <c r="K5193" s="0">
        <v>86.354400634765625</v>
      </c>
      <c r="L5193" s="0">
        <v>-3.9119138717651367</v>
      </c>
      <c r="M5193" s="0">
        <v>1</v>
      </c>
      <c r="N5193" s="0">
        <v>1</v>
      </c>
      <c r="O5193" s="0"/>
      <c r="P5193" s="0"/>
      <c r="Q5193" s="0">
        <v>-4.1201229095458984</v>
      </c>
      <c r="R5193" s="0">
        <v>-3.8507487773895264</v>
      </c>
      <c r="S5193" s="0">
        <v>-3.2893514633178711</v>
      </c>
      <c r="T5193" s="0">
        <v>-2.900529146194458</v>
      </c>
      <c r="U5193" s="0">
        <v>-2.5117068290710449</v>
      </c>
      <c r="V5193" s="0">
        <v>-1.9503093957901001</v>
      </c>
      <c r="W5193" s="0">
        <v>-1.6809353828430176</v>
      </c>
      <c r="X5193" s="0">
        <v>7.3679242134094238</v>
      </c>
      <c r="Y5193" s="0">
        <v>6.8400282859802246</v>
      </c>
      <c r="Z5193" s="0">
        <v>-0.52789628505706787</v>
      </c>
      <c r="AA5193" s="0">
        <v>0.13494579493999481</v>
      </c>
      <c r="AB5193" s="0">
        <v>-0.74986237287521362</v>
      </c>
      <c r="AC5193" s="0">
        <v>-0.70083630084991455</v>
      </c>
      <c r="AD5193" s="0">
        <v>-0.59866189956665039</v>
      </c>
      <c r="AE5193" s="0">
        <v>-0.52789628505706787</v>
      </c>
      <c r="AF5193" s="0">
        <v>-0.45713064074516296</v>
      </c>
      <c r="AG5193" s="0">
        <v>-0.35495629906654358</v>
      </c>
      <c r="AH5193" s="0">
        <v>-0.30593019723892212</v>
      </c>
    </row>
    <row r="5194" x14ac:dyDescent="0.4">
      <c r="A5194" s="11" t="str">
        <f>Data[[#This Row],[category]]&amp;Data[[#This Row],[subcategory]]&amp;Data[[#This Row],[date]]&amp;Data[[#This Row],[hour]]</f>
        <v>Usage quintiles (sites)Quintile 4Avg. Weekday Event19</v>
      </c>
      <c r="B5194" s="11" t="s">
        <v>144</v>
      </c>
      <c r="C5194" t="s">
        <v>151</v>
      </c>
      <c r="D5194" t="s">
        <v>161</v>
      </c>
      <c r="E5194" t="s">
        <v>71</v>
      </c>
      <c r="F5194" s="0">
        <v>182</v>
      </c>
      <c r="G5194" s="0">
        <v>34.898590087890625</v>
      </c>
      <c r="H5194" s="0">
        <v>35.384628295898437</v>
      </c>
      <c r="I5194" s="0">
        <v>0.48603802919387817</v>
      </c>
      <c r="J5194" s="0">
        <v>0.74890029430389404</v>
      </c>
      <c r="K5194" s="0">
        <v>82.923080444335938</v>
      </c>
      <c r="L5194" s="0">
        <v>0.6490023136138916</v>
      </c>
      <c r="M5194" s="0">
        <v>0</v>
      </c>
      <c r="N5194" s="0">
        <v>0</v>
      </c>
      <c r="O5194" s="0"/>
      <c r="P5194" s="0"/>
      <c r="Q5194" s="0">
        <v>-0.74579334259033203</v>
      </c>
      <c r="R5194" s="0">
        <v>-0.47371631860733032</v>
      </c>
      <c r="S5194" s="0">
        <v>0.093314327299594879</v>
      </c>
      <c r="T5194" s="0">
        <v>0.48603802919387817</v>
      </c>
      <c r="U5194" s="0">
        <v>0.87876170873641968</v>
      </c>
      <c r="V5194" s="0">
        <v>1.4457923173904419</v>
      </c>
      <c r="W5194" s="0">
        <v>1.7178694009780884</v>
      </c>
      <c r="X5194" s="0">
        <v>6.3515434265136719</v>
      </c>
      <c r="Y5194" s="0">
        <v>6.44000244140625</v>
      </c>
      <c r="Z5194" s="0">
        <v>0.088458918035030365</v>
      </c>
      <c r="AA5194" s="0">
        <v>0.13629984855651855</v>
      </c>
      <c r="AB5194" s="0">
        <v>-0.13573437929153442</v>
      </c>
      <c r="AC5194" s="0">
        <v>-0.086216367781162262</v>
      </c>
      <c r="AD5194" s="0">
        <v>0.016983207315206528</v>
      </c>
      <c r="AE5194" s="0">
        <v>0.088458918035030365</v>
      </c>
      <c r="AF5194" s="0">
        <v>0.1599346250295639</v>
      </c>
      <c r="AG5194" s="0">
        <v>0.26313421130180359</v>
      </c>
      <c r="AH5194" s="0">
        <v>0.31265223026275635</v>
      </c>
    </row>
    <row r="5195" x14ac:dyDescent="0.4">
      <c r="A5195" s="11" t="str">
        <f>Data[[#This Row],[category]]&amp;Data[[#This Row],[subcategory]]&amp;Data[[#This Row],[date]]&amp;Data[[#This Row],[hour]]</f>
        <v>Usage quintiles (sites)Quintile 4Avg. Weekday Event20</v>
      </c>
      <c r="B5195" s="11" t="s">
        <v>144</v>
      </c>
      <c r="C5195" t="s">
        <v>151</v>
      </c>
      <c r="D5195" t="s">
        <v>161</v>
      </c>
      <c r="E5195" t="s">
        <v>54</v>
      </c>
      <c r="F5195" s="0">
        <v>182</v>
      </c>
      <c r="G5195" s="0">
        <v>34.104927062988281</v>
      </c>
      <c r="H5195" s="0">
        <v>34.185901641845703</v>
      </c>
      <c r="I5195" s="0">
        <v>0.080973625183105469</v>
      </c>
      <c r="J5195" s="0">
        <v>0.72652888298034668</v>
      </c>
      <c r="K5195" s="0">
        <v>79.788459777832031</v>
      </c>
      <c r="L5195" s="0">
        <v>0.11145272850990295</v>
      </c>
      <c r="M5195" s="0">
        <v>0</v>
      </c>
      <c r="N5195" s="0">
        <v>0</v>
      </c>
      <c r="O5195" s="0"/>
      <c r="P5195" s="0"/>
      <c r="Q5195" s="0">
        <v>-1.1140600442886353</v>
      </c>
      <c r="R5195" s="0">
        <v>-0.85011059045791626</v>
      </c>
      <c r="S5195" s="0">
        <v>-0.30001848936080933</v>
      </c>
      <c r="T5195" s="0">
        <v>0.080973625183105469</v>
      </c>
      <c r="U5195" s="0">
        <v>0.46196573972702026</v>
      </c>
      <c r="V5195" s="0">
        <v>1.012057900428772</v>
      </c>
      <c r="W5195" s="0">
        <v>1.2760072946548462</v>
      </c>
      <c r="X5195" s="0">
        <v>6.2070965766906738</v>
      </c>
      <c r="Y5195" s="0">
        <v>6.2218341827392578</v>
      </c>
      <c r="Z5195" s="0">
        <v>0.014737199991941452</v>
      </c>
      <c r="AA5195" s="0">
        <v>0.13222825527191162</v>
      </c>
      <c r="AB5195" s="0">
        <v>-0.20275892317295074</v>
      </c>
      <c r="AC5195" s="0">
        <v>-0.15472012758255005</v>
      </c>
      <c r="AD5195" s="0">
        <v>-0.054603364318609238</v>
      </c>
      <c r="AE5195" s="0">
        <v>0.014737199991941452</v>
      </c>
      <c r="AF5195" s="0">
        <v>0.08407776802778244</v>
      </c>
      <c r="AG5195" s="0">
        <v>0.18419452011585236</v>
      </c>
      <c r="AH5195" s="0">
        <v>0.23223333060741425</v>
      </c>
    </row>
    <row r="5196" x14ac:dyDescent="0.4">
      <c r="A5196" s="11" t="str">
        <f>Data[[#This Row],[category]]&amp;Data[[#This Row],[subcategory]]&amp;Data[[#This Row],[date]]&amp;Data[[#This Row],[hour]]</f>
        <v>Usage quintiles (sites)Quintile 4Avg. Weekday Event21</v>
      </c>
      <c r="B5196" s="11" t="s">
        <v>144</v>
      </c>
      <c r="C5196" t="s">
        <v>151</v>
      </c>
      <c r="D5196" t="s">
        <v>161</v>
      </c>
      <c r="E5196" t="s">
        <v>72</v>
      </c>
      <c r="F5196" s="0">
        <v>182</v>
      </c>
      <c r="G5196" s="0">
        <v>32.088855743408203</v>
      </c>
      <c r="H5196" s="0">
        <v>31.602138519287109</v>
      </c>
      <c r="I5196" s="0">
        <v>-0.48671689629554749</v>
      </c>
      <c r="J5196" s="0">
        <v>0.68198537826538086</v>
      </c>
      <c r="K5196" s="0">
        <v>78.22802734375</v>
      </c>
      <c r="L5196" s="0">
        <v>-0.71367645263671875</v>
      </c>
      <c r="M5196" s="0">
        <v>0</v>
      </c>
      <c r="N5196" s="0">
        <v>0</v>
      </c>
      <c r="O5196" s="0"/>
      <c r="P5196" s="0"/>
      <c r="Q5196" s="0">
        <v>-1.6084830760955811</v>
      </c>
      <c r="R5196" s="0">
        <v>-1.3607163429260254</v>
      </c>
      <c r="S5196" s="0">
        <v>-0.84435039758682251</v>
      </c>
      <c r="T5196" s="0">
        <v>-0.48671689629554749</v>
      </c>
      <c r="U5196" s="0">
        <v>-0.12908340990543365</v>
      </c>
      <c r="V5196" s="0">
        <v>0.38728252053260803</v>
      </c>
      <c r="W5196" s="0">
        <v>0.63504922389984131</v>
      </c>
      <c r="X5196" s="0">
        <v>5.8401718139648437</v>
      </c>
      <c r="Y5196" s="0">
        <v>5.751589298248291</v>
      </c>
      <c r="Z5196" s="0">
        <v>-0.08858247846364975</v>
      </c>
      <c r="AA5196" s="0">
        <v>0.12412133812904358</v>
      </c>
      <c r="AB5196" s="0">
        <v>-0.29274392127990723</v>
      </c>
      <c r="AC5196" s="0">
        <v>-0.24765037000179291</v>
      </c>
      <c r="AD5196" s="0">
        <v>-0.15367177128791809</v>
      </c>
      <c r="AE5196" s="0">
        <v>-0.08858247846364975</v>
      </c>
      <c r="AF5196" s="0">
        <v>-0.023493185639381409</v>
      </c>
      <c r="AG5196" s="0">
        <v>0.070485413074493408</v>
      </c>
      <c r="AH5196" s="0">
        <v>0.11557895690202713</v>
      </c>
    </row>
    <row r="5197" x14ac:dyDescent="0.4">
      <c r="A5197" s="11" t="str">
        <f>Data[[#This Row],[category]]&amp;Data[[#This Row],[subcategory]]&amp;Data[[#This Row],[date]]&amp;Data[[#This Row],[hour]]</f>
        <v>Usage quintiles (sites)Quintile 4Avg. Weekday Event22</v>
      </c>
      <c r="B5197" s="11" t="s">
        <v>144</v>
      </c>
      <c r="C5197" t="s">
        <v>151</v>
      </c>
      <c r="D5197" t="s">
        <v>161</v>
      </c>
      <c r="E5197" t="s">
        <v>73</v>
      </c>
      <c r="F5197" s="0">
        <v>182</v>
      </c>
      <c r="G5197" s="0">
        <v>28.743255615234375</v>
      </c>
      <c r="H5197" s="0">
        <v>28.385173797607422</v>
      </c>
      <c r="I5197" s="0">
        <v>-0.35808077454566956</v>
      </c>
      <c r="J5197" s="0">
        <v>0.69321179389953613</v>
      </c>
      <c r="K5197" s="0">
        <v>76.832412719726563</v>
      </c>
      <c r="L5197" s="0">
        <v>-0.51655322313308716</v>
      </c>
      <c r="M5197" s="0">
        <v>0</v>
      </c>
      <c r="N5197" s="0">
        <v>0</v>
      </c>
      <c r="O5197" s="0"/>
      <c r="P5197" s="0"/>
      <c r="Q5197" s="0">
        <v>-1.4983127117156982</v>
      </c>
      <c r="R5197" s="0">
        <v>-1.2464674711227417</v>
      </c>
      <c r="S5197" s="0">
        <v>-0.72160136699676514</v>
      </c>
      <c r="T5197" s="0">
        <v>-0.35808077454566956</v>
      </c>
      <c r="U5197" s="0">
        <v>0.0054398453794419765</v>
      </c>
      <c r="V5197" s="0">
        <v>0.53030586242675781</v>
      </c>
      <c r="W5197" s="0">
        <v>0.78215116262435913</v>
      </c>
      <c r="X5197" s="0">
        <v>5.2312726974487305</v>
      </c>
      <c r="Y5197" s="0">
        <v>5.1661014556884766</v>
      </c>
      <c r="Z5197" s="0">
        <v>-0.065170697867870331</v>
      </c>
      <c r="AA5197" s="0">
        <v>0.12616454064846039</v>
      </c>
      <c r="AB5197" s="0">
        <v>-0.27269288897514343</v>
      </c>
      <c r="AC5197" s="0">
        <v>-0.22685706615447998</v>
      </c>
      <c r="AD5197" s="0">
        <v>-0.13133144378662109</v>
      </c>
      <c r="AE5197" s="0">
        <v>-0.065170697867870331</v>
      </c>
      <c r="AF5197" s="0">
        <v>0.00099005189258605242</v>
      </c>
      <c r="AG5197" s="0">
        <v>0.096515670418739319</v>
      </c>
      <c r="AH5197" s="0">
        <v>0.14235150814056396</v>
      </c>
    </row>
    <row r="5198" x14ac:dyDescent="0.4">
      <c r="A5198" s="11" t="str">
        <f>Data[[#This Row],[category]]&amp;Data[[#This Row],[subcategory]]&amp;Data[[#This Row],[date]]&amp;Data[[#This Row],[hour]]</f>
        <v>Usage quintiles (sites)Quintile 4Avg. Weekday Event23</v>
      </c>
      <c r="B5198" s="11" t="s">
        <v>144</v>
      </c>
      <c r="C5198" t="s">
        <v>151</v>
      </c>
      <c r="D5198" t="s">
        <v>161</v>
      </c>
      <c r="E5198" t="s">
        <v>74</v>
      </c>
      <c r="F5198" s="0">
        <v>182</v>
      </c>
      <c r="G5198" s="0">
        <v>25.526590347290039</v>
      </c>
      <c r="H5198" s="0">
        <v>24.738767623901367</v>
      </c>
      <c r="I5198" s="0">
        <v>-0.78782212734222412</v>
      </c>
      <c r="J5198" s="0">
        <v>0.74343681335449219</v>
      </c>
      <c r="K5198" s="0">
        <v>75.392852783203125</v>
      </c>
      <c r="L5198" s="0">
        <v>-1.0597028732299805</v>
      </c>
      <c r="M5198" s="0">
        <v>0</v>
      </c>
      <c r="N5198" s="0">
        <v>0</v>
      </c>
      <c r="O5198" s="0"/>
      <c r="P5198" s="0"/>
      <c r="Q5198" s="0">
        <v>-2.0106668472290039</v>
      </c>
      <c r="R5198" s="0">
        <v>-1.7405747175216675</v>
      </c>
      <c r="S5198" s="0">
        <v>-1.1776807308197021</v>
      </c>
      <c r="T5198" s="0">
        <v>-0.78782212734222412</v>
      </c>
      <c r="U5198" s="0">
        <v>-0.39796349406242371</v>
      </c>
      <c r="V5198" s="0">
        <v>0.16493047773838043</v>
      </c>
      <c r="W5198" s="0">
        <v>0.43502262234687805</v>
      </c>
      <c r="X5198" s="0">
        <v>4.6458392143249512</v>
      </c>
      <c r="Y5198" s="0">
        <v>4.5024557113647461</v>
      </c>
      <c r="Z5198" s="0">
        <v>-0.14338362216949463</v>
      </c>
      <c r="AA5198" s="0">
        <v>0.1353054940700531</v>
      </c>
      <c r="AB5198" s="0">
        <v>-0.36594134569168091</v>
      </c>
      <c r="AC5198" s="0">
        <v>-0.31678459048271179</v>
      </c>
      <c r="AD5198" s="0">
        <v>-0.21433788537979126</v>
      </c>
      <c r="AE5198" s="0">
        <v>-0.14338362216949463</v>
      </c>
      <c r="AF5198" s="0">
        <v>-0.072429351508617401</v>
      </c>
      <c r="AG5198" s="0">
        <v>0.030017346143722534</v>
      </c>
      <c r="AH5198" s="0">
        <v>0.079174108803272247</v>
      </c>
    </row>
    <row r="5199" x14ac:dyDescent="0.4">
      <c r="A5199" s="11" t="str">
        <f>Data[[#This Row],[category]]&amp;Data[[#This Row],[subcategory]]&amp;Data[[#This Row],[date]]&amp;Data[[#This Row],[hour]]</f>
        <v>Usage quintiles (sites)Quintile 4Avg. Weekday Event24</v>
      </c>
      <c r="B5199" s="11" t="s">
        <v>144</v>
      </c>
      <c r="C5199" t="s">
        <v>151</v>
      </c>
      <c r="D5199" t="s">
        <v>161</v>
      </c>
      <c r="E5199" t="s">
        <v>75</v>
      </c>
      <c r="F5199" s="0">
        <v>182</v>
      </c>
      <c r="G5199" s="0">
        <v>21.962553024291992</v>
      </c>
      <c r="H5199" s="0">
        <v>22.028421401977539</v>
      </c>
      <c r="I5199" s="0">
        <v>0.065867438912391663</v>
      </c>
      <c r="J5199" s="0">
        <v>0.7475089430809021</v>
      </c>
      <c r="K5199" s="0">
        <v>75.192306518554688</v>
      </c>
      <c r="L5199" s="0">
        <v>0.08811592310667038</v>
      </c>
      <c r="M5199" s="0">
        <v>0</v>
      </c>
      <c r="N5199" s="0">
        <v>0</v>
      </c>
      <c r="O5199" s="0"/>
      <c r="P5199" s="0"/>
      <c r="Q5199" s="0">
        <v>-1.1636753082275391</v>
      </c>
      <c r="R5199" s="0">
        <v>-0.89210379123687744</v>
      </c>
      <c r="S5199" s="0">
        <v>-0.32612663507461548</v>
      </c>
      <c r="T5199" s="0">
        <v>0.065867438912391663</v>
      </c>
      <c r="U5199" s="0">
        <v>0.4578615128993988</v>
      </c>
      <c r="V5199" s="0">
        <v>1.0238386392593384</v>
      </c>
      <c r="W5199" s="0">
        <v>1.2954102754592896</v>
      </c>
      <c r="X5199" s="0">
        <v>3.9971847534179687</v>
      </c>
      <c r="Y5199" s="0">
        <v>4.0091729164123535</v>
      </c>
      <c r="Z5199" s="0">
        <v>0.011987874284386635</v>
      </c>
      <c r="AA5199" s="0">
        <v>0.1360466331243515</v>
      </c>
      <c r="AB5199" s="0">
        <v>-0.21178892254829407</v>
      </c>
      <c r="AC5199" s="0">
        <v>-0.16236290335655212</v>
      </c>
      <c r="AD5199" s="0">
        <v>-0.059355050325393677</v>
      </c>
      <c r="AE5199" s="0">
        <v>0.011987874284386635</v>
      </c>
      <c r="AF5199" s="0">
        <v>0.083330795168876648</v>
      </c>
      <c r="AG5199" s="0">
        <v>0.1863386482000351</v>
      </c>
      <c r="AH5199" s="0">
        <v>0.23576466739177704</v>
      </c>
    </row>
    <row r="5200" x14ac:dyDescent="0.4">
      <c r="A5200" s="11" t="str">
        <f>Data[[#This Row],[category]]&amp;Data[[#This Row],[subcategory]]&amp;Data[[#This Row],[date]]&amp;Data[[#This Row],[hour]]</f>
        <v>Usage quintiles (sites)Quintile 4Avg. Weekday EventAvg. 11 to 6 pm</v>
      </c>
      <c r="B5200" s="11" t="s">
        <v>144</v>
      </c>
      <c r="C5200" t="s">
        <v>151</v>
      </c>
      <c r="D5200" t="s">
        <v>161</v>
      </c>
      <c r="E5200" t="s">
        <v>76</v>
      </c>
      <c r="F5200" s="0">
        <v>182</v>
      </c>
      <c r="G5200" s="0">
        <v>51.956363677978516</v>
      </c>
      <c r="H5200" s="0">
        <v>50.230453491210938</v>
      </c>
      <c r="I5200" s="0">
        <v>-1.7259097099304199</v>
      </c>
      <c r="J5200" s="0">
        <v>0.49763345718383789</v>
      </c>
      <c r="K5200" s="0">
        <v>90.27825927734375</v>
      </c>
      <c r="L5200" s="0">
        <v>-3.4682347774505615</v>
      </c>
      <c r="M5200" s="0">
        <v>1</v>
      </c>
      <c r="N5200" s="0">
        <v>1</v>
      </c>
      <c r="O5200" s="0"/>
      <c r="P5200" s="0"/>
      <c r="Q5200" s="0">
        <v>-2.5444438457489014</v>
      </c>
      <c r="R5200" s="0">
        <v>-2.3636527061462402</v>
      </c>
      <c r="S5200" s="0">
        <v>-1.9868689775466919</v>
      </c>
      <c r="T5200" s="0">
        <v>-1.7259097099304199</v>
      </c>
      <c r="U5200" s="0">
        <v>-1.4649504423141479</v>
      </c>
      <c r="V5200" s="0">
        <v>-1.0881668329238892</v>
      </c>
      <c r="W5200" s="0">
        <v>-0.9073755145072937</v>
      </c>
      <c r="X5200" s="0">
        <v>9.4560585021972656</v>
      </c>
      <c r="Y5200" s="0">
        <v>9.1419429779052734</v>
      </c>
      <c r="Z5200" s="0">
        <v>-0.31411555409431458</v>
      </c>
      <c r="AA5200" s="0">
        <v>0.090569287538528442</v>
      </c>
      <c r="AB5200" s="0">
        <v>-0.46308878064155579</v>
      </c>
      <c r="AC5200" s="0">
        <v>-0.4301847517490387</v>
      </c>
      <c r="AD5200" s="0">
        <v>-0.36161014437675476</v>
      </c>
      <c r="AE5200" s="0">
        <v>-0.31411555409431458</v>
      </c>
      <c r="AF5200" s="0">
        <v>-0.26662096381187439</v>
      </c>
      <c r="AG5200" s="0">
        <v>-0.19804634153842926</v>
      </c>
      <c r="AH5200" s="0">
        <v>-0.16514232754707336</v>
      </c>
    </row>
    <row r="5201" x14ac:dyDescent="0.4">
      <c r="A5201" s="11" t="str">
        <f>Data[[#This Row],[category]]&amp;Data[[#This Row],[subcategory]]&amp;Data[[#This Row],[date]]&amp;Data[[#This Row],[hour]]</f>
        <v>Usage quintiles (sites)Quintile 4Avg. Weekday EventAvg. 2 to 6pm</v>
      </c>
      <c r="B5201" s="11" t="s">
        <v>144</v>
      </c>
      <c r="C5201" t="s">
        <v>151</v>
      </c>
      <c r="D5201" t="s">
        <v>161</v>
      </c>
      <c r="E5201" t="s">
        <v>77</v>
      </c>
      <c r="F5201" s="0">
        <v>182</v>
      </c>
      <c r="G5201" s="0">
        <v>47.857013702392578</v>
      </c>
      <c r="H5201" s="0">
        <v>44.291526794433594</v>
      </c>
      <c r="I5201" s="0">
        <v>-3.5654873847961426</v>
      </c>
      <c r="J5201" s="0">
        <v>0.70971715450286865</v>
      </c>
      <c r="K5201" s="0">
        <v>88.830360412597656</v>
      </c>
      <c r="L5201" s="0">
        <v>-5.0238146781921387</v>
      </c>
      <c r="M5201" s="0">
        <v>1</v>
      </c>
      <c r="N5201" s="0">
        <v>1</v>
      </c>
      <c r="O5201" s="0"/>
      <c r="P5201" s="0"/>
      <c r="Q5201" s="0">
        <v>-4.7328681945800781</v>
      </c>
      <c r="R5201" s="0">
        <v>-4.4750266075134277</v>
      </c>
      <c r="S5201" s="0">
        <v>-3.9376633167266846</v>
      </c>
      <c r="T5201" s="0">
        <v>-3.5654873847961426</v>
      </c>
      <c r="U5201" s="0">
        <v>-3.1933114528656006</v>
      </c>
      <c r="V5201" s="0">
        <v>-2.6559481620788574</v>
      </c>
      <c r="W5201" s="0">
        <v>-2.398106575012207</v>
      </c>
      <c r="X5201" s="0">
        <v>8.7099761962890625</v>
      </c>
      <c r="Y5201" s="0">
        <v>8.0610580444335937</v>
      </c>
      <c r="Z5201" s="0">
        <v>-0.64891868829727173</v>
      </c>
      <c r="AA5201" s="0">
        <v>0.12916852533817291</v>
      </c>
      <c r="AB5201" s="0">
        <v>-0.86138200759887695</v>
      </c>
      <c r="AC5201" s="0">
        <v>-0.81445479393005371</v>
      </c>
      <c r="AD5201" s="0">
        <v>-0.71665471792221069</v>
      </c>
      <c r="AE5201" s="0">
        <v>-0.64891868829727173</v>
      </c>
      <c r="AF5201" s="0">
        <v>-0.58118265867233276</v>
      </c>
      <c r="AG5201" s="0">
        <v>-0.48338255286216736</v>
      </c>
      <c r="AH5201" s="0">
        <v>-0.4364553689956665</v>
      </c>
    </row>
    <row r="5202" x14ac:dyDescent="0.4">
      <c r="A5202" s="11" t="str">
        <f>Data[[#This Row],[category]]&amp;Data[[#This Row],[subcategory]]&amp;Data[[#This Row],[date]]&amp;Data[[#This Row],[hour]]</f>
        <v>Usage quintiles (sites)Quintile 5 (highest)8/31/20171</v>
      </c>
      <c r="B5202" s="11" t="s">
        <v>144</v>
      </c>
      <c r="C5202" t="s">
        <v>152</v>
      </c>
      <c r="D5202" t="s">
        <v>109</v>
      </c>
      <c r="E5202" t="s">
        <v>40</v>
      </c>
      <c r="F5202" s="0">
        <v>190</v>
      </c>
      <c r="G5202" s="0">
        <v>111.53094482421875</v>
      </c>
      <c r="H5202" s="0">
        <v>114.15776824951172</v>
      </c>
      <c r="I5202" s="0">
        <v>2.6268219947814941</v>
      </c>
      <c r="J5202" s="0">
        <v>3.3608880043029785</v>
      </c>
      <c r="K5202" s="0">
        <v>72.736839294433594</v>
      </c>
      <c r="L5202" s="0">
        <v>0.781585693359375</v>
      </c>
      <c r="M5202" s="0">
        <v>0</v>
      </c>
      <c r="N5202" s="0">
        <v>0</v>
      </c>
      <c r="O5202" s="0">
        <v>215.13970947265625</v>
      </c>
      <c r="P5202" s="0">
        <v>201.13107299804687</v>
      </c>
      <c r="Q5202" s="0">
        <v>-2.9013469219207764</v>
      </c>
      <c r="R5202" s="0">
        <v>-1.6803293228149414</v>
      </c>
      <c r="S5202" s="0">
        <v>0.86437058448791504</v>
      </c>
      <c r="T5202" s="0">
        <v>2.6268219947814941</v>
      </c>
      <c r="U5202" s="0">
        <v>4.3892731666564941</v>
      </c>
      <c r="V5202" s="0">
        <v>6.9339733123779297</v>
      </c>
      <c r="W5202" s="0">
        <v>8.1549911499023437</v>
      </c>
      <c r="X5202" s="0">
        <v>21.190879821777344</v>
      </c>
      <c r="Y5202" s="0">
        <v>21.689975738525391</v>
      </c>
      <c r="Z5202" s="0">
        <v>0.49909618496894836</v>
      </c>
      <c r="AA5202" s="0">
        <v>0.6385686993598938</v>
      </c>
      <c r="AB5202" s="0">
        <v>-0.55125588178634644</v>
      </c>
      <c r="AC5202" s="0">
        <v>-0.31926253437995911</v>
      </c>
      <c r="AD5202" s="0">
        <v>0.16423043608665466</v>
      </c>
      <c r="AE5202" s="0">
        <v>0.49909618496894836</v>
      </c>
      <c r="AF5202" s="0">
        <v>0.83396196365356445</v>
      </c>
      <c r="AG5202" s="0">
        <v>1.3174549341201782</v>
      </c>
      <c r="AH5202" s="0">
        <v>1.5494482517242432</v>
      </c>
    </row>
    <row r="5203" x14ac:dyDescent="0.4">
      <c r="A5203" s="11" t="str">
        <f>Data[[#This Row],[category]]&amp;Data[[#This Row],[subcategory]]&amp;Data[[#This Row],[date]]&amp;Data[[#This Row],[hour]]</f>
        <v>Usage quintiles (sites)Quintile 5 (highest)8/31/20172</v>
      </c>
      <c r="B5203" s="11" t="s">
        <v>144</v>
      </c>
      <c r="C5203" t="s">
        <v>152</v>
      </c>
      <c r="D5203" t="s">
        <v>109</v>
      </c>
      <c r="E5203" t="s">
        <v>41</v>
      </c>
      <c r="F5203" s="0">
        <v>190</v>
      </c>
      <c r="G5203" s="0">
        <v>105.73080444335937</v>
      </c>
      <c r="H5203" s="0">
        <v>110.19192504882812</v>
      </c>
      <c r="I5203" s="0">
        <v>4.4611172676086426</v>
      </c>
      <c r="J5203" s="0">
        <v>3.3897683620452881</v>
      </c>
      <c r="K5203" s="0">
        <v>72.447364807128906</v>
      </c>
      <c r="L5203" s="0">
        <v>1.3160537481307983</v>
      </c>
      <c r="M5203" s="0">
        <v>0</v>
      </c>
      <c r="N5203" s="0">
        <v>0</v>
      </c>
      <c r="O5203" s="0">
        <v>215.13970947265625</v>
      </c>
      <c r="P5203" s="0">
        <v>201.13107299804687</v>
      </c>
      <c r="Q5203" s="0">
        <v>-1.1145554780960083</v>
      </c>
      <c r="R5203" s="0">
        <v>0.11695431917905807</v>
      </c>
      <c r="S5203" s="0">
        <v>2.683521032333374</v>
      </c>
      <c r="T5203" s="0">
        <v>4.4611172676086426</v>
      </c>
      <c r="U5203" s="0">
        <v>6.2387137413024902</v>
      </c>
      <c r="V5203" s="0">
        <v>8.8052806854248047</v>
      </c>
      <c r="W5203" s="0">
        <v>10.036789894104004</v>
      </c>
      <c r="X5203" s="0">
        <v>20.088851928710938</v>
      </c>
      <c r="Y5203" s="0">
        <v>20.936466217041016</v>
      </c>
      <c r="Z5203" s="0">
        <v>0.84761226177215576</v>
      </c>
      <c r="AA5203" s="0">
        <v>0.64405596256256104</v>
      </c>
      <c r="AB5203" s="0">
        <v>-0.21176552772521973</v>
      </c>
      <c r="AC5203" s="0">
        <v>0.022221334278583527</v>
      </c>
      <c r="AD5203" s="0">
        <v>0.50986897945404053</v>
      </c>
      <c r="AE5203" s="0">
        <v>0.84761226177215576</v>
      </c>
      <c r="AF5203" s="0">
        <v>1.185355544090271</v>
      </c>
      <c r="AG5203" s="0">
        <v>1.6730031967163086</v>
      </c>
      <c r="AH5203" s="0">
        <v>1.9069900512695313</v>
      </c>
    </row>
    <row r="5204" x14ac:dyDescent="0.4">
      <c r="A5204" s="11" t="str">
        <f>Data[[#This Row],[category]]&amp;Data[[#This Row],[subcategory]]&amp;Data[[#This Row],[date]]&amp;Data[[#This Row],[hour]]</f>
        <v>Usage quintiles (sites)Quintile 5 (highest)8/31/20173</v>
      </c>
      <c r="B5204" s="11" t="s">
        <v>144</v>
      </c>
      <c r="C5204" t="s">
        <v>152</v>
      </c>
      <c r="D5204" t="s">
        <v>109</v>
      </c>
      <c r="E5204" t="s">
        <v>42</v>
      </c>
      <c r="F5204" s="0">
        <v>190</v>
      </c>
      <c r="G5204" s="0">
        <v>100.55866241455078</v>
      </c>
      <c r="H5204" s="0">
        <v>107.87516021728516</v>
      </c>
      <c r="I5204" s="0">
        <v>7.3164992332458496</v>
      </c>
      <c r="J5204" s="0">
        <v>3.5156464576721191</v>
      </c>
      <c r="K5204" s="0">
        <v>71.747367858886719</v>
      </c>
      <c r="L5204" s="0">
        <v>2.0811247825622559</v>
      </c>
      <c r="M5204" s="0">
        <v>1</v>
      </c>
      <c r="N5204" s="0">
        <v>1</v>
      </c>
      <c r="O5204" s="0">
        <v>215.13970947265625</v>
      </c>
      <c r="P5204" s="0">
        <v>201.13107299804687</v>
      </c>
      <c r="Q5204" s="0">
        <v>1.5337754487991333</v>
      </c>
      <c r="R5204" s="0">
        <v>2.8110170364379883</v>
      </c>
      <c r="S5204" s="0">
        <v>5.4728922843933105</v>
      </c>
      <c r="T5204" s="0">
        <v>7.3164992332458496</v>
      </c>
      <c r="U5204" s="0">
        <v>9.1601057052612305</v>
      </c>
      <c r="V5204" s="0">
        <v>11.821981430053711</v>
      </c>
      <c r="W5204" s="0">
        <v>13.099223136901855</v>
      </c>
      <c r="X5204" s="0">
        <v>19.106145858764648</v>
      </c>
      <c r="Y5204" s="0">
        <v>20.496280670166016</v>
      </c>
      <c r="Z5204" s="0">
        <v>1.3901348114013672</v>
      </c>
      <c r="AA5204" s="0">
        <v>0.66797280311584473</v>
      </c>
      <c r="AB5204" s="0">
        <v>0.29141733050346375</v>
      </c>
      <c r="AC5204" s="0">
        <v>0.53409320116043091</v>
      </c>
      <c r="AD5204" s="0">
        <v>1.0398495197296143</v>
      </c>
      <c r="AE5204" s="0">
        <v>1.3901348114013672</v>
      </c>
      <c r="AF5204" s="0">
        <v>1.7404201030731201</v>
      </c>
      <c r="AG5204" s="0">
        <v>2.2461764812469482</v>
      </c>
      <c r="AH5204" s="0">
        <v>2.4888522624969482</v>
      </c>
    </row>
    <row r="5205" x14ac:dyDescent="0.4">
      <c r="A5205" s="11" t="str">
        <f>Data[[#This Row],[category]]&amp;Data[[#This Row],[subcategory]]&amp;Data[[#This Row],[date]]&amp;Data[[#This Row],[hour]]</f>
        <v>Usage quintiles (sites)Quintile 5 (highest)8/31/20174</v>
      </c>
      <c r="B5205" s="11" t="s">
        <v>144</v>
      </c>
      <c r="C5205" t="s">
        <v>152</v>
      </c>
      <c r="D5205" t="s">
        <v>109</v>
      </c>
      <c r="E5205" t="s">
        <v>43</v>
      </c>
      <c r="F5205" s="0">
        <v>190</v>
      </c>
      <c r="G5205" s="0">
        <v>92.304176330566406</v>
      </c>
      <c r="H5205" s="0">
        <v>106.27960205078125</v>
      </c>
      <c r="I5205" s="0">
        <v>13.975428581237793</v>
      </c>
      <c r="J5205" s="0">
        <v>5.4656276702880859</v>
      </c>
      <c r="K5205" s="0">
        <v>72.06842041015625</v>
      </c>
      <c r="L5205" s="0">
        <v>2.5569667816162109</v>
      </c>
      <c r="M5205" s="0">
        <v>1</v>
      </c>
      <c r="N5205" s="0">
        <v>1</v>
      </c>
      <c r="O5205" s="0">
        <v>215.13970947265625</v>
      </c>
      <c r="P5205" s="0">
        <v>201.13107299804687</v>
      </c>
      <c r="Q5205" s="0">
        <v>4.9852709770202637</v>
      </c>
      <c r="R5205" s="0">
        <v>6.970944881439209</v>
      </c>
      <c r="S5205" s="0">
        <v>11.109251022338867</v>
      </c>
      <c r="T5205" s="0">
        <v>13.975428581237793</v>
      </c>
      <c r="U5205" s="0">
        <v>16.841606140136719</v>
      </c>
      <c r="V5205" s="0">
        <v>20.979911804199219</v>
      </c>
      <c r="W5205" s="0">
        <v>22.965585708618164</v>
      </c>
      <c r="X5205" s="0">
        <v>17.53779411315918</v>
      </c>
      <c r="Y5205" s="0">
        <v>20.193124771118164</v>
      </c>
      <c r="Z5205" s="0">
        <v>2.6553313732147217</v>
      </c>
      <c r="AA5205" s="0">
        <v>1.0384693145751953</v>
      </c>
      <c r="AB5205" s="0">
        <v>0.94720137119293213</v>
      </c>
      <c r="AC5205" s="0">
        <v>1.324479341506958</v>
      </c>
      <c r="AD5205" s="0">
        <v>2.11075758934021</v>
      </c>
      <c r="AE5205" s="0">
        <v>2.6553313732147217</v>
      </c>
      <c r="AF5205" s="0">
        <v>3.1999051570892334</v>
      </c>
      <c r="AG5205" s="0">
        <v>3.9861834049224854</v>
      </c>
      <c r="AH5205" s="0">
        <v>4.3634614944458008</v>
      </c>
    </row>
    <row r="5206" x14ac:dyDescent="0.4">
      <c r="A5206" s="11" t="str">
        <f>Data[[#This Row],[category]]&amp;Data[[#This Row],[subcategory]]&amp;Data[[#This Row],[date]]&amp;Data[[#This Row],[hour]]</f>
        <v>Usage quintiles (sites)Quintile 5 (highest)8/31/20175</v>
      </c>
      <c r="B5206" s="11" t="s">
        <v>144</v>
      </c>
      <c r="C5206" t="s">
        <v>152</v>
      </c>
      <c r="D5206" t="s">
        <v>109</v>
      </c>
      <c r="E5206" t="s">
        <v>44</v>
      </c>
      <c r="F5206" s="0">
        <v>190</v>
      </c>
      <c r="G5206" s="0">
        <v>92.597686767578125</v>
      </c>
      <c r="H5206" s="0">
        <v>106.85250091552734</v>
      </c>
      <c r="I5206" s="0">
        <v>14.254817008972168</v>
      </c>
      <c r="J5206" s="0">
        <v>5.1117420196533203</v>
      </c>
      <c r="K5206" s="0">
        <v>72.073684692382812</v>
      </c>
      <c r="L5206" s="0">
        <v>2.7886416912078857</v>
      </c>
      <c r="M5206" s="0">
        <v>1</v>
      </c>
      <c r="N5206" s="0">
        <v>1</v>
      </c>
      <c r="O5206" s="0">
        <v>215.13970947265625</v>
      </c>
      <c r="P5206" s="0">
        <v>201.13107299804687</v>
      </c>
      <c r="Q5206" s="0">
        <v>5.8467497825622559</v>
      </c>
      <c r="R5206" s="0">
        <v>7.7038559913635254</v>
      </c>
      <c r="S5206" s="0">
        <v>11.574216842651367</v>
      </c>
      <c r="T5206" s="0">
        <v>14.254817008972168</v>
      </c>
      <c r="U5206" s="0">
        <v>16.935417175292969</v>
      </c>
      <c r="V5206" s="0">
        <v>20.805778503417969</v>
      </c>
      <c r="W5206" s="0">
        <v>22.662883758544922</v>
      </c>
      <c r="X5206" s="0">
        <v>17.593561172485352</v>
      </c>
      <c r="Y5206" s="0">
        <v>20.301975250244141</v>
      </c>
      <c r="Z5206" s="0">
        <v>2.7084152698516846</v>
      </c>
      <c r="AA5206" s="0">
        <v>0.97123098373413086</v>
      </c>
      <c r="AB5206" s="0">
        <v>1.1108825206756592</v>
      </c>
      <c r="AC5206" s="0">
        <v>1.4637327194213867</v>
      </c>
      <c r="AD5206" s="0">
        <v>2.1991012096405029</v>
      </c>
      <c r="AE5206" s="0">
        <v>2.7084152698516846</v>
      </c>
      <c r="AF5206" s="0">
        <v>3.2177293300628662</v>
      </c>
      <c r="AG5206" s="0">
        <v>3.9530978202819824</v>
      </c>
      <c r="AH5206" s="0">
        <v>4.3059482574462891</v>
      </c>
    </row>
    <row r="5207" x14ac:dyDescent="0.4">
      <c r="A5207" s="11" t="str">
        <f>Data[[#This Row],[category]]&amp;Data[[#This Row],[subcategory]]&amp;Data[[#This Row],[date]]&amp;Data[[#This Row],[hour]]</f>
        <v>Usage quintiles (sites)Quintile 5 (highest)8/31/20176</v>
      </c>
      <c r="B5207" s="11" t="s">
        <v>144</v>
      </c>
      <c r="C5207" t="s">
        <v>152</v>
      </c>
      <c r="D5207" t="s">
        <v>109</v>
      </c>
      <c r="E5207" t="s">
        <v>45</v>
      </c>
      <c r="F5207" s="0">
        <v>190</v>
      </c>
      <c r="G5207" s="0">
        <v>104.61132049560547</v>
      </c>
      <c r="H5207" s="0">
        <v>114.34844970703125</v>
      </c>
      <c r="I5207" s="0">
        <v>9.7371301651000977</v>
      </c>
      <c r="J5207" s="0">
        <v>4.309290885925293</v>
      </c>
      <c r="K5207" s="0">
        <v>71.70526123046875</v>
      </c>
      <c r="L5207" s="0">
        <v>2.2595667839050293</v>
      </c>
      <c r="M5207" s="0">
        <v>1</v>
      </c>
      <c r="N5207" s="0">
        <v>1</v>
      </c>
      <c r="O5207" s="0">
        <v>215.13970947265625</v>
      </c>
      <c r="P5207" s="0">
        <v>201.13107299804687</v>
      </c>
      <c r="Q5207" s="0">
        <v>2.648977518081665</v>
      </c>
      <c r="R5207" s="0">
        <v>4.2145514488220215</v>
      </c>
      <c r="S5207" s="0">
        <v>7.4773359298706055</v>
      </c>
      <c r="T5207" s="0">
        <v>9.7371301651000977</v>
      </c>
      <c r="U5207" s="0">
        <v>11.99692440032959</v>
      </c>
      <c r="V5207" s="0">
        <v>15.259708404541016</v>
      </c>
      <c r="W5207" s="0">
        <v>16.825283050537109</v>
      </c>
      <c r="X5207" s="0">
        <v>19.876150131225586</v>
      </c>
      <c r="Y5207" s="0">
        <v>21.726205825805664</v>
      </c>
      <c r="Z5207" s="0">
        <v>1.8500547409057617</v>
      </c>
      <c r="AA5207" s="0">
        <v>0.81876528263092041</v>
      </c>
      <c r="AB5207" s="0">
        <v>0.50330567359924316</v>
      </c>
      <c r="AC5207" s="0">
        <v>0.80076479911804199</v>
      </c>
      <c r="AD5207" s="0">
        <v>1.4206937551498413</v>
      </c>
      <c r="AE5207" s="0">
        <v>1.8500547409057617</v>
      </c>
      <c r="AF5207" s="0">
        <v>2.2794156074523926</v>
      </c>
      <c r="AG5207" s="0">
        <v>2.8993446826934814</v>
      </c>
      <c r="AH5207" s="0">
        <v>3.1968038082122803</v>
      </c>
    </row>
    <row r="5208" x14ac:dyDescent="0.4">
      <c r="A5208" s="11" t="str">
        <f>Data[[#This Row],[category]]&amp;Data[[#This Row],[subcategory]]&amp;Data[[#This Row],[date]]&amp;Data[[#This Row],[hour]]</f>
        <v>Usage quintiles (sites)Quintile 5 (highest)8/31/20177</v>
      </c>
      <c r="B5208" s="11" t="s">
        <v>144</v>
      </c>
      <c r="C5208" t="s">
        <v>152</v>
      </c>
      <c r="D5208" t="s">
        <v>109</v>
      </c>
      <c r="E5208" t="s">
        <v>59</v>
      </c>
      <c r="F5208" s="0">
        <v>190</v>
      </c>
      <c r="G5208" s="0">
        <v>129.88536071777344</v>
      </c>
      <c r="H5208" s="0">
        <v>138.31472778320312</v>
      </c>
      <c r="I5208" s="0">
        <v>8.4293613433837891</v>
      </c>
      <c r="J5208" s="0">
        <v>3.5253205299377441</v>
      </c>
      <c r="K5208" s="0">
        <v>71.421051025390625</v>
      </c>
      <c r="L5208" s="0">
        <v>2.3910908699035645</v>
      </c>
      <c r="M5208" s="0">
        <v>1</v>
      </c>
      <c r="N5208" s="0">
        <v>1</v>
      </c>
      <c r="O5208" s="0">
        <v>215.13970947265625</v>
      </c>
      <c r="P5208" s="0">
        <v>201.13107299804687</v>
      </c>
      <c r="Q5208" s="0">
        <v>2.6307251453399658</v>
      </c>
      <c r="R5208" s="0">
        <v>3.9114813804626465</v>
      </c>
      <c r="S5208" s="0">
        <v>6.580681324005127</v>
      </c>
      <c r="T5208" s="0">
        <v>8.4293613433837891</v>
      </c>
      <c r="U5208" s="0">
        <v>10.278040885925293</v>
      </c>
      <c r="V5208" s="0">
        <v>12.94724178314209</v>
      </c>
      <c r="W5208" s="0">
        <v>14.227997779846191</v>
      </c>
      <c r="X5208" s="0">
        <v>24.678218841552734</v>
      </c>
      <c r="Y5208" s="0">
        <v>26.27979850769043</v>
      </c>
      <c r="Z5208" s="0">
        <v>1.6015787124633789</v>
      </c>
      <c r="AA5208" s="0">
        <v>0.66981089115142822</v>
      </c>
      <c r="AB5208" s="0">
        <v>0.49983784556388855</v>
      </c>
      <c r="AC5208" s="0">
        <v>0.74318152666091919</v>
      </c>
      <c r="AD5208" s="0">
        <v>1.2503294944763184</v>
      </c>
      <c r="AE5208" s="0">
        <v>1.6015787124633789</v>
      </c>
      <c r="AF5208" s="0">
        <v>1.9528279304504395</v>
      </c>
      <c r="AG5208" s="0">
        <v>2.4599759578704834</v>
      </c>
      <c r="AH5208" s="0">
        <v>2.7033195495605469</v>
      </c>
    </row>
    <row r="5209" x14ac:dyDescent="0.4">
      <c r="A5209" s="11" t="str">
        <f>Data[[#This Row],[category]]&amp;Data[[#This Row],[subcategory]]&amp;Data[[#This Row],[date]]&amp;Data[[#This Row],[hour]]</f>
        <v>Usage quintiles (sites)Quintile 5 (highest)8/31/20178</v>
      </c>
      <c r="B5209" s="11" t="s">
        <v>144</v>
      </c>
      <c r="C5209" t="s">
        <v>152</v>
      </c>
      <c r="D5209" t="s">
        <v>109</v>
      </c>
      <c r="E5209" t="s">
        <v>60</v>
      </c>
      <c r="F5209" s="0">
        <v>190</v>
      </c>
      <c r="G5209" s="0">
        <v>165.4119873046875</v>
      </c>
      <c r="H5209" s="0">
        <v>165.3306884765625</v>
      </c>
      <c r="I5209" s="0">
        <v>-0.081299439072608948</v>
      </c>
      <c r="J5209" s="0">
        <v>2.2829921245574951</v>
      </c>
      <c r="K5209" s="0">
        <v>74.573684692382813</v>
      </c>
      <c r="L5209" s="0">
        <v>-0.03561091423034668</v>
      </c>
      <c r="M5209" s="0">
        <v>0</v>
      </c>
      <c r="N5209" s="0">
        <v>0</v>
      </c>
      <c r="O5209" s="0">
        <v>215.13970947265625</v>
      </c>
      <c r="P5209" s="0">
        <v>201.13107299804687</v>
      </c>
      <c r="Q5209" s="0">
        <v>-3.8364872932434082</v>
      </c>
      <c r="R5209" s="0">
        <v>-3.0070714950561523</v>
      </c>
      <c r="S5209" s="0">
        <v>-1.2785016298294067</v>
      </c>
      <c r="T5209" s="0">
        <v>-0.081299439072608948</v>
      </c>
      <c r="U5209" s="0">
        <v>1.1159027814865112</v>
      </c>
      <c r="V5209" s="0">
        <v>2.8444726467132568</v>
      </c>
      <c r="W5209" s="0">
        <v>3.6738884449005127</v>
      </c>
      <c r="X5209" s="0">
        <v>31.428277969360352</v>
      </c>
      <c r="Y5209" s="0">
        <v>31.412830352783203</v>
      </c>
      <c r="Z5209" s="0">
        <v>-0.015446893870830536</v>
      </c>
      <c r="AA5209" s="0">
        <v>0.43376851081848145</v>
      </c>
      <c r="AB5209" s="0">
        <v>-0.72893261909484863</v>
      </c>
      <c r="AC5209" s="0">
        <v>-0.57134360074996948</v>
      </c>
      <c r="AD5209" s="0">
        <v>-0.2429153174161911</v>
      </c>
      <c r="AE5209" s="0">
        <v>-0.015446893870830536</v>
      </c>
      <c r="AF5209" s="0">
        <v>0.21202152967453003</v>
      </c>
      <c r="AG5209" s="0">
        <v>0.54044979810714722</v>
      </c>
      <c r="AH5209" s="0">
        <v>0.69803881645202637</v>
      </c>
    </row>
    <row r="5210" x14ac:dyDescent="0.4">
      <c r="A5210" s="11" t="str">
        <f>Data[[#This Row],[category]]&amp;Data[[#This Row],[subcategory]]&amp;Data[[#This Row],[date]]&amp;Data[[#This Row],[hour]]</f>
        <v>Usage quintiles (sites)Quintile 5 (highest)8/31/20179</v>
      </c>
      <c r="B5210" s="11" t="s">
        <v>144</v>
      </c>
      <c r="C5210" t="s">
        <v>152</v>
      </c>
      <c r="D5210" t="s">
        <v>109</v>
      </c>
      <c r="E5210" t="s">
        <v>61</v>
      </c>
      <c r="F5210" s="0">
        <v>190</v>
      </c>
      <c r="G5210" s="0">
        <v>188.25506591796875</v>
      </c>
      <c r="H5210" s="0">
        <v>191.26286315917969</v>
      </c>
      <c r="I5210" s="0">
        <v>3.0077977180480957</v>
      </c>
      <c r="J5210" s="0">
        <v>1.5246801376342773</v>
      </c>
      <c r="K5210" s="0">
        <v>79.563156127929687</v>
      </c>
      <c r="L5210" s="0">
        <v>1.9727401733398437</v>
      </c>
      <c r="M5210" s="0">
        <v>1</v>
      </c>
      <c r="N5210" s="0">
        <v>1</v>
      </c>
      <c r="O5210" s="0">
        <v>215.13970947265625</v>
      </c>
      <c r="P5210" s="0">
        <v>201.13107299804687</v>
      </c>
      <c r="Q5210" s="0">
        <v>0.49992206692695618</v>
      </c>
      <c r="R5210" s="0">
        <v>1.0538414716720581</v>
      </c>
      <c r="S5210" s="0">
        <v>2.2082545757293701</v>
      </c>
      <c r="T5210" s="0">
        <v>3.0077977180480957</v>
      </c>
      <c r="U5210" s="0">
        <v>3.8073408603668213</v>
      </c>
      <c r="V5210" s="0">
        <v>4.9617538452148437</v>
      </c>
      <c r="W5210" s="0">
        <v>5.5156731605529785</v>
      </c>
      <c r="X5210" s="0">
        <v>35.768463134765625</v>
      </c>
      <c r="Y5210" s="0">
        <v>36.339942932128906</v>
      </c>
      <c r="Z5210" s="0">
        <v>0.57148158550262451</v>
      </c>
      <c r="AA5210" s="0">
        <v>0.28968921303749084</v>
      </c>
      <c r="AB5210" s="0">
        <v>0.094985231757164001</v>
      </c>
      <c r="AC5210" s="0">
        <v>0.20022992789745331</v>
      </c>
      <c r="AD5210" s="0">
        <v>0.41956841945648193</v>
      </c>
      <c r="AE5210" s="0">
        <v>0.57148158550262451</v>
      </c>
      <c r="AF5210" s="0">
        <v>0.72339475154876709</v>
      </c>
      <c r="AG5210" s="0">
        <v>0.94273322820663452</v>
      </c>
      <c r="AH5210" s="0">
        <v>1.0479779243469238</v>
      </c>
    </row>
    <row r="5211" x14ac:dyDescent="0.4">
      <c r="A5211" s="11" t="str">
        <f>Data[[#This Row],[category]]&amp;Data[[#This Row],[subcategory]]&amp;Data[[#This Row],[date]]&amp;Data[[#This Row],[hour]]</f>
        <v>Usage quintiles (sites)Quintile 5 (highest)8/31/201710</v>
      </c>
      <c r="B5211" s="11" t="s">
        <v>144</v>
      </c>
      <c r="C5211" t="s">
        <v>152</v>
      </c>
      <c r="D5211" t="s">
        <v>109</v>
      </c>
      <c r="E5211" t="s">
        <v>62</v>
      </c>
      <c r="F5211" s="0">
        <v>190</v>
      </c>
      <c r="G5211" s="0">
        <v>207.3226318359375</v>
      </c>
      <c r="H5211" s="0">
        <v>207.71589660644531</v>
      </c>
      <c r="I5211" s="0">
        <v>0.39326533675193787</v>
      </c>
      <c r="J5211" s="0">
        <v>0.8279305100440979</v>
      </c>
      <c r="K5211" s="0">
        <v>83.3631591796875</v>
      </c>
      <c r="L5211" s="0">
        <v>0.47499799728393555</v>
      </c>
      <c r="M5211" s="0">
        <v>0</v>
      </c>
      <c r="N5211" s="0">
        <v>0</v>
      </c>
      <c r="O5211" s="0">
        <v>215.13970947265625</v>
      </c>
      <c r="P5211" s="0">
        <v>201.13107299804687</v>
      </c>
      <c r="Q5211" s="0">
        <v>-0.9685591459274292</v>
      </c>
      <c r="R5211" s="0">
        <v>-0.66777032613754272</v>
      </c>
      <c r="S5211" s="0">
        <v>-0.040901847183704376</v>
      </c>
      <c r="T5211" s="0">
        <v>0.39326533675193787</v>
      </c>
      <c r="U5211" s="0">
        <v>0.82743251323699951</v>
      </c>
      <c r="V5211" s="0">
        <v>1.4543009996414185</v>
      </c>
      <c r="W5211" s="0">
        <v>1.7550898790359497</v>
      </c>
      <c r="X5211" s="0">
        <v>39.391300201416016</v>
      </c>
      <c r="Y5211" s="0">
        <v>39.466018676757813</v>
      </c>
      <c r="Z5211" s="0">
        <v>0.074720412492752075</v>
      </c>
      <c r="AA5211" s="0">
        <v>0.15730679035186768</v>
      </c>
      <c r="AB5211" s="0">
        <v>-0.18402622640132904</v>
      </c>
      <c r="AC5211" s="0">
        <v>-0.1268763542175293</v>
      </c>
      <c r="AD5211" s="0">
        <v>-0.0077713490463793278</v>
      </c>
      <c r="AE5211" s="0">
        <v>0.074720412492752075</v>
      </c>
      <c r="AF5211" s="0">
        <v>0.15721216797828674</v>
      </c>
      <c r="AG5211" s="0">
        <v>0.27631717920303345</v>
      </c>
      <c r="AH5211" s="0">
        <v>0.33346706628799438</v>
      </c>
    </row>
    <row r="5212" x14ac:dyDescent="0.4">
      <c r="A5212" s="11" t="str">
        <f>Data[[#This Row],[category]]&amp;Data[[#This Row],[subcategory]]&amp;Data[[#This Row],[date]]&amp;Data[[#This Row],[hour]]</f>
        <v>Usage quintiles (sites)Quintile 5 (highest)8/31/201711</v>
      </c>
      <c r="B5212" s="11" t="s">
        <v>144</v>
      </c>
      <c r="C5212" t="s">
        <v>152</v>
      </c>
      <c r="D5212" t="s">
        <v>109</v>
      </c>
      <c r="E5212" t="s">
        <v>63</v>
      </c>
      <c r="F5212" s="0">
        <v>190</v>
      </c>
      <c r="G5212" s="0">
        <v>218.1700439453125</v>
      </c>
      <c r="H5212" s="0">
        <v>217.77677917480469</v>
      </c>
      <c r="I5212" s="0">
        <v>-0.39326688647270203</v>
      </c>
      <c r="J5212" s="0">
        <v>0.8279302716255188</v>
      </c>
      <c r="K5212" s="0">
        <v>86.1368408203125</v>
      </c>
      <c r="L5212" s="0">
        <v>-0.47500002384185791</v>
      </c>
      <c r="M5212" s="0">
        <v>0</v>
      </c>
      <c r="N5212" s="0">
        <v>0</v>
      </c>
      <c r="O5212" s="0">
        <v>215.13970947265625</v>
      </c>
      <c r="P5212" s="0">
        <v>201.13107299804687</v>
      </c>
      <c r="Q5212" s="0">
        <v>-1.7550909519195557</v>
      </c>
      <c r="R5212" s="0">
        <v>-1.454302191734314</v>
      </c>
      <c r="S5212" s="0">
        <v>-0.82743394374847412</v>
      </c>
      <c r="T5212" s="0">
        <v>-0.39326688647270203</v>
      </c>
      <c r="U5212" s="0">
        <v>0.040900170803070068</v>
      </c>
      <c r="V5212" s="0">
        <v>0.66776847839355469</v>
      </c>
      <c r="W5212" s="0">
        <v>0.96855723857879639</v>
      </c>
      <c r="X5212" s="0">
        <v>41.452308654785156</v>
      </c>
      <c r="Y5212" s="0">
        <v>41.377586364746094</v>
      </c>
      <c r="Z5212" s="0">
        <v>-0.074720710515975952</v>
      </c>
      <c r="AA5212" s="0">
        <v>0.15730674564838409</v>
      </c>
      <c r="AB5212" s="0">
        <v>-0.3334672749042511</v>
      </c>
      <c r="AC5212" s="0">
        <v>-0.27631741762161255</v>
      </c>
      <c r="AD5212" s="0">
        <v>-0.15721245110034943</v>
      </c>
      <c r="AE5212" s="0">
        <v>-0.074720710515975952</v>
      </c>
      <c r="AF5212" s="0">
        <v>0.0077710277400910854</v>
      </c>
      <c r="AG5212" s="0">
        <v>0.12687599658966064</v>
      </c>
      <c r="AH5212" s="0">
        <v>0.18402585387229919</v>
      </c>
    </row>
    <row r="5213" x14ac:dyDescent="0.4">
      <c r="A5213" s="11" t="str">
        <f>Data[[#This Row],[category]]&amp;Data[[#This Row],[subcategory]]&amp;Data[[#This Row],[date]]&amp;Data[[#This Row],[hour]]</f>
        <v>Usage quintiles (sites)Quintile 5 (highest)8/31/201712</v>
      </c>
      <c r="B5213" s="11" t="s">
        <v>144</v>
      </c>
      <c r="C5213" t="s">
        <v>152</v>
      </c>
      <c r="D5213" t="s">
        <v>109</v>
      </c>
      <c r="E5213" t="s">
        <v>64</v>
      </c>
      <c r="F5213" s="0">
        <v>190</v>
      </c>
      <c r="G5213" s="0">
        <v>226.76582336425781</v>
      </c>
      <c r="H5213" s="0">
        <v>229.07548522949219</v>
      </c>
      <c r="I5213" s="0">
        <v>2.3096628189086914</v>
      </c>
      <c r="J5213" s="0">
        <v>1.8580973148345947</v>
      </c>
      <c r="K5213" s="0">
        <v>89.557891845703125</v>
      </c>
      <c r="L5213" s="0">
        <v>1.2430257797241211</v>
      </c>
      <c r="M5213" s="0">
        <v>0</v>
      </c>
      <c r="N5213" s="0">
        <v>0</v>
      </c>
      <c r="O5213" s="0">
        <v>215.13970947265625</v>
      </c>
      <c r="P5213" s="0">
        <v>201.13107299804687</v>
      </c>
      <c r="Q5213" s="0">
        <v>-0.7466353178024292</v>
      </c>
      <c r="R5213" s="0">
        <v>-0.071584701538085938</v>
      </c>
      <c r="S5213" s="0">
        <v>1.3352756500244141</v>
      </c>
      <c r="T5213" s="0">
        <v>2.3096628189086914</v>
      </c>
      <c r="U5213" s="0">
        <v>3.2840499877929687</v>
      </c>
      <c r="V5213" s="0">
        <v>4.6909103393554687</v>
      </c>
      <c r="W5213" s="0">
        <v>5.3659610748291016</v>
      </c>
      <c r="X5213" s="0">
        <v>43.085506439208984</v>
      </c>
      <c r="Y5213" s="0">
        <v>43.524341583251953</v>
      </c>
      <c r="Z5213" s="0">
        <v>0.43883594870567322</v>
      </c>
      <c r="AA5213" s="0">
        <v>0.353038489818573</v>
      </c>
      <c r="AB5213" s="0">
        <v>-0.14186069369316101</v>
      </c>
      <c r="AC5213" s="0">
        <v>-0.013601080514490604</v>
      </c>
      <c r="AD5213" s="0">
        <v>0.25370237231254578</v>
      </c>
      <c r="AE5213" s="0">
        <v>0.43883594870567322</v>
      </c>
      <c r="AF5213" s="0">
        <v>0.62396949529647827</v>
      </c>
      <c r="AG5213" s="0">
        <v>0.89127296209335327</v>
      </c>
      <c r="AH5213" s="0">
        <v>1.0195325613021851</v>
      </c>
    </row>
    <row r="5214" x14ac:dyDescent="0.4">
      <c r="A5214" s="11" t="str">
        <f>Data[[#This Row],[category]]&amp;Data[[#This Row],[subcategory]]&amp;Data[[#This Row],[date]]&amp;Data[[#This Row],[hour]]</f>
        <v>Usage quintiles (sites)Quintile 5 (highest)8/31/201713</v>
      </c>
      <c r="B5214" s="11" t="s">
        <v>144</v>
      </c>
      <c r="C5214" t="s">
        <v>152</v>
      </c>
      <c r="D5214" t="s">
        <v>109</v>
      </c>
      <c r="E5214" t="s">
        <v>65</v>
      </c>
      <c r="F5214" s="0">
        <v>190</v>
      </c>
      <c r="G5214" s="0">
        <v>230.63441467285156</v>
      </c>
      <c r="H5214" s="0">
        <v>235.32234191894531</v>
      </c>
      <c r="I5214" s="0">
        <v>4.6879229545593262</v>
      </c>
      <c r="J5214" s="0">
        <v>3.2058498859405518</v>
      </c>
      <c r="K5214" s="0">
        <v>88.215789794921875</v>
      </c>
      <c r="L5214" s="0">
        <v>1.4623026847839355</v>
      </c>
      <c r="M5214" s="0">
        <v>0</v>
      </c>
      <c r="N5214" s="0">
        <v>0</v>
      </c>
      <c r="O5214" s="0">
        <v>215.13970947265625</v>
      </c>
      <c r="P5214" s="0">
        <v>201.13107299804687</v>
      </c>
      <c r="Q5214" s="0">
        <v>-0.58523088693618774</v>
      </c>
      <c r="R5214" s="0">
        <v>0.57946103811264038</v>
      </c>
      <c r="S5214" s="0">
        <v>3.0067737102508545</v>
      </c>
      <c r="T5214" s="0">
        <v>4.6879229545593262</v>
      </c>
      <c r="U5214" s="0">
        <v>6.369072437286377</v>
      </c>
      <c r="V5214" s="0">
        <v>8.7963848114013672</v>
      </c>
      <c r="W5214" s="0">
        <v>9.9610767364501953</v>
      </c>
      <c r="X5214" s="0">
        <v>43.820537567138672</v>
      </c>
      <c r="Y5214" s="0">
        <v>44.711246490478516</v>
      </c>
      <c r="Z5214" s="0">
        <v>0.89070534706115723</v>
      </c>
      <c r="AA5214" s="0">
        <v>0.609111487865448</v>
      </c>
      <c r="AB5214" s="0">
        <v>-0.11119389533996582</v>
      </c>
      <c r="AC5214" s="0">
        <v>0.11009756475687027</v>
      </c>
      <c r="AD5214" s="0">
        <v>0.57128697633743286</v>
      </c>
      <c r="AE5214" s="0">
        <v>0.89070534706115723</v>
      </c>
      <c r="AF5214" s="0">
        <v>1.2101237773895264</v>
      </c>
      <c r="AG5214" s="0">
        <v>1.6713131666183472</v>
      </c>
      <c r="AH5214" s="0">
        <v>1.8926045894622803</v>
      </c>
    </row>
    <row r="5215" x14ac:dyDescent="0.4">
      <c r="A5215" s="11" t="str">
        <f>Data[[#This Row],[category]]&amp;Data[[#This Row],[subcategory]]&amp;Data[[#This Row],[date]]&amp;Data[[#This Row],[hour]]</f>
        <v>Usage quintiles (sites)Quintile 5 (highest)8/31/201714</v>
      </c>
      <c r="B5215" s="11" t="s">
        <v>144</v>
      </c>
      <c r="C5215" t="s">
        <v>152</v>
      </c>
      <c r="D5215" t="s">
        <v>109</v>
      </c>
      <c r="E5215" t="s">
        <v>66</v>
      </c>
      <c r="F5215" s="0">
        <v>190</v>
      </c>
      <c r="G5215" s="0">
        <v>233.00102233886719</v>
      </c>
      <c r="H5215" s="0">
        <v>237.055908203125</v>
      </c>
      <c r="I5215" s="0">
        <v>4.0548768043518066</v>
      </c>
      <c r="J5215" s="0">
        <v>3.5083596706390381</v>
      </c>
      <c r="K5215" s="0">
        <v>88.252632141113281</v>
      </c>
      <c r="L5215" s="0">
        <v>1.1557756662368774</v>
      </c>
      <c r="M5215" s="0">
        <v>0</v>
      </c>
      <c r="N5215" s="0">
        <v>0</v>
      </c>
      <c r="O5215" s="0">
        <v>215.13970947265625</v>
      </c>
      <c r="P5215" s="0">
        <v>201.13107299804687</v>
      </c>
      <c r="Q5215" s="0">
        <v>-1.7158613204956055</v>
      </c>
      <c r="R5215" s="0">
        <v>-0.44126701354980469</v>
      </c>
      <c r="S5215" s="0">
        <v>2.2150912284851074</v>
      </c>
      <c r="T5215" s="0">
        <v>4.0548768043518066</v>
      </c>
      <c r="U5215" s="0">
        <v>5.8946623802185059</v>
      </c>
      <c r="V5215" s="0">
        <v>8.551020622253418</v>
      </c>
      <c r="W5215" s="0">
        <v>9.8256149291992187</v>
      </c>
      <c r="X5215" s="0">
        <v>44.270195007324219</v>
      </c>
      <c r="Y5215" s="0">
        <v>45.040622711181641</v>
      </c>
      <c r="Z5215" s="0">
        <v>0.77042657136917114</v>
      </c>
      <c r="AA5215" s="0">
        <v>0.66658836603164673</v>
      </c>
      <c r="AB5215" s="0">
        <v>-0.3260137140750885</v>
      </c>
      <c r="AC5215" s="0">
        <v>-0.083840794861316681</v>
      </c>
      <c r="AD5215" s="0">
        <v>0.42086729407310486</v>
      </c>
      <c r="AE5215" s="0">
        <v>0.77042657136917114</v>
      </c>
      <c r="AF5215" s="0">
        <v>1.119985818862915</v>
      </c>
      <c r="AG5215" s="0">
        <v>1.6246939897537231</v>
      </c>
      <c r="AH5215" s="0">
        <v>1.8668668270111084</v>
      </c>
    </row>
    <row r="5216" x14ac:dyDescent="0.4">
      <c r="A5216" s="11" t="str">
        <f>Data[[#This Row],[category]]&amp;Data[[#This Row],[subcategory]]&amp;Data[[#This Row],[date]]&amp;Data[[#This Row],[hour]]</f>
        <v>Usage quintiles (sites)Quintile 5 (highest)8/31/201715</v>
      </c>
      <c r="B5216" s="11" t="s">
        <v>144</v>
      </c>
      <c r="C5216" t="s">
        <v>152</v>
      </c>
      <c r="D5216" t="s">
        <v>109</v>
      </c>
      <c r="E5216" t="s">
        <v>67</v>
      </c>
      <c r="F5216" s="0">
        <v>190</v>
      </c>
      <c r="G5216" s="0">
        <v>226.6097412109375</v>
      </c>
      <c r="H5216" s="0">
        <v>217.01905822753906</v>
      </c>
      <c r="I5216" s="0">
        <v>-9.5906810760498047</v>
      </c>
      <c r="J5216" s="0">
        <v>4.6762270927429199</v>
      </c>
      <c r="K5216" s="0">
        <v>86.810523986816406</v>
      </c>
      <c r="L5216" s="0">
        <v>-2.0509443283081055</v>
      </c>
      <c r="M5216" s="0">
        <v>1</v>
      </c>
      <c r="N5216" s="0">
        <v>1</v>
      </c>
      <c r="O5216" s="0">
        <v>215.13970947265625</v>
      </c>
      <c r="P5216" s="0">
        <v>201.13107299804687</v>
      </c>
      <c r="Q5216" s="0">
        <v>-17.282390594482422</v>
      </c>
      <c r="R5216" s="0">
        <v>-15.583507537841797</v>
      </c>
      <c r="S5216" s="0">
        <v>-12.04289722442627</v>
      </c>
      <c r="T5216" s="0">
        <v>-9.5906810760498047</v>
      </c>
      <c r="U5216" s="0">
        <v>-7.138465404510498</v>
      </c>
      <c r="V5216" s="0">
        <v>-3.5978548526763916</v>
      </c>
      <c r="W5216" s="0">
        <v>-1.8989720344543457</v>
      </c>
      <c r="X5216" s="0">
        <v>43.055850982666016</v>
      </c>
      <c r="Y5216" s="0">
        <v>41.233619689941406</v>
      </c>
      <c r="Z5216" s="0">
        <v>-1.8222293853759766</v>
      </c>
      <c r="AA5216" s="0">
        <v>0.88848316669464111</v>
      </c>
      <c r="AB5216" s="0">
        <v>-3.2836542129516602</v>
      </c>
      <c r="AC5216" s="0">
        <v>-2.9608664512634277</v>
      </c>
      <c r="AD5216" s="0">
        <v>-2.2881503105163574</v>
      </c>
      <c r="AE5216" s="0">
        <v>-1.8222293853759766</v>
      </c>
      <c r="AF5216" s="0">
        <v>-1.3563083410263062</v>
      </c>
      <c r="AG5216" s="0">
        <v>-0.68359237909317017</v>
      </c>
      <c r="AH5216" s="0">
        <v>-0.36080461740493774</v>
      </c>
    </row>
    <row r="5217" x14ac:dyDescent="0.4">
      <c r="A5217" s="11" t="str">
        <f>Data[[#This Row],[category]]&amp;Data[[#This Row],[subcategory]]&amp;Data[[#This Row],[date]]&amp;Data[[#This Row],[hour]]</f>
        <v>Usage quintiles (sites)Quintile 5 (highest)8/31/201716</v>
      </c>
      <c r="B5217" s="11" t="s">
        <v>144</v>
      </c>
      <c r="C5217" t="s">
        <v>152</v>
      </c>
      <c r="D5217" t="s">
        <v>109</v>
      </c>
      <c r="E5217" t="s">
        <v>68</v>
      </c>
      <c r="F5217" s="0">
        <v>190</v>
      </c>
      <c r="G5217" s="0">
        <v>215.1256103515625</v>
      </c>
      <c r="H5217" s="0">
        <v>207.85813903808594</v>
      </c>
      <c r="I5217" s="0">
        <v>-7.2674674987792969</v>
      </c>
      <c r="J5217" s="0">
        <v>4.8993220329284668</v>
      </c>
      <c r="K5217" s="0">
        <v>85.757896423339844</v>
      </c>
      <c r="L5217" s="0">
        <v>-1.4833618402481079</v>
      </c>
      <c r="M5217" s="0">
        <v>0</v>
      </c>
      <c r="N5217" s="0">
        <v>0</v>
      </c>
      <c r="O5217" s="0">
        <v>215.13970947265625</v>
      </c>
      <c r="P5217" s="0">
        <v>201.13107299804687</v>
      </c>
      <c r="Q5217" s="0">
        <v>-15.32613468170166</v>
      </c>
      <c r="R5217" s="0">
        <v>-13.546201705932617</v>
      </c>
      <c r="S5217" s="0">
        <v>-9.836674690246582</v>
      </c>
      <c r="T5217" s="0">
        <v>-7.2674674987792969</v>
      </c>
      <c r="U5217" s="0">
        <v>-4.6982603073120117</v>
      </c>
      <c r="V5217" s="0">
        <v>-0.98873364925384521</v>
      </c>
      <c r="W5217" s="0">
        <v>0.79120010137557983</v>
      </c>
      <c r="X5217" s="0">
        <v>40.873867034912109</v>
      </c>
      <c r="Y5217" s="0">
        <v>39.493045806884766</v>
      </c>
      <c r="Z5217" s="0">
        <v>-1.3808188438415527</v>
      </c>
      <c r="AA5217" s="0">
        <v>0.93087118864059448</v>
      </c>
      <c r="AB5217" s="0">
        <v>-2.9119656085968018</v>
      </c>
      <c r="AC5217" s="0">
        <v>-2.5737783908843994</v>
      </c>
      <c r="AD5217" s="0">
        <v>-1.86896812915802</v>
      </c>
      <c r="AE5217" s="0">
        <v>-1.3808188438415527</v>
      </c>
      <c r="AF5217" s="0">
        <v>-0.89266949892044067</v>
      </c>
      <c r="AG5217" s="0">
        <v>-0.18785941600799561</v>
      </c>
      <c r="AH5217" s="0">
        <v>0.15032801032066345</v>
      </c>
    </row>
    <row r="5218" x14ac:dyDescent="0.4">
      <c r="A5218" s="11" t="str">
        <f>Data[[#This Row],[category]]&amp;Data[[#This Row],[subcategory]]&amp;Data[[#This Row],[date]]&amp;Data[[#This Row],[hour]]</f>
        <v>Usage quintiles (sites)Quintile 5 (highest)8/31/201717</v>
      </c>
      <c r="B5218" s="11" t="s">
        <v>144</v>
      </c>
      <c r="C5218" t="s">
        <v>152</v>
      </c>
      <c r="D5218" t="s">
        <v>109</v>
      </c>
      <c r="E5218" t="s">
        <v>69</v>
      </c>
      <c r="F5218" s="0">
        <v>190</v>
      </c>
      <c r="G5218" s="0">
        <v>201.27641296386719</v>
      </c>
      <c r="H5218" s="0">
        <v>196.42672729492187</v>
      </c>
      <c r="I5218" s="0">
        <v>-4.8496923446655273</v>
      </c>
      <c r="J5218" s="0">
        <v>5.3042736053466797</v>
      </c>
      <c r="K5218" s="0">
        <v>85.857894897460938</v>
      </c>
      <c r="L5218" s="0">
        <v>-0.91429907083511353</v>
      </c>
      <c r="M5218" s="0">
        <v>0</v>
      </c>
      <c r="N5218" s="0">
        <v>0</v>
      </c>
      <c r="O5218" s="0">
        <v>215.13970947265625</v>
      </c>
      <c r="P5218" s="0">
        <v>201.13107299804687</v>
      </c>
      <c r="Q5218" s="0">
        <v>-13.574445724487305</v>
      </c>
      <c r="R5218" s="0">
        <v>-11.647392272949219</v>
      </c>
      <c r="S5218" s="0">
        <v>-7.631256103515625</v>
      </c>
      <c r="T5218" s="0">
        <v>-4.8496923446655273</v>
      </c>
      <c r="U5218" s="0">
        <v>-2.0681285858154297</v>
      </c>
      <c r="V5218" s="0">
        <v>1.9480078220367432</v>
      </c>
      <c r="W5218" s="0">
        <v>3.8750612735748291</v>
      </c>
      <c r="X5218" s="0">
        <v>38.242519378662109</v>
      </c>
      <c r="Y5218" s="0">
        <v>37.321079254150391</v>
      </c>
      <c r="Z5218" s="0">
        <v>-0.92144155502319336</v>
      </c>
      <c r="AA5218" s="0">
        <v>1.0078120231628418</v>
      </c>
      <c r="AB5218" s="0">
        <v>-2.5791447162628174</v>
      </c>
      <c r="AC5218" s="0">
        <v>-2.2130045890808105</v>
      </c>
      <c r="AD5218" s="0">
        <v>-1.4499386548995972</v>
      </c>
      <c r="AE5218" s="0">
        <v>-0.92144155502319336</v>
      </c>
      <c r="AF5218" s="0">
        <v>-0.39294442534446716</v>
      </c>
      <c r="AG5218" s="0">
        <v>0.37012150883674622</v>
      </c>
      <c r="AH5218" s="0">
        <v>0.73626172542572021</v>
      </c>
    </row>
    <row r="5219" x14ac:dyDescent="0.4">
      <c r="A5219" s="11" t="str">
        <f>Data[[#This Row],[category]]&amp;Data[[#This Row],[subcategory]]&amp;Data[[#This Row],[date]]&amp;Data[[#This Row],[hour]]</f>
        <v>Usage quintiles (sites)Quintile 5 (highest)8/31/201718</v>
      </c>
      <c r="B5219" s="11" t="s">
        <v>144</v>
      </c>
      <c r="C5219" t="s">
        <v>152</v>
      </c>
      <c r="D5219" t="s">
        <v>109</v>
      </c>
      <c r="E5219" t="s">
        <v>70</v>
      </c>
      <c r="F5219" s="0">
        <v>190</v>
      </c>
      <c r="G5219" s="0">
        <v>190.31405639648437</v>
      </c>
      <c r="H5219" s="0">
        <v>183.2203369140625</v>
      </c>
      <c r="I5219" s="0">
        <v>-7.0937080383300781</v>
      </c>
      <c r="J5219" s="0">
        <v>4.3685288429260254</v>
      </c>
      <c r="K5219" s="0">
        <v>83.963157653808594</v>
      </c>
      <c r="L5219" s="0">
        <v>-1.6238207817077637</v>
      </c>
      <c r="M5219" s="0">
        <v>0</v>
      </c>
      <c r="N5219" s="0">
        <v>0</v>
      </c>
      <c r="O5219" s="0">
        <v>215.13970947265625</v>
      </c>
      <c r="P5219" s="0">
        <v>201.13107299804687</v>
      </c>
      <c r="Q5219" s="0">
        <v>-14.279298782348633</v>
      </c>
      <c r="R5219" s="0">
        <v>-12.692202568054199</v>
      </c>
      <c r="S5219" s="0">
        <v>-9.3845672607421875</v>
      </c>
      <c r="T5219" s="0">
        <v>-7.0937080383300781</v>
      </c>
      <c r="U5219" s="0">
        <v>-4.802849292755127</v>
      </c>
      <c r="V5219" s="0">
        <v>-1.4952130317687988</v>
      </c>
      <c r="W5219" s="0">
        <v>0.091882474720478058</v>
      </c>
      <c r="X5219" s="0">
        <v>36.159671783447266</v>
      </c>
      <c r="Y5219" s="0">
        <v>34.811862945556641</v>
      </c>
      <c r="Z5219" s="0">
        <v>-1.3478045463562012</v>
      </c>
      <c r="AA5219" s="0">
        <v>0.8300204873085022</v>
      </c>
      <c r="AB5219" s="0">
        <v>-2.7130668163299561</v>
      </c>
      <c r="AC5219" s="0">
        <v>-2.4115185737609863</v>
      </c>
      <c r="AD5219" s="0">
        <v>-1.7830677032470703</v>
      </c>
      <c r="AE5219" s="0">
        <v>-1.3478045463562012</v>
      </c>
      <c r="AF5219" s="0">
        <v>-0.91254138946533203</v>
      </c>
      <c r="AG5219" s="0">
        <v>-0.28409048914909363</v>
      </c>
      <c r="AH5219" s="0">
        <v>0.017457662150263786</v>
      </c>
    </row>
    <row r="5220" x14ac:dyDescent="0.4">
      <c r="A5220" s="11" t="str">
        <f>Data[[#This Row],[category]]&amp;Data[[#This Row],[subcategory]]&amp;Data[[#This Row],[date]]&amp;Data[[#This Row],[hour]]</f>
        <v>Usage quintiles (sites)Quintile 5 (highest)8/31/201719</v>
      </c>
      <c r="B5220" s="11" t="s">
        <v>144</v>
      </c>
      <c r="C5220" t="s">
        <v>152</v>
      </c>
      <c r="D5220" t="s">
        <v>109</v>
      </c>
      <c r="E5220" t="s">
        <v>71</v>
      </c>
      <c r="F5220" s="0">
        <v>190</v>
      </c>
      <c r="G5220" s="0">
        <v>173.89338684082031</v>
      </c>
      <c r="H5220" s="0">
        <v>178.79362487792969</v>
      </c>
      <c r="I5220" s="0">
        <v>4.9002456665039062</v>
      </c>
      <c r="J5220" s="0">
        <v>4.4054393768310547</v>
      </c>
      <c r="K5220" s="0">
        <v>79.821052551269531</v>
      </c>
      <c r="L5220" s="0">
        <v>1.1123170852661133</v>
      </c>
      <c r="M5220" s="0">
        <v>0</v>
      </c>
      <c r="N5220" s="0">
        <v>0</v>
      </c>
      <c r="O5220" s="0">
        <v>215.13970947265625</v>
      </c>
      <c r="P5220" s="0">
        <v>201.13107299804687</v>
      </c>
      <c r="Q5220" s="0">
        <v>-2.3460571765899658</v>
      </c>
      <c r="R5220" s="0">
        <v>-0.74555206298828125</v>
      </c>
      <c r="S5220" s="0">
        <v>2.5900309085845947</v>
      </c>
      <c r="T5220" s="0">
        <v>4.9002456665039062</v>
      </c>
      <c r="U5220" s="0">
        <v>7.2104601860046387</v>
      </c>
      <c r="V5220" s="0">
        <v>10.546043395996094</v>
      </c>
      <c r="W5220" s="0">
        <v>12.146548271179199</v>
      </c>
      <c r="X5220" s="0">
        <v>33.039745330810547</v>
      </c>
      <c r="Y5220" s="0">
        <v>33.970787048339844</v>
      </c>
      <c r="Z5220" s="0">
        <v>0.93104666471481323</v>
      </c>
      <c r="AA5220" s="0">
        <v>0.83703351020812988</v>
      </c>
      <c r="AB5220" s="0">
        <v>-0.44575095176696777</v>
      </c>
      <c r="AC5220" s="0">
        <v>-0.14165493845939636</v>
      </c>
      <c r="AD5220" s="0">
        <v>0.4921058714389801</v>
      </c>
      <c r="AE5220" s="0">
        <v>0.93104666471481323</v>
      </c>
      <c r="AF5220" s="0">
        <v>1.3699874877929687</v>
      </c>
      <c r="AG5220" s="0">
        <v>2.0037481784820557</v>
      </c>
      <c r="AH5220" s="0">
        <v>2.3078441619873047</v>
      </c>
    </row>
    <row r="5221" x14ac:dyDescent="0.4">
      <c r="A5221" s="11" t="str">
        <f>Data[[#This Row],[category]]&amp;Data[[#This Row],[subcategory]]&amp;Data[[#This Row],[date]]&amp;Data[[#This Row],[hour]]</f>
        <v>Usage quintiles (sites)Quintile 5 (highest)8/31/201720</v>
      </c>
      <c r="B5221" s="11" t="s">
        <v>144</v>
      </c>
      <c r="C5221" t="s">
        <v>152</v>
      </c>
      <c r="D5221" t="s">
        <v>109</v>
      </c>
      <c r="E5221" t="s">
        <v>54</v>
      </c>
      <c r="F5221" s="0">
        <v>190</v>
      </c>
      <c r="G5221" s="0">
        <v>157.50137329101562</v>
      </c>
      <c r="H5221" s="0">
        <v>166.21963500976562</v>
      </c>
      <c r="I5221" s="0">
        <v>8.7182502746582031</v>
      </c>
      <c r="J5221" s="0">
        <v>4.2614612579345703</v>
      </c>
      <c r="K5221" s="0">
        <v>77.047370910644531</v>
      </c>
      <c r="L5221" s="0">
        <v>2.0458359718322754</v>
      </c>
      <c r="M5221" s="0">
        <v>1</v>
      </c>
      <c r="N5221" s="0">
        <v>1</v>
      </c>
      <c r="O5221" s="0">
        <v>215.13970947265625</v>
      </c>
      <c r="P5221" s="0">
        <v>201.13107299804687</v>
      </c>
      <c r="Q5221" s="0">
        <v>1.7087702751159668</v>
      </c>
      <c r="R5221" s="0">
        <v>3.2569680213928223</v>
      </c>
      <c r="S5221" s="0">
        <v>6.4835376739501953</v>
      </c>
      <c r="T5221" s="0">
        <v>8.7182502746582031</v>
      </c>
      <c r="U5221" s="0">
        <v>10.952962875366211</v>
      </c>
      <c r="V5221" s="0">
        <v>14.179533004760742</v>
      </c>
      <c r="W5221" s="0">
        <v>15.727730751037598</v>
      </c>
      <c r="X5221" s="0">
        <v>29.925260543823242</v>
      </c>
      <c r="Y5221" s="0">
        <v>31.581729888916016</v>
      </c>
      <c r="Z5221" s="0">
        <v>1.6564675569534302</v>
      </c>
      <c r="AA5221" s="0">
        <v>0.80967766046524048</v>
      </c>
      <c r="AB5221" s="0">
        <v>0.32466632127761841</v>
      </c>
      <c r="AC5221" s="0">
        <v>0.61882388591766357</v>
      </c>
      <c r="AD5221" s="0">
        <v>1.2318722009658813</v>
      </c>
      <c r="AE5221" s="0">
        <v>1.6564675569534302</v>
      </c>
      <c r="AF5221" s="0">
        <v>2.0810630321502686</v>
      </c>
      <c r="AG5221" s="0">
        <v>2.6941113471984863</v>
      </c>
      <c r="AH5221" s="0">
        <v>2.9882688522338867</v>
      </c>
    </row>
    <row r="5222" x14ac:dyDescent="0.4">
      <c r="A5222" s="11" t="str">
        <f>Data[[#This Row],[category]]&amp;Data[[#This Row],[subcategory]]&amp;Data[[#This Row],[date]]&amp;Data[[#This Row],[hour]]</f>
        <v>Usage quintiles (sites)Quintile 5 (highest)8/31/201721</v>
      </c>
      <c r="B5222" s="11" t="s">
        <v>144</v>
      </c>
      <c r="C5222" t="s">
        <v>152</v>
      </c>
      <c r="D5222" t="s">
        <v>109</v>
      </c>
      <c r="E5222" t="s">
        <v>72</v>
      </c>
      <c r="F5222" s="0">
        <v>190</v>
      </c>
      <c r="G5222" s="0">
        <v>154.50581359863281</v>
      </c>
      <c r="H5222" s="0">
        <v>156.90904235839844</v>
      </c>
      <c r="I5222" s="0">
        <v>2.4032280445098877</v>
      </c>
      <c r="J5222" s="0">
        <v>4.0411109924316406</v>
      </c>
      <c r="K5222" s="0">
        <v>75.694740295410156</v>
      </c>
      <c r="L5222" s="0">
        <v>0.59469491243362427</v>
      </c>
      <c r="M5222" s="0">
        <v>0</v>
      </c>
      <c r="N5222" s="0">
        <v>0</v>
      </c>
      <c r="O5222" s="0">
        <v>215.13970947265625</v>
      </c>
      <c r="P5222" s="0">
        <v>201.13107299804687</v>
      </c>
      <c r="Q5222" s="0">
        <v>-4.2438077926635742</v>
      </c>
      <c r="R5222" s="0">
        <v>-2.7756640911102295</v>
      </c>
      <c r="S5222" s="0">
        <v>0.28406736254692078</v>
      </c>
      <c r="T5222" s="0">
        <v>2.4032280445098877</v>
      </c>
      <c r="U5222" s="0">
        <v>4.5223889350891113</v>
      </c>
      <c r="V5222" s="0">
        <v>7.5821199417114258</v>
      </c>
      <c r="W5222" s="0">
        <v>9.0502643585205078</v>
      </c>
      <c r="X5222" s="0">
        <v>29.356103897094727</v>
      </c>
      <c r="Y5222" s="0">
        <v>29.812717437744141</v>
      </c>
      <c r="Z5222" s="0">
        <v>0.45661333203315735</v>
      </c>
      <c r="AA5222" s="0">
        <v>0.76781105995178223</v>
      </c>
      <c r="AB5222" s="0">
        <v>-0.80632346868515015</v>
      </c>
      <c r="AC5222" s="0">
        <v>-0.52737611532211304</v>
      </c>
      <c r="AD5222" s="0">
        <v>0.053972817957401276</v>
      </c>
      <c r="AE5222" s="0">
        <v>0.45661333203315735</v>
      </c>
      <c r="AF5222" s="0">
        <v>0.85925382375717163</v>
      </c>
      <c r="AG5222" s="0">
        <v>1.4406027793884277</v>
      </c>
      <c r="AH5222" s="0">
        <v>1.7195501327514648</v>
      </c>
    </row>
    <row r="5223" x14ac:dyDescent="0.4">
      <c r="A5223" s="11" t="str">
        <f>Data[[#This Row],[category]]&amp;Data[[#This Row],[subcategory]]&amp;Data[[#This Row],[date]]&amp;Data[[#This Row],[hour]]</f>
        <v>Usage quintiles (sites)Quintile 5 (highest)8/31/201722</v>
      </c>
      <c r="B5223" s="11" t="s">
        <v>144</v>
      </c>
      <c r="C5223" t="s">
        <v>152</v>
      </c>
      <c r="D5223" t="s">
        <v>109</v>
      </c>
      <c r="E5223" t="s">
        <v>73</v>
      </c>
      <c r="F5223" s="0">
        <v>190</v>
      </c>
      <c r="G5223" s="0">
        <v>146.60868835449219</v>
      </c>
      <c r="H5223" s="0">
        <v>144.39848327636719</v>
      </c>
      <c r="I5223" s="0">
        <v>-2.2102081775665283</v>
      </c>
      <c r="J5223" s="0">
        <v>4.0064496994018555</v>
      </c>
      <c r="K5223" s="0">
        <v>74.410530090332031</v>
      </c>
      <c r="L5223" s="0">
        <v>-0.55166250467300415</v>
      </c>
      <c r="M5223" s="0">
        <v>0</v>
      </c>
      <c r="N5223" s="0">
        <v>0</v>
      </c>
      <c r="O5223" s="0">
        <v>215.13970947265625</v>
      </c>
      <c r="P5223" s="0">
        <v>201.13107299804687</v>
      </c>
      <c r="Q5223" s="0">
        <v>-8.80023193359375</v>
      </c>
      <c r="R5223" s="0">
        <v>-7.3446798324584961</v>
      </c>
      <c r="S5223" s="0">
        <v>-4.311192512512207</v>
      </c>
      <c r="T5223" s="0">
        <v>-2.2102081775665283</v>
      </c>
      <c r="U5223" s="0">
        <v>-0.10922390222549438</v>
      </c>
      <c r="V5223" s="0">
        <v>2.9242637157440186</v>
      </c>
      <c r="W5223" s="0">
        <v>4.3798151016235352</v>
      </c>
      <c r="X5223" s="0">
        <v>27.855649948120117</v>
      </c>
      <c r="Y5223" s="0">
        <v>27.435710906982422</v>
      </c>
      <c r="Z5223" s="0">
        <v>-0.4199395477771759</v>
      </c>
      <c r="AA5223" s="0">
        <v>0.76122546195983887</v>
      </c>
      <c r="AB5223" s="0">
        <v>-1.672044038772583</v>
      </c>
      <c r="AC5223" s="0">
        <v>-1.3954892158508301</v>
      </c>
      <c r="AD5223" s="0">
        <v>-0.81912654638290405</v>
      </c>
      <c r="AE5223" s="0">
        <v>-0.4199395477771759</v>
      </c>
      <c r="AF5223" s="0">
        <v>-0.020752524957060814</v>
      </c>
      <c r="AG5223" s="0">
        <v>0.55561012029647827</v>
      </c>
      <c r="AH5223" s="0">
        <v>0.8321649432182312</v>
      </c>
    </row>
    <row r="5224" x14ac:dyDescent="0.4">
      <c r="A5224" s="11" t="str">
        <f>Data[[#This Row],[category]]&amp;Data[[#This Row],[subcategory]]&amp;Data[[#This Row],[date]]&amp;Data[[#This Row],[hour]]</f>
        <v>Usage quintiles (sites)Quintile 5 (highest)8/31/201723</v>
      </c>
      <c r="B5224" s="11" t="s">
        <v>144</v>
      </c>
      <c r="C5224" t="s">
        <v>152</v>
      </c>
      <c r="D5224" t="s">
        <v>109</v>
      </c>
      <c r="E5224" t="s">
        <v>74</v>
      </c>
      <c r="F5224" s="0">
        <v>190</v>
      </c>
      <c r="G5224" s="0">
        <v>134.15162658691406</v>
      </c>
      <c r="H5224" s="0">
        <v>133.21180725097656</v>
      </c>
      <c r="I5224" s="0">
        <v>-0.93980664014816284</v>
      </c>
      <c r="J5224" s="0">
        <v>3.941927433013916</v>
      </c>
      <c r="K5224" s="0">
        <v>72.773681640625</v>
      </c>
      <c r="L5224" s="0">
        <v>-0.23841297626495361</v>
      </c>
      <c r="M5224" s="0">
        <v>0</v>
      </c>
      <c r="N5224" s="0">
        <v>0</v>
      </c>
      <c r="O5224" s="0">
        <v>215.13970947265625</v>
      </c>
      <c r="P5224" s="0">
        <v>201.13107299804687</v>
      </c>
      <c r="Q5224" s="0">
        <v>-7.4237003326416016</v>
      </c>
      <c r="R5224" s="0">
        <v>-5.9915900230407715</v>
      </c>
      <c r="S5224" s="0">
        <v>-3.0069553852081299</v>
      </c>
      <c r="T5224" s="0">
        <v>-0.93980664014816284</v>
      </c>
      <c r="U5224" s="0">
        <v>1.1273421049118042</v>
      </c>
      <c r="V5224" s="0">
        <v>4.1119766235351563</v>
      </c>
      <c r="W5224" s="0">
        <v>5.5440869331359863</v>
      </c>
      <c r="X5224" s="0">
        <v>25.488809585571289</v>
      </c>
      <c r="Y5224" s="0">
        <v>25.310243606567383</v>
      </c>
      <c r="Z5224" s="0">
        <v>-0.17856326699256897</v>
      </c>
      <c r="AA5224" s="0">
        <v>0.74896621704101563</v>
      </c>
      <c r="AB5224" s="0">
        <v>-1.4105030298233032</v>
      </c>
      <c r="AC5224" s="0">
        <v>-1.1384021043777466</v>
      </c>
      <c r="AD5224" s="0">
        <v>-0.57132154703140259</v>
      </c>
      <c r="AE5224" s="0">
        <v>-0.17856326699256897</v>
      </c>
      <c r="AF5224" s="0">
        <v>0.21419499814510345</v>
      </c>
      <c r="AG5224" s="0">
        <v>0.78127557039260864</v>
      </c>
      <c r="AH5224" s="0">
        <v>1.0533765554428101</v>
      </c>
    </row>
    <row r="5225" x14ac:dyDescent="0.4">
      <c r="A5225" s="11" t="str">
        <f>Data[[#This Row],[category]]&amp;Data[[#This Row],[subcategory]]&amp;Data[[#This Row],[date]]&amp;Data[[#This Row],[hour]]</f>
        <v>Usage quintiles (sites)Quintile 5 (highest)8/31/201724</v>
      </c>
      <c r="B5225" s="11" t="s">
        <v>144</v>
      </c>
      <c r="C5225" t="s">
        <v>152</v>
      </c>
      <c r="D5225" t="s">
        <v>109</v>
      </c>
      <c r="E5225" t="s">
        <v>75</v>
      </c>
      <c r="F5225" s="0">
        <v>190</v>
      </c>
      <c r="G5225" s="0">
        <v>121.15091705322266</v>
      </c>
      <c r="H5225" s="0">
        <v>122.59071350097656</v>
      </c>
      <c r="I5225" s="0">
        <v>1.4397938251495361</v>
      </c>
      <c r="J5225" s="0">
        <v>4.0401644706726074</v>
      </c>
      <c r="K5225" s="0">
        <v>73.094734191894531</v>
      </c>
      <c r="L5225" s="0">
        <v>0.35637009143829346</v>
      </c>
      <c r="M5225" s="0">
        <v>0</v>
      </c>
      <c r="N5225" s="0">
        <v>0</v>
      </c>
      <c r="O5225" s="0">
        <v>215.13970947265625</v>
      </c>
      <c r="P5225" s="0">
        <v>201.13107299804687</v>
      </c>
      <c r="Q5225" s="0">
        <v>-5.2056851387023926</v>
      </c>
      <c r="R5225" s="0">
        <v>-3.7378852367401123</v>
      </c>
      <c r="S5225" s="0">
        <v>-0.67887049913406372</v>
      </c>
      <c r="T5225" s="0">
        <v>1.4397938251495361</v>
      </c>
      <c r="U5225" s="0">
        <v>3.5584580898284912</v>
      </c>
      <c r="V5225" s="0">
        <v>6.6174731254577637</v>
      </c>
      <c r="W5225" s="0">
        <v>8.0852727890014648</v>
      </c>
      <c r="X5225" s="0">
        <v>23.018674850463867</v>
      </c>
      <c r="Y5225" s="0">
        <v>23.292236328125</v>
      </c>
      <c r="Z5225" s="0">
        <v>0.27356082201004028</v>
      </c>
      <c r="AA5225" s="0">
        <v>0.76763123273849487</v>
      </c>
      <c r="AB5225" s="0">
        <v>-0.98908019065856934</v>
      </c>
      <c r="AC5225" s="0">
        <v>-0.71019816398620605</v>
      </c>
      <c r="AD5225" s="0">
        <v>-0.12898539006710052</v>
      </c>
      <c r="AE5225" s="0">
        <v>0.27356082201004028</v>
      </c>
      <c r="AF5225" s="0">
        <v>0.67610704898834229</v>
      </c>
      <c r="AG5225" s="0">
        <v>1.2573198080062866</v>
      </c>
      <c r="AH5225" s="0">
        <v>1.5362018346786499</v>
      </c>
    </row>
    <row r="5226" x14ac:dyDescent="0.4">
      <c r="A5226" s="11" t="str">
        <f>Data[[#This Row],[category]]&amp;Data[[#This Row],[subcategory]]&amp;Data[[#This Row],[date]]&amp;Data[[#This Row],[hour]]</f>
        <v>Usage quintiles (sites)Quintile 5 (highest)8/31/2017Avg. 11 to 6 pm</v>
      </c>
      <c r="B5226" s="11" t="s">
        <v>144</v>
      </c>
      <c r="C5226" t="s">
        <v>152</v>
      </c>
      <c r="D5226" t="s">
        <v>109</v>
      </c>
      <c r="E5226" t="s">
        <v>76</v>
      </c>
      <c r="F5226" s="0">
        <v>190</v>
      </c>
      <c r="G5226" s="0">
        <v>217.67529296875</v>
      </c>
      <c r="H5226" s="0">
        <v>215.13970947265625</v>
      </c>
      <c r="I5226" s="0">
        <v>-2.5355837345123291</v>
      </c>
      <c r="J5226" s="0">
        <v>3.3148653507232666</v>
      </c>
      <c r="K5226" s="0">
        <v>86.916542053222656</v>
      </c>
      <c r="L5226" s="0">
        <v>-0.76491302251815796</v>
      </c>
      <c r="M5226" s="0">
        <v>0</v>
      </c>
      <c r="N5226" s="0">
        <v>0</v>
      </c>
      <c r="O5226" s="0"/>
      <c r="P5226" s="0"/>
      <c r="Q5226" s="0">
        <v>-7.9880518913269043</v>
      </c>
      <c r="R5226" s="0">
        <v>-6.783754825592041</v>
      </c>
      <c r="S5226" s="0">
        <v>-4.2739009857177734</v>
      </c>
      <c r="T5226" s="0">
        <v>-2.5355837345123291</v>
      </c>
      <c r="U5226" s="0">
        <v>-0.79726666212081909</v>
      </c>
      <c r="V5226" s="0">
        <v>1.7125871181488037</v>
      </c>
      <c r="W5226" s="0">
        <v>2.9168846607208252</v>
      </c>
      <c r="X5226" s="0">
        <v>41.358306884765625</v>
      </c>
      <c r="Y5226" s="0">
        <v>40.876544952392578</v>
      </c>
      <c r="Z5226" s="0">
        <v>-0.48176091909408569</v>
      </c>
      <c r="AA5226" s="0">
        <v>0.62982439994812012</v>
      </c>
      <c r="AB5226" s="0">
        <v>-1.5177298784255981</v>
      </c>
      <c r="AC5226" s="0">
        <v>-1.288913369178772</v>
      </c>
      <c r="AD5226" s="0">
        <v>-0.81204116344451904</v>
      </c>
      <c r="AE5226" s="0">
        <v>-0.48176091909408569</v>
      </c>
      <c r="AF5226" s="0">
        <v>-0.15148067474365234</v>
      </c>
      <c r="AG5226" s="0">
        <v>0.32539153099060059</v>
      </c>
      <c r="AH5226" s="0">
        <v>0.55420804023742676</v>
      </c>
    </row>
    <row r="5227" x14ac:dyDescent="0.4">
      <c r="A5227" s="11" t="str">
        <f>Data[[#This Row],[category]]&amp;Data[[#This Row],[subcategory]]&amp;Data[[#This Row],[date]]&amp;Data[[#This Row],[hour]]</f>
        <v>Usage quintiles (sites)Quintile 5 (highest)8/31/2017Avg. 2 to 6pm</v>
      </c>
      <c r="B5227" s="11" t="s">
        <v>144</v>
      </c>
      <c r="C5227" t="s">
        <v>152</v>
      </c>
      <c r="D5227" t="s">
        <v>109</v>
      </c>
      <c r="E5227" t="s">
        <v>77</v>
      </c>
      <c r="F5227" s="0">
        <v>190</v>
      </c>
      <c r="G5227" s="0">
        <v>208.33145141601562</v>
      </c>
      <c r="H5227" s="0">
        <v>201.13107299804687</v>
      </c>
      <c r="I5227" s="0">
        <v>-7.2003870010375977</v>
      </c>
      <c r="J5227" s="0">
        <v>4.353060245513916</v>
      </c>
      <c r="K5227" s="0">
        <v>85.597366333007813</v>
      </c>
      <c r="L5227" s="0">
        <v>-1.6540976762771606</v>
      </c>
      <c r="M5227" s="0">
        <v>1</v>
      </c>
      <c r="N5227" s="0">
        <v>0</v>
      </c>
      <c r="O5227" s="0"/>
      <c r="P5227" s="0"/>
      <c r="Q5227" s="0">
        <v>-14.360533714294434</v>
      </c>
      <c r="R5227" s="0">
        <v>-12.779058456420898</v>
      </c>
      <c r="S5227" s="0">
        <v>-9.4831342697143555</v>
      </c>
      <c r="T5227" s="0">
        <v>-7.2003870010375977</v>
      </c>
      <c r="U5227" s="0">
        <v>-4.917640209197998</v>
      </c>
      <c r="V5227" s="0">
        <v>-1.621715784072876</v>
      </c>
      <c r="W5227" s="0">
        <v>-0.040240067988634109</v>
      </c>
      <c r="X5227" s="0">
        <v>39.582977294921875</v>
      </c>
      <c r="Y5227" s="0">
        <v>38.21490478515625</v>
      </c>
      <c r="Z5227" s="0">
        <v>-1.368073582649231</v>
      </c>
      <c r="AA5227" s="0">
        <v>0.82708144187927246</v>
      </c>
      <c r="AB5227" s="0">
        <v>-2.728501558303833</v>
      </c>
      <c r="AC5227" s="0">
        <v>-2.4280211925506592</v>
      </c>
      <c r="AD5227" s="0">
        <v>-1.801795482635498</v>
      </c>
      <c r="AE5227" s="0">
        <v>-1.368073582649231</v>
      </c>
      <c r="AF5227" s="0">
        <v>-0.93435162305831909</v>
      </c>
      <c r="AG5227" s="0">
        <v>-0.3081260621547699</v>
      </c>
      <c r="AH5227" s="0">
        <v>-0.0076456731185317039</v>
      </c>
    </row>
    <row r="5228" x14ac:dyDescent="0.4">
      <c r="A5228" s="11" t="str">
        <f>Data[[#This Row],[category]]&amp;Data[[#This Row],[subcategory]]&amp;Data[[#This Row],[date]]&amp;Data[[#This Row],[hour]]</f>
        <v>Usage quintiles (sites)Quintile 5 (highest)9/1/20171</v>
      </c>
      <c r="B5228" s="11" t="s">
        <v>144</v>
      </c>
      <c r="C5228" t="s">
        <v>152</v>
      </c>
      <c r="D5228" t="s">
        <v>112</v>
      </c>
      <c r="E5228" t="s">
        <v>40</v>
      </c>
      <c r="F5228" s="0">
        <v>190</v>
      </c>
      <c r="G5228" s="0">
        <v>115.55880737304687</v>
      </c>
      <c r="H5228" s="0">
        <v>115.64622497558594</v>
      </c>
      <c r="I5228" s="0">
        <v>0.087415076792240143</v>
      </c>
      <c r="J5228" s="0">
        <v>3.9225366115570068</v>
      </c>
      <c r="K5228" s="0">
        <v>73.79473876953125</v>
      </c>
      <c r="L5228" s="0">
        <v>0.022285344079136848</v>
      </c>
      <c r="M5228" s="0">
        <v>0</v>
      </c>
      <c r="N5228" s="0">
        <v>0</v>
      </c>
      <c r="O5228" s="0">
        <v>222.98997497558594</v>
      </c>
      <c r="P5228" s="0">
        <v>207.25630187988281</v>
      </c>
      <c r="Q5228" s="0">
        <v>-6.3645834922790527</v>
      </c>
      <c r="R5228" s="0">
        <v>-4.9395179748535156</v>
      </c>
      <c r="S5228" s="0">
        <v>-1.9695651531219482</v>
      </c>
      <c r="T5228" s="0">
        <v>0.087415076792240143</v>
      </c>
      <c r="U5228" s="0">
        <v>2.1443953514099121</v>
      </c>
      <c r="V5228" s="0">
        <v>5.1143479347229004</v>
      </c>
      <c r="W5228" s="0">
        <v>6.5394134521484375</v>
      </c>
      <c r="X5228" s="0">
        <v>21.956172943115234</v>
      </c>
      <c r="Y5228" s="0">
        <v>21.972782135009766</v>
      </c>
      <c r="Z5228" s="0">
        <v>0.016608864068984985</v>
      </c>
      <c r="AA5228" s="0">
        <v>0.74528193473815918</v>
      </c>
      <c r="AB5228" s="0">
        <v>-1.2092708349227905</v>
      </c>
      <c r="AC5228" s="0">
        <v>-0.93850839138031006</v>
      </c>
      <c r="AD5228" s="0">
        <v>-0.37421736121177673</v>
      </c>
      <c r="AE5228" s="0">
        <v>0.016608864068984985</v>
      </c>
      <c r="AF5228" s="0">
        <v>0.4074350893497467</v>
      </c>
      <c r="AG5228" s="0">
        <v>0.97172611951828003</v>
      </c>
      <c r="AH5228" s="0">
        <v>1.2424885034561157</v>
      </c>
    </row>
    <row r="5229" x14ac:dyDescent="0.4">
      <c r="A5229" s="11" t="str">
        <f>Data[[#This Row],[category]]&amp;Data[[#This Row],[subcategory]]&amp;Data[[#This Row],[date]]&amp;Data[[#This Row],[hour]]</f>
        <v>Usage quintiles (sites)Quintile 5 (highest)9/1/20172</v>
      </c>
      <c r="B5229" s="11" t="s">
        <v>144</v>
      </c>
      <c r="C5229" t="s">
        <v>152</v>
      </c>
      <c r="D5229" t="s">
        <v>112</v>
      </c>
      <c r="E5229" t="s">
        <v>41</v>
      </c>
      <c r="F5229" s="0">
        <v>190</v>
      </c>
      <c r="G5229" s="0">
        <v>112.009521484375</v>
      </c>
      <c r="H5229" s="0">
        <v>111.05345153808594</v>
      </c>
      <c r="I5229" s="0">
        <v>-0.95607393980026245</v>
      </c>
      <c r="J5229" s="0">
        <v>4.030301570892334</v>
      </c>
      <c r="K5229" s="0">
        <v>72.910530090332031</v>
      </c>
      <c r="L5229" s="0">
        <v>-0.23722143471240997</v>
      </c>
      <c r="M5229" s="0">
        <v>0</v>
      </c>
      <c r="N5229" s="0">
        <v>0</v>
      </c>
      <c r="O5229" s="0">
        <v>222.98997497558594</v>
      </c>
      <c r="P5229" s="0">
        <v>207.25630187988281</v>
      </c>
      <c r="Q5229" s="0">
        <v>-7.5853300094604492</v>
      </c>
      <c r="R5229" s="0">
        <v>-6.1211133003234863</v>
      </c>
      <c r="S5229" s="0">
        <v>-3.0695662498474121</v>
      </c>
      <c r="T5229" s="0">
        <v>-0.95607393980026245</v>
      </c>
      <c r="U5229" s="0">
        <v>1.1574182510375977</v>
      </c>
      <c r="V5229" s="0">
        <v>4.2089653015136719</v>
      </c>
      <c r="W5229" s="0">
        <v>5.6731820106506348</v>
      </c>
      <c r="X5229" s="0">
        <v>21.281808853149414</v>
      </c>
      <c r="Y5229" s="0">
        <v>21.100154876708984</v>
      </c>
      <c r="Z5229" s="0">
        <v>-0.18165405094623566</v>
      </c>
      <c r="AA5229" s="0">
        <v>0.76575732231140137</v>
      </c>
      <c r="AB5229" s="0">
        <v>-1.4412127733230591</v>
      </c>
      <c r="AC5229" s="0">
        <v>-1.1630115509033203</v>
      </c>
      <c r="AD5229" s="0">
        <v>-0.5832175612449646</v>
      </c>
      <c r="AE5229" s="0">
        <v>-0.18165405094623566</v>
      </c>
      <c r="AF5229" s="0">
        <v>0.21990947425365448</v>
      </c>
      <c r="AG5229" s="0">
        <v>0.79970341920852661</v>
      </c>
      <c r="AH5229" s="0">
        <v>1.0779047012329102</v>
      </c>
    </row>
    <row r="5230" x14ac:dyDescent="0.4">
      <c r="A5230" s="11" t="str">
        <f>Data[[#This Row],[category]]&amp;Data[[#This Row],[subcategory]]&amp;Data[[#This Row],[date]]&amp;Data[[#This Row],[hour]]</f>
        <v>Usage quintiles (sites)Quintile 5 (highest)9/1/20173</v>
      </c>
      <c r="B5230" s="11" t="s">
        <v>144</v>
      </c>
      <c r="C5230" t="s">
        <v>152</v>
      </c>
      <c r="D5230" t="s">
        <v>112</v>
      </c>
      <c r="E5230" t="s">
        <v>42</v>
      </c>
      <c r="F5230" s="0">
        <v>190</v>
      </c>
      <c r="G5230" s="0">
        <v>109.89728546142578</v>
      </c>
      <c r="H5230" s="0">
        <v>108.19200897216797</v>
      </c>
      <c r="I5230" s="0">
        <v>-1.7052754163742065</v>
      </c>
      <c r="J5230" s="0">
        <v>3.9274382591247559</v>
      </c>
      <c r="K5230" s="0">
        <v>73.242103576660156</v>
      </c>
      <c r="L5230" s="0">
        <v>-0.43419533967971802</v>
      </c>
      <c r="M5230" s="0">
        <v>0</v>
      </c>
      <c r="N5230" s="0">
        <v>0</v>
      </c>
      <c r="O5230" s="0">
        <v>222.98997497558594</v>
      </c>
      <c r="P5230" s="0">
        <v>207.25630187988281</v>
      </c>
      <c r="Q5230" s="0">
        <v>-8.1653366088867187</v>
      </c>
      <c r="R5230" s="0">
        <v>-6.738490104675293</v>
      </c>
      <c r="S5230" s="0">
        <v>-3.7648260593414307</v>
      </c>
      <c r="T5230" s="0">
        <v>-1.7052754163742065</v>
      </c>
      <c r="U5230" s="0">
        <v>0.35427522659301758</v>
      </c>
      <c r="V5230" s="0">
        <v>3.3279392719268799</v>
      </c>
      <c r="W5230" s="0">
        <v>4.7547855377197266</v>
      </c>
      <c r="X5230" s="0">
        <v>20.880483627319336</v>
      </c>
      <c r="Y5230" s="0">
        <v>20.556482315063477</v>
      </c>
      <c r="Z5230" s="0">
        <v>-0.32400232553482056</v>
      </c>
      <c r="AA5230" s="0">
        <v>0.74621325731277466</v>
      </c>
      <c r="AB5230" s="0">
        <v>-1.551413893699646</v>
      </c>
      <c r="AC5230" s="0">
        <v>-1.2803131341934204</v>
      </c>
      <c r="AD5230" s="0">
        <v>-0.71531695127487183</v>
      </c>
      <c r="AE5230" s="0">
        <v>-0.32400232553482056</v>
      </c>
      <c r="AF5230" s="0">
        <v>0.067312292754650116</v>
      </c>
      <c r="AG5230" s="0">
        <v>0.63230842351913452</v>
      </c>
      <c r="AH5230" s="0">
        <v>0.90340924263000488</v>
      </c>
    </row>
    <row r="5231" x14ac:dyDescent="0.4">
      <c r="A5231" s="11" t="str">
        <f>Data[[#This Row],[category]]&amp;Data[[#This Row],[subcategory]]&amp;Data[[#This Row],[date]]&amp;Data[[#This Row],[hour]]</f>
        <v>Usage quintiles (sites)Quintile 5 (highest)9/1/20174</v>
      </c>
      <c r="B5231" s="11" t="s">
        <v>144</v>
      </c>
      <c r="C5231" t="s">
        <v>152</v>
      </c>
      <c r="D5231" t="s">
        <v>112</v>
      </c>
      <c r="E5231" t="s">
        <v>43</v>
      </c>
      <c r="F5231" s="0">
        <v>190</v>
      </c>
      <c r="G5231" s="0">
        <v>103.65557098388672</v>
      </c>
      <c r="H5231" s="0">
        <v>107.07763671875</v>
      </c>
      <c r="I5231" s="0">
        <v>3.422062873840332</v>
      </c>
      <c r="J5231" s="0">
        <v>3.9019455909729004</v>
      </c>
      <c r="K5231" s="0">
        <v>72.426315307617188</v>
      </c>
      <c r="L5231" s="0">
        <v>0.87701451778411865</v>
      </c>
      <c r="M5231" s="0">
        <v>0</v>
      </c>
      <c r="N5231" s="0">
        <v>0</v>
      </c>
      <c r="O5231" s="0">
        <v>222.98997497558594</v>
      </c>
      <c r="P5231" s="0">
        <v>207.25630187988281</v>
      </c>
      <c r="Q5231" s="0">
        <v>-2.9960665702819824</v>
      </c>
      <c r="R5231" s="0">
        <v>-1.5784815549850464</v>
      </c>
      <c r="S5231" s="0">
        <v>1.3758805990219116</v>
      </c>
      <c r="T5231" s="0">
        <v>3.422062873840332</v>
      </c>
      <c r="U5231" s="0">
        <v>5.4682450294494629</v>
      </c>
      <c r="V5231" s="0">
        <v>8.422607421875</v>
      </c>
      <c r="W5231" s="0">
        <v>9.8401918411254883</v>
      </c>
      <c r="X5231" s="0">
        <v>19.694559097290039</v>
      </c>
      <c r="Y5231" s="0">
        <v>20.344751358032227</v>
      </c>
      <c r="Z5231" s="0">
        <v>0.65019196271896362</v>
      </c>
      <c r="AA5231" s="0">
        <v>0.74136966466903687</v>
      </c>
      <c r="AB5231" s="0">
        <v>-0.569252610206604</v>
      </c>
      <c r="AC5231" s="0">
        <v>-0.2999114990234375</v>
      </c>
      <c r="AD5231" s="0">
        <v>0.26141732931137085</v>
      </c>
      <c r="AE5231" s="0">
        <v>0.65019196271896362</v>
      </c>
      <c r="AF5231" s="0">
        <v>1.0389665365219116</v>
      </c>
      <c r="AG5231" s="0">
        <v>1.6002954244613647</v>
      </c>
      <c r="AH5231" s="0">
        <v>1.8696365356445312</v>
      </c>
    </row>
    <row r="5232" x14ac:dyDescent="0.4">
      <c r="A5232" s="11" t="str">
        <f>Data[[#This Row],[category]]&amp;Data[[#This Row],[subcategory]]&amp;Data[[#This Row],[date]]&amp;Data[[#This Row],[hour]]</f>
        <v>Usage quintiles (sites)Quintile 5 (highest)9/1/20175</v>
      </c>
      <c r="B5232" s="11" t="s">
        <v>144</v>
      </c>
      <c r="C5232" t="s">
        <v>152</v>
      </c>
      <c r="D5232" t="s">
        <v>112</v>
      </c>
      <c r="E5232" t="s">
        <v>44</v>
      </c>
      <c r="F5232" s="0">
        <v>190</v>
      </c>
      <c r="G5232" s="0">
        <v>103.59520721435547</v>
      </c>
      <c r="H5232" s="0">
        <v>108.09466552734375</v>
      </c>
      <c r="I5232" s="0">
        <v>4.4994540214538574</v>
      </c>
      <c r="J5232" s="0">
        <v>3.7474818229675293</v>
      </c>
      <c r="K5232" s="0">
        <v>72.005264282226563</v>
      </c>
      <c r="L5232" s="0">
        <v>1.2006607055664062</v>
      </c>
      <c r="M5232" s="0">
        <v>0</v>
      </c>
      <c r="N5232" s="0">
        <v>0</v>
      </c>
      <c r="O5232" s="0">
        <v>222.98997497558594</v>
      </c>
      <c r="P5232" s="0">
        <v>207.25630187988281</v>
      </c>
      <c r="Q5232" s="0">
        <v>-1.6646050214767456</v>
      </c>
      <c r="R5232" s="0">
        <v>-0.30313718318939209</v>
      </c>
      <c r="S5232" s="0">
        <v>2.5342726707458496</v>
      </c>
      <c r="T5232" s="0">
        <v>4.4994540214538574</v>
      </c>
      <c r="U5232" s="0">
        <v>6.4646353721618652</v>
      </c>
      <c r="V5232" s="0">
        <v>9.3020448684692383</v>
      </c>
      <c r="W5232" s="0">
        <v>10.66351318359375</v>
      </c>
      <c r="X5232" s="0">
        <v>19.683090209960938</v>
      </c>
      <c r="Y5232" s="0">
        <v>20.537986755371094</v>
      </c>
      <c r="Z5232" s="0">
        <v>0.85489624738693237</v>
      </c>
      <c r="AA5232" s="0">
        <v>0.71202152967453003</v>
      </c>
      <c r="AB5232" s="0">
        <v>-0.31627494096755981</v>
      </c>
      <c r="AC5232" s="0">
        <v>-0.057596057653427124</v>
      </c>
      <c r="AD5232" s="0">
        <v>0.48151180148124695</v>
      </c>
      <c r="AE5232" s="0">
        <v>0.85489624738693237</v>
      </c>
      <c r="AF5232" s="0">
        <v>1.2282806634902954</v>
      </c>
      <c r="AG5232" s="0">
        <v>1.7673885822296143</v>
      </c>
      <c r="AH5232" s="0">
        <v>2.0260674953460693</v>
      </c>
    </row>
    <row r="5233" x14ac:dyDescent="0.4">
      <c r="A5233" s="11" t="str">
        <f>Data[[#This Row],[category]]&amp;Data[[#This Row],[subcategory]]&amp;Data[[#This Row],[date]]&amp;Data[[#This Row],[hour]]</f>
        <v>Usage quintiles (sites)Quintile 5 (highest)9/1/20176</v>
      </c>
      <c r="B5233" s="11" t="s">
        <v>144</v>
      </c>
      <c r="C5233" t="s">
        <v>152</v>
      </c>
      <c r="D5233" t="s">
        <v>112</v>
      </c>
      <c r="E5233" t="s">
        <v>45</v>
      </c>
      <c r="F5233" s="0">
        <v>190</v>
      </c>
      <c r="G5233" s="0">
        <v>114.25235748291016</v>
      </c>
      <c r="H5233" s="0">
        <v>115.01392364501953</v>
      </c>
      <c r="I5233" s="0">
        <v>0.76156747341156006</v>
      </c>
      <c r="J5233" s="0">
        <v>3.5820114612579346</v>
      </c>
      <c r="K5233" s="0">
        <v>72.1368408203125</v>
      </c>
      <c r="L5233" s="0">
        <v>0.21260888874530792</v>
      </c>
      <c r="M5233" s="0">
        <v>0</v>
      </c>
      <c r="N5233" s="0">
        <v>0</v>
      </c>
      <c r="O5233" s="0">
        <v>222.98997497558594</v>
      </c>
      <c r="P5233" s="0">
        <v>207.25630187988281</v>
      </c>
      <c r="Q5233" s="0">
        <v>-5.130317211151123</v>
      </c>
      <c r="R5233" s="0">
        <v>-3.8289649486541748</v>
      </c>
      <c r="S5233" s="0">
        <v>-1.116841197013855</v>
      </c>
      <c r="T5233" s="0">
        <v>0.76156747341156006</v>
      </c>
      <c r="U5233" s="0">
        <v>2.6399760246276855</v>
      </c>
      <c r="V5233" s="0">
        <v>5.3520998954772949</v>
      </c>
      <c r="W5233" s="0">
        <v>6.6534519195556641</v>
      </c>
      <c r="X5233" s="0">
        <v>21.707948684692383</v>
      </c>
      <c r="Y5233" s="0">
        <v>21.852645874023438</v>
      </c>
      <c r="Z5233" s="0">
        <v>0.14469781517982483</v>
      </c>
      <c r="AA5233" s="0">
        <v>0.68058216571807861</v>
      </c>
      <c r="AB5233" s="0">
        <v>-0.97476023435592651</v>
      </c>
      <c r="AC5233" s="0">
        <v>-0.72750329971313477</v>
      </c>
      <c r="AD5233" s="0">
        <v>-0.21219982206821442</v>
      </c>
      <c r="AE5233" s="0">
        <v>0.14469781517982483</v>
      </c>
      <c r="AF5233" s="0">
        <v>0.50159543752670288</v>
      </c>
      <c r="AG5233" s="0">
        <v>1.0168989896774292</v>
      </c>
      <c r="AH5233" s="0">
        <v>1.2641558647155762</v>
      </c>
    </row>
    <row r="5234" x14ac:dyDescent="0.4">
      <c r="A5234" s="11" t="str">
        <f>Data[[#This Row],[category]]&amp;Data[[#This Row],[subcategory]]&amp;Data[[#This Row],[date]]&amp;Data[[#This Row],[hour]]</f>
        <v>Usage quintiles (sites)Quintile 5 (highest)9/1/20177</v>
      </c>
      <c r="B5234" s="11" t="s">
        <v>144</v>
      </c>
      <c r="C5234" t="s">
        <v>152</v>
      </c>
      <c r="D5234" t="s">
        <v>112</v>
      </c>
      <c r="E5234" t="s">
        <v>59</v>
      </c>
      <c r="F5234" s="0">
        <v>190</v>
      </c>
      <c r="G5234" s="0">
        <v>135.90342712402344</v>
      </c>
      <c r="H5234" s="0">
        <v>137.26686096191406</v>
      </c>
      <c r="I5234" s="0">
        <v>1.3634412288665771</v>
      </c>
      <c r="J5234" s="0">
        <v>3.8585643768310547</v>
      </c>
      <c r="K5234" s="0">
        <v>72.057891845703125</v>
      </c>
      <c r="L5234" s="0">
        <v>0.35335454344749451</v>
      </c>
      <c r="M5234" s="0">
        <v>0</v>
      </c>
      <c r="N5234" s="0">
        <v>0</v>
      </c>
      <c r="O5234" s="0">
        <v>222.98997497558594</v>
      </c>
      <c r="P5234" s="0">
        <v>207.25630187988281</v>
      </c>
      <c r="Q5234" s="0">
        <v>-4.9833321571350098</v>
      </c>
      <c r="R5234" s="0">
        <v>-3.5815079212188721</v>
      </c>
      <c r="S5234" s="0">
        <v>-0.65999191999435425</v>
      </c>
      <c r="T5234" s="0">
        <v>1.3634412288665771</v>
      </c>
      <c r="U5234" s="0">
        <v>3.3868744373321533</v>
      </c>
      <c r="V5234" s="0">
        <v>6.3083906173706055</v>
      </c>
      <c r="W5234" s="0">
        <v>7.7102146148681641</v>
      </c>
      <c r="X5234" s="0">
        <v>25.821651458740234</v>
      </c>
      <c r="Y5234" s="0">
        <v>26.080703735351563</v>
      </c>
      <c r="Z5234" s="0">
        <v>0.25905382633209229</v>
      </c>
      <c r="AA5234" s="0">
        <v>0.73312723636627197</v>
      </c>
      <c r="AB5234" s="0">
        <v>-0.94683319330215454</v>
      </c>
      <c r="AC5234" s="0">
        <v>-0.68048655986785889</v>
      </c>
      <c r="AD5234" s="0">
        <v>-0.12539847195148468</v>
      </c>
      <c r="AE5234" s="0">
        <v>0.25905382633209229</v>
      </c>
      <c r="AF5234" s="0">
        <v>0.64350610971450806</v>
      </c>
      <c r="AG5234" s="0">
        <v>1.1985942125320435</v>
      </c>
      <c r="AH5234" s="0">
        <v>1.4649407863616943</v>
      </c>
    </row>
    <row r="5235" x14ac:dyDescent="0.4">
      <c r="A5235" s="11" t="str">
        <f>Data[[#This Row],[category]]&amp;Data[[#This Row],[subcategory]]&amp;Data[[#This Row],[date]]&amp;Data[[#This Row],[hour]]</f>
        <v>Usage quintiles (sites)Quintile 5 (highest)9/1/20178</v>
      </c>
      <c r="B5235" s="11" t="s">
        <v>144</v>
      </c>
      <c r="C5235" t="s">
        <v>152</v>
      </c>
      <c r="D5235" t="s">
        <v>112</v>
      </c>
      <c r="E5235" t="s">
        <v>60</v>
      </c>
      <c r="F5235" s="0">
        <v>190</v>
      </c>
      <c r="G5235" s="0">
        <v>170.95698547363281</v>
      </c>
      <c r="H5235" s="0">
        <v>168.06228637695312</v>
      </c>
      <c r="I5235" s="0">
        <v>-2.8946948051452637</v>
      </c>
      <c r="J5235" s="0">
        <v>2.6645090579986572</v>
      </c>
      <c r="K5235" s="0">
        <v>77.968421936035156</v>
      </c>
      <c r="L5235" s="0">
        <v>-1.0863895416259766</v>
      </c>
      <c r="M5235" s="0">
        <v>0</v>
      </c>
      <c r="N5235" s="0">
        <v>0</v>
      </c>
      <c r="O5235" s="0">
        <v>222.98997497558594</v>
      </c>
      <c r="P5235" s="0">
        <v>207.25630187988281</v>
      </c>
      <c r="Q5235" s="0">
        <v>-7.2774224281311035</v>
      </c>
      <c r="R5235" s="0">
        <v>-6.3094005584716797</v>
      </c>
      <c r="S5235" s="0">
        <v>-4.2919645309448242</v>
      </c>
      <c r="T5235" s="0">
        <v>-2.8946948051452637</v>
      </c>
      <c r="U5235" s="0">
        <v>-1.497424840927124</v>
      </c>
      <c r="V5235" s="0">
        <v>0.52001094818115234</v>
      </c>
      <c r="W5235" s="0">
        <v>1.4880325794219971</v>
      </c>
      <c r="X5235" s="0">
        <v>32.481826782226562</v>
      </c>
      <c r="Y5235" s="0">
        <v>31.931835174560547</v>
      </c>
      <c r="Z5235" s="0">
        <v>-0.54999202489852905</v>
      </c>
      <c r="AA5235" s="0">
        <v>0.50625669956207275</v>
      </c>
      <c r="AB5235" s="0">
        <v>-1.3827102184295654</v>
      </c>
      <c r="AC5235" s="0">
        <v>-1.1987861394882202</v>
      </c>
      <c r="AD5235" s="0">
        <v>-0.81547331809997559</v>
      </c>
      <c r="AE5235" s="0">
        <v>-0.54999202489852905</v>
      </c>
      <c r="AF5235" s="0">
        <v>-0.28451076149940491</v>
      </c>
      <c r="AG5235" s="0">
        <v>0.098802037537097931</v>
      </c>
      <c r="AH5235" s="0">
        <v>0.28272613883018494</v>
      </c>
    </row>
    <row r="5236" x14ac:dyDescent="0.4">
      <c r="A5236" s="11" t="str">
        <f>Data[[#This Row],[category]]&amp;Data[[#This Row],[subcategory]]&amp;Data[[#This Row],[date]]&amp;Data[[#This Row],[hour]]</f>
        <v>Usage quintiles (sites)Quintile 5 (highest)9/1/20179</v>
      </c>
      <c r="B5236" s="11" t="s">
        <v>144</v>
      </c>
      <c r="C5236" t="s">
        <v>152</v>
      </c>
      <c r="D5236" t="s">
        <v>112</v>
      </c>
      <c r="E5236" t="s">
        <v>61</v>
      </c>
      <c r="F5236" s="0">
        <v>190</v>
      </c>
      <c r="G5236" s="0">
        <v>201.47584533691406</v>
      </c>
      <c r="H5236" s="0">
        <v>200.13621520996094</v>
      </c>
      <c r="I5236" s="0">
        <v>-1.3396339416503906</v>
      </c>
      <c r="J5236" s="0">
        <v>1.6561537981033325</v>
      </c>
      <c r="K5236" s="0">
        <v>85.989471435546875</v>
      </c>
      <c r="L5236" s="0">
        <v>-0.80888259410858154</v>
      </c>
      <c r="M5236" s="0">
        <v>0</v>
      </c>
      <c r="N5236" s="0">
        <v>0</v>
      </c>
      <c r="O5236" s="0">
        <v>222.98997497558594</v>
      </c>
      <c r="P5236" s="0">
        <v>207.25630187988281</v>
      </c>
      <c r="Q5236" s="0">
        <v>-4.0637645721435547</v>
      </c>
      <c r="R5236" s="0">
        <v>-3.4620804786682129</v>
      </c>
      <c r="S5236" s="0">
        <v>-2.2081217765808105</v>
      </c>
      <c r="T5236" s="0">
        <v>-1.3396339416503906</v>
      </c>
      <c r="U5236" s="0">
        <v>-0.47114604711532593</v>
      </c>
      <c r="V5236" s="0">
        <v>0.78281253576278687</v>
      </c>
      <c r="W5236" s="0">
        <v>1.3844966888427734</v>
      </c>
      <c r="X5236" s="0">
        <v>38.280410766601563</v>
      </c>
      <c r="Y5236" s="0">
        <v>38.025882720947266</v>
      </c>
      <c r="Z5236" s="0">
        <v>-0.25453045964241028</v>
      </c>
      <c r="AA5236" s="0">
        <v>0.31466922163963318</v>
      </c>
      <c r="AB5236" s="0">
        <v>-0.77211529016494751</v>
      </c>
      <c r="AC5236" s="0">
        <v>-0.65779531002044678</v>
      </c>
      <c r="AD5236" s="0">
        <v>-0.41954314708709717</v>
      </c>
      <c r="AE5236" s="0">
        <v>-0.25453045964241028</v>
      </c>
      <c r="AF5236" s="0">
        <v>-0.089517757296562195</v>
      </c>
      <c r="AG5236" s="0">
        <v>0.14873437583446503</v>
      </c>
      <c r="AH5236" s="0">
        <v>0.26305434107780457</v>
      </c>
    </row>
    <row r="5237" x14ac:dyDescent="0.4">
      <c r="A5237" s="11" t="str">
        <f>Data[[#This Row],[category]]&amp;Data[[#This Row],[subcategory]]&amp;Data[[#This Row],[date]]&amp;Data[[#This Row],[hour]]</f>
        <v>Usage quintiles (sites)Quintile 5 (highest)9/1/201710</v>
      </c>
      <c r="B5237" s="11" t="s">
        <v>144</v>
      </c>
      <c r="C5237" t="s">
        <v>152</v>
      </c>
      <c r="D5237" t="s">
        <v>112</v>
      </c>
      <c r="E5237" t="s">
        <v>62</v>
      </c>
      <c r="F5237" s="0">
        <v>190</v>
      </c>
      <c r="G5237" s="0">
        <v>222.05690002441406</v>
      </c>
      <c r="H5237" s="0">
        <v>222.19696044921875</v>
      </c>
      <c r="I5237" s="0">
        <v>0.14006072282791138</v>
      </c>
      <c r="J5237" s="0">
        <v>0.82425433397293091</v>
      </c>
      <c r="K5237" s="0">
        <v>90.494735717773437</v>
      </c>
      <c r="L5237" s="0">
        <v>0.16992415487766266</v>
      </c>
      <c r="M5237" s="0">
        <v>0</v>
      </c>
      <c r="N5237" s="0">
        <v>0</v>
      </c>
      <c r="O5237" s="0">
        <v>222.98997497558594</v>
      </c>
      <c r="P5237" s="0">
        <v>207.25630187988281</v>
      </c>
      <c r="Q5237" s="0">
        <v>-1.2157169580459595</v>
      </c>
      <c r="R5237" s="0">
        <v>-0.91626369953155518</v>
      </c>
      <c r="S5237" s="0">
        <v>-0.29217866063117981</v>
      </c>
      <c r="T5237" s="0">
        <v>0.14006072282791138</v>
      </c>
      <c r="U5237" s="0">
        <v>0.57230013608932495</v>
      </c>
      <c r="V5237" s="0">
        <v>1.1963851451873779</v>
      </c>
      <c r="W5237" s="0">
        <v>1.4958384037017822</v>
      </c>
      <c r="X5237" s="0">
        <v>42.190811157226563</v>
      </c>
      <c r="Y5237" s="0">
        <v>42.217422485351563</v>
      </c>
      <c r="Z5237" s="0">
        <v>0.026611536741256714</v>
      </c>
      <c r="AA5237" s="0">
        <v>0.15660832822322845</v>
      </c>
      <c r="AB5237" s="0">
        <v>-0.23098623752593994</v>
      </c>
      <c r="AC5237" s="0">
        <v>-0.17409011721611023</v>
      </c>
      <c r="AD5237" s="0">
        <v>-0.055513951927423477</v>
      </c>
      <c r="AE5237" s="0">
        <v>0.026611536741256714</v>
      </c>
      <c r="AF5237" s="0">
        <v>0.10873702168464661</v>
      </c>
      <c r="AG5237" s="0">
        <v>0.22731319069862366</v>
      </c>
      <c r="AH5237" s="0">
        <v>0.28420931100845337</v>
      </c>
    </row>
    <row r="5238" x14ac:dyDescent="0.4">
      <c r="A5238" s="11" t="str">
        <f>Data[[#This Row],[category]]&amp;Data[[#This Row],[subcategory]]&amp;Data[[#This Row],[date]]&amp;Data[[#This Row],[hour]]</f>
        <v>Usage quintiles (sites)Quintile 5 (highest)9/1/201711</v>
      </c>
      <c r="B5238" s="11" t="s">
        <v>144</v>
      </c>
      <c r="C5238" t="s">
        <v>152</v>
      </c>
      <c r="D5238" t="s">
        <v>112</v>
      </c>
      <c r="E5238" t="s">
        <v>63</v>
      </c>
      <c r="F5238" s="0">
        <v>190</v>
      </c>
      <c r="G5238" s="0">
        <v>235.07527160644531</v>
      </c>
      <c r="H5238" s="0">
        <v>234.93519592285156</v>
      </c>
      <c r="I5238" s="0">
        <v>-0.14006111025810242</v>
      </c>
      <c r="J5238" s="0">
        <v>0.82425415515899658</v>
      </c>
      <c r="K5238" s="0">
        <v>93.93157958984375</v>
      </c>
      <c r="L5238" s="0">
        <v>-0.16992466151714325</v>
      </c>
      <c r="M5238" s="0">
        <v>0</v>
      </c>
      <c r="N5238" s="0">
        <v>0</v>
      </c>
      <c r="O5238" s="0">
        <v>222.98997497558594</v>
      </c>
      <c r="P5238" s="0">
        <v>207.25630187988281</v>
      </c>
      <c r="Q5238" s="0">
        <v>-1.4958385229110718</v>
      </c>
      <c r="R5238" s="0">
        <v>-1.1963852643966675</v>
      </c>
      <c r="S5238" s="0">
        <v>-0.57230043411254883</v>
      </c>
      <c r="T5238" s="0">
        <v>-0.14006111025810242</v>
      </c>
      <c r="U5238" s="0">
        <v>0.29217818379402161</v>
      </c>
      <c r="V5238" s="0">
        <v>0.91626310348510742</v>
      </c>
      <c r="W5238" s="0">
        <v>1.2157163619995117</v>
      </c>
      <c r="X5238" s="0">
        <v>44.664302825927734</v>
      </c>
      <c r="Y5238" s="0">
        <v>44.637687683105469</v>
      </c>
      <c r="Z5238" s="0">
        <v>-0.026611611247062683</v>
      </c>
      <c r="AA5238" s="0">
        <v>0.15660828351974487</v>
      </c>
      <c r="AB5238" s="0">
        <v>-0.28420931100845337</v>
      </c>
      <c r="AC5238" s="0">
        <v>-0.22731320559978485</v>
      </c>
      <c r="AD5238" s="0">
        <v>-0.10873707383871078</v>
      </c>
      <c r="AE5238" s="0">
        <v>-0.026611611247062683</v>
      </c>
      <c r="AF5238" s="0">
        <v>0.055513851344585419</v>
      </c>
      <c r="AG5238" s="0">
        <v>0.17408998310565948</v>
      </c>
      <c r="AH5238" s="0">
        <v>0.230986088514328</v>
      </c>
    </row>
    <row r="5239" x14ac:dyDescent="0.4">
      <c r="A5239" s="11" t="str">
        <f>Data[[#This Row],[category]]&amp;Data[[#This Row],[subcategory]]&amp;Data[[#This Row],[date]]&amp;Data[[#This Row],[hour]]</f>
        <v>Usage quintiles (sites)Quintile 5 (highest)9/1/201712</v>
      </c>
      <c r="B5239" s="11" t="s">
        <v>144</v>
      </c>
      <c r="C5239" t="s">
        <v>152</v>
      </c>
      <c r="D5239" t="s">
        <v>112</v>
      </c>
      <c r="E5239" t="s">
        <v>64</v>
      </c>
      <c r="F5239" s="0">
        <v>190</v>
      </c>
      <c r="G5239" s="0">
        <v>241.74444580078125</v>
      </c>
      <c r="H5239" s="0">
        <v>241.44036865234375</v>
      </c>
      <c r="I5239" s="0">
        <v>-0.30407947301864624</v>
      </c>
      <c r="J5239" s="0">
        <v>1.7519353628158569</v>
      </c>
      <c r="K5239" s="0">
        <v>94.110527038574219</v>
      </c>
      <c r="L5239" s="0">
        <v>-0.17356774210929871</v>
      </c>
      <c r="M5239" s="0">
        <v>0</v>
      </c>
      <c r="N5239" s="0">
        <v>0</v>
      </c>
      <c r="O5239" s="0">
        <v>222.98997497558594</v>
      </c>
      <c r="P5239" s="0">
        <v>207.25630187988281</v>
      </c>
      <c r="Q5239" s="0">
        <v>-3.1857566833496094</v>
      </c>
      <c r="R5239" s="0">
        <v>-2.5492749214172363</v>
      </c>
      <c r="S5239" s="0">
        <v>-1.2227952480316162</v>
      </c>
      <c r="T5239" s="0">
        <v>-0.30407947301864624</v>
      </c>
      <c r="U5239" s="0">
        <v>0.61463630199432373</v>
      </c>
      <c r="V5239" s="0">
        <v>1.9411159753799438</v>
      </c>
      <c r="W5239" s="0">
        <v>2.5775978565216064</v>
      </c>
      <c r="X5239" s="0">
        <v>45.931446075439453</v>
      </c>
      <c r="Y5239" s="0">
        <v>45.873668670654297</v>
      </c>
      <c r="Z5239" s="0">
        <v>-0.057775098830461502</v>
      </c>
      <c r="AA5239" s="0">
        <v>0.33286771178245544</v>
      </c>
      <c r="AB5239" s="0">
        <v>-0.60529375076293945</v>
      </c>
      <c r="AC5239" s="0">
        <v>-0.48436224460601807</v>
      </c>
      <c r="AD5239" s="0">
        <v>-0.23233109712600708</v>
      </c>
      <c r="AE5239" s="0">
        <v>-0.057775098830461502</v>
      </c>
      <c r="AF5239" s="0">
        <v>0.11678089946508408</v>
      </c>
      <c r="AG5239" s="0">
        <v>0.36881202459335327</v>
      </c>
      <c r="AH5239" s="0">
        <v>0.48974356055259705</v>
      </c>
    </row>
    <row r="5240" x14ac:dyDescent="0.4">
      <c r="A5240" s="11" t="str">
        <f>Data[[#This Row],[category]]&amp;Data[[#This Row],[subcategory]]&amp;Data[[#This Row],[date]]&amp;Data[[#This Row],[hour]]</f>
        <v>Usage quintiles (sites)Quintile 5 (highest)9/1/201713</v>
      </c>
      <c r="B5240" s="11" t="s">
        <v>144</v>
      </c>
      <c r="C5240" t="s">
        <v>152</v>
      </c>
      <c r="D5240" t="s">
        <v>112</v>
      </c>
      <c r="E5240" t="s">
        <v>65</v>
      </c>
      <c r="F5240" s="0">
        <v>190</v>
      </c>
      <c r="G5240" s="0">
        <v>241.25697326660156</v>
      </c>
      <c r="H5240" s="0">
        <v>243.19869995117187</v>
      </c>
      <c r="I5240" s="0">
        <v>1.9417273998260498</v>
      </c>
      <c r="J5240" s="0">
        <v>2.2425909042358398</v>
      </c>
      <c r="K5240" s="0">
        <v>93.973686218261719</v>
      </c>
      <c r="L5240" s="0">
        <v>0.8658410906791687</v>
      </c>
      <c r="M5240" s="0">
        <v>0</v>
      </c>
      <c r="N5240" s="0">
        <v>0</v>
      </c>
      <c r="O5240" s="0">
        <v>222.98997497558594</v>
      </c>
      <c r="P5240" s="0">
        <v>207.25630187988281</v>
      </c>
      <c r="Q5240" s="0">
        <v>-1.7470064163208008</v>
      </c>
      <c r="R5240" s="0">
        <v>-0.93226850032806396</v>
      </c>
      <c r="S5240" s="0">
        <v>0.76571160554885864</v>
      </c>
      <c r="T5240" s="0">
        <v>1.9417273998260498</v>
      </c>
      <c r="U5240" s="0">
        <v>3.1177432537078857</v>
      </c>
      <c r="V5240" s="0">
        <v>4.8157234191894531</v>
      </c>
      <c r="W5240" s="0">
        <v>5.6304612159729004</v>
      </c>
      <c r="X5240" s="0">
        <v>45.838825225830078</v>
      </c>
      <c r="Y5240" s="0">
        <v>46.207752227783203</v>
      </c>
      <c r="Z5240" s="0">
        <v>0.36892819404602051</v>
      </c>
      <c r="AA5240" s="0">
        <v>0.42609226703643799</v>
      </c>
      <c r="AB5240" s="0">
        <v>-0.33193120360374451</v>
      </c>
      <c r="AC5240" s="0">
        <v>-0.17713101208209991</v>
      </c>
      <c r="AD5240" s="0">
        <v>0.14548519253730774</v>
      </c>
      <c r="AE5240" s="0">
        <v>0.36892819404602051</v>
      </c>
      <c r="AF5240" s="0">
        <v>0.59237122535705566</v>
      </c>
      <c r="AG5240" s="0">
        <v>0.91498738527297974</v>
      </c>
      <c r="AH5240" s="0">
        <v>1.0697876214981079</v>
      </c>
    </row>
    <row r="5241" x14ac:dyDescent="0.4">
      <c r="A5241" s="11" t="str">
        <f>Data[[#This Row],[category]]&amp;Data[[#This Row],[subcategory]]&amp;Data[[#This Row],[date]]&amp;Data[[#This Row],[hour]]</f>
        <v>Usage quintiles (sites)Quintile 5 (highest)9/1/201714</v>
      </c>
      <c r="B5241" s="11" t="s">
        <v>144</v>
      </c>
      <c r="C5241" t="s">
        <v>152</v>
      </c>
      <c r="D5241" t="s">
        <v>112</v>
      </c>
      <c r="E5241" t="s">
        <v>66</v>
      </c>
      <c r="F5241" s="0">
        <v>190</v>
      </c>
      <c r="G5241" s="0">
        <v>244.26240539550781</v>
      </c>
      <c r="H5241" s="0">
        <v>247.26560974121094</v>
      </c>
      <c r="I5241" s="0">
        <v>3.0032079219818115</v>
      </c>
      <c r="J5241" s="0">
        <v>2.3150262832641602</v>
      </c>
      <c r="K5241" s="0">
        <v>93.599998474121094</v>
      </c>
      <c r="L5241" s="0">
        <v>1.2972673177719116</v>
      </c>
      <c r="M5241" s="0">
        <v>0</v>
      </c>
      <c r="N5241" s="0">
        <v>0</v>
      </c>
      <c r="O5241" s="0">
        <v>222.98997497558594</v>
      </c>
      <c r="P5241" s="0">
        <v>207.25630187988281</v>
      </c>
      <c r="Q5241" s="0">
        <v>-0.80467146635055542</v>
      </c>
      <c r="R5241" s="0">
        <v>0.036382365971803665</v>
      </c>
      <c r="S5241" s="0">
        <v>1.7892069816589355</v>
      </c>
      <c r="T5241" s="0">
        <v>3.0032079219818115</v>
      </c>
      <c r="U5241" s="0">
        <v>4.2172088623046875</v>
      </c>
      <c r="V5241" s="0">
        <v>5.9700336456298828</v>
      </c>
      <c r="W5241" s="0">
        <v>6.8110871315002441</v>
      </c>
      <c r="X5241" s="0">
        <v>46.409858703613281</v>
      </c>
      <c r="Y5241" s="0">
        <v>46.980464935302734</v>
      </c>
      <c r="Z5241" s="0">
        <v>0.57060950994491577</v>
      </c>
      <c r="AA5241" s="0">
        <v>0.43985497951507568</v>
      </c>
      <c r="AB5241" s="0">
        <v>-0.15288755297660828</v>
      </c>
      <c r="AC5241" s="0">
        <v>0.0069126724265515804</v>
      </c>
      <c r="AD5241" s="0">
        <v>0.3399493396282196</v>
      </c>
      <c r="AE5241" s="0">
        <v>0.57060950994491577</v>
      </c>
      <c r="AF5241" s="0">
        <v>0.80126971006393433</v>
      </c>
      <c r="AG5241" s="0">
        <v>1.1343063116073608</v>
      </c>
      <c r="AH5241" s="0">
        <v>1.2941066026687622</v>
      </c>
    </row>
    <row r="5242" x14ac:dyDescent="0.4">
      <c r="A5242" s="11" t="str">
        <f>Data[[#This Row],[category]]&amp;Data[[#This Row],[subcategory]]&amp;Data[[#This Row],[date]]&amp;Data[[#This Row],[hour]]</f>
        <v>Usage quintiles (sites)Quintile 5 (highest)9/1/201715</v>
      </c>
      <c r="B5242" s="11" t="s">
        <v>144</v>
      </c>
      <c r="C5242" t="s">
        <v>152</v>
      </c>
      <c r="D5242" t="s">
        <v>112</v>
      </c>
      <c r="E5242" t="s">
        <v>67</v>
      </c>
      <c r="F5242" s="0">
        <v>190</v>
      </c>
      <c r="G5242" s="0">
        <v>239.79832458496094</v>
      </c>
      <c r="H5242" s="0">
        <v>225.87472534179687</v>
      </c>
      <c r="I5242" s="0">
        <v>-13.923600196838379</v>
      </c>
      <c r="J5242" s="0">
        <v>3.6099205017089844</v>
      </c>
      <c r="K5242" s="0">
        <v>92.605262756347656</v>
      </c>
      <c r="L5242" s="0">
        <v>-3.8570377826690674</v>
      </c>
      <c r="M5242" s="0">
        <v>1</v>
      </c>
      <c r="N5242" s="0">
        <v>1</v>
      </c>
      <c r="O5242" s="0">
        <v>222.98997497558594</v>
      </c>
      <c r="P5242" s="0">
        <v>207.25630187988281</v>
      </c>
      <c r="Q5242" s="0">
        <v>-19.861391067504883</v>
      </c>
      <c r="R5242" s="0">
        <v>-18.549900054931641</v>
      </c>
      <c r="S5242" s="0">
        <v>-15.816644668579102</v>
      </c>
      <c r="T5242" s="0">
        <v>-13.923600196838379</v>
      </c>
      <c r="U5242" s="0">
        <v>-12.030555725097656</v>
      </c>
      <c r="V5242" s="0">
        <v>-9.2973012924194336</v>
      </c>
      <c r="W5242" s="0">
        <v>-7.985809326171875</v>
      </c>
      <c r="X5242" s="0">
        <v>45.561679840087891</v>
      </c>
      <c r="Y5242" s="0">
        <v>42.91619873046875</v>
      </c>
      <c r="Z5242" s="0">
        <v>-2.6454839706420898</v>
      </c>
      <c r="AA5242" s="0">
        <v>0.68588489294052124</v>
      </c>
      <c r="AB5242" s="0">
        <v>-3.7736642360687256</v>
      </c>
      <c r="AC5242" s="0">
        <v>-3.5244808197021484</v>
      </c>
      <c r="AD5242" s="0">
        <v>-3.0051624774932861</v>
      </c>
      <c r="AE5242" s="0">
        <v>-2.6454839706420898</v>
      </c>
      <c r="AF5242" s="0">
        <v>-2.2858054637908936</v>
      </c>
      <c r="AG5242" s="0">
        <v>-1.7664871215820312</v>
      </c>
      <c r="AH5242" s="0">
        <v>-1.5173037052154541</v>
      </c>
    </row>
    <row r="5243" x14ac:dyDescent="0.4">
      <c r="A5243" s="11" t="str">
        <f>Data[[#This Row],[category]]&amp;Data[[#This Row],[subcategory]]&amp;Data[[#This Row],[date]]&amp;Data[[#This Row],[hour]]</f>
        <v>Usage quintiles (sites)Quintile 5 (highest)9/1/201716</v>
      </c>
      <c r="B5243" s="11" t="s">
        <v>144</v>
      </c>
      <c r="C5243" t="s">
        <v>152</v>
      </c>
      <c r="D5243" t="s">
        <v>112</v>
      </c>
      <c r="E5243" t="s">
        <v>68</v>
      </c>
      <c r="F5243" s="0">
        <v>190</v>
      </c>
      <c r="G5243" s="0">
        <v>225.291259765625</v>
      </c>
      <c r="H5243" s="0">
        <v>216.06114196777344</v>
      </c>
      <c r="I5243" s="0">
        <v>-9.2301158905029297</v>
      </c>
      <c r="J5243" s="0">
        <v>4.135645866394043</v>
      </c>
      <c r="K5243" s="0">
        <v>92.236839294433594</v>
      </c>
      <c r="L5243" s="0">
        <v>-2.2318439483642578</v>
      </c>
      <c r="M5243" s="0">
        <v>1</v>
      </c>
      <c r="N5243" s="0">
        <v>1</v>
      </c>
      <c r="O5243" s="0">
        <v>222.98997497558594</v>
      </c>
      <c r="P5243" s="0">
        <v>207.25630187988281</v>
      </c>
      <c r="Q5243" s="0">
        <v>-16.032648086547852</v>
      </c>
      <c r="R5243" s="0">
        <v>-14.530158996582031</v>
      </c>
      <c r="S5243" s="0">
        <v>-11.398850440979004</v>
      </c>
      <c r="T5243" s="0">
        <v>-9.2301158905029297</v>
      </c>
      <c r="U5243" s="0">
        <v>-7.0613808631896973</v>
      </c>
      <c r="V5243" s="0">
        <v>-3.930072546005249</v>
      </c>
      <c r="W5243" s="0">
        <v>-2.4275836944580078</v>
      </c>
      <c r="X5243" s="0">
        <v>42.805339813232422</v>
      </c>
      <c r="Y5243" s="0">
        <v>41.051616668701172</v>
      </c>
      <c r="Z5243" s="0">
        <v>-1.753722071647644</v>
      </c>
      <c r="AA5243" s="0">
        <v>0.78577274084091187</v>
      </c>
      <c r="AB5243" s="0">
        <v>-3.0462031364440918</v>
      </c>
      <c r="AC5243" s="0">
        <v>-2.7607302665710449</v>
      </c>
      <c r="AD5243" s="0">
        <v>-2.1657817363739014</v>
      </c>
      <c r="AE5243" s="0">
        <v>-1.753722071647644</v>
      </c>
      <c r="AF5243" s="0">
        <v>-1.3416624069213867</v>
      </c>
      <c r="AG5243" s="0">
        <v>-0.74671375751495361</v>
      </c>
      <c r="AH5243" s="0">
        <v>-0.46124091744422913</v>
      </c>
    </row>
    <row r="5244" x14ac:dyDescent="0.4">
      <c r="A5244" s="11" t="str">
        <f>Data[[#This Row],[category]]&amp;Data[[#This Row],[subcategory]]&amp;Data[[#This Row],[date]]&amp;Data[[#This Row],[hour]]</f>
        <v>Usage quintiles (sites)Quintile 5 (highest)9/1/201717</v>
      </c>
      <c r="B5244" s="11" t="s">
        <v>144</v>
      </c>
      <c r="C5244" t="s">
        <v>152</v>
      </c>
      <c r="D5244" t="s">
        <v>112</v>
      </c>
      <c r="E5244" t="s">
        <v>69</v>
      </c>
      <c r="F5244" s="0">
        <v>190</v>
      </c>
      <c r="G5244" s="0">
        <v>209.04315185546875</v>
      </c>
      <c r="H5244" s="0">
        <v>200.53099060058594</v>
      </c>
      <c r="I5244" s="0">
        <v>-8.512171745300293</v>
      </c>
      <c r="J5244" s="0">
        <v>4.3463521003723145</v>
      </c>
      <c r="K5244" s="0">
        <v>90.131576538085937</v>
      </c>
      <c r="L5244" s="0">
        <v>-1.9584634304046631</v>
      </c>
      <c r="M5244" s="0">
        <v>1</v>
      </c>
      <c r="N5244" s="0">
        <v>0</v>
      </c>
      <c r="O5244" s="0">
        <v>222.98997497558594</v>
      </c>
      <c r="P5244" s="0">
        <v>207.25630187988281</v>
      </c>
      <c r="Q5244" s="0">
        <v>-15.661284446716309</v>
      </c>
      <c r="R5244" s="0">
        <v>-14.082245826721191</v>
      </c>
      <c r="S5244" s="0">
        <v>-10.791400909423828</v>
      </c>
      <c r="T5244" s="0">
        <v>-8.512171745300293</v>
      </c>
      <c r="U5244" s="0">
        <v>-6.2329425811767578</v>
      </c>
      <c r="V5244" s="0">
        <v>-2.9420974254608154</v>
      </c>
      <c r="W5244" s="0">
        <v>-1.3630586862564087</v>
      </c>
      <c r="X5244" s="0">
        <v>39.71820068359375</v>
      </c>
      <c r="Y5244" s="0">
        <v>38.100887298583984</v>
      </c>
      <c r="Z5244" s="0">
        <v>-1.6173126697540283</v>
      </c>
      <c r="AA5244" s="0">
        <v>0.82580691576004028</v>
      </c>
      <c r="AB5244" s="0">
        <v>-2.9756441116333008</v>
      </c>
      <c r="AC5244" s="0">
        <v>-2.6756267547607422</v>
      </c>
      <c r="AD5244" s="0">
        <v>-2.0503661632537842</v>
      </c>
      <c r="AE5244" s="0">
        <v>-1.6173126697540283</v>
      </c>
      <c r="AF5244" s="0">
        <v>-1.1842590570449829</v>
      </c>
      <c r="AG5244" s="0">
        <v>-0.55899852514266968</v>
      </c>
      <c r="AH5244" s="0">
        <v>-0.25898116827011108</v>
      </c>
    </row>
    <row r="5245" x14ac:dyDescent="0.4">
      <c r="A5245" s="11" t="str">
        <f>Data[[#This Row],[category]]&amp;Data[[#This Row],[subcategory]]&amp;Data[[#This Row],[date]]&amp;Data[[#This Row],[hour]]</f>
        <v>Usage quintiles (sites)Quintile 5 (highest)9/1/201718</v>
      </c>
      <c r="B5245" s="11" t="s">
        <v>144</v>
      </c>
      <c r="C5245" t="s">
        <v>152</v>
      </c>
      <c r="D5245" t="s">
        <v>112</v>
      </c>
      <c r="E5245" t="s">
        <v>70</v>
      </c>
      <c r="F5245" s="0">
        <v>190</v>
      </c>
      <c r="G5245" s="0">
        <v>192.94978332519531</v>
      </c>
      <c r="H5245" s="0">
        <v>186.558349609375</v>
      </c>
      <c r="I5245" s="0">
        <v>-6.3914284706115723</v>
      </c>
      <c r="J5245" s="0">
        <v>4.6800389289855957</v>
      </c>
      <c r="K5245" s="0">
        <v>87.447364807128906</v>
      </c>
      <c r="L5245" s="0">
        <v>-1.3656784296035767</v>
      </c>
      <c r="M5245" s="0">
        <v>0</v>
      </c>
      <c r="N5245" s="0">
        <v>0</v>
      </c>
      <c r="O5245" s="0">
        <v>222.98997497558594</v>
      </c>
      <c r="P5245" s="0">
        <v>207.25630187988281</v>
      </c>
      <c r="Q5245" s="0">
        <v>-14.089407920837402</v>
      </c>
      <c r="R5245" s="0">
        <v>-12.389140129089355</v>
      </c>
      <c r="S5245" s="0">
        <v>-8.8456430435180664</v>
      </c>
      <c r="T5245" s="0">
        <v>-6.3914284706115723</v>
      </c>
      <c r="U5245" s="0">
        <v>-3.937213659286499</v>
      </c>
      <c r="V5245" s="0">
        <v>-0.39371725916862488</v>
      </c>
      <c r="W5245" s="0">
        <v>1.3065505027770996</v>
      </c>
      <c r="X5245" s="0">
        <v>36.660457611083984</v>
      </c>
      <c r="Y5245" s="0">
        <v>35.446086883544922</v>
      </c>
      <c r="Z5245" s="0">
        <v>-1.2143714427947998</v>
      </c>
      <c r="AA5245" s="0">
        <v>0.88920742273330688</v>
      </c>
      <c r="AB5245" s="0">
        <v>-2.6769874095916748</v>
      </c>
      <c r="AC5245" s="0">
        <v>-2.3539366722106934</v>
      </c>
      <c r="AD5245" s="0">
        <v>-1.680672287940979</v>
      </c>
      <c r="AE5245" s="0">
        <v>-1.2143714427947998</v>
      </c>
      <c r="AF5245" s="0">
        <v>-0.74807059764862061</v>
      </c>
      <c r="AG5245" s="0">
        <v>-0.074806280434131622</v>
      </c>
      <c r="AH5245" s="0">
        <v>0.24824461340904236</v>
      </c>
    </row>
    <row r="5246" x14ac:dyDescent="0.4">
      <c r="A5246" s="11" t="str">
        <f>Data[[#This Row],[category]]&amp;Data[[#This Row],[subcategory]]&amp;Data[[#This Row],[date]]&amp;Data[[#This Row],[hour]]</f>
        <v>Usage quintiles (sites)Quintile 5 (highest)9/1/201719</v>
      </c>
      <c r="B5246" s="11" t="s">
        <v>144</v>
      </c>
      <c r="C5246" t="s">
        <v>152</v>
      </c>
      <c r="D5246" t="s">
        <v>112</v>
      </c>
      <c r="E5246" t="s">
        <v>71</v>
      </c>
      <c r="F5246" s="0">
        <v>190</v>
      </c>
      <c r="G5246" s="0">
        <v>175.77166748046875</v>
      </c>
      <c r="H5246" s="0">
        <v>177.77589416503906</v>
      </c>
      <c r="I5246" s="0">
        <v>2.0042362213134766</v>
      </c>
      <c r="J5246" s="0">
        <v>4.6014204025268555</v>
      </c>
      <c r="K5246" s="0">
        <v>84.878944396972656</v>
      </c>
      <c r="L5246" s="0">
        <v>0.43556901812553406</v>
      </c>
      <c r="M5246" s="0">
        <v>0</v>
      </c>
      <c r="N5246" s="0">
        <v>0</v>
      </c>
      <c r="O5246" s="0">
        <v>222.98997497558594</v>
      </c>
      <c r="P5246" s="0">
        <v>207.25630187988281</v>
      </c>
      <c r="Q5246" s="0">
        <v>-5.5644268989562988</v>
      </c>
      <c r="R5246" s="0">
        <v>-3.89272141456604</v>
      </c>
      <c r="S5246" s="0">
        <v>-0.40875101089477539</v>
      </c>
      <c r="T5246" s="0">
        <v>2.0042362213134766</v>
      </c>
      <c r="U5246" s="0">
        <v>4.4172234535217285</v>
      </c>
      <c r="V5246" s="0">
        <v>7.9011936187744141</v>
      </c>
      <c r="W5246" s="0">
        <v>9.5728988647460937</v>
      </c>
      <c r="X5246" s="0">
        <v>33.396617889404297</v>
      </c>
      <c r="Y5246" s="0">
        <v>33.777420043945313</v>
      </c>
      <c r="Z5246" s="0">
        <v>0.38080489635467529</v>
      </c>
      <c r="AA5246" s="0">
        <v>0.87426990270614624</v>
      </c>
      <c r="AB5246" s="0">
        <v>-1.0572410821914673</v>
      </c>
      <c r="AC5246" s="0">
        <v>-0.73961704969406128</v>
      </c>
      <c r="AD5246" s="0">
        <v>-0.077662691473960876</v>
      </c>
      <c r="AE5246" s="0">
        <v>0.38080489635467529</v>
      </c>
      <c r="AF5246" s="0">
        <v>0.83927249908447266</v>
      </c>
      <c r="AG5246" s="0">
        <v>1.5012269020080566</v>
      </c>
      <c r="AH5246" s="0">
        <v>1.8188508749008179</v>
      </c>
    </row>
    <row r="5247" x14ac:dyDescent="0.4">
      <c r="A5247" s="11" t="str">
        <f>Data[[#This Row],[category]]&amp;Data[[#This Row],[subcategory]]&amp;Data[[#This Row],[date]]&amp;Data[[#This Row],[hour]]</f>
        <v>Usage quintiles (sites)Quintile 5 (highest)9/1/201720</v>
      </c>
      <c r="B5247" s="11" t="s">
        <v>144</v>
      </c>
      <c r="C5247" t="s">
        <v>152</v>
      </c>
      <c r="D5247" t="s">
        <v>112</v>
      </c>
      <c r="E5247" t="s">
        <v>54</v>
      </c>
      <c r="F5247" s="0">
        <v>190</v>
      </c>
      <c r="G5247" s="0">
        <v>165.45428466796875</v>
      </c>
      <c r="H5247" s="0">
        <v>168.16204833984375</v>
      </c>
      <c r="I5247" s="0">
        <v>2.7077751159667969</v>
      </c>
      <c r="J5247" s="0">
        <v>4.2713170051574707</v>
      </c>
      <c r="K5247" s="0">
        <v>81.521049499511719</v>
      </c>
      <c r="L5247" s="0">
        <v>0.63394385576248169</v>
      </c>
      <c r="M5247" s="0">
        <v>0</v>
      </c>
      <c r="N5247" s="0">
        <v>0</v>
      </c>
      <c r="O5247" s="0">
        <v>222.98997497558594</v>
      </c>
      <c r="P5247" s="0">
        <v>207.25630187988281</v>
      </c>
      <c r="Q5247" s="0">
        <v>-4.3179159164428711</v>
      </c>
      <c r="R5247" s="0">
        <v>-2.7661378383636475</v>
      </c>
      <c r="S5247" s="0">
        <v>0.4678942859172821</v>
      </c>
      <c r="T5247" s="0">
        <v>2.7077751159667969</v>
      </c>
      <c r="U5247" s="0">
        <v>4.9476561546325684</v>
      </c>
      <c r="V5247" s="0">
        <v>8.1816883087158203</v>
      </c>
      <c r="W5247" s="0">
        <v>9.7334661483764648</v>
      </c>
      <c r="X5247" s="0">
        <v>31.436313629150391</v>
      </c>
      <c r="Y5247" s="0">
        <v>31.950788497924805</v>
      </c>
      <c r="Z5247" s="0">
        <v>0.51447725296020508</v>
      </c>
      <c r="AA5247" s="0">
        <v>0.81155025959014893</v>
      </c>
      <c r="AB5247" s="0">
        <v>-0.82040411233901978</v>
      </c>
      <c r="AC5247" s="0">
        <v>-0.52556627988815308</v>
      </c>
      <c r="AD5247" s="0">
        <v>0.088899880647659302</v>
      </c>
      <c r="AE5247" s="0">
        <v>0.51447725296020508</v>
      </c>
      <c r="AF5247" s="0">
        <v>0.94005459547042847</v>
      </c>
      <c r="AG5247" s="0">
        <v>1.5545207262039185</v>
      </c>
      <c r="AH5247" s="0">
        <v>1.8493586778640747</v>
      </c>
    </row>
    <row r="5248" x14ac:dyDescent="0.4">
      <c r="A5248" s="11" t="str">
        <f>Data[[#This Row],[category]]&amp;Data[[#This Row],[subcategory]]&amp;Data[[#This Row],[date]]&amp;Data[[#This Row],[hour]]</f>
        <v>Usage quintiles (sites)Quintile 5 (highest)9/1/201721</v>
      </c>
      <c r="B5248" s="11" t="s">
        <v>144</v>
      </c>
      <c r="C5248" t="s">
        <v>152</v>
      </c>
      <c r="D5248" t="s">
        <v>112</v>
      </c>
      <c r="E5248" t="s">
        <v>72</v>
      </c>
      <c r="F5248" s="0">
        <v>190</v>
      </c>
      <c r="G5248" s="0">
        <v>157.06906127929687</v>
      </c>
      <c r="H5248" s="0">
        <v>160.65321350097656</v>
      </c>
      <c r="I5248" s="0">
        <v>3.5841543674468994</v>
      </c>
      <c r="J5248" s="0">
        <v>4.7808947563171387</v>
      </c>
      <c r="K5248" s="0">
        <v>80.105262756347656</v>
      </c>
      <c r="L5248" s="0">
        <v>0.74968278408050537</v>
      </c>
      <c r="M5248" s="0">
        <v>0</v>
      </c>
      <c r="N5248" s="0">
        <v>0</v>
      </c>
      <c r="O5248" s="0">
        <v>222.98997497558594</v>
      </c>
      <c r="P5248" s="0">
        <v>207.25630187988281</v>
      </c>
      <c r="Q5248" s="0">
        <v>-4.2797179222106934</v>
      </c>
      <c r="R5248" s="0">
        <v>-2.5428087711334229</v>
      </c>
      <c r="S5248" s="0">
        <v>1.0770506858825684</v>
      </c>
      <c r="T5248" s="0">
        <v>3.5841543674468994</v>
      </c>
      <c r="U5248" s="0">
        <v>6.0912580490112305</v>
      </c>
      <c r="V5248" s="0">
        <v>9.7111177444458008</v>
      </c>
      <c r="W5248" s="0">
        <v>11.448026657104492</v>
      </c>
      <c r="X5248" s="0">
        <v>29.843122482299805</v>
      </c>
      <c r="Y5248" s="0">
        <v>30.524110794067383</v>
      </c>
      <c r="Z5248" s="0">
        <v>0.68098932504653931</v>
      </c>
      <c r="AA5248" s="0">
        <v>0.90837001800537109</v>
      </c>
      <c r="AB5248" s="0">
        <v>-0.81314641237258911</v>
      </c>
      <c r="AC5248" s="0">
        <v>-0.4831337034702301</v>
      </c>
      <c r="AD5248" s="0">
        <v>0.20463962852954865</v>
      </c>
      <c r="AE5248" s="0">
        <v>0.68098932504653931</v>
      </c>
      <c r="AF5248" s="0">
        <v>1.1573389768600464</v>
      </c>
      <c r="AG5248" s="0">
        <v>1.8451123237609863</v>
      </c>
      <c r="AH5248" s="0">
        <v>2.1751251220703125</v>
      </c>
    </row>
    <row r="5249" x14ac:dyDescent="0.4">
      <c r="A5249" s="11" t="str">
        <f>Data[[#This Row],[category]]&amp;Data[[#This Row],[subcategory]]&amp;Data[[#This Row],[date]]&amp;Data[[#This Row],[hour]]</f>
        <v>Usage quintiles (sites)Quintile 5 (highest)9/1/201722</v>
      </c>
      <c r="B5249" s="11" t="s">
        <v>144</v>
      </c>
      <c r="C5249" t="s">
        <v>152</v>
      </c>
      <c r="D5249" t="s">
        <v>112</v>
      </c>
      <c r="E5249" t="s">
        <v>73</v>
      </c>
      <c r="F5249" s="0">
        <v>190</v>
      </c>
      <c r="G5249" s="0">
        <v>149.58500671386719</v>
      </c>
      <c r="H5249" s="0">
        <v>152.27764892578125</v>
      </c>
      <c r="I5249" s="0">
        <v>2.6926407814025879</v>
      </c>
      <c r="J5249" s="0">
        <v>4.425386905670166</v>
      </c>
      <c r="K5249" s="0">
        <v>78.773681640625</v>
      </c>
      <c r="L5249" s="0">
        <v>0.60845321416854858</v>
      </c>
      <c r="M5249" s="0">
        <v>0</v>
      </c>
      <c r="N5249" s="0">
        <v>0</v>
      </c>
      <c r="O5249" s="0">
        <v>222.98997497558594</v>
      </c>
      <c r="P5249" s="0">
        <v>207.25630187988281</v>
      </c>
      <c r="Q5249" s="0">
        <v>-4.5864729881286621</v>
      </c>
      <c r="R5249" s="0">
        <v>-2.9787206649780273</v>
      </c>
      <c r="S5249" s="0">
        <v>0.37196561694145203</v>
      </c>
      <c r="T5249" s="0">
        <v>2.6926407814025879</v>
      </c>
      <c r="U5249" s="0">
        <v>5.0133161544799805</v>
      </c>
      <c r="V5249" s="0">
        <v>8.3640022277832031</v>
      </c>
      <c r="W5249" s="0">
        <v>9.9717540740966797</v>
      </c>
      <c r="X5249" s="0">
        <v>28.421152114868164</v>
      </c>
      <c r="Y5249" s="0">
        <v>28.93275260925293</v>
      </c>
      <c r="Z5249" s="0">
        <v>0.51160174608230591</v>
      </c>
      <c r="AA5249" s="0">
        <v>0.84082353115081787</v>
      </c>
      <c r="AB5249" s="0">
        <v>-0.87142986059188843</v>
      </c>
      <c r="AC5249" s="0">
        <v>-0.56595695018768311</v>
      </c>
      <c r="AD5249" s="0">
        <v>0.070673458278179169</v>
      </c>
      <c r="AE5249" s="0">
        <v>0.51160174608230591</v>
      </c>
      <c r="AF5249" s="0">
        <v>0.95253002643585205</v>
      </c>
      <c r="AG5249" s="0">
        <v>1.5891604423522949</v>
      </c>
      <c r="AH5249" s="0">
        <v>1.894633412361145</v>
      </c>
    </row>
    <row r="5250" x14ac:dyDescent="0.4">
      <c r="A5250" s="11" t="str">
        <f>Data[[#This Row],[category]]&amp;Data[[#This Row],[subcategory]]&amp;Data[[#This Row],[date]]&amp;Data[[#This Row],[hour]]</f>
        <v>Usage quintiles (sites)Quintile 5 (highest)9/1/201723</v>
      </c>
      <c r="B5250" s="11" t="s">
        <v>144</v>
      </c>
      <c r="C5250" t="s">
        <v>152</v>
      </c>
      <c r="D5250" t="s">
        <v>112</v>
      </c>
      <c r="E5250" t="s">
        <v>74</v>
      </c>
      <c r="F5250" s="0">
        <v>190</v>
      </c>
      <c r="G5250" s="0">
        <v>141.15402221679687</v>
      </c>
      <c r="H5250" s="0">
        <v>142.32667541503906</v>
      </c>
      <c r="I5250" s="0">
        <v>1.1726536750793457</v>
      </c>
      <c r="J5250" s="0">
        <v>4.3679623603820801</v>
      </c>
      <c r="K5250" s="0">
        <v>77.905265808105469</v>
      </c>
      <c r="L5250" s="0">
        <v>0.26846697926521301</v>
      </c>
      <c r="M5250" s="0">
        <v>0</v>
      </c>
      <c r="N5250" s="0">
        <v>0</v>
      </c>
      <c r="O5250" s="0">
        <v>222.98997497558594</v>
      </c>
      <c r="P5250" s="0">
        <v>207.25630187988281</v>
      </c>
      <c r="Q5250" s="0">
        <v>-6.0120048522949219</v>
      </c>
      <c r="R5250" s="0">
        <v>-4.4251151084899902</v>
      </c>
      <c r="S5250" s="0">
        <v>-1.1179080009460449</v>
      </c>
      <c r="T5250" s="0">
        <v>1.1726536750793457</v>
      </c>
      <c r="U5250" s="0">
        <v>3.4632153511047363</v>
      </c>
      <c r="V5250" s="0">
        <v>6.7704224586486816</v>
      </c>
      <c r="W5250" s="0">
        <v>8.3573122024536133</v>
      </c>
      <c r="X5250" s="0">
        <v>26.819263458251953</v>
      </c>
      <c r="Y5250" s="0">
        <v>27.042068481445313</v>
      </c>
      <c r="Z5250" s="0">
        <v>0.22280420362949371</v>
      </c>
      <c r="AA5250" s="0">
        <v>0.82991284132003784</v>
      </c>
      <c r="AB5250" s="0">
        <v>-1.1422809362411499</v>
      </c>
      <c r="AC5250" s="0">
        <v>-0.84077191352844238</v>
      </c>
      <c r="AD5250" s="0">
        <v>-0.21240252256393433</v>
      </c>
      <c r="AE5250" s="0">
        <v>0.22280420362949371</v>
      </c>
      <c r="AF5250" s="0">
        <v>0.65801090002059937</v>
      </c>
      <c r="AG5250" s="0">
        <v>1.2863802909851074</v>
      </c>
      <c r="AH5250" s="0">
        <v>1.5878893136978149</v>
      </c>
    </row>
    <row r="5251" x14ac:dyDescent="0.4">
      <c r="A5251" s="11" t="str">
        <f>Data[[#This Row],[category]]&amp;Data[[#This Row],[subcategory]]&amp;Data[[#This Row],[date]]&amp;Data[[#This Row],[hour]]</f>
        <v>Usage quintiles (sites)Quintile 5 (highest)9/1/201724</v>
      </c>
      <c r="B5251" s="11" t="s">
        <v>144</v>
      </c>
      <c r="C5251" t="s">
        <v>152</v>
      </c>
      <c r="D5251" t="s">
        <v>112</v>
      </c>
      <c r="E5251" t="s">
        <v>75</v>
      </c>
      <c r="F5251" s="0">
        <v>190</v>
      </c>
      <c r="G5251" s="0">
        <v>128.517822265625</v>
      </c>
      <c r="H5251" s="0">
        <v>131.41940307617187</v>
      </c>
      <c r="I5251" s="0">
        <v>2.9015779495239258</v>
      </c>
      <c r="J5251" s="0">
        <v>4.3057222366333008</v>
      </c>
      <c r="K5251" s="0">
        <v>77.126312255859375</v>
      </c>
      <c r="L5251" s="0">
        <v>0.67388880252838135</v>
      </c>
      <c r="M5251" s="0">
        <v>0</v>
      </c>
      <c r="N5251" s="0">
        <v>0</v>
      </c>
      <c r="O5251" s="0">
        <v>222.98997497558594</v>
      </c>
      <c r="P5251" s="0">
        <v>207.25630187988281</v>
      </c>
      <c r="Q5251" s="0">
        <v>-4.1807050704956055</v>
      </c>
      <c r="R5251" s="0">
        <v>-2.6164271831512451</v>
      </c>
      <c r="S5251" s="0">
        <v>0.64365500211715698</v>
      </c>
      <c r="T5251" s="0">
        <v>2.9015779495239258</v>
      </c>
      <c r="U5251" s="0">
        <v>5.1595010757446289</v>
      </c>
      <c r="V5251" s="0">
        <v>8.4195833206176758</v>
      </c>
      <c r="W5251" s="0">
        <v>9.983860969543457</v>
      </c>
      <c r="X5251" s="0">
        <v>24.418386459350586</v>
      </c>
      <c r="Y5251" s="0">
        <v>24.969686508178711</v>
      </c>
      <c r="Z5251" s="0">
        <v>0.5512998104095459</v>
      </c>
      <c r="AA5251" s="0">
        <v>0.81808722019195557</v>
      </c>
      <c r="AB5251" s="0">
        <v>-0.79433393478393555</v>
      </c>
      <c r="AC5251" s="0">
        <v>-0.49712115526199341</v>
      </c>
      <c r="AD5251" s="0">
        <v>0.12229445576667786</v>
      </c>
      <c r="AE5251" s="0">
        <v>0.5512998104095459</v>
      </c>
      <c r="AF5251" s="0">
        <v>0.98030519485473633</v>
      </c>
      <c r="AG5251" s="0">
        <v>1.5997207164764404</v>
      </c>
      <c r="AH5251" s="0">
        <v>1.8969335556030273</v>
      </c>
    </row>
    <row r="5252" x14ac:dyDescent="0.4">
      <c r="A5252" s="11" t="str">
        <f>Data[[#This Row],[category]]&amp;Data[[#This Row],[subcategory]]&amp;Data[[#This Row],[date]]&amp;Data[[#This Row],[hour]]</f>
        <v>Usage quintiles (sites)Quintile 5 (highest)9/1/2017Avg. 11 to 6 pm</v>
      </c>
      <c r="B5252" s="11" t="s">
        <v>144</v>
      </c>
      <c r="C5252" t="s">
        <v>152</v>
      </c>
      <c r="D5252" t="s">
        <v>112</v>
      </c>
      <c r="E5252" t="s">
        <v>76</v>
      </c>
      <c r="F5252" s="0">
        <v>190</v>
      </c>
      <c r="G5252" s="0">
        <v>227.76376342773437</v>
      </c>
      <c r="H5252" s="0">
        <v>222.98997497558594</v>
      </c>
      <c r="I5252" s="0">
        <v>-4.7737798690795898</v>
      </c>
      <c r="J5252" s="0">
        <v>2.3958103656768799</v>
      </c>
      <c r="K5252" s="0">
        <v>92.015037536621094</v>
      </c>
      <c r="L5252" s="0">
        <v>-1.9925533533096313</v>
      </c>
      <c r="M5252" s="0">
        <v>1</v>
      </c>
      <c r="N5252" s="0">
        <v>1</v>
      </c>
      <c r="O5252" s="0"/>
      <c r="P5252" s="0"/>
      <c r="Q5252" s="0">
        <v>-8.7145376205444336</v>
      </c>
      <c r="R5252" s="0">
        <v>-7.8441343307495117</v>
      </c>
      <c r="S5252" s="0">
        <v>-6.030144214630127</v>
      </c>
      <c r="T5252" s="0">
        <v>-4.7737798690795898</v>
      </c>
      <c r="U5252" s="0">
        <v>-3.5174157619476318</v>
      </c>
      <c r="V5252" s="0">
        <v>-1.7034252882003784</v>
      </c>
      <c r="W5252" s="0">
        <v>-0.83302247524261475</v>
      </c>
      <c r="X5252" s="0">
        <v>43.275115966796875</v>
      </c>
      <c r="Y5252" s="0">
        <v>42.368095397949219</v>
      </c>
      <c r="Z5252" s="0">
        <v>-0.90701818466186523</v>
      </c>
      <c r="AA5252" s="0">
        <v>0.45520398020744324</v>
      </c>
      <c r="AB5252" s="0">
        <v>-1.6557620763778687</v>
      </c>
      <c r="AC5252" s="0">
        <v>-1.4903855323791504</v>
      </c>
      <c r="AD5252" s="0">
        <v>-1.1457273960113525</v>
      </c>
      <c r="AE5252" s="0">
        <v>-0.90701818466186523</v>
      </c>
      <c r="AF5252" s="0">
        <v>-0.66830897331237793</v>
      </c>
      <c r="AG5252" s="0">
        <v>-0.32365080714225769</v>
      </c>
      <c r="AH5252" s="0">
        <v>-0.15827426314353943</v>
      </c>
    </row>
    <row r="5253" x14ac:dyDescent="0.4">
      <c r="A5253" s="11" t="str">
        <f>Data[[#This Row],[category]]&amp;Data[[#This Row],[subcategory]]&amp;Data[[#This Row],[date]]&amp;Data[[#This Row],[hour]]</f>
        <v>Usage quintiles (sites)Quintile 5 (highest)9/1/2017Avg. 2 to 6pm</v>
      </c>
      <c r="B5253" s="11" t="s">
        <v>144</v>
      </c>
      <c r="C5253" t="s">
        <v>152</v>
      </c>
      <c r="D5253" t="s">
        <v>112</v>
      </c>
      <c r="E5253" t="s">
        <v>77</v>
      </c>
      <c r="F5253" s="0">
        <v>190</v>
      </c>
      <c r="G5253" s="0">
        <v>216.7706298828125</v>
      </c>
      <c r="H5253" s="0">
        <v>207.25630187988281</v>
      </c>
      <c r="I5253" s="0">
        <v>-9.5143289566040039</v>
      </c>
      <c r="J5253" s="0">
        <v>3.6276123523712158</v>
      </c>
      <c r="K5253" s="0">
        <v>90.605262756347656</v>
      </c>
      <c r="L5253" s="0">
        <v>-2.6227524280548096</v>
      </c>
      <c r="M5253" s="0">
        <v>1</v>
      </c>
      <c r="N5253" s="0">
        <v>1</v>
      </c>
      <c r="O5253" s="0"/>
      <c r="P5253" s="0"/>
      <c r="Q5253" s="0">
        <v>-15.481220245361328</v>
      </c>
      <c r="R5253" s="0">
        <v>-14.163301467895508</v>
      </c>
      <c r="S5253" s="0">
        <v>-11.416650772094727</v>
      </c>
      <c r="T5253" s="0">
        <v>-9.5143289566040039</v>
      </c>
      <c r="U5253" s="0">
        <v>-7.6120071411132813</v>
      </c>
      <c r="V5253" s="0">
        <v>-4.8653564453125</v>
      </c>
      <c r="W5253" s="0">
        <v>-3.5474376678466797</v>
      </c>
      <c r="X5253" s="0">
        <v>41.186420440673828</v>
      </c>
      <c r="Y5253" s="0">
        <v>39.378696441650391</v>
      </c>
      <c r="Z5253" s="0">
        <v>-1.8077224493026733</v>
      </c>
      <c r="AA5253" s="0">
        <v>0.68924635648727417</v>
      </c>
      <c r="AB5253" s="0">
        <v>-2.9414317607879639</v>
      </c>
      <c r="AC5253" s="0">
        <v>-2.6910271644592285</v>
      </c>
      <c r="AD5253" s="0">
        <v>-2.169163703918457</v>
      </c>
      <c r="AE5253" s="0">
        <v>-1.8077224493026733</v>
      </c>
      <c r="AF5253" s="0">
        <v>-1.4462813138961792</v>
      </c>
      <c r="AG5253" s="0">
        <v>-0.92441767454147339</v>
      </c>
      <c r="AH5253" s="0">
        <v>-0.67401307821273804</v>
      </c>
    </row>
    <row r="5254" x14ac:dyDescent="0.4">
      <c r="A5254" s="11" t="str">
        <f>Data[[#This Row],[category]]&amp;Data[[#This Row],[subcategory]]&amp;Data[[#This Row],[date]]&amp;Data[[#This Row],[hour]]</f>
        <v>Usage quintiles (sites)Quintile 5 (highest)9/2/20171</v>
      </c>
      <c r="B5254" s="11" t="s">
        <v>144</v>
      </c>
      <c r="C5254" t="s">
        <v>152</v>
      </c>
      <c r="D5254" t="s">
        <v>113</v>
      </c>
      <c r="E5254" t="s">
        <v>40</v>
      </c>
      <c r="F5254" s="0">
        <v>190</v>
      </c>
      <c r="G5254" s="0">
        <v>117.29615020751953</v>
      </c>
      <c r="H5254" s="0">
        <v>122.843994140625</v>
      </c>
      <c r="I5254" s="0">
        <v>5.5478472709655762</v>
      </c>
      <c r="J5254" s="0">
        <v>3.2125358581542969</v>
      </c>
      <c r="K5254" s="0">
        <v>75.963157653808594</v>
      </c>
      <c r="L5254" s="0">
        <v>1.7269370555877686</v>
      </c>
      <c r="M5254" s="0">
        <v>1</v>
      </c>
      <c r="N5254" s="0">
        <v>0</v>
      </c>
      <c r="O5254" s="0">
        <v>176.76336669921875</v>
      </c>
      <c r="P5254" s="0">
        <v>175.43154907226562</v>
      </c>
      <c r="Q5254" s="0">
        <v>0.26369601488113403</v>
      </c>
      <c r="R5254" s="0">
        <v>1.4308168888092041</v>
      </c>
      <c r="S5254" s="0">
        <v>3.8631918430328369</v>
      </c>
      <c r="T5254" s="0">
        <v>5.5478472709655762</v>
      </c>
      <c r="U5254" s="0">
        <v>7.2325029373168945</v>
      </c>
      <c r="V5254" s="0">
        <v>9.6648778915405273</v>
      </c>
      <c r="W5254" s="0">
        <v>10.831998825073242</v>
      </c>
      <c r="X5254" s="0">
        <v>22.28626823425293</v>
      </c>
      <c r="Y5254" s="0">
        <v>23.340358734130859</v>
      </c>
      <c r="Z5254" s="0">
        <v>1.0540909767150879</v>
      </c>
      <c r="AA5254" s="0">
        <v>0.6103818416595459</v>
      </c>
      <c r="AB5254" s="0">
        <v>0.050102189183235168</v>
      </c>
      <c r="AC5254" s="0">
        <v>0.27185517549514771</v>
      </c>
      <c r="AD5254" s="0">
        <v>0.73400640487670898</v>
      </c>
      <c r="AE5254" s="0">
        <v>1.0540909767150879</v>
      </c>
      <c r="AF5254" s="0">
        <v>1.3741755485534668</v>
      </c>
      <c r="AG5254" s="0">
        <v>1.8363268375396729</v>
      </c>
      <c r="AH5254" s="0">
        <v>2.058079719543457</v>
      </c>
    </row>
    <row r="5255" x14ac:dyDescent="0.4">
      <c r="A5255" s="11" t="str">
        <f>Data[[#This Row],[category]]&amp;Data[[#This Row],[subcategory]]&amp;Data[[#This Row],[date]]&amp;Data[[#This Row],[hour]]</f>
        <v>Usage quintiles (sites)Quintile 5 (highest)9/2/20172</v>
      </c>
      <c r="B5255" s="11" t="s">
        <v>144</v>
      </c>
      <c r="C5255" t="s">
        <v>152</v>
      </c>
      <c r="D5255" t="s">
        <v>113</v>
      </c>
      <c r="E5255" t="s">
        <v>41</v>
      </c>
      <c r="F5255" s="0">
        <v>190</v>
      </c>
      <c r="G5255" s="0">
        <v>111.47904205322266</v>
      </c>
      <c r="H5255" s="0">
        <v>117.88810729980469</v>
      </c>
      <c r="I5255" s="0">
        <v>6.4090642929077148</v>
      </c>
      <c r="J5255" s="0">
        <v>3.210200309753418</v>
      </c>
      <c r="K5255" s="0">
        <v>74.663154602050781</v>
      </c>
      <c r="L5255" s="0">
        <v>1.9964686632156372</v>
      </c>
      <c r="M5255" s="0">
        <v>1</v>
      </c>
      <c r="N5255" s="0">
        <v>1</v>
      </c>
      <c r="O5255" s="0">
        <v>176.76336669921875</v>
      </c>
      <c r="P5255" s="0">
        <v>175.43154907226562</v>
      </c>
      <c r="Q5255" s="0">
        <v>1.1287546157836914</v>
      </c>
      <c r="R5255" s="0">
        <v>2.2950270175933838</v>
      </c>
      <c r="S5255" s="0">
        <v>4.7256336212158203</v>
      </c>
      <c r="T5255" s="0">
        <v>6.4090642929077148</v>
      </c>
      <c r="U5255" s="0">
        <v>8.0924949645996094</v>
      </c>
      <c r="V5255" s="0">
        <v>10.523101806640625</v>
      </c>
      <c r="W5255" s="0">
        <v>11.689373970031738</v>
      </c>
      <c r="X5255" s="0">
        <v>21.181018829345703</v>
      </c>
      <c r="Y5255" s="0">
        <v>22.398740768432617</v>
      </c>
      <c r="Z5255" s="0">
        <v>1.2177221775054932</v>
      </c>
      <c r="AA5255" s="0">
        <v>0.60993808507919312</v>
      </c>
      <c r="AB5255" s="0">
        <v>0.21446330845355988</v>
      </c>
      <c r="AC5255" s="0">
        <v>0.43605506420135498</v>
      </c>
      <c r="AD5255" s="0">
        <v>0.89787036180496216</v>
      </c>
      <c r="AE5255" s="0">
        <v>1.2177221775054932</v>
      </c>
      <c r="AF5255" s="0">
        <v>1.5375740528106689</v>
      </c>
      <c r="AG5255" s="0">
        <v>1.9993892908096313</v>
      </c>
      <c r="AH5255" s="0">
        <v>2.2209811210632324</v>
      </c>
    </row>
    <row r="5256" x14ac:dyDescent="0.4">
      <c r="A5256" s="11" t="str">
        <f>Data[[#This Row],[category]]&amp;Data[[#This Row],[subcategory]]&amp;Data[[#This Row],[date]]&amp;Data[[#This Row],[hour]]</f>
        <v>Usage quintiles (sites)Quintile 5 (highest)9/2/20173</v>
      </c>
      <c r="B5256" s="11" t="s">
        <v>144</v>
      </c>
      <c r="C5256" t="s">
        <v>152</v>
      </c>
      <c r="D5256" t="s">
        <v>113</v>
      </c>
      <c r="E5256" t="s">
        <v>42</v>
      </c>
      <c r="F5256" s="0">
        <v>190</v>
      </c>
      <c r="G5256" s="0">
        <v>108.1158447265625</v>
      </c>
      <c r="H5256" s="0">
        <v>114.16909027099609</v>
      </c>
      <c r="I5256" s="0">
        <v>6.0532417297363281</v>
      </c>
      <c r="J5256" s="0">
        <v>3.6741268634796143</v>
      </c>
      <c r="K5256" s="0">
        <v>74.763160705566406</v>
      </c>
      <c r="L5256" s="0">
        <v>1.6475319862365723</v>
      </c>
      <c r="M5256" s="0">
        <v>1</v>
      </c>
      <c r="N5256" s="0">
        <v>0</v>
      </c>
      <c r="O5256" s="0">
        <v>176.76336669921875</v>
      </c>
      <c r="P5256" s="0">
        <v>175.43154907226562</v>
      </c>
      <c r="Q5256" s="0">
        <v>0.0098408320918679237</v>
      </c>
      <c r="R5256" s="0">
        <v>1.3446587324142456</v>
      </c>
      <c r="S5256" s="0">
        <v>4.1265277862548828</v>
      </c>
      <c r="T5256" s="0">
        <v>6.0532417297363281</v>
      </c>
      <c r="U5256" s="0">
        <v>7.9799556732177734</v>
      </c>
      <c r="V5256" s="0">
        <v>10.761824607849121</v>
      </c>
      <c r="W5256" s="0">
        <v>12.09664249420166</v>
      </c>
      <c r="X5256" s="0">
        <v>20.542011260986328</v>
      </c>
      <c r="Y5256" s="0">
        <v>21.692127227783203</v>
      </c>
      <c r="Z5256" s="0">
        <v>1.150115966796875</v>
      </c>
      <c r="AA5256" s="0">
        <v>0.69808411598205566</v>
      </c>
      <c r="AB5256" s="0">
        <v>0.0018697767518460751</v>
      </c>
      <c r="AC5256" s="0">
        <v>0.2554851770401001</v>
      </c>
      <c r="AD5256" s="0">
        <v>0.78404027223587036</v>
      </c>
      <c r="AE5256" s="0">
        <v>1.150115966796875</v>
      </c>
      <c r="AF5256" s="0">
        <v>1.5161916017532349</v>
      </c>
      <c r="AG5256" s="0">
        <v>2.0447468757629395</v>
      </c>
      <c r="AH5256" s="0">
        <v>2.2983622550964355</v>
      </c>
    </row>
    <row r="5257" x14ac:dyDescent="0.4">
      <c r="A5257" s="11" t="str">
        <f>Data[[#This Row],[category]]&amp;Data[[#This Row],[subcategory]]&amp;Data[[#This Row],[date]]&amp;Data[[#This Row],[hour]]</f>
        <v>Usage quintiles (sites)Quintile 5 (highest)9/2/20174</v>
      </c>
      <c r="B5257" s="11" t="s">
        <v>144</v>
      </c>
      <c r="C5257" t="s">
        <v>152</v>
      </c>
      <c r="D5257" t="s">
        <v>113</v>
      </c>
      <c r="E5257" t="s">
        <v>43</v>
      </c>
      <c r="F5257" s="0">
        <v>190</v>
      </c>
      <c r="G5257" s="0">
        <v>103.16335296630859</v>
      </c>
      <c r="H5257" s="0">
        <v>112.30876922607422</v>
      </c>
      <c r="I5257" s="0">
        <v>9.1454153060913086</v>
      </c>
      <c r="J5257" s="0">
        <v>3.8823294639587402</v>
      </c>
      <c r="K5257" s="0">
        <v>74.1368408203125</v>
      </c>
      <c r="L5257" s="0">
        <v>2.3556516170501709</v>
      </c>
      <c r="M5257" s="0">
        <v>1</v>
      </c>
      <c r="N5257" s="0">
        <v>1</v>
      </c>
      <c r="O5257" s="0">
        <v>176.76336669921875</v>
      </c>
      <c r="P5257" s="0">
        <v>175.43154907226562</v>
      </c>
      <c r="Q5257" s="0">
        <v>2.7595515251159668</v>
      </c>
      <c r="R5257" s="0">
        <v>4.1700100898742676</v>
      </c>
      <c r="S5257" s="0">
        <v>7.1095199584960937</v>
      </c>
      <c r="T5257" s="0">
        <v>9.1454153060913086</v>
      </c>
      <c r="U5257" s="0">
        <v>11.181310653686523</v>
      </c>
      <c r="V5257" s="0">
        <v>14.120820999145508</v>
      </c>
      <c r="W5257" s="0">
        <v>15.531278610229492</v>
      </c>
      <c r="X5257" s="0">
        <v>19.601037979125977</v>
      </c>
      <c r="Y5257" s="0">
        <v>21.338666915893555</v>
      </c>
      <c r="Z5257" s="0">
        <v>1.7376289367675781</v>
      </c>
      <c r="AA5257" s="0">
        <v>0.73764258623123169</v>
      </c>
      <c r="AB5257" s="0">
        <v>0.52431488037109375</v>
      </c>
      <c r="AC5257" s="0">
        <v>0.79230195283889771</v>
      </c>
      <c r="AD5257" s="0">
        <v>1.3508087396621704</v>
      </c>
      <c r="AE5257" s="0">
        <v>1.7376289367675781</v>
      </c>
      <c r="AF5257" s="0">
        <v>2.1244490146636963</v>
      </c>
      <c r="AG5257" s="0">
        <v>2.6829559803009033</v>
      </c>
      <c r="AH5257" s="0">
        <v>2.9509429931640625</v>
      </c>
    </row>
    <row r="5258" x14ac:dyDescent="0.4">
      <c r="A5258" s="11" t="str">
        <f>Data[[#This Row],[category]]&amp;Data[[#This Row],[subcategory]]&amp;Data[[#This Row],[date]]&amp;Data[[#This Row],[hour]]</f>
        <v>Usage quintiles (sites)Quintile 5 (highest)9/2/20175</v>
      </c>
      <c r="B5258" s="11" t="s">
        <v>144</v>
      </c>
      <c r="C5258" t="s">
        <v>152</v>
      </c>
      <c r="D5258" t="s">
        <v>113</v>
      </c>
      <c r="E5258" t="s">
        <v>44</v>
      </c>
      <c r="F5258" s="0">
        <v>190</v>
      </c>
      <c r="G5258" s="0">
        <v>98.224433898925781</v>
      </c>
      <c r="H5258" s="0">
        <v>111.18771362304687</v>
      </c>
      <c r="I5258" s="0">
        <v>12.963276863098145</v>
      </c>
      <c r="J5258" s="0">
        <v>5.1723341941833496</v>
      </c>
      <c r="K5258" s="0">
        <v>73.352630615234375</v>
      </c>
      <c r="L5258" s="0">
        <v>2.5062720775604248</v>
      </c>
      <c r="M5258" s="0">
        <v>1</v>
      </c>
      <c r="N5258" s="0">
        <v>1</v>
      </c>
      <c r="O5258" s="0">
        <v>176.76336669921875</v>
      </c>
      <c r="P5258" s="0">
        <v>175.43154907226562</v>
      </c>
      <c r="Q5258" s="0">
        <v>4.4555439949035645</v>
      </c>
      <c r="R5258" s="0">
        <v>6.3346638679504395</v>
      </c>
      <c r="S5258" s="0">
        <v>10.25090217590332</v>
      </c>
      <c r="T5258" s="0">
        <v>12.963276863098145</v>
      </c>
      <c r="U5258" s="0">
        <v>15.675651550292969</v>
      </c>
      <c r="V5258" s="0">
        <v>19.591890335083008</v>
      </c>
      <c r="W5258" s="0">
        <v>21.471010208129883</v>
      </c>
      <c r="X5258" s="0">
        <v>18.662641525268555</v>
      </c>
      <c r="Y5258" s="0">
        <v>21.125665664672852</v>
      </c>
      <c r="Z5258" s="0">
        <v>2.4630227088928223</v>
      </c>
      <c r="AA5258" s="0">
        <v>0.98274350166320801</v>
      </c>
      <c r="AB5258" s="0">
        <v>0.8465535044670105</v>
      </c>
      <c r="AC5258" s="0">
        <v>1.203586220741272</v>
      </c>
      <c r="AD5258" s="0">
        <v>1.9476715326309204</v>
      </c>
      <c r="AE5258" s="0">
        <v>2.4630227088928223</v>
      </c>
      <c r="AF5258" s="0">
        <v>2.9783740043640137</v>
      </c>
      <c r="AG5258" s="0">
        <v>3.722459077835083</v>
      </c>
      <c r="AH5258" s="0">
        <v>4.0794920921325684</v>
      </c>
    </row>
    <row r="5259" x14ac:dyDescent="0.4">
      <c r="A5259" s="11" t="str">
        <f>Data[[#This Row],[category]]&amp;Data[[#This Row],[subcategory]]&amp;Data[[#This Row],[date]]&amp;Data[[#This Row],[hour]]</f>
        <v>Usage quintiles (sites)Quintile 5 (highest)9/2/20176</v>
      </c>
      <c r="B5259" s="11" t="s">
        <v>144</v>
      </c>
      <c r="C5259" t="s">
        <v>152</v>
      </c>
      <c r="D5259" t="s">
        <v>113</v>
      </c>
      <c r="E5259" t="s">
        <v>45</v>
      </c>
      <c r="F5259" s="0">
        <v>190</v>
      </c>
      <c r="G5259" s="0">
        <v>104.99856567382812</v>
      </c>
      <c r="H5259" s="0">
        <v>114.88323974609375</v>
      </c>
      <c r="I5259" s="0">
        <v>9.8846731185913086</v>
      </c>
      <c r="J5259" s="0">
        <v>4.2826175689697266</v>
      </c>
      <c r="K5259" s="0">
        <v>73.478950500488281</v>
      </c>
      <c r="L5259" s="0">
        <v>2.308091402053833</v>
      </c>
      <c r="M5259" s="0">
        <v>1</v>
      </c>
      <c r="N5259" s="0">
        <v>1</v>
      </c>
      <c r="O5259" s="0">
        <v>176.76336669921875</v>
      </c>
      <c r="P5259" s="0">
        <v>175.43154907226562</v>
      </c>
      <c r="Q5259" s="0">
        <v>2.8403940200805664</v>
      </c>
      <c r="R5259" s="0">
        <v>4.396277904510498</v>
      </c>
      <c r="S5259" s="0">
        <v>7.6388664245605469</v>
      </c>
      <c r="T5259" s="0">
        <v>9.8846731185913086</v>
      </c>
      <c r="U5259" s="0">
        <v>12.13047981262207</v>
      </c>
      <c r="V5259" s="0">
        <v>15.373068809509277</v>
      </c>
      <c r="W5259" s="0">
        <v>16.928951263427734</v>
      </c>
      <c r="X5259" s="0">
        <v>19.949728012084961</v>
      </c>
      <c r="Y5259" s="0">
        <v>21.827816009521484</v>
      </c>
      <c r="Z5259" s="0">
        <v>1.8780878782272339</v>
      </c>
      <c r="AA5259" s="0">
        <v>0.81369733810424805</v>
      </c>
      <c r="AB5259" s="0">
        <v>0.53967487812042236</v>
      </c>
      <c r="AC5259" s="0">
        <v>0.8352927565574646</v>
      </c>
      <c r="AD5259" s="0">
        <v>1.4513845443725586</v>
      </c>
      <c r="AE5259" s="0">
        <v>1.8780878782272339</v>
      </c>
      <c r="AF5259" s="0">
        <v>2.3047912120819092</v>
      </c>
      <c r="AG5259" s="0">
        <v>2.9208829402923584</v>
      </c>
      <c r="AH5259" s="0">
        <v>3.216500997543335</v>
      </c>
    </row>
    <row r="5260" x14ac:dyDescent="0.4">
      <c r="A5260" s="11" t="str">
        <f>Data[[#This Row],[category]]&amp;Data[[#This Row],[subcategory]]&amp;Data[[#This Row],[date]]&amp;Data[[#This Row],[hour]]</f>
        <v>Usage quintiles (sites)Quintile 5 (highest)9/2/20177</v>
      </c>
      <c r="B5260" s="11" t="s">
        <v>144</v>
      </c>
      <c r="C5260" t="s">
        <v>152</v>
      </c>
      <c r="D5260" t="s">
        <v>113</v>
      </c>
      <c r="E5260" t="s">
        <v>59</v>
      </c>
      <c r="F5260" s="0">
        <v>190</v>
      </c>
      <c r="G5260" s="0">
        <v>116.77913665771484</v>
      </c>
      <c r="H5260" s="0">
        <v>121.43319702148437</v>
      </c>
      <c r="I5260" s="0">
        <v>4.6540632247924805</v>
      </c>
      <c r="J5260" s="0">
        <v>3.8816587924957275</v>
      </c>
      <c r="K5260" s="0">
        <v>73.699996948242188</v>
      </c>
      <c r="L5260" s="0">
        <v>1.1989881992340088</v>
      </c>
      <c r="M5260" s="0">
        <v>0</v>
      </c>
      <c r="N5260" s="0">
        <v>0</v>
      </c>
      <c r="O5260" s="0">
        <v>176.76336669921875</v>
      </c>
      <c r="P5260" s="0">
        <v>175.43154907226562</v>
      </c>
      <c r="Q5260" s="0">
        <v>-1.7306972742080688</v>
      </c>
      <c r="R5260" s="0">
        <v>-0.32048267126083374</v>
      </c>
      <c r="S5260" s="0">
        <v>2.6185193061828613</v>
      </c>
      <c r="T5260" s="0">
        <v>4.6540632247924805</v>
      </c>
      <c r="U5260" s="0">
        <v>6.6896071434020996</v>
      </c>
      <c r="V5260" s="0">
        <v>9.6286087036132812</v>
      </c>
      <c r="W5260" s="0">
        <v>11.038824081420898</v>
      </c>
      <c r="X5260" s="0">
        <v>22.18803596496582</v>
      </c>
      <c r="Y5260" s="0">
        <v>23.072307586669922</v>
      </c>
      <c r="Z5260" s="0">
        <v>0.88427203893661499</v>
      </c>
      <c r="AA5260" s="0">
        <v>0.7375151515007019</v>
      </c>
      <c r="AB5260" s="0">
        <v>-0.32883244752883911</v>
      </c>
      <c r="AC5260" s="0">
        <v>-0.060891658067703247</v>
      </c>
      <c r="AD5260" s="0">
        <v>0.49751871824264526</v>
      </c>
      <c r="AE5260" s="0">
        <v>0.88427203893661499</v>
      </c>
      <c r="AF5260" s="0">
        <v>1.2710254192352295</v>
      </c>
      <c r="AG5260" s="0">
        <v>1.8294357061386108</v>
      </c>
      <c r="AH5260" s="0">
        <v>2.0973765850067139</v>
      </c>
    </row>
    <row r="5261" x14ac:dyDescent="0.4">
      <c r="A5261" s="11" t="str">
        <f>Data[[#This Row],[category]]&amp;Data[[#This Row],[subcategory]]&amp;Data[[#This Row],[date]]&amp;Data[[#This Row],[hour]]</f>
        <v>Usage quintiles (sites)Quintile 5 (highest)9/2/20178</v>
      </c>
      <c r="B5261" s="11" t="s">
        <v>144</v>
      </c>
      <c r="C5261" t="s">
        <v>152</v>
      </c>
      <c r="D5261" t="s">
        <v>113</v>
      </c>
      <c r="E5261" t="s">
        <v>60</v>
      </c>
      <c r="F5261" s="0">
        <v>190</v>
      </c>
      <c r="G5261" s="0">
        <v>130.88822937011719</v>
      </c>
      <c r="H5261" s="0">
        <v>131.84004211425781</v>
      </c>
      <c r="I5261" s="0">
        <v>0.95182526111602783</v>
      </c>
      <c r="J5261" s="0">
        <v>2.6611802577972412</v>
      </c>
      <c r="K5261" s="0">
        <v>76.199996948242188</v>
      </c>
      <c r="L5261" s="0">
        <v>0.35767033696174622</v>
      </c>
      <c r="M5261" s="0">
        <v>0</v>
      </c>
      <c r="N5261" s="0">
        <v>0</v>
      </c>
      <c r="O5261" s="0">
        <v>176.76336669921875</v>
      </c>
      <c r="P5261" s="0">
        <v>175.43154907226562</v>
      </c>
      <c r="Q5261" s="0">
        <v>-3.425426721572876</v>
      </c>
      <c r="R5261" s="0">
        <v>-2.4586143493652344</v>
      </c>
      <c r="S5261" s="0">
        <v>-0.44369903206825256</v>
      </c>
      <c r="T5261" s="0">
        <v>0.95182526111602783</v>
      </c>
      <c r="U5261" s="0">
        <v>2.3473496437072754</v>
      </c>
      <c r="V5261" s="0">
        <v>4.3622651100158691</v>
      </c>
      <c r="W5261" s="0">
        <v>5.3290772438049316</v>
      </c>
      <c r="X5261" s="0">
        <v>24.868762969970703</v>
      </c>
      <c r="Y5261" s="0">
        <v>25.04960823059082</v>
      </c>
      <c r="Z5261" s="0">
        <v>0.18084679543972015</v>
      </c>
      <c r="AA5261" s="0">
        <v>0.50562423467636108</v>
      </c>
      <c r="AB5261" s="0">
        <v>-0.65083104372024536</v>
      </c>
      <c r="AC5261" s="0">
        <v>-0.46713674068450928</v>
      </c>
      <c r="AD5261" s="0">
        <v>-0.084302812814712524</v>
      </c>
      <c r="AE5261" s="0">
        <v>0.18084679543972015</v>
      </c>
      <c r="AF5261" s="0">
        <v>0.44599640369415283</v>
      </c>
      <c r="AG5261" s="0">
        <v>0.8288303017616272</v>
      </c>
      <c r="AH5261" s="0">
        <v>1.0125246047973633</v>
      </c>
    </row>
    <row r="5262" x14ac:dyDescent="0.4">
      <c r="A5262" s="11" t="str">
        <f>Data[[#This Row],[category]]&amp;Data[[#This Row],[subcategory]]&amp;Data[[#This Row],[date]]&amp;Data[[#This Row],[hour]]</f>
        <v>Usage quintiles (sites)Quintile 5 (highest)9/2/20179</v>
      </c>
      <c r="B5262" s="11" t="s">
        <v>144</v>
      </c>
      <c r="C5262" t="s">
        <v>152</v>
      </c>
      <c r="D5262" t="s">
        <v>113</v>
      </c>
      <c r="E5262" t="s">
        <v>61</v>
      </c>
      <c r="F5262" s="0">
        <v>190</v>
      </c>
      <c r="G5262" s="0">
        <v>146.15885925292969</v>
      </c>
      <c r="H5262" s="0">
        <v>146.31344604492187</v>
      </c>
      <c r="I5262" s="0">
        <v>0.15458330512046814</v>
      </c>
      <c r="J5262" s="0">
        <v>1.6925948858261108</v>
      </c>
      <c r="K5262" s="0">
        <v>80.778945922851563</v>
      </c>
      <c r="L5262" s="0">
        <v>0.091329179704189301</v>
      </c>
      <c r="M5262" s="0">
        <v>0</v>
      </c>
      <c r="N5262" s="0">
        <v>0</v>
      </c>
      <c r="O5262" s="0">
        <v>176.76336669921875</v>
      </c>
      <c r="P5262" s="0">
        <v>175.43154907226562</v>
      </c>
      <c r="Q5262" s="0">
        <v>-2.6294875144958496</v>
      </c>
      <c r="R5262" s="0">
        <v>-2.0145642757415771</v>
      </c>
      <c r="S5262" s="0">
        <v>-0.73301434516906738</v>
      </c>
      <c r="T5262" s="0">
        <v>0.15458330512046814</v>
      </c>
      <c r="U5262" s="0">
        <v>1.0421808958053589</v>
      </c>
      <c r="V5262" s="0">
        <v>2.3237309455871582</v>
      </c>
      <c r="W5262" s="0">
        <v>2.9386541843414307</v>
      </c>
      <c r="X5262" s="0">
        <v>27.770183563232422</v>
      </c>
      <c r="Y5262" s="0">
        <v>27.799554824829102</v>
      </c>
      <c r="Z5262" s="0">
        <v>0.029370827600359917</v>
      </c>
      <c r="AA5262" s="0">
        <v>0.3215930163860321</v>
      </c>
      <c r="AB5262" s="0">
        <v>-0.49960261583328247</v>
      </c>
      <c r="AC5262" s="0">
        <v>-0.3827672004699707</v>
      </c>
      <c r="AD5262" s="0">
        <v>-0.13927271962165833</v>
      </c>
      <c r="AE5262" s="0">
        <v>0.029370827600359917</v>
      </c>
      <c r="AF5262" s="0">
        <v>0.19801436364650726</v>
      </c>
      <c r="AG5262" s="0">
        <v>0.44150885939598083</v>
      </c>
      <c r="AH5262" s="0">
        <v>0.55834424495697021</v>
      </c>
    </row>
    <row r="5263" x14ac:dyDescent="0.4">
      <c r="A5263" s="11" t="str">
        <f>Data[[#This Row],[category]]&amp;Data[[#This Row],[subcategory]]&amp;Data[[#This Row],[date]]&amp;Data[[#This Row],[hour]]</f>
        <v>Usage quintiles (sites)Quintile 5 (highest)9/2/201710</v>
      </c>
      <c r="B5263" s="11" t="s">
        <v>144</v>
      </c>
      <c r="C5263" t="s">
        <v>152</v>
      </c>
      <c r="D5263" t="s">
        <v>113</v>
      </c>
      <c r="E5263" t="s">
        <v>62</v>
      </c>
      <c r="F5263" s="0">
        <v>190</v>
      </c>
      <c r="G5263" s="0">
        <v>159.07058715820312</v>
      </c>
      <c r="H5263" s="0">
        <v>159.27821350097656</v>
      </c>
      <c r="I5263" s="0">
        <v>0.20762595534324646</v>
      </c>
      <c r="J5263" s="0">
        <v>1.0307600498199463</v>
      </c>
      <c r="K5263" s="0">
        <v>86.110527038574219</v>
      </c>
      <c r="L5263" s="0">
        <v>0.20142996311187744</v>
      </c>
      <c r="M5263" s="0">
        <v>0</v>
      </c>
      <c r="N5263" s="0">
        <v>0</v>
      </c>
      <c r="O5263" s="0">
        <v>176.76336669921875</v>
      </c>
      <c r="P5263" s="0">
        <v>175.43154907226562</v>
      </c>
      <c r="Q5263" s="0">
        <v>-1.487823486328125</v>
      </c>
      <c r="R5263" s="0">
        <v>-1.1133462190628052</v>
      </c>
      <c r="S5263" s="0">
        <v>-0.33290514349937439</v>
      </c>
      <c r="T5263" s="0">
        <v>0.20762595534324646</v>
      </c>
      <c r="U5263" s="0">
        <v>0.74815702438354492</v>
      </c>
      <c r="V5263" s="0">
        <v>1.5285980701446533</v>
      </c>
      <c r="W5263" s="0">
        <v>1.9030753374099731</v>
      </c>
      <c r="X5263" s="0">
        <v>30.223411560058594</v>
      </c>
      <c r="Y5263" s="0">
        <v>30.262861251831055</v>
      </c>
      <c r="Z5263" s="0">
        <v>0.039448931813240051</v>
      </c>
      <c r="AA5263" s="0">
        <v>0.19584441184997559</v>
      </c>
      <c r="AB5263" s="0">
        <v>-0.28268647193908691</v>
      </c>
      <c r="AC5263" s="0">
        <v>-0.21153578162193298</v>
      </c>
      <c r="AD5263" s="0">
        <v>-0.063251979649066925</v>
      </c>
      <c r="AE5263" s="0">
        <v>0.039448931813240051</v>
      </c>
      <c r="AF5263" s="0">
        <v>0.14214983582496643</v>
      </c>
      <c r="AG5263" s="0">
        <v>0.29043364524841309</v>
      </c>
      <c r="AH5263" s="0">
        <v>0.36158433556556702</v>
      </c>
    </row>
    <row r="5264" x14ac:dyDescent="0.4">
      <c r="A5264" s="11" t="str">
        <f>Data[[#This Row],[category]]&amp;Data[[#This Row],[subcategory]]&amp;Data[[#This Row],[date]]&amp;Data[[#This Row],[hour]]</f>
        <v>Usage quintiles (sites)Quintile 5 (highest)9/2/201711</v>
      </c>
      <c r="B5264" s="11" t="s">
        <v>144</v>
      </c>
      <c r="C5264" t="s">
        <v>152</v>
      </c>
      <c r="D5264" t="s">
        <v>113</v>
      </c>
      <c r="E5264" t="s">
        <v>63</v>
      </c>
      <c r="F5264" s="0">
        <v>190</v>
      </c>
      <c r="G5264" s="0">
        <v>166.793701171875</v>
      </c>
      <c r="H5264" s="0">
        <v>166.58607482910156</v>
      </c>
      <c r="I5264" s="0">
        <v>-0.2076275646686554</v>
      </c>
      <c r="J5264" s="0">
        <v>1.0307601690292358</v>
      </c>
      <c r="K5264" s="0">
        <v>89.357894897460938</v>
      </c>
      <c r="L5264" s="0">
        <v>-0.20143149793148041</v>
      </c>
      <c r="M5264" s="0">
        <v>0</v>
      </c>
      <c r="N5264" s="0">
        <v>0</v>
      </c>
      <c r="O5264" s="0">
        <v>176.76336669921875</v>
      </c>
      <c r="P5264" s="0">
        <v>175.43154907226562</v>
      </c>
      <c r="Q5264" s="0">
        <v>-1.9030771255493164</v>
      </c>
      <c r="R5264" s="0">
        <v>-1.5285998582839966</v>
      </c>
      <c r="S5264" s="0">
        <v>-0.74815875291824341</v>
      </c>
      <c r="T5264" s="0">
        <v>-0.2076275646686554</v>
      </c>
      <c r="U5264" s="0">
        <v>0.33290359377861023</v>
      </c>
      <c r="V5264" s="0">
        <v>1.1133447885513306</v>
      </c>
      <c r="W5264" s="0">
        <v>1.4878220558166504</v>
      </c>
      <c r="X5264" s="0">
        <v>31.690803527832031</v>
      </c>
      <c r="Y5264" s="0">
        <v>31.65135383605957</v>
      </c>
      <c r="Z5264" s="0">
        <v>-0.039449237287044525</v>
      </c>
      <c r="AA5264" s="0">
        <v>0.19584442675113678</v>
      </c>
      <c r="AB5264" s="0">
        <v>-0.36158466339111328</v>
      </c>
      <c r="AC5264" s="0">
        <v>-0.29043397307395935</v>
      </c>
      <c r="AD5264" s="0">
        <v>-0.1421501487493515</v>
      </c>
      <c r="AE5264" s="0">
        <v>-0.039449237287044525</v>
      </c>
      <c r="AF5264" s="0">
        <v>0.063251681625843048</v>
      </c>
      <c r="AG5264" s="0">
        <v>0.2115354984998703</v>
      </c>
      <c r="AH5264" s="0">
        <v>0.28268617391586304</v>
      </c>
    </row>
    <row r="5265" x14ac:dyDescent="0.4">
      <c r="A5265" s="11" t="str">
        <f>Data[[#This Row],[category]]&amp;Data[[#This Row],[subcategory]]&amp;Data[[#This Row],[date]]&amp;Data[[#This Row],[hour]]</f>
        <v>Usage quintiles (sites)Quintile 5 (highest)9/2/201712</v>
      </c>
      <c r="B5265" s="11" t="s">
        <v>144</v>
      </c>
      <c r="C5265" t="s">
        <v>152</v>
      </c>
      <c r="D5265" t="s">
        <v>113</v>
      </c>
      <c r="E5265" t="s">
        <v>64</v>
      </c>
      <c r="F5265" s="0">
        <v>190</v>
      </c>
      <c r="G5265" s="0">
        <v>172.39599609375</v>
      </c>
      <c r="H5265" s="0">
        <v>173.16572570800781</v>
      </c>
      <c r="I5265" s="0">
        <v>0.7697303295135498</v>
      </c>
      <c r="J5265" s="0">
        <v>1.6127798557281494</v>
      </c>
      <c r="K5265" s="0">
        <v>92.578948974609375</v>
      </c>
      <c r="L5265" s="0">
        <v>0.47726932168006897</v>
      </c>
      <c r="M5265" s="0">
        <v>0</v>
      </c>
      <c r="N5265" s="0">
        <v>0</v>
      </c>
      <c r="O5265" s="0">
        <v>176.76336669921875</v>
      </c>
      <c r="P5265" s="0">
        <v>175.43154907226562</v>
      </c>
      <c r="Q5265" s="0">
        <v>-1.8830565214157104</v>
      </c>
      <c r="R5265" s="0">
        <v>-1.2971302270889282</v>
      </c>
      <c r="S5265" s="0">
        <v>-0.076012253761291504</v>
      </c>
      <c r="T5265" s="0">
        <v>0.7697303295135498</v>
      </c>
      <c r="U5265" s="0">
        <v>1.6154729127883911</v>
      </c>
      <c r="V5265" s="0">
        <v>2.8365907669067383</v>
      </c>
      <c r="W5265" s="0">
        <v>3.4225170612335205</v>
      </c>
      <c r="X5265" s="0">
        <v>32.755237579345703</v>
      </c>
      <c r="Y5265" s="0">
        <v>32.9014892578125</v>
      </c>
      <c r="Z5265" s="0">
        <v>0.14624875783920288</v>
      </c>
      <c r="AA5265" s="0">
        <v>0.30642816424369812</v>
      </c>
      <c r="AB5265" s="0">
        <v>-0.35778072476387024</v>
      </c>
      <c r="AC5265" s="0">
        <v>-0.24645473062992096</v>
      </c>
      <c r="AD5265" s="0">
        <v>-0.014442328363656998</v>
      </c>
      <c r="AE5265" s="0">
        <v>0.14624875783920288</v>
      </c>
      <c r="AF5265" s="0">
        <v>0.30693984031677246</v>
      </c>
      <c r="AG5265" s="0">
        <v>0.53895223140716553</v>
      </c>
      <c r="AH5265" s="0">
        <v>0.65027821063995361</v>
      </c>
    </row>
    <row r="5266" x14ac:dyDescent="0.4">
      <c r="A5266" s="11" t="str">
        <f>Data[[#This Row],[category]]&amp;Data[[#This Row],[subcategory]]&amp;Data[[#This Row],[date]]&amp;Data[[#This Row],[hour]]</f>
        <v>Usage quintiles (sites)Quintile 5 (highest)9/2/201713</v>
      </c>
      <c r="B5266" s="11" t="s">
        <v>144</v>
      </c>
      <c r="C5266" t="s">
        <v>152</v>
      </c>
      <c r="D5266" t="s">
        <v>113</v>
      </c>
      <c r="E5266" t="s">
        <v>65</v>
      </c>
      <c r="F5266" s="0">
        <v>190</v>
      </c>
      <c r="G5266" s="0">
        <v>177.59461975097656</v>
      </c>
      <c r="H5266" s="0">
        <v>179.9822998046875</v>
      </c>
      <c r="I5266" s="0">
        <v>2.3876926898956299</v>
      </c>
      <c r="J5266" s="0">
        <v>2.3174700736999512</v>
      </c>
      <c r="K5266" s="0">
        <v>94.815788269042969</v>
      </c>
      <c r="L5266" s="0">
        <v>1.0303014516830444</v>
      </c>
      <c r="M5266" s="0">
        <v>0</v>
      </c>
      <c r="N5266" s="0">
        <v>0</v>
      </c>
      <c r="O5266" s="0">
        <v>176.76336669921875</v>
      </c>
      <c r="P5266" s="0">
        <v>175.43154907226562</v>
      </c>
      <c r="Q5266" s="0">
        <v>-1.4242063760757446</v>
      </c>
      <c r="R5266" s="0">
        <v>-0.58226472139358521</v>
      </c>
      <c r="S5266" s="0">
        <v>1.172410249710083</v>
      </c>
      <c r="T5266" s="0">
        <v>2.3876926898956299</v>
      </c>
      <c r="U5266" s="0">
        <v>3.6029751300811768</v>
      </c>
      <c r="V5266" s="0">
        <v>5.3576502799987793</v>
      </c>
      <c r="W5266" s="0">
        <v>6.1995916366577148</v>
      </c>
      <c r="X5266" s="0">
        <v>33.742977142333984</v>
      </c>
      <c r="Y5266" s="0">
        <v>34.196636199951172</v>
      </c>
      <c r="Z5266" s="0">
        <v>0.45366162061691284</v>
      </c>
      <c r="AA5266" s="0">
        <v>0.44031929969787598</v>
      </c>
      <c r="AB5266" s="0">
        <v>-0.27059918642044067</v>
      </c>
      <c r="AC5266" s="0">
        <v>-0.11063026636838913</v>
      </c>
      <c r="AD5266" s="0">
        <v>0.22275795042514801</v>
      </c>
      <c r="AE5266" s="0">
        <v>0.45366162061691284</v>
      </c>
      <c r="AF5266" s="0">
        <v>0.68456530570983887</v>
      </c>
      <c r="AG5266" s="0">
        <v>1.0179535150527954</v>
      </c>
      <c r="AH5266" s="0">
        <v>1.1779223680496216</v>
      </c>
    </row>
    <row r="5267" x14ac:dyDescent="0.4">
      <c r="A5267" s="11" t="str">
        <f>Data[[#This Row],[category]]&amp;Data[[#This Row],[subcategory]]&amp;Data[[#This Row],[date]]&amp;Data[[#This Row],[hour]]</f>
        <v>Usage quintiles (sites)Quintile 5 (highest)9/2/201714</v>
      </c>
      <c r="B5267" s="11" t="s">
        <v>144</v>
      </c>
      <c r="C5267" t="s">
        <v>152</v>
      </c>
      <c r="D5267" t="s">
        <v>113</v>
      </c>
      <c r="E5267" t="s">
        <v>66</v>
      </c>
      <c r="F5267" s="0">
        <v>190</v>
      </c>
      <c r="G5267" s="0">
        <v>181.07530212402344</v>
      </c>
      <c r="H5267" s="0">
        <v>182.46928405761719</v>
      </c>
      <c r="I5267" s="0">
        <v>1.3939828872680664</v>
      </c>
      <c r="J5267" s="0">
        <v>2.7214982509613037</v>
      </c>
      <c r="K5267" s="0">
        <v>93.684211730957031</v>
      </c>
      <c r="L5267" s="0">
        <v>0.51221156120300293</v>
      </c>
      <c r="M5267" s="0">
        <v>0</v>
      </c>
      <c r="N5267" s="0">
        <v>0</v>
      </c>
      <c r="O5267" s="0">
        <v>176.76336669921875</v>
      </c>
      <c r="P5267" s="0">
        <v>175.43154907226562</v>
      </c>
      <c r="Q5267" s="0">
        <v>-3.0824832916259766</v>
      </c>
      <c r="R5267" s="0">
        <v>-2.0937573909759521</v>
      </c>
      <c r="S5267" s="0">
        <v>-0.033172190189361572</v>
      </c>
      <c r="T5267" s="0">
        <v>1.3939828872680664</v>
      </c>
      <c r="U5267" s="0">
        <v>2.8211379051208496</v>
      </c>
      <c r="V5267" s="0">
        <v>4.8817234039306641</v>
      </c>
      <c r="W5267" s="0">
        <v>5.8704490661621094</v>
      </c>
      <c r="X5267" s="0">
        <v>34.404308319091797</v>
      </c>
      <c r="Y5267" s="0">
        <v>34.669162750244141</v>
      </c>
      <c r="Z5267" s="0">
        <v>0.26485675573348999</v>
      </c>
      <c r="AA5267" s="0">
        <v>0.51708465814590454</v>
      </c>
      <c r="AB5267" s="0">
        <v>-0.58567184209823608</v>
      </c>
      <c r="AC5267" s="0">
        <v>-0.39781388640403748</v>
      </c>
      <c r="AD5267" s="0">
        <v>-0.0063027041032910347</v>
      </c>
      <c r="AE5267" s="0">
        <v>0.26485675573348999</v>
      </c>
      <c r="AF5267" s="0">
        <v>0.53601622581481934</v>
      </c>
      <c r="AG5267" s="0">
        <v>0.92752742767333984</v>
      </c>
      <c r="AH5267" s="0">
        <v>1.1153852939605713</v>
      </c>
    </row>
    <row r="5268" x14ac:dyDescent="0.4">
      <c r="A5268" s="11" t="str">
        <f>Data[[#This Row],[category]]&amp;Data[[#This Row],[subcategory]]&amp;Data[[#This Row],[date]]&amp;Data[[#This Row],[hour]]</f>
        <v>Usage quintiles (sites)Quintile 5 (highest)9/2/201715</v>
      </c>
      <c r="B5268" s="11" t="s">
        <v>144</v>
      </c>
      <c r="C5268" t="s">
        <v>152</v>
      </c>
      <c r="D5268" t="s">
        <v>113</v>
      </c>
      <c r="E5268" t="s">
        <v>67</v>
      </c>
      <c r="F5268" s="0">
        <v>190</v>
      </c>
      <c r="G5268" s="0">
        <v>177.69993591308594</v>
      </c>
      <c r="H5268" s="0">
        <v>172.13111877441406</v>
      </c>
      <c r="I5268" s="0">
        <v>-5.5688271522521973</v>
      </c>
      <c r="J5268" s="0">
        <v>3.2284486293792725</v>
      </c>
      <c r="K5268" s="0">
        <v>92.042106628417969</v>
      </c>
      <c r="L5268" s="0">
        <v>-1.7249236106872559</v>
      </c>
      <c r="M5268" s="0">
        <v>1</v>
      </c>
      <c r="N5268" s="0">
        <v>0</v>
      </c>
      <c r="O5268" s="0">
        <v>176.76336669921875</v>
      </c>
      <c r="P5268" s="0">
        <v>175.43154907226562</v>
      </c>
      <c r="Q5268" s="0">
        <v>-10.879152297973633</v>
      </c>
      <c r="R5268" s="0">
        <v>-9.7062501907348633</v>
      </c>
      <c r="S5268" s="0">
        <v>-7.2618274688720703</v>
      </c>
      <c r="T5268" s="0">
        <v>-5.5688271522521973</v>
      </c>
      <c r="U5268" s="0">
        <v>-3.8758270740509033</v>
      </c>
      <c r="V5268" s="0">
        <v>-1.4314037561416626</v>
      </c>
      <c r="W5268" s="0">
        <v>-0.25850170850753784</v>
      </c>
      <c r="X5268" s="0">
        <v>33.762989044189453</v>
      </c>
      <c r="Y5268" s="0">
        <v>32.704914093017578</v>
      </c>
      <c r="Z5268" s="0">
        <v>-1.0580772161483765</v>
      </c>
      <c r="AA5268" s="0">
        <v>0.61340522766113281</v>
      </c>
      <c r="AB5268" s="0">
        <v>-2.0670390129089355</v>
      </c>
      <c r="AC5268" s="0">
        <v>-1.8441876173019409</v>
      </c>
      <c r="AD5268" s="0">
        <v>-1.3797472715377808</v>
      </c>
      <c r="AE5268" s="0">
        <v>-1.0580772161483765</v>
      </c>
      <c r="AF5268" s="0">
        <v>-0.73640722036361694</v>
      </c>
      <c r="AG5268" s="0">
        <v>-0.27196678519248962</v>
      </c>
      <c r="AH5268" s="0">
        <v>-0.049115404486656189</v>
      </c>
    </row>
    <row r="5269" x14ac:dyDescent="0.4">
      <c r="A5269" s="11" t="str">
        <f>Data[[#This Row],[category]]&amp;Data[[#This Row],[subcategory]]&amp;Data[[#This Row],[date]]&amp;Data[[#This Row],[hour]]</f>
        <v>Usage quintiles (sites)Quintile 5 (highest)9/2/201716</v>
      </c>
      <c r="B5269" s="11" t="s">
        <v>144</v>
      </c>
      <c r="C5269" t="s">
        <v>152</v>
      </c>
      <c r="D5269" t="s">
        <v>113</v>
      </c>
      <c r="E5269" t="s">
        <v>68</v>
      </c>
      <c r="F5269" s="0">
        <v>190</v>
      </c>
      <c r="G5269" s="0">
        <v>177.74324035644531</v>
      </c>
      <c r="H5269" s="0">
        <v>175.25770568847656</v>
      </c>
      <c r="I5269" s="0">
        <v>-2.4855291843414307</v>
      </c>
      <c r="J5269" s="0">
        <v>3.6206440925598145</v>
      </c>
      <c r="K5269" s="0">
        <v>91.678947448730469</v>
      </c>
      <c r="L5269" s="0">
        <v>-0.68648815155029297</v>
      </c>
      <c r="M5269" s="0">
        <v>0</v>
      </c>
      <c r="N5269" s="0">
        <v>0</v>
      </c>
      <c r="O5269" s="0">
        <v>176.76336669921875</v>
      </c>
      <c r="P5269" s="0">
        <v>175.43154907226562</v>
      </c>
      <c r="Q5269" s="0">
        <v>-8.4409589767456055</v>
      </c>
      <c r="R5269" s="0">
        <v>-7.1255712509155273</v>
      </c>
      <c r="S5269" s="0">
        <v>-4.3841967582702637</v>
      </c>
      <c r="T5269" s="0">
        <v>-2.4855291843414307</v>
      </c>
      <c r="U5269" s="0">
        <v>-0.58686155080795288</v>
      </c>
      <c r="V5269" s="0">
        <v>2.154512882232666</v>
      </c>
      <c r="W5269" s="0">
        <v>3.469900369644165</v>
      </c>
      <c r="X5269" s="0">
        <v>33.771217346191406</v>
      </c>
      <c r="Y5269" s="0">
        <v>33.298965454101563</v>
      </c>
      <c r="Z5269" s="0">
        <v>-0.4722505509853363</v>
      </c>
      <c r="AA5269" s="0">
        <v>0.68792235851287842</v>
      </c>
      <c r="AB5269" s="0">
        <v>-1.6037821769714355</v>
      </c>
      <c r="AC5269" s="0">
        <v>-1.353858470916748</v>
      </c>
      <c r="AD5269" s="0">
        <v>-0.83299738168716431</v>
      </c>
      <c r="AE5269" s="0">
        <v>-0.4722505509853363</v>
      </c>
      <c r="AF5269" s="0">
        <v>-0.1115037128329277</v>
      </c>
      <c r="AG5269" s="0">
        <v>0.40935742855072021</v>
      </c>
      <c r="AH5269" s="0">
        <v>0.65928101539611816</v>
      </c>
    </row>
    <row r="5270" x14ac:dyDescent="0.4">
      <c r="A5270" s="11" t="str">
        <f>Data[[#This Row],[category]]&amp;Data[[#This Row],[subcategory]]&amp;Data[[#This Row],[date]]&amp;Data[[#This Row],[hour]]</f>
        <v>Usage quintiles (sites)Quintile 5 (highest)9/2/201717</v>
      </c>
      <c r="B5270" s="11" t="s">
        <v>144</v>
      </c>
      <c r="C5270" t="s">
        <v>152</v>
      </c>
      <c r="D5270" t="s">
        <v>113</v>
      </c>
      <c r="E5270" t="s">
        <v>69</v>
      </c>
      <c r="F5270" s="0">
        <v>190</v>
      </c>
      <c r="G5270" s="0">
        <v>176.87220764160156</v>
      </c>
      <c r="H5270" s="0">
        <v>176.95730590820312</v>
      </c>
      <c r="I5270" s="0">
        <v>0.085106447339057922</v>
      </c>
      <c r="J5270" s="0">
        <v>3.9781289100646973</v>
      </c>
      <c r="K5270" s="0">
        <v>91.605262756347656</v>
      </c>
      <c r="L5270" s="0">
        <v>0.021393587812781334</v>
      </c>
      <c r="M5270" s="0">
        <v>0</v>
      </c>
      <c r="N5270" s="0">
        <v>0</v>
      </c>
      <c r="O5270" s="0">
        <v>176.76336669921875</v>
      </c>
      <c r="P5270" s="0">
        <v>175.43154907226562</v>
      </c>
      <c r="Q5270" s="0">
        <v>-6.4583334922790527</v>
      </c>
      <c r="R5270" s="0">
        <v>-5.0130710601806641</v>
      </c>
      <c r="S5270" s="0">
        <v>-2.0010263919830322</v>
      </c>
      <c r="T5270" s="0">
        <v>0.085106447339057922</v>
      </c>
      <c r="U5270" s="0">
        <v>2.1712393760681152</v>
      </c>
      <c r="V5270" s="0">
        <v>5.183283805847168</v>
      </c>
      <c r="W5270" s="0">
        <v>6.6285462379455566</v>
      </c>
      <c r="X5270" s="0">
        <v>33.605720520019531</v>
      </c>
      <c r="Y5270" s="0">
        <v>33.62188720703125</v>
      </c>
      <c r="Z5270" s="0">
        <v>0.01617022417485714</v>
      </c>
      <c r="AA5270" s="0">
        <v>0.75584447383880615</v>
      </c>
      <c r="AB5270" s="0">
        <v>-1.2270833253860474</v>
      </c>
      <c r="AC5270" s="0">
        <v>-0.9524834156036377</v>
      </c>
      <c r="AD5270" s="0">
        <v>-0.38019499182701111</v>
      </c>
      <c r="AE5270" s="0">
        <v>0.01617022417485714</v>
      </c>
      <c r="AF5270" s="0">
        <v>0.41253545880317688</v>
      </c>
      <c r="AG5270" s="0">
        <v>0.98482388257980347</v>
      </c>
      <c r="AH5270" s="0">
        <v>1.2594237327575684</v>
      </c>
    </row>
    <row r="5271" x14ac:dyDescent="0.4">
      <c r="A5271" s="11" t="str">
        <f>Data[[#This Row],[category]]&amp;Data[[#This Row],[subcategory]]&amp;Data[[#This Row],[date]]&amp;Data[[#This Row],[hour]]</f>
        <v>Usage quintiles (sites)Quintile 5 (highest)9/2/201718</v>
      </c>
      <c r="B5271" s="11" t="s">
        <v>144</v>
      </c>
      <c r="C5271" t="s">
        <v>152</v>
      </c>
      <c r="D5271" t="s">
        <v>113</v>
      </c>
      <c r="E5271" t="s">
        <v>70</v>
      </c>
      <c r="F5271" s="0">
        <v>190</v>
      </c>
      <c r="G5271" s="0">
        <v>172.34921264648437</v>
      </c>
      <c r="H5271" s="0">
        <v>177.38008117675781</v>
      </c>
      <c r="I5271" s="0">
        <v>5.030876636505127</v>
      </c>
      <c r="J5271" s="0">
        <v>4.1832103729248047</v>
      </c>
      <c r="K5271" s="0">
        <v>90.973686218261719</v>
      </c>
      <c r="L5271" s="0">
        <v>1.2026352882385254</v>
      </c>
      <c r="M5271" s="0">
        <v>0</v>
      </c>
      <c r="N5271" s="0">
        <v>0</v>
      </c>
      <c r="O5271" s="0">
        <v>176.76336669921875</v>
      </c>
      <c r="P5271" s="0">
        <v>175.43154907226562</v>
      </c>
      <c r="Q5271" s="0">
        <v>-1.8498921394348145</v>
      </c>
      <c r="R5271" s="0">
        <v>-0.33012315630912781</v>
      </c>
      <c r="S5271" s="0">
        <v>2.8371989727020264</v>
      </c>
      <c r="T5271" s="0">
        <v>5.030876636505127</v>
      </c>
      <c r="U5271" s="0">
        <v>7.2245545387268066</v>
      </c>
      <c r="V5271" s="0">
        <v>10.391876220703125</v>
      </c>
      <c r="W5271" s="0">
        <v>11.91164493560791</v>
      </c>
      <c r="X5271" s="0">
        <v>32.746349334716797</v>
      </c>
      <c r="Y5271" s="0">
        <v>33.702217102050781</v>
      </c>
      <c r="Z5271" s="0">
        <v>0.95586657524108887</v>
      </c>
      <c r="AA5271" s="0">
        <v>0.79480999708175659</v>
      </c>
      <c r="AB5271" s="0">
        <v>-0.35147953033447266</v>
      </c>
      <c r="AC5271" s="0">
        <v>-0.062723420560359955</v>
      </c>
      <c r="AD5271" s="0">
        <v>0.53906780481338501</v>
      </c>
      <c r="AE5271" s="0">
        <v>0.95586657524108887</v>
      </c>
      <c r="AF5271" s="0">
        <v>1.3726652860641479</v>
      </c>
      <c r="AG5271" s="0">
        <v>1.9744565486907959</v>
      </c>
      <c r="AH5271" s="0">
        <v>2.2632126808166504</v>
      </c>
    </row>
    <row r="5272" x14ac:dyDescent="0.4">
      <c r="A5272" s="11" t="str">
        <f>Data[[#This Row],[category]]&amp;Data[[#This Row],[subcategory]]&amp;Data[[#This Row],[date]]&amp;Data[[#This Row],[hour]]</f>
        <v>Usage quintiles (sites)Quintile 5 (highest)9/2/201719</v>
      </c>
      <c r="B5272" s="11" t="s">
        <v>144</v>
      </c>
      <c r="C5272" t="s">
        <v>152</v>
      </c>
      <c r="D5272" t="s">
        <v>113</v>
      </c>
      <c r="E5272" t="s">
        <v>71</v>
      </c>
      <c r="F5272" s="0">
        <v>190</v>
      </c>
      <c r="G5272" s="0">
        <v>167.03094482421875</v>
      </c>
      <c r="H5272" s="0">
        <v>179.54893493652344</v>
      </c>
      <c r="I5272" s="0">
        <v>12.517988204956055</v>
      </c>
      <c r="J5272" s="0">
        <v>4.0350484848022461</v>
      </c>
      <c r="K5272" s="0">
        <v>87.921051025390625</v>
      </c>
      <c r="L5272" s="0">
        <v>3.1023142337799072</v>
      </c>
      <c r="M5272" s="0">
        <v>1</v>
      </c>
      <c r="N5272" s="0">
        <v>1</v>
      </c>
      <c r="O5272" s="0">
        <v>176.76336669921875</v>
      </c>
      <c r="P5272" s="0">
        <v>175.43154907226562</v>
      </c>
      <c r="Q5272" s="0">
        <v>5.8809242248535156</v>
      </c>
      <c r="R5272" s="0">
        <v>7.3468656539916992</v>
      </c>
      <c r="S5272" s="0">
        <v>10.402007102966309</v>
      </c>
      <c r="T5272" s="0">
        <v>12.517988204956055</v>
      </c>
      <c r="U5272" s="0">
        <v>14.633969306945801</v>
      </c>
      <c r="V5272" s="0">
        <v>17.689111709594727</v>
      </c>
      <c r="W5272" s="0">
        <v>19.155052185058594</v>
      </c>
      <c r="X5272" s="0">
        <v>31.735879898071289</v>
      </c>
      <c r="Y5272" s="0">
        <v>34.114295959472656</v>
      </c>
      <c r="Z5272" s="0">
        <v>2.3784177303314209</v>
      </c>
      <c r="AA5272" s="0">
        <v>0.7666592001914978</v>
      </c>
      <c r="AB5272" s="0">
        <v>1.1173756122589111</v>
      </c>
      <c r="AC5272" s="0">
        <v>1.3959044218063354</v>
      </c>
      <c r="AD5272" s="0">
        <v>1.9763813018798828</v>
      </c>
      <c r="AE5272" s="0">
        <v>2.3784177303314209</v>
      </c>
      <c r="AF5272" s="0">
        <v>2.780454158782959</v>
      </c>
      <c r="AG5272" s="0">
        <v>3.3609309196472168</v>
      </c>
      <c r="AH5272" s="0">
        <v>3.6394598484039307</v>
      </c>
    </row>
    <row r="5273" x14ac:dyDescent="0.4">
      <c r="A5273" s="11" t="str">
        <f>Data[[#This Row],[category]]&amp;Data[[#This Row],[subcategory]]&amp;Data[[#This Row],[date]]&amp;Data[[#This Row],[hour]]</f>
        <v>Usage quintiles (sites)Quintile 5 (highest)9/2/201720</v>
      </c>
      <c r="B5273" s="11" t="s">
        <v>144</v>
      </c>
      <c r="C5273" t="s">
        <v>152</v>
      </c>
      <c r="D5273" t="s">
        <v>113</v>
      </c>
      <c r="E5273" t="s">
        <v>54</v>
      </c>
      <c r="F5273" s="0">
        <v>190</v>
      </c>
      <c r="G5273" s="0">
        <v>163.14865112304687</v>
      </c>
      <c r="H5273" s="0">
        <v>171.11080932617188</v>
      </c>
      <c r="I5273" s="0">
        <v>7.962160587310791</v>
      </c>
      <c r="J5273" s="0">
        <v>3.8513975143432617</v>
      </c>
      <c r="K5273" s="0">
        <v>84.973686218261719</v>
      </c>
      <c r="L5273" s="0">
        <v>2.0673432350158691</v>
      </c>
      <c r="M5273" s="0">
        <v>1</v>
      </c>
      <c r="N5273" s="0">
        <v>1</v>
      </c>
      <c r="O5273" s="0">
        <v>176.76336669921875</v>
      </c>
      <c r="P5273" s="0">
        <v>175.43154907226562</v>
      </c>
      <c r="Q5273" s="0">
        <v>1.6271754503250122</v>
      </c>
      <c r="R5273" s="0">
        <v>3.0263960361480713</v>
      </c>
      <c r="S5273" s="0">
        <v>5.9424858093261719</v>
      </c>
      <c r="T5273" s="0">
        <v>7.962160587310791</v>
      </c>
      <c r="U5273" s="0">
        <v>9.9818353652954102</v>
      </c>
      <c r="V5273" s="0">
        <v>12.89792537689209</v>
      </c>
      <c r="W5273" s="0">
        <v>14.297145843505859</v>
      </c>
      <c r="X5273" s="0">
        <v>30.99824333190918</v>
      </c>
      <c r="Y5273" s="0">
        <v>32.511054992675781</v>
      </c>
      <c r="Z5273" s="0">
        <v>1.5128104686737061</v>
      </c>
      <c r="AA5273" s="0">
        <v>0.7317655086517334</v>
      </c>
      <c r="AB5273" s="0">
        <v>0.30916333198547363</v>
      </c>
      <c r="AC5273" s="0">
        <v>0.57501524686813354</v>
      </c>
      <c r="AD5273" s="0">
        <v>1.1290723085403442</v>
      </c>
      <c r="AE5273" s="0">
        <v>1.5128104686737061</v>
      </c>
      <c r="AF5273" s="0">
        <v>1.8965486288070679</v>
      </c>
      <c r="AG5273" s="0">
        <v>2.4506056308746338</v>
      </c>
      <c r="AH5273" s="0">
        <v>2.7164576053619385</v>
      </c>
    </row>
    <row r="5274" x14ac:dyDescent="0.4">
      <c r="A5274" s="11" t="str">
        <f>Data[[#This Row],[category]]&amp;Data[[#This Row],[subcategory]]&amp;Data[[#This Row],[date]]&amp;Data[[#This Row],[hour]]</f>
        <v>Usage quintiles (sites)Quintile 5 (highest)9/2/201721</v>
      </c>
      <c r="B5274" s="11" t="s">
        <v>144</v>
      </c>
      <c r="C5274" t="s">
        <v>152</v>
      </c>
      <c r="D5274" t="s">
        <v>113</v>
      </c>
      <c r="E5274" t="s">
        <v>72</v>
      </c>
      <c r="F5274" s="0">
        <v>190</v>
      </c>
      <c r="G5274" s="0">
        <v>161.33847045898437</v>
      </c>
      <c r="H5274" s="0">
        <v>165.02064514160156</v>
      </c>
      <c r="I5274" s="0">
        <v>3.682175874710083</v>
      </c>
      <c r="J5274" s="0">
        <v>3.7841181755065918</v>
      </c>
      <c r="K5274" s="0">
        <v>85.257896423339844</v>
      </c>
      <c r="L5274" s="0">
        <v>0.9730604887008667</v>
      </c>
      <c r="M5274" s="0">
        <v>0</v>
      </c>
      <c r="N5274" s="0">
        <v>0</v>
      </c>
      <c r="O5274" s="0">
        <v>176.76336669921875</v>
      </c>
      <c r="P5274" s="0">
        <v>175.43154907226562</v>
      </c>
      <c r="Q5274" s="0">
        <v>-2.5421445369720459</v>
      </c>
      <c r="R5274" s="0">
        <v>-1.1673667430877686</v>
      </c>
      <c r="S5274" s="0">
        <v>1.6977823972702026</v>
      </c>
      <c r="T5274" s="0">
        <v>3.682175874710083</v>
      </c>
      <c r="U5274" s="0">
        <v>5.6665692329406738</v>
      </c>
      <c r="V5274" s="0">
        <v>8.5317182540893555</v>
      </c>
      <c r="W5274" s="0">
        <v>9.9064960479736328</v>
      </c>
      <c r="X5274" s="0">
        <v>30.65431022644043</v>
      </c>
      <c r="Y5274" s="0">
        <v>31.353921890258789</v>
      </c>
      <c r="Z5274" s="0">
        <v>0.69961339235305786</v>
      </c>
      <c r="AA5274" s="0">
        <v>0.71898245811462402</v>
      </c>
      <c r="AB5274" s="0">
        <v>-0.4830075204372406</v>
      </c>
      <c r="AC5274" s="0">
        <v>-0.22179970145225525</v>
      </c>
      <c r="AD5274" s="0">
        <v>0.32257860898971558</v>
      </c>
      <c r="AE5274" s="0">
        <v>0.69961339235305786</v>
      </c>
      <c r="AF5274" s="0">
        <v>1.0766481161117554</v>
      </c>
      <c r="AG5274" s="0">
        <v>1.6210265159606934</v>
      </c>
      <c r="AH5274" s="0">
        <v>1.8822343349456787</v>
      </c>
    </row>
    <row r="5275" x14ac:dyDescent="0.4">
      <c r="A5275" s="11" t="str">
        <f>Data[[#This Row],[category]]&amp;Data[[#This Row],[subcategory]]&amp;Data[[#This Row],[date]]&amp;Data[[#This Row],[hour]]</f>
        <v>Usage quintiles (sites)Quintile 5 (highest)9/2/201722</v>
      </c>
      <c r="B5275" s="11" t="s">
        <v>144</v>
      </c>
      <c r="C5275" t="s">
        <v>152</v>
      </c>
      <c r="D5275" t="s">
        <v>113</v>
      </c>
      <c r="E5275" t="s">
        <v>73</v>
      </c>
      <c r="F5275" s="0">
        <v>190</v>
      </c>
      <c r="G5275" s="0">
        <v>156.07859802246094</v>
      </c>
      <c r="H5275" s="0">
        <v>159.76300048828125</v>
      </c>
      <c r="I5275" s="0">
        <v>3.684410572052002</v>
      </c>
      <c r="J5275" s="0">
        <v>3.9614546298980713</v>
      </c>
      <c r="K5275" s="0">
        <v>86.389472961425781</v>
      </c>
      <c r="L5275" s="0">
        <v>0.9300650954246521</v>
      </c>
      <c r="M5275" s="0">
        <v>0</v>
      </c>
      <c r="N5275" s="0">
        <v>0</v>
      </c>
      <c r="O5275" s="0">
        <v>176.76336669921875</v>
      </c>
      <c r="P5275" s="0">
        <v>175.43154907226562</v>
      </c>
      <c r="Q5275" s="0">
        <v>-2.8316023349761963</v>
      </c>
      <c r="R5275" s="0">
        <v>-1.3923977613449097</v>
      </c>
      <c r="S5275" s="0">
        <v>1.607021689414978</v>
      </c>
      <c r="T5275" s="0">
        <v>3.684410572052002</v>
      </c>
      <c r="U5275" s="0">
        <v>5.7617993354797363</v>
      </c>
      <c r="V5275" s="0">
        <v>8.7612190246582031</v>
      </c>
      <c r="W5275" s="0">
        <v>10.200423240661621</v>
      </c>
      <c r="X5275" s="0">
        <v>29.654933929443359</v>
      </c>
      <c r="Y5275" s="0">
        <v>30.354970932006836</v>
      </c>
      <c r="Z5275" s="0">
        <v>0.70003801584243774</v>
      </c>
      <c r="AA5275" s="0">
        <v>0.75267636775970459</v>
      </c>
      <c r="AB5275" s="0">
        <v>-0.53800445795059204</v>
      </c>
      <c r="AC5275" s="0">
        <v>-0.26455557346343994</v>
      </c>
      <c r="AD5275" s="0">
        <v>0.30533415079116821</v>
      </c>
      <c r="AE5275" s="0">
        <v>0.70003801584243774</v>
      </c>
      <c r="AF5275" s="0">
        <v>1.0947419404983521</v>
      </c>
      <c r="AG5275" s="0">
        <v>1.6646316051483154</v>
      </c>
      <c r="AH5275" s="0">
        <v>1.9380804300308228</v>
      </c>
    </row>
    <row r="5276" x14ac:dyDescent="0.4">
      <c r="A5276" s="11" t="str">
        <f>Data[[#This Row],[category]]&amp;Data[[#This Row],[subcategory]]&amp;Data[[#This Row],[date]]&amp;Data[[#This Row],[hour]]</f>
        <v>Usage quintiles (sites)Quintile 5 (highest)9/2/201723</v>
      </c>
      <c r="B5276" s="11" t="s">
        <v>144</v>
      </c>
      <c r="C5276" t="s">
        <v>152</v>
      </c>
      <c r="D5276" t="s">
        <v>113</v>
      </c>
      <c r="E5276" t="s">
        <v>74</v>
      </c>
      <c r="F5276" s="0">
        <v>190</v>
      </c>
      <c r="G5276" s="0">
        <v>147.69871520996094</v>
      </c>
      <c r="H5276" s="0">
        <v>153.115234375</v>
      </c>
      <c r="I5276" s="0">
        <v>5.4165148735046387</v>
      </c>
      <c r="J5276" s="0">
        <v>4.0291733741760254</v>
      </c>
      <c r="K5276" s="0">
        <v>87.126312255859375</v>
      </c>
      <c r="L5276" s="0">
        <v>1.3443241119384766</v>
      </c>
      <c r="M5276" s="0">
        <v>0</v>
      </c>
      <c r="N5276" s="0">
        <v>0</v>
      </c>
      <c r="O5276" s="0">
        <v>176.76336669921875</v>
      </c>
      <c r="P5276" s="0">
        <v>175.43154907226562</v>
      </c>
      <c r="Q5276" s="0">
        <v>-1.2108855247497559</v>
      </c>
      <c r="R5276" s="0">
        <v>0.25292143225669861</v>
      </c>
      <c r="S5276" s="0">
        <v>3.3036143779754639</v>
      </c>
      <c r="T5276" s="0">
        <v>5.4165148735046387</v>
      </c>
      <c r="U5276" s="0">
        <v>7.5294156074523926</v>
      </c>
      <c r="V5276" s="0">
        <v>10.580108642578125</v>
      </c>
      <c r="W5276" s="0">
        <v>12.043915748596191</v>
      </c>
      <c r="X5276" s="0">
        <v>28.062755584716797</v>
      </c>
      <c r="Y5276" s="0">
        <v>29.091894149780273</v>
      </c>
      <c r="Z5276" s="0">
        <v>1.0291378498077393</v>
      </c>
      <c r="AA5276" s="0">
        <v>0.76554292440414429</v>
      </c>
      <c r="AB5276" s="0">
        <v>-0.23006820678710938</v>
      </c>
      <c r="AC5276" s="0">
        <v>0.048055116087198257</v>
      </c>
      <c r="AD5276" s="0">
        <v>0.62768673896789551</v>
      </c>
      <c r="AE5276" s="0">
        <v>1.0291378498077393</v>
      </c>
      <c r="AF5276" s="0">
        <v>1.430588960647583</v>
      </c>
      <c r="AG5276" s="0">
        <v>2.0102205276489258</v>
      </c>
      <c r="AH5276" s="0">
        <v>2.2883439064025879</v>
      </c>
    </row>
    <row r="5277" x14ac:dyDescent="0.4">
      <c r="A5277" s="11" t="str">
        <f>Data[[#This Row],[category]]&amp;Data[[#This Row],[subcategory]]&amp;Data[[#This Row],[date]]&amp;Data[[#This Row],[hour]]</f>
        <v>Usage quintiles (sites)Quintile 5 (highest)9/2/201724</v>
      </c>
      <c r="B5277" s="11" t="s">
        <v>144</v>
      </c>
      <c r="C5277" t="s">
        <v>152</v>
      </c>
      <c r="D5277" t="s">
        <v>113</v>
      </c>
      <c r="E5277" t="s">
        <v>75</v>
      </c>
      <c r="F5277" s="0">
        <v>190</v>
      </c>
      <c r="G5277" s="0">
        <v>136.12649536132812</v>
      </c>
      <c r="H5277" s="0">
        <v>144.21476745605469</v>
      </c>
      <c r="I5277" s="0">
        <v>8.0882701873779297</v>
      </c>
      <c r="J5277" s="0">
        <v>3.9992656707763672</v>
      </c>
      <c r="K5277" s="0">
        <v>87.952629089355469</v>
      </c>
      <c r="L5277" s="0">
        <v>2.0224387645721436</v>
      </c>
      <c r="M5277" s="0">
        <v>1</v>
      </c>
      <c r="N5277" s="0">
        <v>1</v>
      </c>
      <c r="O5277" s="0">
        <v>176.76336669921875</v>
      </c>
      <c r="P5277" s="0">
        <v>175.43154907226562</v>
      </c>
      <c r="Q5277" s="0">
        <v>1.5100635290145874</v>
      </c>
      <c r="R5277" s="0">
        <v>2.9630050659179687</v>
      </c>
      <c r="S5277" s="0">
        <v>5.9910531044006348</v>
      </c>
      <c r="T5277" s="0">
        <v>8.0882701873779297</v>
      </c>
      <c r="U5277" s="0">
        <v>10.185486793518066</v>
      </c>
      <c r="V5277" s="0">
        <v>13.213535308837891</v>
      </c>
      <c r="W5277" s="0">
        <v>14.666477203369141</v>
      </c>
      <c r="X5277" s="0">
        <v>25.864034652709961</v>
      </c>
      <c r="Y5277" s="0">
        <v>27.400806427001953</v>
      </c>
      <c r="Z5277" s="0">
        <v>1.536771297454834</v>
      </c>
      <c r="AA5277" s="0">
        <v>0.75986045598983765</v>
      </c>
      <c r="AB5277" s="0">
        <v>0.28691208362579346</v>
      </c>
      <c r="AC5277" s="0">
        <v>0.56297093629837036</v>
      </c>
      <c r="AD5277" s="0">
        <v>1.1383000612258911</v>
      </c>
      <c r="AE5277" s="0">
        <v>1.536771297454834</v>
      </c>
      <c r="AF5277" s="0">
        <v>1.9352425336837769</v>
      </c>
      <c r="AG5277" s="0">
        <v>2.5105717182159424</v>
      </c>
      <c r="AH5277" s="0">
        <v>2.7866306304931641</v>
      </c>
    </row>
    <row r="5278" x14ac:dyDescent="0.4">
      <c r="A5278" s="11" t="str">
        <f>Data[[#This Row],[category]]&amp;Data[[#This Row],[subcategory]]&amp;Data[[#This Row],[date]]&amp;Data[[#This Row],[hour]]</f>
        <v>Usage quintiles (sites)Quintile 5 (highest)9/2/2017Avg. 11 to 6 pm</v>
      </c>
      <c r="B5278" s="11" t="s">
        <v>144</v>
      </c>
      <c r="C5278" t="s">
        <v>152</v>
      </c>
      <c r="D5278" t="s">
        <v>113</v>
      </c>
      <c r="E5278" t="s">
        <v>76</v>
      </c>
      <c r="F5278" s="0">
        <v>190</v>
      </c>
      <c r="G5278" s="0">
        <v>176.53292846679687</v>
      </c>
      <c r="H5278" s="0">
        <v>176.76336669921875</v>
      </c>
      <c r="I5278" s="0">
        <v>0.23043324053287506</v>
      </c>
      <c r="J5278" s="0">
        <v>2.4445228576660156</v>
      </c>
      <c r="K5278" s="0">
        <v>92.482704162597656</v>
      </c>
      <c r="L5278" s="0">
        <v>0.09426511824131012</v>
      </c>
      <c r="M5278" s="0">
        <v>0</v>
      </c>
      <c r="N5278" s="0">
        <v>0</v>
      </c>
      <c r="O5278" s="0"/>
      <c r="P5278" s="0"/>
      <c r="Q5278" s="0">
        <v>-3.7904491424560547</v>
      </c>
      <c r="R5278" s="0">
        <v>-2.9023487567901611</v>
      </c>
      <c r="S5278" s="0">
        <v>-1.0514757633209229</v>
      </c>
      <c r="T5278" s="0">
        <v>0.23043324053287506</v>
      </c>
      <c r="U5278" s="0">
        <v>1.5123423337936401</v>
      </c>
      <c r="V5278" s="0">
        <v>3.363215446472168</v>
      </c>
      <c r="W5278" s="0">
        <v>4.2513155937194824</v>
      </c>
      <c r="X5278" s="0">
        <v>33.541255950927734</v>
      </c>
      <c r="Y5278" s="0">
        <v>33.585041046142578</v>
      </c>
      <c r="Z5278" s="0">
        <v>0.043782316148281097</v>
      </c>
      <c r="AA5278" s="0">
        <v>0.46445932984352112</v>
      </c>
      <c r="AB5278" s="0">
        <v>-0.72018527984619141</v>
      </c>
      <c r="AC5278" s="0">
        <v>-0.55144625902175903</v>
      </c>
      <c r="AD5278" s="0">
        <v>-0.19978038966655731</v>
      </c>
      <c r="AE5278" s="0">
        <v>0.043782316148281097</v>
      </c>
      <c r="AF5278" s="0">
        <v>0.28734502196311951</v>
      </c>
      <c r="AG5278" s="0">
        <v>0.63901090621948242</v>
      </c>
      <c r="AH5278" s="0">
        <v>0.80774992704391479</v>
      </c>
    </row>
    <row r="5279" x14ac:dyDescent="0.4">
      <c r="A5279" s="11" t="str">
        <f>Data[[#This Row],[category]]&amp;Data[[#This Row],[subcategory]]&amp;Data[[#This Row],[date]]&amp;Data[[#This Row],[hour]]</f>
        <v>Usage quintiles (sites)Quintile 5 (highest)9/2/2017Avg. 2 to 6pm</v>
      </c>
      <c r="B5279" s="11" t="s">
        <v>144</v>
      </c>
      <c r="C5279" t="s">
        <v>152</v>
      </c>
      <c r="D5279" t="s">
        <v>113</v>
      </c>
      <c r="E5279" t="s">
        <v>77</v>
      </c>
      <c r="F5279" s="0">
        <v>190</v>
      </c>
      <c r="G5279" s="0">
        <v>176.16615295410156</v>
      </c>
      <c r="H5279" s="0">
        <v>175.43154907226562</v>
      </c>
      <c r="I5279" s="0">
        <v>-0.73459333181381226</v>
      </c>
      <c r="J5279" s="0">
        <v>3.3922843933105469</v>
      </c>
      <c r="K5279" s="0">
        <v>91.574996948242188</v>
      </c>
      <c r="L5279" s="0">
        <v>-0.21654827892780304</v>
      </c>
      <c r="M5279" s="0">
        <v>0</v>
      </c>
      <c r="N5279" s="0">
        <v>0</v>
      </c>
      <c r="O5279" s="0"/>
      <c r="P5279" s="0"/>
      <c r="Q5279" s="0">
        <v>-6.3144044876098633</v>
      </c>
      <c r="R5279" s="0">
        <v>-5.0819807052612305</v>
      </c>
      <c r="S5279" s="0">
        <v>-2.5135090351104736</v>
      </c>
      <c r="T5279" s="0">
        <v>-0.73459333181381226</v>
      </c>
      <c r="U5279" s="0">
        <v>1.0443223714828491</v>
      </c>
      <c r="V5279" s="0">
        <v>3.6127941608428955</v>
      </c>
      <c r="W5279" s="0">
        <v>4.8452181816101074</v>
      </c>
      <c r="X5279" s="0">
        <v>33.471569061279297</v>
      </c>
      <c r="Y5279" s="0">
        <v>33.331993103027344</v>
      </c>
      <c r="Z5279" s="0">
        <v>-0.13957273960113525</v>
      </c>
      <c r="AA5279" s="0">
        <v>0.64453405141830444</v>
      </c>
      <c r="AB5279" s="0">
        <v>-1.1997369527816772</v>
      </c>
      <c r="AC5279" s="0">
        <v>-0.96557635068893433</v>
      </c>
      <c r="AD5279" s="0">
        <v>-0.47756671905517578</v>
      </c>
      <c r="AE5279" s="0">
        <v>-0.13957273960113525</v>
      </c>
      <c r="AF5279" s="0">
        <v>0.19842125475406647</v>
      </c>
      <c r="AG5279" s="0">
        <v>0.68643087148666382</v>
      </c>
      <c r="AH5279" s="0">
        <v>0.92059141397476196</v>
      </c>
    </row>
    <row r="5280" x14ac:dyDescent="0.4">
      <c r="A5280" s="11" t="str">
        <f>Data[[#This Row],[category]]&amp;Data[[#This Row],[subcategory]]&amp;Data[[#This Row],[date]]&amp;Data[[#This Row],[hour]]</f>
        <v>Usage quintiles (sites)Quintile 5 (highest)Avg. Weekday Event1</v>
      </c>
      <c r="B5280" s="11" t="s">
        <v>144</v>
      </c>
      <c r="C5280" t="s">
        <v>152</v>
      </c>
      <c r="D5280" t="s">
        <v>161</v>
      </c>
      <c r="E5280" t="s">
        <v>40</v>
      </c>
      <c r="F5280" s="0">
        <v>190</v>
      </c>
      <c r="G5280" s="0">
        <v>113.54487609863281</v>
      </c>
      <c r="H5280" s="0">
        <v>114.90200042724609</v>
      </c>
      <c r="I5280" s="0">
        <v>1.3571184873580933</v>
      </c>
      <c r="J5280" s="0">
        <v>2.1158554553985596</v>
      </c>
      <c r="K5280" s="0">
        <v>73.265792846679688</v>
      </c>
      <c r="L5280" s="0">
        <v>0.64140415191650391</v>
      </c>
      <c r="M5280" s="0">
        <v>0</v>
      </c>
      <c r="N5280" s="0">
        <v>0</v>
      </c>
      <c r="O5280" s="0"/>
      <c r="P5280" s="0"/>
      <c r="Q5280" s="0">
        <v>-2.1231539249420166</v>
      </c>
      <c r="R5280" s="0">
        <v>-1.3544594049453735</v>
      </c>
      <c r="S5280" s="0">
        <v>0.24756279587745667</v>
      </c>
      <c r="T5280" s="0">
        <v>1.3571184873580933</v>
      </c>
      <c r="U5280" s="0">
        <v>2.4666740894317627</v>
      </c>
      <c r="V5280" s="0">
        <v>4.0686964988708496</v>
      </c>
      <c r="W5280" s="0">
        <v>4.8373908996582031</v>
      </c>
      <c r="X5280" s="0">
        <v>21.573526382446289</v>
      </c>
      <c r="Y5280" s="0">
        <v>21.831380844116211</v>
      </c>
      <c r="Z5280" s="0">
        <v>0.25785252451896667</v>
      </c>
      <c r="AA5280" s="0">
        <v>0.40201252698898315</v>
      </c>
      <c r="AB5280" s="0">
        <v>-0.40339922904968262</v>
      </c>
      <c r="AC5280" s="0">
        <v>-0.25734725594520569</v>
      </c>
      <c r="AD5280" s="0">
        <v>0.047036949545145035</v>
      </c>
      <c r="AE5280" s="0">
        <v>0.25785252451896667</v>
      </c>
      <c r="AF5280" s="0">
        <v>0.46866810321807861</v>
      </c>
      <c r="AG5280" s="0">
        <v>0.77305233478546143</v>
      </c>
      <c r="AH5280" s="0">
        <v>0.91910427808761597</v>
      </c>
    </row>
    <row r="5281" x14ac:dyDescent="0.4">
      <c r="A5281" s="11" t="str">
        <f>Data[[#This Row],[category]]&amp;Data[[#This Row],[subcategory]]&amp;Data[[#This Row],[date]]&amp;Data[[#This Row],[hour]]</f>
        <v>Usage quintiles (sites)Quintile 5 (highest)Avg. Weekday Event2</v>
      </c>
      <c r="B5281" s="11" t="s">
        <v>144</v>
      </c>
      <c r="C5281" t="s">
        <v>152</v>
      </c>
      <c r="D5281" t="s">
        <v>161</v>
      </c>
      <c r="E5281" t="s">
        <v>41</v>
      </c>
      <c r="F5281" s="0">
        <v>190</v>
      </c>
      <c r="G5281" s="0">
        <v>108.87016296386719</v>
      </c>
      <c r="H5281" s="0">
        <v>110.62268829345703</v>
      </c>
      <c r="I5281" s="0">
        <v>1.7525216341018677</v>
      </c>
      <c r="J5281" s="0">
        <v>2.1528205871582031</v>
      </c>
      <c r="K5281" s="0">
        <v>72.678947448730469</v>
      </c>
      <c r="L5281" s="0">
        <v>0.81405836343765259</v>
      </c>
      <c r="M5281" s="0">
        <v>0</v>
      </c>
      <c r="N5281" s="0">
        <v>0</v>
      </c>
      <c r="O5281" s="0"/>
      <c r="P5281" s="0"/>
      <c r="Q5281" s="0">
        <v>-1.7885531187057495</v>
      </c>
      <c r="R5281" s="0">
        <v>-1.0064289569854736</v>
      </c>
      <c r="S5281" s="0">
        <v>0.6235814094543457</v>
      </c>
      <c r="T5281" s="0">
        <v>1.7525216341018677</v>
      </c>
      <c r="U5281" s="0">
        <v>2.8814618587493896</v>
      </c>
      <c r="V5281" s="0">
        <v>4.511472225189209</v>
      </c>
      <c r="W5281" s="0">
        <v>5.2935962677001953</v>
      </c>
      <c r="X5281" s="0">
        <v>20.685331344604492</v>
      </c>
      <c r="Y5281" s="0">
        <v>21.018310546875</v>
      </c>
      <c r="Z5281" s="0">
        <v>0.33297911286354065</v>
      </c>
      <c r="AA5281" s="0">
        <v>0.40903592109680176</v>
      </c>
      <c r="AB5281" s="0">
        <v>-0.3398250937461853</v>
      </c>
      <c r="AC5281" s="0">
        <v>-0.19122150540351868</v>
      </c>
      <c r="AD5281" s="0">
        <v>0.11848046630620956</v>
      </c>
      <c r="AE5281" s="0">
        <v>0.33297911286354065</v>
      </c>
      <c r="AF5281" s="0">
        <v>0.54747778177261353</v>
      </c>
      <c r="AG5281" s="0">
        <v>0.85717976093292236</v>
      </c>
      <c r="AH5281" s="0">
        <v>1.0057833194732666</v>
      </c>
    </row>
    <row r="5282" x14ac:dyDescent="0.4">
      <c r="A5282" s="11" t="str">
        <f>Data[[#This Row],[category]]&amp;Data[[#This Row],[subcategory]]&amp;Data[[#This Row],[date]]&amp;Data[[#This Row],[hour]]</f>
        <v>Usage quintiles (sites)Quintile 5 (highest)Avg. Weekday Event3</v>
      </c>
      <c r="B5282" s="11" t="s">
        <v>144</v>
      </c>
      <c r="C5282" t="s">
        <v>152</v>
      </c>
      <c r="D5282" t="s">
        <v>161</v>
      </c>
      <c r="E5282" t="s">
        <v>42</v>
      </c>
      <c r="F5282" s="0">
        <v>190</v>
      </c>
      <c r="G5282" s="0">
        <v>105.22797393798828</v>
      </c>
      <c r="H5282" s="0">
        <v>108.03358459472656</v>
      </c>
      <c r="I5282" s="0">
        <v>2.8056118488311768</v>
      </c>
      <c r="J5282" s="0">
        <v>2.2358355522155762</v>
      </c>
      <c r="K5282" s="0">
        <v>72.494735717773438</v>
      </c>
      <c r="L5282" s="0">
        <v>1.254838228225708</v>
      </c>
      <c r="M5282" s="0">
        <v>0</v>
      </c>
      <c r="N5282" s="0">
        <v>0</v>
      </c>
      <c r="O5282" s="0"/>
      <c r="P5282" s="0"/>
      <c r="Q5282" s="0">
        <v>-0.87201035022735596</v>
      </c>
      <c r="R5282" s="0">
        <v>-0.05972670391201973</v>
      </c>
      <c r="S5282" s="0">
        <v>1.6331385374069214</v>
      </c>
      <c r="T5282" s="0">
        <v>2.8056118488311768</v>
      </c>
      <c r="U5282" s="0">
        <v>3.9780850410461426</v>
      </c>
      <c r="V5282" s="0">
        <v>5.6709504127502441</v>
      </c>
      <c r="W5282" s="0">
        <v>6.4832339286804199</v>
      </c>
      <c r="X5282" s="0">
        <v>19.993314743041992</v>
      </c>
      <c r="Y5282" s="0">
        <v>20.52638053894043</v>
      </c>
      <c r="Z5282" s="0">
        <v>0.5330662727355957</v>
      </c>
      <c r="AA5282" s="0">
        <v>0.42480874061584473</v>
      </c>
      <c r="AB5282" s="0">
        <v>-0.16568192839622498</v>
      </c>
      <c r="AC5282" s="0">
        <v>-0.011348034255206585</v>
      </c>
      <c r="AD5282" s="0">
        <v>0.31029635667800903</v>
      </c>
      <c r="AE5282" s="0">
        <v>0.5330662727355957</v>
      </c>
      <c r="AF5282" s="0">
        <v>0.75583618879318237</v>
      </c>
      <c r="AG5282" s="0">
        <v>1.0774805545806885</v>
      </c>
      <c r="AH5282" s="0">
        <v>1.2318145036697388</v>
      </c>
    </row>
    <row r="5283" x14ac:dyDescent="0.4">
      <c r="A5283" s="11" t="str">
        <f>Data[[#This Row],[category]]&amp;Data[[#This Row],[subcategory]]&amp;Data[[#This Row],[date]]&amp;Data[[#This Row],[hour]]</f>
        <v>Usage quintiles (sites)Quintile 5 (highest)Avg. Weekday Event4</v>
      </c>
      <c r="B5283" s="11" t="s">
        <v>144</v>
      </c>
      <c r="C5283" t="s">
        <v>152</v>
      </c>
      <c r="D5283" t="s">
        <v>161</v>
      </c>
      <c r="E5283" t="s">
        <v>43</v>
      </c>
      <c r="F5283" s="0">
        <v>190</v>
      </c>
      <c r="G5283" s="0">
        <v>97.979873657226563</v>
      </c>
      <c r="H5283" s="0">
        <v>106.67861938476562</v>
      </c>
      <c r="I5283" s="0">
        <v>8.6987457275390625</v>
      </c>
      <c r="J5283" s="0">
        <v>2.6702296733856201</v>
      </c>
      <c r="K5283" s="0">
        <v>72.247367858886719</v>
      </c>
      <c r="L5283" s="0">
        <v>3.2576770782470703</v>
      </c>
      <c r="M5283" s="0">
        <v>1</v>
      </c>
      <c r="N5283" s="0">
        <v>1</v>
      </c>
      <c r="O5283" s="0"/>
      <c r="P5283" s="0"/>
      <c r="Q5283" s="0">
        <v>4.3066086769104004</v>
      </c>
      <c r="R5283" s="0">
        <v>5.2767086029052734</v>
      </c>
      <c r="S5283" s="0">
        <v>7.2984757423400879</v>
      </c>
      <c r="T5283" s="0">
        <v>8.6987457275390625</v>
      </c>
      <c r="U5283" s="0">
        <v>10.099015235900879</v>
      </c>
      <c r="V5283" s="0">
        <v>12.120782852172852</v>
      </c>
      <c r="W5283" s="0">
        <v>13.090882301330566</v>
      </c>
      <c r="X5283" s="0">
        <v>18.616176605224609</v>
      </c>
      <c r="Y5283" s="0">
        <v>20.268938064575195</v>
      </c>
      <c r="Z5283" s="0">
        <v>1.652761697769165</v>
      </c>
      <c r="AA5283" s="0">
        <v>0.50734364986419678</v>
      </c>
      <c r="AB5283" s="0">
        <v>0.81825566291809082</v>
      </c>
      <c r="AC5283" s="0">
        <v>1.0025746822357178</v>
      </c>
      <c r="AD5283" s="0">
        <v>1.3867104053497314</v>
      </c>
      <c r="AE5283" s="0">
        <v>1.652761697769165</v>
      </c>
      <c r="AF5283" s="0">
        <v>1.9188129901885986</v>
      </c>
      <c r="AG5283" s="0">
        <v>2.3029487133026123</v>
      </c>
      <c r="AH5283" s="0">
        <v>2.4872677326202393</v>
      </c>
    </row>
    <row r="5284" x14ac:dyDescent="0.4">
      <c r="A5284" s="11" t="str">
        <f>Data[[#This Row],[category]]&amp;Data[[#This Row],[subcategory]]&amp;Data[[#This Row],[date]]&amp;Data[[#This Row],[hour]]</f>
        <v>Usage quintiles (sites)Quintile 5 (highest)Avg. Weekday Event5</v>
      </c>
      <c r="B5284" s="11" t="s">
        <v>144</v>
      </c>
      <c r="C5284" t="s">
        <v>152</v>
      </c>
      <c r="D5284" t="s">
        <v>161</v>
      </c>
      <c r="E5284" t="s">
        <v>44</v>
      </c>
      <c r="F5284" s="0">
        <v>190</v>
      </c>
      <c r="G5284" s="0">
        <v>98.096443176269531</v>
      </c>
      <c r="H5284" s="0">
        <v>107.47357940673828</v>
      </c>
      <c r="I5284" s="0">
        <v>9.3771352767944336</v>
      </c>
      <c r="J5284" s="0">
        <v>2.8071968555450439</v>
      </c>
      <c r="K5284" s="0">
        <v>72.039474487304688</v>
      </c>
      <c r="L5284" s="0">
        <v>3.3403911590576172</v>
      </c>
      <c r="M5284" s="0">
        <v>1</v>
      </c>
      <c r="N5284" s="0">
        <v>1</v>
      </c>
      <c r="O5284" s="0"/>
      <c r="P5284" s="0"/>
      <c r="Q5284" s="0">
        <v>4.7597074508666992</v>
      </c>
      <c r="R5284" s="0">
        <v>5.7795677185058594</v>
      </c>
      <c r="S5284" s="0">
        <v>7.9050397872924805</v>
      </c>
      <c r="T5284" s="0">
        <v>9.3771352767944336</v>
      </c>
      <c r="U5284" s="0">
        <v>10.849230766296387</v>
      </c>
      <c r="V5284" s="0">
        <v>12.974702835083008</v>
      </c>
      <c r="W5284" s="0">
        <v>13.994563102722168</v>
      </c>
      <c r="X5284" s="0">
        <v>18.638324737548828</v>
      </c>
      <c r="Y5284" s="0">
        <v>20.419981002807617</v>
      </c>
      <c r="Z5284" s="0">
        <v>1.7816556692123413</v>
      </c>
      <c r="AA5284" s="0">
        <v>0.53336739540100098</v>
      </c>
      <c r="AB5284" s="0">
        <v>0.90434437990188599</v>
      </c>
      <c r="AC5284" s="0">
        <v>1.0981178283691406</v>
      </c>
      <c r="AD5284" s="0">
        <v>1.5019575357437134</v>
      </c>
      <c r="AE5284" s="0">
        <v>1.7816556692123413</v>
      </c>
      <c r="AF5284" s="0">
        <v>2.0613539218902588</v>
      </c>
      <c r="AG5284" s="0">
        <v>2.465193510055542</v>
      </c>
      <c r="AH5284" s="0">
        <v>2.6589670181274414</v>
      </c>
    </row>
    <row r="5285" x14ac:dyDescent="0.4">
      <c r="A5285" s="11" t="str">
        <f>Data[[#This Row],[category]]&amp;Data[[#This Row],[subcategory]]&amp;Data[[#This Row],[date]]&amp;Data[[#This Row],[hour]]</f>
        <v>Usage quintiles (sites)Quintile 5 (highest)Avg. Weekday Event6</v>
      </c>
      <c r="B5285" s="11" t="s">
        <v>144</v>
      </c>
      <c r="C5285" t="s">
        <v>152</v>
      </c>
      <c r="D5285" t="s">
        <v>161</v>
      </c>
      <c r="E5285" t="s">
        <v>45</v>
      </c>
      <c r="F5285" s="0">
        <v>190</v>
      </c>
      <c r="G5285" s="0">
        <v>109.43183898925781</v>
      </c>
      <c r="H5285" s="0">
        <v>114.68119049072266</v>
      </c>
      <c r="I5285" s="0">
        <v>5.2493486404418945</v>
      </c>
      <c r="J5285" s="0">
        <v>2.4199037551879883</v>
      </c>
      <c r="K5285" s="0">
        <v>71.921051025390625</v>
      </c>
      <c r="L5285" s="0">
        <v>2.1692385673522949</v>
      </c>
      <c r="M5285" s="0">
        <v>1</v>
      </c>
      <c r="N5285" s="0">
        <v>1</v>
      </c>
      <c r="O5285" s="0"/>
      <c r="P5285" s="0"/>
      <c r="Q5285" s="0">
        <v>1.2689611911773682</v>
      </c>
      <c r="R5285" s="0">
        <v>2.1481173038482666</v>
      </c>
      <c r="S5285" s="0">
        <v>3.9803497791290283</v>
      </c>
      <c r="T5285" s="0">
        <v>5.2493486404418945</v>
      </c>
      <c r="U5285" s="0">
        <v>6.5183472633361816</v>
      </c>
      <c r="V5285" s="0">
        <v>8.3505802154541016</v>
      </c>
      <c r="W5285" s="0">
        <v>9.229736328125</v>
      </c>
      <c r="X5285" s="0">
        <v>20.792049407958984</v>
      </c>
      <c r="Y5285" s="0">
        <v>21.789426803588867</v>
      </c>
      <c r="Z5285" s="0">
        <v>0.99737626314163208</v>
      </c>
      <c r="AA5285" s="0">
        <v>0.4597817063331604</v>
      </c>
      <c r="AB5285" s="0">
        <v>0.24110265076160431</v>
      </c>
      <c r="AC5285" s="0">
        <v>0.40814229846000671</v>
      </c>
      <c r="AD5285" s="0">
        <v>0.75626647472381592</v>
      </c>
      <c r="AE5285" s="0">
        <v>0.99737626314163208</v>
      </c>
      <c r="AF5285" s="0">
        <v>1.2384860515594482</v>
      </c>
      <c r="AG5285" s="0">
        <v>1.5866101980209351</v>
      </c>
      <c r="AH5285" s="0">
        <v>1.7536498308181763</v>
      </c>
    </row>
    <row r="5286" x14ac:dyDescent="0.4">
      <c r="A5286" s="11" t="str">
        <f>Data[[#This Row],[category]]&amp;Data[[#This Row],[subcategory]]&amp;Data[[#This Row],[date]]&amp;Data[[#This Row],[hour]]</f>
        <v>Usage quintiles (sites)Quintile 5 (highest)Avg. Weekday Event7</v>
      </c>
      <c r="B5286" s="11" t="s">
        <v>144</v>
      </c>
      <c r="C5286" t="s">
        <v>152</v>
      </c>
      <c r="D5286" t="s">
        <v>161</v>
      </c>
      <c r="E5286" t="s">
        <v>59</v>
      </c>
      <c r="F5286" s="0">
        <v>190</v>
      </c>
      <c r="G5286" s="0">
        <v>132.89439392089844</v>
      </c>
      <c r="H5286" s="0">
        <v>137.79078674316406</v>
      </c>
      <c r="I5286" s="0">
        <v>4.8964014053344727</v>
      </c>
      <c r="J5286" s="0">
        <v>2.2436320781707764</v>
      </c>
      <c r="K5286" s="0">
        <v>71.739471435546875</v>
      </c>
      <c r="L5286" s="0">
        <v>2.1823549270629883</v>
      </c>
      <c r="M5286" s="0">
        <v>1</v>
      </c>
      <c r="N5286" s="0">
        <v>1</v>
      </c>
      <c r="O5286" s="0"/>
      <c r="P5286" s="0"/>
      <c r="Q5286" s="0">
        <v>1.2059550285339355</v>
      </c>
      <c r="R5286" s="0">
        <v>2.021071195602417</v>
      </c>
      <c r="S5286" s="0">
        <v>3.7198395729064941</v>
      </c>
      <c r="T5286" s="0">
        <v>4.8964014053344727</v>
      </c>
      <c r="U5286" s="0">
        <v>6.0729632377624512</v>
      </c>
      <c r="V5286" s="0">
        <v>7.7717313766479492</v>
      </c>
      <c r="W5286" s="0">
        <v>8.5868473052978516</v>
      </c>
      <c r="X5286" s="0">
        <v>25.249935150146484</v>
      </c>
      <c r="Y5286" s="0">
        <v>26.18025016784668</v>
      </c>
      <c r="Z5286" s="0">
        <v>0.9303162693977356</v>
      </c>
      <c r="AA5286" s="0">
        <v>0.42629009485244751</v>
      </c>
      <c r="AB5286" s="0">
        <v>0.22913146018981934</v>
      </c>
      <c r="AC5286" s="0">
        <v>0.38400352001190186</v>
      </c>
      <c r="AD5286" s="0">
        <v>0.70676952600479126</v>
      </c>
      <c r="AE5286" s="0">
        <v>0.9303162693977356</v>
      </c>
      <c r="AF5286" s="0">
        <v>1.1538630723953247</v>
      </c>
      <c r="AG5286" s="0">
        <v>1.4766290187835693</v>
      </c>
      <c r="AH5286" s="0">
        <v>1.6315010786056519</v>
      </c>
    </row>
    <row r="5287" x14ac:dyDescent="0.4">
      <c r="A5287" s="11" t="str">
        <f>Data[[#This Row],[category]]&amp;Data[[#This Row],[subcategory]]&amp;Data[[#This Row],[date]]&amp;Data[[#This Row],[hour]]</f>
        <v>Usage quintiles (sites)Quintile 5 (highest)Avg. Weekday Event8</v>
      </c>
      <c r="B5287" s="11" t="s">
        <v>144</v>
      </c>
      <c r="C5287" t="s">
        <v>152</v>
      </c>
      <c r="D5287" t="s">
        <v>161</v>
      </c>
      <c r="E5287" t="s">
        <v>60</v>
      </c>
      <c r="F5287" s="0">
        <v>190</v>
      </c>
      <c r="G5287" s="0">
        <v>168.18447875976562</v>
      </c>
      <c r="H5287" s="0">
        <v>166.69648742675781</v>
      </c>
      <c r="I5287" s="0">
        <v>-1.4879971742630005</v>
      </c>
      <c r="J5287" s="0">
        <v>1.52126145362854</v>
      </c>
      <c r="K5287" s="0">
        <v>76.27105712890625</v>
      </c>
      <c r="L5287" s="0">
        <v>-0.97813373804092407</v>
      </c>
      <c r="M5287" s="0">
        <v>0</v>
      </c>
      <c r="N5287" s="0">
        <v>0</v>
      </c>
      <c r="O5287" s="0"/>
      <c r="P5287" s="0"/>
      <c r="Q5287" s="0">
        <v>-3.9902496337890625</v>
      </c>
      <c r="R5287" s="0">
        <v>-3.4375722408294678</v>
      </c>
      <c r="S5287" s="0">
        <v>-2.2857475280761719</v>
      </c>
      <c r="T5287" s="0">
        <v>-1.4879971742630005</v>
      </c>
      <c r="U5287" s="0">
        <v>-0.69024688005447388</v>
      </c>
      <c r="V5287" s="0">
        <v>0.46157783269882202</v>
      </c>
      <c r="W5287" s="0">
        <v>1.0142552852630615</v>
      </c>
      <c r="X5287" s="0">
        <v>31.955051422119141</v>
      </c>
      <c r="Y5287" s="0">
        <v>31.672332763671875</v>
      </c>
      <c r="Z5287" s="0">
        <v>-0.28271946310997009</v>
      </c>
      <c r="AA5287" s="0">
        <v>0.28903967142105103</v>
      </c>
      <c r="AB5287" s="0">
        <v>-0.75814741849899292</v>
      </c>
      <c r="AC5287" s="0">
        <v>-0.65313869714736938</v>
      </c>
      <c r="AD5287" s="0">
        <v>-0.4342920184135437</v>
      </c>
      <c r="AE5287" s="0">
        <v>-0.28271946310997009</v>
      </c>
      <c r="AF5287" s="0">
        <v>-0.13114690780639648</v>
      </c>
      <c r="AG5287" s="0">
        <v>0.087699778378009796</v>
      </c>
      <c r="AH5287" s="0">
        <v>0.19270849227905273</v>
      </c>
    </row>
    <row r="5288" x14ac:dyDescent="0.4">
      <c r="A5288" s="11" t="str">
        <f>Data[[#This Row],[category]]&amp;Data[[#This Row],[subcategory]]&amp;Data[[#This Row],[date]]&amp;Data[[#This Row],[hour]]</f>
        <v>Usage quintiles (sites)Quintile 5 (highest)Avg. Weekday Event9</v>
      </c>
      <c r="B5288" s="11" t="s">
        <v>144</v>
      </c>
      <c r="C5288" t="s">
        <v>152</v>
      </c>
      <c r="D5288" t="s">
        <v>161</v>
      </c>
      <c r="E5288" t="s">
        <v>61</v>
      </c>
      <c r="F5288" s="0">
        <v>190</v>
      </c>
      <c r="G5288" s="0">
        <v>194.86546325683594</v>
      </c>
      <c r="H5288" s="0">
        <v>195.69953918457031</v>
      </c>
      <c r="I5288" s="0">
        <v>0.83408188819885254</v>
      </c>
      <c r="J5288" s="0">
        <v>0.98465019464492798</v>
      </c>
      <c r="K5288" s="0">
        <v>82.776313781738281</v>
      </c>
      <c r="L5288" s="0">
        <v>0.84708446264266968</v>
      </c>
      <c r="M5288" s="0">
        <v>0</v>
      </c>
      <c r="N5288" s="0">
        <v>0</v>
      </c>
      <c r="O5288" s="0"/>
      <c r="P5288" s="0"/>
      <c r="Q5288" s="0">
        <v>-0.78552353382110596</v>
      </c>
      <c r="R5288" s="0">
        <v>-0.42779812216758728</v>
      </c>
      <c r="S5288" s="0">
        <v>0.31773081421852112</v>
      </c>
      <c r="T5288" s="0">
        <v>0.83408188819885254</v>
      </c>
      <c r="U5288" s="0">
        <v>1.3504329919815063</v>
      </c>
      <c r="V5288" s="0">
        <v>2.0959618091583252</v>
      </c>
      <c r="W5288" s="0">
        <v>2.4536874294281006</v>
      </c>
      <c r="X5288" s="0">
        <v>37.024436950683594</v>
      </c>
      <c r="Y5288" s="0">
        <v>37.182910919189453</v>
      </c>
      <c r="Z5288" s="0">
        <v>0.15847556293010712</v>
      </c>
      <c r="AA5288" s="0">
        <v>0.18708354234695435</v>
      </c>
      <c r="AB5288" s="0">
        <v>-0.14924947917461395</v>
      </c>
      <c r="AC5288" s="0">
        <v>-0.081281647086143494</v>
      </c>
      <c r="AD5288" s="0">
        <v>0.060368858277797699</v>
      </c>
      <c r="AE5288" s="0">
        <v>0.15847556293010712</v>
      </c>
      <c r="AF5288" s="0">
        <v>0.25658226013183594</v>
      </c>
      <c r="AG5288" s="0">
        <v>0.39823275804519653</v>
      </c>
      <c r="AH5288" s="0">
        <v>0.46620061993598938</v>
      </c>
    </row>
    <row r="5289" x14ac:dyDescent="0.4">
      <c r="A5289" s="11" t="str">
        <f>Data[[#This Row],[category]]&amp;Data[[#This Row],[subcategory]]&amp;Data[[#This Row],[date]]&amp;Data[[#This Row],[hour]]</f>
        <v>Usage quintiles (sites)Quintile 5 (highest)Avg. Weekday Event10</v>
      </c>
      <c r="B5289" s="11" t="s">
        <v>144</v>
      </c>
      <c r="C5289" t="s">
        <v>152</v>
      </c>
      <c r="D5289" t="s">
        <v>161</v>
      </c>
      <c r="E5289" t="s">
        <v>62</v>
      </c>
      <c r="F5289" s="0">
        <v>190</v>
      </c>
      <c r="G5289" s="0">
        <v>214.68975830078125</v>
      </c>
      <c r="H5289" s="0">
        <v>214.9564208984375</v>
      </c>
      <c r="I5289" s="0">
        <v>0.26666301488876343</v>
      </c>
      <c r="J5289" s="0">
        <v>0.53460836410522461</v>
      </c>
      <c r="K5289" s="0">
        <v>86.928947448730469</v>
      </c>
      <c r="L5289" s="0">
        <v>0.49880066514015198</v>
      </c>
      <c r="M5289" s="0">
        <v>0</v>
      </c>
      <c r="N5289" s="0">
        <v>0</v>
      </c>
      <c r="O5289" s="0"/>
      <c r="P5289" s="0"/>
      <c r="Q5289" s="0">
        <v>-0.61268949508666992</v>
      </c>
      <c r="R5289" s="0">
        <v>-0.41846516728401184</v>
      </c>
      <c r="S5289" s="0">
        <v>-0.013685884885489941</v>
      </c>
      <c r="T5289" s="0">
        <v>0.26666301488876343</v>
      </c>
      <c r="U5289" s="0">
        <v>0.54701191186904907</v>
      </c>
      <c r="V5289" s="0">
        <v>0.95179122686386108</v>
      </c>
      <c r="W5289" s="0">
        <v>1.1460155248641968</v>
      </c>
      <c r="X5289" s="0">
        <v>40.791053771972656</v>
      </c>
      <c r="Y5289" s="0">
        <v>40.841720581054688</v>
      </c>
      <c r="Z5289" s="0">
        <v>0.050665974617004395</v>
      </c>
      <c r="AA5289" s="0">
        <v>0.1015755906701088</v>
      </c>
      <c r="AB5289" s="0">
        <v>-0.1164110004901886</v>
      </c>
      <c r="AC5289" s="0">
        <v>-0.079508379101753235</v>
      </c>
      <c r="AD5289" s="0">
        <v>-0.0026003171224147081</v>
      </c>
      <c r="AE5289" s="0">
        <v>0.050665974617004395</v>
      </c>
      <c r="AF5289" s="0">
        <v>0.10393226891756058</v>
      </c>
      <c r="AG5289" s="0">
        <v>0.18084032833576202</v>
      </c>
      <c r="AH5289" s="0">
        <v>0.21774294972419739</v>
      </c>
    </row>
    <row r="5290" x14ac:dyDescent="0.4">
      <c r="A5290" s="11" t="str">
        <f>Data[[#This Row],[category]]&amp;Data[[#This Row],[subcategory]]&amp;Data[[#This Row],[date]]&amp;Data[[#This Row],[hour]]</f>
        <v>Usage quintiles (sites)Quintile 5 (highest)Avg. Weekday Event11</v>
      </c>
      <c r="B5290" s="11" t="s">
        <v>144</v>
      </c>
      <c r="C5290" t="s">
        <v>152</v>
      </c>
      <c r="D5290" t="s">
        <v>161</v>
      </c>
      <c r="E5290" t="s">
        <v>63</v>
      </c>
      <c r="F5290" s="0">
        <v>190</v>
      </c>
      <c r="G5290" s="0">
        <v>226.62265014648437</v>
      </c>
      <c r="H5290" s="0">
        <v>226.35598754882812</v>
      </c>
      <c r="I5290" s="0">
        <v>-0.26666399836540222</v>
      </c>
      <c r="J5290" s="0">
        <v>0.53460830450057983</v>
      </c>
      <c r="K5290" s="0">
        <v>90.034210205078125</v>
      </c>
      <c r="L5290" s="0">
        <v>-0.49880257248878479</v>
      </c>
      <c r="M5290" s="0">
        <v>0</v>
      </c>
      <c r="N5290" s="0">
        <v>0</v>
      </c>
      <c r="O5290" s="0"/>
      <c r="P5290" s="0"/>
      <c r="Q5290" s="0">
        <v>-1.1460163593292236</v>
      </c>
      <c r="R5290" s="0">
        <v>-0.95179212093353271</v>
      </c>
      <c r="S5290" s="0">
        <v>-0.54701286554336548</v>
      </c>
      <c r="T5290" s="0">
        <v>-0.26666399836540222</v>
      </c>
      <c r="U5290" s="0">
        <v>0.013684870675206184</v>
      </c>
      <c r="V5290" s="0">
        <v>0.41846412420272827</v>
      </c>
      <c r="W5290" s="0">
        <v>0.61268842220306396</v>
      </c>
      <c r="X5290" s="0">
        <v>43.058303833007812</v>
      </c>
      <c r="Y5290" s="0">
        <v>43.007637023925781</v>
      </c>
      <c r="Z5290" s="0">
        <v>-0.050666160881519318</v>
      </c>
      <c r="AA5290" s="0">
        <v>0.1015755757689476</v>
      </c>
      <c r="AB5290" s="0">
        <v>-0.21774311363697052</v>
      </c>
      <c r="AC5290" s="0">
        <v>-0.18084049224853516</v>
      </c>
      <c r="AD5290" s="0">
        <v>-0.1039324477314949</v>
      </c>
      <c r="AE5290" s="0">
        <v>-0.050666160881519318</v>
      </c>
      <c r="AF5290" s="0">
        <v>0.0026001231744885445</v>
      </c>
      <c r="AG5290" s="0">
        <v>0.079508177936077118</v>
      </c>
      <c r="AH5290" s="0">
        <v>0.11641079187393188</v>
      </c>
    </row>
    <row r="5291" x14ac:dyDescent="0.4">
      <c r="A5291" s="11" t="str">
        <f>Data[[#This Row],[category]]&amp;Data[[#This Row],[subcategory]]&amp;Data[[#This Row],[date]]&amp;Data[[#This Row],[hour]]</f>
        <v>Usage quintiles (sites)Quintile 5 (highest)Avg. Weekday Event12</v>
      </c>
      <c r="B5291" s="11" t="s">
        <v>144</v>
      </c>
      <c r="C5291" t="s">
        <v>152</v>
      </c>
      <c r="D5291" t="s">
        <v>161</v>
      </c>
      <c r="E5291" t="s">
        <v>64</v>
      </c>
      <c r="F5291" s="0">
        <v>190</v>
      </c>
      <c r="G5291" s="0">
        <v>234.255126953125</v>
      </c>
      <c r="H5291" s="0">
        <v>235.25791931152344</v>
      </c>
      <c r="I5291" s="0">
        <v>1.0027916431427002</v>
      </c>
      <c r="J5291" s="0">
        <v>1.042305588722229</v>
      </c>
      <c r="K5291" s="0">
        <v>91.834213256835938</v>
      </c>
      <c r="L5291" s="0">
        <v>0.96208983659744263</v>
      </c>
      <c r="M5291" s="0">
        <v>0</v>
      </c>
      <c r="N5291" s="0">
        <v>0</v>
      </c>
      <c r="O5291" s="0"/>
      <c r="P5291" s="0"/>
      <c r="Q5291" s="0">
        <v>-0.71164846420288086</v>
      </c>
      <c r="R5291" s="0">
        <v>-0.33297672867774963</v>
      </c>
      <c r="S5291" s="0">
        <v>0.4562060534954071</v>
      </c>
      <c r="T5291" s="0">
        <v>1.0027916431427002</v>
      </c>
      <c r="U5291" s="0">
        <v>1.5493772029876709</v>
      </c>
      <c r="V5291" s="0">
        <v>2.3385601043701172</v>
      </c>
      <c r="W5291" s="0">
        <v>2.7172317504882813</v>
      </c>
      <c r="X5291" s="0">
        <v>44.508472442626953</v>
      </c>
      <c r="Y5291" s="0">
        <v>44.699005126953125</v>
      </c>
      <c r="Z5291" s="0">
        <v>0.19053041934967041</v>
      </c>
      <c r="AA5291" s="0">
        <v>0.19803805649280548</v>
      </c>
      <c r="AB5291" s="0">
        <v>-0.13521319627761841</v>
      </c>
      <c r="AC5291" s="0">
        <v>-0.063265562057495117</v>
      </c>
      <c r="AD5291" s="0">
        <v>0.086679160594940186</v>
      </c>
      <c r="AE5291" s="0">
        <v>0.19053041934967041</v>
      </c>
      <c r="AF5291" s="0">
        <v>0.29438167810440063</v>
      </c>
      <c r="AG5291" s="0">
        <v>0.44432640075683594</v>
      </c>
      <c r="AH5291" s="0">
        <v>0.51627403497695923</v>
      </c>
    </row>
    <row r="5292" x14ac:dyDescent="0.4">
      <c r="A5292" s="11" t="str">
        <f>Data[[#This Row],[category]]&amp;Data[[#This Row],[subcategory]]&amp;Data[[#This Row],[date]]&amp;Data[[#This Row],[hour]]</f>
        <v>Usage quintiles (sites)Quintile 5 (highest)Avg. Weekday Event13</v>
      </c>
      <c r="B5292" s="11" t="s">
        <v>144</v>
      </c>
      <c r="C5292" t="s">
        <v>152</v>
      </c>
      <c r="D5292" t="s">
        <v>161</v>
      </c>
      <c r="E5292" t="s">
        <v>65</v>
      </c>
      <c r="F5292" s="0">
        <v>190</v>
      </c>
      <c r="G5292" s="0">
        <v>235.94569396972656</v>
      </c>
      <c r="H5292" s="0">
        <v>239.26051330566406</v>
      </c>
      <c r="I5292" s="0">
        <v>3.3148250579833984</v>
      </c>
      <c r="J5292" s="0">
        <v>1.5546610355377197</v>
      </c>
      <c r="K5292" s="0">
        <v>91.094741821289063</v>
      </c>
      <c r="L5292" s="0">
        <v>2.1321849822998047</v>
      </c>
      <c r="M5292" s="0">
        <v>1</v>
      </c>
      <c r="N5292" s="0">
        <v>1</v>
      </c>
      <c r="O5292" s="0"/>
      <c r="P5292" s="0"/>
      <c r="Q5292" s="0">
        <v>0.75763523578643799</v>
      </c>
      <c r="R5292" s="0">
        <v>1.3224468231201172</v>
      </c>
      <c r="S5292" s="0">
        <v>2.4995601177215576</v>
      </c>
      <c r="T5292" s="0">
        <v>3.3148250579833984</v>
      </c>
      <c r="U5292" s="0">
        <v>4.1300902366638184</v>
      </c>
      <c r="V5292" s="0">
        <v>5.3072032928466797</v>
      </c>
      <c r="W5292" s="0">
        <v>5.8720149993896484</v>
      </c>
      <c r="X5292" s="0">
        <v>44.829681396484375</v>
      </c>
      <c r="Y5292" s="0">
        <v>45.459499359130859</v>
      </c>
      <c r="Z5292" s="0">
        <v>0.62981677055358887</v>
      </c>
      <c r="AA5292" s="0">
        <v>0.29538559913635254</v>
      </c>
      <c r="AB5292" s="0">
        <v>0.1439507007598877</v>
      </c>
      <c r="AC5292" s="0">
        <v>0.25126489996910095</v>
      </c>
      <c r="AD5292" s="0">
        <v>0.47491639852523804</v>
      </c>
      <c r="AE5292" s="0">
        <v>0.62981677055358887</v>
      </c>
      <c r="AF5292" s="0">
        <v>0.7847171425819397</v>
      </c>
      <c r="AG5292" s="0">
        <v>1.0083686113357544</v>
      </c>
      <c r="AH5292" s="0">
        <v>1.11568284034729</v>
      </c>
    </row>
    <row r="5293" x14ac:dyDescent="0.4">
      <c r="A5293" s="11" t="str">
        <f>Data[[#This Row],[category]]&amp;Data[[#This Row],[subcategory]]&amp;Data[[#This Row],[date]]&amp;Data[[#This Row],[hour]]</f>
        <v>Usage quintiles (sites)Quintile 5 (highest)Avg. Weekday Event14</v>
      </c>
      <c r="B5293" s="11" t="s">
        <v>144</v>
      </c>
      <c r="C5293" t="s">
        <v>152</v>
      </c>
      <c r="D5293" t="s">
        <v>161</v>
      </c>
      <c r="E5293" t="s">
        <v>66</v>
      </c>
      <c r="F5293" s="0">
        <v>190</v>
      </c>
      <c r="G5293" s="0">
        <v>238.6317138671875</v>
      </c>
      <c r="H5293" s="0">
        <v>242.16075134277344</v>
      </c>
      <c r="I5293" s="0">
        <v>3.5290422439575195</v>
      </c>
      <c r="J5293" s="0">
        <v>1.7176598310470581</v>
      </c>
      <c r="K5293" s="0">
        <v>90.926315307617188</v>
      </c>
      <c r="L5293" s="0">
        <v>2.0545639991760254</v>
      </c>
      <c r="M5293" s="0">
        <v>1</v>
      </c>
      <c r="N5293" s="0">
        <v>1</v>
      </c>
      <c r="O5293" s="0"/>
      <c r="P5293" s="0"/>
      <c r="Q5293" s="0">
        <v>0.70374321937561035</v>
      </c>
      <c r="R5293" s="0">
        <v>1.3277726173400879</v>
      </c>
      <c r="S5293" s="0">
        <v>2.628300666809082</v>
      </c>
      <c r="T5293" s="0">
        <v>3.5290422439575195</v>
      </c>
      <c r="U5293" s="0">
        <v>4.429783821105957</v>
      </c>
      <c r="V5293" s="0">
        <v>5.7303118705749512</v>
      </c>
      <c r="W5293" s="0">
        <v>6.3543410301208496</v>
      </c>
      <c r="X5293" s="0">
        <v>45.34002685546875</v>
      </c>
      <c r="Y5293" s="0">
        <v>46.010543823242187</v>
      </c>
      <c r="Z5293" s="0">
        <v>0.67051804065704346</v>
      </c>
      <c r="AA5293" s="0">
        <v>0.32635536789894104</v>
      </c>
      <c r="AB5293" s="0">
        <v>0.13371123373508453</v>
      </c>
      <c r="AC5293" s="0">
        <v>0.25227680802345276</v>
      </c>
      <c r="AD5293" s="0">
        <v>0.49937713146209717</v>
      </c>
      <c r="AE5293" s="0">
        <v>0.67051804065704346</v>
      </c>
      <c r="AF5293" s="0">
        <v>0.84165894985198975</v>
      </c>
      <c r="AG5293" s="0">
        <v>1.0887593030929565</v>
      </c>
      <c r="AH5293" s="0">
        <v>1.2073248624801636</v>
      </c>
    </row>
    <row r="5294" x14ac:dyDescent="0.4">
      <c r="A5294" s="11" t="str">
        <f>Data[[#This Row],[category]]&amp;Data[[#This Row],[subcategory]]&amp;Data[[#This Row],[date]]&amp;Data[[#This Row],[hour]]</f>
        <v>Usage quintiles (sites)Quintile 5 (highest)Avg. Weekday Event15</v>
      </c>
      <c r="B5294" s="11" t="s">
        <v>144</v>
      </c>
      <c r="C5294" t="s">
        <v>152</v>
      </c>
      <c r="D5294" t="s">
        <v>161</v>
      </c>
      <c r="E5294" t="s">
        <v>67</v>
      </c>
      <c r="F5294" s="0">
        <v>190</v>
      </c>
      <c r="G5294" s="0">
        <v>233.20404052734375</v>
      </c>
      <c r="H5294" s="0">
        <v>221.4468994140625</v>
      </c>
      <c r="I5294" s="0">
        <v>-11.75714111328125</v>
      </c>
      <c r="J5294" s="0">
        <v>2.2934627532958984</v>
      </c>
      <c r="K5294" s="0">
        <v>89.707893371582031</v>
      </c>
      <c r="L5294" s="0">
        <v>-5.126370906829834</v>
      </c>
      <c r="M5294" s="0">
        <v>1</v>
      </c>
      <c r="N5294" s="0">
        <v>1</v>
      </c>
      <c r="O5294" s="0"/>
      <c r="P5294" s="0"/>
      <c r="Q5294" s="0">
        <v>-15.52955150604248</v>
      </c>
      <c r="R5294" s="0">
        <v>-14.696331977844238</v>
      </c>
      <c r="S5294" s="0">
        <v>-12.959834098815918</v>
      </c>
      <c r="T5294" s="0">
        <v>-11.75714111328125</v>
      </c>
      <c r="U5294" s="0">
        <v>-10.554448127746582</v>
      </c>
      <c r="V5294" s="0">
        <v>-8.8179502487182617</v>
      </c>
      <c r="W5294" s="0">
        <v>-7.9847307205200195</v>
      </c>
      <c r="X5294" s="0">
        <v>44.308769226074219</v>
      </c>
      <c r="Y5294" s="0">
        <v>42.074909210205078</v>
      </c>
      <c r="Z5294" s="0">
        <v>-2.2338569164276123</v>
      </c>
      <c r="AA5294" s="0">
        <v>0.43575793504714966</v>
      </c>
      <c r="AB5294" s="0">
        <v>-2.9506149291992187</v>
      </c>
      <c r="AC5294" s="0">
        <v>-2.7923030853271484</v>
      </c>
      <c r="AD5294" s="0">
        <v>-2.4623684883117676</v>
      </c>
      <c r="AE5294" s="0">
        <v>-2.2338569164276123</v>
      </c>
      <c r="AF5294" s="0">
        <v>-2.005345344543457</v>
      </c>
      <c r="AG5294" s="0">
        <v>-1.6754106283187866</v>
      </c>
      <c r="AH5294" s="0">
        <v>-1.5170989036560059</v>
      </c>
    </row>
    <row r="5295" x14ac:dyDescent="0.4">
      <c r="A5295" s="11" t="str">
        <f>Data[[#This Row],[category]]&amp;Data[[#This Row],[subcategory]]&amp;Data[[#This Row],[date]]&amp;Data[[#This Row],[hour]]</f>
        <v>Usage quintiles (sites)Quintile 5 (highest)Avg. Weekday Event16</v>
      </c>
      <c r="B5295" s="11" t="s">
        <v>144</v>
      </c>
      <c r="C5295" t="s">
        <v>152</v>
      </c>
      <c r="D5295" t="s">
        <v>161</v>
      </c>
      <c r="E5295" t="s">
        <v>68</v>
      </c>
      <c r="F5295" s="0">
        <v>190</v>
      </c>
      <c r="G5295" s="0">
        <v>220.20843505859375</v>
      </c>
      <c r="H5295" s="0">
        <v>211.95964050292969</v>
      </c>
      <c r="I5295" s="0">
        <v>-8.2487916946411133</v>
      </c>
      <c r="J5295" s="0">
        <v>2.5141913890838623</v>
      </c>
      <c r="K5295" s="0">
        <v>88.997367858886719</v>
      </c>
      <c r="L5295" s="0">
        <v>-3.2808926105499268</v>
      </c>
      <c r="M5295" s="0">
        <v>1</v>
      </c>
      <c r="N5295" s="0">
        <v>1</v>
      </c>
      <c r="O5295" s="0"/>
      <c r="P5295" s="0"/>
      <c r="Q5295" s="0">
        <v>-12.384268760681152</v>
      </c>
      <c r="R5295" s="0">
        <v>-11.470857620239258</v>
      </c>
      <c r="S5295" s="0">
        <v>-9.567234992980957</v>
      </c>
      <c r="T5295" s="0">
        <v>-8.2487916946411133</v>
      </c>
      <c r="U5295" s="0">
        <v>-6.9303483963012695</v>
      </c>
      <c r="V5295" s="0">
        <v>-5.0267257690429687</v>
      </c>
      <c r="W5295" s="0">
        <v>-4.1133151054382324</v>
      </c>
      <c r="X5295" s="0">
        <v>41.839603424072266</v>
      </c>
      <c r="Y5295" s="0">
        <v>40.272331237792969</v>
      </c>
      <c r="Z5295" s="0">
        <v>-1.5672703981399536</v>
      </c>
      <c r="AA5295" s="0">
        <v>0.47769635915756226</v>
      </c>
      <c r="AB5295" s="0">
        <v>-2.353010892868042</v>
      </c>
      <c r="AC5295" s="0">
        <v>-2.1794629096984863</v>
      </c>
      <c r="AD5295" s="0">
        <v>-1.8177746534347534</v>
      </c>
      <c r="AE5295" s="0">
        <v>-1.5672703981399536</v>
      </c>
      <c r="AF5295" s="0">
        <v>-1.3167661428451538</v>
      </c>
      <c r="AG5295" s="0">
        <v>-0.9550778865814209</v>
      </c>
      <c r="AH5295" s="0">
        <v>-0.78152978420257568</v>
      </c>
    </row>
    <row r="5296" x14ac:dyDescent="0.4">
      <c r="A5296" s="11" t="str">
        <f>Data[[#This Row],[category]]&amp;Data[[#This Row],[subcategory]]&amp;Data[[#This Row],[date]]&amp;Data[[#This Row],[hour]]</f>
        <v>Usage quintiles (sites)Quintile 5 (highest)Avg. Weekday Event17</v>
      </c>
      <c r="B5296" s="11" t="s">
        <v>144</v>
      </c>
      <c r="C5296" t="s">
        <v>152</v>
      </c>
      <c r="D5296" t="s">
        <v>161</v>
      </c>
      <c r="E5296" t="s">
        <v>69</v>
      </c>
      <c r="F5296" s="0">
        <v>190</v>
      </c>
      <c r="G5296" s="0">
        <v>205.1597900390625</v>
      </c>
      <c r="H5296" s="0">
        <v>198.47885131835937</v>
      </c>
      <c r="I5296" s="0">
        <v>-6.6809320449829102</v>
      </c>
      <c r="J5296" s="0">
        <v>2.7078790664672852</v>
      </c>
      <c r="K5296" s="0">
        <v>87.994735717773438</v>
      </c>
      <c r="L5296" s="0">
        <v>-2.4672195911407471</v>
      </c>
      <c r="M5296" s="0">
        <v>1</v>
      </c>
      <c r="N5296" s="0">
        <v>1</v>
      </c>
      <c r="O5296" s="0"/>
      <c r="P5296" s="0"/>
      <c r="Q5296" s="0">
        <v>-11.13499641418457</v>
      </c>
      <c r="R5296" s="0">
        <v>-10.151218414306641</v>
      </c>
      <c r="S5296" s="0">
        <v>-8.1009454727172852</v>
      </c>
      <c r="T5296" s="0">
        <v>-6.6809320449829102</v>
      </c>
      <c r="U5296" s="0">
        <v>-5.2609190940856934</v>
      </c>
      <c r="V5296" s="0">
        <v>-3.2106454372406006</v>
      </c>
      <c r="W5296" s="0">
        <v>-2.2268674373626709</v>
      </c>
      <c r="X5296" s="0">
        <v>38.980361938476562</v>
      </c>
      <c r="Y5296" s="0">
        <v>37.710983276367188</v>
      </c>
      <c r="Z5296" s="0">
        <v>-1.2693771123886108</v>
      </c>
      <c r="AA5296" s="0">
        <v>0.51449704170227051</v>
      </c>
      <c r="AB5296" s="0">
        <v>-2.1156494617462158</v>
      </c>
      <c r="AC5296" s="0">
        <v>-1.9287315607070923</v>
      </c>
      <c r="AD5296" s="0">
        <v>-1.5391796827316284</v>
      </c>
      <c r="AE5296" s="0">
        <v>-1.2693771123886108</v>
      </c>
      <c r="AF5296" s="0">
        <v>-0.99957460165023804</v>
      </c>
      <c r="AG5296" s="0">
        <v>-0.61002260446548462</v>
      </c>
      <c r="AH5296" s="0">
        <v>-0.42310479283332825</v>
      </c>
    </row>
    <row r="5297" x14ac:dyDescent="0.4">
      <c r="A5297" s="11" t="str">
        <f>Data[[#This Row],[category]]&amp;Data[[#This Row],[subcategory]]&amp;Data[[#This Row],[date]]&amp;Data[[#This Row],[hour]]</f>
        <v>Usage quintiles (sites)Quintile 5 (highest)Avg. Weekday Event18</v>
      </c>
      <c r="B5297" s="11" t="s">
        <v>144</v>
      </c>
      <c r="C5297" t="s">
        <v>152</v>
      </c>
      <c r="D5297" t="s">
        <v>161</v>
      </c>
      <c r="E5297" t="s">
        <v>70</v>
      </c>
      <c r="F5297" s="0">
        <v>190</v>
      </c>
      <c r="G5297" s="0">
        <v>191.63191223144531</v>
      </c>
      <c r="H5297" s="0">
        <v>184.88934326171875</v>
      </c>
      <c r="I5297" s="0">
        <v>-6.7425680160522461</v>
      </c>
      <c r="J5297" s="0">
        <v>2.6277141571044922</v>
      </c>
      <c r="K5297" s="0">
        <v>85.70526123046875</v>
      </c>
      <c r="L5297" s="0">
        <v>-2.5659441947937012</v>
      </c>
      <c r="M5297" s="0">
        <v>1</v>
      </c>
      <c r="N5297" s="0">
        <v>1</v>
      </c>
      <c r="O5297" s="0"/>
      <c r="P5297" s="0"/>
      <c r="Q5297" s="0">
        <v>-11.064773559570313</v>
      </c>
      <c r="R5297" s="0">
        <v>-10.110118865966797</v>
      </c>
      <c r="S5297" s="0">
        <v>-8.1205425262451172</v>
      </c>
      <c r="T5297" s="0">
        <v>-6.7425680160522461</v>
      </c>
      <c r="U5297" s="0">
        <v>-5.364593505859375</v>
      </c>
      <c r="V5297" s="0">
        <v>-3.3750169277191162</v>
      </c>
      <c r="W5297" s="0">
        <v>-2.4203629493713379</v>
      </c>
      <c r="X5297" s="0">
        <v>36.410064697265625</v>
      </c>
      <c r="Y5297" s="0">
        <v>35.128974914550781</v>
      </c>
      <c r="Z5297" s="0">
        <v>-1.2810878753662109</v>
      </c>
      <c r="AA5297" s="0">
        <v>0.49926570057868958</v>
      </c>
      <c r="AB5297" s="0">
        <v>-2.1023068428039551</v>
      </c>
      <c r="AC5297" s="0">
        <v>-1.9209226369857788</v>
      </c>
      <c r="AD5297" s="0">
        <v>-1.5429030656814575</v>
      </c>
      <c r="AE5297" s="0">
        <v>-1.2810878753662109</v>
      </c>
      <c r="AF5297" s="0">
        <v>-1.0192726850509644</v>
      </c>
      <c r="AG5297" s="0">
        <v>-0.64125311374664307</v>
      </c>
      <c r="AH5297" s="0">
        <v>-0.45986887812614441</v>
      </c>
    </row>
    <row r="5298" x14ac:dyDescent="0.4">
      <c r="A5298" s="11" t="str">
        <f>Data[[#This Row],[category]]&amp;Data[[#This Row],[subcategory]]&amp;Data[[#This Row],[date]]&amp;Data[[#This Row],[hour]]</f>
        <v>Usage quintiles (sites)Quintile 5 (highest)Avg. Weekday Event19</v>
      </c>
      <c r="B5298" s="11" t="s">
        <v>144</v>
      </c>
      <c r="C5298" t="s">
        <v>152</v>
      </c>
      <c r="D5298" t="s">
        <v>161</v>
      </c>
      <c r="E5298" t="s">
        <v>71</v>
      </c>
      <c r="F5298" s="0">
        <v>190</v>
      </c>
      <c r="G5298" s="0">
        <v>174.83251953125</v>
      </c>
      <c r="H5298" s="0">
        <v>178.28475952148437</v>
      </c>
      <c r="I5298" s="0">
        <v>3.4522409439086914</v>
      </c>
      <c r="J5298" s="0">
        <v>2.5877807140350342</v>
      </c>
      <c r="K5298" s="0">
        <v>82.349998474121094</v>
      </c>
      <c r="L5298" s="0">
        <v>1.334054708480835</v>
      </c>
      <c r="M5298" s="0">
        <v>0</v>
      </c>
      <c r="N5298" s="0">
        <v>0</v>
      </c>
      <c r="O5298" s="0"/>
      <c r="P5298" s="0"/>
      <c r="Q5298" s="0">
        <v>-0.80427956581115723</v>
      </c>
      <c r="R5298" s="0">
        <v>0.13586652278900146</v>
      </c>
      <c r="S5298" s="0">
        <v>2.0952074527740479</v>
      </c>
      <c r="T5298" s="0">
        <v>3.4522409439086914</v>
      </c>
      <c r="U5298" s="0">
        <v>4.8092746734619141</v>
      </c>
      <c r="V5298" s="0">
        <v>6.7686152458190918</v>
      </c>
      <c r="W5298" s="0">
        <v>7.7087612152099609</v>
      </c>
      <c r="X5298" s="0">
        <v>33.218177795410156</v>
      </c>
      <c r="Y5298" s="0">
        <v>33.874103546142578</v>
      </c>
      <c r="Z5298" s="0">
        <v>0.65592575073242188</v>
      </c>
      <c r="AA5298" s="0">
        <v>0.49167832732200623</v>
      </c>
      <c r="AB5298" s="0">
        <v>-0.1528131365776062</v>
      </c>
      <c r="AC5298" s="0">
        <v>0.025814620777964592</v>
      </c>
      <c r="AD5298" s="0">
        <v>0.39808937907218933</v>
      </c>
      <c r="AE5298" s="0">
        <v>0.65592575073242188</v>
      </c>
      <c r="AF5298" s="0">
        <v>0.91376209259033203</v>
      </c>
      <c r="AG5298" s="0">
        <v>1.2860368490219116</v>
      </c>
      <c r="AH5298" s="0">
        <v>1.4646645784378052</v>
      </c>
    </row>
    <row r="5299" x14ac:dyDescent="0.4">
      <c r="A5299" s="11" t="str">
        <f>Data[[#This Row],[category]]&amp;Data[[#This Row],[subcategory]]&amp;Data[[#This Row],[date]]&amp;Data[[#This Row],[hour]]</f>
        <v>Usage quintiles (sites)Quintile 5 (highest)Avg. Weekday Event20</v>
      </c>
      <c r="B5299" s="11" t="s">
        <v>144</v>
      </c>
      <c r="C5299" t="s">
        <v>152</v>
      </c>
      <c r="D5299" t="s">
        <v>161</v>
      </c>
      <c r="E5299" t="s">
        <v>54</v>
      </c>
      <c r="F5299" s="0">
        <v>190</v>
      </c>
      <c r="G5299" s="0">
        <v>161.47782897949219</v>
      </c>
      <c r="H5299" s="0">
        <v>167.19084167480469</v>
      </c>
      <c r="I5299" s="0">
        <v>5.7130126953125</v>
      </c>
      <c r="J5299" s="0">
        <v>2.4610724449157715</v>
      </c>
      <c r="K5299" s="0">
        <v>79.284210205078125</v>
      </c>
      <c r="L5299" s="0">
        <v>2.3213508129119873</v>
      </c>
      <c r="M5299" s="0">
        <v>1</v>
      </c>
      <c r="N5299" s="0">
        <v>1</v>
      </c>
      <c r="O5299" s="0"/>
      <c r="P5299" s="0"/>
      <c r="Q5299" s="0">
        <v>1.664908766746521</v>
      </c>
      <c r="R5299" s="0">
        <v>2.5590214729309082</v>
      </c>
      <c r="S5299" s="0">
        <v>4.4224252700805664</v>
      </c>
      <c r="T5299" s="0">
        <v>5.7130126953125</v>
      </c>
      <c r="U5299" s="0">
        <v>7.0036001205444336</v>
      </c>
      <c r="V5299" s="0">
        <v>8.86700439453125</v>
      </c>
      <c r="W5299" s="0">
        <v>9.7611169815063477</v>
      </c>
      <c r="X5299" s="0">
        <v>30.680788040161133</v>
      </c>
      <c r="Y5299" s="0">
        <v>31.766260147094727</v>
      </c>
      <c r="Z5299" s="0">
        <v>1.0854724645614624</v>
      </c>
      <c r="AA5299" s="0">
        <v>0.46760377287864685</v>
      </c>
      <c r="AB5299" s="0">
        <v>0.31633269786834717</v>
      </c>
      <c r="AC5299" s="0">
        <v>0.48621413111686707</v>
      </c>
      <c r="AD5299" s="0">
        <v>0.84026080369949341</v>
      </c>
      <c r="AE5299" s="0">
        <v>1.0854724645614624</v>
      </c>
      <c r="AF5299" s="0">
        <v>1.3306840658187866</v>
      </c>
      <c r="AG5299" s="0">
        <v>1.6847307682037354</v>
      </c>
      <c r="AH5299" s="0">
        <v>1.8546122312545776</v>
      </c>
    </row>
    <row r="5300" x14ac:dyDescent="0.4">
      <c r="A5300" s="11" t="str">
        <f>Data[[#This Row],[category]]&amp;Data[[#This Row],[subcategory]]&amp;Data[[#This Row],[date]]&amp;Data[[#This Row],[hour]]</f>
        <v>Usage quintiles (sites)Quintile 5 (highest)Avg. Weekday Event21</v>
      </c>
      <c r="B5300" s="11" t="s">
        <v>144</v>
      </c>
      <c r="C5300" t="s">
        <v>152</v>
      </c>
      <c r="D5300" t="s">
        <v>161</v>
      </c>
      <c r="E5300" t="s">
        <v>72</v>
      </c>
      <c r="F5300" s="0">
        <v>190</v>
      </c>
      <c r="G5300" s="0">
        <v>155.78744506835937</v>
      </c>
      <c r="H5300" s="0">
        <v>158.7811279296875</v>
      </c>
      <c r="I5300" s="0">
        <v>2.9936912059783936</v>
      </c>
      <c r="J5300" s="0">
        <v>2.512730598449707</v>
      </c>
      <c r="K5300" s="0">
        <v>77.900001525878906</v>
      </c>
      <c r="L5300" s="0">
        <v>1.1914095878601074</v>
      </c>
      <c r="M5300" s="0">
        <v>0</v>
      </c>
      <c r="N5300" s="0">
        <v>0</v>
      </c>
      <c r="O5300" s="0"/>
      <c r="P5300" s="0"/>
      <c r="Q5300" s="0">
        <v>-1.1393828392028809</v>
      </c>
      <c r="R5300" s="0">
        <v>-0.22650262713432312</v>
      </c>
      <c r="S5300" s="0">
        <v>1.6760139465332031</v>
      </c>
      <c r="T5300" s="0">
        <v>2.9936912059783936</v>
      </c>
      <c r="U5300" s="0">
        <v>4.311368465423584</v>
      </c>
      <c r="V5300" s="0">
        <v>6.2138848304748535</v>
      </c>
      <c r="W5300" s="0">
        <v>7.126765251159668</v>
      </c>
      <c r="X5300" s="0">
        <v>29.599615097045898</v>
      </c>
      <c r="Y5300" s="0">
        <v>30.168415069580078</v>
      </c>
      <c r="Z5300" s="0">
        <v>0.56880134344100952</v>
      </c>
      <c r="AA5300" s="0">
        <v>0.47741881012916565</v>
      </c>
      <c r="AB5300" s="0">
        <v>-0.21648271381855011</v>
      </c>
      <c r="AC5300" s="0">
        <v>-0.043035481125116348</v>
      </c>
      <c r="AD5300" s="0">
        <v>0.31844267249107361</v>
      </c>
      <c r="AE5300" s="0">
        <v>0.56880134344100952</v>
      </c>
      <c r="AF5300" s="0">
        <v>0.81915998458862305</v>
      </c>
      <c r="AG5300" s="0">
        <v>1.1806381940841675</v>
      </c>
      <c r="AH5300" s="0">
        <v>1.3540854454040527</v>
      </c>
    </row>
    <row r="5301" x14ac:dyDescent="0.4">
      <c r="A5301" s="11" t="str">
        <f>Data[[#This Row],[category]]&amp;Data[[#This Row],[subcategory]]&amp;Data[[#This Row],[date]]&amp;Data[[#This Row],[hour]]</f>
        <v>Usage quintiles (sites)Quintile 5 (highest)Avg. Weekday Event22</v>
      </c>
      <c r="B5301" s="11" t="s">
        <v>144</v>
      </c>
      <c r="C5301" t="s">
        <v>152</v>
      </c>
      <c r="D5301" t="s">
        <v>161</v>
      </c>
      <c r="E5301" t="s">
        <v>73</v>
      </c>
      <c r="F5301" s="0">
        <v>190</v>
      </c>
      <c r="G5301" s="0">
        <v>148.09684753417969</v>
      </c>
      <c r="H5301" s="0">
        <v>148.33805847167969</v>
      </c>
      <c r="I5301" s="0">
        <v>0.24121630191802979</v>
      </c>
      <c r="J5301" s="0">
        <v>2.4674787521362305</v>
      </c>
      <c r="K5301" s="0">
        <v>76.59210205078125</v>
      </c>
      <c r="L5301" s="0">
        <v>0.097758211195468903</v>
      </c>
      <c r="M5301" s="0">
        <v>0</v>
      </c>
      <c r="N5301" s="0">
        <v>0</v>
      </c>
      <c r="O5301" s="0"/>
      <c r="P5301" s="0"/>
      <c r="Q5301" s="0">
        <v>-3.817425012588501</v>
      </c>
      <c r="R5301" s="0">
        <v>-2.9209849834442139</v>
      </c>
      <c r="S5301" s="0">
        <v>-1.0527307987213135</v>
      </c>
      <c r="T5301" s="0">
        <v>0.24121630191802979</v>
      </c>
      <c r="U5301" s="0">
        <v>1.535163402557373</v>
      </c>
      <c r="V5301" s="0">
        <v>3.4034175872802734</v>
      </c>
      <c r="W5301" s="0">
        <v>4.2998576164245605</v>
      </c>
      <c r="X5301" s="0">
        <v>28.138401031494141</v>
      </c>
      <c r="Y5301" s="0">
        <v>28.184230804443359</v>
      </c>
      <c r="Z5301" s="0">
        <v>0.045831099152565002</v>
      </c>
      <c r="AA5301" s="0">
        <v>0.4688209593296051</v>
      </c>
      <c r="AB5301" s="0">
        <v>-0.72531074285507202</v>
      </c>
      <c r="AC5301" s="0">
        <v>-0.55498713254928589</v>
      </c>
      <c r="AD5301" s="0">
        <v>-0.20001885294914246</v>
      </c>
      <c r="AE5301" s="0">
        <v>0.045831099152565002</v>
      </c>
      <c r="AF5301" s="0">
        <v>0.29168105125427246</v>
      </c>
      <c r="AG5301" s="0">
        <v>0.64664936065673828</v>
      </c>
      <c r="AH5301" s="0">
        <v>0.81697297096252441</v>
      </c>
    </row>
    <row r="5302" x14ac:dyDescent="0.4">
      <c r="A5302" s="11" t="str">
        <f>Data[[#This Row],[category]]&amp;Data[[#This Row],[subcategory]]&amp;Data[[#This Row],[date]]&amp;Data[[#This Row],[hour]]</f>
        <v>Usage quintiles (sites)Quintile 5 (highest)Avg. Weekday Event23</v>
      </c>
      <c r="B5302" s="11" t="s">
        <v>144</v>
      </c>
      <c r="C5302" t="s">
        <v>152</v>
      </c>
      <c r="D5302" t="s">
        <v>161</v>
      </c>
      <c r="E5302" t="s">
        <v>74</v>
      </c>
      <c r="F5302" s="0">
        <v>190</v>
      </c>
      <c r="G5302" s="0">
        <v>137.65281677246094</v>
      </c>
      <c r="H5302" s="0">
        <v>137.76924133300781</v>
      </c>
      <c r="I5302" s="0">
        <v>0.11642351746559143</v>
      </c>
      <c r="J5302" s="0">
        <v>2.4574606418609619</v>
      </c>
      <c r="K5302" s="0">
        <v>75.3394775390625</v>
      </c>
      <c r="L5302" s="0">
        <v>0.04737553745508194</v>
      </c>
      <c r="M5302" s="0">
        <v>0</v>
      </c>
      <c r="N5302" s="0">
        <v>0</v>
      </c>
      <c r="O5302" s="0"/>
      <c r="P5302" s="0"/>
      <c r="Q5302" s="0">
        <v>-3.9257395267486572</v>
      </c>
      <c r="R5302" s="0">
        <v>-3.0329389572143555</v>
      </c>
      <c r="S5302" s="0">
        <v>-1.1722700595855713</v>
      </c>
      <c r="T5302" s="0">
        <v>0.11642351746559143</v>
      </c>
      <c r="U5302" s="0">
        <v>1.4051171541213989</v>
      </c>
      <c r="V5302" s="0">
        <v>3.2657859325408936</v>
      </c>
      <c r="W5302" s="0">
        <v>4.1585865020751953</v>
      </c>
      <c r="X5302" s="0">
        <v>26.154035568237305</v>
      </c>
      <c r="Y5302" s="0">
        <v>26.176155090332031</v>
      </c>
      <c r="Z5302" s="0">
        <v>0.022120468318462372</v>
      </c>
      <c r="AA5302" s="0">
        <v>0.46691751480102539</v>
      </c>
      <c r="AB5302" s="0">
        <v>-0.74589049816131592</v>
      </c>
      <c r="AC5302" s="0">
        <v>-0.57625842094421387</v>
      </c>
      <c r="AD5302" s="0">
        <v>-0.2227313220500946</v>
      </c>
      <c r="AE5302" s="0">
        <v>0.022120468318462372</v>
      </c>
      <c r="AF5302" s="0">
        <v>0.26697224378585815</v>
      </c>
      <c r="AG5302" s="0">
        <v>0.62049931287765503</v>
      </c>
      <c r="AH5302" s="0">
        <v>0.79013144969940186</v>
      </c>
    </row>
    <row r="5303" x14ac:dyDescent="0.4">
      <c r="A5303" s="11" t="str">
        <f>Data[[#This Row],[category]]&amp;Data[[#This Row],[subcategory]]&amp;Data[[#This Row],[date]]&amp;Data[[#This Row],[hour]]</f>
        <v>Usage quintiles (sites)Quintile 5 (highest)Avg. Weekday Event24</v>
      </c>
      <c r="B5303" s="11" t="s">
        <v>144</v>
      </c>
      <c r="C5303" t="s">
        <v>152</v>
      </c>
      <c r="D5303" t="s">
        <v>161</v>
      </c>
      <c r="E5303" t="s">
        <v>75</v>
      </c>
      <c r="F5303" s="0">
        <v>190</v>
      </c>
      <c r="G5303" s="0">
        <v>124.83437347412109</v>
      </c>
      <c r="H5303" s="0">
        <v>127.00505828857422</v>
      </c>
      <c r="I5303" s="0">
        <v>2.1706857681274414</v>
      </c>
      <c r="J5303" s="0">
        <v>2.4603071212768555</v>
      </c>
      <c r="K5303" s="0">
        <v>75.110519409179688</v>
      </c>
      <c r="L5303" s="0">
        <v>0.88228243589401245</v>
      </c>
      <c r="M5303" s="0">
        <v>0</v>
      </c>
      <c r="N5303" s="0">
        <v>0</v>
      </c>
      <c r="O5303" s="0"/>
      <c r="P5303" s="0"/>
      <c r="Q5303" s="0">
        <v>-1.8761593103408813</v>
      </c>
      <c r="R5303" s="0">
        <v>-0.98232465982437134</v>
      </c>
      <c r="S5303" s="0">
        <v>0.88049942255020142</v>
      </c>
      <c r="T5303" s="0">
        <v>2.1706857681274414</v>
      </c>
      <c r="U5303" s="0">
        <v>3.4608721733093262</v>
      </c>
      <c r="V5303" s="0">
        <v>5.3236961364746094</v>
      </c>
      <c r="W5303" s="0">
        <v>6.2175307273864746</v>
      </c>
      <c r="X5303" s="0">
        <v>23.718530654907227</v>
      </c>
      <c r="Y5303" s="0">
        <v>24.130960464477539</v>
      </c>
      <c r="Z5303" s="0">
        <v>0.4124302864074707</v>
      </c>
      <c r="AA5303" s="0">
        <v>0.46745836734771729</v>
      </c>
      <c r="AB5303" s="0">
        <v>-0.35647031664848328</v>
      </c>
      <c r="AC5303" s="0">
        <v>-0.18664172291755676</v>
      </c>
      <c r="AD5303" s="0">
        <v>0.16729487478733063</v>
      </c>
      <c r="AE5303" s="0">
        <v>0.4124302864074707</v>
      </c>
      <c r="AF5303" s="0">
        <v>0.65756571292877197</v>
      </c>
      <c r="AG5303" s="0">
        <v>1.0115022659301758</v>
      </c>
      <c r="AH5303" s="0">
        <v>1.1813309192657471</v>
      </c>
    </row>
    <row r="5304" x14ac:dyDescent="0.4">
      <c r="A5304" s="11" t="str">
        <f>Data[[#This Row],[category]]&amp;Data[[#This Row],[subcategory]]&amp;Data[[#This Row],[date]]&amp;Data[[#This Row],[hour]]</f>
        <v>Usage quintiles (sites)Quintile 5 (highest)Avg. Weekday EventAvg. 11 to 6 pm</v>
      </c>
      <c r="B5304" s="11" t="s">
        <v>144</v>
      </c>
      <c r="C5304" t="s">
        <v>152</v>
      </c>
      <c r="D5304" t="s">
        <v>161</v>
      </c>
      <c r="E5304" t="s">
        <v>76</v>
      </c>
      <c r="F5304" s="0">
        <v>190</v>
      </c>
      <c r="G5304" s="0">
        <v>222.71952819824219</v>
      </c>
      <c r="H5304" s="0">
        <v>219.06484985351562</v>
      </c>
      <c r="I5304" s="0">
        <v>-3.654681921005249</v>
      </c>
      <c r="J5304" s="0">
        <v>2.0726499557495117</v>
      </c>
      <c r="K5304" s="0">
        <v>89.465789794921875</v>
      </c>
      <c r="L5304" s="0">
        <v>-1.7632894515991211</v>
      </c>
      <c r="M5304" s="0">
        <v>1</v>
      </c>
      <c r="N5304" s="0">
        <v>0</v>
      </c>
      <c r="O5304" s="0"/>
      <c r="P5304" s="0"/>
      <c r="Q5304" s="0">
        <v>-7.0638875961303711</v>
      </c>
      <c r="R5304" s="0">
        <v>-6.310889720916748</v>
      </c>
      <c r="S5304" s="0">
        <v>-4.7415804862976074</v>
      </c>
      <c r="T5304" s="0">
        <v>-3.654681921005249</v>
      </c>
      <c r="U5304" s="0">
        <v>-2.5677831172943115</v>
      </c>
      <c r="V5304" s="0">
        <v>-0.99847412109375</v>
      </c>
      <c r="W5304" s="0">
        <v>-0.2454761266708374</v>
      </c>
      <c r="X5304" s="0">
        <v>42.31671142578125</v>
      </c>
      <c r="Y5304" s="0">
        <v>41.622322082519531</v>
      </c>
      <c r="Z5304" s="0">
        <v>-0.69438958168029785</v>
      </c>
      <c r="AA5304" s="0">
        <v>0.39380347728729248</v>
      </c>
      <c r="AB5304" s="0">
        <v>-1.3421386480331421</v>
      </c>
      <c r="AC5304" s="0">
        <v>-1.1990690231323242</v>
      </c>
      <c r="AD5304" s="0">
        <v>-0.90090030431747437</v>
      </c>
      <c r="AE5304" s="0">
        <v>-0.69438958168029785</v>
      </c>
      <c r="AF5304" s="0">
        <v>-0.48787882924079895</v>
      </c>
      <c r="AG5304" s="0">
        <v>-0.18971012532711029</v>
      </c>
      <c r="AH5304" s="0">
        <v>-0.046640504151582718</v>
      </c>
    </row>
    <row r="5305" x14ac:dyDescent="0.4">
      <c r="A5305" s="11" t="str">
        <f>Data[[#This Row],[category]]&amp;Data[[#This Row],[subcategory]]&amp;Data[[#This Row],[date]]&amp;Data[[#This Row],[hour]]</f>
        <v>Usage quintiles (sites)Quintile 5 (highest)Avg. Weekday EventAvg. 2 to 6pm</v>
      </c>
      <c r="B5305" s="11" t="s">
        <v>144</v>
      </c>
      <c r="C5305" t="s">
        <v>152</v>
      </c>
      <c r="D5305" t="s">
        <v>161</v>
      </c>
      <c r="E5305" t="s">
        <v>77</v>
      </c>
      <c r="F5305" s="0">
        <v>190</v>
      </c>
      <c r="G5305" s="0">
        <v>212.55104064941406</v>
      </c>
      <c r="H5305" s="0">
        <v>204.19367980957031</v>
      </c>
      <c r="I5305" s="0">
        <v>-8.3573579788208008</v>
      </c>
      <c r="J5305" s="0">
        <v>2.8708412647247314</v>
      </c>
      <c r="K5305" s="0">
        <v>88.101318359375</v>
      </c>
      <c r="L5305" s="0">
        <v>-2.9111180305480957</v>
      </c>
      <c r="M5305" s="0">
        <v>1</v>
      </c>
      <c r="N5305" s="0">
        <v>1</v>
      </c>
      <c r="O5305" s="0"/>
      <c r="P5305" s="0"/>
      <c r="Q5305" s="0">
        <v>-13.079471588134766</v>
      </c>
      <c r="R5305" s="0">
        <v>-12.036489486694336</v>
      </c>
      <c r="S5305" s="0">
        <v>-9.862828254699707</v>
      </c>
      <c r="T5305" s="0">
        <v>-8.3573579788208008</v>
      </c>
      <c r="U5305" s="0">
        <v>-6.8518872261047363</v>
      </c>
      <c r="V5305" s="0">
        <v>-4.6782269477844238</v>
      </c>
      <c r="W5305" s="0">
        <v>-3.6352443695068359</v>
      </c>
      <c r="X5305" s="0">
        <v>40.384696960449219</v>
      </c>
      <c r="Y5305" s="0">
        <v>38.796798706054688</v>
      </c>
      <c r="Z5305" s="0">
        <v>-1.5878980159759521</v>
      </c>
      <c r="AA5305" s="0">
        <v>0.54545986652374268</v>
      </c>
      <c r="AB5305" s="0">
        <v>-2.4850995540618896</v>
      </c>
      <c r="AC5305" s="0">
        <v>-2.2869329452514648</v>
      </c>
      <c r="AD5305" s="0">
        <v>-1.8739374876022339</v>
      </c>
      <c r="AE5305" s="0">
        <v>-1.5878980159759521</v>
      </c>
      <c r="AF5305" s="0">
        <v>-1.3018585443496704</v>
      </c>
      <c r="AG5305" s="0">
        <v>-0.88886308670043945</v>
      </c>
      <c r="AH5305" s="0">
        <v>-0.6906963586807251</v>
      </c>
    </row>
    <row r="5306" x14ac:dyDescent="0.4">
      <c r="A5306" s="11" t="str">
        <f>Data[[#This Row],[category]]&amp;Data[[#This Row],[subcategory]]&amp;Data[[#This Row],[date]]&amp;Data[[#This Row],[hour]]</f>
        <v>Zip code regionIrvine area8/31/20171</v>
      </c>
      <c r="B5306" s="11" t="s">
        <v>145</v>
      </c>
      <c r="C5306" t="s">
        <v>55</v>
      </c>
      <c r="D5306" t="s">
        <v>109</v>
      </c>
      <c r="E5306" t="s">
        <v>40</v>
      </c>
      <c r="F5306" s="0">
        <v>32</v>
      </c>
      <c r="G5306" s="0">
        <v>22.277706146240234</v>
      </c>
      <c r="H5306" s="0">
        <v>24.536523818969727</v>
      </c>
      <c r="I5306" s="0">
        <v>2.2588164806365967</v>
      </c>
      <c r="J5306" s="0">
        <v>3.3773138523101807</v>
      </c>
      <c r="K5306" s="0">
        <v>70.28125</v>
      </c>
      <c r="L5306" s="0">
        <v>0.66882044076919556</v>
      </c>
      <c r="M5306" s="0">
        <v>0</v>
      </c>
      <c r="N5306" s="0">
        <v>0</v>
      </c>
      <c r="O5306" s="0">
        <v>60.712654113769531</v>
      </c>
      <c r="P5306" s="0">
        <v>53.458583831787109</v>
      </c>
      <c r="Q5306" s="0">
        <v>-3.2963705062866211</v>
      </c>
      <c r="R5306" s="0">
        <v>-2.069385290145874</v>
      </c>
      <c r="S5306" s="0">
        <v>0.48775136470794678</v>
      </c>
      <c r="T5306" s="0">
        <v>2.2588164806365967</v>
      </c>
      <c r="U5306" s="0">
        <v>4.029881477355957</v>
      </c>
      <c r="V5306" s="0">
        <v>6.5870184898376465</v>
      </c>
      <c r="W5306" s="0">
        <v>7.8140034675598145</v>
      </c>
      <c r="X5306" s="0">
        <v>0.71288657188415527</v>
      </c>
      <c r="Y5306" s="0">
        <v>0.78516876697540283</v>
      </c>
      <c r="Z5306" s="0">
        <v>0.072282128036022186</v>
      </c>
      <c r="AA5306" s="0">
        <v>0.10807404667139053</v>
      </c>
      <c r="AB5306" s="0">
        <v>-0.10548385977745056</v>
      </c>
      <c r="AC5306" s="0">
        <v>-0.06622033566236496</v>
      </c>
      <c r="AD5306" s="0">
        <v>0.015608042478561401</v>
      </c>
      <c r="AE5306" s="0">
        <v>0.072282128036022186</v>
      </c>
      <c r="AF5306" s="0">
        <v>0.12895621359348297</v>
      </c>
      <c r="AG5306" s="0">
        <v>0.21078459918498993</v>
      </c>
      <c r="AH5306" s="0">
        <v>0.25004810094833374</v>
      </c>
    </row>
    <row r="5307" x14ac:dyDescent="0.4">
      <c r="A5307" s="11" t="str">
        <f>Data[[#This Row],[category]]&amp;Data[[#This Row],[subcategory]]&amp;Data[[#This Row],[date]]&amp;Data[[#This Row],[hour]]</f>
        <v>Zip code regionIrvine area8/31/20172</v>
      </c>
      <c r="B5307" s="11" t="s">
        <v>145</v>
      </c>
      <c r="C5307" t="s">
        <v>55</v>
      </c>
      <c r="D5307" t="s">
        <v>109</v>
      </c>
      <c r="E5307" t="s">
        <v>41</v>
      </c>
      <c r="F5307" s="0">
        <v>32</v>
      </c>
      <c r="G5307" s="0">
        <v>21.145175933837891</v>
      </c>
      <c r="H5307" s="0">
        <v>24.125463485717773</v>
      </c>
      <c r="I5307" s="0">
        <v>2.9802865982055664</v>
      </c>
      <c r="J5307" s="0">
        <v>3.1311366558074951</v>
      </c>
      <c r="K5307" s="0">
        <v>69.59375</v>
      </c>
      <c r="L5307" s="0">
        <v>0.95182257890701294</v>
      </c>
      <c r="M5307" s="0">
        <v>0</v>
      </c>
      <c r="N5307" s="0">
        <v>0</v>
      </c>
      <c r="O5307" s="0">
        <v>60.712654113769531</v>
      </c>
      <c r="P5307" s="0">
        <v>53.458583831787109</v>
      </c>
      <c r="Q5307" s="0">
        <v>-2.1699748039245605</v>
      </c>
      <c r="R5307" s="0">
        <v>-1.0324264764785767</v>
      </c>
      <c r="S5307" s="0">
        <v>1.3383169174194336</v>
      </c>
      <c r="T5307" s="0">
        <v>2.9802865982055664</v>
      </c>
      <c r="U5307" s="0">
        <v>4.6222562789916992</v>
      </c>
      <c r="V5307" s="0">
        <v>6.9929995536804199</v>
      </c>
      <c r="W5307" s="0">
        <v>8.1305484771728516</v>
      </c>
      <c r="X5307" s="0">
        <v>0.67664563655853271</v>
      </c>
      <c r="Y5307" s="0">
        <v>0.77201485633850098</v>
      </c>
      <c r="Z5307" s="0">
        <v>0.095369167625904083</v>
      </c>
      <c r="AA5307" s="0">
        <v>0.10019637644290924</v>
      </c>
      <c r="AB5307" s="0">
        <v>-0.069439202547073364</v>
      </c>
      <c r="AC5307" s="0">
        <v>-0.033037655055522919</v>
      </c>
      <c r="AD5307" s="0">
        <v>0.042826134711503983</v>
      </c>
      <c r="AE5307" s="0">
        <v>0.095369167625904083</v>
      </c>
      <c r="AF5307" s="0">
        <v>0.14791220426559448</v>
      </c>
      <c r="AG5307" s="0">
        <v>0.22377599775791168</v>
      </c>
      <c r="AH5307" s="0">
        <v>0.26017755270004272</v>
      </c>
    </row>
    <row r="5308" x14ac:dyDescent="0.4">
      <c r="A5308" s="11" t="str">
        <f>Data[[#This Row],[category]]&amp;Data[[#This Row],[subcategory]]&amp;Data[[#This Row],[date]]&amp;Data[[#This Row],[hour]]</f>
        <v>Zip code regionIrvine area8/31/20173</v>
      </c>
      <c r="B5308" s="11" t="s">
        <v>145</v>
      </c>
      <c r="C5308" t="s">
        <v>55</v>
      </c>
      <c r="D5308" t="s">
        <v>109</v>
      </c>
      <c r="E5308" t="s">
        <v>42</v>
      </c>
      <c r="F5308" s="0">
        <v>32</v>
      </c>
      <c r="G5308" s="0">
        <v>19.6241455078125</v>
      </c>
      <c r="H5308" s="0">
        <v>23.528657913208008</v>
      </c>
      <c r="I5308" s="0">
        <v>3.9045112133026123</v>
      </c>
      <c r="J5308" s="0">
        <v>3.5544061660766602</v>
      </c>
      <c r="K5308" s="0">
        <v>69.75</v>
      </c>
      <c r="L5308" s="0">
        <v>1.0984989404678345</v>
      </c>
      <c r="M5308" s="0">
        <v>0</v>
      </c>
      <c r="N5308" s="0">
        <v>0</v>
      </c>
      <c r="O5308" s="0">
        <v>60.712654113769531</v>
      </c>
      <c r="P5308" s="0">
        <v>53.458583831787109</v>
      </c>
      <c r="Q5308" s="0">
        <v>-1.9419666528701782</v>
      </c>
      <c r="R5308" s="0">
        <v>-0.65064358711242676</v>
      </c>
      <c r="S5308" s="0">
        <v>2.0405788421630859</v>
      </c>
      <c r="T5308" s="0">
        <v>3.9045112133026123</v>
      </c>
      <c r="U5308" s="0">
        <v>5.7684435844421387</v>
      </c>
      <c r="V5308" s="0">
        <v>8.4596662521362305</v>
      </c>
      <c r="W5308" s="0">
        <v>9.7509889602661133</v>
      </c>
      <c r="X5308" s="0">
        <v>0.62797266244888306</v>
      </c>
      <c r="Y5308" s="0">
        <v>0.75291705131530762</v>
      </c>
      <c r="Z5308" s="0">
        <v>0.12494435906410217</v>
      </c>
      <c r="AA5308" s="0">
        <v>0.11374099552631378</v>
      </c>
      <c r="AB5308" s="0">
        <v>-0.062142930924892426</v>
      </c>
      <c r="AC5308" s="0">
        <v>-0.020820591598749161</v>
      </c>
      <c r="AD5308" s="0">
        <v>0.065298520028591156</v>
      </c>
      <c r="AE5308" s="0">
        <v>0.12494435906410217</v>
      </c>
      <c r="AF5308" s="0">
        <v>0.18459019064903259</v>
      </c>
      <c r="AG5308" s="0">
        <v>0.27070930600166321</v>
      </c>
      <c r="AH5308" s="0">
        <v>0.31203165650367737</v>
      </c>
    </row>
    <row r="5309" x14ac:dyDescent="0.4">
      <c r="A5309" s="11" t="str">
        <f>Data[[#This Row],[category]]&amp;Data[[#This Row],[subcategory]]&amp;Data[[#This Row],[date]]&amp;Data[[#This Row],[hour]]</f>
        <v>Zip code regionIrvine area8/31/20174</v>
      </c>
      <c r="B5309" s="11" t="s">
        <v>145</v>
      </c>
      <c r="C5309" t="s">
        <v>55</v>
      </c>
      <c r="D5309" t="s">
        <v>109</v>
      </c>
      <c r="E5309" t="s">
        <v>43</v>
      </c>
      <c r="F5309" s="0">
        <v>32</v>
      </c>
      <c r="G5309" s="0">
        <v>18.527896881103516</v>
      </c>
      <c r="H5309" s="0">
        <v>23.243297576904297</v>
      </c>
      <c r="I5309" s="0">
        <v>4.715400218963623</v>
      </c>
      <c r="J5309" s="0">
        <v>4.0074372291564941</v>
      </c>
      <c r="K5309" s="0">
        <v>69.40625</v>
      </c>
      <c r="L5309" s="0">
        <v>1.1766623258590698</v>
      </c>
      <c r="M5309" s="0">
        <v>0</v>
      </c>
      <c r="N5309" s="0">
        <v>0</v>
      </c>
      <c r="O5309" s="0">
        <v>60.712654113769531</v>
      </c>
      <c r="P5309" s="0">
        <v>53.458583831787109</v>
      </c>
      <c r="Q5309" s="0">
        <v>-1.8762474060058594</v>
      </c>
      <c r="R5309" s="0">
        <v>-0.42033722996711731</v>
      </c>
      <c r="S5309" s="0">
        <v>2.6138980388641357</v>
      </c>
      <c r="T5309" s="0">
        <v>4.715400218963623</v>
      </c>
      <c r="U5309" s="0">
        <v>6.8169021606445313</v>
      </c>
      <c r="V5309" s="0">
        <v>9.8511381149291992</v>
      </c>
      <c r="W5309" s="0">
        <v>11.307047843933105</v>
      </c>
      <c r="X5309" s="0">
        <v>0.59289270639419556</v>
      </c>
      <c r="Y5309" s="0">
        <v>0.74378550052642822</v>
      </c>
      <c r="Z5309" s="0">
        <v>0.15089280903339386</v>
      </c>
      <c r="AA5309" s="0">
        <v>0.12823799252510071</v>
      </c>
      <c r="AB5309" s="0">
        <v>-0.06003991886973381</v>
      </c>
      <c r="AC5309" s="0">
        <v>-0.013450791127979755</v>
      </c>
      <c r="AD5309" s="0">
        <v>0.083644740283489227</v>
      </c>
      <c r="AE5309" s="0">
        <v>0.15089280903339386</v>
      </c>
      <c r="AF5309" s="0">
        <v>0.21814088523387909</v>
      </c>
      <c r="AG5309" s="0">
        <v>0.3152364194393158</v>
      </c>
      <c r="AH5309" s="0">
        <v>0.36182552576065063</v>
      </c>
    </row>
    <row r="5310" x14ac:dyDescent="0.4">
      <c r="A5310" s="11" t="str">
        <f>Data[[#This Row],[category]]&amp;Data[[#This Row],[subcategory]]&amp;Data[[#This Row],[date]]&amp;Data[[#This Row],[hour]]</f>
        <v>Zip code regionIrvine area8/31/20175</v>
      </c>
      <c r="B5310" s="11" t="s">
        <v>145</v>
      </c>
      <c r="C5310" t="s">
        <v>55</v>
      </c>
      <c r="D5310" t="s">
        <v>109</v>
      </c>
      <c r="E5310" t="s">
        <v>44</v>
      </c>
      <c r="F5310" s="0">
        <v>32</v>
      </c>
      <c r="G5310" s="0">
        <v>18.510303497314453</v>
      </c>
      <c r="H5310" s="0">
        <v>20.928163528442383</v>
      </c>
      <c r="I5310" s="0">
        <v>2.4178590774536133</v>
      </c>
      <c r="J5310" s="0">
        <v>2.2327849864959717</v>
      </c>
      <c r="K5310" s="0">
        <v>69.90625</v>
      </c>
      <c r="L5310" s="0">
        <v>1.0828893184661865</v>
      </c>
      <c r="M5310" s="0">
        <v>0</v>
      </c>
      <c r="N5310" s="0">
        <v>0</v>
      </c>
      <c r="O5310" s="0">
        <v>60.712654113769531</v>
      </c>
      <c r="P5310" s="0">
        <v>53.458583831787109</v>
      </c>
      <c r="Q5310" s="0">
        <v>-1.2547453641891479</v>
      </c>
      <c r="R5310" s="0">
        <v>-0.44357001781463623</v>
      </c>
      <c r="S5310" s="0">
        <v>1.2469854354858398</v>
      </c>
      <c r="T5310" s="0">
        <v>2.4178590774536133</v>
      </c>
      <c r="U5310" s="0">
        <v>3.5887327194213867</v>
      </c>
      <c r="V5310" s="0">
        <v>5.2792882919311523</v>
      </c>
      <c r="W5310" s="0">
        <v>6.0904636383056641</v>
      </c>
      <c r="X5310" s="0">
        <v>0.59232974052429199</v>
      </c>
      <c r="Y5310" s="0">
        <v>0.6697012186050415</v>
      </c>
      <c r="Z5310" s="0">
        <v>0.077371492981910706</v>
      </c>
      <c r="AA5310" s="0">
        <v>0.071449115872383118</v>
      </c>
      <c r="AB5310" s="0">
        <v>-0.040151845663785934</v>
      </c>
      <c r="AC5310" s="0">
        <v>-0.01419423334300518</v>
      </c>
      <c r="AD5310" s="0">
        <v>0.039903540164232254</v>
      </c>
      <c r="AE5310" s="0">
        <v>0.077371492981910706</v>
      </c>
      <c r="AF5310" s="0">
        <v>0.11483944952487946</v>
      </c>
      <c r="AG5310" s="0">
        <v>0.16893722116947174</v>
      </c>
      <c r="AH5310" s="0">
        <v>0.19489483535289764</v>
      </c>
    </row>
    <row r="5311" x14ac:dyDescent="0.4">
      <c r="A5311" s="11" t="str">
        <f>Data[[#This Row],[category]]&amp;Data[[#This Row],[subcategory]]&amp;Data[[#This Row],[date]]&amp;Data[[#This Row],[hour]]</f>
        <v>Zip code regionIrvine area8/31/20176</v>
      </c>
      <c r="B5311" s="11" t="s">
        <v>145</v>
      </c>
      <c r="C5311" t="s">
        <v>55</v>
      </c>
      <c r="D5311" t="s">
        <v>109</v>
      </c>
      <c r="E5311" t="s">
        <v>45</v>
      </c>
      <c r="F5311" s="0">
        <v>32</v>
      </c>
      <c r="G5311" s="0">
        <v>20.903514862060547</v>
      </c>
      <c r="H5311" s="0">
        <v>20.343368530273438</v>
      </c>
      <c r="I5311" s="0">
        <v>-0.56014752388000488</v>
      </c>
      <c r="J5311" s="0">
        <v>2.0367379188537598</v>
      </c>
      <c r="K5311" s="0">
        <v>69.25</v>
      </c>
      <c r="L5311" s="0">
        <v>-0.27502191066741943</v>
      </c>
      <c r="M5311" s="0">
        <v>0</v>
      </c>
      <c r="N5311" s="0">
        <v>0</v>
      </c>
      <c r="O5311" s="0">
        <v>60.712654113769531</v>
      </c>
      <c r="P5311" s="0">
        <v>53.458583831787109</v>
      </c>
      <c r="Q5311" s="0">
        <v>-3.9102833271026611</v>
      </c>
      <c r="R5311" s="0">
        <v>-3.1703321933746338</v>
      </c>
      <c r="S5311" s="0">
        <v>-1.6282138824462891</v>
      </c>
      <c r="T5311" s="0">
        <v>-0.56014752388000488</v>
      </c>
      <c r="U5311" s="0">
        <v>0.50791889429092407</v>
      </c>
      <c r="V5311" s="0">
        <v>2.050037145614624</v>
      </c>
      <c r="W5311" s="0">
        <v>2.7899882793426514</v>
      </c>
      <c r="X5311" s="0">
        <v>0.66891247034072876</v>
      </c>
      <c r="Y5311" s="0">
        <v>0.65098780393600464</v>
      </c>
      <c r="Z5311" s="0">
        <v>-0.017924720421433449</v>
      </c>
      <c r="AA5311" s="0">
        <v>0.065175615251064301</v>
      </c>
      <c r="AB5311" s="0">
        <v>-0.12512907385826111</v>
      </c>
      <c r="AC5311" s="0">
        <v>-0.10145062953233719</v>
      </c>
      <c r="AD5311" s="0">
        <v>-0.052102845162153244</v>
      </c>
      <c r="AE5311" s="0">
        <v>-0.017924720421433449</v>
      </c>
      <c r="AF5311" s="0">
        <v>0.016253406181931496</v>
      </c>
      <c r="AG5311" s="0">
        <v>0.06560119241476059</v>
      </c>
      <c r="AH5311" s="0">
        <v>0.089279629290103912</v>
      </c>
    </row>
    <row r="5312" x14ac:dyDescent="0.4">
      <c r="A5312" s="11" t="str">
        <f>Data[[#This Row],[category]]&amp;Data[[#This Row],[subcategory]]&amp;Data[[#This Row],[date]]&amp;Data[[#This Row],[hour]]</f>
        <v>Zip code regionIrvine area8/31/20177</v>
      </c>
      <c r="B5312" s="11" t="s">
        <v>145</v>
      </c>
      <c r="C5312" t="s">
        <v>55</v>
      </c>
      <c r="D5312" t="s">
        <v>109</v>
      </c>
      <c r="E5312" t="s">
        <v>59</v>
      </c>
      <c r="F5312" s="0">
        <v>32</v>
      </c>
      <c r="G5312" s="0">
        <v>30.824457168579102</v>
      </c>
      <c r="H5312" s="0">
        <v>32.3721923828125</v>
      </c>
      <c r="I5312" s="0">
        <v>1.547735333442688</v>
      </c>
      <c r="J5312" s="0">
        <v>2.4189305305480957</v>
      </c>
      <c r="K5312" s="0">
        <v>69.40625</v>
      </c>
      <c r="L5312" s="0">
        <v>0.63984280824661255</v>
      </c>
      <c r="M5312" s="0">
        <v>0</v>
      </c>
      <c r="N5312" s="0">
        <v>0</v>
      </c>
      <c r="O5312" s="0">
        <v>60.712654113769531</v>
      </c>
      <c r="P5312" s="0">
        <v>53.458583831787109</v>
      </c>
      <c r="Q5312" s="0">
        <v>-2.4310512542724609</v>
      </c>
      <c r="R5312" s="0">
        <v>-1.5522488355636597</v>
      </c>
      <c r="S5312" s="0">
        <v>0.27924692630767822</v>
      </c>
      <c r="T5312" s="0">
        <v>1.547735333442688</v>
      </c>
      <c r="U5312" s="0">
        <v>2.8162238597869873</v>
      </c>
      <c r="V5312" s="0">
        <v>4.6477193832397461</v>
      </c>
      <c r="W5312" s="0">
        <v>5.526522159576416</v>
      </c>
      <c r="X5312" s="0">
        <v>0.98638260364532471</v>
      </c>
      <c r="Y5312" s="0">
        <v>1.0359101295471191</v>
      </c>
      <c r="Z5312" s="0">
        <v>0.049527529627084732</v>
      </c>
      <c r="AA5312" s="0">
        <v>0.077405780553817749</v>
      </c>
      <c r="AB5312" s="0">
        <v>-0.077793650329113007</v>
      </c>
      <c r="AC5312" s="0">
        <v>-0.049671970307826996</v>
      </c>
      <c r="AD5312" s="0">
        <v>0.0089358985424041748</v>
      </c>
      <c r="AE5312" s="0">
        <v>0.049527529627084732</v>
      </c>
      <c r="AF5312" s="0">
        <v>0.090119160711765289</v>
      </c>
      <c r="AG5312" s="0">
        <v>0.14872702956199646</v>
      </c>
      <c r="AH5312" s="0">
        <v>0.17684870958328247</v>
      </c>
    </row>
    <row r="5313" x14ac:dyDescent="0.4">
      <c r="A5313" s="11" t="str">
        <f>Data[[#This Row],[category]]&amp;Data[[#This Row],[subcategory]]&amp;Data[[#This Row],[date]]&amp;Data[[#This Row],[hour]]</f>
        <v>Zip code regionIrvine area8/31/20178</v>
      </c>
      <c r="B5313" s="11" t="s">
        <v>145</v>
      </c>
      <c r="C5313" t="s">
        <v>55</v>
      </c>
      <c r="D5313" t="s">
        <v>109</v>
      </c>
      <c r="E5313" t="s">
        <v>60</v>
      </c>
      <c r="F5313" s="0">
        <v>32</v>
      </c>
      <c r="G5313" s="0">
        <v>41.33795166015625</v>
      </c>
      <c r="H5313" s="0">
        <v>45.505649566650391</v>
      </c>
      <c r="I5313" s="0">
        <v>4.1676959991455078</v>
      </c>
      <c r="J5313" s="0">
        <v>2.8886950016021729</v>
      </c>
      <c r="K5313" s="0">
        <v>71.5625</v>
      </c>
      <c r="L5313" s="0">
        <v>1.4427608251571655</v>
      </c>
      <c r="M5313" s="0">
        <v>0</v>
      </c>
      <c r="N5313" s="0">
        <v>0</v>
      </c>
      <c r="O5313" s="0">
        <v>60.712654113769531</v>
      </c>
      <c r="P5313" s="0">
        <v>53.458583831787109</v>
      </c>
      <c r="Q5313" s="0">
        <v>-0.58378446102142334</v>
      </c>
      <c r="R5313" s="0">
        <v>0.46568438410758972</v>
      </c>
      <c r="S5313" s="0">
        <v>2.6528627872467041</v>
      </c>
      <c r="T5313" s="0">
        <v>4.1676959991455078</v>
      </c>
      <c r="U5313" s="0">
        <v>5.6825289726257324</v>
      </c>
      <c r="V5313" s="0">
        <v>7.8697075843811035</v>
      </c>
      <c r="W5313" s="0">
        <v>8.9191761016845703</v>
      </c>
      <c r="X5313" s="0">
        <v>1.3228144645690918</v>
      </c>
      <c r="Y5313" s="0">
        <v>1.4561808109283447</v>
      </c>
      <c r="Z5313" s="0">
        <v>0.13336627185344696</v>
      </c>
      <c r="AA5313" s="0">
        <v>0.092438243329524994</v>
      </c>
      <c r="AB5313" s="0">
        <v>-0.018681107088923454</v>
      </c>
      <c r="AC5313" s="0">
        <v>0.014901896007359028</v>
      </c>
      <c r="AD5313" s="0">
        <v>0.084891609847545624</v>
      </c>
      <c r="AE5313" s="0">
        <v>0.13336627185344696</v>
      </c>
      <c r="AF5313" s="0">
        <v>0.18184094130992889</v>
      </c>
      <c r="AG5313" s="0">
        <v>0.25183063745498657</v>
      </c>
      <c r="AH5313" s="0">
        <v>0.28541365265846252</v>
      </c>
    </row>
    <row r="5314" x14ac:dyDescent="0.4">
      <c r="A5314" s="11" t="str">
        <f>Data[[#This Row],[category]]&amp;Data[[#This Row],[subcategory]]&amp;Data[[#This Row],[date]]&amp;Data[[#This Row],[hour]]</f>
        <v>Zip code regionIrvine area8/31/20179</v>
      </c>
      <c r="B5314" s="11" t="s">
        <v>145</v>
      </c>
      <c r="C5314" t="s">
        <v>55</v>
      </c>
      <c r="D5314" t="s">
        <v>109</v>
      </c>
      <c r="E5314" t="s">
        <v>61</v>
      </c>
      <c r="F5314" s="0">
        <v>32</v>
      </c>
      <c r="G5314" s="0">
        <v>54.680019378662109</v>
      </c>
      <c r="H5314" s="0">
        <v>56.597728729248047</v>
      </c>
      <c r="I5314" s="0">
        <v>1.9177086353302002</v>
      </c>
      <c r="J5314" s="0">
        <v>2.0942375659942627</v>
      </c>
      <c r="K5314" s="0">
        <v>72.90625</v>
      </c>
      <c r="L5314" s="0">
        <v>0.9157072901725769</v>
      </c>
      <c r="M5314" s="0">
        <v>0</v>
      </c>
      <c r="N5314" s="0">
        <v>0</v>
      </c>
      <c r="O5314" s="0">
        <v>60.712654113769531</v>
      </c>
      <c r="P5314" s="0">
        <v>53.458583831787109</v>
      </c>
      <c r="Q5314" s="0">
        <v>-1.527005672454834</v>
      </c>
      <c r="R5314" s="0">
        <v>-0.76616477966308594</v>
      </c>
      <c r="S5314" s="0">
        <v>0.81948935985565186</v>
      </c>
      <c r="T5314" s="0">
        <v>1.9177086353302002</v>
      </c>
      <c r="U5314" s="0">
        <v>3.015927791595459</v>
      </c>
      <c r="V5314" s="0">
        <v>4.6015820503234863</v>
      </c>
      <c r="W5314" s="0">
        <v>5.3624229431152344</v>
      </c>
      <c r="X5314" s="0">
        <v>1.749760627746582</v>
      </c>
      <c r="Y5314" s="0">
        <v>1.8111273050308228</v>
      </c>
      <c r="Z5314" s="0">
        <v>0.061366677284240723</v>
      </c>
      <c r="AA5314" s="0">
        <v>0.067015603184700012</v>
      </c>
      <c r="AB5314" s="0">
        <v>-0.048864182084798813</v>
      </c>
      <c r="AC5314" s="0">
        <v>-0.024517273530364037</v>
      </c>
      <c r="AD5314" s="0">
        <v>0.026223661378026009</v>
      </c>
      <c r="AE5314" s="0">
        <v>0.061366677284240723</v>
      </c>
      <c r="AF5314" s="0">
        <v>0.096509695053100586</v>
      </c>
      <c r="AG5314" s="0">
        <v>0.14725062251091003</v>
      </c>
      <c r="AH5314" s="0">
        <v>0.17159754037857056</v>
      </c>
    </row>
    <row r="5315" x14ac:dyDescent="0.4">
      <c r="A5315" s="11" t="str">
        <f>Data[[#This Row],[category]]&amp;Data[[#This Row],[subcategory]]&amp;Data[[#This Row],[date]]&amp;Data[[#This Row],[hour]]</f>
        <v>Zip code regionIrvine area8/31/201710</v>
      </c>
      <c r="B5315" s="11" t="s">
        <v>145</v>
      </c>
      <c r="C5315" t="s">
        <v>55</v>
      </c>
      <c r="D5315" t="s">
        <v>109</v>
      </c>
      <c r="E5315" t="s">
        <v>62</v>
      </c>
      <c r="F5315" s="0">
        <v>32</v>
      </c>
      <c r="G5315" s="0">
        <v>60.593505859375</v>
      </c>
      <c r="H5315" s="0">
        <v>62.115436553955078</v>
      </c>
      <c r="I5315" s="0">
        <v>1.5219335556030273</v>
      </c>
      <c r="J5315" s="0">
        <v>0.73465830087661743</v>
      </c>
      <c r="K5315" s="0">
        <v>75.84375</v>
      </c>
      <c r="L5315" s="0">
        <v>2.0716209411621094</v>
      </c>
      <c r="M5315" s="0">
        <v>1</v>
      </c>
      <c r="N5315" s="0">
        <v>1</v>
      </c>
      <c r="O5315" s="0">
        <v>60.712654113769531</v>
      </c>
      <c r="P5315" s="0">
        <v>53.458583831787109</v>
      </c>
      <c r="Q5315" s="0">
        <v>0.31352818012237549</v>
      </c>
      <c r="R5315" s="0">
        <v>0.58043104410171509</v>
      </c>
      <c r="S5315" s="0">
        <v>1.1366783380508423</v>
      </c>
      <c r="T5315" s="0">
        <v>1.5219335556030273</v>
      </c>
      <c r="U5315" s="0">
        <v>1.9071887731552124</v>
      </c>
      <c r="V5315" s="0">
        <v>2.4634361267089844</v>
      </c>
      <c r="W5315" s="0">
        <v>2.7303388118743896</v>
      </c>
      <c r="X5315" s="0">
        <v>1.9389921426773071</v>
      </c>
      <c r="Y5315" s="0">
        <v>1.9876940250396729</v>
      </c>
      <c r="Z5315" s="0">
        <v>0.048701874911785126</v>
      </c>
      <c r="AA5315" s="0">
        <v>0.023509066551923752</v>
      </c>
      <c r="AB5315" s="0">
        <v>0.010032901540398598</v>
      </c>
      <c r="AC5315" s="0">
        <v>0.018573794513940811</v>
      </c>
      <c r="AD5315" s="0">
        <v>0.03637370839715004</v>
      </c>
      <c r="AE5315" s="0">
        <v>0.048701874911785126</v>
      </c>
      <c r="AF5315" s="0">
        <v>0.061030041426420212</v>
      </c>
      <c r="AG5315" s="0">
        <v>0.078829959034919739</v>
      </c>
      <c r="AH5315" s="0">
        <v>0.087370850145816803</v>
      </c>
    </row>
    <row r="5316" x14ac:dyDescent="0.4">
      <c r="A5316" s="11" t="str">
        <f>Data[[#This Row],[category]]&amp;Data[[#This Row],[subcategory]]&amp;Data[[#This Row],[date]]&amp;Data[[#This Row],[hour]]</f>
        <v>Zip code regionIrvine area8/31/201711</v>
      </c>
      <c r="B5316" s="11" t="s">
        <v>145</v>
      </c>
      <c r="C5316" t="s">
        <v>55</v>
      </c>
      <c r="D5316" t="s">
        <v>109</v>
      </c>
      <c r="E5316" t="s">
        <v>63</v>
      </c>
      <c r="F5316" s="0">
        <v>32</v>
      </c>
      <c r="G5316" s="0">
        <v>65.863037109375</v>
      </c>
      <c r="H5316" s="0">
        <v>64.341102600097656</v>
      </c>
      <c r="I5316" s="0">
        <v>-1.5219346284866333</v>
      </c>
      <c r="J5316" s="0">
        <v>0.73465830087661743</v>
      </c>
      <c r="K5316" s="0">
        <v>78.625</v>
      </c>
      <c r="L5316" s="0">
        <v>-2.071622371673584</v>
      </c>
      <c r="M5316" s="0">
        <v>1</v>
      </c>
      <c r="N5316" s="0">
        <v>1</v>
      </c>
      <c r="O5316" s="0">
        <v>60.712654113769531</v>
      </c>
      <c r="P5316" s="0">
        <v>53.458583831787109</v>
      </c>
      <c r="Q5316" s="0">
        <v>-2.7303400039672852</v>
      </c>
      <c r="R5316" s="0">
        <v>-2.4634370803833008</v>
      </c>
      <c r="S5316" s="0">
        <v>-1.9071898460388184</v>
      </c>
      <c r="T5316" s="0">
        <v>-1.5219346284866333</v>
      </c>
      <c r="U5316" s="0">
        <v>-1.1366794109344482</v>
      </c>
      <c r="V5316" s="0">
        <v>-0.58043211698532104</v>
      </c>
      <c r="W5316" s="0">
        <v>-0.31352925300598145</v>
      </c>
      <c r="X5316" s="0">
        <v>2.1076171398162842</v>
      </c>
      <c r="Y5316" s="0">
        <v>2.058915376663208</v>
      </c>
      <c r="Z5316" s="0">
        <v>-0.048701908439397812</v>
      </c>
      <c r="AA5316" s="0">
        <v>0.023509066551923752</v>
      </c>
      <c r="AB5316" s="0">
        <v>-0.087370879948139191</v>
      </c>
      <c r="AC5316" s="0">
        <v>-0.078829988837242126</v>
      </c>
      <c r="AD5316" s="0">
        <v>-0.061030074954032898</v>
      </c>
      <c r="AE5316" s="0">
        <v>-0.048701908439397812</v>
      </c>
      <c r="AF5316" s="0">
        <v>-0.036373741924762726</v>
      </c>
      <c r="AG5316" s="0">
        <v>-0.018573828041553497</v>
      </c>
      <c r="AH5316" s="0">
        <v>-0.010032935068011284</v>
      </c>
    </row>
    <row r="5317" x14ac:dyDescent="0.4">
      <c r="A5317" s="11" t="str">
        <f>Data[[#This Row],[category]]&amp;Data[[#This Row],[subcategory]]&amp;Data[[#This Row],[date]]&amp;Data[[#This Row],[hour]]</f>
        <v>Zip code regionIrvine area8/31/201712</v>
      </c>
      <c r="B5317" s="11" t="s">
        <v>145</v>
      </c>
      <c r="C5317" t="s">
        <v>55</v>
      </c>
      <c r="D5317" t="s">
        <v>109</v>
      </c>
      <c r="E5317" t="s">
        <v>64</v>
      </c>
      <c r="F5317" s="0">
        <v>32</v>
      </c>
      <c r="G5317" s="0">
        <v>68.386062622070313</v>
      </c>
      <c r="H5317" s="0">
        <v>68.149360656738281</v>
      </c>
      <c r="I5317" s="0">
        <v>-0.23670236766338348</v>
      </c>
      <c r="J5317" s="0">
        <v>1.9544823169708252</v>
      </c>
      <c r="K5317" s="0">
        <v>79.625</v>
      </c>
      <c r="L5317" s="0">
        <v>-0.12110745161771774</v>
      </c>
      <c r="M5317" s="0">
        <v>0</v>
      </c>
      <c r="N5317" s="0">
        <v>0</v>
      </c>
      <c r="O5317" s="0">
        <v>60.712654113769531</v>
      </c>
      <c r="P5317" s="0">
        <v>53.458583831787109</v>
      </c>
      <c r="Q5317" s="0">
        <v>-3.4515397548675537</v>
      </c>
      <c r="R5317" s="0">
        <v>-2.7414722442626953</v>
      </c>
      <c r="S5317" s="0">
        <v>-1.2616338729858398</v>
      </c>
      <c r="T5317" s="0">
        <v>-0.23670236766338348</v>
      </c>
      <c r="U5317" s="0">
        <v>0.78822916746139526</v>
      </c>
      <c r="V5317" s="0">
        <v>2.2680675983428955</v>
      </c>
      <c r="W5317" s="0">
        <v>2.9781348705291748</v>
      </c>
      <c r="X5317" s="0">
        <v>2.1883540153503418</v>
      </c>
      <c r="Y5317" s="0">
        <v>2.1807794570922852</v>
      </c>
      <c r="Z5317" s="0">
        <v>-0.0075744758360087872</v>
      </c>
      <c r="AA5317" s="0">
        <v>0.062543436884880066</v>
      </c>
      <c r="AB5317" s="0">
        <v>-0.11044927686452866</v>
      </c>
      <c r="AC5317" s="0">
        <v>-0.08772711455821991</v>
      </c>
      <c r="AD5317" s="0">
        <v>-0.04037228599190712</v>
      </c>
      <c r="AE5317" s="0">
        <v>-0.0075744758360087872</v>
      </c>
      <c r="AF5317" s="0">
        <v>0.02522333525121212</v>
      </c>
      <c r="AG5317" s="0">
        <v>0.072578161954879761</v>
      </c>
      <c r="AH5317" s="0">
        <v>0.095300324261188507</v>
      </c>
    </row>
    <row r="5318" x14ac:dyDescent="0.4">
      <c r="A5318" s="11" t="str">
        <f>Data[[#This Row],[category]]&amp;Data[[#This Row],[subcategory]]&amp;Data[[#This Row],[date]]&amp;Data[[#This Row],[hour]]</f>
        <v>Zip code regionIrvine area8/31/201713</v>
      </c>
      <c r="B5318" s="11" t="s">
        <v>145</v>
      </c>
      <c r="C5318" t="s">
        <v>55</v>
      </c>
      <c r="D5318" t="s">
        <v>109</v>
      </c>
      <c r="E5318" t="s">
        <v>65</v>
      </c>
      <c r="F5318" s="0">
        <v>32</v>
      </c>
      <c r="G5318" s="0">
        <v>69.242469787597656</v>
      </c>
      <c r="H5318" s="0">
        <v>70.456474304199219</v>
      </c>
      <c r="I5318" s="0">
        <v>1.2140065431594849</v>
      </c>
      <c r="J5318" s="0">
        <v>2.8575453758239746</v>
      </c>
      <c r="K5318" s="0">
        <v>78.8125</v>
      </c>
      <c r="L5318" s="0">
        <v>0.42484244704246521</v>
      </c>
      <c r="M5318" s="0">
        <v>0</v>
      </c>
      <c r="N5318" s="0">
        <v>0</v>
      </c>
      <c r="O5318" s="0">
        <v>60.712654113769531</v>
      </c>
      <c r="P5318" s="0">
        <v>53.458583831787109</v>
      </c>
      <c r="Q5318" s="0">
        <v>-3.4862372875213623</v>
      </c>
      <c r="R5318" s="0">
        <v>-2.4480853080749512</v>
      </c>
      <c r="S5318" s="0">
        <v>-0.28449171781539917</v>
      </c>
      <c r="T5318" s="0">
        <v>1.2140065431594849</v>
      </c>
      <c r="U5318" s="0">
        <v>2.7125048637390137</v>
      </c>
      <c r="V5318" s="0">
        <v>4.8760981559753418</v>
      </c>
      <c r="W5318" s="0">
        <v>5.914250373840332</v>
      </c>
      <c r="X5318" s="0">
        <v>2.2157590389251709</v>
      </c>
      <c r="Y5318" s="0">
        <v>2.2546072006225586</v>
      </c>
      <c r="Z5318" s="0">
        <v>0.038848210126161575</v>
      </c>
      <c r="AA5318" s="0">
        <v>0.091441452503204346</v>
      </c>
      <c r="AB5318" s="0">
        <v>-0.11155959218740463</v>
      </c>
      <c r="AC5318" s="0">
        <v>-0.078338727355003357</v>
      </c>
      <c r="AD5318" s="0">
        <v>-0.0091037340462207794</v>
      </c>
      <c r="AE5318" s="0">
        <v>0.038848210126161575</v>
      </c>
      <c r="AF5318" s="0">
        <v>0.086800158023834229</v>
      </c>
      <c r="AG5318" s="0">
        <v>0.15603514015674591</v>
      </c>
      <c r="AH5318" s="0">
        <v>0.18925601243972778</v>
      </c>
    </row>
    <row r="5319" x14ac:dyDescent="0.4">
      <c r="A5319" s="11" t="str">
        <f>Data[[#This Row],[category]]&amp;Data[[#This Row],[subcategory]]&amp;Data[[#This Row],[date]]&amp;Data[[#This Row],[hour]]</f>
        <v>Zip code regionIrvine area8/31/201714</v>
      </c>
      <c r="B5319" s="11" t="s">
        <v>145</v>
      </c>
      <c r="C5319" t="s">
        <v>55</v>
      </c>
      <c r="D5319" t="s">
        <v>109</v>
      </c>
      <c r="E5319" t="s">
        <v>66</v>
      </c>
      <c r="F5319" s="0">
        <v>32</v>
      </c>
      <c r="G5319" s="0">
        <v>69.647499084472656</v>
      </c>
      <c r="H5319" s="0">
        <v>72.548393249511719</v>
      </c>
      <c r="I5319" s="0">
        <v>2.9008984565734863</v>
      </c>
      <c r="J5319" s="0">
        <v>3.5131032466888428</v>
      </c>
      <c r="K5319" s="0">
        <v>78.15625</v>
      </c>
      <c r="L5319" s="0">
        <v>0.82573676109313965</v>
      </c>
      <c r="M5319" s="0">
        <v>0</v>
      </c>
      <c r="N5319" s="0">
        <v>0</v>
      </c>
      <c r="O5319" s="0">
        <v>60.712654113769531</v>
      </c>
      <c r="P5319" s="0">
        <v>53.458583831787109</v>
      </c>
      <c r="Q5319" s="0">
        <v>-2.8776421546936035</v>
      </c>
      <c r="R5319" s="0">
        <v>-1.6013245582580566</v>
      </c>
      <c r="S5319" s="0">
        <v>1.058625340461731</v>
      </c>
      <c r="T5319" s="0">
        <v>2.9008984565734863</v>
      </c>
      <c r="U5319" s="0">
        <v>4.7431716918945312</v>
      </c>
      <c r="V5319" s="0">
        <v>7.4031214714050293</v>
      </c>
      <c r="W5319" s="0">
        <v>8.6794395446777344</v>
      </c>
      <c r="X5319" s="0">
        <v>2.22871994972229</v>
      </c>
      <c r="Y5319" s="0">
        <v>2.3215487003326416</v>
      </c>
      <c r="Z5319" s="0">
        <v>0.092828750610351563</v>
      </c>
      <c r="AA5319" s="0">
        <v>0.11241930723190308</v>
      </c>
      <c r="AB5319" s="0">
        <v>-0.092084556818008423</v>
      </c>
      <c r="AC5319" s="0">
        <v>-0.051242388784885406</v>
      </c>
      <c r="AD5319" s="0">
        <v>0.033876009285449982</v>
      </c>
      <c r="AE5319" s="0">
        <v>0.092828750610351563</v>
      </c>
      <c r="AF5319" s="0">
        <v>0.15178149938583374</v>
      </c>
      <c r="AG5319" s="0">
        <v>0.23689988255500793</v>
      </c>
      <c r="AH5319" s="0">
        <v>0.27774205803871155</v>
      </c>
    </row>
    <row r="5320" x14ac:dyDescent="0.4">
      <c r="A5320" s="11" t="str">
        <f>Data[[#This Row],[category]]&amp;Data[[#This Row],[subcategory]]&amp;Data[[#This Row],[date]]&amp;Data[[#This Row],[hour]]</f>
        <v>Zip code regionIrvine area8/31/201715</v>
      </c>
      <c r="B5320" s="11" t="s">
        <v>145</v>
      </c>
      <c r="C5320" t="s">
        <v>55</v>
      </c>
      <c r="D5320" t="s">
        <v>109</v>
      </c>
      <c r="E5320" t="s">
        <v>67</v>
      </c>
      <c r="F5320" s="0">
        <v>32</v>
      </c>
      <c r="G5320" s="0">
        <v>66.324592590332031</v>
      </c>
      <c r="H5320" s="0">
        <v>59.93682861328125</v>
      </c>
      <c r="I5320" s="0">
        <v>-6.3877630233764648</v>
      </c>
      <c r="J5320" s="0">
        <v>4.6738929748535156</v>
      </c>
      <c r="K5320" s="0">
        <v>78.0625</v>
      </c>
      <c r="L5320" s="0">
        <v>-1.3666900396347046</v>
      </c>
      <c r="M5320" s="0">
        <v>0</v>
      </c>
      <c r="N5320" s="0">
        <v>0</v>
      </c>
      <c r="O5320" s="0">
        <v>60.712654113769531</v>
      </c>
      <c r="P5320" s="0">
        <v>53.458583831787109</v>
      </c>
      <c r="Q5320" s="0">
        <v>-14.07563304901123</v>
      </c>
      <c r="R5320" s="0">
        <v>-12.377597808837891</v>
      </c>
      <c r="S5320" s="0">
        <v>-8.8387546539306641</v>
      </c>
      <c r="T5320" s="0">
        <v>-6.3877630233764648</v>
      </c>
      <c r="U5320" s="0">
        <v>-3.9367711544036865</v>
      </c>
      <c r="V5320" s="0">
        <v>-0.39792817831039429</v>
      </c>
      <c r="W5320" s="0">
        <v>1.3001067638397217</v>
      </c>
      <c r="X5320" s="0">
        <v>2.1223869323730469</v>
      </c>
      <c r="Y5320" s="0">
        <v>1.9179785251617432</v>
      </c>
      <c r="Z5320" s="0">
        <v>-0.2044084221124649</v>
      </c>
      <c r="AA5320" s="0">
        <v>0.14956457912921906</v>
      </c>
      <c r="AB5320" s="0">
        <v>-0.45042026042938232</v>
      </c>
      <c r="AC5320" s="0">
        <v>-0.39608314633369446</v>
      </c>
      <c r="AD5320" s="0">
        <v>-0.28284016251564026</v>
      </c>
      <c r="AE5320" s="0">
        <v>-0.2044084221124649</v>
      </c>
      <c r="AF5320" s="0">
        <v>-0.12597668170928955</v>
      </c>
      <c r="AG5320" s="0">
        <v>-0.01273370161652565</v>
      </c>
      <c r="AH5320" s="0">
        <v>0.041603419929742813</v>
      </c>
    </row>
    <row r="5321" x14ac:dyDescent="0.4">
      <c r="A5321" s="11" t="str">
        <f>Data[[#This Row],[category]]&amp;Data[[#This Row],[subcategory]]&amp;Data[[#This Row],[date]]&amp;Data[[#This Row],[hour]]</f>
        <v>Zip code regionIrvine area8/31/201716</v>
      </c>
      <c r="B5321" s="11" t="s">
        <v>145</v>
      </c>
      <c r="C5321" t="s">
        <v>55</v>
      </c>
      <c r="D5321" t="s">
        <v>109</v>
      </c>
      <c r="E5321" t="s">
        <v>68</v>
      </c>
      <c r="F5321" s="0">
        <v>32</v>
      </c>
      <c r="G5321" s="0">
        <v>61.962497711181641</v>
      </c>
      <c r="H5321" s="0">
        <v>57.631839752197266</v>
      </c>
      <c r="I5321" s="0">
        <v>-4.330655574798584</v>
      </c>
      <c r="J5321" s="0">
        <v>4.866304874420166</v>
      </c>
      <c r="K5321" s="0">
        <v>75</v>
      </c>
      <c r="L5321" s="0">
        <v>-0.88992691040039063</v>
      </c>
      <c r="M5321" s="0">
        <v>0</v>
      </c>
      <c r="N5321" s="0">
        <v>0</v>
      </c>
      <c r="O5321" s="0">
        <v>60.712654113769531</v>
      </c>
      <c r="P5321" s="0">
        <v>53.458583831787109</v>
      </c>
      <c r="Q5321" s="0">
        <v>-12.335014343261719</v>
      </c>
      <c r="R5321" s="0">
        <v>-10.567075729370117</v>
      </c>
      <c r="S5321" s="0">
        <v>-6.8825483322143555</v>
      </c>
      <c r="T5321" s="0">
        <v>-4.330655574798584</v>
      </c>
      <c r="U5321" s="0">
        <v>-1.7787628173828125</v>
      </c>
      <c r="V5321" s="0">
        <v>1.9057650566101074</v>
      </c>
      <c r="W5321" s="0">
        <v>3.673703670501709</v>
      </c>
      <c r="X5321" s="0">
        <v>1.9827998876571655</v>
      </c>
      <c r="Y5321" s="0">
        <v>1.8442188501358032</v>
      </c>
      <c r="Z5321" s="0">
        <v>-0.13858097791671753</v>
      </c>
      <c r="AA5321" s="0">
        <v>0.1557217538356781</v>
      </c>
      <c r="AB5321" s="0">
        <v>-0.39472046494483948</v>
      </c>
      <c r="AC5321" s="0">
        <v>-0.33814644813537598</v>
      </c>
      <c r="AD5321" s="0">
        <v>-0.22024154663085938</v>
      </c>
      <c r="AE5321" s="0">
        <v>-0.13858097791671753</v>
      </c>
      <c r="AF5321" s="0">
        <v>-0.056920409202575684</v>
      </c>
      <c r="AG5321" s="0">
        <v>0.060984481126070023</v>
      </c>
      <c r="AH5321" s="0">
        <v>0.11755851656198502</v>
      </c>
    </row>
    <row r="5322" x14ac:dyDescent="0.4">
      <c r="A5322" s="11" t="str">
        <f>Data[[#This Row],[category]]&amp;Data[[#This Row],[subcategory]]&amp;Data[[#This Row],[date]]&amp;Data[[#This Row],[hour]]</f>
        <v>Zip code regionIrvine area8/31/201717</v>
      </c>
      <c r="B5322" s="11" t="s">
        <v>145</v>
      </c>
      <c r="C5322" t="s">
        <v>55</v>
      </c>
      <c r="D5322" t="s">
        <v>109</v>
      </c>
      <c r="E5322" t="s">
        <v>69</v>
      </c>
      <c r="F5322" s="0">
        <v>32</v>
      </c>
      <c r="G5322" s="0">
        <v>55.079578399658203</v>
      </c>
      <c r="H5322" s="0">
        <v>51.637630462646484</v>
      </c>
      <c r="I5322" s="0">
        <v>-3.441946268081665</v>
      </c>
      <c r="J5322" s="0">
        <v>4.5215740203857422</v>
      </c>
      <c r="K5322" s="0">
        <v>76.875</v>
      </c>
      <c r="L5322" s="0">
        <v>-0.76122742891311646</v>
      </c>
      <c r="M5322" s="0">
        <v>0</v>
      </c>
      <c r="N5322" s="0">
        <v>0</v>
      </c>
      <c r="O5322" s="0">
        <v>60.712654113769531</v>
      </c>
      <c r="P5322" s="0">
        <v>53.458583831787109</v>
      </c>
      <c r="Q5322" s="0">
        <v>-10.879273414611816</v>
      </c>
      <c r="R5322" s="0">
        <v>-9.2365760803222656</v>
      </c>
      <c r="S5322" s="0">
        <v>-5.8130621910095215</v>
      </c>
      <c r="T5322" s="0">
        <v>-3.441946268081665</v>
      </c>
      <c r="U5322" s="0">
        <v>-1.0708305835723877</v>
      </c>
      <c r="V5322" s="0">
        <v>2.3526840209960937</v>
      </c>
      <c r="W5322" s="0">
        <v>3.9953811168670654</v>
      </c>
      <c r="X5322" s="0">
        <v>1.7625465393066406</v>
      </c>
      <c r="Y5322" s="0">
        <v>1.6524041891098022</v>
      </c>
      <c r="Z5322" s="0">
        <v>-0.11014228314161301</v>
      </c>
      <c r="AA5322" s="0">
        <v>0.14469036459922791</v>
      </c>
      <c r="AB5322" s="0">
        <v>-0.34813675284385681</v>
      </c>
      <c r="AC5322" s="0">
        <v>-0.29557043313980103</v>
      </c>
      <c r="AD5322" s="0">
        <v>-0.18601799011230469</v>
      </c>
      <c r="AE5322" s="0">
        <v>-0.11014228314161301</v>
      </c>
      <c r="AF5322" s="0">
        <v>-0.034266583621501923</v>
      </c>
      <c r="AG5322" s="0">
        <v>0.075285881757736206</v>
      </c>
      <c r="AH5322" s="0">
        <v>0.1278521865606308</v>
      </c>
    </row>
    <row r="5323" x14ac:dyDescent="0.4">
      <c r="A5323" s="11" t="str">
        <f>Data[[#This Row],[category]]&amp;Data[[#This Row],[subcategory]]&amp;Data[[#This Row],[date]]&amp;Data[[#This Row],[hour]]</f>
        <v>Zip code regionIrvine area8/31/201718</v>
      </c>
      <c r="B5323" s="11" t="s">
        <v>145</v>
      </c>
      <c r="C5323" t="s">
        <v>55</v>
      </c>
      <c r="D5323" t="s">
        <v>109</v>
      </c>
      <c r="E5323" t="s">
        <v>70</v>
      </c>
      <c r="F5323" s="0">
        <v>32</v>
      </c>
      <c r="G5323" s="0">
        <v>47.098384857177734</v>
      </c>
      <c r="H5323" s="0">
        <v>44.628040313720703</v>
      </c>
      <c r="I5323" s="0">
        <v>-2.470344066619873</v>
      </c>
      <c r="J5323" s="0">
        <v>4.2312150001525879</v>
      </c>
      <c r="K5323" s="0">
        <v>75.75</v>
      </c>
      <c r="L5323" s="0">
        <v>-0.58383798599243164</v>
      </c>
      <c r="M5323" s="0">
        <v>0</v>
      </c>
      <c r="N5323" s="0">
        <v>0</v>
      </c>
      <c r="O5323" s="0">
        <v>60.712654113769531</v>
      </c>
      <c r="P5323" s="0">
        <v>53.458583831787109</v>
      </c>
      <c r="Q5323" s="0">
        <v>-9.4300737380981445</v>
      </c>
      <c r="R5323" s="0">
        <v>-7.8928642272949219</v>
      </c>
      <c r="S5323" s="0">
        <v>-4.6891951560974121</v>
      </c>
      <c r="T5323" s="0">
        <v>-2.470344066619873</v>
      </c>
      <c r="U5323" s="0">
        <v>-0.25149273872375488</v>
      </c>
      <c r="V5323" s="0">
        <v>2.9521760940551758</v>
      </c>
      <c r="W5323" s="0">
        <v>4.4893851280212402</v>
      </c>
      <c r="X5323" s="0">
        <v>1.507148265838623</v>
      </c>
      <c r="Y5323" s="0">
        <v>1.4280972480773926</v>
      </c>
      <c r="Z5323" s="0">
        <v>-0.079051010310649872</v>
      </c>
      <c r="AA5323" s="0">
        <v>0.13539887964725494</v>
      </c>
      <c r="AB5323" s="0">
        <v>-0.30176234245300293</v>
      </c>
      <c r="AC5323" s="0">
        <v>-0.25257164239883423</v>
      </c>
      <c r="AD5323" s="0">
        <v>-0.15005424618721008</v>
      </c>
      <c r="AE5323" s="0">
        <v>-0.079051010310649872</v>
      </c>
      <c r="AF5323" s="0">
        <v>-0.008047768846154213</v>
      </c>
      <c r="AG5323" s="0">
        <v>0.094469636678695679</v>
      </c>
      <c r="AH5323" s="0">
        <v>0.14366032183170319</v>
      </c>
    </row>
    <row r="5324" x14ac:dyDescent="0.4">
      <c r="A5324" s="11" t="str">
        <f>Data[[#This Row],[category]]&amp;Data[[#This Row],[subcategory]]&amp;Data[[#This Row],[date]]&amp;Data[[#This Row],[hour]]</f>
        <v>Zip code regionIrvine area8/31/201719</v>
      </c>
      <c r="B5324" s="11" t="s">
        <v>145</v>
      </c>
      <c r="C5324" t="s">
        <v>55</v>
      </c>
      <c r="D5324" t="s">
        <v>109</v>
      </c>
      <c r="E5324" t="s">
        <v>71</v>
      </c>
      <c r="F5324" s="0">
        <v>32</v>
      </c>
      <c r="G5324" s="0">
        <v>39.664207458496094</v>
      </c>
      <c r="H5324" s="0">
        <v>44.124423980712891</v>
      </c>
      <c r="I5324" s="0">
        <v>4.4602189064025879</v>
      </c>
      <c r="J5324" s="0">
        <v>4.7279524803161621</v>
      </c>
      <c r="K5324" s="0">
        <v>75.09375</v>
      </c>
      <c r="L5324" s="0">
        <v>0.94337218999862671</v>
      </c>
      <c r="M5324" s="0">
        <v>0</v>
      </c>
      <c r="N5324" s="0">
        <v>0</v>
      </c>
      <c r="O5324" s="0">
        <v>60.712654113769531</v>
      </c>
      <c r="P5324" s="0">
        <v>53.458583831787109</v>
      </c>
      <c r="Q5324" s="0">
        <v>-3.3165709972381592</v>
      </c>
      <c r="R5324" s="0">
        <v>-1.5988960266113281</v>
      </c>
      <c r="S5324" s="0">
        <v>1.9808782339096069</v>
      </c>
      <c r="T5324" s="0">
        <v>4.4602189064025879</v>
      </c>
      <c r="U5324" s="0">
        <v>6.9395594596862793</v>
      </c>
      <c r="V5324" s="0">
        <v>10.519333839416504</v>
      </c>
      <c r="W5324" s="0">
        <v>12.237009048461914</v>
      </c>
      <c r="X5324" s="0">
        <v>1.2692546844482422</v>
      </c>
      <c r="Y5324" s="0">
        <v>1.4119815826416016</v>
      </c>
      <c r="Z5324" s="0">
        <v>0.14272700250148773</v>
      </c>
      <c r="AA5324" s="0">
        <v>0.15129448473453522</v>
      </c>
      <c r="AB5324" s="0">
        <v>-0.10613027960062027</v>
      </c>
      <c r="AC5324" s="0">
        <v>-0.051164682954549789</v>
      </c>
      <c r="AD5324" s="0">
        <v>0.063388094305992126</v>
      </c>
      <c r="AE5324" s="0">
        <v>0.14272700250148773</v>
      </c>
      <c r="AF5324" s="0">
        <v>0.22206591069698334</v>
      </c>
      <c r="AG5324" s="0">
        <v>0.33661869168281555</v>
      </c>
      <c r="AH5324" s="0">
        <v>0.39158427715301514</v>
      </c>
    </row>
    <row r="5325" x14ac:dyDescent="0.4">
      <c r="A5325" s="11" t="str">
        <f>Data[[#This Row],[category]]&amp;Data[[#This Row],[subcategory]]&amp;Data[[#This Row],[date]]&amp;Data[[#This Row],[hour]]</f>
        <v>Zip code regionIrvine area8/31/201720</v>
      </c>
      <c r="B5325" s="11" t="s">
        <v>145</v>
      </c>
      <c r="C5325" t="s">
        <v>55</v>
      </c>
      <c r="D5325" t="s">
        <v>109</v>
      </c>
      <c r="E5325" t="s">
        <v>54</v>
      </c>
      <c r="F5325" s="0">
        <v>32</v>
      </c>
      <c r="G5325" s="0">
        <v>35.789363861083984</v>
      </c>
      <c r="H5325" s="0">
        <v>43.358612060546875</v>
      </c>
      <c r="I5325" s="0">
        <v>7.5692486763000488</v>
      </c>
      <c r="J5325" s="0">
        <v>4.2802071571350098</v>
      </c>
      <c r="K5325" s="0">
        <v>74.03125</v>
      </c>
      <c r="L5325" s="0">
        <v>1.7684304714202881</v>
      </c>
      <c r="M5325" s="0">
        <v>1</v>
      </c>
      <c r="N5325" s="0">
        <v>0</v>
      </c>
      <c r="O5325" s="0">
        <v>60.712654113769531</v>
      </c>
      <c r="P5325" s="0">
        <v>53.458583831787109</v>
      </c>
      <c r="Q5325" s="0">
        <v>0.52893441915512085</v>
      </c>
      <c r="R5325" s="0">
        <v>2.0839424133300781</v>
      </c>
      <c r="S5325" s="0">
        <v>5.3247060775756836</v>
      </c>
      <c r="T5325" s="0">
        <v>7.5692486763000488</v>
      </c>
      <c r="U5325" s="0">
        <v>9.8137912750244141</v>
      </c>
      <c r="V5325" s="0">
        <v>13.05455493927002</v>
      </c>
      <c r="W5325" s="0">
        <v>14.609562873840332</v>
      </c>
      <c r="X5325" s="0">
        <v>1.1452596187591553</v>
      </c>
      <c r="Y5325" s="0">
        <v>1.3874756097793579</v>
      </c>
      <c r="Z5325" s="0">
        <v>0.24221596121788025</v>
      </c>
      <c r="AA5325" s="0">
        <v>0.13696663081645966</v>
      </c>
      <c r="AB5325" s="0">
        <v>0.016925901174545288</v>
      </c>
      <c r="AC5325" s="0">
        <v>0.066686160862445831</v>
      </c>
      <c r="AD5325" s="0">
        <v>0.17039059102535248</v>
      </c>
      <c r="AE5325" s="0">
        <v>0.24221596121788025</v>
      </c>
      <c r="AF5325" s="0">
        <v>0.31404134631156921</v>
      </c>
      <c r="AG5325" s="0">
        <v>0.41774576902389526</v>
      </c>
      <c r="AH5325" s="0">
        <v>0.46750602126121521</v>
      </c>
    </row>
    <row r="5326" x14ac:dyDescent="0.4">
      <c r="A5326" s="11" t="str">
        <f>Data[[#This Row],[category]]&amp;Data[[#This Row],[subcategory]]&amp;Data[[#This Row],[date]]&amp;Data[[#This Row],[hour]]</f>
        <v>Zip code regionIrvine area8/31/201721</v>
      </c>
      <c r="B5326" s="11" t="s">
        <v>145</v>
      </c>
      <c r="C5326" t="s">
        <v>55</v>
      </c>
      <c r="D5326" t="s">
        <v>109</v>
      </c>
      <c r="E5326" t="s">
        <v>72</v>
      </c>
      <c r="F5326" s="0">
        <v>32</v>
      </c>
      <c r="G5326" s="0">
        <v>35.382595062255859</v>
      </c>
      <c r="H5326" s="0">
        <v>43.536949157714844</v>
      </c>
      <c r="I5326" s="0">
        <v>8.1543550491333008</v>
      </c>
      <c r="J5326" s="0">
        <v>4.4166569709777832</v>
      </c>
      <c r="K5326" s="0">
        <v>72.15625</v>
      </c>
      <c r="L5326" s="0">
        <v>1.8462730646133423</v>
      </c>
      <c r="M5326" s="0">
        <v>1</v>
      </c>
      <c r="N5326" s="0">
        <v>0</v>
      </c>
      <c r="O5326" s="0">
        <v>60.712654113769531</v>
      </c>
      <c r="P5326" s="0">
        <v>53.458583831787109</v>
      </c>
      <c r="Q5326" s="0">
        <v>0.88960081338882446</v>
      </c>
      <c r="R5326" s="0">
        <v>2.4941813945770264</v>
      </c>
      <c r="S5326" s="0">
        <v>5.8382577896118164</v>
      </c>
      <c r="T5326" s="0">
        <v>8.1543550491333008</v>
      </c>
      <c r="U5326" s="0">
        <v>10.470452308654785</v>
      </c>
      <c r="V5326" s="0">
        <v>13.814528465270996</v>
      </c>
      <c r="W5326" s="0">
        <v>15.419109344482422</v>
      </c>
      <c r="X5326" s="0">
        <v>1.1322430372238159</v>
      </c>
      <c r="Y5326" s="0">
        <v>1.3931823968887329</v>
      </c>
      <c r="Z5326" s="0">
        <v>0.26093935966491699</v>
      </c>
      <c r="AA5326" s="0">
        <v>0.14133302867412567</v>
      </c>
      <c r="AB5326" s="0">
        <v>0.028467215597629547</v>
      </c>
      <c r="AC5326" s="0">
        <v>0.079813793301582336</v>
      </c>
      <c r="AD5326" s="0">
        <v>0.1868242472410202</v>
      </c>
      <c r="AE5326" s="0">
        <v>0.26093935966491699</v>
      </c>
      <c r="AF5326" s="0">
        <v>0.33505448698997498</v>
      </c>
      <c r="AG5326" s="0">
        <v>0.44206491112709045</v>
      </c>
      <c r="AH5326" s="0">
        <v>0.49341151118278503</v>
      </c>
    </row>
    <row r="5327" x14ac:dyDescent="0.4">
      <c r="A5327" s="11" t="str">
        <f>Data[[#This Row],[category]]&amp;Data[[#This Row],[subcategory]]&amp;Data[[#This Row],[date]]&amp;Data[[#This Row],[hour]]</f>
        <v>Zip code regionIrvine area8/31/201722</v>
      </c>
      <c r="B5327" s="11" t="s">
        <v>145</v>
      </c>
      <c r="C5327" t="s">
        <v>55</v>
      </c>
      <c r="D5327" t="s">
        <v>109</v>
      </c>
      <c r="E5327" t="s">
        <v>73</v>
      </c>
      <c r="F5327" s="0">
        <v>32</v>
      </c>
      <c r="G5327" s="0">
        <v>29.207485198974609</v>
      </c>
      <c r="H5327" s="0">
        <v>33.312618255615234</v>
      </c>
      <c r="I5327" s="0">
        <v>4.1051325798034668</v>
      </c>
      <c r="J5327" s="0">
        <v>4.3453598022460938</v>
      </c>
      <c r="K5327" s="0">
        <v>73.09375</v>
      </c>
      <c r="L5327" s="0">
        <v>0.94471639394760132</v>
      </c>
      <c r="M5327" s="0">
        <v>0</v>
      </c>
      <c r="N5327" s="0">
        <v>0</v>
      </c>
      <c r="O5327" s="0">
        <v>60.712654113769531</v>
      </c>
      <c r="P5327" s="0">
        <v>53.458583831787109</v>
      </c>
      <c r="Q5327" s="0">
        <v>-3.0423481464385986</v>
      </c>
      <c r="R5327" s="0">
        <v>-1.4636701345443726</v>
      </c>
      <c r="S5327" s="0">
        <v>1.8264236450195313</v>
      </c>
      <c r="T5327" s="0">
        <v>4.1051325798034668</v>
      </c>
      <c r="U5327" s="0">
        <v>6.3838415145874023</v>
      </c>
      <c r="V5327" s="0">
        <v>9.6739349365234375</v>
      </c>
      <c r="W5327" s="0">
        <v>11.252613067626953</v>
      </c>
      <c r="X5327" s="0">
        <v>0.93463951349258423</v>
      </c>
      <c r="Y5327" s="0">
        <v>1.0660037994384766</v>
      </c>
      <c r="Z5327" s="0">
        <v>0.13136424124240875</v>
      </c>
      <c r="AA5327" s="0">
        <v>0.13905151188373566</v>
      </c>
      <c r="AB5327" s="0">
        <v>-0.09735514223575592</v>
      </c>
      <c r="AC5327" s="0">
        <v>-0.046837441623210907</v>
      </c>
      <c r="AD5327" s="0">
        <v>0.058445557951927185</v>
      </c>
      <c r="AE5327" s="0">
        <v>0.13136424124240875</v>
      </c>
      <c r="AF5327" s="0">
        <v>0.20428292453289032</v>
      </c>
      <c r="AG5327" s="0">
        <v>0.30956593155860901</v>
      </c>
      <c r="AH5327" s="0">
        <v>0.36008363962173462</v>
      </c>
    </row>
    <row r="5328" x14ac:dyDescent="0.4">
      <c r="A5328" s="11" t="str">
        <f>Data[[#This Row],[category]]&amp;Data[[#This Row],[subcategory]]&amp;Data[[#This Row],[date]]&amp;Data[[#This Row],[hour]]</f>
        <v>Zip code regionIrvine area8/31/201723</v>
      </c>
      <c r="B5328" s="11" t="s">
        <v>145</v>
      </c>
      <c r="C5328" t="s">
        <v>55</v>
      </c>
      <c r="D5328" t="s">
        <v>109</v>
      </c>
      <c r="E5328" t="s">
        <v>74</v>
      </c>
      <c r="F5328" s="0">
        <v>32</v>
      </c>
      <c r="G5328" s="0">
        <v>25.14995002746582</v>
      </c>
      <c r="H5328" s="0">
        <v>29.824102401733398</v>
      </c>
      <c r="I5328" s="0">
        <v>4.6741528511047363</v>
      </c>
      <c r="J5328" s="0">
        <v>4.4215826988220215</v>
      </c>
      <c r="K5328" s="0">
        <v>71.75</v>
      </c>
      <c r="L5328" s="0">
        <v>1.0571221113204956</v>
      </c>
      <c r="M5328" s="0">
        <v>0</v>
      </c>
      <c r="N5328" s="0">
        <v>0</v>
      </c>
      <c r="O5328" s="0">
        <v>60.712654113769531</v>
      </c>
      <c r="P5328" s="0">
        <v>53.458583831787109</v>
      </c>
      <c r="Q5328" s="0">
        <v>-2.5987033843994141</v>
      </c>
      <c r="R5328" s="0">
        <v>-0.99233335256576538</v>
      </c>
      <c r="S5328" s="0">
        <v>2.3554725646972656</v>
      </c>
      <c r="T5328" s="0">
        <v>4.6741528511047363</v>
      </c>
      <c r="U5328" s="0">
        <v>6.992833137512207</v>
      </c>
      <c r="V5328" s="0">
        <v>10.340639114379883</v>
      </c>
      <c r="W5328" s="0">
        <v>11.947009086608887</v>
      </c>
      <c r="X5328" s="0">
        <v>0.804798424243927</v>
      </c>
      <c r="Y5328" s="0">
        <v>0.95437127351760864</v>
      </c>
      <c r="Z5328" s="0">
        <v>0.14957289397716522</v>
      </c>
      <c r="AA5328" s="0">
        <v>0.14149065315723419</v>
      </c>
      <c r="AB5328" s="0">
        <v>-0.083158522844314575</v>
      </c>
      <c r="AC5328" s="0">
        <v>-0.031754672527313232</v>
      </c>
      <c r="AD5328" s="0">
        <v>0.07537512481212616</v>
      </c>
      <c r="AE5328" s="0">
        <v>0.14957289397716522</v>
      </c>
      <c r="AF5328" s="0">
        <v>0.22377066314220428</v>
      </c>
      <c r="AG5328" s="0">
        <v>0.33090046048164368</v>
      </c>
      <c r="AH5328" s="0">
        <v>0.38230431079864502</v>
      </c>
    </row>
    <row r="5329" x14ac:dyDescent="0.4">
      <c r="A5329" s="11" t="str">
        <f>Data[[#This Row],[category]]&amp;Data[[#This Row],[subcategory]]&amp;Data[[#This Row],[date]]&amp;Data[[#This Row],[hour]]</f>
        <v>Zip code regionIrvine area8/31/201724</v>
      </c>
      <c r="B5329" s="11" t="s">
        <v>145</v>
      </c>
      <c r="C5329" t="s">
        <v>55</v>
      </c>
      <c r="D5329" t="s">
        <v>109</v>
      </c>
      <c r="E5329" t="s">
        <v>75</v>
      </c>
      <c r="F5329" s="0">
        <v>32</v>
      </c>
      <c r="G5329" s="0">
        <v>23.581592559814453</v>
      </c>
      <c r="H5329" s="0">
        <v>26.852386474609375</v>
      </c>
      <c r="I5329" s="0">
        <v>3.2707953453063965</v>
      </c>
      <c r="J5329" s="0">
        <v>3.8795366287231445</v>
      </c>
      <c r="K5329" s="0">
        <v>71.4375</v>
      </c>
      <c r="L5329" s="0">
        <v>0.84308916330337524</v>
      </c>
      <c r="M5329" s="0">
        <v>0</v>
      </c>
      <c r="N5329" s="0">
        <v>0</v>
      </c>
      <c r="O5329" s="0">
        <v>60.712654113769531</v>
      </c>
      <c r="P5329" s="0">
        <v>53.458583831787109</v>
      </c>
      <c r="Q5329" s="0">
        <v>-3.1104745864868164</v>
      </c>
      <c r="R5329" s="0">
        <v>-1.7010308504104614</v>
      </c>
      <c r="S5329" s="0">
        <v>1.2363643646240234</v>
      </c>
      <c r="T5329" s="0">
        <v>3.2707953453063965</v>
      </c>
      <c r="U5329" s="0">
        <v>5.3052263259887695</v>
      </c>
      <c r="V5329" s="0">
        <v>8.2426214218139648</v>
      </c>
      <c r="W5329" s="0">
        <v>9.6520652770996094</v>
      </c>
      <c r="X5329" s="0">
        <v>0.75461095571517944</v>
      </c>
      <c r="Y5329" s="0">
        <v>0.85927635431289673</v>
      </c>
      <c r="Z5329" s="0">
        <v>0.10466545075178146</v>
      </c>
      <c r="AA5329" s="0">
        <v>0.12414517253637314</v>
      </c>
      <c r="AB5329" s="0">
        <v>-0.099535189568996429</v>
      </c>
      <c r="AC5329" s="0">
        <v>-0.054432988166809082</v>
      </c>
      <c r="AD5329" s="0">
        <v>0.039563659578561783</v>
      </c>
      <c r="AE5329" s="0">
        <v>0.10466545075178146</v>
      </c>
      <c r="AF5329" s="0">
        <v>0.16976724565029144</v>
      </c>
      <c r="AG5329" s="0">
        <v>0.2637639045715332</v>
      </c>
      <c r="AH5329" s="0">
        <v>0.30886608362197876</v>
      </c>
    </row>
    <row r="5330" x14ac:dyDescent="0.4">
      <c r="A5330" s="11" t="str">
        <f>Data[[#This Row],[category]]&amp;Data[[#This Row],[subcategory]]&amp;Data[[#This Row],[date]]&amp;Data[[#This Row],[hour]]</f>
        <v>Zip code regionIrvine area8/31/2017Avg. 11 to 6 pm</v>
      </c>
      <c r="B5330" s="11" t="s">
        <v>145</v>
      </c>
      <c r="C5330" t="s">
        <v>55</v>
      </c>
      <c r="D5330" t="s">
        <v>109</v>
      </c>
      <c r="E5330" t="s">
        <v>76</v>
      </c>
      <c r="F5330" s="0">
        <v>32</v>
      </c>
      <c r="G5330" s="0">
        <v>62.534439086914062</v>
      </c>
      <c r="H5330" s="0">
        <v>60.712654113769531</v>
      </c>
      <c r="I5330" s="0">
        <v>-1.821786642074585</v>
      </c>
      <c r="J5330" s="0">
        <v>3.2469844818115234</v>
      </c>
      <c r="K5330" s="0">
        <v>77.46875</v>
      </c>
      <c r="L5330" s="0">
        <v>-0.56107032299041748</v>
      </c>
      <c r="M5330" s="0">
        <v>0</v>
      </c>
      <c r="N5330" s="0">
        <v>0</v>
      </c>
      <c r="O5330" s="0"/>
      <c r="P5330" s="0"/>
      <c r="Q5330" s="0">
        <v>-7.1626009941101074</v>
      </c>
      <c r="R5330" s="0">
        <v>-5.9829645156860352</v>
      </c>
      <c r="S5330" s="0">
        <v>-3.5245070457458496</v>
      </c>
      <c r="T5330" s="0">
        <v>-1.821786642074585</v>
      </c>
      <c r="U5330" s="0">
        <v>-0.11906631290912628</v>
      </c>
      <c r="V5330" s="0">
        <v>2.3393914699554443</v>
      </c>
      <c r="W5330" s="0">
        <v>3.5190274715423584</v>
      </c>
      <c r="X5330" s="0">
        <v>2.0011019706726074</v>
      </c>
      <c r="Y5330" s="0">
        <v>1.9428049325942993</v>
      </c>
      <c r="Z5330" s="0">
        <v>-0.05829717218875885</v>
      </c>
      <c r="AA5330" s="0">
        <v>0.10390350222587585</v>
      </c>
      <c r="AB5330" s="0">
        <v>-0.22920322418212891</v>
      </c>
      <c r="AC5330" s="0">
        <v>-0.19145487248897552</v>
      </c>
      <c r="AD5330" s="0">
        <v>-0.11278422176837921</v>
      </c>
      <c r="AE5330" s="0">
        <v>-0.05829717218875885</v>
      </c>
      <c r="AF5330" s="0">
        <v>-0.0038101223763078451</v>
      </c>
      <c r="AG5330" s="0">
        <v>0.074860520660877228</v>
      </c>
      <c r="AH5330" s="0">
        <v>0.11260887980461121</v>
      </c>
    </row>
    <row r="5331" x14ac:dyDescent="0.4">
      <c r="A5331" s="11" t="str">
        <f>Data[[#This Row],[category]]&amp;Data[[#This Row],[subcategory]]&amp;Data[[#This Row],[date]]&amp;Data[[#This Row],[hour]]</f>
        <v>Zip code regionIrvine area8/31/2017Avg. 2 to 6pm</v>
      </c>
      <c r="B5331" s="11" t="s">
        <v>145</v>
      </c>
      <c r="C5331" t="s">
        <v>55</v>
      </c>
      <c r="D5331" t="s">
        <v>109</v>
      </c>
      <c r="E5331" t="s">
        <v>77</v>
      </c>
      <c r="F5331" s="0">
        <v>32</v>
      </c>
      <c r="G5331" s="0">
        <v>57.616260528564453</v>
      </c>
      <c r="H5331" s="0">
        <v>53.458583831787109</v>
      </c>
      <c r="I5331" s="0">
        <v>-4.157677173614502</v>
      </c>
      <c r="J5331" s="0">
        <v>4.2043352127075195</v>
      </c>
      <c r="K5331" s="0">
        <v>76.421875</v>
      </c>
      <c r="L5331" s="0">
        <v>-0.98890239000320435</v>
      </c>
      <c r="M5331" s="0">
        <v>0</v>
      </c>
      <c r="N5331" s="0">
        <v>0</v>
      </c>
      <c r="O5331" s="0"/>
      <c r="P5331" s="0"/>
      <c r="Q5331" s="0">
        <v>-11.073193550109863</v>
      </c>
      <c r="R5331" s="0">
        <v>-9.5457496643066406</v>
      </c>
      <c r="S5331" s="0">
        <v>-6.3624324798583984</v>
      </c>
      <c r="T5331" s="0">
        <v>-4.157677173614502</v>
      </c>
      <c r="U5331" s="0">
        <v>-1.9529216289520264</v>
      </c>
      <c r="V5331" s="0">
        <v>1.2303951978683472</v>
      </c>
      <c r="W5331" s="0">
        <v>2.7578389644622803</v>
      </c>
      <c r="X5331" s="0">
        <v>1.8437203168869019</v>
      </c>
      <c r="Y5331" s="0">
        <v>1.7106746435165405</v>
      </c>
      <c r="Z5331" s="0">
        <v>-0.13304567337036133</v>
      </c>
      <c r="AA5331" s="0">
        <v>0.13453872501850128</v>
      </c>
      <c r="AB5331" s="0">
        <v>-0.35434219241142273</v>
      </c>
      <c r="AC5331" s="0">
        <v>-0.3054639995098114</v>
      </c>
      <c r="AD5331" s="0">
        <v>-0.20359784364700317</v>
      </c>
      <c r="AE5331" s="0">
        <v>-0.13304567337036133</v>
      </c>
      <c r="AF5331" s="0">
        <v>-0.062493495643138885</v>
      </c>
      <c r="AG5331" s="0">
        <v>0.03937264159321785</v>
      </c>
      <c r="AH5331" s="0">
        <v>0.088250838220119476</v>
      </c>
    </row>
    <row r="5332" x14ac:dyDescent="0.4">
      <c r="A5332" s="11" t="str">
        <f>Data[[#This Row],[category]]&amp;Data[[#This Row],[subcategory]]&amp;Data[[#This Row],[date]]&amp;Data[[#This Row],[hour]]</f>
        <v>Zip code regionIrvine area9/1/20171</v>
      </c>
      <c r="B5332" s="11" t="s">
        <v>145</v>
      </c>
      <c r="C5332" t="s">
        <v>55</v>
      </c>
      <c r="D5332" t="s">
        <v>112</v>
      </c>
      <c r="E5332" t="s">
        <v>40</v>
      </c>
      <c r="F5332" s="0">
        <v>32</v>
      </c>
      <c r="G5332" s="0">
        <v>20.718120574951172</v>
      </c>
      <c r="H5332" s="0">
        <v>25.423976898193359</v>
      </c>
      <c r="I5332" s="0">
        <v>4.7058558464050293</v>
      </c>
      <c r="J5332" s="0">
        <v>3.6406447887420654</v>
      </c>
      <c r="K5332" s="0">
        <v>71.59375</v>
      </c>
      <c r="L5332" s="0">
        <v>1.2925885915756226</v>
      </c>
      <c r="M5332" s="0">
        <v>0</v>
      </c>
      <c r="N5332" s="0">
        <v>0</v>
      </c>
      <c r="O5332" s="0">
        <v>59.55535888671875</v>
      </c>
      <c r="P5332" s="0">
        <v>53.957023620605469</v>
      </c>
      <c r="Q5332" s="0">
        <v>-1.2824718952178955</v>
      </c>
      <c r="R5332" s="0">
        <v>0.040181819349527359</v>
      </c>
      <c r="S5332" s="0">
        <v>2.7966997623443604</v>
      </c>
      <c r="T5332" s="0">
        <v>4.7058558464050293</v>
      </c>
      <c r="U5332" s="0">
        <v>6.6150116920471191</v>
      </c>
      <c r="V5332" s="0">
        <v>9.3715295791625977</v>
      </c>
      <c r="W5332" s="0">
        <v>10.694183349609375</v>
      </c>
      <c r="X5332" s="0">
        <v>0.6629798412322998</v>
      </c>
      <c r="Y5332" s="0">
        <v>0.81356728076934814</v>
      </c>
      <c r="Z5332" s="0">
        <v>0.15058737993240356</v>
      </c>
      <c r="AA5332" s="0">
        <v>0.11650063097476959</v>
      </c>
      <c r="AB5332" s="0">
        <v>-0.041039105504751205</v>
      </c>
      <c r="AC5332" s="0">
        <v>0.0012858138652518392</v>
      </c>
      <c r="AD5332" s="0">
        <v>0.089494392275810242</v>
      </c>
      <c r="AE5332" s="0">
        <v>0.15058737993240356</v>
      </c>
      <c r="AF5332" s="0">
        <v>0.21168036758899689</v>
      </c>
      <c r="AG5332" s="0">
        <v>0.29988893866539001</v>
      </c>
      <c r="AH5332" s="0">
        <v>0.34221386909484863</v>
      </c>
    </row>
    <row r="5333" x14ac:dyDescent="0.4">
      <c r="A5333" s="11" t="str">
        <f>Data[[#This Row],[category]]&amp;Data[[#This Row],[subcategory]]&amp;Data[[#This Row],[date]]&amp;Data[[#This Row],[hour]]</f>
        <v>Zip code regionIrvine area9/1/20172</v>
      </c>
      <c r="B5333" s="11" t="s">
        <v>145</v>
      </c>
      <c r="C5333" t="s">
        <v>55</v>
      </c>
      <c r="D5333" t="s">
        <v>112</v>
      </c>
      <c r="E5333" t="s">
        <v>41</v>
      </c>
      <c r="F5333" s="0">
        <v>32</v>
      </c>
      <c r="G5333" s="0">
        <v>20.0155029296875</v>
      </c>
      <c r="H5333" s="0">
        <v>23.587945938110352</v>
      </c>
      <c r="I5333" s="0">
        <v>3.5724420547485352</v>
      </c>
      <c r="J5333" s="0">
        <v>2.7364459037780762</v>
      </c>
      <c r="K5333" s="0">
        <v>70.40625</v>
      </c>
      <c r="L5333" s="0">
        <v>1.305504322052002</v>
      </c>
      <c r="M5333" s="0">
        <v>0</v>
      </c>
      <c r="N5333" s="0">
        <v>0</v>
      </c>
      <c r="O5333" s="0">
        <v>59.55535888671875</v>
      </c>
      <c r="P5333" s="0">
        <v>53.957023620605469</v>
      </c>
      <c r="Q5333" s="0">
        <v>-0.92861092090606689</v>
      </c>
      <c r="R5333" s="0">
        <v>0.065545521676540375</v>
      </c>
      <c r="S5333" s="0">
        <v>2.1374483108520508</v>
      </c>
      <c r="T5333" s="0">
        <v>3.5724420547485352</v>
      </c>
      <c r="U5333" s="0">
        <v>5.0074357986450195</v>
      </c>
      <c r="V5333" s="0">
        <v>7.079338550567627</v>
      </c>
      <c r="W5333" s="0">
        <v>8.0734949111938477</v>
      </c>
      <c r="X5333" s="0">
        <v>0.64049607515335083</v>
      </c>
      <c r="Y5333" s="0">
        <v>0.7548142671585083</v>
      </c>
      <c r="Z5333" s="0">
        <v>0.11431814730167389</v>
      </c>
      <c r="AA5333" s="0">
        <v>0.087566271424293518</v>
      </c>
      <c r="AB5333" s="0">
        <v>-0.029715551063418388</v>
      </c>
      <c r="AC5333" s="0">
        <v>0.0020974550861865282</v>
      </c>
      <c r="AD5333" s="0">
        <v>0.068398348987102509</v>
      </c>
      <c r="AE5333" s="0">
        <v>0.11431814730167389</v>
      </c>
      <c r="AF5333" s="0">
        <v>0.16023793816566467</v>
      </c>
      <c r="AG5333" s="0">
        <v>0.22653883695602417</v>
      </c>
      <c r="AH5333" s="0">
        <v>0.25835183262825012</v>
      </c>
    </row>
    <row r="5334" x14ac:dyDescent="0.4">
      <c r="A5334" s="11" t="str">
        <f>Data[[#This Row],[category]]&amp;Data[[#This Row],[subcategory]]&amp;Data[[#This Row],[date]]&amp;Data[[#This Row],[hour]]</f>
        <v>Zip code regionIrvine area9/1/20173</v>
      </c>
      <c r="B5334" s="11" t="s">
        <v>145</v>
      </c>
      <c r="C5334" t="s">
        <v>55</v>
      </c>
      <c r="D5334" t="s">
        <v>112</v>
      </c>
      <c r="E5334" t="s">
        <v>42</v>
      </c>
      <c r="F5334" s="0">
        <v>32</v>
      </c>
      <c r="G5334" s="0">
        <v>18.971246719360352</v>
      </c>
      <c r="H5334" s="0">
        <v>23.608486175537109</v>
      </c>
      <c r="I5334" s="0">
        <v>4.6372408866882324</v>
      </c>
      <c r="J5334" s="0">
        <v>2.9916074275970459</v>
      </c>
      <c r="K5334" s="0">
        <v>70.40625</v>
      </c>
      <c r="L5334" s="0">
        <v>1.5500833988189697</v>
      </c>
      <c r="M5334" s="0">
        <v>0</v>
      </c>
      <c r="N5334" s="0">
        <v>0</v>
      </c>
      <c r="O5334" s="0">
        <v>59.55535888671875</v>
      </c>
      <c r="P5334" s="0">
        <v>53.957023620605469</v>
      </c>
      <c r="Q5334" s="0">
        <v>-0.28351545333862305</v>
      </c>
      <c r="R5334" s="0">
        <v>0.80334168672561646</v>
      </c>
      <c r="S5334" s="0">
        <v>3.0684404373168945</v>
      </c>
      <c r="T5334" s="0">
        <v>4.6372408866882324</v>
      </c>
      <c r="U5334" s="0">
        <v>6.2060413360595703</v>
      </c>
      <c r="V5334" s="0">
        <v>8.4711399078369141</v>
      </c>
      <c r="W5334" s="0">
        <v>9.5579967498779297</v>
      </c>
      <c r="X5334" s="0">
        <v>0.60707992315292358</v>
      </c>
      <c r="Y5334" s="0">
        <v>0.75547158718109131</v>
      </c>
      <c r="Z5334" s="0">
        <v>0.14839170873165131</v>
      </c>
      <c r="AA5334" s="0">
        <v>0.095731437206268311</v>
      </c>
      <c r="AB5334" s="0">
        <v>-0.0090724928304553032</v>
      </c>
      <c r="AC5334" s="0">
        <v>0.025706935673952103</v>
      </c>
      <c r="AD5334" s="0">
        <v>0.098190091550350189</v>
      </c>
      <c r="AE5334" s="0">
        <v>0.14839170873165131</v>
      </c>
      <c r="AF5334" s="0">
        <v>0.19859331846237183</v>
      </c>
      <c r="AG5334" s="0">
        <v>0.27107647061347961</v>
      </c>
      <c r="AH5334" s="0">
        <v>0.30585590004920959</v>
      </c>
    </row>
    <row r="5335" x14ac:dyDescent="0.4">
      <c r="A5335" s="11" t="str">
        <f>Data[[#This Row],[category]]&amp;Data[[#This Row],[subcategory]]&amp;Data[[#This Row],[date]]&amp;Data[[#This Row],[hour]]</f>
        <v>Zip code regionIrvine area9/1/20174</v>
      </c>
      <c r="B5335" s="11" t="s">
        <v>145</v>
      </c>
      <c r="C5335" t="s">
        <v>55</v>
      </c>
      <c r="D5335" t="s">
        <v>112</v>
      </c>
      <c r="E5335" t="s">
        <v>43</v>
      </c>
      <c r="F5335" s="0">
        <v>32</v>
      </c>
      <c r="G5335" s="0">
        <v>18.000110626220703</v>
      </c>
      <c r="H5335" s="0">
        <v>22.794452667236328</v>
      </c>
      <c r="I5335" s="0">
        <v>4.794342041015625</v>
      </c>
      <c r="J5335" s="0">
        <v>3.6276359558105469</v>
      </c>
      <c r="K5335" s="0">
        <v>70.25</v>
      </c>
      <c r="L5335" s="0">
        <v>1.3216160535812378</v>
      </c>
      <c r="M5335" s="0">
        <v>0</v>
      </c>
      <c r="N5335" s="0">
        <v>0</v>
      </c>
      <c r="O5335" s="0">
        <v>59.55535888671875</v>
      </c>
      <c r="P5335" s="0">
        <v>53.957023620605469</v>
      </c>
      <c r="Q5335" s="0">
        <v>-1.1725881099700928</v>
      </c>
      <c r="R5335" s="0">
        <v>0.14533950388431549</v>
      </c>
      <c r="S5335" s="0">
        <v>2.8920078277587891</v>
      </c>
      <c r="T5335" s="0">
        <v>4.794342041015625</v>
      </c>
      <c r="U5335" s="0">
        <v>6.6966762542724609</v>
      </c>
      <c r="V5335" s="0">
        <v>9.4433441162109375</v>
      </c>
      <c r="W5335" s="0">
        <v>10.761272430419922</v>
      </c>
      <c r="X5335" s="0">
        <v>0.5760035514831543</v>
      </c>
      <c r="Y5335" s="0">
        <v>0.72942250967025757</v>
      </c>
      <c r="Z5335" s="0">
        <v>0.15341894328594208</v>
      </c>
      <c r="AA5335" s="0">
        <v>0.11608435213565826</v>
      </c>
      <c r="AB5335" s="0">
        <v>-0.037522822618484497</v>
      </c>
      <c r="AC5335" s="0">
        <v>0.0046508600935339928</v>
      </c>
      <c r="AD5335" s="0">
        <v>0.092544250190258026</v>
      </c>
      <c r="AE5335" s="0">
        <v>0.15341894328594208</v>
      </c>
      <c r="AF5335" s="0">
        <v>0.21429364383220673</v>
      </c>
      <c r="AG5335" s="0">
        <v>0.30218702554702759</v>
      </c>
      <c r="AH5335" s="0">
        <v>0.34436070919036865</v>
      </c>
    </row>
    <row r="5336" x14ac:dyDescent="0.4">
      <c r="A5336" s="11" t="str">
        <f>Data[[#This Row],[category]]&amp;Data[[#This Row],[subcategory]]&amp;Data[[#This Row],[date]]&amp;Data[[#This Row],[hour]]</f>
        <v>Zip code regionIrvine area9/1/20175</v>
      </c>
      <c r="B5336" s="11" t="s">
        <v>145</v>
      </c>
      <c r="C5336" t="s">
        <v>55</v>
      </c>
      <c r="D5336" t="s">
        <v>112</v>
      </c>
      <c r="E5336" t="s">
        <v>44</v>
      </c>
      <c r="F5336" s="0">
        <v>32</v>
      </c>
      <c r="G5336" s="0">
        <v>17.7889404296875</v>
      </c>
      <c r="H5336" s="0">
        <v>19.554510116577148</v>
      </c>
      <c r="I5336" s="0">
        <v>1.7655690908432007</v>
      </c>
      <c r="J5336" s="0">
        <v>1.9094177484512329</v>
      </c>
      <c r="K5336" s="0">
        <v>70.0625</v>
      </c>
      <c r="L5336" s="0">
        <v>0.92466360330581665</v>
      </c>
      <c r="M5336" s="0">
        <v>0</v>
      </c>
      <c r="N5336" s="0">
        <v>0</v>
      </c>
      <c r="O5336" s="0">
        <v>59.55535888671875</v>
      </c>
      <c r="P5336" s="0">
        <v>53.957023620605469</v>
      </c>
      <c r="Q5336" s="0">
        <v>-1.3751436471939087</v>
      </c>
      <c r="R5336" s="0">
        <v>-0.68144822120666504</v>
      </c>
      <c r="S5336" s="0">
        <v>0.76426947116851807</v>
      </c>
      <c r="T5336" s="0">
        <v>1.7655690908432007</v>
      </c>
      <c r="U5336" s="0">
        <v>2.7668688297271729</v>
      </c>
      <c r="V5336" s="0">
        <v>4.2125864028930664</v>
      </c>
      <c r="W5336" s="0">
        <v>4.9062819480895996</v>
      </c>
      <c r="X5336" s="0">
        <v>0.56924611330032349</v>
      </c>
      <c r="Y5336" s="0">
        <v>0.62574434280395508</v>
      </c>
      <c r="Z5336" s="0">
        <v>0.056498210877180099</v>
      </c>
      <c r="AA5336" s="0">
        <v>0.061101369559764862</v>
      </c>
      <c r="AB5336" s="0">
        <v>-0.044004596769809723</v>
      </c>
      <c r="AC5336" s="0">
        <v>-0.021806344389915466</v>
      </c>
      <c r="AD5336" s="0">
        <v>0.024456622079014778</v>
      </c>
      <c r="AE5336" s="0">
        <v>0.056498210877180099</v>
      </c>
      <c r="AF5336" s="0">
        <v>0.08853980153799057</v>
      </c>
      <c r="AG5336" s="0">
        <v>0.13480277359485626</v>
      </c>
      <c r="AH5336" s="0">
        <v>0.15700101852416992</v>
      </c>
    </row>
    <row r="5337" x14ac:dyDescent="0.4">
      <c r="A5337" s="11" t="str">
        <f>Data[[#This Row],[category]]&amp;Data[[#This Row],[subcategory]]&amp;Data[[#This Row],[date]]&amp;Data[[#This Row],[hour]]</f>
        <v>Zip code regionIrvine area9/1/20176</v>
      </c>
      <c r="B5337" s="11" t="s">
        <v>145</v>
      </c>
      <c r="C5337" t="s">
        <v>55</v>
      </c>
      <c r="D5337" t="s">
        <v>112</v>
      </c>
      <c r="E5337" t="s">
        <v>45</v>
      </c>
      <c r="F5337" s="0">
        <v>32</v>
      </c>
      <c r="G5337" s="0">
        <v>20.114704132080078</v>
      </c>
      <c r="H5337" s="0">
        <v>20.932981491088867</v>
      </c>
      <c r="I5337" s="0">
        <v>0.81827664375305176</v>
      </c>
      <c r="J5337" s="0">
        <v>2.1467468738555908</v>
      </c>
      <c r="K5337" s="0">
        <v>69.6875</v>
      </c>
      <c r="L5337" s="0">
        <v>0.38117054104804993</v>
      </c>
      <c r="M5337" s="0">
        <v>0</v>
      </c>
      <c r="N5337" s="0">
        <v>0</v>
      </c>
      <c r="O5337" s="0">
        <v>59.55535888671875</v>
      </c>
      <c r="P5337" s="0">
        <v>53.957023620605469</v>
      </c>
      <c r="Q5337" s="0">
        <v>-2.7128076553344727</v>
      </c>
      <c r="R5337" s="0">
        <v>-1.9328901767730713</v>
      </c>
      <c r="S5337" s="0">
        <v>-0.30747851729393005</v>
      </c>
      <c r="T5337" s="0">
        <v>0.81827664375305176</v>
      </c>
      <c r="U5337" s="0">
        <v>1.944031834602356</v>
      </c>
      <c r="V5337" s="0">
        <v>3.5694434642791748</v>
      </c>
      <c r="W5337" s="0">
        <v>4.3493609428405762</v>
      </c>
      <c r="X5337" s="0">
        <v>0.64367055892944336</v>
      </c>
      <c r="Y5337" s="0">
        <v>0.66985541582107544</v>
      </c>
      <c r="Z5337" s="0">
        <v>0.026184853166341782</v>
      </c>
      <c r="AA5337" s="0">
        <v>0.068695902824401855</v>
      </c>
      <c r="AB5337" s="0">
        <v>-0.086809851229190826</v>
      </c>
      <c r="AC5337" s="0">
        <v>-0.061852488666772842</v>
      </c>
      <c r="AD5337" s="0">
        <v>-0.0098393131047487259</v>
      </c>
      <c r="AE5337" s="0">
        <v>0.026184853166341782</v>
      </c>
      <c r="AF5337" s="0">
        <v>0.062209021300077438</v>
      </c>
      <c r="AG5337" s="0">
        <v>0.11422219127416611</v>
      </c>
      <c r="AH5337" s="0">
        <v>0.13917955756187439</v>
      </c>
    </row>
    <row r="5338" x14ac:dyDescent="0.4">
      <c r="A5338" s="11" t="str">
        <f>Data[[#This Row],[category]]&amp;Data[[#This Row],[subcategory]]&amp;Data[[#This Row],[date]]&amp;Data[[#This Row],[hour]]</f>
        <v>Zip code regionIrvine area9/1/20177</v>
      </c>
      <c r="B5338" s="11" t="s">
        <v>145</v>
      </c>
      <c r="C5338" t="s">
        <v>55</v>
      </c>
      <c r="D5338" t="s">
        <v>112</v>
      </c>
      <c r="E5338" t="s">
        <v>59</v>
      </c>
      <c r="F5338" s="0">
        <v>32</v>
      </c>
      <c r="G5338" s="0">
        <v>30.825162887573242</v>
      </c>
      <c r="H5338" s="0">
        <v>30.711557388305664</v>
      </c>
      <c r="I5338" s="0">
        <v>-0.11360553652048111</v>
      </c>
      <c r="J5338" s="0">
        <v>3.3155241012573242</v>
      </c>
      <c r="K5338" s="0">
        <v>69.53125</v>
      </c>
      <c r="L5338" s="0">
        <v>-0.034264728426933289</v>
      </c>
      <c r="M5338" s="0">
        <v>0</v>
      </c>
      <c r="N5338" s="0">
        <v>0</v>
      </c>
      <c r="O5338" s="0">
        <v>59.55535888671875</v>
      </c>
      <c r="P5338" s="0">
        <v>53.957023620605469</v>
      </c>
      <c r="Q5338" s="0">
        <v>-5.5671572685241699</v>
      </c>
      <c r="R5338" s="0">
        <v>-4.3626208305358887</v>
      </c>
      <c r="S5338" s="0">
        <v>-1.8522680997848511</v>
      </c>
      <c r="T5338" s="0">
        <v>-0.11360553652048111</v>
      </c>
      <c r="U5338" s="0">
        <v>1.6250569820404053</v>
      </c>
      <c r="V5338" s="0">
        <v>4.1354093551635742</v>
      </c>
      <c r="W5338" s="0">
        <v>5.3399462699890137</v>
      </c>
      <c r="X5338" s="0">
        <v>0.98640519380569458</v>
      </c>
      <c r="Y5338" s="0">
        <v>0.98276984691619873</v>
      </c>
      <c r="Z5338" s="0">
        <v>-0.0036353771574795246</v>
      </c>
      <c r="AA5338" s="0">
        <v>0.1060967743396759</v>
      </c>
      <c r="AB5338" s="0">
        <v>-0.17814904451370239</v>
      </c>
      <c r="AC5338" s="0">
        <v>-0.1396038681268692</v>
      </c>
      <c r="AD5338" s="0">
        <v>-0.059272579848766327</v>
      </c>
      <c r="AE5338" s="0">
        <v>-0.0036353771574795246</v>
      </c>
      <c r="AF5338" s="0">
        <v>0.052001826465129852</v>
      </c>
      <c r="AG5338" s="0">
        <v>0.13233311474323273</v>
      </c>
      <c r="AH5338" s="0">
        <v>0.17087829113006592</v>
      </c>
    </row>
    <row r="5339" x14ac:dyDescent="0.4">
      <c r="A5339" s="11" t="str">
        <f>Data[[#This Row],[category]]&amp;Data[[#This Row],[subcategory]]&amp;Data[[#This Row],[date]]&amp;Data[[#This Row],[hour]]</f>
        <v>Zip code regionIrvine area9/1/20178</v>
      </c>
      <c r="B5339" s="11" t="s">
        <v>145</v>
      </c>
      <c r="C5339" t="s">
        <v>55</v>
      </c>
      <c r="D5339" t="s">
        <v>112</v>
      </c>
      <c r="E5339" t="s">
        <v>60</v>
      </c>
      <c r="F5339" s="0">
        <v>32</v>
      </c>
      <c r="G5339" s="0">
        <v>42.776180267333984</v>
      </c>
      <c r="H5339" s="0">
        <v>43.948158264160156</v>
      </c>
      <c r="I5339" s="0">
        <v>1.1719766855239868</v>
      </c>
      <c r="J5339" s="0">
        <v>3.3940649032592773</v>
      </c>
      <c r="K5339" s="0">
        <v>71.71875</v>
      </c>
      <c r="L5339" s="0">
        <v>0.34530177712440491</v>
      </c>
      <c r="M5339" s="0">
        <v>0</v>
      </c>
      <c r="N5339" s="0">
        <v>0</v>
      </c>
      <c r="O5339" s="0">
        <v>59.55535888671875</v>
      </c>
      <c r="P5339" s="0">
        <v>53.957023620605469</v>
      </c>
      <c r="Q5339" s="0">
        <v>-4.4107632637023926</v>
      </c>
      <c r="R5339" s="0">
        <v>-3.1776924133300781</v>
      </c>
      <c r="S5339" s="0">
        <v>-0.60787266492843628</v>
      </c>
      <c r="T5339" s="0">
        <v>1.1719766855239868</v>
      </c>
      <c r="U5339" s="0">
        <v>2.9518260955810547</v>
      </c>
      <c r="V5339" s="0">
        <v>5.5216460227966309</v>
      </c>
      <c r="W5339" s="0">
        <v>6.7547168731689453</v>
      </c>
      <c r="X5339" s="0">
        <v>1.3688377141952515</v>
      </c>
      <c r="Y5339" s="0">
        <v>1.4063410758972168</v>
      </c>
      <c r="Z5339" s="0">
        <v>0.037503253668546677</v>
      </c>
      <c r="AA5339" s="0">
        <v>0.10861007869243622</v>
      </c>
      <c r="AB5339" s="0">
        <v>-0.14114442467689514</v>
      </c>
      <c r="AC5339" s="0">
        <v>-0.10168616473674774</v>
      </c>
      <c r="AD5339" s="0">
        <v>-0.01945192739367485</v>
      </c>
      <c r="AE5339" s="0">
        <v>0.037503253668546677</v>
      </c>
      <c r="AF5339" s="0">
        <v>0.094458431005477905</v>
      </c>
      <c r="AG5339" s="0">
        <v>0.1766926646232605</v>
      </c>
      <c r="AH5339" s="0">
        <v>0.21615093946456909</v>
      </c>
    </row>
    <row r="5340" x14ac:dyDescent="0.4">
      <c r="A5340" s="11" t="str">
        <f>Data[[#This Row],[category]]&amp;Data[[#This Row],[subcategory]]&amp;Data[[#This Row],[date]]&amp;Data[[#This Row],[hour]]</f>
        <v>Zip code regionIrvine area9/1/20179</v>
      </c>
      <c r="B5340" s="11" t="s">
        <v>145</v>
      </c>
      <c r="C5340" t="s">
        <v>55</v>
      </c>
      <c r="D5340" t="s">
        <v>112</v>
      </c>
      <c r="E5340" t="s">
        <v>61</v>
      </c>
      <c r="F5340" s="0">
        <v>32</v>
      </c>
      <c r="G5340" s="0">
        <v>58.841991424560547</v>
      </c>
      <c r="H5340" s="0">
        <v>56.570270538330078</v>
      </c>
      <c r="I5340" s="0">
        <v>-2.271719217300415</v>
      </c>
      <c r="J5340" s="0">
        <v>1.9726773500442505</v>
      </c>
      <c r="K5340" s="0">
        <v>75.75</v>
      </c>
      <c r="L5340" s="0">
        <v>-1.1515918970108032</v>
      </c>
      <c r="M5340" s="0">
        <v>0</v>
      </c>
      <c r="N5340" s="0">
        <v>0</v>
      </c>
      <c r="O5340" s="0">
        <v>59.55535888671875</v>
      </c>
      <c r="P5340" s="0">
        <v>53.957023620605469</v>
      </c>
      <c r="Q5340" s="0">
        <v>-5.5164847373962402</v>
      </c>
      <c r="R5340" s="0">
        <v>-4.799807071685791</v>
      </c>
      <c r="S5340" s="0">
        <v>-3.30619215965271</v>
      </c>
      <c r="T5340" s="0">
        <v>-2.271719217300415</v>
      </c>
      <c r="U5340" s="0">
        <v>-1.2372461557388306</v>
      </c>
      <c r="V5340" s="0">
        <v>0.25636851787567139</v>
      </c>
      <c r="W5340" s="0">
        <v>0.97304630279541016</v>
      </c>
      <c r="X5340" s="0">
        <v>1.8829437494277954</v>
      </c>
      <c r="Y5340" s="0">
        <v>1.8102486133575439</v>
      </c>
      <c r="Z5340" s="0">
        <v>-0.072695016860961914</v>
      </c>
      <c r="AA5340" s="0">
        <v>0.063125677406787872</v>
      </c>
      <c r="AB5340" s="0">
        <v>-0.17652751505374908</v>
      </c>
      <c r="AC5340" s="0">
        <v>-0.15359382331371307</v>
      </c>
      <c r="AD5340" s="0">
        <v>-0.1057981550693512</v>
      </c>
      <c r="AE5340" s="0">
        <v>-0.072695016860961914</v>
      </c>
      <c r="AF5340" s="0">
        <v>-0.039591878652572632</v>
      </c>
      <c r="AG5340" s="0">
        <v>0.0082037942484021187</v>
      </c>
      <c r="AH5340" s="0">
        <v>0.031137483194470406</v>
      </c>
    </row>
    <row r="5341" x14ac:dyDescent="0.4">
      <c r="A5341" s="11" t="str">
        <f>Data[[#This Row],[category]]&amp;Data[[#This Row],[subcategory]]&amp;Data[[#This Row],[date]]&amp;Data[[#This Row],[hour]]</f>
        <v>Zip code regionIrvine area9/1/201710</v>
      </c>
      <c r="B5341" s="11" t="s">
        <v>145</v>
      </c>
      <c r="C5341" t="s">
        <v>55</v>
      </c>
      <c r="D5341" t="s">
        <v>112</v>
      </c>
      <c r="E5341" t="s">
        <v>62</v>
      </c>
      <c r="F5341" s="0">
        <v>32</v>
      </c>
      <c r="G5341" s="0">
        <v>64.679092407226562</v>
      </c>
      <c r="H5341" s="0">
        <v>64.46356201171875</v>
      </c>
      <c r="I5341" s="0">
        <v>-0.21552836894989014</v>
      </c>
      <c r="J5341" s="0">
        <v>0.68495792150497437</v>
      </c>
      <c r="K5341" s="0">
        <v>79.34375</v>
      </c>
      <c r="L5341" s="0">
        <v>-0.31465929746627808</v>
      </c>
      <c r="M5341" s="0">
        <v>0</v>
      </c>
      <c r="N5341" s="0">
        <v>0</v>
      </c>
      <c r="O5341" s="0">
        <v>59.55535888671875</v>
      </c>
      <c r="P5341" s="0">
        <v>53.957023620605469</v>
      </c>
      <c r="Q5341" s="0">
        <v>-1.3421839475631714</v>
      </c>
      <c r="R5341" s="0">
        <v>-1.0933372974395752</v>
      </c>
      <c r="S5341" s="0">
        <v>-0.57472068071365356</v>
      </c>
      <c r="T5341" s="0">
        <v>-0.21552836894989014</v>
      </c>
      <c r="U5341" s="0">
        <v>0.1436639130115509</v>
      </c>
      <c r="V5341" s="0">
        <v>0.66228049993515015</v>
      </c>
      <c r="W5341" s="0">
        <v>0.91112715005874634</v>
      </c>
      <c r="X5341" s="0">
        <v>2.0697309970855713</v>
      </c>
      <c r="Y5341" s="0">
        <v>2.0628340244293213</v>
      </c>
      <c r="Z5341" s="0">
        <v>-0.0068969079293310642</v>
      </c>
      <c r="AA5341" s="0">
        <v>0.021918652579188347</v>
      </c>
      <c r="AB5341" s="0">
        <v>-0.04294988140463829</v>
      </c>
      <c r="AC5341" s="0">
        <v>-0.034986790269613266</v>
      </c>
      <c r="AD5341" s="0">
        <v>-0.018391059711575508</v>
      </c>
      <c r="AE5341" s="0">
        <v>-0.0068969079293310642</v>
      </c>
      <c r="AF5341" s="0">
        <v>0.0045972447842359543</v>
      </c>
      <c r="AG5341" s="0">
        <v>0.021192975342273712</v>
      </c>
      <c r="AH5341" s="0">
        <v>0.029156066477298737</v>
      </c>
    </row>
    <row r="5342" x14ac:dyDescent="0.4">
      <c r="A5342" s="11" t="str">
        <f>Data[[#This Row],[category]]&amp;Data[[#This Row],[subcategory]]&amp;Data[[#This Row],[date]]&amp;Data[[#This Row],[hour]]</f>
        <v>Zip code regionIrvine area9/1/201711</v>
      </c>
      <c r="B5342" s="11" t="s">
        <v>145</v>
      </c>
      <c r="C5342" t="s">
        <v>55</v>
      </c>
      <c r="D5342" t="s">
        <v>112</v>
      </c>
      <c r="E5342" t="s">
        <v>63</v>
      </c>
      <c r="F5342" s="0">
        <v>32</v>
      </c>
      <c r="G5342" s="0">
        <v>66.8046875</v>
      </c>
      <c r="H5342" s="0">
        <v>67.020217895507813</v>
      </c>
      <c r="I5342" s="0">
        <v>0.21552909910678864</v>
      </c>
      <c r="J5342" s="0">
        <v>0.68495804071426392</v>
      </c>
      <c r="K5342" s="0">
        <v>81.375</v>
      </c>
      <c r="L5342" s="0">
        <v>0.31466028094291687</v>
      </c>
      <c r="M5342" s="0">
        <v>0</v>
      </c>
      <c r="N5342" s="0">
        <v>0</v>
      </c>
      <c r="O5342" s="0">
        <v>59.55535888671875</v>
      </c>
      <c r="P5342" s="0">
        <v>53.957023620605469</v>
      </c>
      <c r="Q5342" s="0">
        <v>-0.91112661361694336</v>
      </c>
      <c r="R5342" s="0">
        <v>-0.66227996349334717</v>
      </c>
      <c r="S5342" s="0">
        <v>-0.14366324245929718</v>
      </c>
      <c r="T5342" s="0">
        <v>0.21552909910678864</v>
      </c>
      <c r="U5342" s="0">
        <v>0.57472145557403564</v>
      </c>
      <c r="V5342" s="0">
        <v>1.0933381319046021</v>
      </c>
      <c r="W5342" s="0">
        <v>1.3421847820281982</v>
      </c>
      <c r="X5342" s="0">
        <v>2.1377499103546143</v>
      </c>
      <c r="Y5342" s="0">
        <v>2.1446468830108643</v>
      </c>
      <c r="Z5342" s="0">
        <v>0.0068969312123954296</v>
      </c>
      <c r="AA5342" s="0">
        <v>0.021918658167123795</v>
      </c>
      <c r="AB5342" s="0">
        <v>-0.029156053438782692</v>
      </c>
      <c r="AC5342" s="0">
        <v>-0.021192958578467369</v>
      </c>
      <c r="AD5342" s="0">
        <v>-0.0045972242951393127</v>
      </c>
      <c r="AE5342" s="0">
        <v>0.0068969312123954296</v>
      </c>
      <c r="AF5342" s="0">
        <v>0.018391087651252747</v>
      </c>
      <c r="AG5342" s="0">
        <v>0.034986820071935654</v>
      </c>
      <c r="AH5342" s="0">
        <v>0.042949914932250977</v>
      </c>
    </row>
    <row r="5343" x14ac:dyDescent="0.4">
      <c r="A5343" s="11" t="str">
        <f>Data[[#This Row],[category]]&amp;Data[[#This Row],[subcategory]]&amp;Data[[#This Row],[date]]&amp;Data[[#This Row],[hour]]</f>
        <v>Zip code regionIrvine area9/1/201712</v>
      </c>
      <c r="B5343" s="11" t="s">
        <v>145</v>
      </c>
      <c r="C5343" t="s">
        <v>55</v>
      </c>
      <c r="D5343" t="s">
        <v>112</v>
      </c>
      <c r="E5343" t="s">
        <v>64</v>
      </c>
      <c r="F5343" s="0">
        <v>32</v>
      </c>
      <c r="G5343" s="0">
        <v>71.793411254882813</v>
      </c>
      <c r="H5343" s="0">
        <v>69.51605224609375</v>
      </c>
      <c r="I5343" s="0">
        <v>-2.2773606777191162</v>
      </c>
      <c r="J5343" s="0">
        <v>2.6984667778015137</v>
      </c>
      <c r="K5343" s="0">
        <v>80.125</v>
      </c>
      <c r="L5343" s="0">
        <v>-0.84394615888595581</v>
      </c>
      <c r="M5343" s="0">
        <v>0</v>
      </c>
      <c r="N5343" s="0">
        <v>0</v>
      </c>
      <c r="O5343" s="0">
        <v>59.55535888671875</v>
      </c>
      <c r="P5343" s="0">
        <v>53.957023620605469</v>
      </c>
      <c r="Q5343" s="0">
        <v>-6.7159433364868164</v>
      </c>
      <c r="R5343" s="0">
        <v>-5.7355852127075195</v>
      </c>
      <c r="S5343" s="0">
        <v>-3.6924381256103516</v>
      </c>
      <c r="T5343" s="0">
        <v>-2.2773606777191162</v>
      </c>
      <c r="U5343" s="0">
        <v>-0.86228328943252563</v>
      </c>
      <c r="V5343" s="0">
        <v>1.180863618850708</v>
      </c>
      <c r="W5343" s="0">
        <v>2.1612222194671631</v>
      </c>
      <c r="X5343" s="0">
        <v>2.2973892688751221</v>
      </c>
      <c r="Y5343" s="0">
        <v>2.2245137691497803</v>
      </c>
      <c r="Z5343" s="0">
        <v>-0.072875544428825378</v>
      </c>
      <c r="AA5343" s="0">
        <v>0.0863509401679039</v>
      </c>
      <c r="AB5343" s="0">
        <v>-0.21491019427776337</v>
      </c>
      <c r="AC5343" s="0">
        <v>-0.18353872001171112</v>
      </c>
      <c r="AD5343" s="0">
        <v>-0.11815802007913589</v>
      </c>
      <c r="AE5343" s="0">
        <v>-0.072875544428825378</v>
      </c>
      <c r="AF5343" s="0">
        <v>-0.027593066915869713</v>
      </c>
      <c r="AG5343" s="0">
        <v>0.037787638604640961</v>
      </c>
      <c r="AH5343" s="0">
        <v>0.069159112870693207</v>
      </c>
    </row>
    <row r="5344" x14ac:dyDescent="0.4">
      <c r="A5344" s="11" t="str">
        <f>Data[[#This Row],[category]]&amp;Data[[#This Row],[subcategory]]&amp;Data[[#This Row],[date]]&amp;Data[[#This Row],[hour]]</f>
        <v>Zip code regionIrvine area9/1/201713</v>
      </c>
      <c r="B5344" s="11" t="s">
        <v>145</v>
      </c>
      <c r="C5344" t="s">
        <v>55</v>
      </c>
      <c r="D5344" t="s">
        <v>112</v>
      </c>
      <c r="E5344" t="s">
        <v>65</v>
      </c>
      <c r="F5344" s="0">
        <v>32</v>
      </c>
      <c r="G5344" s="0">
        <v>68.909469604492187</v>
      </c>
      <c r="H5344" s="0">
        <v>63.726188659667969</v>
      </c>
      <c r="I5344" s="0">
        <v>-5.1832795143127441</v>
      </c>
      <c r="J5344" s="0">
        <v>4.1948580741882324</v>
      </c>
      <c r="K5344" s="0">
        <v>80.65625</v>
      </c>
      <c r="L5344" s="0">
        <v>-1.2356269359588623</v>
      </c>
      <c r="M5344" s="0">
        <v>0</v>
      </c>
      <c r="N5344" s="0">
        <v>0</v>
      </c>
      <c r="O5344" s="0">
        <v>59.55535888671875</v>
      </c>
      <c r="P5344" s="0">
        <v>53.957023620605469</v>
      </c>
      <c r="Q5344" s="0">
        <v>-12.083207130432129</v>
      </c>
      <c r="R5344" s="0">
        <v>-10.559206008911133</v>
      </c>
      <c r="S5344" s="0">
        <v>-7.3830652236938477</v>
      </c>
      <c r="T5344" s="0">
        <v>-5.1832795143127441</v>
      </c>
      <c r="U5344" s="0">
        <v>-2.9834938049316406</v>
      </c>
      <c r="V5344" s="0">
        <v>0.19264741241931915</v>
      </c>
      <c r="W5344" s="0">
        <v>1.7166479825973511</v>
      </c>
      <c r="X5344" s="0">
        <v>2.2051029205322266</v>
      </c>
      <c r="Y5344" s="0">
        <v>2.0392379760742187</v>
      </c>
      <c r="Z5344" s="0">
        <v>-0.16586494445800781</v>
      </c>
      <c r="AA5344" s="0">
        <v>0.13423545658588409</v>
      </c>
      <c r="AB5344" s="0">
        <v>-0.38666263222694397</v>
      </c>
      <c r="AC5344" s="0">
        <v>-0.33789461851119995</v>
      </c>
      <c r="AD5344" s="0">
        <v>-0.23625808954238892</v>
      </c>
      <c r="AE5344" s="0">
        <v>-0.16586494445800781</v>
      </c>
      <c r="AF5344" s="0">
        <v>-0.095471799373626709</v>
      </c>
      <c r="AG5344" s="0">
        <v>0.0061647151596844196</v>
      </c>
      <c r="AH5344" s="0">
        <v>0.054932732135057449</v>
      </c>
    </row>
    <row r="5345" x14ac:dyDescent="0.4">
      <c r="A5345" s="11" t="str">
        <f>Data[[#This Row],[category]]&amp;Data[[#This Row],[subcategory]]&amp;Data[[#This Row],[date]]&amp;Data[[#This Row],[hour]]</f>
        <v>Zip code regionIrvine area9/1/201714</v>
      </c>
      <c r="B5345" s="11" t="s">
        <v>145</v>
      </c>
      <c r="C5345" t="s">
        <v>55</v>
      </c>
      <c r="D5345" t="s">
        <v>112</v>
      </c>
      <c r="E5345" t="s">
        <v>66</v>
      </c>
      <c r="F5345" s="0">
        <v>32</v>
      </c>
      <c r="G5345" s="0">
        <v>67.65557861328125</v>
      </c>
      <c r="H5345" s="0">
        <v>67.817176818847656</v>
      </c>
      <c r="I5345" s="0">
        <v>0.1615988165140152</v>
      </c>
      <c r="J5345" s="0">
        <v>4.1963095664978027</v>
      </c>
      <c r="K5345" s="0">
        <v>81.46875</v>
      </c>
      <c r="L5345" s="0">
        <v>0.03850974515080452</v>
      </c>
      <c r="M5345" s="0">
        <v>0</v>
      </c>
      <c r="N5345" s="0">
        <v>0</v>
      </c>
      <c r="O5345" s="0">
        <v>59.55535888671875</v>
      </c>
      <c r="P5345" s="0">
        <v>53.957023620605469</v>
      </c>
      <c r="Q5345" s="0">
        <v>-6.7407159805297852</v>
      </c>
      <c r="R5345" s="0">
        <v>-5.2161884307861328</v>
      </c>
      <c r="S5345" s="0">
        <v>-2.0389480590820313</v>
      </c>
      <c r="T5345" s="0">
        <v>0.1615988165140152</v>
      </c>
      <c r="U5345" s="0">
        <v>2.3621456623077393</v>
      </c>
      <c r="V5345" s="0">
        <v>5.5393857955932617</v>
      </c>
      <c r="W5345" s="0">
        <v>7.0639138221740723</v>
      </c>
      <c r="X5345" s="0">
        <v>2.1649785041809082</v>
      </c>
      <c r="Y5345" s="0">
        <v>2.170149564743042</v>
      </c>
      <c r="Z5345" s="0">
        <v>0.0051711620762944221</v>
      </c>
      <c r="AA5345" s="0">
        <v>0.13428190350532532</v>
      </c>
      <c r="AB5345" s="0">
        <v>-0.21570292115211487</v>
      </c>
      <c r="AC5345" s="0">
        <v>-0.16691802442073822</v>
      </c>
      <c r="AD5345" s="0">
        <v>-0.065246336162090302</v>
      </c>
      <c r="AE5345" s="0">
        <v>0.0051711620762944221</v>
      </c>
      <c r="AF5345" s="0">
        <v>0.075588658452033997</v>
      </c>
      <c r="AG5345" s="0">
        <v>0.17726033926010132</v>
      </c>
      <c r="AH5345" s="0">
        <v>0.22604523599147797</v>
      </c>
    </row>
    <row r="5346" x14ac:dyDescent="0.4">
      <c r="A5346" s="11" t="str">
        <f>Data[[#This Row],[category]]&amp;Data[[#This Row],[subcategory]]&amp;Data[[#This Row],[date]]&amp;Data[[#This Row],[hour]]</f>
        <v>Zip code regionIrvine area9/1/201715</v>
      </c>
      <c r="B5346" s="11" t="s">
        <v>145</v>
      </c>
      <c r="C5346" t="s">
        <v>55</v>
      </c>
      <c r="D5346" t="s">
        <v>112</v>
      </c>
      <c r="E5346" t="s">
        <v>67</v>
      </c>
      <c r="F5346" s="0">
        <v>32</v>
      </c>
      <c r="G5346" s="0">
        <v>66.106170654296875</v>
      </c>
      <c r="H5346" s="0">
        <v>61.321521759033203</v>
      </c>
      <c r="I5346" s="0">
        <v>-4.7846512794494629</v>
      </c>
      <c r="J5346" s="0">
        <v>4.5823869705200195</v>
      </c>
      <c r="K5346" s="0">
        <v>81.09375</v>
      </c>
      <c r="L5346" s="0">
        <v>-1.0441395044326782</v>
      </c>
      <c r="M5346" s="0">
        <v>0</v>
      </c>
      <c r="N5346" s="0">
        <v>0</v>
      </c>
      <c r="O5346" s="0">
        <v>59.55535888671875</v>
      </c>
      <c r="P5346" s="0">
        <v>53.957023620605469</v>
      </c>
      <c r="Q5346" s="0">
        <v>-12.322007179260254</v>
      </c>
      <c r="R5346" s="0">
        <v>-10.65721607208252</v>
      </c>
      <c r="S5346" s="0">
        <v>-7.187657356262207</v>
      </c>
      <c r="T5346" s="0">
        <v>-4.7846512794494629</v>
      </c>
      <c r="U5346" s="0">
        <v>-2.3816452026367187</v>
      </c>
      <c r="V5346" s="0">
        <v>1.0879138708114624</v>
      </c>
      <c r="W5346" s="0">
        <v>2.7527046203613281</v>
      </c>
      <c r="X5346" s="0">
        <v>2.1153974533081055</v>
      </c>
      <c r="Y5346" s="0">
        <v>1.9622887372970581</v>
      </c>
      <c r="Z5346" s="0">
        <v>-0.15310883522033691</v>
      </c>
      <c r="AA5346" s="0">
        <v>0.14663638174533844</v>
      </c>
      <c r="AB5346" s="0">
        <v>-0.39430421590805054</v>
      </c>
      <c r="AC5346" s="0">
        <v>-0.34103092551231384</v>
      </c>
      <c r="AD5346" s="0">
        <v>-0.23000502586364746</v>
      </c>
      <c r="AE5346" s="0">
        <v>-0.15310883522033691</v>
      </c>
      <c r="AF5346" s="0">
        <v>-0.076212644577026367</v>
      </c>
      <c r="AG5346" s="0">
        <v>0.034813247621059418</v>
      </c>
      <c r="AH5346" s="0">
        <v>0.088086545467376709</v>
      </c>
    </row>
    <row r="5347" x14ac:dyDescent="0.4">
      <c r="A5347" s="11" t="str">
        <f>Data[[#This Row],[category]]&amp;Data[[#This Row],[subcategory]]&amp;Data[[#This Row],[date]]&amp;Data[[#This Row],[hour]]</f>
        <v>Zip code regionIrvine area9/1/201716</v>
      </c>
      <c r="B5347" s="11" t="s">
        <v>145</v>
      </c>
      <c r="C5347" t="s">
        <v>55</v>
      </c>
      <c r="D5347" t="s">
        <v>112</v>
      </c>
      <c r="E5347" t="s">
        <v>68</v>
      </c>
      <c r="F5347" s="0">
        <v>32</v>
      </c>
      <c r="G5347" s="0">
        <v>59.907768249511719</v>
      </c>
      <c r="H5347" s="0">
        <v>58.047401428222656</v>
      </c>
      <c r="I5347" s="0">
        <v>-1.8603657484054565</v>
      </c>
      <c r="J5347" s="0">
        <v>4.850100040435791</v>
      </c>
      <c r="K5347" s="0">
        <v>79.9375</v>
      </c>
      <c r="L5347" s="0">
        <v>-0.38357266783714294</v>
      </c>
      <c r="M5347" s="0">
        <v>0</v>
      </c>
      <c r="N5347" s="0">
        <v>0</v>
      </c>
      <c r="O5347" s="0">
        <v>59.55535888671875</v>
      </c>
      <c r="P5347" s="0">
        <v>53.957023620605469</v>
      </c>
      <c r="Q5347" s="0">
        <v>-9.8380699157714844</v>
      </c>
      <c r="R5347" s="0">
        <v>-8.076019287109375</v>
      </c>
      <c r="S5347" s="0">
        <v>-4.4037609100341797</v>
      </c>
      <c r="T5347" s="0">
        <v>-1.8603657484054565</v>
      </c>
      <c r="U5347" s="0">
        <v>0.6830291748046875</v>
      </c>
      <c r="V5347" s="0">
        <v>4.3552875518798828</v>
      </c>
      <c r="W5347" s="0">
        <v>6.1173386573791504</v>
      </c>
      <c r="X5347" s="0">
        <v>1.9170485734939575</v>
      </c>
      <c r="Y5347" s="0">
        <v>1.857516884803772</v>
      </c>
      <c r="Z5347" s="0">
        <v>-0.059531703591346741</v>
      </c>
      <c r="AA5347" s="0">
        <v>0.1552032083272934</v>
      </c>
      <c r="AB5347" s="0">
        <v>-0.31481826305389404</v>
      </c>
      <c r="AC5347" s="0">
        <v>-0.25843262672424316</v>
      </c>
      <c r="AD5347" s="0">
        <v>-0.14092034101486206</v>
      </c>
      <c r="AE5347" s="0">
        <v>-0.059531703591346741</v>
      </c>
      <c r="AF5347" s="0">
        <v>0.021856937557458878</v>
      </c>
      <c r="AG5347" s="0">
        <v>0.13936920464038849</v>
      </c>
      <c r="AH5347" s="0">
        <v>0.19575485587120056</v>
      </c>
    </row>
    <row r="5348" x14ac:dyDescent="0.4">
      <c r="A5348" s="11" t="str">
        <f>Data[[#This Row],[category]]&amp;Data[[#This Row],[subcategory]]&amp;Data[[#This Row],[date]]&amp;Data[[#This Row],[hour]]</f>
        <v>Zip code regionIrvine area9/1/201717</v>
      </c>
      <c r="B5348" s="11" t="s">
        <v>145</v>
      </c>
      <c r="C5348" t="s">
        <v>55</v>
      </c>
      <c r="D5348" t="s">
        <v>112</v>
      </c>
      <c r="E5348" t="s">
        <v>69</v>
      </c>
      <c r="F5348" s="0">
        <v>32</v>
      </c>
      <c r="G5348" s="0">
        <v>53.170761108398438</v>
      </c>
      <c r="H5348" s="0">
        <v>52.803825378417969</v>
      </c>
      <c r="I5348" s="0">
        <v>-0.36693364381790161</v>
      </c>
      <c r="J5348" s="0">
        <v>4.3724141120910645</v>
      </c>
      <c r="K5348" s="0">
        <v>78.59375</v>
      </c>
      <c r="L5348" s="0">
        <v>-0.083920150995254517</v>
      </c>
      <c r="M5348" s="0">
        <v>0</v>
      </c>
      <c r="N5348" s="0">
        <v>0</v>
      </c>
      <c r="O5348" s="0">
        <v>59.55535888671875</v>
      </c>
      <c r="P5348" s="0">
        <v>53.957023620605469</v>
      </c>
      <c r="Q5348" s="0">
        <v>-7.5589146614074707</v>
      </c>
      <c r="R5348" s="0">
        <v>-5.9704079627990723</v>
      </c>
      <c r="S5348" s="0">
        <v>-2.65982985496521</v>
      </c>
      <c r="T5348" s="0">
        <v>-0.36693364381790161</v>
      </c>
      <c r="U5348" s="0">
        <v>1.9259625673294067</v>
      </c>
      <c r="V5348" s="0">
        <v>5.2365403175354004</v>
      </c>
      <c r="W5348" s="0">
        <v>6.825047492980957</v>
      </c>
      <c r="X5348" s="0">
        <v>1.7014644145965576</v>
      </c>
      <c r="Y5348" s="0">
        <v>1.6897224187850952</v>
      </c>
      <c r="Z5348" s="0">
        <v>-0.011741876602172852</v>
      </c>
      <c r="AA5348" s="0">
        <v>0.13991725444793701</v>
      </c>
      <c r="AB5348" s="0">
        <v>-0.24188527464866638</v>
      </c>
      <c r="AC5348" s="0">
        <v>-0.19105304777622223</v>
      </c>
      <c r="AD5348" s="0">
        <v>-0.085114553570747375</v>
      </c>
      <c r="AE5348" s="0">
        <v>-0.011741876602172852</v>
      </c>
      <c r="AF5348" s="0">
        <v>0.061630804091691971</v>
      </c>
      <c r="AG5348" s="0">
        <v>0.16756929457187653</v>
      </c>
      <c r="AH5348" s="0">
        <v>0.21840152144432068</v>
      </c>
    </row>
    <row r="5349" x14ac:dyDescent="0.4">
      <c r="A5349" s="11" t="str">
        <f>Data[[#This Row],[category]]&amp;Data[[#This Row],[subcategory]]&amp;Data[[#This Row],[date]]&amp;Data[[#This Row],[hour]]</f>
        <v>Zip code regionIrvine area9/1/201718</v>
      </c>
      <c r="B5349" s="11" t="s">
        <v>145</v>
      </c>
      <c r="C5349" t="s">
        <v>55</v>
      </c>
      <c r="D5349" t="s">
        <v>112</v>
      </c>
      <c r="E5349" t="s">
        <v>70</v>
      </c>
      <c r="F5349" s="0">
        <v>32</v>
      </c>
      <c r="G5349" s="0">
        <v>40.546871185302734</v>
      </c>
      <c r="H5349" s="0">
        <v>43.655342102050781</v>
      </c>
      <c r="I5349" s="0">
        <v>3.1084678173065186</v>
      </c>
      <c r="J5349" s="0">
        <v>5.0691108703613281</v>
      </c>
      <c r="K5349" s="0">
        <v>78.03125</v>
      </c>
      <c r="L5349" s="0">
        <v>0.61321759223937988</v>
      </c>
      <c r="M5349" s="0">
        <v>0</v>
      </c>
      <c r="N5349" s="0">
        <v>0</v>
      </c>
      <c r="O5349" s="0">
        <v>59.55535888671875</v>
      </c>
      <c r="P5349" s="0">
        <v>53.957023620605469</v>
      </c>
      <c r="Q5349" s="0">
        <v>-5.2294774055480957</v>
      </c>
      <c r="R5349" s="0">
        <v>-3.3878591060638428</v>
      </c>
      <c r="S5349" s="0">
        <v>0.45022347569465637</v>
      </c>
      <c r="T5349" s="0">
        <v>3.1084678173065186</v>
      </c>
      <c r="U5349" s="0">
        <v>5.7667121887207031</v>
      </c>
      <c r="V5349" s="0">
        <v>9.6047945022583008</v>
      </c>
      <c r="W5349" s="0">
        <v>11.446413040161133</v>
      </c>
      <c r="X5349" s="0">
        <v>1.2974998950958252</v>
      </c>
      <c r="Y5349" s="0">
        <v>1.3969709873199463</v>
      </c>
      <c r="Z5349" s="0">
        <v>0.099470973014831543</v>
      </c>
      <c r="AA5349" s="0">
        <v>0.16221155226230621</v>
      </c>
      <c r="AB5349" s="0">
        <v>-0.16734328866004944</v>
      </c>
      <c r="AC5349" s="0">
        <v>-0.10841149836778641</v>
      </c>
      <c r="AD5349" s="0">
        <v>0.014407151378691196</v>
      </c>
      <c r="AE5349" s="0">
        <v>0.099470973014831543</v>
      </c>
      <c r="AF5349" s="0">
        <v>0.18453478813171387</v>
      </c>
      <c r="AG5349" s="0">
        <v>0.3073534369468689</v>
      </c>
      <c r="AH5349" s="0">
        <v>0.36628523468971252</v>
      </c>
    </row>
    <row r="5350" x14ac:dyDescent="0.4">
      <c r="A5350" s="11" t="str">
        <f>Data[[#This Row],[category]]&amp;Data[[#This Row],[subcategory]]&amp;Data[[#This Row],[date]]&amp;Data[[#This Row],[hour]]</f>
        <v>Zip code regionIrvine area9/1/201719</v>
      </c>
      <c r="B5350" s="11" t="s">
        <v>145</v>
      </c>
      <c r="C5350" t="s">
        <v>55</v>
      </c>
      <c r="D5350" t="s">
        <v>112</v>
      </c>
      <c r="E5350" t="s">
        <v>71</v>
      </c>
      <c r="F5350" s="0">
        <v>32</v>
      </c>
      <c r="G5350" s="0">
        <v>34.251003265380859</v>
      </c>
      <c r="H5350" s="0">
        <v>40.718318939208984</v>
      </c>
      <c r="I5350" s="0">
        <v>6.467318058013916</v>
      </c>
      <c r="J5350" s="0">
        <v>5.499117374420166</v>
      </c>
      <c r="K5350" s="0">
        <v>77.03125</v>
      </c>
      <c r="L5350" s="0">
        <v>1.1760647296905518</v>
      </c>
      <c r="M5350" s="0">
        <v>0</v>
      </c>
      <c r="N5350" s="0">
        <v>0</v>
      </c>
      <c r="O5350" s="0">
        <v>59.55535888671875</v>
      </c>
      <c r="P5350" s="0">
        <v>53.957023620605469</v>
      </c>
      <c r="Q5350" s="0">
        <v>-2.5779252052307129</v>
      </c>
      <c r="R5350" s="0">
        <v>-0.58008444309234619</v>
      </c>
      <c r="S5350" s="0">
        <v>3.5835781097412109</v>
      </c>
      <c r="T5350" s="0">
        <v>6.467318058013916</v>
      </c>
      <c r="U5350" s="0">
        <v>9.3510580062866211</v>
      </c>
      <c r="V5350" s="0">
        <v>13.514720916748047</v>
      </c>
      <c r="W5350" s="0">
        <v>15.512560844421387</v>
      </c>
      <c r="X5350" s="0">
        <v>1.0960321426391602</v>
      </c>
      <c r="Y5350" s="0">
        <v>1.3029862642288208</v>
      </c>
      <c r="Z5350" s="0">
        <v>0.20695418119430542</v>
      </c>
      <c r="AA5350" s="0">
        <v>0.17597176134586334</v>
      </c>
      <c r="AB5350" s="0">
        <v>-0.082493610680103302</v>
      </c>
      <c r="AC5350" s="0">
        <v>-0.01856270432472229</v>
      </c>
      <c r="AD5350" s="0">
        <v>0.11467450112104416</v>
      </c>
      <c r="AE5350" s="0">
        <v>0.20695418119430542</v>
      </c>
      <c r="AF5350" s="0">
        <v>0.29923385381698608</v>
      </c>
      <c r="AG5350" s="0">
        <v>0.43247106671333313</v>
      </c>
      <c r="AH5350" s="0">
        <v>0.49640196561813354</v>
      </c>
    </row>
    <row r="5351" x14ac:dyDescent="0.4">
      <c r="A5351" s="11" t="str">
        <f>Data[[#This Row],[category]]&amp;Data[[#This Row],[subcategory]]&amp;Data[[#This Row],[date]]&amp;Data[[#This Row],[hour]]</f>
        <v>Zip code regionIrvine area9/1/201720</v>
      </c>
      <c r="B5351" s="11" t="s">
        <v>145</v>
      </c>
      <c r="C5351" t="s">
        <v>55</v>
      </c>
      <c r="D5351" t="s">
        <v>112</v>
      </c>
      <c r="E5351" t="s">
        <v>54</v>
      </c>
      <c r="F5351" s="0">
        <v>32</v>
      </c>
      <c r="G5351" s="0">
        <v>38.116828918457031</v>
      </c>
      <c r="H5351" s="0">
        <v>40.163158416748047</v>
      </c>
      <c r="I5351" s="0">
        <v>2.0463283061981201</v>
      </c>
      <c r="J5351" s="0">
        <v>3.2952630519866943</v>
      </c>
      <c r="K5351" s="0">
        <v>75.65625</v>
      </c>
      <c r="L5351" s="0">
        <v>0.62099087238311768</v>
      </c>
      <c r="M5351" s="0">
        <v>0</v>
      </c>
      <c r="N5351" s="0">
        <v>0</v>
      </c>
      <c r="O5351" s="0">
        <v>59.55535888671875</v>
      </c>
      <c r="P5351" s="0">
        <v>53.957023620605469</v>
      </c>
      <c r="Q5351" s="0">
        <v>-3.3738970756530762</v>
      </c>
      <c r="R5351" s="0">
        <v>-2.1767213344573975</v>
      </c>
      <c r="S5351" s="0">
        <v>0.31829068064689636</v>
      </c>
      <c r="T5351" s="0">
        <v>2.0463283061981201</v>
      </c>
      <c r="U5351" s="0">
        <v>3.7743659019470215</v>
      </c>
      <c r="V5351" s="0">
        <v>6.2693777084350586</v>
      </c>
      <c r="W5351" s="0">
        <v>7.4665536880493164</v>
      </c>
      <c r="X5351" s="0">
        <v>1.2197384834289551</v>
      </c>
      <c r="Y5351" s="0">
        <v>1.2852210998535156</v>
      </c>
      <c r="Z5351" s="0">
        <v>0.065482504665851593</v>
      </c>
      <c r="AA5351" s="0">
        <v>0.10544841736555099</v>
      </c>
      <c r="AB5351" s="0">
        <v>-0.10796470940113068</v>
      </c>
      <c r="AC5351" s="0">
        <v>-0.069655083119869232</v>
      </c>
      <c r="AD5351" s="0">
        <v>0.010185300372540951</v>
      </c>
      <c r="AE5351" s="0">
        <v>0.065482504665851593</v>
      </c>
      <c r="AF5351" s="0">
        <v>0.12077970802783966</v>
      </c>
      <c r="AG5351" s="0">
        <v>0.20062008500099182</v>
      </c>
      <c r="AH5351" s="0">
        <v>0.23892971873283386</v>
      </c>
    </row>
    <row r="5352" x14ac:dyDescent="0.4">
      <c r="A5352" s="11" t="str">
        <f>Data[[#This Row],[category]]&amp;Data[[#This Row],[subcategory]]&amp;Data[[#This Row],[date]]&amp;Data[[#This Row],[hour]]</f>
        <v>Zip code regionIrvine area9/1/201721</v>
      </c>
      <c r="B5352" s="11" t="s">
        <v>145</v>
      </c>
      <c r="C5352" t="s">
        <v>55</v>
      </c>
      <c r="D5352" t="s">
        <v>112</v>
      </c>
      <c r="E5352" t="s">
        <v>72</v>
      </c>
      <c r="F5352" s="0">
        <v>32</v>
      </c>
      <c r="G5352" s="0">
        <v>36.990001678466797</v>
      </c>
      <c r="H5352" s="0">
        <v>38.767993927001953</v>
      </c>
      <c r="I5352" s="0">
        <v>1.7779937982559204</v>
      </c>
      <c r="J5352" s="0">
        <v>2.8536539077758789</v>
      </c>
      <c r="K5352" s="0">
        <v>75.40625</v>
      </c>
      <c r="L5352" s="0">
        <v>0.62305867671966553</v>
      </c>
      <c r="M5352" s="0">
        <v>0</v>
      </c>
      <c r="N5352" s="0">
        <v>0</v>
      </c>
      <c r="O5352" s="0">
        <v>59.55535888671875</v>
      </c>
      <c r="P5352" s="0">
        <v>53.957023620605469</v>
      </c>
      <c r="Q5352" s="0">
        <v>-2.9158492088317871</v>
      </c>
      <c r="R5352" s="0">
        <v>-1.8791108131408691</v>
      </c>
      <c r="S5352" s="0">
        <v>0.28153622150421143</v>
      </c>
      <c r="T5352" s="0">
        <v>1.7779937982559204</v>
      </c>
      <c r="U5352" s="0">
        <v>3.2744512557983398</v>
      </c>
      <c r="V5352" s="0">
        <v>5.4350986480712891</v>
      </c>
      <c r="W5352" s="0">
        <v>6.4718365669250488</v>
      </c>
      <c r="X5352" s="0">
        <v>1.1836800575256348</v>
      </c>
      <c r="Y5352" s="0">
        <v>1.2405757904052734</v>
      </c>
      <c r="Z5352" s="0">
        <v>0.056895799934864044</v>
      </c>
      <c r="AA5352" s="0">
        <v>0.091316923499107361</v>
      </c>
      <c r="AB5352" s="0">
        <v>-0.093307174742221832</v>
      </c>
      <c r="AC5352" s="0">
        <v>-0.06013154610991478</v>
      </c>
      <c r="AD5352" s="0">
        <v>0.0090091582387685776</v>
      </c>
      <c r="AE5352" s="0">
        <v>0.056895799934864044</v>
      </c>
      <c r="AF5352" s="0">
        <v>0.10478243976831436</v>
      </c>
      <c r="AG5352" s="0">
        <v>0.17392314970493317</v>
      </c>
      <c r="AH5352" s="0">
        <v>0.20709876716136932</v>
      </c>
    </row>
    <row r="5353" x14ac:dyDescent="0.4">
      <c r="A5353" s="11" t="str">
        <f>Data[[#This Row],[category]]&amp;Data[[#This Row],[subcategory]]&amp;Data[[#This Row],[date]]&amp;Data[[#This Row],[hour]]</f>
        <v>Zip code regionIrvine area9/1/201722</v>
      </c>
      <c r="B5353" s="11" t="s">
        <v>145</v>
      </c>
      <c r="C5353" t="s">
        <v>55</v>
      </c>
      <c r="D5353" t="s">
        <v>112</v>
      </c>
      <c r="E5353" t="s">
        <v>73</v>
      </c>
      <c r="F5353" s="0">
        <v>32</v>
      </c>
      <c r="G5353" s="0">
        <v>29.46095085144043</v>
      </c>
      <c r="H5353" s="0">
        <v>34.400726318359375</v>
      </c>
      <c r="I5353" s="0">
        <v>4.9397740364074707</v>
      </c>
      <c r="J5353" s="0">
        <v>3.822277307510376</v>
      </c>
      <c r="K5353" s="0">
        <v>73.6875</v>
      </c>
      <c r="L5353" s="0">
        <v>1.2923641204833984</v>
      </c>
      <c r="M5353" s="0">
        <v>0</v>
      </c>
      <c r="N5353" s="0">
        <v>0</v>
      </c>
      <c r="O5353" s="0">
        <v>59.55535888671875</v>
      </c>
      <c r="P5353" s="0">
        <v>53.957023620605469</v>
      </c>
      <c r="Q5353" s="0">
        <v>-1.3473126888275146</v>
      </c>
      <c r="R5353" s="0">
        <v>0.041328568011522293</v>
      </c>
      <c r="S5353" s="0">
        <v>2.9353699684143066</v>
      </c>
      <c r="T5353" s="0">
        <v>4.9397740364074707</v>
      </c>
      <c r="U5353" s="0">
        <v>6.9441781044006348</v>
      </c>
      <c r="V5353" s="0">
        <v>9.8382196426391602</v>
      </c>
      <c r="W5353" s="0">
        <v>11.226861000061035</v>
      </c>
      <c r="X5353" s="0">
        <v>0.94275045394897461</v>
      </c>
      <c r="Y5353" s="0">
        <v>1.1008232831954956</v>
      </c>
      <c r="Z5353" s="0">
        <v>0.15807276964187622</v>
      </c>
      <c r="AA5353" s="0">
        <v>0.12231287360191345</v>
      </c>
      <c r="AB5353" s="0">
        <v>-0.043114002794027328</v>
      </c>
      <c r="AC5353" s="0">
        <v>0.0013225149596109986</v>
      </c>
      <c r="AD5353" s="0">
        <v>0.093931838870048523</v>
      </c>
      <c r="AE5353" s="0">
        <v>0.15807276964187622</v>
      </c>
      <c r="AF5353" s="0">
        <v>0.22221370041370392</v>
      </c>
      <c r="AG5353" s="0">
        <v>0.31482303142547607</v>
      </c>
      <c r="AH5353" s="0">
        <v>0.35925954580307007</v>
      </c>
    </row>
    <row r="5354" x14ac:dyDescent="0.4">
      <c r="A5354" s="11" t="str">
        <f>Data[[#This Row],[category]]&amp;Data[[#This Row],[subcategory]]&amp;Data[[#This Row],[date]]&amp;Data[[#This Row],[hour]]</f>
        <v>Zip code regionIrvine area9/1/201723</v>
      </c>
      <c r="B5354" s="11" t="s">
        <v>145</v>
      </c>
      <c r="C5354" t="s">
        <v>55</v>
      </c>
      <c r="D5354" t="s">
        <v>112</v>
      </c>
      <c r="E5354" t="s">
        <v>74</v>
      </c>
      <c r="F5354" s="0">
        <v>32</v>
      </c>
      <c r="G5354" s="0">
        <v>27.549747467041016</v>
      </c>
      <c r="H5354" s="0">
        <v>30.697059631347656</v>
      </c>
      <c r="I5354" s="0">
        <v>3.1473133563995361</v>
      </c>
      <c r="J5354" s="0">
        <v>4.0987615585327148</v>
      </c>
      <c r="K5354" s="0">
        <v>74.03125</v>
      </c>
      <c r="L5354" s="0">
        <v>0.76786935329437256</v>
      </c>
      <c r="M5354" s="0">
        <v>0</v>
      </c>
      <c r="N5354" s="0">
        <v>0</v>
      </c>
      <c r="O5354" s="0">
        <v>59.55535888671875</v>
      </c>
      <c r="P5354" s="0">
        <v>53.957023620605469</v>
      </c>
      <c r="Q5354" s="0">
        <v>-3.5945494174957275</v>
      </c>
      <c r="R5354" s="0">
        <v>-2.1054608821868896</v>
      </c>
      <c r="S5354" s="0">
        <v>0.9979206919670105</v>
      </c>
      <c r="T5354" s="0">
        <v>3.1473133563995361</v>
      </c>
      <c r="U5354" s="0">
        <v>5.2967061996459961</v>
      </c>
      <c r="V5354" s="0">
        <v>8.4000873565673828</v>
      </c>
      <c r="W5354" s="0">
        <v>9.8891763687133789</v>
      </c>
      <c r="X5354" s="0">
        <v>0.88159191608428955</v>
      </c>
      <c r="Y5354" s="0">
        <v>0.98230588436126709</v>
      </c>
      <c r="Z5354" s="0">
        <v>0.10071402788162231</v>
      </c>
      <c r="AA5354" s="0">
        <v>0.13116036355495453</v>
      </c>
      <c r="AB5354" s="0">
        <v>-0.11502557247877121</v>
      </c>
      <c r="AC5354" s="0">
        <v>-0.067374743521213531</v>
      </c>
      <c r="AD5354" s="0">
        <v>0.031933467835187912</v>
      </c>
      <c r="AE5354" s="0">
        <v>0.10071402788162231</v>
      </c>
      <c r="AF5354" s="0">
        <v>0.16949458420276642</v>
      </c>
      <c r="AG5354" s="0">
        <v>0.26880279183387756</v>
      </c>
      <c r="AH5354" s="0">
        <v>0.31645363569259644</v>
      </c>
    </row>
    <row r="5355" x14ac:dyDescent="0.4">
      <c r="A5355" s="11" t="str">
        <f>Data[[#This Row],[category]]&amp;Data[[#This Row],[subcategory]]&amp;Data[[#This Row],[date]]&amp;Data[[#This Row],[hour]]</f>
        <v>Zip code regionIrvine area9/1/201724</v>
      </c>
      <c r="B5355" s="11" t="s">
        <v>145</v>
      </c>
      <c r="C5355" t="s">
        <v>55</v>
      </c>
      <c r="D5355" t="s">
        <v>112</v>
      </c>
      <c r="E5355" t="s">
        <v>75</v>
      </c>
      <c r="F5355" s="0">
        <v>32</v>
      </c>
      <c r="G5355" s="0">
        <v>23.818498611450195</v>
      </c>
      <c r="H5355" s="0">
        <v>25.467012405395508</v>
      </c>
      <c r="I5355" s="0">
        <v>1.6485135555267334</v>
      </c>
      <c r="J5355" s="0">
        <v>2.6776978969573975</v>
      </c>
      <c r="K5355" s="0">
        <v>72.21875</v>
      </c>
      <c r="L5355" s="0">
        <v>0.61564582586288452</v>
      </c>
      <c r="M5355" s="0">
        <v>0</v>
      </c>
      <c r="N5355" s="0">
        <v>0</v>
      </c>
      <c r="O5355" s="0">
        <v>59.55535888671875</v>
      </c>
      <c r="P5355" s="0">
        <v>53.957023620605469</v>
      </c>
      <c r="Q5355" s="0">
        <v>-2.7559075355529785</v>
      </c>
      <c r="R5355" s="0">
        <v>-1.7830944061279297</v>
      </c>
      <c r="S5355" s="0">
        <v>0.24432741105556488</v>
      </c>
      <c r="T5355" s="0">
        <v>1.6485135555267334</v>
      </c>
      <c r="U5355" s="0">
        <v>3.0526998043060303</v>
      </c>
      <c r="V5355" s="0">
        <v>5.0801215171813965</v>
      </c>
      <c r="W5355" s="0">
        <v>6.0529346466064453</v>
      </c>
      <c r="X5355" s="0">
        <v>0.76219195127487183</v>
      </c>
      <c r="Y5355" s="0">
        <v>0.81494438648223877</v>
      </c>
      <c r="Z5355" s="0">
        <v>0.052752435207366943</v>
      </c>
      <c r="AA5355" s="0">
        <v>0.085686333477497101</v>
      </c>
      <c r="AB5355" s="0">
        <v>-0.08818904310464859</v>
      </c>
      <c r="AC5355" s="0">
        <v>-0.057059019804000854</v>
      </c>
      <c r="AD5355" s="0">
        <v>0.0078184781596064568</v>
      </c>
      <c r="AE5355" s="0">
        <v>0.052752435207366943</v>
      </c>
      <c r="AF5355" s="0">
        <v>0.097686395049095154</v>
      </c>
      <c r="AG5355" s="0">
        <v>0.16256389021873474</v>
      </c>
      <c r="AH5355" s="0">
        <v>0.19369390606880188</v>
      </c>
    </row>
    <row r="5356" x14ac:dyDescent="0.4">
      <c r="A5356" s="11" t="str">
        <f>Data[[#This Row],[category]]&amp;Data[[#This Row],[subcategory]]&amp;Data[[#This Row],[date]]&amp;Data[[#This Row],[hour]]</f>
        <v>Zip code regionIrvine area9/1/2017Avg. 11 to 6 pm</v>
      </c>
      <c r="B5356" s="11" t="s">
        <v>145</v>
      </c>
      <c r="C5356" t="s">
        <v>55</v>
      </c>
      <c r="D5356" t="s">
        <v>112</v>
      </c>
      <c r="E5356" t="s">
        <v>76</v>
      </c>
      <c r="F5356" s="0">
        <v>32</v>
      </c>
      <c r="G5356" s="0">
        <v>61.155719757080078</v>
      </c>
      <c r="H5356" s="0">
        <v>59.55535888671875</v>
      </c>
      <c r="I5356" s="0">
        <v>-1.600360631942749</v>
      </c>
      <c r="J5356" s="0">
        <v>2.9171831607818604</v>
      </c>
      <c r="K5356" s="0">
        <v>79.986610412597656</v>
      </c>
      <c r="L5356" s="0">
        <v>-0.54859793186187744</v>
      </c>
      <c r="M5356" s="0">
        <v>0</v>
      </c>
      <c r="N5356" s="0">
        <v>0</v>
      </c>
      <c r="O5356" s="0"/>
      <c r="P5356" s="0"/>
      <c r="Q5356" s="0">
        <v>-6.3986997604370117</v>
      </c>
      <c r="R5356" s="0">
        <v>-5.3388814926147461</v>
      </c>
      <c r="S5356" s="0">
        <v>-3.1301329135894775</v>
      </c>
      <c r="T5356" s="0">
        <v>-1.600360631942749</v>
      </c>
      <c r="U5356" s="0">
        <v>-0.070588283240795135</v>
      </c>
      <c r="V5356" s="0">
        <v>2.1381599903106689</v>
      </c>
      <c r="W5356" s="0">
        <v>3.1979787349700928</v>
      </c>
      <c r="X5356" s="0">
        <v>1.9569830894470215</v>
      </c>
      <c r="Y5356" s="0">
        <v>1.9057714939117432</v>
      </c>
      <c r="Z5356" s="0">
        <v>-0.051211539655923843</v>
      </c>
      <c r="AA5356" s="0">
        <v>0.093349859118461609</v>
      </c>
      <c r="AB5356" s="0">
        <v>-0.20475839078426361</v>
      </c>
      <c r="AC5356" s="0">
        <v>-0.17084419727325439</v>
      </c>
      <c r="AD5356" s="0">
        <v>-0.1001642569899559</v>
      </c>
      <c r="AE5356" s="0">
        <v>-0.051211539655923843</v>
      </c>
      <c r="AF5356" s="0">
        <v>-0.0022588255815207958</v>
      </c>
      <c r="AG5356" s="0">
        <v>0.068421117961406708</v>
      </c>
      <c r="AH5356" s="0">
        <v>0.10233531147241592</v>
      </c>
    </row>
    <row r="5357" x14ac:dyDescent="0.4">
      <c r="A5357" s="11" t="str">
        <f>Data[[#This Row],[category]]&amp;Data[[#This Row],[subcategory]]&amp;Data[[#This Row],[date]]&amp;Data[[#This Row],[hour]]</f>
        <v>Zip code regionIrvine area9/1/2017Avg. 2 to 6pm</v>
      </c>
      <c r="B5357" s="11" t="s">
        <v>145</v>
      </c>
      <c r="C5357" t="s">
        <v>55</v>
      </c>
      <c r="D5357" t="s">
        <v>112</v>
      </c>
      <c r="E5357" t="s">
        <v>77</v>
      </c>
      <c r="F5357" s="0">
        <v>32</v>
      </c>
      <c r="G5357" s="0">
        <v>54.932891845703125</v>
      </c>
      <c r="H5357" s="0">
        <v>53.957023620605469</v>
      </c>
      <c r="I5357" s="0">
        <v>-0.97587072849273682</v>
      </c>
      <c r="J5357" s="0">
        <v>3.805199146270752</v>
      </c>
      <c r="K5357" s="0">
        <v>79.4140625</v>
      </c>
      <c r="L5357" s="0">
        <v>-0.25645720958709717</v>
      </c>
      <c r="M5357" s="0">
        <v>0</v>
      </c>
      <c r="N5357" s="0">
        <v>0</v>
      </c>
      <c r="O5357" s="0"/>
      <c r="P5357" s="0"/>
      <c r="Q5357" s="0">
        <v>-7.2348661422729492</v>
      </c>
      <c r="R5357" s="0">
        <v>-5.8524298667907715</v>
      </c>
      <c r="S5357" s="0">
        <v>-2.9713191986083984</v>
      </c>
      <c r="T5357" s="0">
        <v>-0.97587072849273682</v>
      </c>
      <c r="U5357" s="0">
        <v>1.0195776224136353</v>
      </c>
      <c r="V5357" s="0">
        <v>3.9006881713867187</v>
      </c>
      <c r="W5357" s="0">
        <v>5.2831249237060547</v>
      </c>
      <c r="X5357" s="0">
        <v>1.7578525543212891</v>
      </c>
      <c r="Y5357" s="0">
        <v>1.7266247272491455</v>
      </c>
      <c r="Z5357" s="0">
        <v>-0.03122786246240139</v>
      </c>
      <c r="AA5357" s="0">
        <v>0.12176637351512909</v>
      </c>
      <c r="AB5357" s="0">
        <v>-0.23151572048664093</v>
      </c>
      <c r="AC5357" s="0">
        <v>-0.18727774918079376</v>
      </c>
      <c r="AD5357" s="0">
        <v>-0.095082208514213562</v>
      </c>
      <c r="AE5357" s="0">
        <v>-0.03122786246240139</v>
      </c>
      <c r="AF5357" s="0">
        <v>0.03262648731470108</v>
      </c>
      <c r="AG5357" s="0">
        <v>0.12482202053070068</v>
      </c>
      <c r="AH5357" s="0">
        <v>0.16905999183654785</v>
      </c>
    </row>
    <row r="5358" x14ac:dyDescent="0.4">
      <c r="A5358" s="11" t="str">
        <f>Data[[#This Row],[category]]&amp;Data[[#This Row],[subcategory]]&amp;Data[[#This Row],[date]]&amp;Data[[#This Row],[hour]]</f>
        <v>Zip code regionIrvine area9/2/20171</v>
      </c>
      <c r="B5358" s="11" t="s">
        <v>145</v>
      </c>
      <c r="C5358" t="s">
        <v>55</v>
      </c>
      <c r="D5358" t="s">
        <v>113</v>
      </c>
      <c r="E5358" t="s">
        <v>40</v>
      </c>
      <c r="F5358" s="0">
        <v>32</v>
      </c>
      <c r="G5358" s="0">
        <v>22.9569091796875</v>
      </c>
      <c r="H5358" s="0">
        <v>23.221685409545898</v>
      </c>
      <c r="I5358" s="0">
        <v>0.26477724313735962</v>
      </c>
      <c r="J5358" s="0">
        <v>2.4251708984375</v>
      </c>
      <c r="K5358" s="0">
        <v>71.84375</v>
      </c>
      <c r="L5358" s="0">
        <v>0.10917879641056061</v>
      </c>
      <c r="M5358" s="0">
        <v>0</v>
      </c>
      <c r="N5358" s="0">
        <v>0</v>
      </c>
      <c r="O5358" s="0">
        <v>31.778106689453125</v>
      </c>
      <c r="P5358" s="0">
        <v>31.781791687011719</v>
      </c>
      <c r="Q5358" s="0">
        <v>-3.7242739200592041</v>
      </c>
      <c r="R5358" s="0">
        <v>-2.8432042598724365</v>
      </c>
      <c r="S5358" s="0">
        <v>-1.0069836378097534</v>
      </c>
      <c r="T5358" s="0">
        <v>0.26477724313735962</v>
      </c>
      <c r="U5358" s="0">
        <v>1.5365381240844727</v>
      </c>
      <c r="V5358" s="0">
        <v>3.3727588653564453</v>
      </c>
      <c r="W5358" s="0">
        <v>4.2538285255432129</v>
      </c>
      <c r="X5358" s="0">
        <v>0.73462110757827759</v>
      </c>
      <c r="Y5358" s="0">
        <v>0.74309390783309937</v>
      </c>
      <c r="Z5358" s="0">
        <v>0.0084728719666600227</v>
      </c>
      <c r="AA5358" s="0">
        <v>0.077605471014976501</v>
      </c>
      <c r="AB5358" s="0">
        <v>-0.11917676776647568</v>
      </c>
      <c r="AC5358" s="0">
        <v>-0.090982541441917419</v>
      </c>
      <c r="AD5358" s="0">
        <v>-0.032223477959632874</v>
      </c>
      <c r="AE5358" s="0">
        <v>0.0084728719666600227</v>
      </c>
      <c r="AF5358" s="0">
        <v>0.04916922003030777</v>
      </c>
      <c r="AG5358" s="0">
        <v>0.10792828351259232</v>
      </c>
      <c r="AH5358" s="0">
        <v>0.13612250983715057</v>
      </c>
    </row>
    <row r="5359" x14ac:dyDescent="0.4">
      <c r="A5359" s="11" t="str">
        <f>Data[[#This Row],[category]]&amp;Data[[#This Row],[subcategory]]&amp;Data[[#This Row],[date]]&amp;Data[[#This Row],[hour]]</f>
        <v>Zip code regionIrvine area9/2/20172</v>
      </c>
      <c r="B5359" s="11" t="s">
        <v>145</v>
      </c>
      <c r="C5359" t="s">
        <v>55</v>
      </c>
      <c r="D5359" t="s">
        <v>113</v>
      </c>
      <c r="E5359" t="s">
        <v>41</v>
      </c>
      <c r="F5359" s="0">
        <v>32</v>
      </c>
      <c r="G5359" s="0">
        <v>21.65797233581543</v>
      </c>
      <c r="H5359" s="0">
        <v>21.536256790161133</v>
      </c>
      <c r="I5359" s="0">
        <v>-0.1217157244682312</v>
      </c>
      <c r="J5359" s="0">
        <v>1.9505579471588135</v>
      </c>
      <c r="K5359" s="0">
        <v>70.9375</v>
      </c>
      <c r="L5359" s="0">
        <v>-0.062400463968515396</v>
      </c>
      <c r="M5359" s="0">
        <v>0</v>
      </c>
      <c r="N5359" s="0">
        <v>0</v>
      </c>
      <c r="O5359" s="0">
        <v>31.778106689453125</v>
      </c>
      <c r="P5359" s="0">
        <v>31.781791687011719</v>
      </c>
      <c r="Q5359" s="0">
        <v>-3.3300981521606445</v>
      </c>
      <c r="R5359" s="0">
        <v>-2.6214563846588135</v>
      </c>
      <c r="S5359" s="0">
        <v>-1.1445893049240112</v>
      </c>
      <c r="T5359" s="0">
        <v>-0.1217157244682312</v>
      </c>
      <c r="U5359" s="0">
        <v>0.90115785598754883</v>
      </c>
      <c r="V5359" s="0">
        <v>2.3780248165130615</v>
      </c>
      <c r="W5359" s="0">
        <v>3.0866665840148926</v>
      </c>
      <c r="X5359" s="0">
        <v>0.69305509328842163</v>
      </c>
      <c r="Y5359" s="0">
        <v>0.68916022777557373</v>
      </c>
      <c r="Z5359" s="0">
        <v>-0.0038949032314121723</v>
      </c>
      <c r="AA5359" s="0">
        <v>0.062417853623628616</v>
      </c>
      <c r="AB5359" s="0">
        <v>-0.10656313598155975</v>
      </c>
      <c r="AC5359" s="0">
        <v>-0.083886601030826569</v>
      </c>
      <c r="AD5359" s="0">
        <v>-0.036626856774091721</v>
      </c>
      <c r="AE5359" s="0">
        <v>-0.0038949032314121723</v>
      </c>
      <c r="AF5359" s="0">
        <v>0.028837051242589951</v>
      </c>
      <c r="AG5359" s="0">
        <v>0.076096795499324799</v>
      </c>
      <c r="AH5359" s="0">
        <v>0.098773330450057983</v>
      </c>
    </row>
    <row r="5360" x14ac:dyDescent="0.4">
      <c r="A5360" s="11" t="str">
        <f>Data[[#This Row],[category]]&amp;Data[[#This Row],[subcategory]]&amp;Data[[#This Row],[date]]&amp;Data[[#This Row],[hour]]</f>
        <v>Zip code regionIrvine area9/2/20173</v>
      </c>
      <c r="B5360" s="11" t="s">
        <v>145</v>
      </c>
      <c r="C5360" t="s">
        <v>55</v>
      </c>
      <c r="D5360" t="s">
        <v>113</v>
      </c>
      <c r="E5360" t="s">
        <v>42</v>
      </c>
      <c r="F5360" s="0">
        <v>32</v>
      </c>
      <c r="G5360" s="0">
        <v>20.67201042175293</v>
      </c>
      <c r="H5360" s="0">
        <v>18.215845108032227</v>
      </c>
      <c r="I5360" s="0">
        <v>-2.4561657905578613</v>
      </c>
      <c r="J5360" s="0">
        <v>2.4522616863250732</v>
      </c>
      <c r="K5360" s="0">
        <v>70.9375</v>
      </c>
      <c r="L5360" s="0">
        <v>-1.0015920400619507</v>
      </c>
      <c r="M5360" s="0">
        <v>0</v>
      </c>
      <c r="N5360" s="0">
        <v>0</v>
      </c>
      <c r="O5360" s="0">
        <v>31.778106689453125</v>
      </c>
      <c r="P5360" s="0">
        <v>31.781791687011719</v>
      </c>
      <c r="Q5360" s="0">
        <v>-6.4897770881652832</v>
      </c>
      <c r="R5360" s="0">
        <v>-5.5988655090332031</v>
      </c>
      <c r="S5360" s="0">
        <v>-3.7421331405639648</v>
      </c>
      <c r="T5360" s="0">
        <v>-2.4561657905578613</v>
      </c>
      <c r="U5360" s="0">
        <v>-1.1701985597610474</v>
      </c>
      <c r="V5360" s="0">
        <v>0.68653398752212524</v>
      </c>
      <c r="W5360" s="0">
        <v>1.5774457454681396</v>
      </c>
      <c r="X5360" s="0">
        <v>0.66150432825088501</v>
      </c>
      <c r="Y5360" s="0">
        <v>0.58290702104568481</v>
      </c>
      <c r="Z5360" s="0">
        <v>-0.078597307205200195</v>
      </c>
      <c r="AA5360" s="0">
        <v>0.078472375869750977</v>
      </c>
      <c r="AB5360" s="0">
        <v>-0.20767287909984589</v>
      </c>
      <c r="AC5360" s="0">
        <v>-0.17916370928287506</v>
      </c>
      <c r="AD5360" s="0">
        <v>-0.11974826455116272</v>
      </c>
      <c r="AE5360" s="0">
        <v>-0.078597307205200195</v>
      </c>
      <c r="AF5360" s="0">
        <v>-0.037446353584527969</v>
      </c>
      <c r="AG5360" s="0">
        <v>0.021969089284539223</v>
      </c>
      <c r="AH5360" s="0">
        <v>0.050478264689445496</v>
      </c>
    </row>
    <row r="5361" x14ac:dyDescent="0.4">
      <c r="A5361" s="11" t="str">
        <f>Data[[#This Row],[category]]&amp;Data[[#This Row],[subcategory]]&amp;Data[[#This Row],[date]]&amp;Data[[#This Row],[hour]]</f>
        <v>Zip code regionIrvine area9/2/20174</v>
      </c>
      <c r="B5361" s="11" t="s">
        <v>145</v>
      </c>
      <c r="C5361" t="s">
        <v>55</v>
      </c>
      <c r="D5361" t="s">
        <v>113</v>
      </c>
      <c r="E5361" t="s">
        <v>43</v>
      </c>
      <c r="F5361" s="0">
        <v>32</v>
      </c>
      <c r="G5361" s="0">
        <v>17.996103286743164</v>
      </c>
      <c r="H5361" s="0">
        <v>16.805912017822266</v>
      </c>
      <c r="I5361" s="0">
        <v>-1.1901915073394775</v>
      </c>
      <c r="J5361" s="0">
        <v>2.3557300567626953</v>
      </c>
      <c r="K5361" s="0">
        <v>71.59375</v>
      </c>
      <c r="L5361" s="0">
        <v>-0.50523257255554199</v>
      </c>
      <c r="M5361" s="0">
        <v>0</v>
      </c>
      <c r="N5361" s="0">
        <v>0</v>
      </c>
      <c r="O5361" s="0">
        <v>31.778106689453125</v>
      </c>
      <c r="P5361" s="0">
        <v>31.781791687011719</v>
      </c>
      <c r="Q5361" s="0">
        <v>-5.0650224685668945</v>
      </c>
      <c r="R5361" s="0">
        <v>-4.2091808319091797</v>
      </c>
      <c r="S5361" s="0">
        <v>-2.4255375862121582</v>
      </c>
      <c r="T5361" s="0">
        <v>-1.1901915073394775</v>
      </c>
      <c r="U5361" s="0">
        <v>0.045154541730880737</v>
      </c>
      <c r="V5361" s="0">
        <v>1.8287980556488037</v>
      </c>
      <c r="W5361" s="0">
        <v>2.6846396923065186</v>
      </c>
      <c r="X5361" s="0">
        <v>0.57587528228759766</v>
      </c>
      <c r="Y5361" s="0">
        <v>0.53778916597366333</v>
      </c>
      <c r="Z5361" s="0">
        <v>-0.038086127489805222</v>
      </c>
      <c r="AA5361" s="0">
        <v>0.075383365154266357</v>
      </c>
      <c r="AB5361" s="0">
        <v>-0.16208073496818542</v>
      </c>
      <c r="AC5361" s="0">
        <v>-0.13469380140304565</v>
      </c>
      <c r="AD5361" s="0">
        <v>-0.077617205679416656</v>
      </c>
      <c r="AE5361" s="0">
        <v>-0.038086127489805222</v>
      </c>
      <c r="AF5361" s="0">
        <v>0.0014449477894231677</v>
      </c>
      <c r="AG5361" s="0">
        <v>0.058521542698144913</v>
      </c>
      <c r="AH5361" s="0">
        <v>0.085908472537994385</v>
      </c>
    </row>
    <row r="5362" x14ac:dyDescent="0.4">
      <c r="A5362" s="11" t="str">
        <f>Data[[#This Row],[category]]&amp;Data[[#This Row],[subcategory]]&amp;Data[[#This Row],[date]]&amp;Data[[#This Row],[hour]]</f>
        <v>Zip code regionIrvine area9/2/20175</v>
      </c>
      <c r="B5362" s="11" t="s">
        <v>145</v>
      </c>
      <c r="C5362" t="s">
        <v>55</v>
      </c>
      <c r="D5362" t="s">
        <v>113</v>
      </c>
      <c r="E5362" t="s">
        <v>44</v>
      </c>
      <c r="F5362" s="0">
        <v>32</v>
      </c>
      <c r="G5362" s="0">
        <v>17.359111785888672</v>
      </c>
      <c r="H5362" s="0">
        <v>16.968467712402344</v>
      </c>
      <c r="I5362" s="0">
        <v>-0.39064463973045349</v>
      </c>
      <c r="J5362" s="0">
        <v>2.027245044708252</v>
      </c>
      <c r="K5362" s="0">
        <v>70.78125</v>
      </c>
      <c r="L5362" s="0">
        <v>-0.19269730150699615</v>
      </c>
      <c r="M5362" s="0">
        <v>0</v>
      </c>
      <c r="N5362" s="0">
        <v>0</v>
      </c>
      <c r="O5362" s="0">
        <v>31.778106689453125</v>
      </c>
      <c r="P5362" s="0">
        <v>31.781791687011719</v>
      </c>
      <c r="Q5362" s="0">
        <v>-3.7251660823822021</v>
      </c>
      <c r="R5362" s="0">
        <v>-2.9886636734008789</v>
      </c>
      <c r="S5362" s="0">
        <v>-1.453732967376709</v>
      </c>
      <c r="T5362" s="0">
        <v>-0.39064463973045349</v>
      </c>
      <c r="U5362" s="0">
        <v>0.672443687915802</v>
      </c>
      <c r="V5362" s="0">
        <v>2.2073743343353271</v>
      </c>
      <c r="W5362" s="0">
        <v>2.9438767433166504</v>
      </c>
      <c r="X5362" s="0">
        <v>0.55549156665802002</v>
      </c>
      <c r="Y5362" s="0">
        <v>0.54299098253250122</v>
      </c>
      <c r="Z5362" s="0">
        <v>-0.01250062882900238</v>
      </c>
      <c r="AA5362" s="0">
        <v>0.064871840178966522</v>
      </c>
      <c r="AB5362" s="0">
        <v>-0.11920531094074249</v>
      </c>
      <c r="AC5362" s="0">
        <v>-0.095637239515781403</v>
      </c>
      <c r="AD5362" s="0">
        <v>-0.046519454568624496</v>
      </c>
      <c r="AE5362" s="0">
        <v>-0.01250062882900238</v>
      </c>
      <c r="AF5362" s="0">
        <v>0.021518196910619736</v>
      </c>
      <c r="AG5362" s="0">
        <v>0.070635981857776642</v>
      </c>
      <c r="AH5362" s="0">
        <v>0.094204053282737732</v>
      </c>
    </row>
    <row r="5363" x14ac:dyDescent="0.4">
      <c r="A5363" s="11" t="str">
        <f>Data[[#This Row],[category]]&amp;Data[[#This Row],[subcategory]]&amp;Data[[#This Row],[date]]&amp;Data[[#This Row],[hour]]</f>
        <v>Zip code regionIrvine area9/2/20176</v>
      </c>
      <c r="B5363" s="11" t="s">
        <v>145</v>
      </c>
      <c r="C5363" t="s">
        <v>55</v>
      </c>
      <c r="D5363" t="s">
        <v>113</v>
      </c>
      <c r="E5363" t="s">
        <v>45</v>
      </c>
      <c r="F5363" s="0">
        <v>32</v>
      </c>
      <c r="G5363" s="0">
        <v>18.877382278442383</v>
      </c>
      <c r="H5363" s="0">
        <v>16.609996795654297</v>
      </c>
      <c r="I5363" s="0">
        <v>-2.2673871517181396</v>
      </c>
      <c r="J5363" s="0">
        <v>2.1060285568237305</v>
      </c>
      <c r="K5363" s="0">
        <v>70.09375</v>
      </c>
      <c r="L5363" s="0">
        <v>-1.0766174793243408</v>
      </c>
      <c r="M5363" s="0">
        <v>0</v>
      </c>
      <c r="N5363" s="0">
        <v>0</v>
      </c>
      <c r="O5363" s="0">
        <v>31.778106689453125</v>
      </c>
      <c r="P5363" s="0">
        <v>31.781791687011719</v>
      </c>
      <c r="Q5363" s="0">
        <v>-5.7314958572387695</v>
      </c>
      <c r="R5363" s="0">
        <v>-4.9663715362548828</v>
      </c>
      <c r="S5363" s="0">
        <v>-3.3717896938323975</v>
      </c>
      <c r="T5363" s="0">
        <v>-2.2673871517181396</v>
      </c>
      <c r="U5363" s="0">
        <v>-1.1629847288131714</v>
      </c>
      <c r="V5363" s="0">
        <v>0.43159705400466919</v>
      </c>
      <c r="W5363" s="0">
        <v>1.1967215538024902</v>
      </c>
      <c r="X5363" s="0">
        <v>0.60407620668411255</v>
      </c>
      <c r="Y5363" s="0">
        <v>0.53151988983154297</v>
      </c>
      <c r="Z5363" s="0">
        <v>-0.072556391358375549</v>
      </c>
      <c r="AA5363" s="0">
        <v>0.067392915487289429</v>
      </c>
      <c r="AB5363" s="0">
        <v>-0.18340787291526794</v>
      </c>
      <c r="AC5363" s="0">
        <v>-0.15892389416694641</v>
      </c>
      <c r="AD5363" s="0">
        <v>-0.10789727419614792</v>
      </c>
      <c r="AE5363" s="0">
        <v>-0.072556391358375549</v>
      </c>
      <c r="AF5363" s="0">
        <v>-0.037215512245893478</v>
      </c>
      <c r="AG5363" s="0">
        <v>0.01381110493093729</v>
      </c>
      <c r="AH5363" s="0">
        <v>0.038295090198516846</v>
      </c>
    </row>
    <row r="5364" x14ac:dyDescent="0.4">
      <c r="A5364" s="11" t="str">
        <f>Data[[#This Row],[category]]&amp;Data[[#This Row],[subcategory]]&amp;Data[[#This Row],[date]]&amp;Data[[#This Row],[hour]]</f>
        <v>Zip code regionIrvine area9/2/20177</v>
      </c>
      <c r="B5364" s="11" t="s">
        <v>145</v>
      </c>
      <c r="C5364" t="s">
        <v>55</v>
      </c>
      <c r="D5364" t="s">
        <v>113</v>
      </c>
      <c r="E5364" t="s">
        <v>59</v>
      </c>
      <c r="F5364" s="0">
        <v>32</v>
      </c>
      <c r="G5364" s="0">
        <v>21.548885345458984</v>
      </c>
      <c r="H5364" s="0">
        <v>18.755638122558594</v>
      </c>
      <c r="I5364" s="0">
        <v>-2.793248176574707</v>
      </c>
      <c r="J5364" s="0">
        <v>3.2195217609405518</v>
      </c>
      <c r="K5364" s="0">
        <v>70.78125</v>
      </c>
      <c r="L5364" s="0">
        <v>-0.86759722232818604</v>
      </c>
      <c r="M5364" s="0">
        <v>0</v>
      </c>
      <c r="N5364" s="0">
        <v>0</v>
      </c>
      <c r="O5364" s="0">
        <v>31.778106689453125</v>
      </c>
      <c r="P5364" s="0">
        <v>31.781791687011719</v>
      </c>
      <c r="Q5364" s="0">
        <v>-8.0888900756835938</v>
      </c>
      <c r="R5364" s="0">
        <v>-6.9192314147949219</v>
      </c>
      <c r="S5364" s="0">
        <v>-4.4815669059753418</v>
      </c>
      <c r="T5364" s="0">
        <v>-2.793248176574707</v>
      </c>
      <c r="U5364" s="0">
        <v>-1.1049293279647827</v>
      </c>
      <c r="V5364" s="0">
        <v>1.3327349424362183</v>
      </c>
      <c r="W5364" s="0">
        <v>2.5023939609527588</v>
      </c>
      <c r="X5364" s="0">
        <v>0.68956434726715088</v>
      </c>
      <c r="Y5364" s="0">
        <v>0.60018044710159302</v>
      </c>
      <c r="Z5364" s="0">
        <v>-0.089383944869041443</v>
      </c>
      <c r="AA5364" s="0">
        <v>0.10302469879388809</v>
      </c>
      <c r="AB5364" s="0">
        <v>-0.25884449481964111</v>
      </c>
      <c r="AC5364" s="0">
        <v>-0.22141541540622711</v>
      </c>
      <c r="AD5364" s="0">
        <v>-0.14341014623641968</v>
      </c>
      <c r="AE5364" s="0">
        <v>-0.089383944869041443</v>
      </c>
      <c r="AF5364" s="0">
        <v>-0.03535773977637291</v>
      </c>
      <c r="AG5364" s="0">
        <v>0.042647518217563629</v>
      </c>
      <c r="AH5364" s="0">
        <v>0.080076605081558228</v>
      </c>
    </row>
    <row r="5365" x14ac:dyDescent="0.4">
      <c r="A5365" s="11" t="str">
        <f>Data[[#This Row],[category]]&amp;Data[[#This Row],[subcategory]]&amp;Data[[#This Row],[date]]&amp;Data[[#This Row],[hour]]</f>
        <v>Zip code regionIrvine area9/2/20178</v>
      </c>
      <c r="B5365" s="11" t="s">
        <v>145</v>
      </c>
      <c r="C5365" t="s">
        <v>55</v>
      </c>
      <c r="D5365" t="s">
        <v>113</v>
      </c>
      <c r="E5365" t="s">
        <v>60</v>
      </c>
      <c r="F5365" s="0">
        <v>32</v>
      </c>
      <c r="G5365" s="0">
        <v>22.440481185913086</v>
      </c>
      <c r="H5365" s="0">
        <v>21.168212890625</v>
      </c>
      <c r="I5365" s="0">
        <v>-1.2722687721252441</v>
      </c>
      <c r="J5365" s="0">
        <v>3.1374039649963379</v>
      </c>
      <c r="K5365" s="0">
        <v>72.375</v>
      </c>
      <c r="L5365" s="0">
        <v>-0.40551641583442688</v>
      </c>
      <c r="M5365" s="0">
        <v>0</v>
      </c>
      <c r="N5365" s="0">
        <v>0</v>
      </c>
      <c r="O5365" s="0">
        <v>31.778106689453125</v>
      </c>
      <c r="P5365" s="0">
        <v>31.781791687011719</v>
      </c>
      <c r="Q5365" s="0">
        <v>-6.4328389167785645</v>
      </c>
      <c r="R5365" s="0">
        <v>-5.2930135726928711</v>
      </c>
      <c r="S5365" s="0">
        <v>-2.917525053024292</v>
      </c>
      <c r="T5365" s="0">
        <v>-1.2722687721252441</v>
      </c>
      <c r="U5365" s="0">
        <v>0.37298747897148132</v>
      </c>
      <c r="V5365" s="0">
        <v>2.7484762668609619</v>
      </c>
      <c r="W5365" s="0">
        <v>3.8883016109466553</v>
      </c>
      <c r="X5365" s="0">
        <v>0.71809542179107666</v>
      </c>
      <c r="Y5365" s="0">
        <v>0.67738282680511475</v>
      </c>
      <c r="Z5365" s="0">
        <v>-0.040712602436542511</v>
      </c>
      <c r="AA5365" s="0">
        <v>0.10039692372083664</v>
      </c>
      <c r="AB5365" s="0">
        <v>-0.20585083961486816</v>
      </c>
      <c r="AC5365" s="0">
        <v>-0.1693764328956604</v>
      </c>
      <c r="AD5365" s="0">
        <v>-0.09336080402135849</v>
      </c>
      <c r="AE5365" s="0">
        <v>-0.040712602436542511</v>
      </c>
      <c r="AF5365" s="0">
        <v>0.01193559542298317</v>
      </c>
      <c r="AG5365" s="0">
        <v>0.087951235473155975</v>
      </c>
      <c r="AH5365" s="0">
        <v>0.12442564219236374</v>
      </c>
    </row>
    <row r="5366" x14ac:dyDescent="0.4">
      <c r="A5366" s="11" t="str">
        <f>Data[[#This Row],[category]]&amp;Data[[#This Row],[subcategory]]&amp;Data[[#This Row],[date]]&amp;Data[[#This Row],[hour]]</f>
        <v>Zip code regionIrvine area9/2/20179</v>
      </c>
      <c r="B5366" s="11" t="s">
        <v>145</v>
      </c>
      <c r="C5366" t="s">
        <v>55</v>
      </c>
      <c r="D5366" t="s">
        <v>113</v>
      </c>
      <c r="E5366" t="s">
        <v>61</v>
      </c>
      <c r="F5366" s="0">
        <v>32</v>
      </c>
      <c r="G5366" s="0">
        <v>25.218706130981445</v>
      </c>
      <c r="H5366" s="0">
        <v>25.230234146118164</v>
      </c>
      <c r="I5366" s="0">
        <v>0.011528996750712395</v>
      </c>
      <c r="J5366" s="0">
        <v>1.4567161798477173</v>
      </c>
      <c r="K5366" s="0">
        <v>74.5625</v>
      </c>
      <c r="L5366" s="0">
        <v>0.0079143736511468887</v>
      </c>
      <c r="M5366" s="0">
        <v>0</v>
      </c>
      <c r="N5366" s="0">
        <v>0</v>
      </c>
      <c r="O5366" s="0">
        <v>31.778106689453125</v>
      </c>
      <c r="P5366" s="0">
        <v>31.781791687011719</v>
      </c>
      <c r="Q5366" s="0">
        <v>-2.3845558166503906</v>
      </c>
      <c r="R5366" s="0">
        <v>-1.855327844619751</v>
      </c>
      <c r="S5366" s="0">
        <v>-0.75237369537353516</v>
      </c>
      <c r="T5366" s="0">
        <v>0.011528996750712395</v>
      </c>
      <c r="U5366" s="0">
        <v>0.77543169260025024</v>
      </c>
      <c r="V5366" s="0">
        <v>1.8783859014511108</v>
      </c>
      <c r="W5366" s="0">
        <v>2.40761399269104</v>
      </c>
      <c r="X5366" s="0">
        <v>0.806998610496521</v>
      </c>
      <c r="Y5366" s="0">
        <v>0.80736750364303589</v>
      </c>
      <c r="Z5366" s="0">
        <v>0.00036892789648845792</v>
      </c>
      <c r="AA5366" s="0">
        <v>0.046614918857812881</v>
      </c>
      <c r="AB5366" s="0">
        <v>-0.076305791735649109</v>
      </c>
      <c r="AC5366" s="0">
        <v>-0.0593704953789711</v>
      </c>
      <c r="AD5366" s="0">
        <v>-0.024075958877801895</v>
      </c>
      <c r="AE5366" s="0">
        <v>0.00036892789648845792</v>
      </c>
      <c r="AF5366" s="0">
        <v>0.024813815951347351</v>
      </c>
      <c r="AG5366" s="0">
        <v>0.060108348727226257</v>
      </c>
      <c r="AH5366" s="0">
        <v>0.077043645083904266</v>
      </c>
    </row>
    <row r="5367" x14ac:dyDescent="0.4">
      <c r="A5367" s="11" t="str">
        <f>Data[[#This Row],[category]]&amp;Data[[#This Row],[subcategory]]&amp;Data[[#This Row],[date]]&amp;Data[[#This Row],[hour]]</f>
        <v>Zip code regionIrvine area9/2/201710</v>
      </c>
      <c r="B5367" s="11" t="s">
        <v>145</v>
      </c>
      <c r="C5367" t="s">
        <v>55</v>
      </c>
      <c r="D5367" t="s">
        <v>113</v>
      </c>
      <c r="E5367" t="s">
        <v>62</v>
      </c>
      <c r="F5367" s="0">
        <v>32</v>
      </c>
      <c r="G5367" s="0">
        <v>26.681936264038086</v>
      </c>
      <c r="H5367" s="0">
        <v>25.895858764648438</v>
      </c>
      <c r="I5367" s="0">
        <v>-0.78607672452926636</v>
      </c>
      <c r="J5367" s="0">
        <v>0.92105096578598022</v>
      </c>
      <c r="K5367" s="0">
        <v>76.9375</v>
      </c>
      <c r="L5367" s="0">
        <v>-0.85345625877380371</v>
      </c>
      <c r="M5367" s="0">
        <v>0</v>
      </c>
      <c r="N5367" s="0">
        <v>0</v>
      </c>
      <c r="O5367" s="0">
        <v>31.778106689453125</v>
      </c>
      <c r="P5367" s="0">
        <v>31.781791687011719</v>
      </c>
      <c r="Q5367" s="0">
        <v>-2.3010706901550293</v>
      </c>
      <c r="R5367" s="0">
        <v>-1.9664510488510132</v>
      </c>
      <c r="S5367" s="0">
        <v>-1.2690763473510742</v>
      </c>
      <c r="T5367" s="0">
        <v>-0.78607672452926636</v>
      </c>
      <c r="U5367" s="0">
        <v>-0.30307713150978088</v>
      </c>
      <c r="V5367" s="0">
        <v>0.39429756999015808</v>
      </c>
      <c r="W5367" s="0">
        <v>0.72891730070114136</v>
      </c>
      <c r="X5367" s="0">
        <v>0.85382193326950073</v>
      </c>
      <c r="Y5367" s="0">
        <v>0.82866746187210083</v>
      </c>
      <c r="Z5367" s="0">
        <v>-0.025154454633593559</v>
      </c>
      <c r="AA5367" s="0">
        <v>0.029473630711436272</v>
      </c>
      <c r="AB5367" s="0">
        <v>-0.073634259402751923</v>
      </c>
      <c r="AC5367" s="0">
        <v>-0.062926433980464935</v>
      </c>
      <c r="AD5367" s="0">
        <v>-0.040610440075397491</v>
      </c>
      <c r="AE5367" s="0">
        <v>-0.025154454633593559</v>
      </c>
      <c r="AF5367" s="0">
        <v>-0.0096984673291444778</v>
      </c>
      <c r="AG5367" s="0">
        <v>0.012617522850632668</v>
      </c>
      <c r="AH5367" s="0">
        <v>0.023325353860855103</v>
      </c>
    </row>
    <row r="5368" x14ac:dyDescent="0.4">
      <c r="A5368" s="11" t="str">
        <f>Data[[#This Row],[category]]&amp;Data[[#This Row],[subcategory]]&amp;Data[[#This Row],[date]]&amp;Data[[#This Row],[hour]]</f>
        <v>Zip code regionIrvine area9/2/201711</v>
      </c>
      <c r="B5368" s="11" t="s">
        <v>145</v>
      </c>
      <c r="C5368" t="s">
        <v>55</v>
      </c>
      <c r="D5368" t="s">
        <v>113</v>
      </c>
      <c r="E5368" t="s">
        <v>63</v>
      </c>
      <c r="F5368" s="0">
        <v>32</v>
      </c>
      <c r="G5368" s="0">
        <v>28.845304489135742</v>
      </c>
      <c r="H5368" s="0">
        <v>29.631380081176758</v>
      </c>
      <c r="I5368" s="0">
        <v>0.7860761284828186</v>
      </c>
      <c r="J5368" s="0">
        <v>0.92105108499526978</v>
      </c>
      <c r="K5368" s="0">
        <v>79.1875</v>
      </c>
      <c r="L5368" s="0">
        <v>0.85345554351806641</v>
      </c>
      <c r="M5368" s="0">
        <v>0</v>
      </c>
      <c r="N5368" s="0">
        <v>0</v>
      </c>
      <c r="O5368" s="0">
        <v>31.778106689453125</v>
      </c>
      <c r="P5368" s="0">
        <v>31.781791687011719</v>
      </c>
      <c r="Q5368" s="0">
        <v>-0.72891807556152344</v>
      </c>
      <c r="R5368" s="0">
        <v>-0.39429834485054016</v>
      </c>
      <c r="S5368" s="0">
        <v>0.30307647585868835</v>
      </c>
      <c r="T5368" s="0">
        <v>0.7860761284828186</v>
      </c>
      <c r="U5368" s="0">
        <v>1.2690757513046265</v>
      </c>
      <c r="V5368" s="0">
        <v>1.966450572013855</v>
      </c>
      <c r="W5368" s="0">
        <v>2.3010704517364502</v>
      </c>
      <c r="X5368" s="0">
        <v>0.92304974794387817</v>
      </c>
      <c r="Y5368" s="0">
        <v>0.9482041597366333</v>
      </c>
      <c r="Z5368" s="0">
        <v>0.025154436007142067</v>
      </c>
      <c r="AA5368" s="0">
        <v>0.02947363443672657</v>
      </c>
      <c r="AB5368" s="0">
        <v>-0.023325378075242043</v>
      </c>
      <c r="AC5368" s="0">
        <v>-0.012617546133697033</v>
      </c>
      <c r="AD5368" s="0">
        <v>0.0096984468400478363</v>
      </c>
      <c r="AE5368" s="0">
        <v>0.025154436007142067</v>
      </c>
      <c r="AF5368" s="0">
        <v>0.040610425174236298</v>
      </c>
      <c r="AG5368" s="0">
        <v>0.062926419079303741</v>
      </c>
      <c r="AH5368" s="0">
        <v>0.073634251952171326</v>
      </c>
    </row>
    <row r="5369" x14ac:dyDescent="0.4">
      <c r="A5369" s="11" t="str">
        <f>Data[[#This Row],[category]]&amp;Data[[#This Row],[subcategory]]&amp;Data[[#This Row],[date]]&amp;Data[[#This Row],[hour]]</f>
        <v>Zip code regionIrvine area9/2/201712</v>
      </c>
      <c r="B5369" s="11" t="s">
        <v>145</v>
      </c>
      <c r="C5369" t="s">
        <v>55</v>
      </c>
      <c r="D5369" t="s">
        <v>113</v>
      </c>
      <c r="E5369" t="s">
        <v>64</v>
      </c>
      <c r="F5369" s="0">
        <v>32</v>
      </c>
      <c r="G5369" s="0">
        <v>31.596502304077148</v>
      </c>
      <c r="H5369" s="0">
        <v>30.735359191894531</v>
      </c>
      <c r="I5369" s="0">
        <v>-0.86114174127578735</v>
      </c>
      <c r="J5369" s="0">
        <v>1.4684814214706421</v>
      </c>
      <c r="K5369" s="0">
        <v>80.96875</v>
      </c>
      <c r="L5369" s="0">
        <v>-0.58641648292541504</v>
      </c>
      <c r="M5369" s="0">
        <v>0</v>
      </c>
      <c r="N5369" s="0">
        <v>0</v>
      </c>
      <c r="O5369" s="0">
        <v>31.778106689453125</v>
      </c>
      <c r="P5369" s="0">
        <v>31.781791687011719</v>
      </c>
      <c r="Q5369" s="0">
        <v>-3.2765786647796631</v>
      </c>
      <c r="R5369" s="0">
        <v>-2.7430763244628906</v>
      </c>
      <c r="S5369" s="0">
        <v>-1.6312141418457031</v>
      </c>
      <c r="T5369" s="0">
        <v>-0.86114174127578735</v>
      </c>
      <c r="U5369" s="0">
        <v>-0.091069333255290985</v>
      </c>
      <c r="V5369" s="0">
        <v>1.0207929611206055</v>
      </c>
      <c r="W5369" s="0">
        <v>1.5542953014373779</v>
      </c>
      <c r="X5369" s="0">
        <v>1.0110881328582764</v>
      </c>
      <c r="Y5369" s="0">
        <v>0.98353147506713867</v>
      </c>
      <c r="Z5369" s="0">
        <v>-0.027556534856557846</v>
      </c>
      <c r="AA5369" s="0">
        <v>0.046991404145956039</v>
      </c>
      <c r="AB5369" s="0">
        <v>-0.10485051572322845</v>
      </c>
      <c r="AC5369" s="0">
        <v>-0.087778441607952118</v>
      </c>
      <c r="AD5369" s="0">
        <v>-0.052198849618434906</v>
      </c>
      <c r="AE5369" s="0">
        <v>-0.027556534856557846</v>
      </c>
      <c r="AF5369" s="0">
        <v>-0.0029142184648662806</v>
      </c>
      <c r="AG5369" s="0">
        <v>0.032665371894836426</v>
      </c>
      <c r="AH5369" s="0">
        <v>0.049737446010112762</v>
      </c>
    </row>
    <row r="5370" x14ac:dyDescent="0.4">
      <c r="A5370" s="11" t="str">
        <f>Data[[#This Row],[category]]&amp;Data[[#This Row],[subcategory]]&amp;Data[[#This Row],[date]]&amp;Data[[#This Row],[hour]]</f>
        <v>Zip code regionIrvine area9/2/201713</v>
      </c>
      <c r="B5370" s="11" t="s">
        <v>145</v>
      </c>
      <c r="C5370" t="s">
        <v>55</v>
      </c>
      <c r="D5370" t="s">
        <v>113</v>
      </c>
      <c r="E5370" t="s">
        <v>65</v>
      </c>
      <c r="F5370" s="0">
        <v>32</v>
      </c>
      <c r="G5370" s="0">
        <v>31.626863479614258</v>
      </c>
      <c r="H5370" s="0">
        <v>31.739391326904297</v>
      </c>
      <c r="I5370" s="0">
        <v>0.11252868175506592</v>
      </c>
      <c r="J5370" s="0">
        <v>3.0729947090148926</v>
      </c>
      <c r="K5370" s="0">
        <v>80.9375</v>
      </c>
      <c r="L5370" s="0">
        <v>0.036618571728467941</v>
      </c>
      <c r="M5370" s="0">
        <v>0</v>
      </c>
      <c r="N5370" s="0">
        <v>0</v>
      </c>
      <c r="O5370" s="0">
        <v>31.778106689453125</v>
      </c>
      <c r="P5370" s="0">
        <v>31.781791687011719</v>
      </c>
      <c r="Q5370" s="0">
        <v>-4.9420976638793945</v>
      </c>
      <c r="R5370" s="0">
        <v>-3.8256723880767822</v>
      </c>
      <c r="S5370" s="0">
        <v>-1.4989513158798218</v>
      </c>
      <c r="T5370" s="0">
        <v>0.11252868175506592</v>
      </c>
      <c r="U5370" s="0">
        <v>1.7240086793899536</v>
      </c>
      <c r="V5370" s="0">
        <v>4.0507297515869141</v>
      </c>
      <c r="W5370" s="0">
        <v>5.1671552658081055</v>
      </c>
      <c r="X5370" s="0">
        <v>1.0120596885681152</v>
      </c>
      <c r="Y5370" s="0">
        <v>1.0156605243682861</v>
      </c>
      <c r="Z5370" s="0">
        <v>0.0036009177565574646</v>
      </c>
      <c r="AA5370" s="0">
        <v>0.098335832357406616</v>
      </c>
      <c r="AB5370" s="0">
        <v>-0.15814712643623352</v>
      </c>
      <c r="AC5370" s="0">
        <v>-0.12242152541875839</v>
      </c>
      <c r="AD5370" s="0">
        <v>-0.047966443002223969</v>
      </c>
      <c r="AE5370" s="0">
        <v>0.0036009177565574646</v>
      </c>
      <c r="AF5370" s="0">
        <v>0.055168278515338898</v>
      </c>
      <c r="AG5370" s="0">
        <v>0.12962335348129272</v>
      </c>
      <c r="AH5370" s="0">
        <v>0.16534896194934845</v>
      </c>
    </row>
    <row r="5371" x14ac:dyDescent="0.4">
      <c r="A5371" s="11" t="str">
        <f>Data[[#This Row],[category]]&amp;Data[[#This Row],[subcategory]]&amp;Data[[#This Row],[date]]&amp;Data[[#This Row],[hour]]</f>
        <v>Zip code regionIrvine area9/2/201714</v>
      </c>
      <c r="B5371" s="11" t="s">
        <v>145</v>
      </c>
      <c r="C5371" t="s">
        <v>55</v>
      </c>
      <c r="D5371" t="s">
        <v>113</v>
      </c>
      <c r="E5371" t="s">
        <v>66</v>
      </c>
      <c r="F5371" s="0">
        <v>32</v>
      </c>
      <c r="G5371" s="0">
        <v>28.979848861694336</v>
      </c>
      <c r="H5371" s="0">
        <v>32.844833374023437</v>
      </c>
      <c r="I5371" s="0">
        <v>3.8649828433990479</v>
      </c>
      <c r="J5371" s="0">
        <v>3.3760538101196289</v>
      </c>
      <c r="K5371" s="0">
        <v>81.40625</v>
      </c>
      <c r="L5371" s="0">
        <v>1.1448225975036621</v>
      </c>
      <c r="M5371" s="0">
        <v>0</v>
      </c>
      <c r="N5371" s="0">
        <v>0</v>
      </c>
      <c r="O5371" s="0">
        <v>31.778106689453125</v>
      </c>
      <c r="P5371" s="0">
        <v>31.781791687011719</v>
      </c>
      <c r="Q5371" s="0">
        <v>-1.6881314516067505</v>
      </c>
      <c r="R5371" s="0">
        <v>-0.46160420775413513</v>
      </c>
      <c r="S5371" s="0">
        <v>2.0945785045623779</v>
      </c>
      <c r="T5371" s="0">
        <v>3.8649828433990479</v>
      </c>
      <c r="U5371" s="0">
        <v>5.6353874206542969</v>
      </c>
      <c r="V5371" s="0">
        <v>8.1915702819824219</v>
      </c>
      <c r="W5371" s="0">
        <v>9.4180974960327148</v>
      </c>
      <c r="X5371" s="0">
        <v>0.92735517024993896</v>
      </c>
      <c r="Y5371" s="0">
        <v>1.051034688949585</v>
      </c>
      <c r="Z5371" s="0">
        <v>0.12367945164442062</v>
      </c>
      <c r="AA5371" s="0">
        <v>0.10803372412919998</v>
      </c>
      <c r="AB5371" s="0">
        <v>-0.054020211100578308</v>
      </c>
      <c r="AC5371" s="0">
        <v>-0.014771336689591408</v>
      </c>
      <c r="AD5371" s="0">
        <v>0.067026510834693909</v>
      </c>
      <c r="AE5371" s="0">
        <v>0.12367945164442062</v>
      </c>
      <c r="AF5371" s="0">
        <v>0.18033239245414734</v>
      </c>
      <c r="AG5371" s="0">
        <v>0.26213023066520691</v>
      </c>
      <c r="AH5371" s="0">
        <v>0.30137911438941956</v>
      </c>
    </row>
    <row r="5372" x14ac:dyDescent="0.4">
      <c r="A5372" s="11" t="str">
        <f>Data[[#This Row],[category]]&amp;Data[[#This Row],[subcategory]]&amp;Data[[#This Row],[date]]&amp;Data[[#This Row],[hour]]</f>
        <v>Zip code regionIrvine area9/2/201715</v>
      </c>
      <c r="B5372" s="11" t="s">
        <v>145</v>
      </c>
      <c r="C5372" t="s">
        <v>55</v>
      </c>
      <c r="D5372" t="s">
        <v>113</v>
      </c>
      <c r="E5372" t="s">
        <v>67</v>
      </c>
      <c r="F5372" s="0">
        <v>32</v>
      </c>
      <c r="G5372" s="0">
        <v>28.697263717651367</v>
      </c>
      <c r="H5372" s="0">
        <v>29.980560302734375</v>
      </c>
      <c r="I5372" s="0">
        <v>1.283297061920166</v>
      </c>
      <c r="J5372" s="0">
        <v>3.6843645572662354</v>
      </c>
      <c r="K5372" s="0">
        <v>80.71875</v>
      </c>
      <c r="L5372" s="0">
        <v>0.34830892086029053</v>
      </c>
      <c r="M5372" s="0">
        <v>0</v>
      </c>
      <c r="N5372" s="0">
        <v>0</v>
      </c>
      <c r="O5372" s="0">
        <v>31.778106689453125</v>
      </c>
      <c r="P5372" s="0">
        <v>31.781791687011719</v>
      </c>
      <c r="Q5372" s="0">
        <v>-4.7769432067871094</v>
      </c>
      <c r="R5372" s="0">
        <v>-3.4384059906005859</v>
      </c>
      <c r="S5372" s="0">
        <v>-0.64878559112548828</v>
      </c>
      <c r="T5372" s="0">
        <v>1.283297061920166</v>
      </c>
      <c r="U5372" s="0">
        <v>3.2153797149658203</v>
      </c>
      <c r="V5372" s="0">
        <v>6.005000114440918</v>
      </c>
      <c r="W5372" s="0">
        <v>7.3435373306274414</v>
      </c>
      <c r="X5372" s="0">
        <v>0.9183124303817749</v>
      </c>
      <c r="Y5372" s="0">
        <v>0.9593779444694519</v>
      </c>
      <c r="Z5372" s="0">
        <v>0.041065506637096405</v>
      </c>
      <c r="AA5372" s="0">
        <v>0.11789966374635696</v>
      </c>
      <c r="AB5372" s="0">
        <v>-0.15286217629909515</v>
      </c>
      <c r="AC5372" s="0">
        <v>-0.11002898961305618</v>
      </c>
      <c r="AD5372" s="0">
        <v>-0.020761137828230858</v>
      </c>
      <c r="AE5372" s="0">
        <v>0.041065506637096405</v>
      </c>
      <c r="AF5372" s="0">
        <v>0.10289215296506882</v>
      </c>
      <c r="AG5372" s="0">
        <v>0.19216001033782959</v>
      </c>
      <c r="AH5372" s="0">
        <v>0.23499318957328796</v>
      </c>
    </row>
    <row r="5373" x14ac:dyDescent="0.4">
      <c r="A5373" s="11" t="str">
        <f>Data[[#This Row],[category]]&amp;Data[[#This Row],[subcategory]]&amp;Data[[#This Row],[date]]&amp;Data[[#This Row],[hour]]</f>
        <v>Zip code regionIrvine area9/2/201716</v>
      </c>
      <c r="B5373" s="11" t="s">
        <v>145</v>
      </c>
      <c r="C5373" t="s">
        <v>55</v>
      </c>
      <c r="D5373" t="s">
        <v>113</v>
      </c>
      <c r="E5373" t="s">
        <v>68</v>
      </c>
      <c r="F5373" s="0">
        <v>32</v>
      </c>
      <c r="G5373" s="0">
        <v>28.826732635498047</v>
      </c>
      <c r="H5373" s="0">
        <v>31.619926452636719</v>
      </c>
      <c r="I5373" s="0">
        <v>2.7931933403015137</v>
      </c>
      <c r="J5373" s="0">
        <v>3.8508141040802002</v>
      </c>
      <c r="K5373" s="0">
        <v>79.90625</v>
      </c>
      <c r="L5373" s="0">
        <v>0.72535139322280884</v>
      </c>
      <c r="M5373" s="0">
        <v>0</v>
      </c>
      <c r="N5373" s="0">
        <v>0</v>
      </c>
      <c r="O5373" s="0">
        <v>31.778106689453125</v>
      </c>
      <c r="P5373" s="0">
        <v>31.781791687011719</v>
      </c>
      <c r="Q5373" s="0">
        <v>-3.5408322811126709</v>
      </c>
      <c r="R5373" s="0">
        <v>-2.1418235301971436</v>
      </c>
      <c r="S5373" s="0">
        <v>0.77382445335388184</v>
      </c>
      <c r="T5373" s="0">
        <v>2.7931933403015137</v>
      </c>
      <c r="U5373" s="0">
        <v>4.8125624656677246</v>
      </c>
      <c r="V5373" s="0">
        <v>7.7282099723815918</v>
      </c>
      <c r="W5373" s="0">
        <v>9.1272192001342773</v>
      </c>
      <c r="X5373" s="0">
        <v>0.92245543003082275</v>
      </c>
      <c r="Y5373" s="0">
        <v>1.0118376016616821</v>
      </c>
      <c r="Z5373" s="0">
        <v>0.089382186532020569</v>
      </c>
      <c r="AA5373" s="0">
        <v>0.12322605401277542</v>
      </c>
      <c r="AB5373" s="0">
        <v>-0.11330663412809372</v>
      </c>
      <c r="AC5373" s="0">
        <v>-0.068538352847099304</v>
      </c>
      <c r="AD5373" s="0">
        <v>0.024762380868196487</v>
      </c>
      <c r="AE5373" s="0">
        <v>0.089382186532020569</v>
      </c>
      <c r="AF5373" s="0">
        <v>0.15400199592113495</v>
      </c>
      <c r="AG5373" s="0">
        <v>0.24730272591114044</v>
      </c>
      <c r="AH5373" s="0">
        <v>0.29207101464271545</v>
      </c>
    </row>
    <row r="5374" x14ac:dyDescent="0.4">
      <c r="A5374" s="11" t="str">
        <f>Data[[#This Row],[category]]&amp;Data[[#This Row],[subcategory]]&amp;Data[[#This Row],[date]]&amp;Data[[#This Row],[hour]]</f>
        <v>Zip code regionIrvine area9/2/201717</v>
      </c>
      <c r="B5374" s="11" t="s">
        <v>145</v>
      </c>
      <c r="C5374" t="s">
        <v>55</v>
      </c>
      <c r="D5374" t="s">
        <v>113</v>
      </c>
      <c r="E5374" t="s">
        <v>69</v>
      </c>
      <c r="F5374" s="0">
        <v>32</v>
      </c>
      <c r="G5374" s="0">
        <v>30.36707878112793</v>
      </c>
      <c r="H5374" s="0">
        <v>32.771083831787109</v>
      </c>
      <c r="I5374" s="0">
        <v>2.4040038585662842</v>
      </c>
      <c r="J5374" s="0">
        <v>4.4088582992553711</v>
      </c>
      <c r="K5374" s="0">
        <v>79.96875</v>
      </c>
      <c r="L5374" s="0">
        <v>0.54526674747467041</v>
      </c>
      <c r="M5374" s="0">
        <v>0</v>
      </c>
      <c r="N5374" s="0">
        <v>0</v>
      </c>
      <c r="O5374" s="0">
        <v>31.778106689453125</v>
      </c>
      <c r="P5374" s="0">
        <v>31.781791687011719</v>
      </c>
      <c r="Q5374" s="0">
        <v>-4.8479228019714355</v>
      </c>
      <c r="R5374" s="0">
        <v>-3.2461752891540527</v>
      </c>
      <c r="S5374" s="0">
        <v>0.09199630469083786</v>
      </c>
      <c r="T5374" s="0">
        <v>2.4040038585662842</v>
      </c>
      <c r="U5374" s="0">
        <v>4.7160115242004395</v>
      </c>
      <c r="V5374" s="0">
        <v>8.0541830062866211</v>
      </c>
      <c r="W5374" s="0">
        <v>9.6559305191040039</v>
      </c>
      <c r="X5374" s="0">
        <v>0.97174650430679321</v>
      </c>
      <c r="Y5374" s="0">
        <v>1.0486747026443481</v>
      </c>
      <c r="Z5374" s="0">
        <v>0.076928123831748962</v>
      </c>
      <c r="AA5374" s="0">
        <v>0.14108346402645111</v>
      </c>
      <c r="AB5374" s="0">
        <v>-0.15513353049755096</v>
      </c>
      <c r="AC5374" s="0">
        <v>-0.10387761145830154</v>
      </c>
      <c r="AD5374" s="0">
        <v>0.0029438829515129328</v>
      </c>
      <c r="AE5374" s="0">
        <v>0.076928123831748962</v>
      </c>
      <c r="AF5374" s="0">
        <v>0.15091235935688019</v>
      </c>
      <c r="AG5374" s="0">
        <v>0.25773385167121887</v>
      </c>
      <c r="AH5374" s="0">
        <v>0.3089897632598877</v>
      </c>
    </row>
    <row r="5375" x14ac:dyDescent="0.4">
      <c r="A5375" s="11" t="str">
        <f>Data[[#This Row],[category]]&amp;Data[[#This Row],[subcategory]]&amp;Data[[#This Row],[date]]&amp;Data[[#This Row],[hour]]</f>
        <v>Zip code regionIrvine area9/2/201718</v>
      </c>
      <c r="B5375" s="11" t="s">
        <v>145</v>
      </c>
      <c r="C5375" t="s">
        <v>55</v>
      </c>
      <c r="D5375" t="s">
        <v>113</v>
      </c>
      <c r="E5375" t="s">
        <v>70</v>
      </c>
      <c r="F5375" s="0">
        <v>32</v>
      </c>
      <c r="G5375" s="0">
        <v>32.134613037109375</v>
      </c>
      <c r="H5375" s="0">
        <v>32.755596160888672</v>
      </c>
      <c r="I5375" s="0">
        <v>0.62098133563995361</v>
      </c>
      <c r="J5375" s="0">
        <v>4.6814589500427246</v>
      </c>
      <c r="K5375" s="0">
        <v>78.53125</v>
      </c>
      <c r="L5375" s="0">
        <v>0.13264696300029755</v>
      </c>
      <c r="M5375" s="0">
        <v>0</v>
      </c>
      <c r="N5375" s="0">
        <v>0</v>
      </c>
      <c r="O5375" s="0">
        <v>31.778106689453125</v>
      </c>
      <c r="P5375" s="0">
        <v>31.781791687011719</v>
      </c>
      <c r="Q5375" s="0">
        <v>-7.0793333053588867</v>
      </c>
      <c r="R5375" s="0">
        <v>-5.3785495758056641</v>
      </c>
      <c r="S5375" s="0">
        <v>-1.8339781761169434</v>
      </c>
      <c r="T5375" s="0">
        <v>0.62098133563995361</v>
      </c>
      <c r="U5375" s="0">
        <v>3.0759408473968506</v>
      </c>
      <c r="V5375" s="0">
        <v>6.6205124855041504</v>
      </c>
      <c r="W5375" s="0">
        <v>8.3212957382202148</v>
      </c>
      <c r="X5375" s="0">
        <v>1.0283076763153076</v>
      </c>
      <c r="Y5375" s="0">
        <v>1.048179030418396</v>
      </c>
      <c r="Z5375" s="0">
        <v>0.019871402531862259</v>
      </c>
      <c r="AA5375" s="0">
        <v>0.14980669319629669</v>
      </c>
      <c r="AB5375" s="0">
        <v>-0.22653867304325104</v>
      </c>
      <c r="AC5375" s="0">
        <v>-0.17211359739303589</v>
      </c>
      <c r="AD5375" s="0">
        <v>-0.058687303215265274</v>
      </c>
      <c r="AE5375" s="0">
        <v>0.019871402531862259</v>
      </c>
      <c r="AF5375" s="0">
        <v>0.09843011200428009</v>
      </c>
      <c r="AG5375" s="0">
        <v>0.211856409907341</v>
      </c>
      <c r="AH5375" s="0">
        <v>0.26628148555755615</v>
      </c>
    </row>
    <row r="5376" x14ac:dyDescent="0.4">
      <c r="A5376" s="11" t="str">
        <f>Data[[#This Row],[category]]&amp;Data[[#This Row],[subcategory]]&amp;Data[[#This Row],[date]]&amp;Data[[#This Row],[hour]]</f>
        <v>Zip code regionIrvine area9/2/201719</v>
      </c>
      <c r="B5376" s="11" t="s">
        <v>145</v>
      </c>
      <c r="C5376" t="s">
        <v>55</v>
      </c>
      <c r="D5376" t="s">
        <v>113</v>
      </c>
      <c r="E5376" t="s">
        <v>71</v>
      </c>
      <c r="F5376" s="0">
        <v>32</v>
      </c>
      <c r="G5376" s="0">
        <v>31.296159744262695</v>
      </c>
      <c r="H5376" s="0">
        <v>28.755573272705078</v>
      </c>
      <c r="I5376" s="0">
        <v>-2.5405871868133545</v>
      </c>
      <c r="J5376" s="0">
        <v>4.3344235420227051</v>
      </c>
      <c r="K5376" s="0">
        <v>77.1875</v>
      </c>
      <c r="L5376" s="0">
        <v>-0.58614188432693481</v>
      </c>
      <c r="M5376" s="0">
        <v>0</v>
      </c>
      <c r="N5376" s="0">
        <v>0</v>
      </c>
      <c r="O5376" s="0">
        <v>31.778106689453125</v>
      </c>
      <c r="P5376" s="0">
        <v>31.781791687011719</v>
      </c>
      <c r="Q5376" s="0">
        <v>-9.670079231262207</v>
      </c>
      <c r="R5376" s="0">
        <v>-8.0953741073608398</v>
      </c>
      <c r="S5376" s="0">
        <v>-4.813560962677002</v>
      </c>
      <c r="T5376" s="0">
        <v>-2.5405871868133545</v>
      </c>
      <c r="U5376" s="0">
        <v>-0.26761326193809509</v>
      </c>
      <c r="V5376" s="0">
        <v>3.01419997215271</v>
      </c>
      <c r="W5376" s="0">
        <v>4.5889053344726562</v>
      </c>
      <c r="X5376" s="0">
        <v>1.0014771223068237</v>
      </c>
      <c r="Y5376" s="0">
        <v>0.92017835378646851</v>
      </c>
      <c r="Z5376" s="0">
        <v>-0.081298790872097015</v>
      </c>
      <c r="AA5376" s="0">
        <v>0.13870155811309814</v>
      </c>
      <c r="AB5376" s="0">
        <v>-0.30944254994392395</v>
      </c>
      <c r="AC5376" s="0">
        <v>-0.25905197858810425</v>
      </c>
      <c r="AD5376" s="0">
        <v>-0.15403395891189575</v>
      </c>
      <c r="AE5376" s="0">
        <v>-0.081298790872097015</v>
      </c>
      <c r="AF5376" s="0">
        <v>-0.0085636228322982788</v>
      </c>
      <c r="AG5376" s="0">
        <v>0.096454411745071411</v>
      </c>
      <c r="AH5376" s="0">
        <v>0.14684496819972992</v>
      </c>
    </row>
    <row r="5377" x14ac:dyDescent="0.4">
      <c r="A5377" s="11" t="str">
        <f>Data[[#This Row],[category]]&amp;Data[[#This Row],[subcategory]]&amp;Data[[#This Row],[date]]&amp;Data[[#This Row],[hour]]</f>
        <v>Zip code regionIrvine area9/2/201720</v>
      </c>
      <c r="B5377" s="11" t="s">
        <v>145</v>
      </c>
      <c r="C5377" t="s">
        <v>55</v>
      </c>
      <c r="D5377" t="s">
        <v>113</v>
      </c>
      <c r="E5377" t="s">
        <v>54</v>
      </c>
      <c r="F5377" s="0">
        <v>32</v>
      </c>
      <c r="G5377" s="0">
        <v>31.967643737792969</v>
      </c>
      <c r="H5377" s="0">
        <v>27.733440399169922</v>
      </c>
      <c r="I5377" s="0">
        <v>-4.2342023849487305</v>
      </c>
      <c r="J5377" s="0">
        <v>3.9586527347564697</v>
      </c>
      <c r="K5377" s="0">
        <v>77.125</v>
      </c>
      <c r="L5377" s="0">
        <v>-1.0696069002151489</v>
      </c>
      <c r="M5377" s="0">
        <v>0</v>
      </c>
      <c r="N5377" s="0">
        <v>0</v>
      </c>
      <c r="O5377" s="0">
        <v>31.778106689453125</v>
      </c>
      <c r="P5377" s="0">
        <v>31.781791687011719</v>
      </c>
      <c r="Q5377" s="0">
        <v>-10.745606422424316</v>
      </c>
      <c r="R5377" s="0">
        <v>-9.3074197769165039</v>
      </c>
      <c r="S5377" s="0">
        <v>-6.310122013092041</v>
      </c>
      <c r="T5377" s="0">
        <v>-4.2342023849487305</v>
      </c>
      <c r="U5377" s="0">
        <v>-2.1582827568054199</v>
      </c>
      <c r="V5377" s="0">
        <v>0.83901524543762207</v>
      </c>
      <c r="W5377" s="0">
        <v>2.2772018909454346</v>
      </c>
      <c r="X5377" s="0">
        <v>1.0229645967483521</v>
      </c>
      <c r="Y5377" s="0">
        <v>0.8874700665473938</v>
      </c>
      <c r="Z5377" s="0">
        <v>-0.13549447059631348</v>
      </c>
      <c r="AA5377" s="0">
        <v>0.12667688727378845</v>
      </c>
      <c r="AB5377" s="0">
        <v>-0.34385940432548523</v>
      </c>
      <c r="AC5377" s="0">
        <v>-0.29783743619918823</v>
      </c>
      <c r="AD5377" s="0">
        <v>-0.20192389190196991</v>
      </c>
      <c r="AE5377" s="0">
        <v>-0.13549447059631348</v>
      </c>
      <c r="AF5377" s="0">
        <v>-0.069065049290657043</v>
      </c>
      <c r="AG5377" s="0">
        <v>0.02684849314391613</v>
      </c>
      <c r="AH5377" s="0">
        <v>0.072870470583438873</v>
      </c>
    </row>
    <row r="5378" x14ac:dyDescent="0.4">
      <c r="A5378" s="11" t="str">
        <f>Data[[#This Row],[category]]&amp;Data[[#This Row],[subcategory]]&amp;Data[[#This Row],[date]]&amp;Data[[#This Row],[hour]]</f>
        <v>Zip code regionIrvine area9/2/201721</v>
      </c>
      <c r="B5378" s="11" t="s">
        <v>145</v>
      </c>
      <c r="C5378" t="s">
        <v>55</v>
      </c>
      <c r="D5378" t="s">
        <v>113</v>
      </c>
      <c r="E5378" t="s">
        <v>72</v>
      </c>
      <c r="F5378" s="0">
        <v>32</v>
      </c>
      <c r="G5378" s="0">
        <v>31.630409240722656</v>
      </c>
      <c r="H5378" s="0">
        <v>26.761154174804687</v>
      </c>
      <c r="I5378" s="0">
        <v>-4.869255542755127</v>
      </c>
      <c r="J5378" s="0">
        <v>3.957510232925415</v>
      </c>
      <c r="K5378" s="0">
        <v>77.25</v>
      </c>
      <c r="L5378" s="0">
        <v>-1.2303835153579712</v>
      </c>
      <c r="M5378" s="0">
        <v>0</v>
      </c>
      <c r="N5378" s="0">
        <v>0</v>
      </c>
      <c r="O5378" s="0">
        <v>31.778106689453125</v>
      </c>
      <c r="P5378" s="0">
        <v>31.781791687011719</v>
      </c>
      <c r="Q5378" s="0">
        <v>-11.378780364990234</v>
      </c>
      <c r="R5378" s="0">
        <v>-9.9410085678100586</v>
      </c>
      <c r="S5378" s="0">
        <v>-6.9445757865905762</v>
      </c>
      <c r="T5378" s="0">
        <v>-4.869255542755127</v>
      </c>
      <c r="U5378" s="0">
        <v>-2.7939350605010986</v>
      </c>
      <c r="V5378" s="0">
        <v>0.20249788463115692</v>
      </c>
      <c r="W5378" s="0">
        <v>1.6402695178985596</v>
      </c>
      <c r="X5378" s="0">
        <v>1.012173056602478</v>
      </c>
      <c r="Y5378" s="0">
        <v>0.8563569188117981</v>
      </c>
      <c r="Z5378" s="0">
        <v>-0.15581618249416351</v>
      </c>
      <c r="AA5378" s="0">
        <v>0.12664033472537994</v>
      </c>
      <c r="AB5378" s="0">
        <v>-0.36412099003791809</v>
      </c>
      <c r="AC5378" s="0">
        <v>-0.31811231374740601</v>
      </c>
      <c r="AD5378" s="0">
        <v>-0.22222644090652466</v>
      </c>
      <c r="AE5378" s="0">
        <v>-0.15581618249416351</v>
      </c>
      <c r="AF5378" s="0">
        <v>-0.089405924081802368</v>
      </c>
      <c r="AG5378" s="0">
        <v>0.0064799366518855095</v>
      </c>
      <c r="AH5378" s="0">
        <v>0.052488632500171661</v>
      </c>
    </row>
    <row r="5379" x14ac:dyDescent="0.4">
      <c r="A5379" s="11" t="str">
        <f>Data[[#This Row],[category]]&amp;Data[[#This Row],[subcategory]]&amp;Data[[#This Row],[date]]&amp;Data[[#This Row],[hour]]</f>
        <v>Zip code regionIrvine area9/2/201722</v>
      </c>
      <c r="B5379" s="11" t="s">
        <v>145</v>
      </c>
      <c r="C5379" t="s">
        <v>55</v>
      </c>
      <c r="D5379" t="s">
        <v>113</v>
      </c>
      <c r="E5379" t="s">
        <v>73</v>
      </c>
      <c r="F5379" s="0">
        <v>32</v>
      </c>
      <c r="G5379" s="0">
        <v>28.768047332763672</v>
      </c>
      <c r="H5379" s="0">
        <v>25.072526931762695</v>
      </c>
      <c r="I5379" s="0">
        <v>-3.6955204010009766</v>
      </c>
      <c r="J5379" s="0">
        <v>3.690220832824707</v>
      </c>
      <c r="K5379" s="0">
        <v>76.71875</v>
      </c>
      <c r="L5379" s="0">
        <v>-1.0014361143112183</v>
      </c>
      <c r="M5379" s="0">
        <v>0</v>
      </c>
      <c r="N5379" s="0">
        <v>0</v>
      </c>
      <c r="O5379" s="0">
        <v>31.778106689453125</v>
      </c>
      <c r="P5379" s="0">
        <v>31.781791687011719</v>
      </c>
      <c r="Q5379" s="0">
        <v>-9.7653932571411133</v>
      </c>
      <c r="R5379" s="0">
        <v>-8.4247283935546875</v>
      </c>
      <c r="S5379" s="0">
        <v>-5.630673885345459</v>
      </c>
      <c r="T5379" s="0">
        <v>-3.6955204010009766</v>
      </c>
      <c r="U5379" s="0">
        <v>-1.760366678237915</v>
      </c>
      <c r="V5379" s="0">
        <v>1.0336878299713135</v>
      </c>
      <c r="W5379" s="0">
        <v>2.3743526935577393</v>
      </c>
      <c r="X5379" s="0">
        <v>0.9205775260925293</v>
      </c>
      <c r="Y5379" s="0">
        <v>0.80232083797454834</v>
      </c>
      <c r="Z5379" s="0">
        <v>-0.11825665086507797</v>
      </c>
      <c r="AA5379" s="0">
        <v>0.11808706820011139</v>
      </c>
      <c r="AB5379" s="0">
        <v>-0.31249257922172546</v>
      </c>
      <c r="AC5379" s="0">
        <v>-0.26959133148193359</v>
      </c>
      <c r="AD5379" s="0">
        <v>-0.18018156290054321</v>
      </c>
      <c r="AE5379" s="0">
        <v>-0.11825665086507797</v>
      </c>
      <c r="AF5379" s="0">
        <v>-0.056331731379032135</v>
      </c>
      <c r="AG5379" s="0">
        <v>0.033078014850616455</v>
      </c>
      <c r="AH5379" s="0">
        <v>0.075979292392730713</v>
      </c>
    </row>
    <row r="5380" x14ac:dyDescent="0.4">
      <c r="A5380" s="11" t="str">
        <f>Data[[#This Row],[category]]&amp;Data[[#This Row],[subcategory]]&amp;Data[[#This Row],[date]]&amp;Data[[#This Row],[hour]]</f>
        <v>Zip code regionIrvine area9/2/201723</v>
      </c>
      <c r="B5380" s="11" t="s">
        <v>145</v>
      </c>
      <c r="C5380" t="s">
        <v>55</v>
      </c>
      <c r="D5380" t="s">
        <v>113</v>
      </c>
      <c r="E5380" t="s">
        <v>74</v>
      </c>
      <c r="F5380" s="0">
        <v>32</v>
      </c>
      <c r="G5380" s="0">
        <v>25.88514518737793</v>
      </c>
      <c r="H5380" s="0">
        <v>23.783658981323242</v>
      </c>
      <c r="I5380" s="0">
        <v>-2.1014866828918457</v>
      </c>
      <c r="J5380" s="0">
        <v>3.8402605056762695</v>
      </c>
      <c r="K5380" s="0">
        <v>76.34375</v>
      </c>
      <c r="L5380" s="0">
        <v>-0.54722505807876587</v>
      </c>
      <c r="M5380" s="0">
        <v>0</v>
      </c>
      <c r="N5380" s="0">
        <v>0</v>
      </c>
      <c r="O5380" s="0">
        <v>31.778106689453125</v>
      </c>
      <c r="P5380" s="0">
        <v>31.781791687011719</v>
      </c>
      <c r="Q5380" s="0">
        <v>-8.4181528091430664</v>
      </c>
      <c r="R5380" s="0">
        <v>-7.0229787826538086</v>
      </c>
      <c r="S5380" s="0">
        <v>-4.115321159362793</v>
      </c>
      <c r="T5380" s="0">
        <v>-2.1014866828918457</v>
      </c>
      <c r="U5380" s="0">
        <v>-0.087652102112770081</v>
      </c>
      <c r="V5380" s="0">
        <v>2.8200051784515381</v>
      </c>
      <c r="W5380" s="0">
        <v>4.2151799201965332</v>
      </c>
      <c r="X5380" s="0">
        <v>0.82832467555999756</v>
      </c>
      <c r="Y5380" s="0">
        <v>0.76107710599899292</v>
      </c>
      <c r="Z5380" s="0">
        <v>-0.067247577011585236</v>
      </c>
      <c r="AA5380" s="0">
        <v>0.12288833409547806</v>
      </c>
      <c r="AB5380" s="0">
        <v>-0.26938089728355408</v>
      </c>
      <c r="AC5380" s="0">
        <v>-0.2247353196144104</v>
      </c>
      <c r="AD5380" s="0">
        <v>-0.13169027864933014</v>
      </c>
      <c r="AE5380" s="0">
        <v>-0.067247577011585236</v>
      </c>
      <c r="AF5380" s="0">
        <v>-0.0028048716485500336</v>
      </c>
      <c r="AG5380" s="0">
        <v>0.090240158140659332</v>
      </c>
      <c r="AH5380" s="0">
        <v>0.13488574326038361</v>
      </c>
    </row>
    <row r="5381" x14ac:dyDescent="0.4">
      <c r="A5381" s="11" t="str">
        <f>Data[[#This Row],[category]]&amp;Data[[#This Row],[subcategory]]&amp;Data[[#This Row],[date]]&amp;Data[[#This Row],[hour]]</f>
        <v>Zip code regionIrvine area9/2/201724</v>
      </c>
      <c r="B5381" s="11" t="s">
        <v>145</v>
      </c>
      <c r="C5381" t="s">
        <v>55</v>
      </c>
      <c r="D5381" t="s">
        <v>113</v>
      </c>
      <c r="E5381" t="s">
        <v>75</v>
      </c>
      <c r="F5381" s="0">
        <v>32</v>
      </c>
      <c r="G5381" s="0">
        <v>22.6981201171875</v>
      </c>
      <c r="H5381" s="0">
        <v>22.403654098510742</v>
      </c>
      <c r="I5381" s="0">
        <v>-0.29446688294410706</v>
      </c>
      <c r="J5381" s="0">
        <v>3.8224940299987793</v>
      </c>
      <c r="K5381" s="0">
        <v>76.5</v>
      </c>
      <c r="L5381" s="0">
        <v>-0.077035278081893921</v>
      </c>
      <c r="M5381" s="0">
        <v>0</v>
      </c>
      <c r="N5381" s="0">
        <v>0</v>
      </c>
      <c r="O5381" s="0">
        <v>31.778106689453125</v>
      </c>
      <c r="P5381" s="0">
        <v>31.781791687011719</v>
      </c>
      <c r="Q5381" s="0">
        <v>-6.5819101333618164</v>
      </c>
      <c r="R5381" s="0">
        <v>-5.1931900978088379</v>
      </c>
      <c r="S5381" s="0">
        <v>-2.2989847660064697</v>
      </c>
      <c r="T5381" s="0">
        <v>-0.29446688294410706</v>
      </c>
      <c r="U5381" s="0">
        <v>1.7100509405136108</v>
      </c>
      <c r="V5381" s="0">
        <v>4.6042561531066895</v>
      </c>
      <c r="W5381" s="0">
        <v>5.992976188659668</v>
      </c>
      <c r="X5381" s="0">
        <v>0.72633981704711914</v>
      </c>
      <c r="Y5381" s="0">
        <v>0.71691691875457764</v>
      </c>
      <c r="Z5381" s="0">
        <v>-0.0094229402020573616</v>
      </c>
      <c r="AA5381" s="0">
        <v>0.12231981009244919</v>
      </c>
      <c r="AB5381" s="0">
        <v>-0.21062111854553223</v>
      </c>
      <c r="AC5381" s="0">
        <v>-0.16618208587169647</v>
      </c>
      <c r="AD5381" s="0">
        <v>-0.073567509651184082</v>
      </c>
      <c r="AE5381" s="0">
        <v>-0.0094229402020573616</v>
      </c>
      <c r="AF5381" s="0">
        <v>0.054721631109714508</v>
      </c>
      <c r="AG5381" s="0">
        <v>0.1473361998796463</v>
      </c>
      <c r="AH5381" s="0">
        <v>0.19177524745464325</v>
      </c>
    </row>
    <row r="5382" x14ac:dyDescent="0.4">
      <c r="A5382" s="11" t="str">
        <f>Data[[#This Row],[category]]&amp;Data[[#This Row],[subcategory]]&amp;Data[[#This Row],[date]]&amp;Data[[#This Row],[hour]]</f>
        <v>Zip code regionIrvine area9/2/2017Avg. 11 to 6 pm</v>
      </c>
      <c r="B5382" s="11" t="s">
        <v>145</v>
      </c>
      <c r="C5382" t="s">
        <v>55</v>
      </c>
      <c r="D5382" t="s">
        <v>113</v>
      </c>
      <c r="E5382" t="s">
        <v>76</v>
      </c>
      <c r="F5382" s="0">
        <v>32</v>
      </c>
      <c r="G5382" s="0">
        <v>30.318414688110352</v>
      </c>
      <c r="H5382" s="0">
        <v>31.778106689453125</v>
      </c>
      <c r="I5382" s="0">
        <v>1.4596922397613525</v>
      </c>
      <c r="J5382" s="0">
        <v>2.9891154766082764</v>
      </c>
      <c r="K5382" s="0">
        <v>80.348213195800781</v>
      </c>
      <c r="L5382" s="0">
        <v>0.48833584785461426</v>
      </c>
      <c r="M5382" s="0">
        <v>0</v>
      </c>
      <c r="N5382" s="0">
        <v>0</v>
      </c>
      <c r="O5382" s="0"/>
      <c r="P5382" s="0"/>
      <c r="Q5382" s="0">
        <v>-3.4569652080535889</v>
      </c>
      <c r="R5382" s="0">
        <v>-2.3710134029388428</v>
      </c>
      <c r="S5382" s="0">
        <v>-0.10780145227909088</v>
      </c>
      <c r="T5382" s="0">
        <v>1.4596922397613525</v>
      </c>
      <c r="U5382" s="0">
        <v>3.0271859169006348</v>
      </c>
      <c r="V5382" s="0">
        <v>5.2903976440429687</v>
      </c>
      <c r="W5382" s="0">
        <v>6.3763494491577148</v>
      </c>
      <c r="X5382" s="0">
        <v>0.97018927335739136</v>
      </c>
      <c r="Y5382" s="0">
        <v>1.0168994665145874</v>
      </c>
      <c r="Z5382" s="0">
        <v>0.046710152179002762</v>
      </c>
      <c r="AA5382" s="0">
        <v>0.095651693642139435</v>
      </c>
      <c r="AB5382" s="0">
        <v>-0.11062288284301758</v>
      </c>
      <c r="AC5382" s="0">
        <v>-0.075872428715229034</v>
      </c>
      <c r="AD5382" s="0">
        <v>-0.0034496448934078217</v>
      </c>
      <c r="AE5382" s="0">
        <v>0.046710152179002762</v>
      </c>
      <c r="AF5382" s="0">
        <v>0.096869952976703644</v>
      </c>
      <c r="AG5382" s="0">
        <v>0.16929273307323456</v>
      </c>
      <c r="AH5382" s="0">
        <v>0.2040431946516037</v>
      </c>
    </row>
    <row r="5383" x14ac:dyDescent="0.4">
      <c r="A5383" s="11" t="str">
        <f>Data[[#This Row],[category]]&amp;Data[[#This Row],[subcategory]]&amp;Data[[#This Row],[date]]&amp;Data[[#This Row],[hour]]</f>
        <v>Zip code regionIrvine area9/2/2017Avg. 2 to 6pm</v>
      </c>
      <c r="B5383" s="11" t="s">
        <v>145</v>
      </c>
      <c r="C5383" t="s">
        <v>55</v>
      </c>
      <c r="D5383" t="s">
        <v>113</v>
      </c>
      <c r="E5383" t="s">
        <v>77</v>
      </c>
      <c r="F5383" s="0">
        <v>32</v>
      </c>
      <c r="G5383" s="0">
        <v>30.00642204284668</v>
      </c>
      <c r="H5383" s="0">
        <v>31.781791687011719</v>
      </c>
      <c r="I5383" s="0">
        <v>1.7753689289093018</v>
      </c>
      <c r="J5383" s="0">
        <v>3.8876333236694336</v>
      </c>
      <c r="K5383" s="0">
        <v>79.78125</v>
      </c>
      <c r="L5383" s="0">
        <v>0.45667088031768799</v>
      </c>
      <c r="M5383" s="0">
        <v>0</v>
      </c>
      <c r="N5383" s="0">
        <v>0</v>
      </c>
      <c r="O5383" s="0"/>
      <c r="P5383" s="0"/>
      <c r="Q5383" s="0">
        <v>-4.6192188262939453</v>
      </c>
      <c r="R5383" s="0">
        <v>-3.2068336009979248</v>
      </c>
      <c r="S5383" s="0">
        <v>-0.26330798864364624</v>
      </c>
      <c r="T5383" s="0">
        <v>1.7753689289093018</v>
      </c>
      <c r="U5383" s="0">
        <v>3.8140459060668945</v>
      </c>
      <c r="V5383" s="0">
        <v>6.7575716972351074</v>
      </c>
      <c r="W5383" s="0">
        <v>8.169957160949707</v>
      </c>
      <c r="X5383" s="0">
        <v>0.96020549535751343</v>
      </c>
      <c r="Y5383" s="0">
        <v>1.0170173645019531</v>
      </c>
      <c r="Z5383" s="0">
        <v>0.056811805814504623</v>
      </c>
      <c r="AA5383" s="0">
        <v>0.12440426647663116</v>
      </c>
      <c r="AB5383" s="0">
        <v>-0.14781500399112701</v>
      </c>
      <c r="AC5383" s="0">
        <v>-0.10261867940425873</v>
      </c>
      <c r="AD5383" s="0">
        <v>-0.0084258550778031349</v>
      </c>
      <c r="AE5383" s="0">
        <v>0.056811805814504623</v>
      </c>
      <c r="AF5383" s="0">
        <v>0.12204946577548981</v>
      </c>
      <c r="AG5383" s="0">
        <v>0.21624228358268738</v>
      </c>
      <c r="AH5383" s="0">
        <v>0.26143860816955566</v>
      </c>
    </row>
    <row r="5384" x14ac:dyDescent="0.4">
      <c r="A5384" s="11" t="str">
        <f>Data[[#This Row],[category]]&amp;Data[[#This Row],[subcategory]]&amp;Data[[#This Row],[date]]&amp;Data[[#This Row],[hour]]</f>
        <v>Zip code regionIrvine areaAvg. Weekday Event1</v>
      </c>
      <c r="B5384" s="11" t="s">
        <v>145</v>
      </c>
      <c r="C5384" t="s">
        <v>55</v>
      </c>
      <c r="D5384" t="s">
        <v>161</v>
      </c>
      <c r="E5384" t="s">
        <v>40</v>
      </c>
      <c r="F5384" s="0">
        <v>32</v>
      </c>
      <c r="G5384" s="0">
        <v>21.497913360595703</v>
      </c>
      <c r="H5384" s="0">
        <v>24.980249404907227</v>
      </c>
      <c r="I5384" s="0">
        <v>3.4823360443115234</v>
      </c>
      <c r="J5384" s="0">
        <v>2.0103616714477539</v>
      </c>
      <c r="K5384" s="0">
        <v>70.9375</v>
      </c>
      <c r="L5384" s="0">
        <v>1.7321938276290894</v>
      </c>
      <c r="M5384" s="0">
        <v>1</v>
      </c>
      <c r="N5384" s="0">
        <v>0</v>
      </c>
      <c r="O5384" s="0"/>
      <c r="P5384" s="0"/>
      <c r="Q5384" s="0">
        <v>0.17558535933494568</v>
      </c>
      <c r="R5384" s="0">
        <v>0.90595388412475586</v>
      </c>
      <c r="S5384" s="0">
        <v>2.4281013011932373</v>
      </c>
      <c r="T5384" s="0">
        <v>3.4823360443115234</v>
      </c>
      <c r="U5384" s="0">
        <v>4.5365705490112305</v>
      </c>
      <c r="V5384" s="0">
        <v>6.058718204498291</v>
      </c>
      <c r="W5384" s="0">
        <v>6.7890868186950684</v>
      </c>
      <c r="X5384" s="0">
        <v>0.68793320655822754</v>
      </c>
      <c r="Y5384" s="0">
        <v>0.79936796426773071</v>
      </c>
      <c r="Z5384" s="0">
        <v>0.11143475025892258</v>
      </c>
      <c r="AA5384" s="0">
        <v>0.064331576228141785</v>
      </c>
      <c r="AB5384" s="0">
        <v>0.0056187235750257969</v>
      </c>
      <c r="AC5384" s="0">
        <v>0.028990518301725388</v>
      </c>
      <c r="AD5384" s="0">
        <v>0.077699236571788788</v>
      </c>
      <c r="AE5384" s="0">
        <v>0.11143475025892258</v>
      </c>
      <c r="AF5384" s="0">
        <v>0.14517025649547577</v>
      </c>
      <c r="AG5384" s="0">
        <v>0.19387897849082947</v>
      </c>
      <c r="AH5384" s="0">
        <v>0.21725077927112579</v>
      </c>
    </row>
    <row r="5385" x14ac:dyDescent="0.4">
      <c r="A5385" s="11" t="str">
        <f>Data[[#This Row],[category]]&amp;Data[[#This Row],[subcategory]]&amp;Data[[#This Row],[date]]&amp;Data[[#This Row],[hour]]</f>
        <v>Zip code regionIrvine areaAvg. Weekday Event2</v>
      </c>
      <c r="B5385" s="11" t="s">
        <v>145</v>
      </c>
      <c r="C5385" t="s">
        <v>55</v>
      </c>
      <c r="D5385" t="s">
        <v>161</v>
      </c>
      <c r="E5385" t="s">
        <v>41</v>
      </c>
      <c r="F5385" s="0">
        <v>32</v>
      </c>
      <c r="G5385" s="0">
        <v>20.580339431762695</v>
      </c>
      <c r="H5385" s="0">
        <v>23.856704711914063</v>
      </c>
      <c r="I5385" s="0">
        <v>3.2763643264770508</v>
      </c>
      <c r="J5385" s="0">
        <v>1.7025262117385864</v>
      </c>
      <c r="K5385" s="0">
        <v>70</v>
      </c>
      <c r="L5385" s="0">
        <v>1.9244134426116943</v>
      </c>
      <c r="M5385" s="0">
        <v>1</v>
      </c>
      <c r="N5385" s="0">
        <v>0</v>
      </c>
      <c r="O5385" s="0"/>
      <c r="P5385" s="0"/>
      <c r="Q5385" s="0">
        <v>0.47595790028572083</v>
      </c>
      <c r="R5385" s="0">
        <v>1.0944892168045044</v>
      </c>
      <c r="S5385" s="0">
        <v>2.3835587501525879</v>
      </c>
      <c r="T5385" s="0">
        <v>3.2763643264770508</v>
      </c>
      <c r="U5385" s="0">
        <v>4.1691699028015137</v>
      </c>
      <c r="V5385" s="0">
        <v>5.4582395553588867</v>
      </c>
      <c r="W5385" s="0">
        <v>6.0767707824707031</v>
      </c>
      <c r="X5385" s="0">
        <v>0.65857088565826416</v>
      </c>
      <c r="Y5385" s="0">
        <v>0.76341456174850464</v>
      </c>
      <c r="Z5385" s="0">
        <v>0.10484366118907928</v>
      </c>
      <c r="AA5385" s="0">
        <v>0.054480839520692825</v>
      </c>
      <c r="AB5385" s="0">
        <v>0.015230654738843441</v>
      </c>
      <c r="AC5385" s="0">
        <v>0.035023655742406845</v>
      </c>
      <c r="AD5385" s="0">
        <v>0.076273880898952484</v>
      </c>
      <c r="AE5385" s="0">
        <v>0.10484366118907928</v>
      </c>
      <c r="AF5385" s="0">
        <v>0.13341343402862549</v>
      </c>
      <c r="AG5385" s="0">
        <v>0.17466366291046143</v>
      </c>
      <c r="AH5385" s="0">
        <v>0.19445666670799255</v>
      </c>
    </row>
    <row r="5386" x14ac:dyDescent="0.4">
      <c r="A5386" s="11" t="str">
        <f>Data[[#This Row],[category]]&amp;Data[[#This Row],[subcategory]]&amp;Data[[#This Row],[date]]&amp;Data[[#This Row],[hour]]</f>
        <v>Zip code regionIrvine areaAvg. Weekday Event3</v>
      </c>
      <c r="B5386" s="11" t="s">
        <v>145</v>
      </c>
      <c r="C5386" t="s">
        <v>55</v>
      </c>
      <c r="D5386" t="s">
        <v>161</v>
      </c>
      <c r="E5386" t="s">
        <v>42</v>
      </c>
      <c r="F5386" s="0">
        <v>32</v>
      </c>
      <c r="G5386" s="0">
        <v>19.297697067260742</v>
      </c>
      <c r="H5386" s="0">
        <v>23.568572998046875</v>
      </c>
      <c r="I5386" s="0">
        <v>4.2708759307861328</v>
      </c>
      <c r="J5386" s="0">
        <v>1.9133601188659668</v>
      </c>
      <c r="K5386" s="0">
        <v>70.078125</v>
      </c>
      <c r="L5386" s="0">
        <v>2.2321338653564453</v>
      </c>
      <c r="M5386" s="0">
        <v>1</v>
      </c>
      <c r="N5386" s="0">
        <v>1</v>
      </c>
      <c r="O5386" s="0"/>
      <c r="P5386" s="0"/>
      <c r="Q5386" s="0">
        <v>1.1236785650253296</v>
      </c>
      <c r="R5386" s="0">
        <v>1.8188062906265259</v>
      </c>
      <c r="S5386" s="0">
        <v>3.2675089836120605</v>
      </c>
      <c r="T5386" s="0">
        <v>4.2708759307861328</v>
      </c>
      <c r="U5386" s="0">
        <v>5.2742428779602051</v>
      </c>
      <c r="V5386" s="0">
        <v>6.7229456901550293</v>
      </c>
      <c r="W5386" s="0">
        <v>7.4180731773376465</v>
      </c>
      <c r="X5386" s="0">
        <v>0.61752629280090332</v>
      </c>
      <c r="Y5386" s="0">
        <v>0.75419431924819946</v>
      </c>
      <c r="Z5386" s="0">
        <v>0.13666802644729614</v>
      </c>
      <c r="AA5386" s="0">
        <v>0.061227522790431976</v>
      </c>
      <c r="AB5386" s="0">
        <v>0.035957712680101395</v>
      </c>
      <c r="AC5386" s="0">
        <v>0.058201797306537628</v>
      </c>
      <c r="AD5386" s="0">
        <v>0.10456028580665588</v>
      </c>
      <c r="AE5386" s="0">
        <v>0.13666802644729614</v>
      </c>
      <c r="AF5386" s="0">
        <v>0.1687757670879364</v>
      </c>
      <c r="AG5386" s="0">
        <v>0.21513424813747406</v>
      </c>
      <c r="AH5386" s="0">
        <v>0.23737834393978119</v>
      </c>
    </row>
    <row r="5387" x14ac:dyDescent="0.4">
      <c r="A5387" s="11" t="str">
        <f>Data[[#This Row],[category]]&amp;Data[[#This Row],[subcategory]]&amp;Data[[#This Row],[date]]&amp;Data[[#This Row],[hour]]</f>
        <v>Zip code regionIrvine areaAvg. Weekday Event4</v>
      </c>
      <c r="B5387" s="11" t="s">
        <v>145</v>
      </c>
      <c r="C5387" t="s">
        <v>55</v>
      </c>
      <c r="D5387" t="s">
        <v>161</v>
      </c>
      <c r="E5387" t="s">
        <v>43</v>
      </c>
      <c r="F5387" s="0">
        <v>32</v>
      </c>
      <c r="G5387" s="0">
        <v>18.264003753662109</v>
      </c>
      <c r="H5387" s="0">
        <v>23.018875122070313</v>
      </c>
      <c r="I5387" s="0">
        <v>4.7548713684082031</v>
      </c>
      <c r="J5387" s="0">
        <v>2.1562964916229248</v>
      </c>
      <c r="K5387" s="0">
        <v>69.828125</v>
      </c>
      <c r="L5387" s="0">
        <v>2.2051100730895996</v>
      </c>
      <c r="M5387" s="0">
        <v>1</v>
      </c>
      <c r="N5387" s="0">
        <v>1</v>
      </c>
      <c r="O5387" s="0"/>
      <c r="P5387" s="0"/>
      <c r="Q5387" s="0">
        <v>1.2080792188644409</v>
      </c>
      <c r="R5387" s="0">
        <v>1.9914661645889282</v>
      </c>
      <c r="S5387" s="0">
        <v>3.6241083145141602</v>
      </c>
      <c r="T5387" s="0">
        <v>4.7548713684082031</v>
      </c>
      <c r="U5387" s="0">
        <v>5.8856344223022461</v>
      </c>
      <c r="V5387" s="0">
        <v>7.5182766914367676</v>
      </c>
      <c r="W5387" s="0">
        <v>8.3016633987426758</v>
      </c>
      <c r="X5387" s="0">
        <v>0.58444809913635254</v>
      </c>
      <c r="Y5387" s="0">
        <v>0.73660397529602051</v>
      </c>
      <c r="Z5387" s="0">
        <v>0.15215589106082916</v>
      </c>
      <c r="AA5387" s="0">
        <v>0.069001488387584686</v>
      </c>
      <c r="AB5387" s="0">
        <v>0.038658544421195984</v>
      </c>
      <c r="AC5387" s="0">
        <v>0.063726924359798431</v>
      </c>
      <c r="AD5387" s="0">
        <v>0.11597147583961487</v>
      </c>
      <c r="AE5387" s="0">
        <v>0.15215589106082916</v>
      </c>
      <c r="AF5387" s="0">
        <v>0.18834030628204346</v>
      </c>
      <c r="AG5387" s="0">
        <v>0.2405848503112793</v>
      </c>
      <c r="AH5387" s="0">
        <v>0.26565325260162354</v>
      </c>
    </row>
    <row r="5388" x14ac:dyDescent="0.4">
      <c r="A5388" s="11" t="str">
        <f>Data[[#This Row],[category]]&amp;Data[[#This Row],[subcategory]]&amp;Data[[#This Row],[date]]&amp;Data[[#This Row],[hour]]</f>
        <v>Zip code regionIrvine areaAvg. Weekday Event5</v>
      </c>
      <c r="B5388" s="11" t="s">
        <v>145</v>
      </c>
      <c r="C5388" t="s">
        <v>55</v>
      </c>
      <c r="D5388" t="s">
        <v>161</v>
      </c>
      <c r="E5388" t="s">
        <v>44</v>
      </c>
      <c r="F5388" s="0">
        <v>32</v>
      </c>
      <c r="G5388" s="0">
        <v>18.149621963500977</v>
      </c>
      <c r="H5388" s="0">
        <v>20.241336822509766</v>
      </c>
      <c r="I5388" s="0">
        <v>2.0917141437530518</v>
      </c>
      <c r="J5388" s="0">
        <v>1.2909787893295288</v>
      </c>
      <c r="K5388" s="0">
        <v>69.984375</v>
      </c>
      <c r="L5388" s="0">
        <v>1.6202545166015625</v>
      </c>
      <c r="M5388" s="0">
        <v>0</v>
      </c>
      <c r="N5388" s="0">
        <v>0</v>
      </c>
      <c r="O5388" s="0"/>
      <c r="P5388" s="0"/>
      <c r="Q5388" s="0">
        <v>-0.031757000833749771</v>
      </c>
      <c r="R5388" s="0">
        <v>0.43725824356079102</v>
      </c>
      <c r="S5388" s="0">
        <v>1.4147242307662964</v>
      </c>
      <c r="T5388" s="0">
        <v>2.0917141437530518</v>
      </c>
      <c r="U5388" s="0">
        <v>2.7687041759490967</v>
      </c>
      <c r="V5388" s="0">
        <v>3.7461700439453125</v>
      </c>
      <c r="W5388" s="0">
        <v>4.2151851654052734</v>
      </c>
      <c r="X5388" s="0">
        <v>0.58078789710998535</v>
      </c>
      <c r="Y5388" s="0">
        <v>0.64772278070449829</v>
      </c>
      <c r="Z5388" s="0">
        <v>0.066934853792190552</v>
      </c>
      <c r="AA5388" s="0">
        <v>0.041311319917440414</v>
      </c>
      <c r="AB5388" s="0">
        <v>-0.0010162206599488854</v>
      </c>
      <c r="AC5388" s="0">
        <v>0.013992266729474068</v>
      </c>
      <c r="AD5388" s="0">
        <v>0.045271176844835281</v>
      </c>
      <c r="AE5388" s="0">
        <v>0.066934853792190552</v>
      </c>
      <c r="AF5388" s="0">
        <v>0.088598534464836121</v>
      </c>
      <c r="AG5388" s="0">
        <v>0.11987744271755219</v>
      </c>
      <c r="AH5388" s="0">
        <v>0.13488592207431793</v>
      </c>
    </row>
    <row r="5389" x14ac:dyDescent="0.4">
      <c r="A5389" s="11" t="str">
        <f>Data[[#This Row],[category]]&amp;Data[[#This Row],[subcategory]]&amp;Data[[#This Row],[date]]&amp;Data[[#This Row],[hour]]</f>
        <v>Zip code regionIrvine areaAvg. Weekday Event6</v>
      </c>
      <c r="B5389" s="11" t="s">
        <v>145</v>
      </c>
      <c r="C5389" t="s">
        <v>55</v>
      </c>
      <c r="D5389" t="s">
        <v>161</v>
      </c>
      <c r="E5389" t="s">
        <v>45</v>
      </c>
      <c r="F5389" s="0">
        <v>32</v>
      </c>
      <c r="G5389" s="0">
        <v>20.509109497070313</v>
      </c>
      <c r="H5389" s="0">
        <v>20.638174057006836</v>
      </c>
      <c r="I5389" s="0">
        <v>0.12906455993652344</v>
      </c>
      <c r="J5389" s="0">
        <v>1.29459547996521</v>
      </c>
      <c r="K5389" s="0">
        <v>69.46875</v>
      </c>
      <c r="L5389" s="0">
        <v>0.099694892764091492</v>
      </c>
      <c r="M5389" s="0">
        <v>0</v>
      </c>
      <c r="N5389" s="0">
        <v>0</v>
      </c>
      <c r="O5389" s="0"/>
      <c r="P5389" s="0"/>
      <c r="Q5389" s="0">
        <v>-2.0003554821014404</v>
      </c>
      <c r="R5389" s="0">
        <v>-1.5300263166427612</v>
      </c>
      <c r="S5389" s="0">
        <v>-0.54982197284698486</v>
      </c>
      <c r="T5389" s="0">
        <v>0.12906455993652344</v>
      </c>
      <c r="U5389" s="0">
        <v>0.80795109272003174</v>
      </c>
      <c r="V5389" s="0">
        <v>1.7881554365158081</v>
      </c>
      <c r="W5389" s="0">
        <v>2.2584846019744873</v>
      </c>
      <c r="X5389" s="0">
        <v>0.65629148483276367</v>
      </c>
      <c r="Y5389" s="0">
        <v>0.66042155027389526</v>
      </c>
      <c r="Z5389" s="0">
        <v>0.0041300659067928791</v>
      </c>
      <c r="AA5389" s="0">
        <v>0.041427053511142731</v>
      </c>
      <c r="AB5389" s="0">
        <v>-0.064011372625827789</v>
      </c>
      <c r="AC5389" s="0">
        <v>-0.048960838466882706</v>
      </c>
      <c r="AD5389" s="0">
        <v>-0.017594302073121071</v>
      </c>
      <c r="AE5389" s="0">
        <v>0.0041300659067928791</v>
      </c>
      <c r="AF5389" s="0">
        <v>0.025854434818029404</v>
      </c>
      <c r="AG5389" s="0">
        <v>0.057220969349145889</v>
      </c>
      <c r="AH5389" s="0">
        <v>0.072271503508090973</v>
      </c>
    </row>
    <row r="5390" x14ac:dyDescent="0.4">
      <c r="A5390" s="11" t="str">
        <f>Data[[#This Row],[category]]&amp;Data[[#This Row],[subcategory]]&amp;Data[[#This Row],[date]]&amp;Data[[#This Row],[hour]]</f>
        <v>Zip code regionIrvine areaAvg. Weekday Event7</v>
      </c>
      <c r="B5390" s="11" t="s">
        <v>145</v>
      </c>
      <c r="C5390" t="s">
        <v>55</v>
      </c>
      <c r="D5390" t="s">
        <v>161</v>
      </c>
      <c r="E5390" t="s">
        <v>59</v>
      </c>
      <c r="F5390" s="0">
        <v>32</v>
      </c>
      <c r="G5390" s="0">
        <v>30.824810028076172</v>
      </c>
      <c r="H5390" s="0">
        <v>31.541873931884766</v>
      </c>
      <c r="I5390" s="0">
        <v>0.71706491708755493</v>
      </c>
      <c r="J5390" s="0">
        <v>1.8018288612365723</v>
      </c>
      <c r="K5390" s="0">
        <v>69.46875</v>
      </c>
      <c r="L5390" s="0">
        <v>0.39796504378318787</v>
      </c>
      <c r="M5390" s="0">
        <v>0</v>
      </c>
      <c r="N5390" s="0">
        <v>0</v>
      </c>
      <c r="O5390" s="0"/>
      <c r="P5390" s="0"/>
      <c r="Q5390" s="0">
        <v>-2.2466797828674316</v>
      </c>
      <c r="R5390" s="0">
        <v>-1.5920716524124146</v>
      </c>
      <c r="S5390" s="0">
        <v>-0.22781506180763245</v>
      </c>
      <c r="T5390" s="0">
        <v>0.71706491708755493</v>
      </c>
      <c r="U5390" s="0">
        <v>1.6619448661804199</v>
      </c>
      <c r="V5390" s="0">
        <v>3.0262014865875244</v>
      </c>
      <c r="W5390" s="0">
        <v>3.6808097362518311</v>
      </c>
      <c r="X5390" s="0">
        <v>0.98639392852783203</v>
      </c>
      <c r="Y5390" s="0">
        <v>1.0093399286270142</v>
      </c>
      <c r="Z5390" s="0">
        <v>0.022946076467633247</v>
      </c>
      <c r="AA5390" s="0">
        <v>0.057658523321151733</v>
      </c>
      <c r="AB5390" s="0">
        <v>-0.071893751621246338</v>
      </c>
      <c r="AC5390" s="0">
        <v>-0.050946295261383057</v>
      </c>
      <c r="AD5390" s="0">
        <v>-0.0072900825180113316</v>
      </c>
      <c r="AE5390" s="0">
        <v>0.022946076467633247</v>
      </c>
      <c r="AF5390" s="0">
        <v>0.053182236850261688</v>
      </c>
      <c r="AG5390" s="0">
        <v>0.096838444471359253</v>
      </c>
      <c r="AH5390" s="0">
        <v>0.11778590828180313</v>
      </c>
    </row>
    <row r="5391" x14ac:dyDescent="0.4">
      <c r="A5391" s="11" t="str">
        <f>Data[[#This Row],[category]]&amp;Data[[#This Row],[subcategory]]&amp;Data[[#This Row],[date]]&amp;Data[[#This Row],[hour]]</f>
        <v>Zip code regionIrvine areaAvg. Weekday Event8</v>
      </c>
      <c r="B5391" s="11" t="s">
        <v>145</v>
      </c>
      <c r="C5391" t="s">
        <v>55</v>
      </c>
      <c r="D5391" t="s">
        <v>161</v>
      </c>
      <c r="E5391" t="s">
        <v>60</v>
      </c>
      <c r="F5391" s="0">
        <v>32</v>
      </c>
      <c r="G5391" s="0">
        <v>42.05706787109375</v>
      </c>
      <c r="H5391" s="0">
        <v>44.726902008056641</v>
      </c>
      <c r="I5391" s="0">
        <v>2.6698362827301025</v>
      </c>
      <c r="J5391" s="0">
        <v>1.9224276542663574</v>
      </c>
      <c r="K5391" s="0">
        <v>71.640625</v>
      </c>
      <c r="L5391" s="0">
        <v>1.3887836933135986</v>
      </c>
      <c r="M5391" s="0">
        <v>0</v>
      </c>
      <c r="N5391" s="0">
        <v>0</v>
      </c>
      <c r="O5391" s="0"/>
      <c r="P5391" s="0"/>
      <c r="Q5391" s="0">
        <v>-0.49227580428123474</v>
      </c>
      <c r="R5391" s="0">
        <v>0.20614610612392426</v>
      </c>
      <c r="S5391" s="0">
        <v>1.6617141962051392</v>
      </c>
      <c r="T5391" s="0">
        <v>2.6698362827301025</v>
      </c>
      <c r="U5391" s="0">
        <v>3.6779582500457764</v>
      </c>
      <c r="V5391" s="0">
        <v>5.1335263252258301</v>
      </c>
      <c r="W5391" s="0">
        <v>5.8319482803344727</v>
      </c>
      <c r="X5391" s="0">
        <v>1.3458261489868164</v>
      </c>
      <c r="Y5391" s="0">
        <v>1.4312608242034912</v>
      </c>
      <c r="Z5391" s="0">
        <v>0.085434764623641968</v>
      </c>
      <c r="AA5391" s="0">
        <v>0.061517685651779175</v>
      </c>
      <c r="AB5391" s="0">
        <v>-0.015752824023365974</v>
      </c>
      <c r="AC5391" s="0">
        <v>0.006596678402274847</v>
      </c>
      <c r="AD5391" s="0">
        <v>0.053174857050180435</v>
      </c>
      <c r="AE5391" s="0">
        <v>0.085434764623641968</v>
      </c>
      <c r="AF5391" s="0">
        <v>0.1176946684718132</v>
      </c>
      <c r="AG5391" s="0">
        <v>0.16427284479141235</v>
      </c>
      <c r="AH5391" s="0">
        <v>0.18662235140800476</v>
      </c>
    </row>
    <row r="5392" x14ac:dyDescent="0.4">
      <c r="A5392" s="11" t="str">
        <f>Data[[#This Row],[category]]&amp;Data[[#This Row],[subcategory]]&amp;Data[[#This Row],[date]]&amp;Data[[#This Row],[hour]]</f>
        <v>Zip code regionIrvine areaAvg. Weekday Event9</v>
      </c>
      <c r="B5392" s="11" t="s">
        <v>145</v>
      </c>
      <c r="C5392" t="s">
        <v>55</v>
      </c>
      <c r="D5392" t="s">
        <v>161</v>
      </c>
      <c r="E5392" t="s">
        <v>61</v>
      </c>
      <c r="F5392" s="0">
        <v>32</v>
      </c>
      <c r="G5392" s="0">
        <v>56.761005401611328</v>
      </c>
      <c r="H5392" s="0">
        <v>56.583999633789063</v>
      </c>
      <c r="I5392" s="0">
        <v>-0.17700529098510742</v>
      </c>
      <c r="J5392" s="0">
        <v>1.173527717590332</v>
      </c>
      <c r="K5392" s="0">
        <v>74.328125</v>
      </c>
      <c r="L5392" s="0">
        <v>-0.15083178877830505</v>
      </c>
      <c r="M5392" s="0">
        <v>0</v>
      </c>
      <c r="N5392" s="0">
        <v>0</v>
      </c>
      <c r="O5392" s="0"/>
      <c r="P5392" s="0"/>
      <c r="Q5392" s="0">
        <v>-2.1072866916656494</v>
      </c>
      <c r="R5392" s="0">
        <v>-1.6809415817260742</v>
      </c>
      <c r="S5392" s="0">
        <v>-0.79240381717681885</v>
      </c>
      <c r="T5392" s="0">
        <v>-0.17700529098510742</v>
      </c>
      <c r="U5392" s="0">
        <v>0.438393235206604</v>
      </c>
      <c r="V5392" s="0">
        <v>1.3269309997558594</v>
      </c>
      <c r="W5392" s="0">
        <v>1.753275990486145</v>
      </c>
      <c r="X5392" s="0">
        <v>1.8163521289825439</v>
      </c>
      <c r="Y5392" s="0">
        <v>1.8106880187988281</v>
      </c>
      <c r="Z5392" s="0">
        <v>-0.0056641693226993084</v>
      </c>
      <c r="AA5392" s="0">
        <v>0.037552885711193085</v>
      </c>
      <c r="AB5392" s="0">
        <v>-0.067433170974254608</v>
      </c>
      <c r="AC5392" s="0">
        <v>-0.053790129721164703</v>
      </c>
      <c r="AD5392" s="0">
        <v>-0.025356922298669815</v>
      </c>
      <c r="AE5392" s="0">
        <v>-0.0056641693226993084</v>
      </c>
      <c r="AF5392" s="0">
        <v>0.014028583653271198</v>
      </c>
      <c r="AG5392" s="0">
        <v>0.042461790144443512</v>
      </c>
      <c r="AH5392" s="0">
        <v>0.056104831397533417</v>
      </c>
    </row>
    <row r="5393" x14ac:dyDescent="0.4">
      <c r="A5393" s="11" t="str">
        <f>Data[[#This Row],[category]]&amp;Data[[#This Row],[subcategory]]&amp;Data[[#This Row],[date]]&amp;Data[[#This Row],[hour]]</f>
        <v>Zip code regionIrvine areaAvg. Weekday Event10</v>
      </c>
      <c r="B5393" s="11" t="s">
        <v>145</v>
      </c>
      <c r="C5393" t="s">
        <v>55</v>
      </c>
      <c r="D5393" t="s">
        <v>161</v>
      </c>
      <c r="E5393" t="s">
        <v>62</v>
      </c>
      <c r="F5393" s="0">
        <v>32</v>
      </c>
      <c r="G5393" s="0">
        <v>62.636295318603516</v>
      </c>
      <c r="H5393" s="0">
        <v>63.289501190185547</v>
      </c>
      <c r="I5393" s="0">
        <v>0.6532025933265686</v>
      </c>
      <c r="J5393" s="0">
        <v>0.47284692525863647</v>
      </c>
      <c r="K5393" s="0">
        <v>77.59375</v>
      </c>
      <c r="L5393" s="0">
        <v>1.3814250230789185</v>
      </c>
      <c r="M5393" s="0">
        <v>0</v>
      </c>
      <c r="N5393" s="0">
        <v>0</v>
      </c>
      <c r="O5393" s="0"/>
      <c r="P5393" s="0"/>
      <c r="Q5393" s="0">
        <v>-0.12456138432025909</v>
      </c>
      <c r="R5393" s="0">
        <v>0.047224875539541245</v>
      </c>
      <c r="S5393" s="0">
        <v>0.40524142980575562</v>
      </c>
      <c r="T5393" s="0">
        <v>0.6532025933265686</v>
      </c>
      <c r="U5393" s="0">
        <v>0.90116375684738159</v>
      </c>
      <c r="V5393" s="0">
        <v>1.2591803073883057</v>
      </c>
      <c r="W5393" s="0">
        <v>1.4309666156768799</v>
      </c>
      <c r="X5393" s="0">
        <v>2.0043613910675049</v>
      </c>
      <c r="Y5393" s="0">
        <v>2.0252640247344971</v>
      </c>
      <c r="Z5393" s="0">
        <v>0.0209024827927351</v>
      </c>
      <c r="AA5393" s="0">
        <v>0.015131101943552494</v>
      </c>
      <c r="AB5393" s="0">
        <v>-0.00398596515879035</v>
      </c>
      <c r="AC5393" s="0">
        <v>0.0015111954417079687</v>
      </c>
      <c r="AD5393" s="0">
        <v>0.012967725284397602</v>
      </c>
      <c r="AE5393" s="0">
        <v>0.0209024827927351</v>
      </c>
      <c r="AF5393" s="0">
        <v>0.028837241232395172</v>
      </c>
      <c r="AG5393" s="0">
        <v>0.040293771773576736</v>
      </c>
      <c r="AH5393" s="0">
        <v>0.045790929347276688</v>
      </c>
    </row>
    <row r="5394" x14ac:dyDescent="0.4">
      <c r="A5394" s="11" t="str">
        <f>Data[[#This Row],[category]]&amp;Data[[#This Row],[subcategory]]&amp;Data[[#This Row],[date]]&amp;Data[[#This Row],[hour]]</f>
        <v>Zip code regionIrvine areaAvg. Weekday Event11</v>
      </c>
      <c r="B5394" s="11" t="s">
        <v>145</v>
      </c>
      <c r="C5394" t="s">
        <v>55</v>
      </c>
      <c r="D5394" t="s">
        <v>161</v>
      </c>
      <c r="E5394" t="s">
        <v>63</v>
      </c>
      <c r="F5394" s="0">
        <v>32</v>
      </c>
      <c r="G5394" s="0">
        <v>66.3338623046875</v>
      </c>
      <c r="H5394" s="0">
        <v>65.680656433105469</v>
      </c>
      <c r="I5394" s="0">
        <v>-0.65320277214050293</v>
      </c>
      <c r="J5394" s="0">
        <v>0.47284698486328125</v>
      </c>
      <c r="K5394" s="0">
        <v>80</v>
      </c>
      <c r="L5394" s="0">
        <v>-1.3814252614974976</v>
      </c>
      <c r="M5394" s="0">
        <v>0</v>
      </c>
      <c r="N5394" s="0">
        <v>0</v>
      </c>
      <c r="O5394" s="0"/>
      <c r="P5394" s="0"/>
      <c r="Q5394" s="0">
        <v>-1.430966854095459</v>
      </c>
      <c r="R5394" s="0">
        <v>-1.2591805458068848</v>
      </c>
      <c r="S5394" s="0">
        <v>-0.90116399526596069</v>
      </c>
      <c r="T5394" s="0">
        <v>-0.65320277214050293</v>
      </c>
      <c r="U5394" s="0">
        <v>-0.40524157881736755</v>
      </c>
      <c r="V5394" s="0">
        <v>-0.047224979847669601</v>
      </c>
      <c r="W5394" s="0">
        <v>0.12456130236387253</v>
      </c>
      <c r="X5394" s="0">
        <v>2.1226835250854492</v>
      </c>
      <c r="Y5394" s="0">
        <v>2.101780891418457</v>
      </c>
      <c r="Z5394" s="0">
        <v>-0.020902488380670547</v>
      </c>
      <c r="AA5394" s="0">
        <v>0.015131103806197643</v>
      </c>
      <c r="AB5394" s="0">
        <v>-0.045790940523147583</v>
      </c>
      <c r="AC5394" s="0">
        <v>-0.040293779224157333</v>
      </c>
      <c r="AD5394" s="0">
        <v>-0.02883724682033062</v>
      </c>
      <c r="AE5394" s="0">
        <v>-0.020902488380670547</v>
      </c>
      <c r="AF5394" s="0">
        <v>-0.012967729941010475</v>
      </c>
      <c r="AG5394" s="0">
        <v>-0.001511198584921658</v>
      </c>
      <c r="AH5394" s="0">
        <v>0.0039859623648226261</v>
      </c>
    </row>
    <row r="5395" x14ac:dyDescent="0.4">
      <c r="A5395" s="11" t="str">
        <f>Data[[#This Row],[category]]&amp;Data[[#This Row],[subcategory]]&amp;Data[[#This Row],[date]]&amp;Data[[#This Row],[hour]]</f>
        <v>Zip code regionIrvine areaAvg. Weekday Event12</v>
      </c>
      <c r="B5395" s="11" t="s">
        <v>145</v>
      </c>
      <c r="C5395" t="s">
        <v>55</v>
      </c>
      <c r="D5395" t="s">
        <v>161</v>
      </c>
      <c r="E5395" t="s">
        <v>64</v>
      </c>
      <c r="F5395" s="0">
        <v>32</v>
      </c>
      <c r="G5395" s="0">
        <v>70.089736938476562</v>
      </c>
      <c r="H5395" s="0">
        <v>68.83270263671875</v>
      </c>
      <c r="I5395" s="0">
        <v>-1.2570315599441528</v>
      </c>
      <c r="J5395" s="0">
        <v>1.3068057298660278</v>
      </c>
      <c r="K5395" s="0">
        <v>79.875</v>
      </c>
      <c r="L5395" s="0">
        <v>-0.96191155910491943</v>
      </c>
      <c r="M5395" s="0">
        <v>0</v>
      </c>
      <c r="N5395" s="0">
        <v>0</v>
      </c>
      <c r="O5395" s="0"/>
      <c r="P5395" s="0"/>
      <c r="Q5395" s="0">
        <v>-3.4065356254577637</v>
      </c>
      <c r="R5395" s="0">
        <v>-2.9317705631256104</v>
      </c>
      <c r="S5395" s="0">
        <v>-1.9423211812973022</v>
      </c>
      <c r="T5395" s="0">
        <v>-1.2570315599441528</v>
      </c>
      <c r="U5395" s="0">
        <v>-0.57174193859100342</v>
      </c>
      <c r="V5395" s="0">
        <v>0.41770738363265991</v>
      </c>
      <c r="W5395" s="0">
        <v>0.89247256517410278</v>
      </c>
      <c r="X5395" s="0">
        <v>2.2428715229034424</v>
      </c>
      <c r="Y5395" s="0">
        <v>2.2026464939117432</v>
      </c>
      <c r="Z5395" s="0">
        <v>-0.040225010365247726</v>
      </c>
      <c r="AA5395" s="0">
        <v>0.041817784309387207</v>
      </c>
      <c r="AB5395" s="0">
        <v>-0.10900914669036865</v>
      </c>
      <c r="AC5395" s="0">
        <v>-0.093816660344600677</v>
      </c>
      <c r="AD5395" s="0">
        <v>-0.062154278159141541</v>
      </c>
      <c r="AE5395" s="0">
        <v>-0.040225010365247726</v>
      </c>
      <c r="AF5395" s="0">
        <v>-0.018295742571353912</v>
      </c>
      <c r="AG5395" s="0">
        <v>0.013366636820137501</v>
      </c>
      <c r="AH5395" s="0">
        <v>0.02855912409722805</v>
      </c>
    </row>
    <row r="5396" x14ac:dyDescent="0.4">
      <c r="A5396" s="11" t="str">
        <f>Data[[#This Row],[category]]&amp;Data[[#This Row],[subcategory]]&amp;Data[[#This Row],[date]]&amp;Data[[#This Row],[hour]]</f>
        <v>Zip code regionIrvine areaAvg. Weekday Event13</v>
      </c>
      <c r="B5396" s="11" t="s">
        <v>145</v>
      </c>
      <c r="C5396" t="s">
        <v>55</v>
      </c>
      <c r="D5396" t="s">
        <v>161</v>
      </c>
      <c r="E5396" t="s">
        <v>65</v>
      </c>
      <c r="F5396" s="0">
        <v>32</v>
      </c>
      <c r="G5396" s="0">
        <v>69.075965881347656</v>
      </c>
      <c r="H5396" s="0">
        <v>67.091331481933594</v>
      </c>
      <c r="I5396" s="0">
        <v>-1.9846365451812744</v>
      </c>
      <c r="J5396" s="0">
        <v>2.1001787185668945</v>
      </c>
      <c r="K5396" s="0">
        <v>79.734375</v>
      </c>
      <c r="L5396" s="0">
        <v>-0.94498461484909058</v>
      </c>
      <c r="M5396" s="0">
        <v>0</v>
      </c>
      <c r="N5396" s="0">
        <v>0</v>
      </c>
      <c r="O5396" s="0"/>
      <c r="P5396" s="0"/>
      <c r="Q5396" s="0">
        <v>-5.4391231536865234</v>
      </c>
      <c r="R5396" s="0">
        <v>-4.676124095916748</v>
      </c>
      <c r="S5396" s="0">
        <v>-3.0859713554382324</v>
      </c>
      <c r="T5396" s="0">
        <v>-1.9846365451812744</v>
      </c>
      <c r="U5396" s="0">
        <v>-0.88330173492431641</v>
      </c>
      <c r="V5396" s="0">
        <v>0.70685076713562012</v>
      </c>
      <c r="W5396" s="0">
        <v>1.4698500633239746</v>
      </c>
      <c r="X5396" s="0">
        <v>2.2104308605194092</v>
      </c>
      <c r="Y5396" s="0">
        <v>2.1469225883483887</v>
      </c>
      <c r="Z5396" s="0">
        <v>-0.063508369028568268</v>
      </c>
      <c r="AA5396" s="0">
        <v>0.067205719649791718</v>
      </c>
      <c r="AB5396" s="0">
        <v>-0.17405194044113159</v>
      </c>
      <c r="AC5396" s="0">
        <v>-0.14963597059249878</v>
      </c>
      <c r="AD5396" s="0">
        <v>-0.098751083016395569</v>
      </c>
      <c r="AE5396" s="0">
        <v>-0.063508369028568268</v>
      </c>
      <c r="AF5396" s="0">
        <v>-0.028265655040740967</v>
      </c>
      <c r="AG5396" s="0">
        <v>0.022619226947426796</v>
      </c>
      <c r="AH5396" s="0">
        <v>0.047035202383995056</v>
      </c>
    </row>
    <row r="5397" x14ac:dyDescent="0.4">
      <c r="A5397" s="11" t="str">
        <f>Data[[#This Row],[category]]&amp;Data[[#This Row],[subcategory]]&amp;Data[[#This Row],[date]]&amp;Data[[#This Row],[hour]]</f>
        <v>Zip code regionIrvine areaAvg. Weekday Event14</v>
      </c>
      <c r="B5397" s="11" t="s">
        <v>145</v>
      </c>
      <c r="C5397" t="s">
        <v>55</v>
      </c>
      <c r="D5397" t="s">
        <v>161</v>
      </c>
      <c r="E5397" t="s">
        <v>66</v>
      </c>
      <c r="F5397" s="0">
        <v>32</v>
      </c>
      <c r="G5397" s="0">
        <v>68.651535034179688</v>
      </c>
      <c r="H5397" s="0">
        <v>70.182785034179688</v>
      </c>
      <c r="I5397" s="0">
        <v>1.5312486886978149</v>
      </c>
      <c r="J5397" s="0">
        <v>2.2694666385650635</v>
      </c>
      <c r="K5397" s="0">
        <v>79.8125</v>
      </c>
      <c r="L5397" s="0">
        <v>0.67471742630004883</v>
      </c>
      <c r="M5397" s="0">
        <v>0</v>
      </c>
      <c r="N5397" s="0">
        <v>0</v>
      </c>
      <c r="O5397" s="0"/>
      <c r="P5397" s="0"/>
      <c r="Q5397" s="0">
        <v>-2.2016916275024414</v>
      </c>
      <c r="R5397" s="0">
        <v>-1.3771898746490479</v>
      </c>
      <c r="S5397" s="0">
        <v>0.34113922715187073</v>
      </c>
      <c r="T5397" s="0">
        <v>1.5312486886978149</v>
      </c>
      <c r="U5397" s="0">
        <v>2.721358060836792</v>
      </c>
      <c r="V5397" s="0">
        <v>4.4396872520446777</v>
      </c>
      <c r="W5397" s="0">
        <v>5.2641892433166504</v>
      </c>
      <c r="X5397" s="0">
        <v>2.1968491077423096</v>
      </c>
      <c r="Y5397" s="0">
        <v>2.2458491325378418</v>
      </c>
      <c r="Z5397" s="0">
        <v>0.048999957740306854</v>
      </c>
      <c r="AA5397" s="0">
        <v>0.072622932493686676</v>
      </c>
      <c r="AB5397" s="0">
        <v>-0.070454135537147522</v>
      </c>
      <c r="AC5397" s="0">
        <v>-0.044070076197385788</v>
      </c>
      <c r="AD5397" s="0">
        <v>0.010916454717516899</v>
      </c>
      <c r="AE5397" s="0">
        <v>0.048999957740306854</v>
      </c>
      <c r="AF5397" s="0">
        <v>0.08708345890045166</v>
      </c>
      <c r="AG5397" s="0">
        <v>0.14206999540328979</v>
      </c>
      <c r="AH5397" s="0">
        <v>0.16845405101776123</v>
      </c>
    </row>
    <row r="5398" x14ac:dyDescent="0.4">
      <c r="A5398" s="11" t="str">
        <f>Data[[#This Row],[category]]&amp;Data[[#This Row],[subcategory]]&amp;Data[[#This Row],[date]]&amp;Data[[#This Row],[hour]]</f>
        <v>Zip code regionIrvine areaAvg. Weekday Event15</v>
      </c>
      <c r="B5398" s="11" t="s">
        <v>145</v>
      </c>
      <c r="C5398" t="s">
        <v>55</v>
      </c>
      <c r="D5398" t="s">
        <v>161</v>
      </c>
      <c r="E5398" t="s">
        <v>67</v>
      </c>
      <c r="F5398" s="0">
        <v>32</v>
      </c>
      <c r="G5398" s="0">
        <v>66.215385437011719</v>
      </c>
      <c r="H5398" s="0">
        <v>60.629173278808594</v>
      </c>
      <c r="I5398" s="0">
        <v>-5.586207389831543</v>
      </c>
      <c r="J5398" s="0">
        <v>2.685687780380249</v>
      </c>
      <c r="K5398" s="0">
        <v>79.578125</v>
      </c>
      <c r="L5398" s="0">
        <v>-2.079991340637207</v>
      </c>
      <c r="M5398" s="0">
        <v>1</v>
      </c>
      <c r="N5398" s="0">
        <v>1</v>
      </c>
      <c r="O5398" s="0"/>
      <c r="P5398" s="0"/>
      <c r="Q5398" s="0">
        <v>-10.00377082824707</v>
      </c>
      <c r="R5398" s="0">
        <v>-9.0280551910400391</v>
      </c>
      <c r="S5398" s="0">
        <v>-6.9945836067199707</v>
      </c>
      <c r="T5398" s="0">
        <v>-5.586207389831543</v>
      </c>
      <c r="U5398" s="0">
        <v>-4.1778311729431152</v>
      </c>
      <c r="V5398" s="0">
        <v>-2.1443600654602051</v>
      </c>
      <c r="W5398" s="0">
        <v>-1.1686440706253052</v>
      </c>
      <c r="X5398" s="0">
        <v>2.1188924312591553</v>
      </c>
      <c r="Y5398" s="0">
        <v>1.9401335716247559</v>
      </c>
      <c r="Z5398" s="0">
        <v>-0.17875863611698151</v>
      </c>
      <c r="AA5398" s="0">
        <v>0.085942007601261139</v>
      </c>
      <c r="AB5398" s="0">
        <v>-0.32012066245079041</v>
      </c>
      <c r="AC5398" s="0">
        <v>-0.28889775276184082</v>
      </c>
      <c r="AD5398" s="0">
        <v>-0.22382666170597076</v>
      </c>
      <c r="AE5398" s="0">
        <v>-0.17875863611698151</v>
      </c>
      <c r="AF5398" s="0">
        <v>-0.13369061052799225</v>
      </c>
      <c r="AG5398" s="0">
        <v>-0.068619519472122192</v>
      </c>
      <c r="AH5398" s="0">
        <v>-0.037396613508462906</v>
      </c>
    </row>
    <row r="5399" x14ac:dyDescent="0.4">
      <c r="A5399" s="11" t="str">
        <f>Data[[#This Row],[category]]&amp;Data[[#This Row],[subcategory]]&amp;Data[[#This Row],[date]]&amp;Data[[#This Row],[hour]]</f>
        <v>Zip code regionIrvine areaAvg. Weekday Event16</v>
      </c>
      <c r="B5399" s="11" t="s">
        <v>145</v>
      </c>
      <c r="C5399" t="s">
        <v>55</v>
      </c>
      <c r="D5399" t="s">
        <v>161</v>
      </c>
      <c r="E5399" t="s">
        <v>68</v>
      </c>
      <c r="F5399" s="0">
        <v>32</v>
      </c>
      <c r="G5399" s="0">
        <v>60.935131072998047</v>
      </c>
      <c r="H5399" s="0">
        <v>57.839622497558594</v>
      </c>
      <c r="I5399" s="0">
        <v>-3.095510721206665</v>
      </c>
      <c r="J5399" s="0">
        <v>2.7951579093933105</v>
      </c>
      <c r="K5399" s="0">
        <v>77.46875</v>
      </c>
      <c r="L5399" s="0">
        <v>-1.1074546575546265</v>
      </c>
      <c r="M5399" s="0">
        <v>0</v>
      </c>
      <c r="N5399" s="0">
        <v>0</v>
      </c>
      <c r="O5399" s="0"/>
      <c r="P5399" s="0"/>
      <c r="Q5399" s="0">
        <v>-7.6931362152099609</v>
      </c>
      <c r="R5399" s="0">
        <v>-6.6776494979858398</v>
      </c>
      <c r="S5399" s="0">
        <v>-4.5612931251525879</v>
      </c>
      <c r="T5399" s="0">
        <v>-3.095510721206665</v>
      </c>
      <c r="U5399" s="0">
        <v>-1.6297284364700317</v>
      </c>
      <c r="V5399" s="0">
        <v>0.48662826418876648</v>
      </c>
      <c r="W5399" s="0">
        <v>1.5021148920059204</v>
      </c>
      <c r="X5399" s="0">
        <v>1.9499242305755615</v>
      </c>
      <c r="Y5399" s="0">
        <v>1.8508678674697876</v>
      </c>
      <c r="Z5399" s="0">
        <v>-0.099056340754032135</v>
      </c>
      <c r="AA5399" s="0">
        <v>0.089445054531097412</v>
      </c>
      <c r="AB5399" s="0">
        <v>-0.24618037045001984</v>
      </c>
      <c r="AC5399" s="0">
        <v>-0.2136847972869873</v>
      </c>
      <c r="AD5399" s="0">
        <v>-0.14596137404441833</v>
      </c>
      <c r="AE5399" s="0">
        <v>-0.099056340754032135</v>
      </c>
      <c r="AF5399" s="0">
        <v>-0.052151307463645935</v>
      </c>
      <c r="AG5399" s="0">
        <v>0.015572109259665012</v>
      </c>
      <c r="AH5399" s="0">
        <v>0.048067681491374969</v>
      </c>
    </row>
    <row r="5400" x14ac:dyDescent="0.4">
      <c r="A5400" s="11" t="str">
        <f>Data[[#This Row],[category]]&amp;Data[[#This Row],[subcategory]]&amp;Data[[#This Row],[date]]&amp;Data[[#This Row],[hour]]</f>
        <v>Zip code regionIrvine areaAvg. Weekday Event17</v>
      </c>
      <c r="B5400" s="11" t="s">
        <v>145</v>
      </c>
      <c r="C5400" t="s">
        <v>55</v>
      </c>
      <c r="D5400" t="s">
        <v>161</v>
      </c>
      <c r="E5400" t="s">
        <v>69</v>
      </c>
      <c r="F5400" s="0">
        <v>32</v>
      </c>
      <c r="G5400" s="0">
        <v>54.125167846679688</v>
      </c>
      <c r="H5400" s="0">
        <v>52.220729827880859</v>
      </c>
      <c r="I5400" s="0">
        <v>-1.9044399261474609</v>
      </c>
      <c r="J5400" s="0">
        <v>2.6863555908203125</v>
      </c>
      <c r="K5400" s="0">
        <v>77.734375</v>
      </c>
      <c r="L5400" s="0">
        <v>-0.70893067121505737</v>
      </c>
      <c r="M5400" s="0">
        <v>0</v>
      </c>
      <c r="N5400" s="0">
        <v>0</v>
      </c>
      <c r="O5400" s="0"/>
      <c r="P5400" s="0"/>
      <c r="Q5400" s="0">
        <v>-6.3231015205383301</v>
      </c>
      <c r="R5400" s="0">
        <v>-5.3471431732177734</v>
      </c>
      <c r="S5400" s="0">
        <v>-3.3131661415100098</v>
      </c>
      <c r="T5400" s="0">
        <v>-1.9044399261474609</v>
      </c>
      <c r="U5400" s="0">
        <v>-0.49571368098258972</v>
      </c>
      <c r="V5400" s="0">
        <v>1.5382633209228516</v>
      </c>
      <c r="W5400" s="0">
        <v>2.5142219066619873</v>
      </c>
      <c r="X5400" s="0">
        <v>1.7320053577423096</v>
      </c>
      <c r="Y5400" s="0">
        <v>1.6710633039474487</v>
      </c>
      <c r="Z5400" s="0">
        <v>-0.060942076146602631</v>
      </c>
      <c r="AA5400" s="0">
        <v>0.085963375866413116</v>
      </c>
      <c r="AB5400" s="0">
        <v>-0.20233924686908722</v>
      </c>
      <c r="AC5400" s="0">
        <v>-0.17110857367515564</v>
      </c>
      <c r="AD5400" s="0">
        <v>-0.10602131485939026</v>
      </c>
      <c r="AE5400" s="0">
        <v>-0.060942076146602631</v>
      </c>
      <c r="AF5400" s="0">
        <v>-0.015862837433815002</v>
      </c>
      <c r="AG5400" s="0">
        <v>0.049224421381950378</v>
      </c>
      <c r="AH5400" s="0">
        <v>0.080455094575881958</v>
      </c>
    </row>
    <row r="5401" x14ac:dyDescent="0.4">
      <c r="A5401" s="11" t="str">
        <f>Data[[#This Row],[category]]&amp;Data[[#This Row],[subcategory]]&amp;Data[[#This Row],[date]]&amp;Data[[#This Row],[hour]]</f>
        <v>Zip code regionIrvine areaAvg. Weekday Event18</v>
      </c>
      <c r="B5401" s="11" t="s">
        <v>145</v>
      </c>
      <c r="C5401" t="s">
        <v>55</v>
      </c>
      <c r="D5401" t="s">
        <v>161</v>
      </c>
      <c r="E5401" t="s">
        <v>70</v>
      </c>
      <c r="F5401" s="0">
        <v>32</v>
      </c>
      <c r="G5401" s="0">
        <v>43.822628021240234</v>
      </c>
      <c r="H5401" s="0">
        <v>44.141689300537109</v>
      </c>
      <c r="I5401" s="0">
        <v>0.31906187534332275</v>
      </c>
      <c r="J5401" s="0">
        <v>2.8125662803649902</v>
      </c>
      <c r="K5401" s="0">
        <v>76.890625</v>
      </c>
      <c r="L5401" s="0">
        <v>0.11344154924154282</v>
      </c>
      <c r="M5401" s="0">
        <v>0</v>
      </c>
      <c r="N5401" s="0">
        <v>0</v>
      </c>
      <c r="O5401" s="0"/>
      <c r="P5401" s="0"/>
      <c r="Q5401" s="0">
        <v>-4.3071980476379395</v>
      </c>
      <c r="R5401" s="0">
        <v>-3.2853868007659912</v>
      </c>
      <c r="S5401" s="0">
        <v>-1.1558493375778198</v>
      </c>
      <c r="T5401" s="0">
        <v>0.31906187534332275</v>
      </c>
      <c r="U5401" s="0">
        <v>1.7939730882644653</v>
      </c>
      <c r="V5401" s="0">
        <v>3.9235105514526367</v>
      </c>
      <c r="W5401" s="0">
        <v>4.9453215599060059</v>
      </c>
      <c r="X5401" s="0">
        <v>1.4023240804672241</v>
      </c>
      <c r="Y5401" s="0">
        <v>1.4125339984893799</v>
      </c>
      <c r="Z5401" s="0">
        <v>0.010209980420768261</v>
      </c>
      <c r="AA5401" s="0">
        <v>0.090002119541168213</v>
      </c>
      <c r="AB5401" s="0">
        <v>-0.13783033192157745</v>
      </c>
      <c r="AC5401" s="0">
        <v>-0.10513237863779068</v>
      </c>
      <c r="AD5401" s="0">
        <v>-0.036987178027629852</v>
      </c>
      <c r="AE5401" s="0">
        <v>0.010209980420768261</v>
      </c>
      <c r="AF5401" s="0">
        <v>0.057407137006521225</v>
      </c>
      <c r="AG5401" s="0">
        <v>0.12555234134197235</v>
      </c>
      <c r="AH5401" s="0">
        <v>0.15825028717517853</v>
      </c>
    </row>
    <row r="5402" x14ac:dyDescent="0.4">
      <c r="A5402" s="11" t="str">
        <f>Data[[#This Row],[category]]&amp;Data[[#This Row],[subcategory]]&amp;Data[[#This Row],[date]]&amp;Data[[#This Row],[hour]]</f>
        <v>Zip code regionIrvine areaAvg. Weekday Event19</v>
      </c>
      <c r="B5402" s="11" t="s">
        <v>145</v>
      </c>
      <c r="C5402" t="s">
        <v>55</v>
      </c>
      <c r="D5402" t="s">
        <v>161</v>
      </c>
      <c r="E5402" t="s">
        <v>71</v>
      </c>
      <c r="F5402" s="0">
        <v>32</v>
      </c>
      <c r="G5402" s="0">
        <v>36.957603454589844</v>
      </c>
      <c r="H5402" s="0">
        <v>42.421371459960938</v>
      </c>
      <c r="I5402" s="0">
        <v>5.463768482208252</v>
      </c>
      <c r="J5402" s="0">
        <v>2.9906249046325684</v>
      </c>
      <c r="K5402" s="0">
        <v>76.0625</v>
      </c>
      <c r="L5402" s="0">
        <v>1.8269654512405396</v>
      </c>
      <c r="M5402" s="0">
        <v>1</v>
      </c>
      <c r="N5402" s="0">
        <v>0</v>
      </c>
      <c r="O5402" s="0"/>
      <c r="P5402" s="0"/>
      <c r="Q5402" s="0">
        <v>0.54462826251983643</v>
      </c>
      <c r="R5402" s="0">
        <v>1.6311284303665161</v>
      </c>
      <c r="S5402" s="0">
        <v>3.8954832553863525</v>
      </c>
      <c r="T5402" s="0">
        <v>5.463768482208252</v>
      </c>
      <c r="U5402" s="0">
        <v>7.0320539474487305</v>
      </c>
      <c r="V5402" s="0">
        <v>9.2964086532592773</v>
      </c>
      <c r="W5402" s="0">
        <v>10.382908821105957</v>
      </c>
      <c r="X5402" s="0">
        <v>1.1826432943344116</v>
      </c>
      <c r="Y5402" s="0">
        <v>1.3574838638305664</v>
      </c>
      <c r="Z5402" s="0">
        <v>0.17484058439731598</v>
      </c>
      <c r="AA5402" s="0">
        <v>0.095699995756149292</v>
      </c>
      <c r="AB5402" s="0">
        <v>0.017428100109100342</v>
      </c>
      <c r="AC5402" s="0">
        <v>0.05219610407948494</v>
      </c>
      <c r="AD5402" s="0">
        <v>0.12465545535087585</v>
      </c>
      <c r="AE5402" s="0">
        <v>0.17484058439731598</v>
      </c>
      <c r="AF5402" s="0">
        <v>0.2250257134437561</v>
      </c>
      <c r="AG5402" s="0">
        <v>0.29748505353927612</v>
      </c>
      <c r="AH5402" s="0">
        <v>0.33225306868553162</v>
      </c>
    </row>
    <row r="5403" x14ac:dyDescent="0.4">
      <c r="A5403" s="11" t="str">
        <f>Data[[#This Row],[category]]&amp;Data[[#This Row],[subcategory]]&amp;Data[[#This Row],[date]]&amp;Data[[#This Row],[hour]]</f>
        <v>Zip code regionIrvine areaAvg. Weekday Event20</v>
      </c>
      <c r="B5403" s="11" t="s">
        <v>145</v>
      </c>
      <c r="C5403" t="s">
        <v>55</v>
      </c>
      <c r="D5403" t="s">
        <v>161</v>
      </c>
      <c r="E5403" t="s">
        <v>54</v>
      </c>
      <c r="F5403" s="0">
        <v>32</v>
      </c>
      <c r="G5403" s="0">
        <v>36.953094482421875</v>
      </c>
      <c r="H5403" s="0">
        <v>41.760883331298828</v>
      </c>
      <c r="I5403" s="0">
        <v>4.8077883720397949</v>
      </c>
      <c r="J5403" s="0">
        <v>2.3918583393096924</v>
      </c>
      <c r="K5403" s="0">
        <v>74.84375</v>
      </c>
      <c r="L5403" s="0">
        <v>2.0100641250610352</v>
      </c>
      <c r="M5403" s="0">
        <v>1</v>
      </c>
      <c r="N5403" s="0">
        <v>1</v>
      </c>
      <c r="O5403" s="0"/>
      <c r="P5403" s="0"/>
      <c r="Q5403" s="0">
        <v>0.8735315203666687</v>
      </c>
      <c r="R5403" s="0">
        <v>1.742498517036438</v>
      </c>
      <c r="S5403" s="0">
        <v>3.5534965991973877</v>
      </c>
      <c r="T5403" s="0">
        <v>4.8077883720397949</v>
      </c>
      <c r="U5403" s="0">
        <v>6.062079906463623</v>
      </c>
      <c r="V5403" s="0">
        <v>7.8730783462524414</v>
      </c>
      <c r="W5403" s="0">
        <v>8.7420454025268555</v>
      </c>
      <c r="X5403" s="0">
        <v>1.1824990510940552</v>
      </c>
      <c r="Y5403" s="0">
        <v>1.336348295211792</v>
      </c>
      <c r="Z5403" s="0">
        <v>0.15384922921657562</v>
      </c>
      <c r="AA5403" s="0">
        <v>0.076539464294910431</v>
      </c>
      <c r="AB5403" s="0">
        <v>0.027953013777732849</v>
      </c>
      <c r="AC5403" s="0">
        <v>0.055759958922863007</v>
      </c>
      <c r="AD5403" s="0">
        <v>0.1137118935585022</v>
      </c>
      <c r="AE5403" s="0">
        <v>0.15384922921657562</v>
      </c>
      <c r="AF5403" s="0">
        <v>0.19398656487464905</v>
      </c>
      <c r="AG5403" s="0">
        <v>0.25193849205970764</v>
      </c>
      <c r="AH5403" s="0">
        <v>0.27974545955657959</v>
      </c>
    </row>
    <row r="5404" x14ac:dyDescent="0.4">
      <c r="A5404" s="11" t="str">
        <f>Data[[#This Row],[category]]&amp;Data[[#This Row],[subcategory]]&amp;Data[[#This Row],[date]]&amp;Data[[#This Row],[hour]]</f>
        <v>Zip code regionIrvine areaAvg. Weekday Event21</v>
      </c>
      <c r="B5404" s="11" t="s">
        <v>145</v>
      </c>
      <c r="C5404" t="s">
        <v>55</v>
      </c>
      <c r="D5404" t="s">
        <v>161</v>
      </c>
      <c r="E5404" t="s">
        <v>72</v>
      </c>
      <c r="F5404" s="0">
        <v>32</v>
      </c>
      <c r="G5404" s="0">
        <v>36.186298370361328</v>
      </c>
      <c r="H5404" s="0">
        <v>41.152473449707031</v>
      </c>
      <c r="I5404" s="0">
        <v>4.9661746025085449</v>
      </c>
      <c r="J5404" s="0">
        <v>2.3565256595611572</v>
      </c>
      <c r="K5404" s="0">
        <v>73.78125</v>
      </c>
      <c r="L5404" s="0">
        <v>2.1074137687683105</v>
      </c>
      <c r="M5404" s="0">
        <v>1</v>
      </c>
      <c r="N5404" s="0">
        <v>1</v>
      </c>
      <c r="O5404" s="0"/>
      <c r="P5404" s="0"/>
      <c r="Q5404" s="0">
        <v>1.0900348424911499</v>
      </c>
      <c r="R5404" s="0">
        <v>1.9461654424667358</v>
      </c>
      <c r="S5404" s="0">
        <v>3.7304112911224365</v>
      </c>
      <c r="T5404" s="0">
        <v>4.9661746025085449</v>
      </c>
      <c r="U5404" s="0">
        <v>6.2019376754760742</v>
      </c>
      <c r="V5404" s="0">
        <v>7.9861836433410645</v>
      </c>
      <c r="W5404" s="0">
        <v>8.8423147201538086</v>
      </c>
      <c r="X5404" s="0">
        <v>1.1579616069793701</v>
      </c>
      <c r="Y5404" s="0">
        <v>1.3168791532516479</v>
      </c>
      <c r="Z5404" s="0">
        <v>0.15891759097576141</v>
      </c>
      <c r="AA5404" s="0">
        <v>0.075408823788166046</v>
      </c>
      <c r="AB5404" s="0">
        <v>0.034881114959716797</v>
      </c>
      <c r="AC5404" s="0">
        <v>0.06227729469537735</v>
      </c>
      <c r="AD5404" s="0">
        <v>0.11937316507101059</v>
      </c>
      <c r="AE5404" s="0">
        <v>0.15891759097576141</v>
      </c>
      <c r="AF5404" s="0">
        <v>0.19846200942993164</v>
      </c>
      <c r="AG5404" s="0">
        <v>0.25555789470672607</v>
      </c>
      <c r="AH5404" s="0">
        <v>0.28295406699180603</v>
      </c>
    </row>
    <row r="5405" x14ac:dyDescent="0.4">
      <c r="A5405" s="11" t="str">
        <f>Data[[#This Row],[category]]&amp;Data[[#This Row],[subcategory]]&amp;Data[[#This Row],[date]]&amp;Data[[#This Row],[hour]]</f>
        <v>Zip code regionIrvine areaAvg. Weekday Event22</v>
      </c>
      <c r="B5405" s="11" t="s">
        <v>145</v>
      </c>
      <c r="C5405" t="s">
        <v>55</v>
      </c>
      <c r="D5405" t="s">
        <v>161</v>
      </c>
      <c r="E5405" t="s">
        <v>73</v>
      </c>
      <c r="F5405" s="0">
        <v>32</v>
      </c>
      <c r="G5405" s="0">
        <v>29.334217071533203</v>
      </c>
      <c r="H5405" s="0">
        <v>33.856670379638672</v>
      </c>
      <c r="I5405" s="0">
        <v>4.5224533081054687</v>
      </c>
      <c r="J5405" s="0">
        <v>2.4433197975158691</v>
      </c>
      <c r="K5405" s="0">
        <v>73.390625</v>
      </c>
      <c r="L5405" s="0">
        <v>1.8509460687637329</v>
      </c>
      <c r="M5405" s="0">
        <v>1</v>
      </c>
      <c r="N5405" s="0">
        <v>0</v>
      </c>
      <c r="O5405" s="0"/>
      <c r="P5405" s="0"/>
      <c r="Q5405" s="0">
        <v>0.50354987382888794</v>
      </c>
      <c r="R5405" s="0">
        <v>1.3912129402160645</v>
      </c>
      <c r="S5405" s="0">
        <v>3.2411751747131348</v>
      </c>
      <c r="T5405" s="0">
        <v>4.5224533081054687</v>
      </c>
      <c r="U5405" s="0">
        <v>5.8037314414978027</v>
      </c>
      <c r="V5405" s="0">
        <v>7.653693675994873</v>
      </c>
      <c r="W5405" s="0">
        <v>8.5413570404052734</v>
      </c>
      <c r="X5405" s="0">
        <v>0.93869495391845703</v>
      </c>
      <c r="Y5405" s="0">
        <v>1.0834134817123413</v>
      </c>
      <c r="Z5405" s="0">
        <v>0.14471851289272308</v>
      </c>
      <c r="AA5405" s="0">
        <v>0.078186236321926117</v>
      </c>
      <c r="AB5405" s="0">
        <v>0.016113597899675369</v>
      </c>
      <c r="AC5405" s="0">
        <v>0.044518820941448212</v>
      </c>
      <c r="AD5405" s="0">
        <v>0.1037176102399826</v>
      </c>
      <c r="AE5405" s="0">
        <v>0.14471851289272308</v>
      </c>
      <c r="AF5405" s="0">
        <v>0.18571941554546356</v>
      </c>
      <c r="AG5405" s="0">
        <v>0.24491821229457855</v>
      </c>
      <c r="AH5405" s="0">
        <v>0.2733234167098999</v>
      </c>
    </row>
    <row r="5406" x14ac:dyDescent="0.4">
      <c r="A5406" s="11" t="str">
        <f>Data[[#This Row],[category]]&amp;Data[[#This Row],[subcategory]]&amp;Data[[#This Row],[date]]&amp;Data[[#This Row],[hour]]</f>
        <v>Zip code regionIrvine areaAvg. Weekday Event23</v>
      </c>
      <c r="B5406" s="11" t="s">
        <v>145</v>
      </c>
      <c r="C5406" t="s">
        <v>55</v>
      </c>
      <c r="D5406" t="s">
        <v>161</v>
      </c>
      <c r="E5406" t="s">
        <v>74</v>
      </c>
      <c r="F5406" s="0">
        <v>32</v>
      </c>
      <c r="G5406" s="0">
        <v>26.349847793579102</v>
      </c>
      <c r="H5406" s="0">
        <v>30.260581970214844</v>
      </c>
      <c r="I5406" s="0">
        <v>3.9107332229614258</v>
      </c>
      <c r="J5406" s="0">
        <v>2.5358860492706299</v>
      </c>
      <c r="K5406" s="0">
        <v>72.890625</v>
      </c>
      <c r="L5406" s="0">
        <v>1.5421565771102905</v>
      </c>
      <c r="M5406" s="0">
        <v>0</v>
      </c>
      <c r="N5406" s="0">
        <v>0</v>
      </c>
      <c r="O5406" s="0"/>
      <c r="P5406" s="0"/>
      <c r="Q5406" s="0">
        <v>-0.26042813062667847</v>
      </c>
      <c r="R5406" s="0">
        <v>0.66086447238922119</v>
      </c>
      <c r="S5406" s="0">
        <v>2.5809133052825928</v>
      </c>
      <c r="T5406" s="0">
        <v>3.9107332229614258</v>
      </c>
      <c r="U5406" s="0">
        <v>5.2405533790588379</v>
      </c>
      <c r="V5406" s="0">
        <v>7.1606020927429199</v>
      </c>
      <c r="W5406" s="0">
        <v>8.0818948745727539</v>
      </c>
      <c r="X5406" s="0">
        <v>0.84319514036178589</v>
      </c>
      <c r="Y5406" s="0">
        <v>0.96833860874176025</v>
      </c>
      <c r="Z5406" s="0">
        <v>0.12514346837997437</v>
      </c>
      <c r="AA5406" s="0">
        <v>0.081148356199264526</v>
      </c>
      <c r="AB5406" s="0">
        <v>-0.0083336997777223587</v>
      </c>
      <c r="AC5406" s="0">
        <v>0.02114766463637352</v>
      </c>
      <c r="AD5406" s="0">
        <v>0.082589231431484222</v>
      </c>
      <c r="AE5406" s="0">
        <v>0.12514346837997437</v>
      </c>
      <c r="AF5406" s="0">
        <v>0.1676977127790451</v>
      </c>
      <c r="AG5406" s="0">
        <v>0.22913926839828491</v>
      </c>
      <c r="AH5406" s="0">
        <v>0.25862064957618713</v>
      </c>
    </row>
    <row r="5407" x14ac:dyDescent="0.4">
      <c r="A5407" s="11" t="str">
        <f>Data[[#This Row],[category]]&amp;Data[[#This Row],[subcategory]]&amp;Data[[#This Row],[date]]&amp;Data[[#This Row],[hour]]</f>
        <v>Zip code regionIrvine areaAvg. Weekday Event24</v>
      </c>
      <c r="B5407" s="11" t="s">
        <v>145</v>
      </c>
      <c r="C5407" t="s">
        <v>55</v>
      </c>
      <c r="D5407" t="s">
        <v>161</v>
      </c>
      <c r="E5407" t="s">
        <v>75</v>
      </c>
      <c r="F5407" s="0">
        <v>32</v>
      </c>
      <c r="G5407" s="0">
        <v>23.700044631958008</v>
      </c>
      <c r="H5407" s="0">
        <v>26.159700393676758</v>
      </c>
      <c r="I5407" s="0">
        <v>2.4596543312072754</v>
      </c>
      <c r="J5407" s="0">
        <v>2.1143009662628174</v>
      </c>
      <c r="K5407" s="0">
        <v>71.828125</v>
      </c>
      <c r="L5407" s="0">
        <v>1.1633416414260864</v>
      </c>
      <c r="M5407" s="0">
        <v>0</v>
      </c>
      <c r="N5407" s="0">
        <v>0</v>
      </c>
      <c r="O5407" s="0"/>
      <c r="P5407" s="0"/>
      <c r="Q5407" s="0">
        <v>-1.0180612802505493</v>
      </c>
      <c r="R5407" s="0">
        <v>-0.24993138015270233</v>
      </c>
      <c r="S5407" s="0">
        <v>1.3509137630462646</v>
      </c>
      <c r="T5407" s="0">
        <v>2.4596543312072754</v>
      </c>
      <c r="U5407" s="0">
        <v>3.5683948993682861</v>
      </c>
      <c r="V5407" s="0">
        <v>5.1692399978637695</v>
      </c>
      <c r="W5407" s="0">
        <v>5.9373698234558105</v>
      </c>
      <c r="X5407" s="0">
        <v>0.75840145349502563</v>
      </c>
      <c r="Y5407" s="0">
        <v>0.83711040019989014</v>
      </c>
      <c r="Z5407" s="0">
        <v>0.078708939254283905</v>
      </c>
      <c r="AA5407" s="0">
        <v>0.067657634615898132</v>
      </c>
      <c r="AB5407" s="0">
        <v>-0.032577965408563614</v>
      </c>
      <c r="AC5407" s="0">
        <v>-0.0079978080466389656</v>
      </c>
      <c r="AD5407" s="0">
        <v>0.043229240924119949</v>
      </c>
      <c r="AE5407" s="0">
        <v>0.078708939254283905</v>
      </c>
      <c r="AF5407" s="0">
        <v>0.11418863385915756</v>
      </c>
      <c r="AG5407" s="0">
        <v>0.1654156893491745</v>
      </c>
      <c r="AH5407" s="0">
        <v>0.18999584019184113</v>
      </c>
    </row>
    <row r="5408" x14ac:dyDescent="0.4">
      <c r="A5408" s="11" t="str">
        <f>Data[[#This Row],[category]]&amp;Data[[#This Row],[subcategory]]&amp;Data[[#This Row],[date]]&amp;Data[[#This Row],[hour]]</f>
        <v>Zip code regionIrvine areaAvg. Weekday EventAvg. 11 to 6 pm</v>
      </c>
      <c r="B5408" s="11" t="s">
        <v>145</v>
      </c>
      <c r="C5408" t="s">
        <v>55</v>
      </c>
      <c r="D5408" t="s">
        <v>161</v>
      </c>
      <c r="E5408" t="s">
        <v>76</v>
      </c>
      <c r="F5408" s="0">
        <v>32</v>
      </c>
      <c r="G5408" s="0">
        <v>61.845077514648438</v>
      </c>
      <c r="H5408" s="0">
        <v>60.134006500244141</v>
      </c>
      <c r="I5408" s="0">
        <v>-1.711073637008667</v>
      </c>
      <c r="J5408" s="0">
        <v>2.20914626121521</v>
      </c>
      <c r="K5408" s="0">
        <v>78.727676391601563</v>
      </c>
      <c r="L5408" s="0">
        <v>-0.77454066276550293</v>
      </c>
      <c r="M5408" s="0">
        <v>0</v>
      </c>
      <c r="N5408" s="0">
        <v>0</v>
      </c>
      <c r="O5408" s="0"/>
      <c r="P5408" s="0"/>
      <c r="Q5408" s="0">
        <v>-5.3447957038879395</v>
      </c>
      <c r="R5408" s="0">
        <v>-4.5422086715698242</v>
      </c>
      <c r="S5408" s="0">
        <v>-2.8695511817932129</v>
      </c>
      <c r="T5408" s="0">
        <v>-1.711073637008667</v>
      </c>
      <c r="U5408" s="0">
        <v>-0.55259621143341064</v>
      </c>
      <c r="V5408" s="0">
        <v>1.1200611591339111</v>
      </c>
      <c r="W5408" s="0">
        <v>1.922648549079895</v>
      </c>
      <c r="X5408" s="0">
        <v>1.9790425300598145</v>
      </c>
      <c r="Y5408" s="0">
        <v>1.9242881536483765</v>
      </c>
      <c r="Z5408" s="0">
        <v>-0.054754357784986496</v>
      </c>
      <c r="AA5408" s="0">
        <v>0.070692680776119232</v>
      </c>
      <c r="AB5408" s="0">
        <v>-0.17103347182273865</v>
      </c>
      <c r="AC5408" s="0">
        <v>-0.14535067975521088</v>
      </c>
      <c r="AD5408" s="0">
        <v>-0.091825634241104126</v>
      </c>
      <c r="AE5408" s="0">
        <v>-0.054754357784986496</v>
      </c>
      <c r="AF5408" s="0">
        <v>-0.017683079466223717</v>
      </c>
      <c r="AG5408" s="0">
        <v>0.035841956734657288</v>
      </c>
      <c r="AH5408" s="0">
        <v>0.061524756252765656</v>
      </c>
    </row>
    <row r="5409" x14ac:dyDescent="0.4">
      <c r="A5409" s="11" t="str">
        <f>Data[[#This Row],[category]]&amp;Data[[#This Row],[subcategory]]&amp;Data[[#This Row],[date]]&amp;Data[[#This Row],[hour]]</f>
        <v>Zip code regionIrvine areaAvg. Weekday EventAvg. 2 to 6pm</v>
      </c>
      <c r="B5409" s="11" t="s">
        <v>145</v>
      </c>
      <c r="C5409" t="s">
        <v>55</v>
      </c>
      <c r="D5409" t="s">
        <v>161</v>
      </c>
      <c r="E5409" t="s">
        <v>77</v>
      </c>
      <c r="F5409" s="0">
        <v>32</v>
      </c>
      <c r="G5409" s="0">
        <v>56.274578094482422</v>
      </c>
      <c r="H5409" s="0">
        <v>53.707805633544922</v>
      </c>
      <c r="I5409" s="0">
        <v>-2.5667741298675537</v>
      </c>
      <c r="J5409" s="0">
        <v>2.8783557415008545</v>
      </c>
      <c r="K5409" s="0">
        <v>77.91796875</v>
      </c>
      <c r="L5409" s="0">
        <v>-0.89175015687942505</v>
      </c>
      <c r="M5409" s="0">
        <v>0</v>
      </c>
      <c r="N5409" s="0">
        <v>0</v>
      </c>
      <c r="O5409" s="0"/>
      <c r="P5409" s="0"/>
      <c r="Q5409" s="0">
        <v>-7.3012480735778809</v>
      </c>
      <c r="R5409" s="0">
        <v>-6.2555356025695801</v>
      </c>
      <c r="S5409" s="0">
        <v>-4.0761852264404297</v>
      </c>
      <c r="T5409" s="0">
        <v>-2.5667741298675537</v>
      </c>
      <c r="U5409" s="0">
        <v>-1.0573629140853882</v>
      </c>
      <c r="V5409" s="0">
        <v>1.1219872236251831</v>
      </c>
      <c r="W5409" s="0">
        <v>2.1676998138427734</v>
      </c>
      <c r="X5409" s="0">
        <v>1.8007864952087402</v>
      </c>
      <c r="Y5409" s="0">
        <v>1.7186497449874878</v>
      </c>
      <c r="Z5409" s="0">
        <v>-0.082136772572994232</v>
      </c>
      <c r="AA5409" s="0">
        <v>0.092107385396957397</v>
      </c>
      <c r="AB5409" s="0">
        <v>-0.23363994061946869</v>
      </c>
      <c r="AC5409" s="0">
        <v>-0.20017713308334351</v>
      </c>
      <c r="AD5409" s="0">
        <v>-0.13043792545795441</v>
      </c>
      <c r="AE5409" s="0">
        <v>-0.082136772572994232</v>
      </c>
      <c r="AF5409" s="0">
        <v>-0.033835612237453461</v>
      </c>
      <c r="AG5409" s="0">
        <v>0.03590359166264534</v>
      </c>
      <c r="AH5409" s="0">
        <v>0.069366395473480225</v>
      </c>
    </row>
    <row r="5410" x14ac:dyDescent="0.4">
      <c r="A5410" s="11" t="str">
        <f>Data[[#This Row],[category]]&amp;Data[[#This Row],[subcategory]]&amp;Data[[#This Row],[date]]&amp;Data[[#This Row],[hour]]</f>
        <v>Zip code regionMain San Diego8/31/20171</v>
      </c>
      <c r="B5410" s="11" t="s">
        <v>145</v>
      </c>
      <c r="C5410" t="s">
        <v>56</v>
      </c>
      <c r="D5410" t="s">
        <v>109</v>
      </c>
      <c r="E5410" t="s">
        <v>40</v>
      </c>
      <c r="F5410" s="0">
        <v>273</v>
      </c>
      <c r="G5410" s="0">
        <v>54.411991119384766</v>
      </c>
      <c r="H5410" s="0">
        <v>54.447319030761719</v>
      </c>
      <c r="I5410" s="0">
        <v>0.035328671336174011</v>
      </c>
      <c r="J5410" s="0">
        <v>1.2803698778152466</v>
      </c>
      <c r="K5410" s="0">
        <v>73.534797668457031</v>
      </c>
      <c r="L5410" s="0">
        <v>0.027592550963163376</v>
      </c>
      <c r="M5410" s="0">
        <v>0</v>
      </c>
      <c r="N5410" s="0">
        <v>0</v>
      </c>
      <c r="O5410" s="0">
        <v>94.071891784667969</v>
      </c>
      <c r="P5410" s="0">
        <v>90.773971557617187</v>
      </c>
      <c r="Q5410" s="0">
        <v>-2.0706923007965088</v>
      </c>
      <c r="R5410" s="0">
        <v>-1.6055313348770142</v>
      </c>
      <c r="S5410" s="0">
        <v>-0.63609796762466431</v>
      </c>
      <c r="T5410" s="0">
        <v>0.035328671336174011</v>
      </c>
      <c r="U5410" s="0">
        <v>0.70675528049468994</v>
      </c>
      <c r="V5410" s="0">
        <v>1.6761887073516846</v>
      </c>
      <c r="W5410" s="0">
        <v>2.1413497924804687</v>
      </c>
      <c r="X5410" s="0">
        <v>14.854473114013672</v>
      </c>
      <c r="Y5410" s="0">
        <v>14.864117622375488</v>
      </c>
      <c r="Z5410" s="0">
        <v>0.0096447272226214409</v>
      </c>
      <c r="AA5410" s="0">
        <v>0.34954097867012024</v>
      </c>
      <c r="AB5410" s="0">
        <v>-0.56529903411865234</v>
      </c>
      <c r="AC5410" s="0">
        <v>-0.43831005692481995</v>
      </c>
      <c r="AD5410" s="0">
        <v>-0.17365473508834839</v>
      </c>
      <c r="AE5410" s="0">
        <v>0.0096447272226214409</v>
      </c>
      <c r="AF5410" s="0">
        <v>0.19294419884681702</v>
      </c>
      <c r="AG5410" s="0">
        <v>0.45759952068328857</v>
      </c>
      <c r="AH5410" s="0">
        <v>0.58458846807479858</v>
      </c>
    </row>
    <row r="5411" x14ac:dyDescent="0.4">
      <c r="A5411" s="11" t="str">
        <f>Data[[#This Row],[category]]&amp;Data[[#This Row],[subcategory]]&amp;Data[[#This Row],[date]]&amp;Data[[#This Row],[hour]]</f>
        <v>Zip code regionMain San Diego8/31/20172</v>
      </c>
      <c r="B5411" s="11" t="s">
        <v>145</v>
      </c>
      <c r="C5411" t="s">
        <v>56</v>
      </c>
      <c r="D5411" t="s">
        <v>109</v>
      </c>
      <c r="E5411" t="s">
        <v>41</v>
      </c>
      <c r="F5411" s="0">
        <v>273</v>
      </c>
      <c r="G5411" s="0">
        <v>51.624847412109375</v>
      </c>
      <c r="H5411" s="0">
        <v>51.952873229980469</v>
      </c>
      <c r="I5411" s="0">
        <v>0.32802686095237732</v>
      </c>
      <c r="J5411" s="0">
        <v>1.3167521953582764</v>
      </c>
      <c r="K5411" s="0">
        <v>72.824172973632813</v>
      </c>
      <c r="L5411" s="0">
        <v>0.2491181492805481</v>
      </c>
      <c r="M5411" s="0">
        <v>0</v>
      </c>
      <c r="N5411" s="0">
        <v>0</v>
      </c>
      <c r="O5411" s="0">
        <v>94.071891784667969</v>
      </c>
      <c r="P5411" s="0">
        <v>90.773971557617187</v>
      </c>
      <c r="Q5411" s="0">
        <v>-1.837837815284729</v>
      </c>
      <c r="R5411" s="0">
        <v>-1.3594589233398437</v>
      </c>
      <c r="S5411" s="0">
        <v>-0.36247867345809937</v>
      </c>
      <c r="T5411" s="0">
        <v>0.32802686095237732</v>
      </c>
      <c r="U5411" s="0">
        <v>1.018532395362854</v>
      </c>
      <c r="V5411" s="0">
        <v>2.0155127048492432</v>
      </c>
      <c r="W5411" s="0">
        <v>2.4938914775848389</v>
      </c>
      <c r="X5411" s="0">
        <v>14.093583106994629</v>
      </c>
      <c r="Y5411" s="0">
        <v>14.183134078979492</v>
      </c>
      <c r="Z5411" s="0">
        <v>0.089551329612731934</v>
      </c>
      <c r="AA5411" s="0">
        <v>0.35947334766387939</v>
      </c>
      <c r="AB5411" s="0">
        <v>-0.50172972679138184</v>
      </c>
      <c r="AC5411" s="0">
        <v>-0.37113231420516968</v>
      </c>
      <c r="AD5411" s="0">
        <v>-0.098956681787967682</v>
      </c>
      <c r="AE5411" s="0">
        <v>0.089551329612731934</v>
      </c>
      <c r="AF5411" s="0">
        <v>0.27805933356285095</v>
      </c>
      <c r="AG5411" s="0">
        <v>0.55023497343063354</v>
      </c>
      <c r="AH5411" s="0">
        <v>0.6808323860168457</v>
      </c>
    </row>
    <row r="5412" x14ac:dyDescent="0.4">
      <c r="A5412" s="11" t="str">
        <f>Data[[#This Row],[category]]&amp;Data[[#This Row],[subcategory]]&amp;Data[[#This Row],[date]]&amp;Data[[#This Row],[hour]]</f>
        <v>Zip code regionMain San Diego8/31/20173</v>
      </c>
      <c r="B5412" s="11" t="s">
        <v>145</v>
      </c>
      <c r="C5412" t="s">
        <v>56</v>
      </c>
      <c r="D5412" t="s">
        <v>109</v>
      </c>
      <c r="E5412" t="s">
        <v>42</v>
      </c>
      <c r="F5412" s="0">
        <v>273</v>
      </c>
      <c r="G5412" s="0">
        <v>49.592319488525391</v>
      </c>
      <c r="H5412" s="0">
        <v>50.508598327636719</v>
      </c>
      <c r="I5412" s="0">
        <v>0.91627901792526245</v>
      </c>
      <c r="J5412" s="0">
        <v>1.3611389398574829</v>
      </c>
      <c r="K5412" s="0">
        <v>72.4981689453125</v>
      </c>
      <c r="L5412" s="0">
        <v>0.67317080497741699</v>
      </c>
      <c r="M5412" s="0">
        <v>0</v>
      </c>
      <c r="N5412" s="0">
        <v>0</v>
      </c>
      <c r="O5412" s="0">
        <v>94.071891784667969</v>
      </c>
      <c r="P5412" s="0">
        <v>90.773971557617187</v>
      </c>
      <c r="Q5412" s="0">
        <v>-1.3225953578948975</v>
      </c>
      <c r="R5412" s="0">
        <v>-0.82809072732925415</v>
      </c>
      <c r="S5412" s="0">
        <v>0.20249706506729126</v>
      </c>
      <c r="T5412" s="0">
        <v>0.91627901792526245</v>
      </c>
      <c r="U5412" s="0">
        <v>1.6300610303878784</v>
      </c>
      <c r="V5412" s="0">
        <v>2.6606488227844238</v>
      </c>
      <c r="W5412" s="0">
        <v>3.1551532745361328</v>
      </c>
      <c r="X5412" s="0">
        <v>13.538702964782715</v>
      </c>
      <c r="Y5412" s="0">
        <v>13.788846969604492</v>
      </c>
      <c r="Z5412" s="0">
        <v>0.25014418363571167</v>
      </c>
      <c r="AA5412" s="0">
        <v>0.37159094214439392</v>
      </c>
      <c r="AB5412" s="0">
        <v>-0.36106851696968079</v>
      </c>
      <c r="AC5412" s="0">
        <v>-0.22606876492500305</v>
      </c>
      <c r="AD5412" s="0">
        <v>0.055281702429056168</v>
      </c>
      <c r="AE5412" s="0">
        <v>0.25014418363571167</v>
      </c>
      <c r="AF5412" s="0">
        <v>0.44500666856765747</v>
      </c>
      <c r="AG5412" s="0">
        <v>0.72635716199874878</v>
      </c>
      <c r="AH5412" s="0">
        <v>0.86135691404342651</v>
      </c>
    </row>
    <row r="5413" x14ac:dyDescent="0.4">
      <c r="A5413" s="11" t="str">
        <f>Data[[#This Row],[category]]&amp;Data[[#This Row],[subcategory]]&amp;Data[[#This Row],[date]]&amp;Data[[#This Row],[hour]]</f>
        <v>Zip code regionMain San Diego8/31/20174</v>
      </c>
      <c r="B5413" s="11" t="s">
        <v>145</v>
      </c>
      <c r="C5413" t="s">
        <v>56</v>
      </c>
      <c r="D5413" t="s">
        <v>109</v>
      </c>
      <c r="E5413" t="s">
        <v>43</v>
      </c>
      <c r="F5413" s="0">
        <v>273</v>
      </c>
      <c r="G5413" s="0">
        <v>46.841617584228516</v>
      </c>
      <c r="H5413" s="0">
        <v>50.034271240234375</v>
      </c>
      <c r="I5413" s="0">
        <v>3.1926548480987549</v>
      </c>
      <c r="J5413" s="0">
        <v>2.2955646514892578</v>
      </c>
      <c r="K5413" s="0">
        <v>73.153846740722656</v>
      </c>
      <c r="L5413" s="0">
        <v>1.3907928466796875</v>
      </c>
      <c r="M5413" s="0">
        <v>0</v>
      </c>
      <c r="N5413" s="0">
        <v>0</v>
      </c>
      <c r="O5413" s="0">
        <v>94.071891784667969</v>
      </c>
      <c r="P5413" s="0">
        <v>90.773971557617187</v>
      </c>
      <c r="Q5413" s="0">
        <v>-0.58321297168731689</v>
      </c>
      <c r="R5413" s="0">
        <v>0.25077039003372192</v>
      </c>
      <c r="S5413" s="0">
        <v>1.9888595342636108</v>
      </c>
      <c r="T5413" s="0">
        <v>3.1926548480987549</v>
      </c>
      <c r="U5413" s="0">
        <v>4.3964500427246094</v>
      </c>
      <c r="V5413" s="0">
        <v>6.1345391273498535</v>
      </c>
      <c r="W5413" s="0">
        <v>6.9685225486755371</v>
      </c>
      <c r="X5413" s="0">
        <v>12.787761688232422</v>
      </c>
      <c r="Y5413" s="0">
        <v>13.659356117248535</v>
      </c>
      <c r="Z5413" s="0">
        <v>0.87159478664398193</v>
      </c>
      <c r="AA5413" s="0">
        <v>0.62668913602828979</v>
      </c>
      <c r="AB5413" s="0">
        <v>-0.15921710431575775</v>
      </c>
      <c r="AC5413" s="0">
        <v>0.068460345268249512</v>
      </c>
      <c r="AD5413" s="0">
        <v>0.54295867681503296</v>
      </c>
      <c r="AE5413" s="0">
        <v>0.87159478664398193</v>
      </c>
      <c r="AF5413" s="0">
        <v>1.2002308368682861</v>
      </c>
      <c r="AG5413" s="0">
        <v>1.6747292280197144</v>
      </c>
      <c r="AH5413" s="0">
        <v>1.9024066925048828</v>
      </c>
    </row>
    <row r="5414" x14ac:dyDescent="0.4">
      <c r="A5414" s="11" t="str">
        <f>Data[[#This Row],[category]]&amp;Data[[#This Row],[subcategory]]&amp;Data[[#This Row],[date]]&amp;Data[[#This Row],[hour]]</f>
        <v>Zip code regionMain San Diego8/31/20175</v>
      </c>
      <c r="B5414" s="11" t="s">
        <v>145</v>
      </c>
      <c r="C5414" t="s">
        <v>56</v>
      </c>
      <c r="D5414" t="s">
        <v>109</v>
      </c>
      <c r="E5414" t="s">
        <v>44</v>
      </c>
      <c r="F5414" s="0">
        <v>273</v>
      </c>
      <c r="G5414" s="0">
        <v>47.400070190429688</v>
      </c>
      <c r="H5414" s="0">
        <v>50.730846405029297</v>
      </c>
      <c r="I5414" s="0">
        <v>3.3307762145996094</v>
      </c>
      <c r="J5414" s="0">
        <v>2.1895821094512939</v>
      </c>
      <c r="K5414" s="0">
        <v>72.813186645507813</v>
      </c>
      <c r="L5414" s="0">
        <v>1.5211926698684692</v>
      </c>
      <c r="M5414" s="0">
        <v>0</v>
      </c>
      <c r="N5414" s="0">
        <v>0</v>
      </c>
      <c r="O5414" s="0">
        <v>94.071891784667969</v>
      </c>
      <c r="P5414" s="0">
        <v>90.773971557617187</v>
      </c>
      <c r="Q5414" s="0">
        <v>-0.27076587080955505</v>
      </c>
      <c r="R5414" s="0">
        <v>0.52471381425857544</v>
      </c>
      <c r="S5414" s="0">
        <v>2.1825582981109619</v>
      </c>
      <c r="T5414" s="0">
        <v>3.3307762145996094</v>
      </c>
      <c r="U5414" s="0">
        <v>4.4789943695068359</v>
      </c>
      <c r="V5414" s="0">
        <v>6.136838436126709</v>
      </c>
      <c r="W5414" s="0">
        <v>6.9323182106018066</v>
      </c>
      <c r="X5414" s="0">
        <v>12.940218925476074</v>
      </c>
      <c r="Y5414" s="0">
        <v>13.849520683288574</v>
      </c>
      <c r="Z5414" s="0">
        <v>0.90930187702178955</v>
      </c>
      <c r="AA5414" s="0">
        <v>0.59775590896606445</v>
      </c>
      <c r="AB5414" s="0">
        <v>-0.073919095098972321</v>
      </c>
      <c r="AC5414" s="0">
        <v>0.1432468593120575</v>
      </c>
      <c r="AD5414" s="0">
        <v>0.59583836793899536</v>
      </c>
      <c r="AE5414" s="0">
        <v>0.90930187702178955</v>
      </c>
      <c r="AF5414" s="0">
        <v>1.222765326499939</v>
      </c>
      <c r="AG5414" s="0">
        <v>1.6753568649291992</v>
      </c>
      <c r="AH5414" s="0">
        <v>1.8925228118896484</v>
      </c>
    </row>
    <row r="5415" x14ac:dyDescent="0.4">
      <c r="A5415" s="11" t="str">
        <f>Data[[#This Row],[category]]&amp;Data[[#This Row],[subcategory]]&amp;Data[[#This Row],[date]]&amp;Data[[#This Row],[hour]]</f>
        <v>Zip code regionMain San Diego8/31/20176</v>
      </c>
      <c r="B5415" s="11" t="s">
        <v>145</v>
      </c>
      <c r="C5415" t="s">
        <v>56</v>
      </c>
      <c r="D5415" t="s">
        <v>109</v>
      </c>
      <c r="E5415" t="s">
        <v>45</v>
      </c>
      <c r="F5415" s="0">
        <v>273</v>
      </c>
      <c r="G5415" s="0">
        <v>53.162006378173828</v>
      </c>
      <c r="H5415" s="0">
        <v>54.952220916748047</v>
      </c>
      <c r="I5415" s="0">
        <v>1.790213942527771</v>
      </c>
      <c r="J5415" s="0">
        <v>1.8727668523788452</v>
      </c>
      <c r="K5415" s="0">
        <v>72.150184631347656</v>
      </c>
      <c r="L5415" s="0">
        <v>0.95591926574707031</v>
      </c>
      <c r="M5415" s="0">
        <v>0</v>
      </c>
      <c r="N5415" s="0">
        <v>0</v>
      </c>
      <c r="O5415" s="0">
        <v>94.071891784667969</v>
      </c>
      <c r="P5415" s="0">
        <v>90.773971557617187</v>
      </c>
      <c r="Q5415" s="0">
        <v>-1.2902134656906128</v>
      </c>
      <c r="R5415" s="0">
        <v>-0.60983335971832275</v>
      </c>
      <c r="S5415" s="0">
        <v>0.80813401937484741</v>
      </c>
      <c r="T5415" s="0">
        <v>1.790213942527771</v>
      </c>
      <c r="U5415" s="0">
        <v>2.7722938060760498</v>
      </c>
      <c r="V5415" s="0">
        <v>4.1902613639831543</v>
      </c>
      <c r="W5415" s="0">
        <v>4.8706412315368652</v>
      </c>
      <c r="X5415" s="0">
        <v>14.513227462768555</v>
      </c>
      <c r="Y5415" s="0">
        <v>15.001955986022949</v>
      </c>
      <c r="Z5415" s="0">
        <v>0.48872840404510498</v>
      </c>
      <c r="AA5415" s="0">
        <v>0.5112653374671936</v>
      </c>
      <c r="AB5415" s="0">
        <v>-0.35222825407981873</v>
      </c>
      <c r="AC5415" s="0">
        <v>-0.16648449003696442</v>
      </c>
      <c r="AD5415" s="0">
        <v>0.22062060236930847</v>
      </c>
      <c r="AE5415" s="0">
        <v>0.48872840404510498</v>
      </c>
      <c r="AF5415" s="0">
        <v>0.75683623552322388</v>
      </c>
      <c r="AG5415" s="0">
        <v>1.1439412832260132</v>
      </c>
      <c r="AH5415" s="0">
        <v>1.3296850919723511</v>
      </c>
    </row>
    <row r="5416" x14ac:dyDescent="0.4">
      <c r="A5416" s="11" t="str">
        <f>Data[[#This Row],[category]]&amp;Data[[#This Row],[subcategory]]&amp;Data[[#This Row],[date]]&amp;Data[[#This Row],[hour]]</f>
        <v>Zip code regionMain San Diego8/31/20177</v>
      </c>
      <c r="B5416" s="11" t="s">
        <v>145</v>
      </c>
      <c r="C5416" t="s">
        <v>56</v>
      </c>
      <c r="D5416" t="s">
        <v>109</v>
      </c>
      <c r="E5416" t="s">
        <v>59</v>
      </c>
      <c r="F5416" s="0">
        <v>273</v>
      </c>
      <c r="G5416" s="0">
        <v>63.086746215820313</v>
      </c>
      <c r="H5416" s="0">
        <v>65.106643676757813</v>
      </c>
      <c r="I5416" s="0">
        <v>2.0198941230773926</v>
      </c>
      <c r="J5416" s="0">
        <v>1.4333580732345581</v>
      </c>
      <c r="K5416" s="0">
        <v>71.802200317382813</v>
      </c>
      <c r="L5416" s="0">
        <v>1.4092041254043579</v>
      </c>
      <c r="M5416" s="0">
        <v>0</v>
      </c>
      <c r="N5416" s="0">
        <v>0</v>
      </c>
      <c r="O5416" s="0">
        <v>94.071891784667969</v>
      </c>
      <c r="P5416" s="0">
        <v>90.773971557617187</v>
      </c>
      <c r="Q5416" s="0">
        <v>-0.33777010440826416</v>
      </c>
      <c r="R5416" s="0">
        <v>0.18297183513641357</v>
      </c>
      <c r="S5416" s="0">
        <v>1.2682404518127441</v>
      </c>
      <c r="T5416" s="0">
        <v>2.0198941230773926</v>
      </c>
      <c r="U5416" s="0">
        <v>2.771547794342041</v>
      </c>
      <c r="V5416" s="0">
        <v>3.856816291809082</v>
      </c>
      <c r="W5416" s="0">
        <v>4.3775582313537598</v>
      </c>
      <c r="X5416" s="0">
        <v>17.222681045532227</v>
      </c>
      <c r="Y5416" s="0">
        <v>17.774114608764648</v>
      </c>
      <c r="Z5416" s="0">
        <v>0.55143111944198608</v>
      </c>
      <c r="AA5416" s="0">
        <v>0.39130675792694092</v>
      </c>
      <c r="AB5416" s="0">
        <v>-0.092211224138736725</v>
      </c>
      <c r="AC5416" s="0">
        <v>0.049951329827308655</v>
      </c>
      <c r="AD5416" s="0">
        <v>0.34622964262962341</v>
      </c>
      <c r="AE5416" s="0">
        <v>0.55143111944198608</v>
      </c>
      <c r="AF5416" s="0">
        <v>0.75663256645202637</v>
      </c>
      <c r="AG5416" s="0">
        <v>1.0529109239578247</v>
      </c>
      <c r="AH5416" s="0">
        <v>1.1950734853744507</v>
      </c>
    </row>
    <row r="5417" x14ac:dyDescent="0.4">
      <c r="A5417" s="11" t="str">
        <f>Data[[#This Row],[category]]&amp;Data[[#This Row],[subcategory]]&amp;Data[[#This Row],[date]]&amp;Data[[#This Row],[hour]]</f>
        <v>Zip code regionMain San Diego8/31/20178</v>
      </c>
      <c r="B5417" s="11" t="s">
        <v>145</v>
      </c>
      <c r="C5417" t="s">
        <v>56</v>
      </c>
      <c r="D5417" t="s">
        <v>109</v>
      </c>
      <c r="E5417" t="s">
        <v>60</v>
      </c>
      <c r="F5417" s="0">
        <v>273</v>
      </c>
      <c r="G5417" s="0">
        <v>73.43414306640625</v>
      </c>
      <c r="H5417" s="0">
        <v>72.495498657226562</v>
      </c>
      <c r="I5417" s="0">
        <v>-0.93864685297012329</v>
      </c>
      <c r="J5417" s="0">
        <v>1.0590440034866333</v>
      </c>
      <c r="K5417" s="0">
        <v>74.769233703613281</v>
      </c>
      <c r="L5417" s="0">
        <v>-0.88631522655487061</v>
      </c>
      <c r="M5417" s="0">
        <v>0</v>
      </c>
      <c r="N5417" s="0">
        <v>0</v>
      </c>
      <c r="O5417" s="0">
        <v>94.071891784667969</v>
      </c>
      <c r="P5417" s="0">
        <v>90.773971557617187</v>
      </c>
      <c r="Q5417" s="0">
        <v>-2.6806192398071289</v>
      </c>
      <c r="R5417" s="0">
        <v>-2.2958662509918213</v>
      </c>
      <c r="S5417" s="0">
        <v>-1.4940100908279419</v>
      </c>
      <c r="T5417" s="0">
        <v>-0.93864685297012329</v>
      </c>
      <c r="U5417" s="0">
        <v>-0.38328364491462708</v>
      </c>
      <c r="V5417" s="0">
        <v>0.41857263445854187</v>
      </c>
      <c r="W5417" s="0">
        <v>0.80332553386688232</v>
      </c>
      <c r="X5417" s="0">
        <v>20.047521591186523</v>
      </c>
      <c r="Y5417" s="0">
        <v>19.791271209716797</v>
      </c>
      <c r="Z5417" s="0">
        <v>-0.25625059008598328</v>
      </c>
      <c r="AA5417" s="0">
        <v>0.28911900520324707</v>
      </c>
      <c r="AB5417" s="0">
        <v>-0.73180902004241943</v>
      </c>
      <c r="AC5417" s="0">
        <v>-0.62677150964736938</v>
      </c>
      <c r="AD5417" s="0">
        <v>-0.40786474943161011</v>
      </c>
      <c r="AE5417" s="0">
        <v>-0.25625059008598328</v>
      </c>
      <c r="AF5417" s="0">
        <v>-0.10463643819093704</v>
      </c>
      <c r="AG5417" s="0">
        <v>0.11427032202482224</v>
      </c>
      <c r="AH5417" s="0">
        <v>0.21930785477161407</v>
      </c>
    </row>
    <row r="5418" x14ac:dyDescent="0.4">
      <c r="A5418" s="11" t="str">
        <f>Data[[#This Row],[category]]&amp;Data[[#This Row],[subcategory]]&amp;Data[[#This Row],[date]]&amp;Data[[#This Row],[hour]]</f>
        <v>Zip code regionMain San Diego8/31/20179</v>
      </c>
      <c r="B5418" s="11" t="s">
        <v>145</v>
      </c>
      <c r="C5418" t="s">
        <v>56</v>
      </c>
      <c r="D5418" t="s">
        <v>109</v>
      </c>
      <c r="E5418" t="s">
        <v>61</v>
      </c>
      <c r="F5418" s="0">
        <v>273</v>
      </c>
      <c r="G5418" s="0">
        <v>81.118675231933594</v>
      </c>
      <c r="H5418" s="0">
        <v>80.852378845214844</v>
      </c>
      <c r="I5418" s="0">
        <v>-0.2662937343120575</v>
      </c>
      <c r="J5418" s="0">
        <v>0.66918224096298218</v>
      </c>
      <c r="K5418" s="0">
        <v>78.5018310546875</v>
      </c>
      <c r="L5418" s="0">
        <v>-0.39793902635574341</v>
      </c>
      <c r="M5418" s="0">
        <v>0</v>
      </c>
      <c r="N5418" s="0">
        <v>0</v>
      </c>
      <c r="O5418" s="0">
        <v>94.071891784667969</v>
      </c>
      <c r="P5418" s="0">
        <v>90.773971557617187</v>
      </c>
      <c r="Q5418" s="0">
        <v>-1.3670005798339844</v>
      </c>
      <c r="R5418" s="0">
        <v>-1.1238852739334106</v>
      </c>
      <c r="S5418" s="0">
        <v>-0.61721324920654297</v>
      </c>
      <c r="T5418" s="0">
        <v>-0.2662937343120575</v>
      </c>
      <c r="U5418" s="0">
        <v>0.084625773131847382</v>
      </c>
      <c r="V5418" s="0">
        <v>0.59129780530929565</v>
      </c>
      <c r="W5418" s="0">
        <v>0.83441311120986938</v>
      </c>
      <c r="X5418" s="0">
        <v>22.14539909362793</v>
      </c>
      <c r="Y5418" s="0">
        <v>22.072698593139648</v>
      </c>
      <c r="Z5418" s="0">
        <v>-0.072698190808296204</v>
      </c>
      <c r="AA5418" s="0">
        <v>0.18268674612045288</v>
      </c>
      <c r="AB5418" s="0">
        <v>-0.37319114804267883</v>
      </c>
      <c r="AC5418" s="0">
        <v>-0.30682069063186646</v>
      </c>
      <c r="AD5418" s="0">
        <v>-0.16849921643733978</v>
      </c>
      <c r="AE5418" s="0">
        <v>-0.072698190808296204</v>
      </c>
      <c r="AF5418" s="0">
        <v>0.023102832958102226</v>
      </c>
      <c r="AG5418" s="0">
        <v>0.16142429411411285</v>
      </c>
      <c r="AH5418" s="0">
        <v>0.22779476642608643</v>
      </c>
    </row>
    <row r="5419" x14ac:dyDescent="0.4">
      <c r="A5419" s="11" t="str">
        <f>Data[[#This Row],[category]]&amp;Data[[#This Row],[subcategory]]&amp;Data[[#This Row],[date]]&amp;Data[[#This Row],[hour]]</f>
        <v>Zip code regionMain San Diego8/31/201710</v>
      </c>
      <c r="B5419" s="11" t="s">
        <v>145</v>
      </c>
      <c r="C5419" t="s">
        <v>56</v>
      </c>
      <c r="D5419" t="s">
        <v>109</v>
      </c>
      <c r="E5419" t="s">
        <v>62</v>
      </c>
      <c r="F5419" s="0">
        <v>273</v>
      </c>
      <c r="G5419" s="0">
        <v>88.42596435546875</v>
      </c>
      <c r="H5419" s="0">
        <v>88.498397827148438</v>
      </c>
      <c r="I5419" s="0">
        <v>0.072431296110153198</v>
      </c>
      <c r="J5419" s="0">
        <v>0.32240614295005798</v>
      </c>
      <c r="K5419" s="0">
        <v>82.652015686035156</v>
      </c>
      <c r="L5419" s="0">
        <v>0.2246585488319397</v>
      </c>
      <c r="M5419" s="0">
        <v>0</v>
      </c>
      <c r="N5419" s="0">
        <v>0</v>
      </c>
      <c r="O5419" s="0">
        <v>94.071891784667969</v>
      </c>
      <c r="P5419" s="0">
        <v>90.773971557617187</v>
      </c>
      <c r="Q5419" s="0">
        <v>-0.45787960290908813</v>
      </c>
      <c r="R5419" s="0">
        <v>-0.34074878692626953</v>
      </c>
      <c r="S5419" s="0">
        <v>-0.096638649702072144</v>
      </c>
      <c r="T5419" s="0">
        <v>0.072431296110153198</v>
      </c>
      <c r="U5419" s="0">
        <v>0.24150124192237854</v>
      </c>
      <c r="V5419" s="0">
        <v>0.48561137914657593</v>
      </c>
      <c r="W5419" s="0">
        <v>0.60274219512939453</v>
      </c>
      <c r="X5419" s="0">
        <v>24.140287399291992</v>
      </c>
      <c r="Y5419" s="0">
        <v>24.160062789916992</v>
      </c>
      <c r="Z5419" s="0">
        <v>0.01977374404668808</v>
      </c>
      <c r="AA5419" s="0">
        <v>0.088016875088214874</v>
      </c>
      <c r="AB5419" s="0">
        <v>-0.12500113248825073</v>
      </c>
      <c r="AC5419" s="0">
        <v>-0.093024417757987976</v>
      </c>
      <c r="AD5419" s="0">
        <v>-0.026382351294159889</v>
      </c>
      <c r="AE5419" s="0">
        <v>0.01977374404668808</v>
      </c>
      <c r="AF5419" s="0">
        <v>0.0659298375248909</v>
      </c>
      <c r="AG5419" s="0">
        <v>0.13257190585136414</v>
      </c>
      <c r="AH5419" s="0">
        <v>0.16454862058162689</v>
      </c>
    </row>
    <row r="5420" x14ac:dyDescent="0.4">
      <c r="A5420" s="11" t="str">
        <f>Data[[#This Row],[category]]&amp;Data[[#This Row],[subcategory]]&amp;Data[[#This Row],[date]]&amp;Data[[#This Row],[hour]]</f>
        <v>Zip code regionMain San Diego8/31/201711</v>
      </c>
      <c r="B5420" s="11" t="s">
        <v>145</v>
      </c>
      <c r="C5420" t="s">
        <v>56</v>
      </c>
      <c r="D5420" t="s">
        <v>109</v>
      </c>
      <c r="E5420" t="s">
        <v>63</v>
      </c>
      <c r="F5420" s="0">
        <v>273</v>
      </c>
      <c r="G5420" s="0">
        <v>92.950477600097656</v>
      </c>
      <c r="H5420" s="0">
        <v>92.878044128417969</v>
      </c>
      <c r="I5420" s="0">
        <v>-0.072431907057762146</v>
      </c>
      <c r="J5420" s="0">
        <v>0.32240587472915649</v>
      </c>
      <c r="K5420" s="0">
        <v>86.406593322753906</v>
      </c>
      <c r="L5420" s="0">
        <v>-0.22466063499450684</v>
      </c>
      <c r="M5420" s="0">
        <v>0</v>
      </c>
      <c r="N5420" s="0">
        <v>0</v>
      </c>
      <c r="O5420" s="0">
        <v>94.071891784667969</v>
      </c>
      <c r="P5420" s="0">
        <v>90.773971557617187</v>
      </c>
      <c r="Q5420" s="0">
        <v>-0.60274237394332886</v>
      </c>
      <c r="R5420" s="0">
        <v>-0.48561164736747742</v>
      </c>
      <c r="S5420" s="0">
        <v>-0.24150171875953674</v>
      </c>
      <c r="T5420" s="0">
        <v>-0.072431907057762146</v>
      </c>
      <c r="U5420" s="0">
        <v>0.096637897193431854</v>
      </c>
      <c r="V5420" s="0">
        <v>0.34074783325195313</v>
      </c>
      <c r="W5420" s="0">
        <v>0.45787855982780457</v>
      </c>
      <c r="X5420" s="0">
        <v>25.375480651855469</v>
      </c>
      <c r="Y5420" s="0">
        <v>25.355705261230469</v>
      </c>
      <c r="Z5420" s="0">
        <v>-0.019773909822106361</v>
      </c>
      <c r="AA5420" s="0">
        <v>0.088016800582408905</v>
      </c>
      <c r="AB5420" s="0">
        <v>-0.16454866528511047</v>
      </c>
      <c r="AC5420" s="0">
        <v>-0.1325719803571701</v>
      </c>
      <c r="AD5420" s="0">
        <v>-0.065929964184761047</v>
      </c>
      <c r="AE5420" s="0">
        <v>-0.019773909822106361</v>
      </c>
      <c r="AF5420" s="0">
        <v>0.026382146403193474</v>
      </c>
      <c r="AG5420" s="0">
        <v>0.093024156987667084</v>
      </c>
      <c r="AH5420" s="0">
        <v>0.12500084936618805</v>
      </c>
    </row>
    <row r="5421" x14ac:dyDescent="0.4">
      <c r="A5421" s="11" t="str">
        <f>Data[[#This Row],[category]]&amp;Data[[#This Row],[subcategory]]&amp;Data[[#This Row],[date]]&amp;Data[[#This Row],[hour]]</f>
        <v>Zip code regionMain San Diego8/31/201712</v>
      </c>
      <c r="B5421" s="11" t="s">
        <v>145</v>
      </c>
      <c r="C5421" t="s">
        <v>56</v>
      </c>
      <c r="D5421" t="s">
        <v>109</v>
      </c>
      <c r="E5421" t="s">
        <v>64</v>
      </c>
      <c r="F5421" s="0">
        <v>273</v>
      </c>
      <c r="G5421" s="0">
        <v>96.578445434570313</v>
      </c>
      <c r="H5421" s="0">
        <v>96.7674560546875</v>
      </c>
      <c r="I5421" s="0">
        <v>0.1890111118555069</v>
      </c>
      <c r="J5421" s="0">
        <v>0.74614667892456055</v>
      </c>
      <c r="K5421" s="0">
        <v>89.205131530761719</v>
      </c>
      <c r="L5421" s="0">
        <v>0.25331628322601318</v>
      </c>
      <c r="M5421" s="0">
        <v>0</v>
      </c>
      <c r="N5421" s="0">
        <v>0</v>
      </c>
      <c r="O5421" s="0">
        <v>94.071891784667969</v>
      </c>
      <c r="P5421" s="0">
        <v>90.773971557617187</v>
      </c>
      <c r="Q5421" s="0">
        <v>-1.0382909774780273</v>
      </c>
      <c r="R5421" s="0">
        <v>-0.76721435785293579</v>
      </c>
      <c r="S5421" s="0">
        <v>-0.20226858556270599</v>
      </c>
      <c r="T5421" s="0">
        <v>0.1890111118555069</v>
      </c>
      <c r="U5421" s="0">
        <v>0.58029079437255859</v>
      </c>
      <c r="V5421" s="0">
        <v>1.145236611366272</v>
      </c>
      <c r="W5421" s="0">
        <v>1.4163131713867187</v>
      </c>
      <c r="X5421" s="0">
        <v>26.365915298461914</v>
      </c>
      <c r="Y5421" s="0">
        <v>26.417514801025391</v>
      </c>
      <c r="Z5421" s="0">
        <v>0.051600035279989243</v>
      </c>
      <c r="AA5421" s="0">
        <v>0.20369803905487061</v>
      </c>
      <c r="AB5421" s="0">
        <v>-0.28345343470573425</v>
      </c>
      <c r="AC5421" s="0">
        <v>-0.20944949984550476</v>
      </c>
      <c r="AD5421" s="0">
        <v>-0.055219322443008423</v>
      </c>
      <c r="AE5421" s="0">
        <v>0.051600035279989243</v>
      </c>
      <c r="AF5421" s="0">
        <v>0.15841938555240631</v>
      </c>
      <c r="AG5421" s="0">
        <v>0.31264957785606384</v>
      </c>
      <c r="AH5421" s="0">
        <v>0.38665348291397095</v>
      </c>
    </row>
    <row r="5422" x14ac:dyDescent="0.4">
      <c r="A5422" s="11" t="str">
        <f>Data[[#This Row],[category]]&amp;Data[[#This Row],[subcategory]]&amp;Data[[#This Row],[date]]&amp;Data[[#This Row],[hour]]</f>
        <v>Zip code regionMain San Diego8/31/201713</v>
      </c>
      <c r="B5422" s="11" t="s">
        <v>145</v>
      </c>
      <c r="C5422" t="s">
        <v>56</v>
      </c>
      <c r="D5422" t="s">
        <v>109</v>
      </c>
      <c r="E5422" t="s">
        <v>65</v>
      </c>
      <c r="F5422" s="0">
        <v>273</v>
      </c>
      <c r="G5422" s="0">
        <v>98.766815185546875</v>
      </c>
      <c r="H5422" s="0">
        <v>98.579154968261719</v>
      </c>
      <c r="I5422" s="0">
        <v>-0.1876620352268219</v>
      </c>
      <c r="J5422" s="0">
        <v>0.98854470252990723</v>
      </c>
      <c r="K5422" s="0">
        <v>88.978019714355469</v>
      </c>
      <c r="L5422" s="0">
        <v>-0.18983666598796844</v>
      </c>
      <c r="M5422" s="0">
        <v>0</v>
      </c>
      <c r="N5422" s="0">
        <v>0</v>
      </c>
      <c r="O5422" s="0">
        <v>94.071891784667969</v>
      </c>
      <c r="P5422" s="0">
        <v>90.773971557617187</v>
      </c>
      <c r="Q5422" s="0">
        <v>-1.8136733770370483</v>
      </c>
      <c r="R5422" s="0">
        <v>-1.4545331001281738</v>
      </c>
      <c r="S5422" s="0">
        <v>-0.7060554027557373</v>
      </c>
      <c r="T5422" s="0">
        <v>-0.1876620352268219</v>
      </c>
      <c r="U5422" s="0">
        <v>0.33073130249977112</v>
      </c>
      <c r="V5422" s="0">
        <v>1.0792089700698853</v>
      </c>
      <c r="W5422" s="0">
        <v>1.4383492469787598</v>
      </c>
      <c r="X5422" s="0">
        <v>26.963340759277344</v>
      </c>
      <c r="Y5422" s="0">
        <v>26.912109375</v>
      </c>
      <c r="Z5422" s="0">
        <v>-0.051231734454631805</v>
      </c>
      <c r="AA5422" s="0">
        <v>0.26987269520759583</v>
      </c>
      <c r="AB5422" s="0">
        <v>-0.49513280391693115</v>
      </c>
      <c r="AC5422" s="0">
        <v>-0.39708751440048218</v>
      </c>
      <c r="AD5422" s="0">
        <v>-0.19275312125682831</v>
      </c>
      <c r="AE5422" s="0">
        <v>-0.051231734454631805</v>
      </c>
      <c r="AF5422" s="0">
        <v>0.0902896448969841</v>
      </c>
      <c r="AG5422" s="0">
        <v>0.29462403059005737</v>
      </c>
      <c r="AH5422" s="0">
        <v>0.39266934990882874</v>
      </c>
    </row>
    <row r="5423" x14ac:dyDescent="0.4">
      <c r="A5423" s="11" t="str">
        <f>Data[[#This Row],[category]]&amp;Data[[#This Row],[subcategory]]&amp;Data[[#This Row],[date]]&amp;Data[[#This Row],[hour]]</f>
        <v>Zip code regionMain San Diego8/31/201714</v>
      </c>
      <c r="B5423" s="11" t="s">
        <v>145</v>
      </c>
      <c r="C5423" t="s">
        <v>56</v>
      </c>
      <c r="D5423" t="s">
        <v>109</v>
      </c>
      <c r="E5423" t="s">
        <v>66</v>
      </c>
      <c r="F5423" s="0">
        <v>273</v>
      </c>
      <c r="G5423" s="0">
        <v>98.867080688476563</v>
      </c>
      <c r="H5423" s="0">
        <v>100.06075286865234</v>
      </c>
      <c r="I5423" s="0">
        <v>1.1936709880828857</v>
      </c>
      <c r="J5423" s="0">
        <v>1.2102985382080078</v>
      </c>
      <c r="K5423" s="0">
        <v>88.534797668457031</v>
      </c>
      <c r="L5423" s="0">
        <v>0.98626160621643066</v>
      </c>
      <c r="M5423" s="0">
        <v>0</v>
      </c>
      <c r="N5423" s="0">
        <v>0</v>
      </c>
      <c r="O5423" s="0">
        <v>94.071891784667969</v>
      </c>
      <c r="P5423" s="0">
        <v>90.773971557617187</v>
      </c>
      <c r="Q5423" s="0">
        <v>-0.7970929741859436</v>
      </c>
      <c r="R5423" s="0">
        <v>-0.35738900303840637</v>
      </c>
      <c r="S5423" s="0">
        <v>0.55898982286453247</v>
      </c>
      <c r="T5423" s="0">
        <v>1.1936709880828857</v>
      </c>
      <c r="U5423" s="0">
        <v>1.8283522129058838</v>
      </c>
      <c r="V5423" s="0">
        <v>2.7447309494018555</v>
      </c>
      <c r="W5423" s="0">
        <v>3.1844348907470703</v>
      </c>
      <c r="X5423" s="0">
        <v>26.990713119506836</v>
      </c>
      <c r="Y5423" s="0">
        <v>27.316585540771484</v>
      </c>
      <c r="Z5423" s="0">
        <v>0.32587218284606934</v>
      </c>
      <c r="AA5423" s="0">
        <v>0.33041149377822876</v>
      </c>
      <c r="AB5423" s="0">
        <v>-0.21760636568069458</v>
      </c>
      <c r="AC5423" s="0">
        <v>-0.097567185759544373</v>
      </c>
      <c r="AD5423" s="0">
        <v>0.15260422229766846</v>
      </c>
      <c r="AE5423" s="0">
        <v>0.32587218284606934</v>
      </c>
      <c r="AF5423" s="0">
        <v>0.49914014339447021</v>
      </c>
      <c r="AG5423" s="0">
        <v>0.74931156635284424</v>
      </c>
      <c r="AH5423" s="0">
        <v>0.86935073137283325</v>
      </c>
    </row>
    <row r="5424" x14ac:dyDescent="0.4">
      <c r="A5424" s="11" t="str">
        <f>Data[[#This Row],[category]]&amp;Data[[#This Row],[subcategory]]&amp;Data[[#This Row],[date]]&amp;Data[[#This Row],[hour]]</f>
        <v>Zip code regionMain San Diego8/31/201715</v>
      </c>
      <c r="B5424" s="11" t="s">
        <v>145</v>
      </c>
      <c r="C5424" t="s">
        <v>56</v>
      </c>
      <c r="D5424" t="s">
        <v>109</v>
      </c>
      <c r="E5424" t="s">
        <v>67</v>
      </c>
      <c r="F5424" s="0">
        <v>273</v>
      </c>
      <c r="G5424" s="0">
        <v>97.230323791503906</v>
      </c>
      <c r="H5424" s="0">
        <v>92.680610656738281</v>
      </c>
      <c r="I5424" s="0">
        <v>-4.5497102737426758</v>
      </c>
      <c r="J5424" s="0">
        <v>1.611832857131958</v>
      </c>
      <c r="K5424" s="0">
        <v>85.347984313964844</v>
      </c>
      <c r="L5424" s="0">
        <v>-2.8226935863494873</v>
      </c>
      <c r="M5424" s="0">
        <v>1</v>
      </c>
      <c r="N5424" s="0">
        <v>1</v>
      </c>
      <c r="O5424" s="0">
        <v>94.071891784667969</v>
      </c>
      <c r="P5424" s="0">
        <v>90.773971557617187</v>
      </c>
      <c r="Q5424" s="0">
        <v>-7.2009391784667969</v>
      </c>
      <c r="R5424" s="0">
        <v>-6.6153573989868164</v>
      </c>
      <c r="S5424" s="0">
        <v>-5.394956111907959</v>
      </c>
      <c r="T5424" s="0">
        <v>-4.5497102737426758</v>
      </c>
      <c r="U5424" s="0">
        <v>-3.7044641971588135</v>
      </c>
      <c r="V5424" s="0">
        <v>-2.4840633869171143</v>
      </c>
      <c r="W5424" s="0">
        <v>-1.8984811305999756</v>
      </c>
      <c r="X5424" s="0">
        <v>26.543878555297852</v>
      </c>
      <c r="Y5424" s="0">
        <v>25.301807403564453</v>
      </c>
      <c r="Z5424" s="0">
        <v>-1.2420709133148193</v>
      </c>
      <c r="AA5424" s="0">
        <v>0.44003036618232727</v>
      </c>
      <c r="AB5424" s="0">
        <v>-1.9658564329147339</v>
      </c>
      <c r="AC5424" s="0">
        <v>-1.8059924840927124</v>
      </c>
      <c r="AD5424" s="0">
        <v>-1.4728230237960815</v>
      </c>
      <c r="AE5424" s="0">
        <v>-1.2420709133148193</v>
      </c>
      <c r="AF5424" s="0">
        <v>-1.0113188028335571</v>
      </c>
      <c r="AG5424" s="0">
        <v>-0.67814928293228149</v>
      </c>
      <c r="AH5424" s="0">
        <v>-0.51828539371490479</v>
      </c>
    </row>
    <row r="5425" x14ac:dyDescent="0.4">
      <c r="A5425" s="11" t="str">
        <f>Data[[#This Row],[category]]&amp;Data[[#This Row],[subcategory]]&amp;Data[[#This Row],[date]]&amp;Data[[#This Row],[hour]]</f>
        <v>Zip code regionMain San Diego8/31/201716</v>
      </c>
      <c r="B5425" s="11" t="s">
        <v>145</v>
      </c>
      <c r="C5425" t="s">
        <v>56</v>
      </c>
      <c r="D5425" t="s">
        <v>109</v>
      </c>
      <c r="E5425" t="s">
        <v>68</v>
      </c>
      <c r="F5425" s="0">
        <v>273</v>
      </c>
      <c r="G5425" s="0">
        <v>95.947303771972656</v>
      </c>
      <c r="H5425" s="0">
        <v>92.825393676757813</v>
      </c>
      <c r="I5425" s="0">
        <v>-3.1219155788421631</v>
      </c>
      <c r="J5425" s="0">
        <v>1.5087032318115234</v>
      </c>
      <c r="K5425" s="0">
        <v>87.516487121582031</v>
      </c>
      <c r="L5425" s="0">
        <v>-2.0692708492279053</v>
      </c>
      <c r="M5425" s="0">
        <v>1</v>
      </c>
      <c r="N5425" s="0">
        <v>1</v>
      </c>
      <c r="O5425" s="0">
        <v>94.071891784667969</v>
      </c>
      <c r="P5425" s="0">
        <v>90.773971557617187</v>
      </c>
      <c r="Q5425" s="0">
        <v>-5.6035113334655762</v>
      </c>
      <c r="R5425" s="0">
        <v>-5.055396556854248</v>
      </c>
      <c r="S5425" s="0">
        <v>-3.9130802154541016</v>
      </c>
      <c r="T5425" s="0">
        <v>-3.1219155788421631</v>
      </c>
      <c r="U5425" s="0">
        <v>-2.3307509422302246</v>
      </c>
      <c r="V5425" s="0">
        <v>-1.1884346008300781</v>
      </c>
      <c r="W5425" s="0">
        <v>-0.6403195858001709</v>
      </c>
      <c r="X5425" s="0">
        <v>26.193613052368164</v>
      </c>
      <c r="Y5425" s="0">
        <v>25.341333389282227</v>
      </c>
      <c r="Z5425" s="0">
        <v>-0.85228294134140015</v>
      </c>
      <c r="AA5425" s="0">
        <v>0.41187599301338196</v>
      </c>
      <c r="AB5425" s="0">
        <v>-1.5297586917877197</v>
      </c>
      <c r="AC5425" s="0">
        <v>-1.3801232576370239</v>
      </c>
      <c r="AD5425" s="0">
        <v>-1.0682709217071533</v>
      </c>
      <c r="AE5425" s="0">
        <v>-0.85228294134140015</v>
      </c>
      <c r="AF5425" s="0">
        <v>-0.63629496097564697</v>
      </c>
      <c r="AG5425" s="0">
        <v>-0.32444262504577637</v>
      </c>
      <c r="AH5425" s="0">
        <v>-0.17480722069740295</v>
      </c>
    </row>
    <row r="5426" x14ac:dyDescent="0.4">
      <c r="A5426" s="11" t="str">
        <f>Data[[#This Row],[category]]&amp;Data[[#This Row],[subcategory]]&amp;Data[[#This Row],[date]]&amp;Data[[#This Row],[hour]]</f>
        <v>Zip code regionMain San Diego8/31/201717</v>
      </c>
      <c r="B5426" s="11" t="s">
        <v>145</v>
      </c>
      <c r="C5426" t="s">
        <v>56</v>
      </c>
      <c r="D5426" t="s">
        <v>109</v>
      </c>
      <c r="E5426" t="s">
        <v>69</v>
      </c>
      <c r="F5426" s="0">
        <v>273</v>
      </c>
      <c r="G5426" s="0">
        <v>93.517555236816406</v>
      </c>
      <c r="H5426" s="0">
        <v>90.641494750976563</v>
      </c>
      <c r="I5426" s="0">
        <v>-2.8760581016540527</v>
      </c>
      <c r="J5426" s="0">
        <v>1.7211214303970337</v>
      </c>
      <c r="K5426" s="0">
        <v>86.135528564453125</v>
      </c>
      <c r="L5426" s="0">
        <v>-1.6710373163223267</v>
      </c>
      <c r="M5426" s="0">
        <v>1</v>
      </c>
      <c r="N5426" s="0">
        <v>0</v>
      </c>
      <c r="O5426" s="0">
        <v>94.071891784667969</v>
      </c>
      <c r="P5426" s="0">
        <v>90.773971557617187</v>
      </c>
      <c r="Q5426" s="0">
        <v>-5.7070508003234863</v>
      </c>
      <c r="R5426" s="0">
        <v>-5.081763744354248</v>
      </c>
      <c r="S5426" s="0">
        <v>-3.7786149978637695</v>
      </c>
      <c r="T5426" s="0">
        <v>-2.8760581016540527</v>
      </c>
      <c r="U5426" s="0">
        <v>-1.9735010862350464</v>
      </c>
      <c r="V5426" s="0">
        <v>-0.67035222053527832</v>
      </c>
      <c r="W5426" s="0">
        <v>-0.045065272599458694</v>
      </c>
      <c r="X5426" s="0">
        <v>25.530292510986328</v>
      </c>
      <c r="Y5426" s="0">
        <v>24.745128631591797</v>
      </c>
      <c r="Z5426" s="0">
        <v>-0.78516387939453125</v>
      </c>
      <c r="AA5426" s="0">
        <v>0.46986615657806396</v>
      </c>
      <c r="AB5426" s="0">
        <v>-1.5580248832702637</v>
      </c>
      <c r="AC5426" s="0">
        <v>-1.3873215913772583</v>
      </c>
      <c r="AD5426" s="0">
        <v>-1.0315619707107544</v>
      </c>
      <c r="AE5426" s="0">
        <v>-0.78516387939453125</v>
      </c>
      <c r="AF5426" s="0">
        <v>-0.53876584768295288</v>
      </c>
      <c r="AG5426" s="0">
        <v>-0.1830061674118042</v>
      </c>
      <c r="AH5426" s="0">
        <v>-0.012302828021347523</v>
      </c>
    </row>
    <row r="5427" x14ac:dyDescent="0.4">
      <c r="A5427" s="11" t="str">
        <f>Data[[#This Row],[category]]&amp;Data[[#This Row],[subcategory]]&amp;Data[[#This Row],[date]]&amp;Data[[#This Row],[hour]]</f>
        <v>Zip code regionMain San Diego8/31/201718</v>
      </c>
      <c r="B5427" s="11" t="s">
        <v>145</v>
      </c>
      <c r="C5427" t="s">
        <v>56</v>
      </c>
      <c r="D5427" t="s">
        <v>109</v>
      </c>
      <c r="E5427" t="s">
        <v>70</v>
      </c>
      <c r="F5427" s="0">
        <v>273</v>
      </c>
      <c r="G5427" s="0">
        <v>89.209335327148438</v>
      </c>
      <c r="H5427" s="0">
        <v>86.948371887207031</v>
      </c>
      <c r="I5427" s="0">
        <v>-2.2609646320343018</v>
      </c>
      <c r="J5427" s="0">
        <v>1.9009418487548828</v>
      </c>
      <c r="K5427" s="0">
        <v>86.131866455078125</v>
      </c>
      <c r="L5427" s="0">
        <v>-1.1893918514251709</v>
      </c>
      <c r="M5427" s="0">
        <v>0</v>
      </c>
      <c r="N5427" s="0">
        <v>0</v>
      </c>
      <c r="O5427" s="0">
        <v>94.071891784667969</v>
      </c>
      <c r="P5427" s="0">
        <v>90.773971557617187</v>
      </c>
      <c r="Q5427" s="0">
        <v>-5.3877358436584473</v>
      </c>
      <c r="R5427" s="0">
        <v>-4.6971197128295898</v>
      </c>
      <c r="S5427" s="0">
        <v>-3.2578194141387939</v>
      </c>
      <c r="T5427" s="0">
        <v>-2.2609646320343018</v>
      </c>
      <c r="U5427" s="0">
        <v>-1.26410973072052</v>
      </c>
      <c r="V5427" s="0">
        <v>0.17519037425518036</v>
      </c>
      <c r="W5427" s="0">
        <v>0.8658064603805542</v>
      </c>
      <c r="X5427" s="0">
        <v>24.354148864746094</v>
      </c>
      <c r="Y5427" s="0">
        <v>23.736906051635742</v>
      </c>
      <c r="Z5427" s="0">
        <v>-0.61724334955215454</v>
      </c>
      <c r="AA5427" s="0">
        <v>0.51895713806152344</v>
      </c>
      <c r="AB5427" s="0">
        <v>-1.4708518981933594</v>
      </c>
      <c r="AC5427" s="0">
        <v>-1.2823137044906616</v>
      </c>
      <c r="AD5427" s="0">
        <v>-0.88938474655151367</v>
      </c>
      <c r="AE5427" s="0">
        <v>-0.61724334955215454</v>
      </c>
      <c r="AF5427" s="0">
        <v>-0.34510195255279541</v>
      </c>
      <c r="AG5427" s="0">
        <v>0.047826983034610748</v>
      </c>
      <c r="AH5427" s="0">
        <v>0.2363651841878891</v>
      </c>
    </row>
    <row r="5428" x14ac:dyDescent="0.4">
      <c r="A5428" s="11" t="str">
        <f>Data[[#This Row],[category]]&amp;Data[[#This Row],[subcategory]]&amp;Data[[#This Row],[date]]&amp;Data[[#This Row],[hour]]</f>
        <v>Zip code regionMain San Diego8/31/201719</v>
      </c>
      <c r="B5428" s="11" t="s">
        <v>145</v>
      </c>
      <c r="C5428" t="s">
        <v>56</v>
      </c>
      <c r="D5428" t="s">
        <v>109</v>
      </c>
      <c r="E5428" t="s">
        <v>71</v>
      </c>
      <c r="F5428" s="0">
        <v>273</v>
      </c>
      <c r="G5428" s="0">
        <v>82.159950256347656</v>
      </c>
      <c r="H5428" s="0">
        <v>82.827033996582031</v>
      </c>
      <c r="I5428" s="0">
        <v>0.66708564758300781</v>
      </c>
      <c r="J5428" s="0">
        <v>1.8945660591125488</v>
      </c>
      <c r="K5428" s="0">
        <v>79.868133544921875</v>
      </c>
      <c r="L5428" s="0">
        <v>0.35210472345352173</v>
      </c>
      <c r="M5428" s="0">
        <v>0</v>
      </c>
      <c r="N5428" s="0">
        <v>0</v>
      </c>
      <c r="O5428" s="0">
        <v>94.071891784667969</v>
      </c>
      <c r="P5428" s="0">
        <v>90.773971557617187</v>
      </c>
      <c r="Q5428" s="0">
        <v>-2.4491982460021973</v>
      </c>
      <c r="R5428" s="0">
        <v>-1.7608984708786011</v>
      </c>
      <c r="S5428" s="0">
        <v>-0.32642576098442078</v>
      </c>
      <c r="T5428" s="0">
        <v>0.66708564758300781</v>
      </c>
      <c r="U5428" s="0">
        <v>1.6605970859527588</v>
      </c>
      <c r="V5428" s="0">
        <v>3.0950696468353271</v>
      </c>
      <c r="W5428" s="0">
        <v>3.7833695411682129</v>
      </c>
      <c r="X5428" s="0">
        <v>22.429666519165039</v>
      </c>
      <c r="Y5428" s="0">
        <v>22.611780166625977</v>
      </c>
      <c r="Z5428" s="0">
        <v>0.182114377617836</v>
      </c>
      <c r="AA5428" s="0">
        <v>0.51721656322479248</v>
      </c>
      <c r="AB5428" s="0">
        <v>-0.66863113641738892</v>
      </c>
      <c r="AC5428" s="0">
        <v>-0.48072531819343567</v>
      </c>
      <c r="AD5428" s="0">
        <v>-0.089114256203174591</v>
      </c>
      <c r="AE5428" s="0">
        <v>0.182114377617836</v>
      </c>
      <c r="AF5428" s="0">
        <v>0.45334300398826599</v>
      </c>
      <c r="AG5428" s="0">
        <v>0.84495407342910767</v>
      </c>
      <c r="AH5428" s="0">
        <v>1.0328599214553833</v>
      </c>
    </row>
    <row r="5429" x14ac:dyDescent="0.4">
      <c r="A5429" s="11" t="str">
        <f>Data[[#This Row],[category]]&amp;Data[[#This Row],[subcategory]]&amp;Data[[#This Row],[date]]&amp;Data[[#This Row],[hour]]</f>
        <v>Zip code regionMain San Diego8/31/201720</v>
      </c>
      <c r="B5429" s="11" t="s">
        <v>145</v>
      </c>
      <c r="C5429" t="s">
        <v>56</v>
      </c>
      <c r="D5429" t="s">
        <v>109</v>
      </c>
      <c r="E5429" t="s">
        <v>54</v>
      </c>
      <c r="F5429" s="0">
        <v>273</v>
      </c>
      <c r="G5429" s="0">
        <v>77.056434631347656</v>
      </c>
      <c r="H5429" s="0">
        <v>78.374847412109375</v>
      </c>
      <c r="I5429" s="0">
        <v>1.3184113502502441</v>
      </c>
      <c r="J5429" s="0">
        <v>1.7709256410598755</v>
      </c>
      <c r="K5429" s="0">
        <v>76.919410705566406</v>
      </c>
      <c r="L5429" s="0">
        <v>0.7444758415222168</v>
      </c>
      <c r="M5429" s="0">
        <v>0</v>
      </c>
      <c r="N5429" s="0">
        <v>0</v>
      </c>
      <c r="O5429" s="0">
        <v>94.071891784667969</v>
      </c>
      <c r="P5429" s="0">
        <v>90.773971557617187</v>
      </c>
      <c r="Q5429" s="0">
        <v>-1.5945020914077759</v>
      </c>
      <c r="R5429" s="0">
        <v>-0.95112115144729614</v>
      </c>
      <c r="S5429" s="0">
        <v>0.38973703980445862</v>
      </c>
      <c r="T5429" s="0">
        <v>1.3184113502502441</v>
      </c>
      <c r="U5429" s="0">
        <v>2.2470855712890625</v>
      </c>
      <c r="V5429" s="0">
        <v>3.5879437923431396</v>
      </c>
      <c r="W5429" s="0">
        <v>4.2313246726989746</v>
      </c>
      <c r="X5429" s="0">
        <v>21.036407470703125</v>
      </c>
      <c r="Y5429" s="0">
        <v>21.396333694458008</v>
      </c>
      <c r="Z5429" s="0">
        <v>0.35992631316184998</v>
      </c>
      <c r="AA5429" s="0">
        <v>0.48346269130706787</v>
      </c>
      <c r="AB5429" s="0">
        <v>-0.43529903888702393</v>
      </c>
      <c r="AC5429" s="0">
        <v>-0.25965604186058044</v>
      </c>
      <c r="AD5429" s="0">
        <v>0.10639823228120804</v>
      </c>
      <c r="AE5429" s="0">
        <v>0.35992631316184998</v>
      </c>
      <c r="AF5429" s="0">
        <v>0.61345440149307251</v>
      </c>
      <c r="AG5429" s="0">
        <v>0.97950869798660278</v>
      </c>
      <c r="AH5429" s="0">
        <v>1.1551517248153687</v>
      </c>
    </row>
    <row r="5430" x14ac:dyDescent="0.4">
      <c r="A5430" s="11" t="str">
        <f>Data[[#This Row],[category]]&amp;Data[[#This Row],[subcategory]]&amp;Data[[#This Row],[date]]&amp;Data[[#This Row],[hour]]</f>
        <v>Zip code regionMain San Diego8/31/201721</v>
      </c>
      <c r="B5430" s="11" t="s">
        <v>145</v>
      </c>
      <c r="C5430" t="s">
        <v>56</v>
      </c>
      <c r="D5430" t="s">
        <v>109</v>
      </c>
      <c r="E5430" t="s">
        <v>72</v>
      </c>
      <c r="F5430" s="0">
        <v>273</v>
      </c>
      <c r="G5430" s="0">
        <v>75.829849243164063</v>
      </c>
      <c r="H5430" s="0">
        <v>75.28302001953125</v>
      </c>
      <c r="I5430" s="0">
        <v>-0.54683327674865723</v>
      </c>
      <c r="J5430" s="0">
        <v>1.6142034530639648</v>
      </c>
      <c r="K5430" s="0">
        <v>75.534797668457031</v>
      </c>
      <c r="L5430" s="0">
        <v>-0.3387635350227356</v>
      </c>
      <c r="M5430" s="0">
        <v>0</v>
      </c>
      <c r="N5430" s="0">
        <v>0</v>
      </c>
      <c r="O5430" s="0">
        <v>94.071891784667969</v>
      </c>
      <c r="P5430" s="0">
        <v>90.773971557617187</v>
      </c>
      <c r="Q5430" s="0">
        <v>-3.2019617557525635</v>
      </c>
      <c r="R5430" s="0">
        <v>-2.61551833152771</v>
      </c>
      <c r="S5430" s="0">
        <v>-1.3933223485946655</v>
      </c>
      <c r="T5430" s="0">
        <v>-0.54683327674865723</v>
      </c>
      <c r="U5430" s="0">
        <v>0.29965585470199585</v>
      </c>
      <c r="V5430" s="0">
        <v>1.521851658821106</v>
      </c>
      <c r="W5430" s="0">
        <v>2.108295202255249</v>
      </c>
      <c r="X5430" s="0">
        <v>20.701549530029297</v>
      </c>
      <c r="Y5430" s="0">
        <v>20.552265167236328</v>
      </c>
      <c r="Z5430" s="0">
        <v>-0.14928548038005829</v>
      </c>
      <c r="AA5430" s="0">
        <v>0.44067755341529846</v>
      </c>
      <c r="AB5430" s="0">
        <v>-0.87413555383682251</v>
      </c>
      <c r="AC5430" s="0">
        <v>-0.71403646469116211</v>
      </c>
      <c r="AD5430" s="0">
        <v>-0.38037702441215515</v>
      </c>
      <c r="AE5430" s="0">
        <v>-0.14928548038005829</v>
      </c>
      <c r="AF5430" s="0">
        <v>0.081806056201457977</v>
      </c>
      <c r="AG5430" s="0">
        <v>0.41546553373336792</v>
      </c>
      <c r="AH5430" s="0">
        <v>0.57556456327438354</v>
      </c>
    </row>
    <row r="5431" x14ac:dyDescent="0.4">
      <c r="A5431" s="11" t="str">
        <f>Data[[#This Row],[category]]&amp;Data[[#This Row],[subcategory]]&amp;Data[[#This Row],[date]]&amp;Data[[#This Row],[hour]]</f>
        <v>Zip code regionMain San Diego8/31/201722</v>
      </c>
      <c r="B5431" s="11" t="s">
        <v>145</v>
      </c>
      <c r="C5431" t="s">
        <v>56</v>
      </c>
      <c r="D5431" t="s">
        <v>109</v>
      </c>
      <c r="E5431" t="s">
        <v>73</v>
      </c>
      <c r="F5431" s="0">
        <v>273</v>
      </c>
      <c r="G5431" s="0">
        <v>72.242485046386719</v>
      </c>
      <c r="H5431" s="0">
        <v>70.078041076660156</v>
      </c>
      <c r="I5431" s="0">
        <v>-2.1644434928894043</v>
      </c>
      <c r="J5431" s="0">
        <v>1.6816210746765137</v>
      </c>
      <c r="K5431" s="0">
        <v>73.919410705566406</v>
      </c>
      <c r="L5431" s="0">
        <v>-1.2871172428131104</v>
      </c>
      <c r="M5431" s="0">
        <v>0</v>
      </c>
      <c r="N5431" s="0">
        <v>0</v>
      </c>
      <c r="O5431" s="0">
        <v>94.071891784667969</v>
      </c>
      <c r="P5431" s="0">
        <v>90.773971557617187</v>
      </c>
      <c r="Q5431" s="0">
        <v>-4.9304637908935547</v>
      </c>
      <c r="R5431" s="0">
        <v>-4.3195276260375977</v>
      </c>
      <c r="S5431" s="0">
        <v>-3.0462863445281982</v>
      </c>
      <c r="T5431" s="0">
        <v>-2.1644434928894043</v>
      </c>
      <c r="U5431" s="0">
        <v>-1.2826005220413208</v>
      </c>
      <c r="V5431" s="0">
        <v>-0.0093593718484044075</v>
      </c>
      <c r="W5431" s="0">
        <v>0.6015770435333252</v>
      </c>
      <c r="X5431" s="0">
        <v>19.722198486328125</v>
      </c>
      <c r="Y5431" s="0">
        <v>19.131305694580078</v>
      </c>
      <c r="Z5431" s="0">
        <v>-0.59089308977127075</v>
      </c>
      <c r="AA5431" s="0">
        <v>0.45908254384994507</v>
      </c>
      <c r="AB5431" s="0">
        <v>-1.3460166454315186</v>
      </c>
      <c r="AC5431" s="0">
        <v>-1.1792310476303101</v>
      </c>
      <c r="AD5431" s="0">
        <v>-0.83163619041442871</v>
      </c>
      <c r="AE5431" s="0">
        <v>-0.59089308977127075</v>
      </c>
      <c r="AF5431" s="0">
        <v>-0.35014995932579041</v>
      </c>
      <c r="AG5431" s="0">
        <v>-0.0025551370345056057</v>
      </c>
      <c r="AH5431" s="0">
        <v>0.16423049569129944</v>
      </c>
    </row>
    <row r="5432" x14ac:dyDescent="0.4">
      <c r="A5432" s="11" t="str">
        <f>Data[[#This Row],[category]]&amp;Data[[#This Row],[subcategory]]&amp;Data[[#This Row],[date]]&amp;Data[[#This Row],[hour]]</f>
        <v>Zip code regionMain San Diego8/31/201723</v>
      </c>
      <c r="B5432" s="11" t="s">
        <v>145</v>
      </c>
      <c r="C5432" t="s">
        <v>56</v>
      </c>
      <c r="D5432" t="s">
        <v>109</v>
      </c>
      <c r="E5432" t="s">
        <v>74</v>
      </c>
      <c r="F5432" s="0">
        <v>273</v>
      </c>
      <c r="G5432" s="0">
        <v>65.480827331542969</v>
      </c>
      <c r="H5432" s="0">
        <v>63.849655151367188</v>
      </c>
      <c r="I5432" s="0">
        <v>-1.6311696767807007</v>
      </c>
      <c r="J5432" s="0">
        <v>1.5786480903625488</v>
      </c>
      <c r="K5432" s="0">
        <v>72.520149230957031</v>
      </c>
      <c r="L5432" s="0">
        <v>-1.033270001411438</v>
      </c>
      <c r="M5432" s="0">
        <v>0</v>
      </c>
      <c r="N5432" s="0">
        <v>0</v>
      </c>
      <c r="O5432" s="0">
        <v>94.071891784667969</v>
      </c>
      <c r="P5432" s="0">
        <v>90.773971557617187</v>
      </c>
      <c r="Q5432" s="0">
        <v>-4.2278146743774414</v>
      </c>
      <c r="R5432" s="0">
        <v>-3.6542885303497314</v>
      </c>
      <c r="S5432" s="0">
        <v>-2.4590134620666504</v>
      </c>
      <c r="T5432" s="0">
        <v>-1.6311696767807007</v>
      </c>
      <c r="U5432" s="0">
        <v>-0.8033258318901062</v>
      </c>
      <c r="V5432" s="0">
        <v>0.39194926619529724</v>
      </c>
      <c r="W5432" s="0">
        <v>0.96547538042068481</v>
      </c>
      <c r="X5432" s="0">
        <v>17.876266479492188</v>
      </c>
      <c r="Y5432" s="0">
        <v>17.43095588684082</v>
      </c>
      <c r="Z5432" s="0">
        <v>-0.44530931115150452</v>
      </c>
      <c r="AA5432" s="0">
        <v>0.4309709370136261</v>
      </c>
      <c r="AB5432" s="0">
        <v>-1.1541934013366699</v>
      </c>
      <c r="AC5432" s="0">
        <v>-0.99762076139450073</v>
      </c>
      <c r="AD5432" s="0">
        <v>-0.6713106632232666</v>
      </c>
      <c r="AE5432" s="0">
        <v>-0.44530931115150452</v>
      </c>
      <c r="AF5432" s="0">
        <v>-0.21930792927742004</v>
      </c>
      <c r="AG5432" s="0">
        <v>0.10700216889381409</v>
      </c>
      <c r="AH5432" s="0">
        <v>0.26357480883598328</v>
      </c>
    </row>
    <row r="5433" x14ac:dyDescent="0.4">
      <c r="A5433" s="11" t="str">
        <f>Data[[#This Row],[category]]&amp;Data[[#This Row],[subcategory]]&amp;Data[[#This Row],[date]]&amp;Data[[#This Row],[hour]]</f>
        <v>Zip code regionMain San Diego8/31/201724</v>
      </c>
      <c r="B5433" s="11" t="s">
        <v>145</v>
      </c>
      <c r="C5433" t="s">
        <v>56</v>
      </c>
      <c r="D5433" t="s">
        <v>109</v>
      </c>
      <c r="E5433" t="s">
        <v>75</v>
      </c>
      <c r="F5433" s="0">
        <v>273</v>
      </c>
      <c r="G5433" s="0">
        <v>58.945709228515625</v>
      </c>
      <c r="H5433" s="0">
        <v>58.477085113525391</v>
      </c>
      <c r="I5433" s="0">
        <v>-0.46862363815307617</v>
      </c>
      <c r="J5433" s="0">
        <v>1.7905914783477783</v>
      </c>
      <c r="K5433" s="0">
        <v>73.849815368652344</v>
      </c>
      <c r="L5433" s="0">
        <v>-0.26171442866325378</v>
      </c>
      <c r="M5433" s="0">
        <v>0</v>
      </c>
      <c r="N5433" s="0">
        <v>0</v>
      </c>
      <c r="O5433" s="0">
        <v>94.071891784667969</v>
      </c>
      <c r="P5433" s="0">
        <v>90.773971557617187</v>
      </c>
      <c r="Q5433" s="0">
        <v>-3.4138846397399902</v>
      </c>
      <c r="R5433" s="0">
        <v>-2.7633588314056396</v>
      </c>
      <c r="S5433" s="0">
        <v>-1.4076107740402222</v>
      </c>
      <c r="T5433" s="0">
        <v>-0.46862363815307617</v>
      </c>
      <c r="U5433" s="0">
        <v>0.47036343812942505</v>
      </c>
      <c r="V5433" s="0">
        <v>1.8261116743087769</v>
      </c>
      <c r="W5433" s="0">
        <v>2.4766373634338379</v>
      </c>
      <c r="X5433" s="0">
        <v>16.092178344726563</v>
      </c>
      <c r="Y5433" s="0">
        <v>15.96424388885498</v>
      </c>
      <c r="Z5433" s="0">
        <v>-0.12793424725532532</v>
      </c>
      <c r="AA5433" s="0">
        <v>0.48883146047592163</v>
      </c>
      <c r="AB5433" s="0">
        <v>-0.93199044466018677</v>
      </c>
      <c r="AC5433" s="0">
        <v>-0.75439697504043579</v>
      </c>
      <c r="AD5433" s="0">
        <v>-0.38427770137786865</v>
      </c>
      <c r="AE5433" s="0">
        <v>-0.12793424725532532</v>
      </c>
      <c r="AF5433" s="0">
        <v>0.12840922176837921</v>
      </c>
      <c r="AG5433" s="0">
        <v>0.49852848052978516</v>
      </c>
      <c r="AH5433" s="0">
        <v>0.67612195014953613</v>
      </c>
    </row>
    <row r="5434" x14ac:dyDescent="0.4">
      <c r="A5434" s="11" t="str">
        <f>Data[[#This Row],[category]]&amp;Data[[#This Row],[subcategory]]&amp;Data[[#This Row],[date]]&amp;Data[[#This Row],[hour]]</f>
        <v>Zip code regionMain San Diego8/31/2017Avg. 11 to 6 pm</v>
      </c>
      <c r="B5434" s="11" t="s">
        <v>145</v>
      </c>
      <c r="C5434" t="s">
        <v>56</v>
      </c>
      <c r="D5434" t="s">
        <v>109</v>
      </c>
      <c r="E5434" t="s">
        <v>76</v>
      </c>
      <c r="F5434" s="0">
        <v>273</v>
      </c>
      <c r="G5434" s="0">
        <v>95.730979919433594</v>
      </c>
      <c r="H5434" s="0">
        <v>94.071891784667969</v>
      </c>
      <c r="I5434" s="0">
        <v>-1.6590898036956787</v>
      </c>
      <c r="J5434" s="0">
        <v>1.102136492729187</v>
      </c>
      <c r="K5434" s="0">
        <v>87.407119750976562</v>
      </c>
      <c r="L5434" s="0">
        <v>-1.5053397417068481</v>
      </c>
      <c r="M5434" s="0">
        <v>0</v>
      </c>
      <c r="N5434" s="0">
        <v>0</v>
      </c>
      <c r="O5434" s="0"/>
      <c r="P5434" s="0"/>
      <c r="Q5434" s="0">
        <v>-3.4719429016113281</v>
      </c>
      <c r="R5434" s="0">
        <v>-3.0715346336364746</v>
      </c>
      <c r="S5434" s="0">
        <v>-2.2370507717132568</v>
      </c>
      <c r="T5434" s="0">
        <v>-1.6590898036956787</v>
      </c>
      <c r="U5434" s="0">
        <v>-1.0811288356781006</v>
      </c>
      <c r="V5434" s="0">
        <v>-0.24664506316184998</v>
      </c>
      <c r="W5434" s="0">
        <v>0.15376339852809906</v>
      </c>
      <c r="X5434" s="0">
        <v>26.134557723999023</v>
      </c>
      <c r="Y5434" s="0">
        <v>25.68162727355957</v>
      </c>
      <c r="Z5434" s="0">
        <v>-0.45293152332305908</v>
      </c>
      <c r="AA5434" s="0">
        <v>0.30088326334953308</v>
      </c>
      <c r="AB5434" s="0">
        <v>-0.94784045219421387</v>
      </c>
      <c r="AC5434" s="0">
        <v>-0.83852893114089966</v>
      </c>
      <c r="AD5434" s="0">
        <v>-0.61071485280990601</v>
      </c>
      <c r="AE5434" s="0">
        <v>-0.45293152332305908</v>
      </c>
      <c r="AF5434" s="0">
        <v>-0.29514819383621216</v>
      </c>
      <c r="AG5434" s="0">
        <v>-0.067334108054637909</v>
      </c>
      <c r="AH5434" s="0">
        <v>0.041977405548095703</v>
      </c>
    </row>
    <row r="5435" x14ac:dyDescent="0.4">
      <c r="A5435" s="11" t="str">
        <f>Data[[#This Row],[category]]&amp;Data[[#This Row],[subcategory]]&amp;Data[[#This Row],[date]]&amp;Data[[#This Row],[hour]]</f>
        <v>Zip code regionMain San Diego8/31/2017Avg. 2 to 6pm</v>
      </c>
      <c r="B5435" s="11" t="s">
        <v>145</v>
      </c>
      <c r="C5435" t="s">
        <v>56</v>
      </c>
      <c r="D5435" t="s">
        <v>109</v>
      </c>
      <c r="E5435" t="s">
        <v>77</v>
      </c>
      <c r="F5435" s="0">
        <v>273</v>
      </c>
      <c r="G5435" s="0">
        <v>93.976127624511719</v>
      </c>
      <c r="H5435" s="0">
        <v>90.773971557617187</v>
      </c>
      <c r="I5435" s="0">
        <v>-3.2021622657775879</v>
      </c>
      <c r="J5435" s="0">
        <v>1.5249768495559692</v>
      </c>
      <c r="K5435" s="0">
        <v>86.282966613769531</v>
      </c>
      <c r="L5435" s="0">
        <v>-2.0998103618621826</v>
      </c>
      <c r="M5435" s="0">
        <v>1</v>
      </c>
      <c r="N5435" s="0">
        <v>1</v>
      </c>
      <c r="O5435" s="0"/>
      <c r="P5435" s="0"/>
      <c r="Q5435" s="0">
        <v>-5.7105259895324707</v>
      </c>
      <c r="R5435" s="0">
        <v>-5.156498908996582</v>
      </c>
      <c r="S5435" s="0">
        <v>-4.0018610954284668</v>
      </c>
      <c r="T5435" s="0">
        <v>-3.2021622657775879</v>
      </c>
      <c r="U5435" s="0">
        <v>-2.4024636745452881</v>
      </c>
      <c r="V5435" s="0">
        <v>-1.2478257417678833</v>
      </c>
      <c r="W5435" s="0">
        <v>-0.69379854202270508</v>
      </c>
      <c r="X5435" s="0">
        <v>25.655483245849609</v>
      </c>
      <c r="Y5435" s="0">
        <v>24.781293869018555</v>
      </c>
      <c r="Z5435" s="0">
        <v>-0.87419027090072632</v>
      </c>
      <c r="AA5435" s="0">
        <v>0.41631868481636047</v>
      </c>
      <c r="AB5435" s="0">
        <v>-1.5589735507965088</v>
      </c>
      <c r="AC5435" s="0">
        <v>-1.407724142074585</v>
      </c>
      <c r="AD5435" s="0">
        <v>-1.0925079584121704</v>
      </c>
      <c r="AE5435" s="0">
        <v>-0.87419027090072632</v>
      </c>
      <c r="AF5435" s="0">
        <v>-0.65587252378463745</v>
      </c>
      <c r="AG5435" s="0">
        <v>-0.34065639972686768</v>
      </c>
      <c r="AH5435" s="0">
        <v>-0.18940697610378265</v>
      </c>
    </row>
    <row r="5436" x14ac:dyDescent="0.4">
      <c r="A5436" s="11" t="str">
        <f>Data[[#This Row],[category]]&amp;Data[[#This Row],[subcategory]]&amp;Data[[#This Row],[date]]&amp;Data[[#This Row],[hour]]</f>
        <v>Zip code regionMain San Diego9/1/20171</v>
      </c>
      <c r="B5436" s="11" t="s">
        <v>145</v>
      </c>
      <c r="C5436" t="s">
        <v>56</v>
      </c>
      <c r="D5436" t="s">
        <v>112</v>
      </c>
      <c r="E5436" t="s">
        <v>40</v>
      </c>
      <c r="F5436" s="0">
        <v>273</v>
      </c>
      <c r="G5436" s="0">
        <v>54.979862213134766</v>
      </c>
      <c r="H5436" s="0">
        <v>55.041187286376953</v>
      </c>
      <c r="I5436" s="0">
        <v>0.061322391033172607</v>
      </c>
      <c r="J5436" s="0">
        <v>1.6648329496383667</v>
      </c>
      <c r="K5436" s="0">
        <v>75.450546264648437</v>
      </c>
      <c r="L5436" s="0">
        <v>0.036833960562944412</v>
      </c>
      <c r="M5436" s="0">
        <v>0</v>
      </c>
      <c r="N5436" s="0">
        <v>0</v>
      </c>
      <c r="O5436" s="0">
        <v>98.210601806640625</v>
      </c>
      <c r="P5436" s="0">
        <v>94.397125244140625</v>
      </c>
      <c r="Q5436" s="0">
        <v>-2.67708420753479</v>
      </c>
      <c r="R5436" s="0">
        <v>-2.072246789932251</v>
      </c>
      <c r="S5436" s="0">
        <v>-0.81171685457229614</v>
      </c>
      <c r="T5436" s="0">
        <v>0.061322391033172607</v>
      </c>
      <c r="U5436" s="0">
        <v>0.93436163663864136</v>
      </c>
      <c r="V5436" s="0">
        <v>2.1948916912078857</v>
      </c>
      <c r="W5436" s="0">
        <v>2.7997288703918457</v>
      </c>
      <c r="X5436" s="0">
        <v>15.009502410888672</v>
      </c>
      <c r="Y5436" s="0">
        <v>15.026244163513184</v>
      </c>
      <c r="Z5436" s="0">
        <v>0.016741013154387474</v>
      </c>
      <c r="AA5436" s="0">
        <v>0.45449939370155334</v>
      </c>
      <c r="AB5436" s="0">
        <v>-0.73084396123886108</v>
      </c>
      <c r="AC5436" s="0">
        <v>-0.56572341918945313</v>
      </c>
      <c r="AD5436" s="0">
        <v>-0.22159869968891144</v>
      </c>
      <c r="AE5436" s="0">
        <v>0.016741013154387474</v>
      </c>
      <c r="AF5436" s="0">
        <v>0.25508072972297668</v>
      </c>
      <c r="AG5436" s="0">
        <v>0.59920543432235718</v>
      </c>
      <c r="AH5436" s="0">
        <v>0.76432597637176514</v>
      </c>
    </row>
    <row r="5437" x14ac:dyDescent="0.4">
      <c r="A5437" s="11" t="str">
        <f>Data[[#This Row],[category]]&amp;Data[[#This Row],[subcategory]]&amp;Data[[#This Row],[date]]&amp;Data[[#This Row],[hour]]</f>
        <v>Zip code regionMain San Diego9/1/20172</v>
      </c>
      <c r="B5437" s="11" t="s">
        <v>145</v>
      </c>
      <c r="C5437" t="s">
        <v>56</v>
      </c>
      <c r="D5437" t="s">
        <v>112</v>
      </c>
      <c r="E5437" t="s">
        <v>41</v>
      </c>
      <c r="F5437" s="0">
        <v>273</v>
      </c>
      <c r="G5437" s="0">
        <v>52.705585479736328</v>
      </c>
      <c r="H5437" s="0">
        <v>52.605667114257813</v>
      </c>
      <c r="I5437" s="0">
        <v>-0.099919445812702179</v>
      </c>
      <c r="J5437" s="0">
        <v>1.6417626142501831</v>
      </c>
      <c r="K5437" s="0">
        <v>73.805862426757813</v>
      </c>
      <c r="L5437" s="0">
        <v>-0.060861080884933472</v>
      </c>
      <c r="M5437" s="0">
        <v>0</v>
      </c>
      <c r="N5437" s="0">
        <v>0</v>
      </c>
      <c r="O5437" s="0">
        <v>98.210601806640625</v>
      </c>
      <c r="P5437" s="0">
        <v>94.397125244140625</v>
      </c>
      <c r="Q5437" s="0">
        <v>-2.8003785610198975</v>
      </c>
      <c r="R5437" s="0">
        <v>-2.2039229869842529</v>
      </c>
      <c r="S5437" s="0">
        <v>-0.96086061000823975</v>
      </c>
      <c r="T5437" s="0">
        <v>-0.099919445812702179</v>
      </c>
      <c r="U5437" s="0">
        <v>0.76102173328399658</v>
      </c>
      <c r="V5437" s="0">
        <v>2.0040841102600098</v>
      </c>
      <c r="W5437" s="0">
        <v>2.6005396842956543</v>
      </c>
      <c r="X5437" s="0">
        <v>14.388625144958496</v>
      </c>
      <c r="Y5437" s="0">
        <v>14.361347198486328</v>
      </c>
      <c r="Z5437" s="0">
        <v>-0.027278007939457893</v>
      </c>
      <c r="AA5437" s="0">
        <v>0.44820117950439453</v>
      </c>
      <c r="AB5437" s="0">
        <v>-0.7645033597946167</v>
      </c>
      <c r="AC5437" s="0">
        <v>-0.60167092084884644</v>
      </c>
      <c r="AD5437" s="0">
        <v>-0.26231494545936584</v>
      </c>
      <c r="AE5437" s="0">
        <v>-0.027278007939457893</v>
      </c>
      <c r="AF5437" s="0">
        <v>0.20775891840457916</v>
      </c>
      <c r="AG5437" s="0">
        <v>0.54711490869522095</v>
      </c>
      <c r="AH5437" s="0">
        <v>0.70994734764099121</v>
      </c>
    </row>
    <row r="5438" x14ac:dyDescent="0.4">
      <c r="A5438" s="11" t="str">
        <f>Data[[#This Row],[category]]&amp;Data[[#This Row],[subcategory]]&amp;Data[[#This Row],[date]]&amp;Data[[#This Row],[hour]]</f>
        <v>Zip code regionMain San Diego9/1/20173</v>
      </c>
      <c r="B5438" s="11" t="s">
        <v>145</v>
      </c>
      <c r="C5438" t="s">
        <v>56</v>
      </c>
      <c r="D5438" t="s">
        <v>112</v>
      </c>
      <c r="E5438" t="s">
        <v>42</v>
      </c>
      <c r="F5438" s="0">
        <v>273</v>
      </c>
      <c r="G5438" s="0">
        <v>51.696880340576172</v>
      </c>
      <c r="H5438" s="0">
        <v>51.209453582763672</v>
      </c>
      <c r="I5438" s="0">
        <v>-0.48742437362670898</v>
      </c>
      <c r="J5438" s="0">
        <v>1.6199162006378174</v>
      </c>
      <c r="K5438" s="0">
        <v>73.4908447265625</v>
      </c>
      <c r="L5438" s="0">
        <v>-0.30089479684829712</v>
      </c>
      <c r="M5438" s="0">
        <v>0</v>
      </c>
      <c r="N5438" s="0">
        <v>0</v>
      </c>
      <c r="O5438" s="0">
        <v>98.210601806640625</v>
      </c>
      <c r="P5438" s="0">
        <v>94.397125244140625</v>
      </c>
      <c r="Q5438" s="0">
        <v>-3.151949405670166</v>
      </c>
      <c r="R5438" s="0">
        <v>-2.5634305477142334</v>
      </c>
      <c r="S5438" s="0">
        <v>-1.336909294128418</v>
      </c>
      <c r="T5438" s="0">
        <v>-0.48742437362670898</v>
      </c>
      <c r="U5438" s="0">
        <v>0.36206051707267761</v>
      </c>
      <c r="V5438" s="0">
        <v>1.5885818004608154</v>
      </c>
      <c r="W5438" s="0">
        <v>2.177100658416748</v>
      </c>
      <c r="X5438" s="0">
        <v>14.113247871398926</v>
      </c>
      <c r="Y5438" s="0">
        <v>13.980180740356445</v>
      </c>
      <c r="Z5438" s="0">
        <v>-0.13306684792041779</v>
      </c>
      <c r="AA5438" s="0">
        <v>0.44223710894584656</v>
      </c>
      <c r="AB5438" s="0">
        <v>-0.86048215627670288</v>
      </c>
      <c r="AC5438" s="0">
        <v>-0.69981652498245239</v>
      </c>
      <c r="AD5438" s="0">
        <v>-0.36497622728347778</v>
      </c>
      <c r="AE5438" s="0">
        <v>-0.13306684792041779</v>
      </c>
      <c r="AF5438" s="0">
        <v>0.098842516541481018</v>
      </c>
      <c r="AG5438" s="0">
        <v>0.43368279933929443</v>
      </c>
      <c r="AH5438" s="0">
        <v>0.5943484902381897</v>
      </c>
    </row>
    <row r="5439" x14ac:dyDescent="0.4">
      <c r="A5439" s="11" t="str">
        <f>Data[[#This Row],[category]]&amp;Data[[#This Row],[subcategory]]&amp;Data[[#This Row],[date]]&amp;Data[[#This Row],[hour]]</f>
        <v>Zip code regionMain San Diego9/1/20174</v>
      </c>
      <c r="B5439" s="11" t="s">
        <v>145</v>
      </c>
      <c r="C5439" t="s">
        <v>56</v>
      </c>
      <c r="D5439" t="s">
        <v>112</v>
      </c>
      <c r="E5439" t="s">
        <v>43</v>
      </c>
      <c r="F5439" s="0">
        <v>273</v>
      </c>
      <c r="G5439" s="0">
        <v>49.680793762207031</v>
      </c>
      <c r="H5439" s="0">
        <v>50.808414459228516</v>
      </c>
      <c r="I5439" s="0">
        <v>1.127622127532959</v>
      </c>
      <c r="J5439" s="0">
        <v>1.621734619140625</v>
      </c>
      <c r="K5439" s="0">
        <v>72.827835083007812</v>
      </c>
      <c r="L5439" s="0">
        <v>0.69531852006912231</v>
      </c>
      <c r="M5439" s="0">
        <v>0</v>
      </c>
      <c r="N5439" s="0">
        <v>0</v>
      </c>
      <c r="O5439" s="0">
        <v>98.210601806640625</v>
      </c>
      <c r="P5439" s="0">
        <v>94.397125244140625</v>
      </c>
      <c r="Q5439" s="0">
        <v>-1.5398939847946167</v>
      </c>
      <c r="R5439" s="0">
        <v>-0.95071440935134888</v>
      </c>
      <c r="S5439" s="0">
        <v>0.2771836519241333</v>
      </c>
      <c r="T5439" s="0">
        <v>1.127622127532959</v>
      </c>
      <c r="U5439" s="0">
        <v>1.9780606031417847</v>
      </c>
      <c r="V5439" s="0">
        <v>3.2059586048126221</v>
      </c>
      <c r="W5439" s="0">
        <v>3.7951381206512451</v>
      </c>
      <c r="X5439" s="0">
        <v>13.562856674194336</v>
      </c>
      <c r="Y5439" s="0">
        <v>13.870697021484375</v>
      </c>
      <c r="Z5439" s="0">
        <v>0.30784085392951965</v>
      </c>
      <c r="AA5439" s="0">
        <v>0.44273355603218079</v>
      </c>
      <c r="AB5439" s="0">
        <v>-0.42039105296134949</v>
      </c>
      <c r="AC5439" s="0">
        <v>-0.25954502820968628</v>
      </c>
      <c r="AD5439" s="0">
        <v>0.075671151280403137</v>
      </c>
      <c r="AE5439" s="0">
        <v>0.30784085392951965</v>
      </c>
      <c r="AF5439" s="0">
        <v>0.54001057147979736</v>
      </c>
      <c r="AG5439" s="0">
        <v>0.87522673606872559</v>
      </c>
      <c r="AH5439" s="0">
        <v>1.0360727310180664</v>
      </c>
    </row>
    <row r="5440" x14ac:dyDescent="0.4">
      <c r="A5440" s="11" t="str">
        <f>Data[[#This Row],[category]]&amp;Data[[#This Row],[subcategory]]&amp;Data[[#This Row],[date]]&amp;Data[[#This Row],[hour]]</f>
        <v>Zip code regionMain San Diego9/1/20175</v>
      </c>
      <c r="B5440" s="11" t="s">
        <v>145</v>
      </c>
      <c r="C5440" t="s">
        <v>56</v>
      </c>
      <c r="D5440" t="s">
        <v>112</v>
      </c>
      <c r="E5440" t="s">
        <v>44</v>
      </c>
      <c r="F5440" s="0">
        <v>273</v>
      </c>
      <c r="G5440" s="0">
        <v>50.339962005615234</v>
      </c>
      <c r="H5440" s="0">
        <v>51.743965148925781</v>
      </c>
      <c r="I5440" s="0">
        <v>1.4040029048919678</v>
      </c>
      <c r="J5440" s="0">
        <v>1.5131508111953735</v>
      </c>
      <c r="K5440" s="0">
        <v>72.882781982421875</v>
      </c>
      <c r="L5440" s="0">
        <v>0.92786711454391479</v>
      </c>
      <c r="M5440" s="0">
        <v>0</v>
      </c>
      <c r="N5440" s="0">
        <v>0</v>
      </c>
      <c r="O5440" s="0">
        <v>98.210601806640625</v>
      </c>
      <c r="P5440" s="0">
        <v>94.397125244140625</v>
      </c>
      <c r="Q5440" s="0">
        <v>-1.0849087238311768</v>
      </c>
      <c r="R5440" s="0">
        <v>-0.53517788648605347</v>
      </c>
      <c r="S5440" s="0">
        <v>0.61050581932067871</v>
      </c>
      <c r="T5440" s="0">
        <v>1.4040029048919678</v>
      </c>
      <c r="U5440" s="0">
        <v>2.1974999904632568</v>
      </c>
      <c r="V5440" s="0">
        <v>3.3431837558746338</v>
      </c>
      <c r="W5440" s="0">
        <v>3.8929145336151123</v>
      </c>
      <c r="X5440" s="0">
        <v>13.742809295654297</v>
      </c>
      <c r="Y5440" s="0">
        <v>14.126102447509766</v>
      </c>
      <c r="Z5440" s="0">
        <v>0.3832927942276001</v>
      </c>
      <c r="AA5440" s="0">
        <v>0.41309016942977905</v>
      </c>
      <c r="AB5440" s="0">
        <v>-0.29618006944656372</v>
      </c>
      <c r="AC5440" s="0">
        <v>-0.14610356092453003</v>
      </c>
      <c r="AD5440" s="0">
        <v>0.16666810214519501</v>
      </c>
      <c r="AE5440" s="0">
        <v>0.3832927942276001</v>
      </c>
      <c r="AF5440" s="0">
        <v>0.59991747140884399</v>
      </c>
      <c r="AG5440" s="0">
        <v>0.91268914937973022</v>
      </c>
      <c r="AH5440" s="0">
        <v>1.0627655982971191</v>
      </c>
    </row>
    <row r="5441" x14ac:dyDescent="0.4">
      <c r="A5441" s="11" t="str">
        <f>Data[[#This Row],[category]]&amp;Data[[#This Row],[subcategory]]&amp;Data[[#This Row],[date]]&amp;Data[[#This Row],[hour]]</f>
        <v>Zip code regionMain San Diego9/1/20176</v>
      </c>
      <c r="B5441" s="11" t="s">
        <v>145</v>
      </c>
      <c r="C5441" t="s">
        <v>56</v>
      </c>
      <c r="D5441" t="s">
        <v>112</v>
      </c>
      <c r="E5441" t="s">
        <v>45</v>
      </c>
      <c r="F5441" s="0">
        <v>273</v>
      </c>
      <c r="G5441" s="0">
        <v>55.140872955322266</v>
      </c>
      <c r="H5441" s="0">
        <v>55.601974487304688</v>
      </c>
      <c r="I5441" s="0">
        <v>0.46109822392463684</v>
      </c>
      <c r="J5441" s="0">
        <v>1.4740422964096069</v>
      </c>
      <c r="K5441" s="0">
        <v>73.479850769042969</v>
      </c>
      <c r="L5441" s="0">
        <v>0.31281206011772156</v>
      </c>
      <c r="M5441" s="0">
        <v>0</v>
      </c>
      <c r="N5441" s="0">
        <v>0</v>
      </c>
      <c r="O5441" s="0">
        <v>98.210601806640625</v>
      </c>
      <c r="P5441" s="0">
        <v>94.397125244140625</v>
      </c>
      <c r="Q5441" s="0">
        <v>-1.9634855985641479</v>
      </c>
      <c r="R5441" s="0">
        <v>-1.4279630184173584</v>
      </c>
      <c r="S5441" s="0">
        <v>-0.31189030408859253</v>
      </c>
      <c r="T5441" s="0">
        <v>0.46109822392463684</v>
      </c>
      <c r="U5441" s="0">
        <v>1.2340867519378662</v>
      </c>
      <c r="V5441" s="0">
        <v>2.3501594066619873</v>
      </c>
      <c r="W5441" s="0">
        <v>2.8856821060180664</v>
      </c>
      <c r="X5441" s="0">
        <v>15.053458213806152</v>
      </c>
      <c r="Y5441" s="0">
        <v>15.179339408874512</v>
      </c>
      <c r="Z5441" s="0">
        <v>0.12587980926036835</v>
      </c>
      <c r="AA5441" s="0">
        <v>0.40241354703903198</v>
      </c>
      <c r="AB5441" s="0">
        <v>-0.53603154420852661</v>
      </c>
      <c r="AC5441" s="0">
        <v>-0.38983389735221863</v>
      </c>
      <c r="AD5441" s="0">
        <v>-0.085146062076091766</v>
      </c>
      <c r="AE5441" s="0">
        <v>0.12587980926036835</v>
      </c>
      <c r="AF5441" s="0">
        <v>0.33690568804740906</v>
      </c>
      <c r="AG5441" s="0">
        <v>0.64159351587295532</v>
      </c>
      <c r="AH5441" s="0">
        <v>0.78779119253158569</v>
      </c>
    </row>
    <row r="5442" x14ac:dyDescent="0.4">
      <c r="A5442" s="11" t="str">
        <f>Data[[#This Row],[category]]&amp;Data[[#This Row],[subcategory]]&amp;Data[[#This Row],[date]]&amp;Data[[#This Row],[hour]]</f>
        <v>Zip code regionMain San Diego9/1/20177</v>
      </c>
      <c r="B5442" s="11" t="s">
        <v>145</v>
      </c>
      <c r="C5442" t="s">
        <v>56</v>
      </c>
      <c r="D5442" t="s">
        <v>112</v>
      </c>
      <c r="E5442" t="s">
        <v>59</v>
      </c>
      <c r="F5442" s="0">
        <v>273</v>
      </c>
      <c r="G5442" s="0">
        <v>63.641220092773438</v>
      </c>
      <c r="H5442" s="0">
        <v>64.918663024902344</v>
      </c>
      <c r="I5442" s="0">
        <v>1.2774404287338257</v>
      </c>
      <c r="J5442" s="0">
        <v>1.575756311416626</v>
      </c>
      <c r="K5442" s="0">
        <v>73.780220031738281</v>
      </c>
      <c r="L5442" s="0">
        <v>0.81068402528762817</v>
      </c>
      <c r="M5442" s="0">
        <v>0</v>
      </c>
      <c r="N5442" s="0">
        <v>0</v>
      </c>
      <c r="O5442" s="0">
        <v>98.210601806640625</v>
      </c>
      <c r="P5442" s="0">
        <v>94.397125244140625</v>
      </c>
      <c r="Q5442" s="0">
        <v>-1.3144479990005493</v>
      </c>
      <c r="R5442" s="0">
        <v>-0.74197256565093994</v>
      </c>
      <c r="S5442" s="0">
        <v>0.4511130154132843</v>
      </c>
      <c r="T5442" s="0">
        <v>1.2774404287338257</v>
      </c>
      <c r="U5442" s="0">
        <v>2.1037678718566895</v>
      </c>
      <c r="V5442" s="0">
        <v>3.2968533039093018</v>
      </c>
      <c r="W5442" s="0">
        <v>3.8693289756774902</v>
      </c>
      <c r="X5442" s="0">
        <v>17.374053955078125</v>
      </c>
      <c r="Y5442" s="0">
        <v>17.722795486450195</v>
      </c>
      <c r="Z5442" s="0">
        <v>0.34874123334884644</v>
      </c>
      <c r="AA5442" s="0">
        <v>0.43018147349357605</v>
      </c>
      <c r="AB5442" s="0">
        <v>-0.35884431004524231</v>
      </c>
      <c r="AC5442" s="0">
        <v>-0.20255850255489349</v>
      </c>
      <c r="AD5442" s="0">
        <v>0.12315385043621063</v>
      </c>
      <c r="AE5442" s="0">
        <v>0.34874123334884644</v>
      </c>
      <c r="AF5442" s="0">
        <v>0.57432860136032104</v>
      </c>
      <c r="AG5442" s="0">
        <v>0.90004098415374756</v>
      </c>
      <c r="AH5442" s="0">
        <v>1.0563267469406128</v>
      </c>
    </row>
    <row r="5443" x14ac:dyDescent="0.4">
      <c r="A5443" s="11" t="str">
        <f>Data[[#This Row],[category]]&amp;Data[[#This Row],[subcategory]]&amp;Data[[#This Row],[date]]&amp;Data[[#This Row],[hour]]</f>
        <v>Zip code regionMain San Diego9/1/20178</v>
      </c>
      <c r="B5443" s="11" t="s">
        <v>145</v>
      </c>
      <c r="C5443" t="s">
        <v>56</v>
      </c>
      <c r="D5443" t="s">
        <v>112</v>
      </c>
      <c r="E5443" t="s">
        <v>60</v>
      </c>
      <c r="F5443" s="0">
        <v>273</v>
      </c>
      <c r="G5443" s="0">
        <v>74.834266662597656</v>
      </c>
      <c r="H5443" s="0">
        <v>73.823204040527344</v>
      </c>
      <c r="I5443" s="0">
        <v>-1.0110611915588379</v>
      </c>
      <c r="J5443" s="0">
        <v>1.3578574657440186</v>
      </c>
      <c r="K5443" s="0">
        <v>80.113555908203125</v>
      </c>
      <c r="L5443" s="0">
        <v>-0.74460035562515259</v>
      </c>
      <c r="M5443" s="0">
        <v>0</v>
      </c>
      <c r="N5443" s="0">
        <v>0</v>
      </c>
      <c r="O5443" s="0">
        <v>98.210601806640625</v>
      </c>
      <c r="P5443" s="0">
        <v>94.397125244140625</v>
      </c>
      <c r="Q5443" s="0">
        <v>-3.2445380687713623</v>
      </c>
      <c r="R5443" s="0">
        <v>-2.751225471496582</v>
      </c>
      <c r="S5443" s="0">
        <v>-1.7231223583221436</v>
      </c>
      <c r="T5443" s="0">
        <v>-1.0110611915588379</v>
      </c>
      <c r="U5443" s="0">
        <v>-0.29900005459785461</v>
      </c>
      <c r="V5443" s="0">
        <v>0.72910314798355103</v>
      </c>
      <c r="W5443" s="0">
        <v>1.222415566444397</v>
      </c>
      <c r="X5443" s="0">
        <v>20.429754257202148</v>
      </c>
      <c r="Y5443" s="0">
        <v>20.15373420715332</v>
      </c>
      <c r="Z5443" s="0">
        <v>-0.27601969242095947</v>
      </c>
      <c r="AA5443" s="0">
        <v>0.3706950843334198</v>
      </c>
      <c r="AB5443" s="0">
        <v>-0.88575881719589233</v>
      </c>
      <c r="AC5443" s="0">
        <v>-0.75108456611633301</v>
      </c>
      <c r="AD5443" s="0">
        <v>-0.47041237354278564</v>
      </c>
      <c r="AE5443" s="0">
        <v>-0.27601969242095947</v>
      </c>
      <c r="AF5443" s="0">
        <v>-0.081627003848552704</v>
      </c>
      <c r="AG5443" s="0">
        <v>0.19904516637325287</v>
      </c>
      <c r="AH5443" s="0">
        <v>0.33371946215629578</v>
      </c>
    </row>
    <row r="5444" x14ac:dyDescent="0.4">
      <c r="A5444" s="11" t="str">
        <f>Data[[#This Row],[category]]&amp;Data[[#This Row],[subcategory]]&amp;Data[[#This Row],[date]]&amp;Data[[#This Row],[hour]]</f>
        <v>Zip code regionMain San Diego9/1/20179</v>
      </c>
      <c r="B5444" s="11" t="s">
        <v>145</v>
      </c>
      <c r="C5444" t="s">
        <v>56</v>
      </c>
      <c r="D5444" t="s">
        <v>112</v>
      </c>
      <c r="E5444" t="s">
        <v>61</v>
      </c>
      <c r="F5444" s="0">
        <v>273</v>
      </c>
      <c r="G5444" s="0">
        <v>85.557090759277344</v>
      </c>
      <c r="H5444" s="0">
        <v>84.738395690917969</v>
      </c>
      <c r="I5444" s="0">
        <v>-0.81869614124298096</v>
      </c>
      <c r="J5444" s="0">
        <v>0.90512579679489136</v>
      </c>
      <c r="K5444" s="0">
        <v>87.065933227539063</v>
      </c>
      <c r="L5444" s="0">
        <v>-0.90451091527938843</v>
      </c>
      <c r="M5444" s="0">
        <v>0</v>
      </c>
      <c r="N5444" s="0">
        <v>0</v>
      </c>
      <c r="O5444" s="0">
        <v>98.210601806640625</v>
      </c>
      <c r="P5444" s="0">
        <v>94.397125244140625</v>
      </c>
      <c r="Q5444" s="0">
        <v>-2.3074955940246582</v>
      </c>
      <c r="R5444" s="0">
        <v>-1.9786615371704102</v>
      </c>
      <c r="S5444" s="0">
        <v>-1.2933446168899536</v>
      </c>
      <c r="T5444" s="0">
        <v>-0.81869614124298096</v>
      </c>
      <c r="U5444" s="0">
        <v>-0.34404769539833069</v>
      </c>
      <c r="V5444" s="0">
        <v>0.34126925468444824</v>
      </c>
      <c r="W5444" s="0">
        <v>0.67010331153869629</v>
      </c>
      <c r="X5444" s="0">
        <v>23.357086181640625</v>
      </c>
      <c r="Y5444" s="0">
        <v>23.133581161499023</v>
      </c>
      <c r="Z5444" s="0">
        <v>-0.22350405156612396</v>
      </c>
      <c r="AA5444" s="0">
        <v>0.24709933996200562</v>
      </c>
      <c r="AB5444" s="0">
        <v>-0.62994629144668579</v>
      </c>
      <c r="AC5444" s="0">
        <v>-0.54017460346221924</v>
      </c>
      <c r="AD5444" s="0">
        <v>-0.35308307409286499</v>
      </c>
      <c r="AE5444" s="0">
        <v>-0.22350405156612396</v>
      </c>
      <c r="AF5444" s="0">
        <v>-0.093925029039382935</v>
      </c>
      <c r="AG5444" s="0">
        <v>0.093166492879390717</v>
      </c>
      <c r="AH5444" s="0">
        <v>0.18293818831443787</v>
      </c>
    </row>
    <row r="5445" x14ac:dyDescent="0.4">
      <c r="A5445" s="11" t="str">
        <f>Data[[#This Row],[category]]&amp;Data[[#This Row],[subcategory]]&amp;Data[[#This Row],[date]]&amp;Data[[#This Row],[hour]]</f>
        <v>Zip code regionMain San Diego9/1/201710</v>
      </c>
      <c r="B5445" s="11" t="s">
        <v>145</v>
      </c>
      <c r="C5445" t="s">
        <v>56</v>
      </c>
      <c r="D5445" t="s">
        <v>112</v>
      </c>
      <c r="E5445" t="s">
        <v>62</v>
      </c>
      <c r="F5445" s="0">
        <v>273</v>
      </c>
      <c r="G5445" s="0">
        <v>94.367851257324219</v>
      </c>
      <c r="H5445" s="0">
        <v>94.16595458984375</v>
      </c>
      <c r="I5445" s="0">
        <v>-0.20190277695655823</v>
      </c>
      <c r="J5445" s="0">
        <v>0.37733989953994751</v>
      </c>
      <c r="K5445" s="0">
        <v>93.051284790039063</v>
      </c>
      <c r="L5445" s="0">
        <v>-0.53506869077682495</v>
      </c>
      <c r="M5445" s="0">
        <v>0</v>
      </c>
      <c r="N5445" s="0">
        <v>0</v>
      </c>
      <c r="O5445" s="0">
        <v>98.210601806640625</v>
      </c>
      <c r="P5445" s="0">
        <v>94.397125244140625</v>
      </c>
      <c r="Q5445" s="0">
        <v>-0.82257169485092163</v>
      </c>
      <c r="R5445" s="0">
        <v>-0.68548333644866943</v>
      </c>
      <c r="S5445" s="0">
        <v>-0.39978000521659851</v>
      </c>
      <c r="T5445" s="0">
        <v>-0.20190277695655823</v>
      </c>
      <c r="U5445" s="0">
        <v>-0.0040255403146147728</v>
      </c>
      <c r="V5445" s="0">
        <v>0.28167775273323059</v>
      </c>
      <c r="W5445" s="0">
        <v>0.41876611113548279</v>
      </c>
      <c r="X5445" s="0">
        <v>25.762422561645508</v>
      </c>
      <c r="Y5445" s="0">
        <v>25.707305908203125</v>
      </c>
      <c r="Z5445" s="0">
        <v>-0.055119458585977554</v>
      </c>
      <c r="AA5445" s="0">
        <v>0.1030137911438942</v>
      </c>
      <c r="AB5445" s="0">
        <v>-0.22456206381320953</v>
      </c>
      <c r="AC5445" s="0">
        <v>-0.1871369481086731</v>
      </c>
      <c r="AD5445" s="0">
        <v>-0.10913994163274765</v>
      </c>
      <c r="AE5445" s="0">
        <v>-0.055119458585977554</v>
      </c>
      <c r="AF5445" s="0">
        <v>-0.0010989736765623093</v>
      </c>
      <c r="AG5445" s="0">
        <v>0.07689802348613739</v>
      </c>
      <c r="AH5445" s="0">
        <v>0.11432314664125443</v>
      </c>
    </row>
    <row r="5446" x14ac:dyDescent="0.4">
      <c r="A5446" s="11" t="str">
        <f>Data[[#This Row],[category]]&amp;Data[[#This Row],[subcategory]]&amp;Data[[#This Row],[date]]&amp;Data[[#This Row],[hour]]</f>
        <v>Zip code regionMain San Diego9/1/201711</v>
      </c>
      <c r="B5446" s="11" t="s">
        <v>145</v>
      </c>
      <c r="C5446" t="s">
        <v>56</v>
      </c>
      <c r="D5446" t="s">
        <v>112</v>
      </c>
      <c r="E5446" t="s">
        <v>63</v>
      </c>
      <c r="F5446" s="0">
        <v>273</v>
      </c>
      <c r="G5446" s="0">
        <v>99.147705078125</v>
      </c>
      <c r="H5446" s="0">
        <v>99.349609375</v>
      </c>
      <c r="I5446" s="0">
        <v>0.20190268754959106</v>
      </c>
      <c r="J5446" s="0">
        <v>0.37733986973762512</v>
      </c>
      <c r="K5446" s="0">
        <v>96.461540222167969</v>
      </c>
      <c r="L5446" s="0">
        <v>0.53506851196289063</v>
      </c>
      <c r="M5446" s="0">
        <v>0</v>
      </c>
      <c r="N5446" s="0">
        <v>0</v>
      </c>
      <c r="O5446" s="0">
        <v>98.210601806640625</v>
      </c>
      <c r="P5446" s="0">
        <v>94.397125244140625</v>
      </c>
      <c r="Q5446" s="0">
        <v>-0.41876617074012756</v>
      </c>
      <c r="R5446" s="0">
        <v>-0.28167781233787537</v>
      </c>
      <c r="S5446" s="0">
        <v>0.0040254662744700909</v>
      </c>
      <c r="T5446" s="0">
        <v>0.20190268754959106</v>
      </c>
      <c r="U5446" s="0">
        <v>0.39977991580963135</v>
      </c>
      <c r="V5446" s="0">
        <v>0.68548321723937988</v>
      </c>
      <c r="W5446" s="0">
        <v>0.8225715160369873</v>
      </c>
      <c r="X5446" s="0">
        <v>27.067323684692383</v>
      </c>
      <c r="Y5446" s="0">
        <v>27.122444152832031</v>
      </c>
      <c r="Z5446" s="0">
        <v>0.055119432508945465</v>
      </c>
      <c r="AA5446" s="0">
        <v>0.1030137836933136</v>
      </c>
      <c r="AB5446" s="0">
        <v>-0.11432316154241562</v>
      </c>
      <c r="AC5446" s="0">
        <v>-0.076898045837879181</v>
      </c>
      <c r="AD5446" s="0">
        <v>0.0010989515576511621</v>
      </c>
      <c r="AE5446" s="0">
        <v>0.055119432508945465</v>
      </c>
      <c r="AF5446" s="0">
        <v>0.10913991183042526</v>
      </c>
      <c r="AG5446" s="0">
        <v>0.18713690340518951</v>
      </c>
      <c r="AH5446" s="0">
        <v>0.22456203401088715</v>
      </c>
    </row>
    <row r="5447" x14ac:dyDescent="0.4">
      <c r="A5447" s="11" t="str">
        <f>Data[[#This Row],[category]]&amp;Data[[#This Row],[subcategory]]&amp;Data[[#This Row],[date]]&amp;Data[[#This Row],[hour]]</f>
        <v>Zip code regionMain San Diego9/1/201712</v>
      </c>
      <c r="B5447" s="11" t="s">
        <v>145</v>
      </c>
      <c r="C5447" t="s">
        <v>56</v>
      </c>
      <c r="D5447" t="s">
        <v>112</v>
      </c>
      <c r="E5447" t="s">
        <v>64</v>
      </c>
      <c r="F5447" s="0">
        <v>273</v>
      </c>
      <c r="G5447" s="0">
        <v>101.78135681152344</v>
      </c>
      <c r="H5447" s="0">
        <v>101.89039611816406</v>
      </c>
      <c r="I5447" s="0">
        <v>0.10903232544660568</v>
      </c>
      <c r="J5447" s="0">
        <v>0.8597835898399353</v>
      </c>
      <c r="K5447" s="0">
        <v>96.75823974609375</v>
      </c>
      <c r="L5447" s="0">
        <v>0.12681367993354797</v>
      </c>
      <c r="M5447" s="0">
        <v>0</v>
      </c>
      <c r="N5447" s="0">
        <v>0</v>
      </c>
      <c r="O5447" s="0">
        <v>98.210601806640625</v>
      </c>
      <c r="P5447" s="0">
        <v>94.397125244140625</v>
      </c>
      <c r="Q5447" s="0">
        <v>-1.3051857948303223</v>
      </c>
      <c r="R5447" s="0">
        <v>-0.99282467365264893</v>
      </c>
      <c r="S5447" s="0">
        <v>-0.34183862805366516</v>
      </c>
      <c r="T5447" s="0">
        <v>0.10903232544660568</v>
      </c>
      <c r="U5447" s="0">
        <v>0.55990326404571533</v>
      </c>
      <c r="V5447" s="0">
        <v>1.2108893394470215</v>
      </c>
      <c r="W5447" s="0">
        <v>1.5232504606246948</v>
      </c>
      <c r="X5447" s="0">
        <v>27.786310195922852</v>
      </c>
      <c r="Y5447" s="0">
        <v>27.816078186035156</v>
      </c>
      <c r="Z5447" s="0">
        <v>0.029765825718641281</v>
      </c>
      <c r="AA5447" s="0">
        <v>0.23472091555595398</v>
      </c>
      <c r="AB5447" s="0">
        <v>-0.3563157320022583</v>
      </c>
      <c r="AC5447" s="0">
        <v>-0.27104112505912781</v>
      </c>
      <c r="AD5447" s="0">
        <v>-0.093321941792964935</v>
      </c>
      <c r="AE5447" s="0">
        <v>0.029765825718641281</v>
      </c>
      <c r="AF5447" s="0">
        <v>0.1528535932302475</v>
      </c>
      <c r="AG5447" s="0">
        <v>0.33057278394699097</v>
      </c>
      <c r="AH5447" s="0">
        <v>0.41584736108779907</v>
      </c>
    </row>
    <row r="5448" x14ac:dyDescent="0.4">
      <c r="A5448" s="11" t="str">
        <f>Data[[#This Row],[category]]&amp;Data[[#This Row],[subcategory]]&amp;Data[[#This Row],[date]]&amp;Data[[#This Row],[hour]]</f>
        <v>Zip code regionMain San Diego9/1/201713</v>
      </c>
      <c r="B5448" s="11" t="s">
        <v>145</v>
      </c>
      <c r="C5448" t="s">
        <v>56</v>
      </c>
      <c r="D5448" t="s">
        <v>112</v>
      </c>
      <c r="E5448" t="s">
        <v>65</v>
      </c>
      <c r="F5448" s="0">
        <v>273</v>
      </c>
      <c r="G5448" s="0">
        <v>102.46216583251953</v>
      </c>
      <c r="H5448" s="0">
        <v>103.49935913085937</v>
      </c>
      <c r="I5448" s="0">
        <v>1.0371981859207153</v>
      </c>
      <c r="J5448" s="0">
        <v>1.1188883781433105</v>
      </c>
      <c r="K5448" s="0">
        <v>95.388275146484375</v>
      </c>
      <c r="L5448" s="0">
        <v>0.9269898533821106</v>
      </c>
      <c r="M5448" s="0">
        <v>0</v>
      </c>
      <c r="N5448" s="0">
        <v>0</v>
      </c>
      <c r="O5448" s="0">
        <v>98.210601806640625</v>
      </c>
      <c r="P5448" s="0">
        <v>94.397125244140625</v>
      </c>
      <c r="Q5448" s="0">
        <v>-0.80320942401885986</v>
      </c>
      <c r="R5448" s="0">
        <v>-0.3967149555683136</v>
      </c>
      <c r="S5448" s="0">
        <v>0.4504525363445282</v>
      </c>
      <c r="T5448" s="0">
        <v>1.0371981859207153</v>
      </c>
      <c r="U5448" s="0">
        <v>1.6239438056945801</v>
      </c>
      <c r="V5448" s="0">
        <v>2.4711112976074219</v>
      </c>
      <c r="W5448" s="0">
        <v>2.877605676651001</v>
      </c>
      <c r="X5448" s="0">
        <v>27.972171783447266</v>
      </c>
      <c r="Y5448" s="0">
        <v>28.255325317382812</v>
      </c>
      <c r="Z5448" s="0">
        <v>0.28315511345863342</v>
      </c>
      <c r="AA5448" s="0">
        <v>0.30545651912689209</v>
      </c>
      <c r="AB5448" s="0">
        <v>-0.21927614510059357</v>
      </c>
      <c r="AC5448" s="0">
        <v>-0.10830316692590714</v>
      </c>
      <c r="AD5448" s="0">
        <v>0.12297356128692627</v>
      </c>
      <c r="AE5448" s="0">
        <v>0.28315511345863342</v>
      </c>
      <c r="AF5448" s="0">
        <v>0.44333666563034058</v>
      </c>
      <c r="AG5448" s="0">
        <v>0.67461341619491577</v>
      </c>
      <c r="AH5448" s="0">
        <v>0.78558635711669922</v>
      </c>
    </row>
    <row r="5449" x14ac:dyDescent="0.4">
      <c r="A5449" s="11" t="str">
        <f>Data[[#This Row],[category]]&amp;Data[[#This Row],[subcategory]]&amp;Data[[#This Row],[date]]&amp;Data[[#This Row],[hour]]</f>
        <v>Zip code regionMain San Diego9/1/201714</v>
      </c>
      <c r="B5449" s="11" t="s">
        <v>145</v>
      </c>
      <c r="C5449" t="s">
        <v>56</v>
      </c>
      <c r="D5449" t="s">
        <v>112</v>
      </c>
      <c r="E5449" t="s">
        <v>66</v>
      </c>
      <c r="F5449" s="0">
        <v>273</v>
      </c>
      <c r="G5449" s="0">
        <v>102.66739654541016</v>
      </c>
      <c r="H5449" s="0">
        <v>104.49595642089844</v>
      </c>
      <c r="I5449" s="0">
        <v>1.8285583257675171</v>
      </c>
      <c r="J5449" s="0">
        <v>1.2167637348175049</v>
      </c>
      <c r="K5449" s="0">
        <v>94.769233703613281</v>
      </c>
      <c r="L5449" s="0">
        <v>1.5028047561645508</v>
      </c>
      <c r="M5449" s="0">
        <v>0</v>
      </c>
      <c r="N5449" s="0">
        <v>0</v>
      </c>
      <c r="O5449" s="0">
        <v>98.210601806640625</v>
      </c>
      <c r="P5449" s="0">
        <v>94.397125244140625</v>
      </c>
      <c r="Q5449" s="0">
        <v>-0.17283990979194641</v>
      </c>
      <c r="R5449" s="0">
        <v>0.26921284198760986</v>
      </c>
      <c r="S5449" s="0">
        <v>1.1904867887496948</v>
      </c>
      <c r="T5449" s="0">
        <v>1.8285583257675171</v>
      </c>
      <c r="U5449" s="0">
        <v>2.4666297435760498</v>
      </c>
      <c r="V5449" s="0">
        <v>3.3879036903381348</v>
      </c>
      <c r="W5449" s="0">
        <v>3.8299565315246582</v>
      </c>
      <c r="X5449" s="0">
        <v>28.028200149536133</v>
      </c>
      <c r="Y5449" s="0">
        <v>28.527395248413086</v>
      </c>
      <c r="Z5449" s="0">
        <v>0.49919641017913818</v>
      </c>
      <c r="AA5449" s="0">
        <v>0.33217650651931763</v>
      </c>
      <c r="AB5449" s="0">
        <v>-0.047185320407152176</v>
      </c>
      <c r="AC5449" s="0">
        <v>0.073495090007781982</v>
      </c>
      <c r="AD5449" s="0">
        <v>0.32500287890434265</v>
      </c>
      <c r="AE5449" s="0">
        <v>0.49919641017913818</v>
      </c>
      <c r="AF5449" s="0">
        <v>0.67338991165161133</v>
      </c>
      <c r="AG5449" s="0">
        <v>0.92489773035049438</v>
      </c>
      <c r="AH5449" s="0">
        <v>1.0455781221389771</v>
      </c>
    </row>
    <row r="5450" x14ac:dyDescent="0.4">
      <c r="A5450" s="11" t="str">
        <f>Data[[#This Row],[category]]&amp;Data[[#This Row],[subcategory]]&amp;Data[[#This Row],[date]]&amp;Data[[#This Row],[hour]]</f>
        <v>Zip code regionMain San Diego9/1/201715</v>
      </c>
      <c r="B5450" s="11" t="s">
        <v>145</v>
      </c>
      <c r="C5450" t="s">
        <v>56</v>
      </c>
      <c r="D5450" t="s">
        <v>112</v>
      </c>
      <c r="E5450" t="s">
        <v>67</v>
      </c>
      <c r="F5450" s="0">
        <v>273</v>
      </c>
      <c r="G5450" s="0">
        <v>102.85361480712891</v>
      </c>
      <c r="H5450" s="0">
        <v>97.154762268066406</v>
      </c>
      <c r="I5450" s="0">
        <v>-5.6988577842712402</v>
      </c>
      <c r="J5450" s="0">
        <v>1.8065779209136963</v>
      </c>
      <c r="K5450" s="0">
        <v>94.120880126953125</v>
      </c>
      <c r="L5450" s="0">
        <v>-3.1545042991638184</v>
      </c>
      <c r="M5450" s="0">
        <v>1</v>
      </c>
      <c r="N5450" s="0">
        <v>1</v>
      </c>
      <c r="O5450" s="0">
        <v>98.210601806640625</v>
      </c>
      <c r="P5450" s="0">
        <v>94.397125244140625</v>
      </c>
      <c r="Q5450" s="0">
        <v>-8.6704139709472656</v>
      </c>
      <c r="R5450" s="0">
        <v>-8.0140810012817383</v>
      </c>
      <c r="S5450" s="0">
        <v>-6.6462283134460449</v>
      </c>
      <c r="T5450" s="0">
        <v>-5.6988577842712402</v>
      </c>
      <c r="U5450" s="0">
        <v>-4.7514872550964355</v>
      </c>
      <c r="V5450" s="0">
        <v>-3.3836350440979004</v>
      </c>
      <c r="W5450" s="0">
        <v>-2.7273015975952148</v>
      </c>
      <c r="X5450" s="0">
        <v>28.079036712646484</v>
      </c>
      <c r="Y5450" s="0">
        <v>26.523250579833984</v>
      </c>
      <c r="Z5450" s="0">
        <v>-1.5557881593704224</v>
      </c>
      <c r="AA5450" s="0">
        <v>0.49319577217102051</v>
      </c>
      <c r="AB5450" s="0">
        <v>-2.3670229911804199</v>
      </c>
      <c r="AC5450" s="0">
        <v>-2.1878440380096436</v>
      </c>
      <c r="AD5450" s="0">
        <v>-1.814420223236084</v>
      </c>
      <c r="AE5450" s="0">
        <v>-1.5557881593704224</v>
      </c>
      <c r="AF5450" s="0">
        <v>-1.2971560955047607</v>
      </c>
      <c r="AG5450" s="0">
        <v>-0.92373234033584595</v>
      </c>
      <c r="AH5450" s="0">
        <v>-0.7445533275604248</v>
      </c>
    </row>
    <row r="5451" x14ac:dyDescent="0.4">
      <c r="A5451" s="11" t="str">
        <f>Data[[#This Row],[category]]&amp;Data[[#This Row],[subcategory]]&amp;Data[[#This Row],[date]]&amp;Data[[#This Row],[hour]]</f>
        <v>Zip code regionMain San Diego9/1/201716</v>
      </c>
      <c r="B5451" s="11" t="s">
        <v>145</v>
      </c>
      <c r="C5451" t="s">
        <v>56</v>
      </c>
      <c r="D5451" t="s">
        <v>112</v>
      </c>
      <c r="E5451" t="s">
        <v>68</v>
      </c>
      <c r="F5451" s="0">
        <v>273</v>
      </c>
      <c r="G5451" s="0">
        <v>100.44069671630859</v>
      </c>
      <c r="H5451" s="0">
        <v>97.164535522460938</v>
      </c>
      <c r="I5451" s="0">
        <v>-3.2761621475219727</v>
      </c>
      <c r="J5451" s="0">
        <v>1.7223927974700928</v>
      </c>
      <c r="K5451" s="0">
        <v>92.835166931152344</v>
      </c>
      <c r="L5451" s="0">
        <v>-1.9020992517471313</v>
      </c>
      <c r="M5451" s="0">
        <v>1</v>
      </c>
      <c r="N5451" s="0">
        <v>0</v>
      </c>
      <c r="O5451" s="0">
        <v>98.210601806640625</v>
      </c>
      <c r="P5451" s="0">
        <v>94.397125244140625</v>
      </c>
      <c r="Q5451" s="0">
        <v>-6.1092462539672852</v>
      </c>
      <c r="R5451" s="0">
        <v>-5.483497142791748</v>
      </c>
      <c r="S5451" s="0">
        <v>-4.1793856620788574</v>
      </c>
      <c r="T5451" s="0">
        <v>-3.2761621475219727</v>
      </c>
      <c r="U5451" s="0">
        <v>-2.3729383945465088</v>
      </c>
      <c r="V5451" s="0">
        <v>-1.0688269138336182</v>
      </c>
      <c r="W5451" s="0">
        <v>-0.44307810068130493</v>
      </c>
      <c r="X5451" s="0">
        <v>27.420310974121094</v>
      </c>
      <c r="Y5451" s="0">
        <v>26.525918960571289</v>
      </c>
      <c r="Z5451" s="0">
        <v>-0.89439225196838379</v>
      </c>
      <c r="AA5451" s="0">
        <v>0.47021323442459106</v>
      </c>
      <c r="AB5451" s="0">
        <v>-1.6678241491317749</v>
      </c>
      <c r="AC5451" s="0">
        <v>-1.4969947338104248</v>
      </c>
      <c r="AD5451" s="0">
        <v>-1.1409722566604614</v>
      </c>
      <c r="AE5451" s="0">
        <v>-0.89439225196838379</v>
      </c>
      <c r="AF5451" s="0">
        <v>-0.64781218767166138</v>
      </c>
      <c r="AG5451" s="0">
        <v>-0.29178974032402039</v>
      </c>
      <c r="AH5451" s="0">
        <v>-0.12096031010150909</v>
      </c>
    </row>
    <row r="5452" x14ac:dyDescent="0.4">
      <c r="A5452" s="11" t="str">
        <f>Data[[#This Row],[category]]&amp;Data[[#This Row],[subcategory]]&amp;Data[[#This Row],[date]]&amp;Data[[#This Row],[hour]]</f>
        <v>Zip code regionMain San Diego9/1/201717</v>
      </c>
      <c r="B5452" s="11" t="s">
        <v>145</v>
      </c>
      <c r="C5452" t="s">
        <v>56</v>
      </c>
      <c r="D5452" t="s">
        <v>112</v>
      </c>
      <c r="E5452" t="s">
        <v>69</v>
      </c>
      <c r="F5452" s="0">
        <v>273</v>
      </c>
      <c r="G5452" s="0">
        <v>96.238235473632812</v>
      </c>
      <c r="H5452" s="0">
        <v>93.945091247558594</v>
      </c>
      <c r="I5452" s="0">
        <v>-2.2931482791900635</v>
      </c>
      <c r="J5452" s="0">
        <v>1.8073112964630127</v>
      </c>
      <c r="K5452" s="0">
        <v>90.542121887207031</v>
      </c>
      <c r="L5452" s="0">
        <v>-1.2688175439834595</v>
      </c>
      <c r="M5452" s="0">
        <v>0</v>
      </c>
      <c r="N5452" s="0">
        <v>0</v>
      </c>
      <c r="O5452" s="0">
        <v>98.210601806640625</v>
      </c>
      <c r="P5452" s="0">
        <v>94.397125244140625</v>
      </c>
      <c r="Q5452" s="0">
        <v>-5.2659106254577637</v>
      </c>
      <c r="R5452" s="0">
        <v>-4.6093111038208008</v>
      </c>
      <c r="S5452" s="0">
        <v>-3.2409031391143799</v>
      </c>
      <c r="T5452" s="0">
        <v>-2.2931482791900635</v>
      </c>
      <c r="U5452" s="0">
        <v>-1.3453933000564575</v>
      </c>
      <c r="V5452" s="0">
        <v>0.023014342412352562</v>
      </c>
      <c r="W5452" s="0">
        <v>0.67961424589157104</v>
      </c>
      <c r="X5452" s="0">
        <v>26.273038864135742</v>
      </c>
      <c r="Y5452" s="0">
        <v>25.647010803222656</v>
      </c>
      <c r="Z5452" s="0">
        <v>-0.62602949142456055</v>
      </c>
      <c r="AA5452" s="0">
        <v>0.49339598417282104</v>
      </c>
      <c r="AB5452" s="0">
        <v>-1.4375936985015869</v>
      </c>
      <c r="AC5452" s="0">
        <v>-1.258341908454895</v>
      </c>
      <c r="AD5452" s="0">
        <v>-0.88476657867431641</v>
      </c>
      <c r="AE5452" s="0">
        <v>-0.62602949142456055</v>
      </c>
      <c r="AF5452" s="0">
        <v>-0.3672923743724823</v>
      </c>
      <c r="AG5452" s="0">
        <v>0.0062829046510159969</v>
      </c>
      <c r="AH5452" s="0">
        <v>0.18553468585014343</v>
      </c>
    </row>
    <row r="5453" x14ac:dyDescent="0.4">
      <c r="A5453" s="11" t="str">
        <f>Data[[#This Row],[category]]&amp;Data[[#This Row],[subcategory]]&amp;Data[[#This Row],[date]]&amp;Data[[#This Row],[hour]]</f>
        <v>Zip code regionMain San Diego9/1/201718</v>
      </c>
      <c r="B5453" s="11" t="s">
        <v>145</v>
      </c>
      <c r="C5453" t="s">
        <v>56</v>
      </c>
      <c r="D5453" t="s">
        <v>112</v>
      </c>
      <c r="E5453" t="s">
        <v>70</v>
      </c>
      <c r="F5453" s="0">
        <v>273</v>
      </c>
      <c r="G5453" s="0">
        <v>91.872665405273438</v>
      </c>
      <c r="H5453" s="0">
        <v>89.324111938476562</v>
      </c>
      <c r="I5453" s="0">
        <v>-2.5485568046569824</v>
      </c>
      <c r="J5453" s="0">
        <v>1.8746358156204224</v>
      </c>
      <c r="K5453" s="0">
        <v>88.421241760253906</v>
      </c>
      <c r="L5453" s="0">
        <v>-1.3594943284988403</v>
      </c>
      <c r="M5453" s="0">
        <v>0</v>
      </c>
      <c r="N5453" s="0">
        <v>0</v>
      </c>
      <c r="O5453" s="0">
        <v>98.210601806640625</v>
      </c>
      <c r="P5453" s="0">
        <v>94.397125244140625</v>
      </c>
      <c r="Q5453" s="0">
        <v>-5.6320581436157227</v>
      </c>
      <c r="R5453" s="0">
        <v>-4.9509992599487305</v>
      </c>
      <c r="S5453" s="0">
        <v>-3.5316166877746582</v>
      </c>
      <c r="T5453" s="0">
        <v>-2.5485568046569824</v>
      </c>
      <c r="U5453" s="0">
        <v>-1.5654968023300171</v>
      </c>
      <c r="V5453" s="0">
        <v>-0.14611433446407318</v>
      </c>
      <c r="W5453" s="0">
        <v>0.53494471311569214</v>
      </c>
      <c r="X5453" s="0">
        <v>25.08123779296875</v>
      </c>
      <c r="Y5453" s="0">
        <v>24.385482788085938</v>
      </c>
      <c r="Z5453" s="0">
        <v>-0.69575601816177368</v>
      </c>
      <c r="AA5453" s="0">
        <v>0.51177555322647095</v>
      </c>
      <c r="AB5453" s="0">
        <v>-1.5375518798828125</v>
      </c>
      <c r="AC5453" s="0">
        <v>-1.3516228199005127</v>
      </c>
      <c r="AD5453" s="0">
        <v>-0.96413135528564453</v>
      </c>
      <c r="AE5453" s="0">
        <v>-0.69575601816177368</v>
      </c>
      <c r="AF5453" s="0">
        <v>-0.42738065123558044</v>
      </c>
      <c r="AG5453" s="0">
        <v>-0.039889257401227951</v>
      </c>
      <c r="AH5453" s="0">
        <v>0.14603985846042633</v>
      </c>
    </row>
    <row r="5454" x14ac:dyDescent="0.4">
      <c r="A5454" s="11" t="str">
        <f>Data[[#This Row],[category]]&amp;Data[[#This Row],[subcategory]]&amp;Data[[#This Row],[date]]&amp;Data[[#This Row],[hour]]</f>
        <v>Zip code regionMain San Diego9/1/201719</v>
      </c>
      <c r="B5454" s="11" t="s">
        <v>145</v>
      </c>
      <c r="C5454" t="s">
        <v>56</v>
      </c>
      <c r="D5454" t="s">
        <v>112</v>
      </c>
      <c r="E5454" t="s">
        <v>71</v>
      </c>
      <c r="F5454" s="0">
        <v>273</v>
      </c>
      <c r="G5454" s="0">
        <v>84.341552734375</v>
      </c>
      <c r="H5454" s="0">
        <v>84.117691040039063</v>
      </c>
      <c r="I5454" s="0">
        <v>-0.22386196255683899</v>
      </c>
      <c r="J5454" s="0">
        <v>1.7870179414749146</v>
      </c>
      <c r="K5454" s="0">
        <v>85.73992919921875</v>
      </c>
      <c r="L5454" s="0">
        <v>-0.12527124583721161</v>
      </c>
      <c r="M5454" s="0">
        <v>0</v>
      </c>
      <c r="N5454" s="0">
        <v>0</v>
      </c>
      <c r="O5454" s="0">
        <v>98.210601806640625</v>
      </c>
      <c r="P5454" s="0">
        <v>94.397125244140625</v>
      </c>
      <c r="Q5454" s="0">
        <v>-3.1632449626922607</v>
      </c>
      <c r="R5454" s="0">
        <v>-2.5140175819396973</v>
      </c>
      <c r="S5454" s="0">
        <v>-1.1609750986099243</v>
      </c>
      <c r="T5454" s="0">
        <v>-0.22386196255683899</v>
      </c>
      <c r="U5454" s="0">
        <v>0.71325117349624634</v>
      </c>
      <c r="V5454" s="0">
        <v>2.0662937164306641</v>
      </c>
      <c r="W5454" s="0">
        <v>2.7155210971832275</v>
      </c>
      <c r="X5454" s="0">
        <v>23.025243759155273</v>
      </c>
      <c r="Y5454" s="0">
        <v>22.964130401611328</v>
      </c>
      <c r="Z5454" s="0">
        <v>-0.061114314943552017</v>
      </c>
      <c r="AA5454" s="0">
        <v>0.48785591125488281</v>
      </c>
      <c r="AB5454" s="0">
        <v>-0.86356586217880249</v>
      </c>
      <c r="AC5454" s="0">
        <v>-0.68632680177688599</v>
      </c>
      <c r="AD5454" s="0">
        <v>-0.31694620847702026</v>
      </c>
      <c r="AE5454" s="0">
        <v>-0.061114314943552017</v>
      </c>
      <c r="AF5454" s="0">
        <v>0.19471757113933563</v>
      </c>
      <c r="AG5454" s="0">
        <v>0.56409817934036255</v>
      </c>
      <c r="AH5454" s="0">
        <v>0.74133723974227905</v>
      </c>
    </row>
    <row r="5455" x14ac:dyDescent="0.4">
      <c r="A5455" s="11" t="str">
        <f>Data[[#This Row],[category]]&amp;Data[[#This Row],[subcategory]]&amp;Data[[#This Row],[date]]&amp;Data[[#This Row],[hour]]</f>
        <v>Zip code regionMain San Diego9/1/201720</v>
      </c>
      <c r="B5455" s="11" t="s">
        <v>145</v>
      </c>
      <c r="C5455" t="s">
        <v>56</v>
      </c>
      <c r="D5455" t="s">
        <v>112</v>
      </c>
      <c r="E5455" t="s">
        <v>54</v>
      </c>
      <c r="F5455" s="0">
        <v>273</v>
      </c>
      <c r="G5455" s="0">
        <v>80.132095336914063</v>
      </c>
      <c r="H5455" s="0">
        <v>79.822479248046875</v>
      </c>
      <c r="I5455" s="0">
        <v>-0.30961912870407104</v>
      </c>
      <c r="J5455" s="0">
        <v>1.8679835796356201</v>
      </c>
      <c r="K5455" s="0">
        <v>81.835166931152344</v>
      </c>
      <c r="L5455" s="0">
        <v>-0.16575045883655548</v>
      </c>
      <c r="M5455" s="0">
        <v>0</v>
      </c>
      <c r="N5455" s="0">
        <v>0</v>
      </c>
      <c r="O5455" s="0">
        <v>98.210601806640625</v>
      </c>
      <c r="P5455" s="0">
        <v>94.397125244140625</v>
      </c>
      <c r="Q5455" s="0">
        <v>-3.382178783416748</v>
      </c>
      <c r="R5455" s="0">
        <v>-2.7035365104675293</v>
      </c>
      <c r="S5455" s="0">
        <v>-1.2891906499862671</v>
      </c>
      <c r="T5455" s="0">
        <v>-0.30961912870407104</v>
      </c>
      <c r="U5455" s="0">
        <v>0.669952392578125</v>
      </c>
      <c r="V5455" s="0">
        <v>2.0842981338500977</v>
      </c>
      <c r="W5455" s="0">
        <v>2.7629404067993164</v>
      </c>
      <c r="X5455" s="0">
        <v>21.876062393188477</v>
      </c>
      <c r="Y5455" s="0">
        <v>21.791536331176758</v>
      </c>
      <c r="Z5455" s="0">
        <v>-0.084526024758815765</v>
      </c>
      <c r="AA5455" s="0">
        <v>0.50995951890945435</v>
      </c>
      <c r="AB5455" s="0">
        <v>-0.92333477735519409</v>
      </c>
      <c r="AC5455" s="0">
        <v>-0.73806542158126831</v>
      </c>
      <c r="AD5455" s="0">
        <v>-0.3519490659236908</v>
      </c>
      <c r="AE5455" s="0">
        <v>-0.084526024758815765</v>
      </c>
      <c r="AF5455" s="0">
        <v>0.18289700150489807</v>
      </c>
      <c r="AG5455" s="0">
        <v>0.56901341676712036</v>
      </c>
      <c r="AH5455" s="0">
        <v>0.75428271293640137</v>
      </c>
    </row>
    <row r="5456" x14ac:dyDescent="0.4">
      <c r="A5456" s="11" t="str">
        <f>Data[[#This Row],[category]]&amp;Data[[#This Row],[subcategory]]&amp;Data[[#This Row],[date]]&amp;Data[[#This Row],[hour]]</f>
        <v>Zip code regionMain San Diego9/1/201721</v>
      </c>
      <c r="B5456" s="11" t="s">
        <v>145</v>
      </c>
      <c r="C5456" t="s">
        <v>56</v>
      </c>
      <c r="D5456" t="s">
        <v>112</v>
      </c>
      <c r="E5456" t="s">
        <v>72</v>
      </c>
      <c r="F5456" s="0">
        <v>273</v>
      </c>
      <c r="G5456" s="0">
        <v>76.7921142578125</v>
      </c>
      <c r="H5456" s="0">
        <v>78.028617858886719</v>
      </c>
      <c r="I5456" s="0">
        <v>1.2365055084228516</v>
      </c>
      <c r="J5456" s="0">
        <v>2.1506502628326416</v>
      </c>
      <c r="K5456" s="0">
        <v>81.065933227539063</v>
      </c>
      <c r="L5456" s="0">
        <v>0.57494497299194336</v>
      </c>
      <c r="M5456" s="0">
        <v>0</v>
      </c>
      <c r="N5456" s="0">
        <v>0</v>
      </c>
      <c r="O5456" s="0">
        <v>98.210601806640625</v>
      </c>
      <c r="P5456" s="0">
        <v>94.397125244140625</v>
      </c>
      <c r="Q5456" s="0">
        <v>-2.3009994029998779</v>
      </c>
      <c r="R5456" s="0">
        <v>-1.5196636915206909</v>
      </c>
      <c r="S5456" s="0">
        <v>0.10870340466499329</v>
      </c>
      <c r="T5456" s="0">
        <v>1.2365055084228516</v>
      </c>
      <c r="U5456" s="0">
        <v>2.3643076419830322</v>
      </c>
      <c r="V5456" s="0">
        <v>3.9926748275756836</v>
      </c>
      <c r="W5456" s="0">
        <v>4.774010181427002</v>
      </c>
      <c r="X5456" s="0">
        <v>20.96424674987793</v>
      </c>
      <c r="Y5456" s="0">
        <v>21.301813125610352</v>
      </c>
      <c r="Z5456" s="0">
        <v>0.33756601810455322</v>
      </c>
      <c r="AA5456" s="0">
        <v>0.58712750673294067</v>
      </c>
      <c r="AB5456" s="0">
        <v>-0.62817281484603882</v>
      </c>
      <c r="AC5456" s="0">
        <v>-0.41486814618110657</v>
      </c>
      <c r="AD5456" s="0">
        <v>0.029676051810383797</v>
      </c>
      <c r="AE5456" s="0">
        <v>0.33756601810455322</v>
      </c>
      <c r="AF5456" s="0">
        <v>0.64545595645904541</v>
      </c>
      <c r="AG5456" s="0">
        <v>1.0900001525878906</v>
      </c>
      <c r="AH5456" s="0">
        <v>1.3033047914505005</v>
      </c>
    </row>
    <row r="5457" x14ac:dyDescent="0.4">
      <c r="A5457" s="11" t="str">
        <f>Data[[#This Row],[category]]&amp;Data[[#This Row],[subcategory]]&amp;Data[[#This Row],[date]]&amp;Data[[#This Row],[hour]]</f>
        <v>Zip code regionMain San Diego9/1/201722</v>
      </c>
      <c r="B5457" s="11" t="s">
        <v>145</v>
      </c>
      <c r="C5457" t="s">
        <v>56</v>
      </c>
      <c r="D5457" t="s">
        <v>112</v>
      </c>
      <c r="E5457" t="s">
        <v>73</v>
      </c>
      <c r="F5457" s="0">
        <v>273</v>
      </c>
      <c r="G5457" s="0">
        <v>73.442886352539063</v>
      </c>
      <c r="H5457" s="0">
        <v>74.553901672363281</v>
      </c>
      <c r="I5457" s="0">
        <v>1.1110175848007202</v>
      </c>
      <c r="J5457" s="0">
        <v>2.0110201835632324</v>
      </c>
      <c r="K5457" s="0">
        <v>80.318679809570313</v>
      </c>
      <c r="L5457" s="0">
        <v>0.55246466398239136</v>
      </c>
      <c r="M5457" s="0">
        <v>0</v>
      </c>
      <c r="N5457" s="0">
        <v>0</v>
      </c>
      <c r="O5457" s="0">
        <v>98.210601806640625</v>
      </c>
      <c r="P5457" s="0">
        <v>94.397125244140625</v>
      </c>
      <c r="Q5457" s="0">
        <v>-2.1968162059783936</v>
      </c>
      <c r="R5457" s="0">
        <v>-1.4662084579467773</v>
      </c>
      <c r="S5457" s="0">
        <v>0.056437570601701736</v>
      </c>
      <c r="T5457" s="0">
        <v>1.1110175848007202</v>
      </c>
      <c r="U5457" s="0">
        <v>2.165597677230835</v>
      </c>
      <c r="V5457" s="0">
        <v>3.6882436275482178</v>
      </c>
      <c r="W5457" s="0">
        <v>4.418851375579834</v>
      </c>
      <c r="X5457" s="0">
        <v>20.049907684326172</v>
      </c>
      <c r="Y5457" s="0">
        <v>20.353214263916016</v>
      </c>
      <c r="Z5457" s="0">
        <v>0.30330780148506165</v>
      </c>
      <c r="AA5457" s="0">
        <v>0.54900848865509033</v>
      </c>
      <c r="AB5457" s="0">
        <v>-0.59973078966140747</v>
      </c>
      <c r="AC5457" s="0">
        <v>-0.40027487277984619</v>
      </c>
      <c r="AD5457" s="0">
        <v>0.015407468192279339</v>
      </c>
      <c r="AE5457" s="0">
        <v>0.30330780148506165</v>
      </c>
      <c r="AF5457" s="0">
        <v>0.59120815992355347</v>
      </c>
      <c r="AG5457" s="0">
        <v>1.0068905353546143</v>
      </c>
      <c r="AH5457" s="0">
        <v>1.2063463926315308</v>
      </c>
    </row>
    <row r="5458" x14ac:dyDescent="0.4">
      <c r="A5458" s="11" t="str">
        <f>Data[[#This Row],[category]]&amp;Data[[#This Row],[subcategory]]&amp;Data[[#This Row],[date]]&amp;Data[[#This Row],[hour]]</f>
        <v>Zip code regionMain San Diego9/1/201723</v>
      </c>
      <c r="B5458" s="11" t="s">
        <v>145</v>
      </c>
      <c r="C5458" t="s">
        <v>56</v>
      </c>
      <c r="D5458" t="s">
        <v>112</v>
      </c>
      <c r="E5458" t="s">
        <v>74</v>
      </c>
      <c r="F5458" s="0">
        <v>273</v>
      </c>
      <c r="G5458" s="0">
        <v>67.37567138671875</v>
      </c>
      <c r="H5458" s="0">
        <v>69.129867553710937</v>
      </c>
      <c r="I5458" s="0">
        <v>1.7541995048522949</v>
      </c>
      <c r="J5458" s="0">
        <v>2.0996677875518799</v>
      </c>
      <c r="K5458" s="0">
        <v>79.018318176269531</v>
      </c>
      <c r="L5458" s="0">
        <v>0.83546525239944458</v>
      </c>
      <c r="M5458" s="0">
        <v>0</v>
      </c>
      <c r="N5458" s="0">
        <v>0</v>
      </c>
      <c r="O5458" s="0">
        <v>98.210601806640625</v>
      </c>
      <c r="P5458" s="0">
        <v>94.397125244140625</v>
      </c>
      <c r="Q5458" s="0">
        <v>-1.6994466781616211</v>
      </c>
      <c r="R5458" s="0">
        <v>-0.93663305044174194</v>
      </c>
      <c r="S5458" s="0">
        <v>0.65313261747360229</v>
      </c>
      <c r="T5458" s="0">
        <v>1.7541995048522949</v>
      </c>
      <c r="U5458" s="0">
        <v>2.8552663326263428</v>
      </c>
      <c r="V5458" s="0">
        <v>4.4450321197509766</v>
      </c>
      <c r="W5458" s="0">
        <v>5.2078456878662109</v>
      </c>
      <c r="X5458" s="0">
        <v>18.393558502197266</v>
      </c>
      <c r="Y5458" s="0">
        <v>18.872453689575195</v>
      </c>
      <c r="Z5458" s="0">
        <v>0.47889646887779236</v>
      </c>
      <c r="AA5458" s="0">
        <v>0.57320928573608398</v>
      </c>
      <c r="AB5458" s="0">
        <v>-0.46394890546798706</v>
      </c>
      <c r="AC5458" s="0">
        <v>-0.25570079684257507</v>
      </c>
      <c r="AD5458" s="0">
        <v>0.17830522358417511</v>
      </c>
      <c r="AE5458" s="0">
        <v>0.47889646887779236</v>
      </c>
      <c r="AF5458" s="0">
        <v>0.7794877290725708</v>
      </c>
      <c r="AG5458" s="0">
        <v>1.2134937047958374</v>
      </c>
      <c r="AH5458" s="0">
        <v>1.4217418432235718</v>
      </c>
    </row>
    <row r="5459" x14ac:dyDescent="0.4">
      <c r="A5459" s="11" t="str">
        <f>Data[[#This Row],[category]]&amp;Data[[#This Row],[subcategory]]&amp;Data[[#This Row],[date]]&amp;Data[[#This Row],[hour]]</f>
        <v>Zip code regionMain San Diego9/1/201724</v>
      </c>
      <c r="B5459" s="11" t="s">
        <v>145</v>
      </c>
      <c r="C5459" t="s">
        <v>56</v>
      </c>
      <c r="D5459" t="s">
        <v>112</v>
      </c>
      <c r="E5459" t="s">
        <v>75</v>
      </c>
      <c r="F5459" s="0">
        <v>273</v>
      </c>
      <c r="G5459" s="0">
        <v>62.056140899658203</v>
      </c>
      <c r="H5459" s="0">
        <v>63.488616943359375</v>
      </c>
      <c r="I5459" s="0">
        <v>1.4324769973754883</v>
      </c>
      <c r="J5459" s="0">
        <v>2.0114967823028564</v>
      </c>
      <c r="K5459" s="0">
        <v>78.120880126953125</v>
      </c>
      <c r="L5459" s="0">
        <v>0.71214479207992554</v>
      </c>
      <c r="M5459" s="0">
        <v>0</v>
      </c>
      <c r="N5459" s="0">
        <v>0</v>
      </c>
      <c r="O5459" s="0">
        <v>98.210601806640625</v>
      </c>
      <c r="P5459" s="0">
        <v>94.397125244140625</v>
      </c>
      <c r="Q5459" s="0">
        <v>-1.876140832901001</v>
      </c>
      <c r="R5459" s="0">
        <v>-1.1453598737716675</v>
      </c>
      <c r="S5459" s="0">
        <v>0.3776470422744751</v>
      </c>
      <c r="T5459" s="0">
        <v>1.4324769973754883</v>
      </c>
      <c r="U5459" s="0">
        <v>2.4873068332672119</v>
      </c>
      <c r="V5459" s="0">
        <v>4.0103139877319336</v>
      </c>
      <c r="W5459" s="0">
        <v>4.7410945892333984</v>
      </c>
      <c r="X5459" s="0">
        <v>16.941326141357422</v>
      </c>
      <c r="Y5459" s="0">
        <v>17.332391738891602</v>
      </c>
      <c r="Z5459" s="0">
        <v>0.39106622338294983</v>
      </c>
      <c r="AA5459" s="0">
        <v>0.54913860559463501</v>
      </c>
      <c r="AB5459" s="0">
        <v>-0.51218640804290771</v>
      </c>
      <c r="AC5459" s="0">
        <v>-0.31268322467803955</v>
      </c>
      <c r="AD5459" s="0">
        <v>0.10309765487909317</v>
      </c>
      <c r="AE5459" s="0">
        <v>0.39106622338294983</v>
      </c>
      <c r="AF5459" s="0">
        <v>0.6790347695350647</v>
      </c>
      <c r="AG5459" s="0">
        <v>1.0948156118392944</v>
      </c>
      <c r="AH5459" s="0">
        <v>1.2943187952041626</v>
      </c>
    </row>
    <row r="5460" x14ac:dyDescent="0.4">
      <c r="A5460" s="11" t="str">
        <f>Data[[#This Row],[category]]&amp;Data[[#This Row],[subcategory]]&amp;Data[[#This Row],[date]]&amp;Data[[#This Row],[hour]]</f>
        <v>Zip code regionMain San Diego9/1/2017Avg. 11 to 6 pm</v>
      </c>
      <c r="B5460" s="11" t="s">
        <v>145</v>
      </c>
      <c r="C5460" t="s">
        <v>56</v>
      </c>
      <c r="D5460" t="s">
        <v>112</v>
      </c>
      <c r="E5460" t="s">
        <v>76</v>
      </c>
      <c r="F5460" s="0">
        <v>273</v>
      </c>
      <c r="G5460" s="0">
        <v>99.759445190429688</v>
      </c>
      <c r="H5460" s="0">
        <v>98.210601806640625</v>
      </c>
      <c r="I5460" s="0">
        <v>-1.548848032951355</v>
      </c>
      <c r="J5460" s="0">
        <v>1.1489462852478027</v>
      </c>
      <c r="K5460" s="0">
        <v>93.262168884277344</v>
      </c>
      <c r="L5460" s="0">
        <v>-1.3480595350265503</v>
      </c>
      <c r="M5460" s="0">
        <v>0</v>
      </c>
      <c r="N5460" s="0">
        <v>0</v>
      </c>
      <c r="O5460" s="0"/>
      <c r="P5460" s="0"/>
      <c r="Q5460" s="0">
        <v>-3.4386963844299316</v>
      </c>
      <c r="R5460" s="0">
        <v>-3.0212819576263428</v>
      </c>
      <c r="S5460" s="0">
        <v>-2.1513559818267822</v>
      </c>
      <c r="T5460" s="0">
        <v>-1.548848032951355</v>
      </c>
      <c r="U5460" s="0">
        <v>-0.94634002447128296</v>
      </c>
      <c r="V5460" s="0">
        <v>-0.076414123177528381</v>
      </c>
      <c r="W5460" s="0">
        <v>0.34100043773651123</v>
      </c>
      <c r="X5460" s="0">
        <v>27.234329223632812</v>
      </c>
      <c r="Y5460" s="0">
        <v>26.811494827270508</v>
      </c>
      <c r="Z5460" s="0">
        <v>-0.42283549904823303</v>
      </c>
      <c r="AA5460" s="0">
        <v>0.31366235017776489</v>
      </c>
      <c r="AB5460" s="0">
        <v>-0.93876415491104126</v>
      </c>
      <c r="AC5460" s="0">
        <v>-0.8248099684715271</v>
      </c>
      <c r="AD5460" s="0">
        <v>-0.58732020854949951</v>
      </c>
      <c r="AE5460" s="0">
        <v>-0.42283549904823303</v>
      </c>
      <c r="AF5460" s="0">
        <v>-0.25835078954696655</v>
      </c>
      <c r="AG5460" s="0">
        <v>-0.020861024037003517</v>
      </c>
      <c r="AH5460" s="0">
        <v>0.093093156814575195</v>
      </c>
    </row>
    <row r="5461" x14ac:dyDescent="0.4">
      <c r="A5461" s="11" t="str">
        <f>Data[[#This Row],[category]]&amp;Data[[#This Row],[subcategory]]&amp;Data[[#This Row],[date]]&amp;Data[[#This Row],[hour]]</f>
        <v>Zip code regionMain San Diego9/1/2017Avg. 2 to 6pm</v>
      </c>
      <c r="B5461" s="11" t="s">
        <v>145</v>
      </c>
      <c r="C5461" t="s">
        <v>56</v>
      </c>
      <c r="D5461" t="s">
        <v>112</v>
      </c>
      <c r="E5461" t="s">
        <v>77</v>
      </c>
      <c r="F5461" s="0">
        <v>273</v>
      </c>
      <c r="G5461" s="0">
        <v>97.851303100585937</v>
      </c>
      <c r="H5461" s="0">
        <v>94.397125244140625</v>
      </c>
      <c r="I5461" s="0">
        <v>-3.4541811943054199</v>
      </c>
      <c r="J5461" s="0">
        <v>1.6004445552825928</v>
      </c>
      <c r="K5461" s="0">
        <v>91.479850769042969</v>
      </c>
      <c r="L5461" s="0">
        <v>-2.1582636833190918</v>
      </c>
      <c r="M5461" s="0">
        <v>1</v>
      </c>
      <c r="N5461" s="0">
        <v>1</v>
      </c>
      <c r="O5461" s="0"/>
      <c r="P5461" s="0"/>
      <c r="Q5461" s="0">
        <v>-6.0866780281066895</v>
      </c>
      <c r="R5461" s="0">
        <v>-5.5052332878112793</v>
      </c>
      <c r="S5461" s="0">
        <v>-4.2934551239013672</v>
      </c>
      <c r="T5461" s="0">
        <v>-3.4541811943054199</v>
      </c>
      <c r="U5461" s="0">
        <v>-2.6149072647094727</v>
      </c>
      <c r="V5461" s="0">
        <v>-1.403128981590271</v>
      </c>
      <c r="W5461" s="0">
        <v>-0.82168418169021606</v>
      </c>
      <c r="X5461" s="0">
        <v>26.713405609130859</v>
      </c>
      <c r="Y5461" s="0">
        <v>25.770414352416992</v>
      </c>
      <c r="Z5461" s="0">
        <v>-0.94299149513244629</v>
      </c>
      <c r="AA5461" s="0">
        <v>0.43692135810852051</v>
      </c>
      <c r="AB5461" s="0">
        <v>-1.6616631746292114</v>
      </c>
      <c r="AC5461" s="0">
        <v>-1.5029287338256836</v>
      </c>
      <c r="AD5461" s="0">
        <v>-1.172113299369812</v>
      </c>
      <c r="AE5461" s="0">
        <v>-0.94299149513244629</v>
      </c>
      <c r="AF5461" s="0">
        <v>-0.71386969089508057</v>
      </c>
      <c r="AG5461" s="0">
        <v>-0.38305425643920898</v>
      </c>
      <c r="AH5461" s="0">
        <v>-0.22431981563568115</v>
      </c>
    </row>
    <row r="5462" x14ac:dyDescent="0.4">
      <c r="A5462" s="11" t="str">
        <f>Data[[#This Row],[category]]&amp;Data[[#This Row],[subcategory]]&amp;Data[[#This Row],[date]]&amp;Data[[#This Row],[hour]]</f>
        <v>Zip code regionMain San Diego9/2/20171</v>
      </c>
      <c r="B5462" s="11" t="s">
        <v>145</v>
      </c>
      <c r="C5462" t="s">
        <v>56</v>
      </c>
      <c r="D5462" t="s">
        <v>113</v>
      </c>
      <c r="E5462" t="s">
        <v>40</v>
      </c>
      <c r="F5462" s="0">
        <v>273</v>
      </c>
      <c r="G5462" s="0">
        <v>57.577888488769531</v>
      </c>
      <c r="H5462" s="0">
        <v>59.021358489990234</v>
      </c>
      <c r="I5462" s="0">
        <v>1.4434723854064941</v>
      </c>
      <c r="J5462" s="0">
        <v>1.472116231918335</v>
      </c>
      <c r="K5462" s="0">
        <v>77.109893798828125</v>
      </c>
      <c r="L5462" s="0">
        <v>0.98054242134094238</v>
      </c>
      <c r="M5462" s="0">
        <v>0</v>
      </c>
      <c r="N5462" s="0">
        <v>0</v>
      </c>
      <c r="O5462" s="0">
        <v>87.119194030761719</v>
      </c>
      <c r="P5462" s="0">
        <v>86.30889892578125</v>
      </c>
      <c r="Q5462" s="0">
        <v>-0.97794336080551147</v>
      </c>
      <c r="R5462" s="0">
        <v>-0.44312047958374023</v>
      </c>
      <c r="S5462" s="0">
        <v>0.67149388790130615</v>
      </c>
      <c r="T5462" s="0">
        <v>1.4434723854064941</v>
      </c>
      <c r="U5462" s="0">
        <v>2.2154510021209717</v>
      </c>
      <c r="V5462" s="0">
        <v>3.3300652503967285</v>
      </c>
      <c r="W5462" s="0">
        <v>3.8648881912231445</v>
      </c>
      <c r="X5462" s="0">
        <v>15.71876335144043</v>
      </c>
      <c r="Y5462" s="0">
        <v>16.112831115722656</v>
      </c>
      <c r="Z5462" s="0">
        <v>0.39406797289848328</v>
      </c>
      <c r="AA5462" s="0">
        <v>0.40188774466514587</v>
      </c>
      <c r="AB5462" s="0">
        <v>-0.26697853207588196</v>
      </c>
      <c r="AC5462" s="0">
        <v>-0.12097189575433731</v>
      </c>
      <c r="AD5462" s="0">
        <v>0.18331784009933472</v>
      </c>
      <c r="AE5462" s="0">
        <v>0.39406797289848328</v>
      </c>
      <c r="AF5462" s="0">
        <v>0.60481810569763184</v>
      </c>
      <c r="AG5462" s="0">
        <v>0.90910786390304565</v>
      </c>
      <c r="AH5462" s="0">
        <v>1.0551145076751709</v>
      </c>
    </row>
    <row r="5463" x14ac:dyDescent="0.4">
      <c r="A5463" s="11" t="str">
        <f>Data[[#This Row],[category]]&amp;Data[[#This Row],[subcategory]]&amp;Data[[#This Row],[date]]&amp;Data[[#This Row],[hour]]</f>
        <v>Zip code regionMain San Diego9/2/20172</v>
      </c>
      <c r="B5463" s="11" t="s">
        <v>145</v>
      </c>
      <c r="C5463" t="s">
        <v>56</v>
      </c>
      <c r="D5463" t="s">
        <v>113</v>
      </c>
      <c r="E5463" t="s">
        <v>41</v>
      </c>
      <c r="F5463" s="0">
        <v>273</v>
      </c>
      <c r="G5463" s="0">
        <v>54.488018035888672</v>
      </c>
      <c r="H5463" s="0">
        <v>56.3826904296875</v>
      </c>
      <c r="I5463" s="0">
        <v>1.8946740627288818</v>
      </c>
      <c r="J5463" s="0">
        <v>1.4707711935043335</v>
      </c>
      <c r="K5463" s="0">
        <v>76.435897827148438</v>
      </c>
      <c r="L5463" s="0">
        <v>1.2882181406021118</v>
      </c>
      <c r="M5463" s="0">
        <v>0</v>
      </c>
      <c r="N5463" s="0">
        <v>0</v>
      </c>
      <c r="O5463" s="0">
        <v>87.119194030761719</v>
      </c>
      <c r="P5463" s="0">
        <v>86.30889892578125</v>
      </c>
      <c r="Q5463" s="0">
        <v>-0.52452927827835083</v>
      </c>
      <c r="R5463" s="0">
        <v>0.009804937057197094</v>
      </c>
      <c r="S5463" s="0">
        <v>1.1234009265899658</v>
      </c>
      <c r="T5463" s="0">
        <v>1.8946740627288818</v>
      </c>
      <c r="U5463" s="0">
        <v>2.6659471988677979</v>
      </c>
      <c r="V5463" s="0">
        <v>3.7795431613922119</v>
      </c>
      <c r="W5463" s="0">
        <v>4.3138775825500488</v>
      </c>
      <c r="X5463" s="0">
        <v>14.875228881835937</v>
      </c>
      <c r="Y5463" s="0">
        <v>15.392474174499512</v>
      </c>
      <c r="Z5463" s="0">
        <v>0.51724600791931152</v>
      </c>
      <c r="AA5463" s="0">
        <v>0.40152055025100708</v>
      </c>
      <c r="AB5463" s="0">
        <v>-0.14319652318954468</v>
      </c>
      <c r="AC5463" s="0">
        <v>0.0026767181698232889</v>
      </c>
      <c r="AD5463" s="0">
        <v>0.30668842792510986</v>
      </c>
      <c r="AE5463" s="0">
        <v>0.51724600791931152</v>
      </c>
      <c r="AF5463" s="0">
        <v>0.72780358791351318</v>
      </c>
      <c r="AG5463" s="0">
        <v>1.0318152904510498</v>
      </c>
      <c r="AH5463" s="0">
        <v>1.1776885986328125</v>
      </c>
    </row>
    <row r="5464" x14ac:dyDescent="0.4">
      <c r="A5464" s="11" t="str">
        <f>Data[[#This Row],[category]]&amp;Data[[#This Row],[subcategory]]&amp;Data[[#This Row],[date]]&amp;Data[[#This Row],[hour]]</f>
        <v>Zip code regionMain San Diego9/2/20173</v>
      </c>
      <c r="B5464" s="11" t="s">
        <v>145</v>
      </c>
      <c r="C5464" t="s">
        <v>56</v>
      </c>
      <c r="D5464" t="s">
        <v>113</v>
      </c>
      <c r="E5464" t="s">
        <v>42</v>
      </c>
      <c r="F5464" s="0">
        <v>273</v>
      </c>
      <c r="G5464" s="0">
        <v>53.076633453369141</v>
      </c>
      <c r="H5464" s="0">
        <v>54.686038970947266</v>
      </c>
      <c r="I5464" s="0">
        <v>1.6094042062759399</v>
      </c>
      <c r="J5464" s="0">
        <v>1.5648185014724731</v>
      </c>
      <c r="K5464" s="0">
        <v>76.135528564453125</v>
      </c>
      <c r="L5464" s="0">
        <v>1.0284925699234009</v>
      </c>
      <c r="M5464" s="0">
        <v>0</v>
      </c>
      <c r="N5464" s="0">
        <v>0</v>
      </c>
      <c r="O5464" s="0">
        <v>87.119194030761719</v>
      </c>
      <c r="P5464" s="0">
        <v>86.30889892578125</v>
      </c>
      <c r="Q5464" s="0">
        <v>-0.96449315547943115</v>
      </c>
      <c r="R5464" s="0">
        <v>-0.39599138498306274</v>
      </c>
      <c r="S5464" s="0">
        <v>0.78881257772445679</v>
      </c>
      <c r="T5464" s="0">
        <v>1.6094042062759399</v>
      </c>
      <c r="U5464" s="0">
        <v>2.4299957752227783</v>
      </c>
      <c r="V5464" s="0">
        <v>3.6147997379302979</v>
      </c>
      <c r="W5464" s="0">
        <v>4.1833014488220215</v>
      </c>
      <c r="X5464" s="0">
        <v>14.489920616149902</v>
      </c>
      <c r="Y5464" s="0">
        <v>14.929288864135742</v>
      </c>
      <c r="Z5464" s="0">
        <v>0.43936735391616821</v>
      </c>
      <c r="AA5464" s="0">
        <v>0.42719545960426331</v>
      </c>
      <c r="AB5464" s="0">
        <v>-0.26330664753913879</v>
      </c>
      <c r="AC5464" s="0">
        <v>-0.10810565948486328</v>
      </c>
      <c r="AD5464" s="0">
        <v>0.2153458297252655</v>
      </c>
      <c r="AE5464" s="0">
        <v>0.43936735391616821</v>
      </c>
      <c r="AF5464" s="0">
        <v>0.66338884830474854</v>
      </c>
      <c r="AG5464" s="0">
        <v>0.98684036731719971</v>
      </c>
      <c r="AH5464" s="0">
        <v>1.1420413255691528</v>
      </c>
    </row>
    <row r="5465" x14ac:dyDescent="0.4">
      <c r="A5465" s="11" t="str">
        <f>Data[[#This Row],[category]]&amp;Data[[#This Row],[subcategory]]&amp;Data[[#This Row],[date]]&amp;Data[[#This Row],[hour]]</f>
        <v>Zip code regionMain San Diego9/2/20174</v>
      </c>
      <c r="B5465" s="11" t="s">
        <v>145</v>
      </c>
      <c r="C5465" t="s">
        <v>56</v>
      </c>
      <c r="D5465" t="s">
        <v>113</v>
      </c>
      <c r="E5465" t="s">
        <v>43</v>
      </c>
      <c r="F5465" s="0">
        <v>273</v>
      </c>
      <c r="G5465" s="0">
        <v>51.159889221191406</v>
      </c>
      <c r="H5465" s="0">
        <v>53.788364410400391</v>
      </c>
      <c r="I5465" s="0">
        <v>2.6284739971160889</v>
      </c>
      <c r="J5465" s="0">
        <v>1.6064257621765137</v>
      </c>
      <c r="K5465" s="0">
        <v>75.479850769042969</v>
      </c>
      <c r="L5465" s="0">
        <v>1.6362249851226807</v>
      </c>
      <c r="M5465" s="0">
        <v>0</v>
      </c>
      <c r="N5465" s="0">
        <v>0</v>
      </c>
      <c r="O5465" s="0">
        <v>87.119194030761719</v>
      </c>
      <c r="P5465" s="0">
        <v>86.30889892578125</v>
      </c>
      <c r="Q5465" s="0">
        <v>-0.013861244544386864</v>
      </c>
      <c r="R5465" s="0">
        <v>0.56975656747817993</v>
      </c>
      <c r="S5465" s="0">
        <v>1.786063551902771</v>
      </c>
      <c r="T5465" s="0">
        <v>2.6284739971160889</v>
      </c>
      <c r="U5465" s="0">
        <v>3.4708845615386963</v>
      </c>
      <c r="V5465" s="0">
        <v>4.6871914863586426</v>
      </c>
      <c r="W5465" s="0">
        <v>5.2708091735839844</v>
      </c>
      <c r="X5465" s="0">
        <v>13.966650009155273</v>
      </c>
      <c r="Y5465" s="0">
        <v>14.684223175048828</v>
      </c>
      <c r="Z5465" s="0">
        <v>0.71757340431213379</v>
      </c>
      <c r="AA5465" s="0">
        <v>0.43855422735214233</v>
      </c>
      <c r="AB5465" s="0">
        <v>-0.0037841072771698236</v>
      </c>
      <c r="AC5465" s="0">
        <v>0.15554355084896088</v>
      </c>
      <c r="AD5465" s="0">
        <v>0.48759534955024719</v>
      </c>
      <c r="AE5465" s="0">
        <v>0.71757340431213379</v>
      </c>
      <c r="AF5465" s="0">
        <v>0.94755148887634277</v>
      </c>
      <c r="AG5465" s="0">
        <v>1.2796032428741455</v>
      </c>
      <c r="AH5465" s="0">
        <v>1.438930869102478</v>
      </c>
    </row>
    <row r="5466" x14ac:dyDescent="0.4">
      <c r="A5466" s="11" t="str">
        <f>Data[[#This Row],[category]]&amp;Data[[#This Row],[subcategory]]&amp;Data[[#This Row],[date]]&amp;Data[[#This Row],[hour]]</f>
        <v>Zip code regionMain San Diego9/2/20175</v>
      </c>
      <c r="B5466" s="11" t="s">
        <v>145</v>
      </c>
      <c r="C5466" t="s">
        <v>56</v>
      </c>
      <c r="D5466" t="s">
        <v>113</v>
      </c>
      <c r="E5466" t="s">
        <v>44</v>
      </c>
      <c r="F5466" s="0">
        <v>273</v>
      </c>
      <c r="G5466" s="0">
        <v>49.927993774414063</v>
      </c>
      <c r="H5466" s="0">
        <v>53.255245208740234</v>
      </c>
      <c r="I5466" s="0">
        <v>3.3272502422332764</v>
      </c>
      <c r="J5466" s="0">
        <v>2.0837273597717285</v>
      </c>
      <c r="K5466" s="0">
        <v>74.212455749511719</v>
      </c>
      <c r="L5466" s="0">
        <v>1.5967781543731689</v>
      </c>
      <c r="M5466" s="0">
        <v>0</v>
      </c>
      <c r="N5466" s="0">
        <v>0</v>
      </c>
      <c r="O5466" s="0">
        <v>87.119194030761719</v>
      </c>
      <c r="P5466" s="0">
        <v>86.30889892578125</v>
      </c>
      <c r="Q5466" s="0">
        <v>-0.10017625987529755</v>
      </c>
      <c r="R5466" s="0">
        <v>0.65684616565704346</v>
      </c>
      <c r="S5466" s="0">
        <v>2.2345426082611084</v>
      </c>
      <c r="T5466" s="0">
        <v>3.3272502422332764</v>
      </c>
      <c r="U5466" s="0">
        <v>4.4199581146240234</v>
      </c>
      <c r="V5466" s="0">
        <v>5.9976544380187988</v>
      </c>
      <c r="W5466" s="0">
        <v>6.7546768188476562</v>
      </c>
      <c r="X5466" s="0">
        <v>13.630342483520508</v>
      </c>
      <c r="Y5466" s="0">
        <v>14.538681983947754</v>
      </c>
      <c r="Z5466" s="0">
        <v>0.90833932161331177</v>
      </c>
      <c r="AA5466" s="0">
        <v>0.56885755062103271</v>
      </c>
      <c r="AB5466" s="0">
        <v>-0.02734808437526226</v>
      </c>
      <c r="AC5466" s="0">
        <v>0.17931903898715973</v>
      </c>
      <c r="AD5466" s="0">
        <v>0.61003011465072632</v>
      </c>
      <c r="AE5466" s="0">
        <v>0.90833932161331177</v>
      </c>
      <c r="AF5466" s="0">
        <v>1.2066484689712524</v>
      </c>
      <c r="AG5466" s="0">
        <v>1.637359619140625</v>
      </c>
      <c r="AH5466" s="0">
        <v>1.8440266847610474</v>
      </c>
    </row>
    <row r="5467" x14ac:dyDescent="0.4">
      <c r="A5467" s="11" t="str">
        <f>Data[[#This Row],[category]]&amp;Data[[#This Row],[subcategory]]&amp;Data[[#This Row],[date]]&amp;Data[[#This Row],[hour]]</f>
        <v>Zip code regionMain San Diego9/2/20176</v>
      </c>
      <c r="B5467" s="11" t="s">
        <v>145</v>
      </c>
      <c r="C5467" t="s">
        <v>56</v>
      </c>
      <c r="D5467" t="s">
        <v>113</v>
      </c>
      <c r="E5467" t="s">
        <v>45</v>
      </c>
      <c r="F5467" s="0">
        <v>273</v>
      </c>
      <c r="G5467" s="0">
        <v>53.548637390136719</v>
      </c>
      <c r="H5467" s="0">
        <v>55.462833404541016</v>
      </c>
      <c r="I5467" s="0">
        <v>1.9141983985900879</v>
      </c>
      <c r="J5467" s="0">
        <v>1.7259039878845215</v>
      </c>
      <c r="K5467" s="0">
        <v>74.556777954101563</v>
      </c>
      <c r="L5467" s="0">
        <v>1.1090990304946899</v>
      </c>
      <c r="M5467" s="0">
        <v>0</v>
      </c>
      <c r="N5467" s="0">
        <v>0</v>
      </c>
      <c r="O5467" s="0">
        <v>87.119194030761719</v>
      </c>
      <c r="P5467" s="0">
        <v>86.30889892578125</v>
      </c>
      <c r="Q5467" s="0">
        <v>-0.92466104030609131</v>
      </c>
      <c r="R5467" s="0">
        <v>-0.29763656854629517</v>
      </c>
      <c r="S5467" s="0">
        <v>1.0091334581375122</v>
      </c>
      <c r="T5467" s="0">
        <v>1.9141983985900879</v>
      </c>
      <c r="U5467" s="0">
        <v>2.819263219833374</v>
      </c>
      <c r="V5467" s="0">
        <v>4.1260333061218262</v>
      </c>
      <c r="W5467" s="0">
        <v>4.7530579566955566</v>
      </c>
      <c r="X5467" s="0">
        <v>14.618778228759766</v>
      </c>
      <c r="Y5467" s="0">
        <v>15.141353607177734</v>
      </c>
      <c r="Z5467" s="0">
        <v>0.52257615327835083</v>
      </c>
      <c r="AA5467" s="0">
        <v>0.4711717963218689</v>
      </c>
      <c r="AB5467" s="0">
        <v>-0.25243249535560608</v>
      </c>
      <c r="AC5467" s="0">
        <v>-0.081254802644252777</v>
      </c>
      <c r="AD5467" s="0">
        <v>0.27549341320991516</v>
      </c>
      <c r="AE5467" s="0">
        <v>0.52257615327835083</v>
      </c>
      <c r="AF5467" s="0">
        <v>0.76965886354446411</v>
      </c>
      <c r="AG5467" s="0">
        <v>1.1264071464538574</v>
      </c>
      <c r="AH5467" s="0">
        <v>1.2975847721099854</v>
      </c>
    </row>
    <row r="5468" x14ac:dyDescent="0.4">
      <c r="A5468" s="11" t="str">
        <f>Data[[#This Row],[category]]&amp;Data[[#This Row],[subcategory]]&amp;Data[[#This Row],[date]]&amp;Data[[#This Row],[hour]]</f>
        <v>Zip code regionMain San Diego9/2/20177</v>
      </c>
      <c r="B5468" s="11" t="s">
        <v>145</v>
      </c>
      <c r="C5468" t="s">
        <v>56</v>
      </c>
      <c r="D5468" t="s">
        <v>113</v>
      </c>
      <c r="E5468" t="s">
        <v>59</v>
      </c>
      <c r="F5468" s="0">
        <v>273</v>
      </c>
      <c r="G5468" s="0">
        <v>59.180862426757813</v>
      </c>
      <c r="H5468" s="0">
        <v>58.507320404052734</v>
      </c>
      <c r="I5468" s="0">
        <v>-0.67354238033294678</v>
      </c>
      <c r="J5468" s="0">
        <v>1.8267086744308472</v>
      </c>
      <c r="K5468" s="0">
        <v>73.904762268066406</v>
      </c>
      <c r="L5468" s="0">
        <v>-0.36871910095214844</v>
      </c>
      <c r="M5468" s="0">
        <v>0</v>
      </c>
      <c r="N5468" s="0">
        <v>0</v>
      </c>
      <c r="O5468" s="0">
        <v>87.119194030761719</v>
      </c>
      <c r="P5468" s="0">
        <v>86.30889892578125</v>
      </c>
      <c r="Q5468" s="0">
        <v>-3.6782107353210449</v>
      </c>
      <c r="R5468" s="0">
        <v>-3.0145637989044189</v>
      </c>
      <c r="S5468" s="0">
        <v>-1.6314693689346313</v>
      </c>
      <c r="T5468" s="0">
        <v>-0.67354238033294678</v>
      </c>
      <c r="U5468" s="0">
        <v>0.28438457846641541</v>
      </c>
      <c r="V5468" s="0">
        <v>1.6674790382385254</v>
      </c>
      <c r="W5468" s="0">
        <v>2.3311259746551514</v>
      </c>
      <c r="X5468" s="0">
        <v>16.156375885009766</v>
      </c>
      <c r="Y5468" s="0">
        <v>15.972498893737793</v>
      </c>
      <c r="Z5468" s="0">
        <v>-0.18387706577777863</v>
      </c>
      <c r="AA5468" s="0">
        <v>0.49869146943092346</v>
      </c>
      <c r="AB5468" s="0">
        <v>-1.0041515827178955</v>
      </c>
      <c r="AC5468" s="0">
        <v>-0.82297587394714355</v>
      </c>
      <c r="AD5468" s="0">
        <v>-0.44539111852645874</v>
      </c>
      <c r="AE5468" s="0">
        <v>-0.18387706577777863</v>
      </c>
      <c r="AF5468" s="0">
        <v>0.077636994421482086</v>
      </c>
      <c r="AG5468" s="0">
        <v>0.45522177219390869</v>
      </c>
      <c r="AH5468" s="0">
        <v>0.63639742136001587</v>
      </c>
    </row>
    <row r="5469" x14ac:dyDescent="0.4">
      <c r="A5469" s="11" t="str">
        <f>Data[[#This Row],[category]]&amp;Data[[#This Row],[subcategory]]&amp;Data[[#This Row],[date]]&amp;Data[[#This Row],[hour]]</f>
        <v>Zip code regionMain San Diego9/2/20178</v>
      </c>
      <c r="B5469" s="11" t="s">
        <v>145</v>
      </c>
      <c r="C5469" t="s">
        <v>56</v>
      </c>
      <c r="D5469" t="s">
        <v>113</v>
      </c>
      <c r="E5469" t="s">
        <v>60</v>
      </c>
      <c r="F5469" s="0">
        <v>273</v>
      </c>
      <c r="G5469" s="0">
        <v>65.032958984375</v>
      </c>
      <c r="H5469" s="0">
        <v>64.952606201171875</v>
      </c>
      <c r="I5469" s="0">
        <v>-0.080353714525699615</v>
      </c>
      <c r="J5469" s="0">
        <v>1.3510537147521973</v>
      </c>
      <c r="K5469" s="0">
        <v>76.168495178222656</v>
      </c>
      <c r="L5469" s="0">
        <v>-0.059474848210811615</v>
      </c>
      <c r="M5469" s="0">
        <v>0</v>
      </c>
      <c r="N5469" s="0">
        <v>0</v>
      </c>
      <c r="O5469" s="0">
        <v>87.119194030761719</v>
      </c>
      <c r="P5469" s="0">
        <v>86.30889892578125</v>
      </c>
      <c r="Q5469" s="0">
        <v>-2.3026392459869385</v>
      </c>
      <c r="R5469" s="0">
        <v>-1.8117986917495728</v>
      </c>
      <c r="S5469" s="0">
        <v>-0.78884696960449219</v>
      </c>
      <c r="T5469" s="0">
        <v>-0.080353714525699615</v>
      </c>
      <c r="U5469" s="0">
        <v>0.62813955545425415</v>
      </c>
      <c r="V5469" s="0">
        <v>1.6510913372039795</v>
      </c>
      <c r="W5469" s="0">
        <v>2.1419317722320557</v>
      </c>
      <c r="X5469" s="0">
        <v>17.753997802734375</v>
      </c>
      <c r="Y5469" s="0">
        <v>17.732061386108398</v>
      </c>
      <c r="Z5469" s="0">
        <v>-0.021936563774943352</v>
      </c>
      <c r="AA5469" s="0">
        <v>0.36883765459060669</v>
      </c>
      <c r="AB5469" s="0">
        <v>-0.62862050533294678</v>
      </c>
      <c r="AC5469" s="0">
        <v>-0.49462103843688965</v>
      </c>
      <c r="AD5469" s="0">
        <v>-0.21535521745681763</v>
      </c>
      <c r="AE5469" s="0">
        <v>-0.021936563774943352</v>
      </c>
      <c r="AF5469" s="0">
        <v>0.17148208618164063</v>
      </c>
      <c r="AG5469" s="0">
        <v>0.45074790716171265</v>
      </c>
      <c r="AH5469" s="0">
        <v>0.58474737405776978</v>
      </c>
    </row>
    <row r="5470" x14ac:dyDescent="0.4">
      <c r="A5470" s="11" t="str">
        <f>Data[[#This Row],[category]]&amp;Data[[#This Row],[subcategory]]&amp;Data[[#This Row],[date]]&amp;Data[[#This Row],[hour]]</f>
        <v>Zip code regionMain San Diego9/2/20179</v>
      </c>
      <c r="B5470" s="11" t="s">
        <v>145</v>
      </c>
      <c r="C5470" t="s">
        <v>56</v>
      </c>
      <c r="D5470" t="s">
        <v>113</v>
      </c>
      <c r="E5470" t="s">
        <v>61</v>
      </c>
      <c r="F5470" s="0">
        <v>273</v>
      </c>
      <c r="G5470" s="0">
        <v>72.473121643066406</v>
      </c>
      <c r="H5470" s="0">
        <v>71.953407287597656</v>
      </c>
      <c r="I5470" s="0">
        <v>-0.51971155405044556</v>
      </c>
      <c r="J5470" s="0">
        <v>0.88793098926544189</v>
      </c>
      <c r="K5470" s="0">
        <v>80.871795654296875</v>
      </c>
      <c r="L5470" s="0">
        <v>-0.58530622720718384</v>
      </c>
      <c r="M5470" s="0">
        <v>0</v>
      </c>
      <c r="N5470" s="0">
        <v>0</v>
      </c>
      <c r="O5470" s="0">
        <v>87.119194030761719</v>
      </c>
      <c r="P5470" s="0">
        <v>86.30889892578125</v>
      </c>
      <c r="Q5470" s="0">
        <v>-1.980228066444397</v>
      </c>
      <c r="R5470" s="0">
        <v>-1.6576409339904785</v>
      </c>
      <c r="S5470" s="0">
        <v>-0.98534303903579712</v>
      </c>
      <c r="T5470" s="0">
        <v>-0.51971155405044556</v>
      </c>
      <c r="U5470" s="0">
        <v>-0.054080087691545486</v>
      </c>
      <c r="V5470" s="0">
        <v>0.61821776628494263</v>
      </c>
      <c r="W5470" s="0">
        <v>0.94080495834350586</v>
      </c>
      <c r="X5470" s="0">
        <v>19.785161972045898</v>
      </c>
      <c r="Y5470" s="0">
        <v>19.643280029296875</v>
      </c>
      <c r="Z5470" s="0">
        <v>-0.14188125729560852</v>
      </c>
      <c r="AA5470" s="0">
        <v>0.24240516126155853</v>
      </c>
      <c r="AB5470" s="0">
        <v>-0.54060226678848267</v>
      </c>
      <c r="AC5470" s="0">
        <v>-0.4525359570980072</v>
      </c>
      <c r="AD5470" s="0">
        <v>-0.2689986526966095</v>
      </c>
      <c r="AE5470" s="0">
        <v>-0.14188125729560852</v>
      </c>
      <c r="AF5470" s="0">
        <v>-0.014763866551220417</v>
      </c>
      <c r="AG5470" s="0">
        <v>0.16877345740795135</v>
      </c>
      <c r="AH5470" s="0">
        <v>0.25683975219726563</v>
      </c>
    </row>
    <row r="5471" x14ac:dyDescent="0.4">
      <c r="A5471" s="11" t="str">
        <f>Data[[#This Row],[category]]&amp;Data[[#This Row],[subcategory]]&amp;Data[[#This Row],[date]]&amp;Data[[#This Row],[hour]]</f>
        <v>Zip code regionMain San Diego9/2/201710</v>
      </c>
      <c r="B5471" s="11" t="s">
        <v>145</v>
      </c>
      <c r="C5471" t="s">
        <v>56</v>
      </c>
      <c r="D5471" t="s">
        <v>113</v>
      </c>
      <c r="E5471" t="s">
        <v>62</v>
      </c>
      <c r="F5471" s="0">
        <v>273</v>
      </c>
      <c r="G5471" s="0">
        <v>78.675193786621094</v>
      </c>
      <c r="H5471" s="0">
        <v>78.617561340332031</v>
      </c>
      <c r="I5471" s="0">
        <v>-0.057631984353065491</v>
      </c>
      <c r="J5471" s="0">
        <v>0.37927451729774475</v>
      </c>
      <c r="K5471" s="0">
        <v>86.791206359863281</v>
      </c>
      <c r="L5471" s="0">
        <v>-0.15195322036743164</v>
      </c>
      <c r="M5471" s="0">
        <v>0</v>
      </c>
      <c r="N5471" s="0">
        <v>0</v>
      </c>
      <c r="O5471" s="0">
        <v>87.119194030761719</v>
      </c>
      <c r="P5471" s="0">
        <v>86.30889892578125</v>
      </c>
      <c r="Q5471" s="0">
        <v>-0.68148303031921387</v>
      </c>
      <c r="R5471" s="0">
        <v>-0.54369181394577026</v>
      </c>
      <c r="S5471" s="0">
        <v>-0.2565237283706665</v>
      </c>
      <c r="T5471" s="0">
        <v>-0.057631984353065491</v>
      </c>
      <c r="U5471" s="0">
        <v>0.14125975966453552</v>
      </c>
      <c r="V5471" s="0">
        <v>0.42842787504196167</v>
      </c>
      <c r="W5471" s="0">
        <v>0.56621909141540527</v>
      </c>
      <c r="X5471" s="0">
        <v>21.478328704833984</v>
      </c>
      <c r="Y5471" s="0">
        <v>21.462594985961914</v>
      </c>
      <c r="Z5471" s="0">
        <v>-0.015733532607555389</v>
      </c>
      <c r="AA5471" s="0">
        <v>0.10354194045066833</v>
      </c>
      <c r="AB5471" s="0">
        <v>-0.18604487180709839</v>
      </c>
      <c r="AC5471" s="0">
        <v>-0.14842787384986877</v>
      </c>
      <c r="AD5471" s="0">
        <v>-0.070030979812145233</v>
      </c>
      <c r="AE5471" s="0">
        <v>-0.015733532607555389</v>
      </c>
      <c r="AF5471" s="0">
        <v>0.038563914597034454</v>
      </c>
      <c r="AG5471" s="0">
        <v>0.1169608011841774</v>
      </c>
      <c r="AH5471" s="0">
        <v>0.15457780659198761</v>
      </c>
    </row>
    <row r="5472" x14ac:dyDescent="0.4">
      <c r="A5472" s="11" t="str">
        <f>Data[[#This Row],[category]]&amp;Data[[#This Row],[subcategory]]&amp;Data[[#This Row],[date]]&amp;Data[[#This Row],[hour]]</f>
        <v>Zip code regionMain San Diego9/2/201711</v>
      </c>
      <c r="B5472" s="11" t="s">
        <v>145</v>
      </c>
      <c r="C5472" t="s">
        <v>56</v>
      </c>
      <c r="D5472" t="s">
        <v>113</v>
      </c>
      <c r="E5472" t="s">
        <v>63</v>
      </c>
      <c r="F5472" s="0">
        <v>273</v>
      </c>
      <c r="G5472" s="0">
        <v>82.235092163085938</v>
      </c>
      <c r="H5472" s="0">
        <v>82.292724609375</v>
      </c>
      <c r="I5472" s="0">
        <v>0.057630900293588638</v>
      </c>
      <c r="J5472" s="0">
        <v>0.37927460670471191</v>
      </c>
      <c r="K5472" s="0">
        <v>90.835166931152344</v>
      </c>
      <c r="L5472" s="0">
        <v>0.15195032954216003</v>
      </c>
      <c r="M5472" s="0">
        <v>0</v>
      </c>
      <c r="N5472" s="0">
        <v>0</v>
      </c>
      <c r="O5472" s="0">
        <v>87.119194030761719</v>
      </c>
      <c r="P5472" s="0">
        <v>86.30889892578125</v>
      </c>
      <c r="Q5472" s="0">
        <v>-0.56622028350830078</v>
      </c>
      <c r="R5472" s="0">
        <v>-0.42842906713485718</v>
      </c>
      <c r="S5472" s="0">
        <v>-0.14126089215278625</v>
      </c>
      <c r="T5472" s="0">
        <v>0.057630900293588638</v>
      </c>
      <c r="U5472" s="0">
        <v>0.25652268528938293</v>
      </c>
      <c r="V5472" s="0">
        <v>0.54369086027145386</v>
      </c>
      <c r="W5472" s="0">
        <v>0.68148213624954224</v>
      </c>
      <c r="X5472" s="0">
        <v>22.450180053710938</v>
      </c>
      <c r="Y5472" s="0">
        <v>22.465913772583008</v>
      </c>
      <c r="Z5472" s="0">
        <v>0.015733236446976662</v>
      </c>
      <c r="AA5472" s="0">
        <v>0.10354197025299072</v>
      </c>
      <c r="AB5472" s="0">
        <v>-0.15457814931869507</v>
      </c>
      <c r="AC5472" s="0">
        <v>-0.11696113646030426</v>
      </c>
      <c r="AD5472" s="0">
        <v>-0.038564227521419525</v>
      </c>
      <c r="AE5472" s="0">
        <v>0.015733236446976662</v>
      </c>
      <c r="AF5472" s="0">
        <v>0.07003069669008255</v>
      </c>
      <c r="AG5472" s="0">
        <v>0.14842760562896729</v>
      </c>
      <c r="AH5472" s="0">
        <v>0.18604461848735809</v>
      </c>
    </row>
    <row r="5473" x14ac:dyDescent="0.4">
      <c r="A5473" s="11" t="str">
        <f>Data[[#This Row],[category]]&amp;Data[[#This Row],[subcategory]]&amp;Data[[#This Row],[date]]&amp;Data[[#This Row],[hour]]</f>
        <v>Zip code regionMain San Diego9/2/201712</v>
      </c>
      <c r="B5473" s="11" t="s">
        <v>145</v>
      </c>
      <c r="C5473" t="s">
        <v>56</v>
      </c>
      <c r="D5473" t="s">
        <v>113</v>
      </c>
      <c r="E5473" t="s">
        <v>64</v>
      </c>
      <c r="F5473" s="0">
        <v>273</v>
      </c>
      <c r="G5473" s="0">
        <v>84.975425720214844</v>
      </c>
      <c r="H5473" s="0">
        <v>85.651115417480469</v>
      </c>
      <c r="I5473" s="0">
        <v>0.67569065093994141</v>
      </c>
      <c r="J5473" s="0">
        <v>0.76955270767211914</v>
      </c>
      <c r="K5473" s="0">
        <v>94.908424377441406</v>
      </c>
      <c r="L5473" s="0">
        <v>0.87803035974502563</v>
      </c>
      <c r="M5473" s="0">
        <v>0</v>
      </c>
      <c r="N5473" s="0">
        <v>0</v>
      </c>
      <c r="O5473" s="0">
        <v>87.119194030761719</v>
      </c>
      <c r="P5473" s="0">
        <v>86.30889892578125</v>
      </c>
      <c r="Q5473" s="0">
        <v>-0.5901108980178833</v>
      </c>
      <c r="R5473" s="0">
        <v>-0.31053081154823303</v>
      </c>
      <c r="S5473" s="0">
        <v>0.27213680744171143</v>
      </c>
      <c r="T5473" s="0">
        <v>0.67569065093994141</v>
      </c>
      <c r="U5473" s="0">
        <v>1.0792444944381714</v>
      </c>
      <c r="V5473" s="0">
        <v>1.6619120836257935</v>
      </c>
      <c r="W5473" s="0">
        <v>1.9414921998977661</v>
      </c>
      <c r="X5473" s="0">
        <v>23.198291778564453</v>
      </c>
      <c r="Y5473" s="0">
        <v>23.382755279541016</v>
      </c>
      <c r="Z5473" s="0">
        <v>0.18446354568004608</v>
      </c>
      <c r="AA5473" s="0">
        <v>0.21008789539337158</v>
      </c>
      <c r="AB5473" s="0">
        <v>-0.16110029816627502</v>
      </c>
      <c r="AC5473" s="0">
        <v>-0.0847749263048172</v>
      </c>
      <c r="AD5473" s="0">
        <v>0.074293345212936401</v>
      </c>
      <c r="AE5473" s="0">
        <v>0.18446354568004608</v>
      </c>
      <c r="AF5473" s="0">
        <v>0.29463374614715576</v>
      </c>
      <c r="AG5473" s="0">
        <v>0.45370200276374817</v>
      </c>
      <c r="AH5473" s="0">
        <v>0.53002738952636719</v>
      </c>
    </row>
    <row r="5474" x14ac:dyDescent="0.4">
      <c r="A5474" s="11" t="str">
        <f>Data[[#This Row],[category]]&amp;Data[[#This Row],[subcategory]]&amp;Data[[#This Row],[date]]&amp;Data[[#This Row],[hour]]</f>
        <v>Zip code regionMain San Diego9/2/201713</v>
      </c>
      <c r="B5474" s="11" t="s">
        <v>145</v>
      </c>
      <c r="C5474" t="s">
        <v>56</v>
      </c>
      <c r="D5474" t="s">
        <v>113</v>
      </c>
      <c r="E5474" t="s">
        <v>65</v>
      </c>
      <c r="F5474" s="0">
        <v>273</v>
      </c>
      <c r="G5474" s="0">
        <v>87.218864440917969</v>
      </c>
      <c r="H5474" s="0">
        <v>89.208244323730469</v>
      </c>
      <c r="I5474" s="0">
        <v>1.9893801212310791</v>
      </c>
      <c r="J5474" s="0">
        <v>1.1831377744674683</v>
      </c>
      <c r="K5474" s="0">
        <v>97.468864440917969</v>
      </c>
      <c r="L5474" s="0">
        <v>1.6814441680908203</v>
      </c>
      <c r="M5474" s="0">
        <v>1</v>
      </c>
      <c r="N5474" s="0">
        <v>0</v>
      </c>
      <c r="O5474" s="0">
        <v>87.119194030761719</v>
      </c>
      <c r="P5474" s="0">
        <v>86.30889892578125</v>
      </c>
      <c r="Q5474" s="0">
        <v>0.043291661888360977</v>
      </c>
      <c r="R5474" s="0">
        <v>0.4731280505657196</v>
      </c>
      <c r="S5474" s="0">
        <v>1.3689420223236084</v>
      </c>
      <c r="T5474" s="0">
        <v>1.9893801212310791</v>
      </c>
      <c r="U5474" s="0">
        <v>2.6098182201385498</v>
      </c>
      <c r="V5474" s="0">
        <v>3.5056321620941162</v>
      </c>
      <c r="W5474" s="0">
        <v>3.9354686737060547</v>
      </c>
      <c r="X5474" s="0">
        <v>23.810749053955078</v>
      </c>
      <c r="Y5474" s="0">
        <v>24.353851318359375</v>
      </c>
      <c r="Z5474" s="0">
        <v>0.54310077428817749</v>
      </c>
      <c r="AA5474" s="0">
        <v>0.32299661636352539</v>
      </c>
      <c r="AB5474" s="0">
        <v>0.011818618513643742</v>
      </c>
      <c r="AC5474" s="0">
        <v>0.1291639506816864</v>
      </c>
      <c r="AD5474" s="0">
        <v>0.37372118234634399</v>
      </c>
      <c r="AE5474" s="0">
        <v>0.54310077428817749</v>
      </c>
      <c r="AF5474" s="0">
        <v>0.71248036623001099</v>
      </c>
      <c r="AG5474" s="0">
        <v>0.95703756809234619</v>
      </c>
      <c r="AH5474" s="0">
        <v>1.0743829011917114</v>
      </c>
    </row>
    <row r="5475" x14ac:dyDescent="0.4">
      <c r="A5475" s="11" t="str">
        <f>Data[[#This Row],[category]]&amp;Data[[#This Row],[subcategory]]&amp;Data[[#This Row],[date]]&amp;Data[[#This Row],[hour]]</f>
        <v>Zip code regionMain San Diego9/2/201714</v>
      </c>
      <c r="B5475" s="11" t="s">
        <v>145</v>
      </c>
      <c r="C5475" t="s">
        <v>56</v>
      </c>
      <c r="D5475" t="s">
        <v>113</v>
      </c>
      <c r="E5475" t="s">
        <v>66</v>
      </c>
      <c r="F5475" s="0">
        <v>273</v>
      </c>
      <c r="G5475" s="0">
        <v>88.586624145507812</v>
      </c>
      <c r="H5475" s="0">
        <v>89.739387512207031</v>
      </c>
      <c r="I5475" s="0">
        <v>1.1527652740478516</v>
      </c>
      <c r="J5475" s="0">
        <v>1.3160368204116821</v>
      </c>
      <c r="K5475" s="0">
        <v>94.402931213378906</v>
      </c>
      <c r="L5475" s="0">
        <v>0.87593692541122437</v>
      </c>
      <c r="M5475" s="0">
        <v>0</v>
      </c>
      <c r="N5475" s="0">
        <v>0</v>
      </c>
      <c r="O5475" s="0">
        <v>87.119194030761719</v>
      </c>
      <c r="P5475" s="0">
        <v>86.30889892578125</v>
      </c>
      <c r="Q5475" s="0">
        <v>-1.0119227170944214</v>
      </c>
      <c r="R5475" s="0">
        <v>-0.53380376100540161</v>
      </c>
      <c r="S5475" s="0">
        <v>0.46263489127159119</v>
      </c>
      <c r="T5475" s="0">
        <v>1.1527652740478516</v>
      </c>
      <c r="U5475" s="0">
        <v>1.8428956270217896</v>
      </c>
      <c r="V5475" s="0">
        <v>2.83933424949646</v>
      </c>
      <c r="W5475" s="0">
        <v>3.317453145980835</v>
      </c>
      <c r="X5475" s="0">
        <v>24.184148788452148</v>
      </c>
      <c r="Y5475" s="0">
        <v>24.49885368347168</v>
      </c>
      <c r="Z5475" s="0">
        <v>0.31470492482185364</v>
      </c>
      <c r="AA5475" s="0">
        <v>0.35927805304527283</v>
      </c>
      <c r="AB5475" s="0">
        <v>-0.27625489234924316</v>
      </c>
      <c r="AC5475" s="0">
        <v>-0.14572842419147491</v>
      </c>
      <c r="AD5475" s="0">
        <v>0.12629933655261993</v>
      </c>
      <c r="AE5475" s="0">
        <v>0.31470492482185364</v>
      </c>
      <c r="AF5475" s="0">
        <v>0.50311052799224854</v>
      </c>
      <c r="AG5475" s="0">
        <v>0.775138258934021</v>
      </c>
      <c r="AH5475" s="0">
        <v>0.90566474199295044</v>
      </c>
    </row>
    <row r="5476" x14ac:dyDescent="0.4">
      <c r="A5476" s="11" t="str">
        <f>Data[[#This Row],[category]]&amp;Data[[#This Row],[subcategory]]&amp;Data[[#This Row],[date]]&amp;Data[[#This Row],[hour]]</f>
        <v>Zip code regionMain San Diego9/2/201715</v>
      </c>
      <c r="B5476" s="11" t="s">
        <v>145</v>
      </c>
      <c r="C5476" t="s">
        <v>56</v>
      </c>
      <c r="D5476" t="s">
        <v>113</v>
      </c>
      <c r="E5476" t="s">
        <v>67</v>
      </c>
      <c r="F5476" s="0">
        <v>273</v>
      </c>
      <c r="G5476" s="0">
        <v>86.496238708496094</v>
      </c>
      <c r="H5476" s="0">
        <v>86.584365844726563</v>
      </c>
      <c r="I5476" s="0">
        <v>0.088127270340919495</v>
      </c>
      <c r="J5476" s="0">
        <v>1.532860279083252</v>
      </c>
      <c r="K5476" s="0">
        <v>92.974357604980469</v>
      </c>
      <c r="L5476" s="0">
        <v>0.057492043823003769</v>
      </c>
      <c r="M5476" s="0">
        <v>0</v>
      </c>
      <c r="N5476" s="0">
        <v>0</v>
      </c>
      <c r="O5476" s="0">
        <v>87.119194030761719</v>
      </c>
      <c r="P5476" s="0">
        <v>86.30889892578125</v>
      </c>
      <c r="Q5476" s="0">
        <v>-2.4332034587860107</v>
      </c>
      <c r="R5476" s="0">
        <v>-1.876312255859375</v>
      </c>
      <c r="S5476" s="0">
        <v>-0.71570545434951782</v>
      </c>
      <c r="T5476" s="0">
        <v>0.088127270340919495</v>
      </c>
      <c r="U5476" s="0">
        <v>0.89195996522903442</v>
      </c>
      <c r="V5476" s="0">
        <v>2.0525667667388916</v>
      </c>
      <c r="W5476" s="0">
        <v>2.6094579696655273</v>
      </c>
      <c r="X5476" s="0">
        <v>23.613473892211914</v>
      </c>
      <c r="Y5476" s="0">
        <v>23.637531280517578</v>
      </c>
      <c r="Z5476" s="0">
        <v>0.024058744311332703</v>
      </c>
      <c r="AA5476" s="0">
        <v>0.41847085952758789</v>
      </c>
      <c r="AB5476" s="0">
        <v>-0.66426455974578857</v>
      </c>
      <c r="AC5476" s="0">
        <v>-0.51223325729370117</v>
      </c>
      <c r="AD5476" s="0">
        <v>-0.1953875869512558</v>
      </c>
      <c r="AE5476" s="0">
        <v>0.024058744311332703</v>
      </c>
      <c r="AF5476" s="0">
        <v>0.2435050755739212</v>
      </c>
      <c r="AG5476" s="0">
        <v>0.56035071611404419</v>
      </c>
      <c r="AH5476" s="0">
        <v>0.71238207817077637</v>
      </c>
    </row>
    <row r="5477" x14ac:dyDescent="0.4">
      <c r="A5477" s="11" t="str">
        <f>Data[[#This Row],[category]]&amp;Data[[#This Row],[subcategory]]&amp;Data[[#This Row],[date]]&amp;Data[[#This Row],[hour]]</f>
        <v>Zip code regionMain San Diego9/2/201716</v>
      </c>
      <c r="B5477" s="11" t="s">
        <v>145</v>
      </c>
      <c r="C5477" t="s">
        <v>56</v>
      </c>
      <c r="D5477" t="s">
        <v>113</v>
      </c>
      <c r="E5477" t="s">
        <v>68</v>
      </c>
      <c r="F5477" s="0">
        <v>273</v>
      </c>
      <c r="G5477" s="0">
        <v>86.728469848632813</v>
      </c>
      <c r="H5477" s="0">
        <v>86.28326416015625</v>
      </c>
      <c r="I5477" s="0">
        <v>-0.44520732760429382</v>
      </c>
      <c r="J5477" s="0">
        <v>1.7943620681762695</v>
      </c>
      <c r="K5477" s="0">
        <v>93.560440063476562</v>
      </c>
      <c r="L5477" s="0">
        <v>-0.24811454117298126</v>
      </c>
      <c r="M5477" s="0">
        <v>0</v>
      </c>
      <c r="N5477" s="0">
        <v>0</v>
      </c>
      <c r="O5477" s="0">
        <v>87.119194030761719</v>
      </c>
      <c r="P5477" s="0">
        <v>86.30889892578125</v>
      </c>
      <c r="Q5477" s="0">
        <v>-3.3966703414916992</v>
      </c>
      <c r="R5477" s="0">
        <v>-2.7447748184204102</v>
      </c>
      <c r="S5477" s="0">
        <v>-1.3861716985702515</v>
      </c>
      <c r="T5477" s="0">
        <v>-0.44520732760429382</v>
      </c>
      <c r="U5477" s="0">
        <v>0.49575707316398621</v>
      </c>
      <c r="V5477" s="0">
        <v>1.8543602228164673</v>
      </c>
      <c r="W5477" s="0">
        <v>2.5062556266784668</v>
      </c>
      <c r="X5477" s="0">
        <v>23.676872253417969</v>
      </c>
      <c r="Y5477" s="0">
        <v>23.555330276489258</v>
      </c>
      <c r="Z5477" s="0">
        <v>-0.12154159694910049</v>
      </c>
      <c r="AA5477" s="0">
        <v>0.48986083269119263</v>
      </c>
      <c r="AB5477" s="0">
        <v>-0.92729097604751587</v>
      </c>
      <c r="AC5477" s="0">
        <v>-0.74932348728179932</v>
      </c>
      <c r="AD5477" s="0">
        <v>-0.37842488288879395</v>
      </c>
      <c r="AE5477" s="0">
        <v>-0.12154159694910049</v>
      </c>
      <c r="AF5477" s="0">
        <v>0.13534167408943176</v>
      </c>
      <c r="AG5477" s="0">
        <v>0.50624030828475952</v>
      </c>
      <c r="AH5477" s="0">
        <v>0.68420779705047607</v>
      </c>
    </row>
    <row r="5478" x14ac:dyDescent="0.4">
      <c r="A5478" s="11" t="str">
        <f>Data[[#This Row],[category]]&amp;Data[[#This Row],[subcategory]]&amp;Data[[#This Row],[date]]&amp;Data[[#This Row],[hour]]</f>
        <v>Zip code regionMain San Diego9/2/201717</v>
      </c>
      <c r="B5478" s="11" t="s">
        <v>145</v>
      </c>
      <c r="C5478" t="s">
        <v>56</v>
      </c>
      <c r="D5478" t="s">
        <v>113</v>
      </c>
      <c r="E5478" t="s">
        <v>69</v>
      </c>
      <c r="F5478" s="0">
        <v>273</v>
      </c>
      <c r="G5478" s="0">
        <v>87.208610534667969</v>
      </c>
      <c r="H5478" s="0">
        <v>86.370155334472656</v>
      </c>
      <c r="I5478" s="0">
        <v>-0.83845871686935425</v>
      </c>
      <c r="J5478" s="0">
        <v>1.8089909553527832</v>
      </c>
      <c r="K5478" s="0">
        <v>93.853477478027344</v>
      </c>
      <c r="L5478" s="0">
        <v>-0.46349525451660156</v>
      </c>
      <c r="M5478" s="0">
        <v>0</v>
      </c>
      <c r="N5478" s="0">
        <v>0</v>
      </c>
      <c r="O5478" s="0">
        <v>87.119194030761719</v>
      </c>
      <c r="P5478" s="0">
        <v>86.30889892578125</v>
      </c>
      <c r="Q5478" s="0">
        <v>-3.8139841556549072</v>
      </c>
      <c r="R5478" s="0">
        <v>-3.1567738056182861</v>
      </c>
      <c r="S5478" s="0">
        <v>-1.7870944738388062</v>
      </c>
      <c r="T5478" s="0">
        <v>-0.83845871686935425</v>
      </c>
      <c r="U5478" s="0">
        <v>0.11017706990242004</v>
      </c>
      <c r="V5478" s="0">
        <v>1.4798564910888672</v>
      </c>
      <c r="W5478" s="0">
        <v>2.1370666027069092</v>
      </c>
      <c r="X5478" s="0">
        <v>23.807950973510742</v>
      </c>
      <c r="Y5478" s="0">
        <v>23.579051971435547</v>
      </c>
      <c r="Z5478" s="0">
        <v>-0.22889922559261322</v>
      </c>
      <c r="AA5478" s="0">
        <v>0.49385452270507813</v>
      </c>
      <c r="AB5478" s="0">
        <v>-1.0412176847457886</v>
      </c>
      <c r="AC5478" s="0">
        <v>-0.86179924011230469</v>
      </c>
      <c r="AD5478" s="0">
        <v>-0.48787680268287659</v>
      </c>
      <c r="AE5478" s="0">
        <v>-0.22889922559261322</v>
      </c>
      <c r="AF5478" s="0">
        <v>0.030078338459134102</v>
      </c>
      <c r="AG5478" s="0">
        <v>0.40400081872940063</v>
      </c>
      <c r="AH5478" s="0">
        <v>0.58341920375823975</v>
      </c>
    </row>
    <row r="5479" x14ac:dyDescent="0.4">
      <c r="A5479" s="11" t="str">
        <f>Data[[#This Row],[category]]&amp;Data[[#This Row],[subcategory]]&amp;Data[[#This Row],[date]]&amp;Data[[#This Row],[hour]]</f>
        <v>Zip code regionMain San Diego9/2/201718</v>
      </c>
      <c r="B5479" s="11" t="s">
        <v>145</v>
      </c>
      <c r="C5479" t="s">
        <v>56</v>
      </c>
      <c r="D5479" t="s">
        <v>113</v>
      </c>
      <c r="E5479" t="s">
        <v>70</v>
      </c>
      <c r="F5479" s="0">
        <v>273</v>
      </c>
      <c r="G5479" s="0">
        <v>85.648506164550781</v>
      </c>
      <c r="H5479" s="0">
        <v>85.997825622558594</v>
      </c>
      <c r="I5479" s="0">
        <v>0.34931331872940063</v>
      </c>
      <c r="J5479" s="0">
        <v>1.9729529619216919</v>
      </c>
      <c r="K5479" s="0">
        <v>91.534797668457031</v>
      </c>
      <c r="L5479" s="0">
        <v>0.17705100774765015</v>
      </c>
      <c r="M5479" s="0">
        <v>0</v>
      </c>
      <c r="N5479" s="0">
        <v>0</v>
      </c>
      <c r="O5479" s="0">
        <v>87.119194030761719</v>
      </c>
      <c r="P5479" s="0">
        <v>86.30889892578125</v>
      </c>
      <c r="Q5479" s="0">
        <v>-2.8959054946899414</v>
      </c>
      <c r="R5479" s="0">
        <v>-2.1791276931762695</v>
      </c>
      <c r="S5479" s="0">
        <v>-0.68530422449111938</v>
      </c>
      <c r="T5479" s="0">
        <v>0.34931331872940063</v>
      </c>
      <c r="U5479" s="0">
        <v>1.3839309215545654</v>
      </c>
      <c r="V5479" s="0">
        <v>2.8777542114257813</v>
      </c>
      <c r="W5479" s="0">
        <v>3.5945322513580322</v>
      </c>
      <c r="X5479" s="0">
        <v>23.382041931152344</v>
      </c>
      <c r="Y5479" s="0">
        <v>23.477405548095703</v>
      </c>
      <c r="Z5479" s="0">
        <v>0.095362536609172821</v>
      </c>
      <c r="AA5479" s="0">
        <v>0.53861618041992188</v>
      </c>
      <c r="AB5479" s="0">
        <v>-0.79058223962783813</v>
      </c>
      <c r="AC5479" s="0">
        <v>-0.59490185976028442</v>
      </c>
      <c r="AD5479" s="0">
        <v>-0.18708805739879608</v>
      </c>
      <c r="AE5479" s="0">
        <v>0.095362536609172821</v>
      </c>
      <c r="AF5479" s="0">
        <v>0.37781313061714172</v>
      </c>
      <c r="AG5479" s="0">
        <v>0.78562694787979126</v>
      </c>
      <c r="AH5479" s="0">
        <v>0.98130732774734497</v>
      </c>
    </row>
    <row r="5480" x14ac:dyDescent="0.4">
      <c r="A5480" s="11" t="str">
        <f>Data[[#This Row],[category]]&amp;Data[[#This Row],[subcategory]]&amp;Data[[#This Row],[date]]&amp;Data[[#This Row],[hour]]</f>
        <v>Zip code regionMain San Diego9/2/201719</v>
      </c>
      <c r="B5480" s="11" t="s">
        <v>145</v>
      </c>
      <c r="C5480" t="s">
        <v>56</v>
      </c>
      <c r="D5480" t="s">
        <v>113</v>
      </c>
      <c r="E5480" t="s">
        <v>71</v>
      </c>
      <c r="F5480" s="0">
        <v>273</v>
      </c>
      <c r="G5480" s="0">
        <v>82.498237609863281</v>
      </c>
      <c r="H5480" s="0">
        <v>85.356002807617188</v>
      </c>
      <c r="I5480" s="0">
        <v>2.8577663898468018</v>
      </c>
      <c r="J5480" s="0">
        <v>1.9451669454574585</v>
      </c>
      <c r="K5480" s="0">
        <v>89.062271118164063</v>
      </c>
      <c r="L5480" s="0">
        <v>1.4691625833511353</v>
      </c>
      <c r="M5480" s="0">
        <v>0</v>
      </c>
      <c r="N5480" s="0">
        <v>0</v>
      </c>
      <c r="O5480" s="0">
        <v>87.119194030761719</v>
      </c>
      <c r="P5480" s="0">
        <v>86.30889892578125</v>
      </c>
      <c r="Q5480" s="0">
        <v>-0.34174850583076477</v>
      </c>
      <c r="R5480" s="0">
        <v>0.36493465304374695</v>
      </c>
      <c r="S5480" s="0">
        <v>1.8377197980880737</v>
      </c>
      <c r="T5480" s="0">
        <v>2.8577663898468018</v>
      </c>
      <c r="U5480" s="0">
        <v>3.8778128623962402</v>
      </c>
      <c r="V5480" s="0">
        <v>5.3505983352661133</v>
      </c>
      <c r="W5480" s="0">
        <v>6.057281494140625</v>
      </c>
      <c r="X5480" s="0">
        <v>22.522018432617188</v>
      </c>
      <c r="Y5480" s="0">
        <v>23.302188873291016</v>
      </c>
      <c r="Z5480" s="0">
        <v>0.78017020225524902</v>
      </c>
      <c r="AA5480" s="0">
        <v>0.53103059530258179</v>
      </c>
      <c r="AB5480" s="0">
        <v>-0.093297399580478668</v>
      </c>
      <c r="AC5480" s="0">
        <v>0.099627114832401276</v>
      </c>
      <c r="AD5480" s="0">
        <v>0.50169748067855835</v>
      </c>
      <c r="AE5480" s="0">
        <v>0.78017020225524902</v>
      </c>
      <c r="AF5480" s="0">
        <v>1.0586428642272949</v>
      </c>
      <c r="AG5480" s="0">
        <v>1.460713267326355</v>
      </c>
      <c r="AH5480" s="0">
        <v>1.6536377668380737</v>
      </c>
    </row>
    <row r="5481" x14ac:dyDescent="0.4">
      <c r="A5481" s="11" t="str">
        <f>Data[[#This Row],[category]]&amp;Data[[#This Row],[subcategory]]&amp;Data[[#This Row],[date]]&amp;Data[[#This Row],[hour]]</f>
        <v>Zip code regionMain San Diego9/2/201720</v>
      </c>
      <c r="B5481" s="11" t="s">
        <v>145</v>
      </c>
      <c r="C5481" t="s">
        <v>56</v>
      </c>
      <c r="D5481" t="s">
        <v>113</v>
      </c>
      <c r="E5481" t="s">
        <v>54</v>
      </c>
      <c r="F5481" s="0">
        <v>273</v>
      </c>
      <c r="G5481" s="0">
        <v>81.164398193359375</v>
      </c>
      <c r="H5481" s="0">
        <v>82.380683898925781</v>
      </c>
      <c r="I5481" s="0">
        <v>1.2162857055664062</v>
      </c>
      <c r="J5481" s="0">
        <v>1.9884365797042847</v>
      </c>
      <c r="K5481" s="0">
        <v>85.681320190429688</v>
      </c>
      <c r="L5481" s="0">
        <v>0.61167943477630615</v>
      </c>
      <c r="M5481" s="0">
        <v>0</v>
      </c>
      <c r="N5481" s="0">
        <v>0</v>
      </c>
      <c r="O5481" s="0">
        <v>87.119194030761719</v>
      </c>
      <c r="P5481" s="0">
        <v>86.30889892578125</v>
      </c>
      <c r="Q5481" s="0">
        <v>-2.0544013977050781</v>
      </c>
      <c r="R5481" s="0">
        <v>-1.331998348236084</v>
      </c>
      <c r="S5481" s="0">
        <v>0.17354854941368103</v>
      </c>
      <c r="T5481" s="0">
        <v>1.2162857055664062</v>
      </c>
      <c r="U5481" s="0">
        <v>2.2590229511260986</v>
      </c>
      <c r="V5481" s="0">
        <v>3.7645697593688965</v>
      </c>
      <c r="W5481" s="0">
        <v>4.4869728088378906</v>
      </c>
      <c r="X5481" s="0">
        <v>22.157880783081055</v>
      </c>
      <c r="Y5481" s="0">
        <v>22.489927291870117</v>
      </c>
      <c r="Z5481" s="0">
        <v>0.33204600214958191</v>
      </c>
      <c r="AA5481" s="0">
        <v>0.54284316301345825</v>
      </c>
      <c r="AB5481" s="0">
        <v>-0.56085151433944702</v>
      </c>
      <c r="AC5481" s="0">
        <v>-0.36363551020622253</v>
      </c>
      <c r="AD5481" s="0">
        <v>0.047378771007061005</v>
      </c>
      <c r="AE5481" s="0">
        <v>0.33204600214958191</v>
      </c>
      <c r="AF5481" s="0">
        <v>0.61671322584152222</v>
      </c>
      <c r="AG5481" s="0">
        <v>1.027727484703064</v>
      </c>
      <c r="AH5481" s="0">
        <v>1.2249435186386108</v>
      </c>
    </row>
    <row r="5482" x14ac:dyDescent="0.4">
      <c r="A5482" s="11" t="str">
        <f>Data[[#This Row],[category]]&amp;Data[[#This Row],[subcategory]]&amp;Data[[#This Row],[date]]&amp;Data[[#This Row],[hour]]</f>
        <v>Zip code regionMain San Diego9/2/201721</v>
      </c>
      <c r="B5482" s="11" t="s">
        <v>145</v>
      </c>
      <c r="C5482" t="s">
        <v>56</v>
      </c>
      <c r="D5482" t="s">
        <v>113</v>
      </c>
      <c r="E5482" t="s">
        <v>72</v>
      </c>
      <c r="F5482" s="0">
        <v>273</v>
      </c>
      <c r="G5482" s="0">
        <v>79.971977233886719</v>
      </c>
      <c r="H5482" s="0">
        <v>80.536911010742188</v>
      </c>
      <c r="I5482" s="0">
        <v>0.56493520736694336</v>
      </c>
      <c r="J5482" s="0">
        <v>1.9935723543167114</v>
      </c>
      <c r="K5482" s="0">
        <v>86.326004028320313</v>
      </c>
      <c r="L5482" s="0">
        <v>0.28337833285331726</v>
      </c>
      <c r="M5482" s="0">
        <v>0</v>
      </c>
      <c r="N5482" s="0">
        <v>0</v>
      </c>
      <c r="O5482" s="0">
        <v>87.119194030761719</v>
      </c>
      <c r="P5482" s="0">
        <v>86.30889892578125</v>
      </c>
      <c r="Q5482" s="0">
        <v>-2.7141995429992676</v>
      </c>
      <c r="R5482" s="0">
        <v>-1.9899305105209351</v>
      </c>
      <c r="S5482" s="0">
        <v>-0.4804951548576355</v>
      </c>
      <c r="T5482" s="0">
        <v>0.56493520736694336</v>
      </c>
      <c r="U5482" s="0">
        <v>1.610365629196167</v>
      </c>
      <c r="V5482" s="0">
        <v>3.1198010444641113</v>
      </c>
      <c r="W5482" s="0">
        <v>3.8440699577331543</v>
      </c>
      <c r="X5482" s="0">
        <v>21.83234977722168</v>
      </c>
      <c r="Y5482" s="0">
        <v>21.986576080322266</v>
      </c>
      <c r="Z5482" s="0">
        <v>0.15422731637954712</v>
      </c>
      <c r="AA5482" s="0">
        <v>0.54424524307250977</v>
      </c>
      <c r="AB5482" s="0">
        <v>-0.74097645282745361</v>
      </c>
      <c r="AC5482" s="0">
        <v>-0.54325103759765625</v>
      </c>
      <c r="AD5482" s="0">
        <v>-0.13117517530918121</v>
      </c>
      <c r="AE5482" s="0">
        <v>0.15422731637954712</v>
      </c>
      <c r="AF5482" s="0">
        <v>0.43962979316711426</v>
      </c>
      <c r="AG5482" s="0">
        <v>0.85170567035675049</v>
      </c>
      <c r="AH5482" s="0">
        <v>1.0494310855865479</v>
      </c>
    </row>
    <row r="5483" x14ac:dyDescent="0.4">
      <c r="A5483" s="11" t="str">
        <f>Data[[#This Row],[category]]&amp;Data[[#This Row],[subcategory]]&amp;Data[[#This Row],[date]]&amp;Data[[#This Row],[hour]]</f>
        <v>Zip code regionMain San Diego9/2/201722</v>
      </c>
      <c r="B5483" s="11" t="s">
        <v>145</v>
      </c>
      <c r="C5483" t="s">
        <v>56</v>
      </c>
      <c r="D5483" t="s">
        <v>113</v>
      </c>
      <c r="E5483" t="s">
        <v>73</v>
      </c>
      <c r="F5483" s="0">
        <v>273</v>
      </c>
      <c r="G5483" s="0">
        <v>77.962844848632813</v>
      </c>
      <c r="H5483" s="0">
        <v>78.993675231933594</v>
      </c>
      <c r="I5483" s="0">
        <v>1.0308305025100708</v>
      </c>
      <c r="J5483" s="0">
        <v>2.1670591831207275</v>
      </c>
      <c r="K5483" s="0">
        <v>88.857139587402344</v>
      </c>
      <c r="L5483" s="0">
        <v>0.47568175196647644</v>
      </c>
      <c r="M5483" s="0">
        <v>0</v>
      </c>
      <c r="N5483" s="0">
        <v>0</v>
      </c>
      <c r="O5483" s="0">
        <v>87.119194030761719</v>
      </c>
      <c r="P5483" s="0">
        <v>86.30889892578125</v>
      </c>
      <c r="Q5483" s="0">
        <v>-2.5336647033691406</v>
      </c>
      <c r="R5483" s="0">
        <v>-1.7463675737380981</v>
      </c>
      <c r="S5483" s="0">
        <v>-0.10557644069194794</v>
      </c>
      <c r="T5483" s="0">
        <v>1.0308305025100708</v>
      </c>
      <c r="U5483" s="0">
        <v>2.1672375202178955</v>
      </c>
      <c r="V5483" s="0">
        <v>3.8080286979675293</v>
      </c>
      <c r="W5483" s="0">
        <v>4.5953254699707031</v>
      </c>
      <c r="X5483" s="0">
        <v>21.283857345581055</v>
      </c>
      <c r="Y5483" s="0">
        <v>21.565273284912109</v>
      </c>
      <c r="Z5483" s="0">
        <v>0.28141671419143677</v>
      </c>
      <c r="AA5483" s="0">
        <v>0.59160715341567993</v>
      </c>
      <c r="AB5483" s="0">
        <v>-0.69169044494628906</v>
      </c>
      <c r="AC5483" s="0">
        <v>-0.47675836086273193</v>
      </c>
      <c r="AD5483" s="0">
        <v>-0.028822381049394608</v>
      </c>
      <c r="AE5483" s="0">
        <v>0.28141671419143677</v>
      </c>
      <c r="AF5483" s="0">
        <v>0.59165579080581665</v>
      </c>
      <c r="AG5483" s="0">
        <v>1.0395917892456055</v>
      </c>
      <c r="AH5483" s="0">
        <v>1.2545238733291626</v>
      </c>
    </row>
    <row r="5484" x14ac:dyDescent="0.4">
      <c r="A5484" s="11" t="str">
        <f>Data[[#This Row],[category]]&amp;Data[[#This Row],[subcategory]]&amp;Data[[#This Row],[date]]&amp;Data[[#This Row],[hour]]</f>
        <v>Zip code regionMain San Diego9/2/201723</v>
      </c>
      <c r="B5484" s="11" t="s">
        <v>145</v>
      </c>
      <c r="C5484" t="s">
        <v>56</v>
      </c>
      <c r="D5484" t="s">
        <v>113</v>
      </c>
      <c r="E5484" t="s">
        <v>74</v>
      </c>
      <c r="F5484" s="0">
        <v>273</v>
      </c>
      <c r="G5484" s="0">
        <v>72.98382568359375</v>
      </c>
      <c r="H5484" s="0">
        <v>75.305213928222656</v>
      </c>
      <c r="I5484" s="0">
        <v>2.321392297744751</v>
      </c>
      <c r="J5484" s="0">
        <v>2.3730895519256592</v>
      </c>
      <c r="K5484" s="0">
        <v>87.388275146484375</v>
      </c>
      <c r="L5484" s="0">
        <v>0.97821521759033203</v>
      </c>
      <c r="M5484" s="0">
        <v>0</v>
      </c>
      <c r="N5484" s="0">
        <v>0</v>
      </c>
      <c r="O5484" s="0">
        <v>87.119194030761719</v>
      </c>
      <c r="P5484" s="0">
        <v>86.30889892578125</v>
      </c>
      <c r="Q5484" s="0">
        <v>-1.5819926261901855</v>
      </c>
      <c r="R5484" s="0">
        <v>-0.71984434127807617</v>
      </c>
      <c r="S5484" s="0">
        <v>1.0769429206848145</v>
      </c>
      <c r="T5484" s="0">
        <v>2.321392297744751</v>
      </c>
      <c r="U5484" s="0">
        <v>3.5658416748046875</v>
      </c>
      <c r="V5484" s="0">
        <v>5.3626289367675781</v>
      </c>
      <c r="W5484" s="0">
        <v>6.2247772216796875</v>
      </c>
      <c r="X5484" s="0">
        <v>19.924585342407227</v>
      </c>
      <c r="Y5484" s="0">
        <v>20.558322906494141</v>
      </c>
      <c r="Z5484" s="0">
        <v>0.63374006748199463</v>
      </c>
      <c r="AA5484" s="0">
        <v>0.64785343408584595</v>
      </c>
      <c r="AB5484" s="0">
        <v>-0.43188399076461792</v>
      </c>
      <c r="AC5484" s="0">
        <v>-0.19651751220226288</v>
      </c>
      <c r="AD5484" s="0">
        <v>0.29400539398193359</v>
      </c>
      <c r="AE5484" s="0">
        <v>0.63374006748199463</v>
      </c>
      <c r="AF5484" s="0">
        <v>0.97347474098205566</v>
      </c>
      <c r="AG5484" s="0">
        <v>1.4639976024627686</v>
      </c>
      <c r="AH5484" s="0">
        <v>1.699364185333252</v>
      </c>
    </row>
    <row r="5485" x14ac:dyDescent="0.4">
      <c r="A5485" s="11" t="str">
        <f>Data[[#This Row],[category]]&amp;Data[[#This Row],[subcategory]]&amp;Data[[#This Row],[date]]&amp;Data[[#This Row],[hour]]</f>
        <v>Zip code regionMain San Diego9/2/201724</v>
      </c>
      <c r="B5485" s="11" t="s">
        <v>145</v>
      </c>
      <c r="C5485" t="s">
        <v>56</v>
      </c>
      <c r="D5485" t="s">
        <v>113</v>
      </c>
      <c r="E5485" t="s">
        <v>75</v>
      </c>
      <c r="F5485" s="0">
        <v>273</v>
      </c>
      <c r="G5485" s="0">
        <v>67.275466918945313</v>
      </c>
      <c r="H5485" s="0">
        <v>70.282760620117187</v>
      </c>
      <c r="I5485" s="0">
        <v>3.0072908401489258</v>
      </c>
      <c r="J5485" s="0">
        <v>2.3264925479888916</v>
      </c>
      <c r="K5485" s="0">
        <v>88.117218017578125</v>
      </c>
      <c r="L5485" s="0">
        <v>1.2926286458969116</v>
      </c>
      <c r="M5485" s="0">
        <v>0</v>
      </c>
      <c r="N5485" s="0">
        <v>0</v>
      </c>
      <c r="O5485" s="0">
        <v>87.119194030761719</v>
      </c>
      <c r="P5485" s="0">
        <v>86.30889892578125</v>
      </c>
      <c r="Q5485" s="0">
        <v>-0.81944888830184937</v>
      </c>
      <c r="R5485" s="0">
        <v>0.025770673528313637</v>
      </c>
      <c r="S5485" s="0">
        <v>1.7872769832611084</v>
      </c>
      <c r="T5485" s="0">
        <v>3.0072908401489258</v>
      </c>
      <c r="U5485" s="0">
        <v>4.2273049354553223</v>
      </c>
      <c r="V5485" s="0">
        <v>5.9888110160827637</v>
      </c>
      <c r="W5485" s="0">
        <v>6.8340306282043457</v>
      </c>
      <c r="X5485" s="0">
        <v>18.366203308105469</v>
      </c>
      <c r="Y5485" s="0">
        <v>19.187192916870117</v>
      </c>
      <c r="Z5485" s="0">
        <v>0.82099038362503052</v>
      </c>
      <c r="AA5485" s="0">
        <v>0.63513249158859253</v>
      </c>
      <c r="AB5485" s="0">
        <v>-0.2237095981836319</v>
      </c>
      <c r="AC5485" s="0">
        <v>0.0070353448390960693</v>
      </c>
      <c r="AD5485" s="0">
        <v>0.48792657256126404</v>
      </c>
      <c r="AE5485" s="0">
        <v>0.82099038362503052</v>
      </c>
      <c r="AF5485" s="0">
        <v>1.1540541648864746</v>
      </c>
      <c r="AG5485" s="0">
        <v>1.6349453926086426</v>
      </c>
      <c r="AH5485" s="0">
        <v>1.8656903505325317</v>
      </c>
    </row>
    <row r="5486" x14ac:dyDescent="0.4">
      <c r="A5486" s="11" t="str">
        <f>Data[[#This Row],[category]]&amp;Data[[#This Row],[subcategory]]&amp;Data[[#This Row],[date]]&amp;Data[[#This Row],[hour]]</f>
        <v>Zip code regionMain San Diego9/2/2017Avg. 11 to 6 pm</v>
      </c>
      <c r="B5486" s="11" t="s">
        <v>145</v>
      </c>
      <c r="C5486" t="s">
        <v>56</v>
      </c>
      <c r="D5486" t="s">
        <v>113</v>
      </c>
      <c r="E5486" t="s">
        <v>76</v>
      </c>
      <c r="F5486" s="0">
        <v>273</v>
      </c>
      <c r="G5486" s="0">
        <v>86.694679260253906</v>
      </c>
      <c r="H5486" s="0">
        <v>87.119194030761719</v>
      </c>
      <c r="I5486" s="0">
        <v>0.42451578378677368</v>
      </c>
      <c r="J5486" s="0">
        <v>1.1654309034347534</v>
      </c>
      <c r="K5486" s="0">
        <v>94.100471496582031</v>
      </c>
      <c r="L5486" s="0">
        <v>0.36425650119781494</v>
      </c>
      <c r="M5486" s="0">
        <v>0</v>
      </c>
      <c r="N5486" s="0">
        <v>0</v>
      </c>
      <c r="O5486" s="0"/>
      <c r="P5486" s="0"/>
      <c r="Q5486" s="0">
        <v>-1.4924474954605103</v>
      </c>
      <c r="R5486" s="0">
        <v>-1.0690439939498901</v>
      </c>
      <c r="S5486" s="0">
        <v>-0.18663677573204041</v>
      </c>
      <c r="T5486" s="0">
        <v>0.42451578378677368</v>
      </c>
      <c r="U5486" s="0">
        <v>1.0356683731079102</v>
      </c>
      <c r="V5486" s="0">
        <v>1.9180755615234375</v>
      </c>
      <c r="W5486" s="0">
        <v>2.3414790630340576</v>
      </c>
      <c r="X5486" s="0">
        <v>23.667648315429687</v>
      </c>
      <c r="Y5486" s="0">
        <v>23.783540725708008</v>
      </c>
      <c r="Z5486" s="0">
        <v>0.11589281260967255</v>
      </c>
      <c r="AA5486" s="0">
        <v>0.31816264986991882</v>
      </c>
      <c r="AB5486" s="0">
        <v>-0.40743818879127502</v>
      </c>
      <c r="AC5486" s="0">
        <v>-0.29184901714324951</v>
      </c>
      <c r="AD5486" s="0">
        <v>-0.050951845943927765</v>
      </c>
      <c r="AE5486" s="0">
        <v>0.11589281260967255</v>
      </c>
      <c r="AF5486" s="0">
        <v>0.28273746371269226</v>
      </c>
      <c r="AG5486" s="0">
        <v>0.52363467216491699</v>
      </c>
      <c r="AH5486" s="0">
        <v>0.63922381401062012</v>
      </c>
    </row>
    <row r="5487" x14ac:dyDescent="0.4">
      <c r="A5487" s="11" t="str">
        <f>Data[[#This Row],[category]]&amp;Data[[#This Row],[subcategory]]&amp;Data[[#This Row],[date]]&amp;Data[[#This Row],[hour]]</f>
        <v>Zip code regionMain San Diego9/2/2017Avg. 2 to 6pm</v>
      </c>
      <c r="B5487" s="11" t="s">
        <v>145</v>
      </c>
      <c r="C5487" t="s">
        <v>56</v>
      </c>
      <c r="D5487" t="s">
        <v>113</v>
      </c>
      <c r="E5487" t="s">
        <v>77</v>
      </c>
      <c r="F5487" s="0">
        <v>273</v>
      </c>
      <c r="G5487" s="0">
        <v>86.520454406738281</v>
      </c>
      <c r="H5487" s="0">
        <v>86.30889892578125</v>
      </c>
      <c r="I5487" s="0">
        <v>-0.21155636012554169</v>
      </c>
      <c r="J5487" s="0">
        <v>1.6246000528335571</v>
      </c>
      <c r="K5487" s="0">
        <v>92.980766296386719</v>
      </c>
      <c r="L5487" s="0">
        <v>-0.13022057712078094</v>
      </c>
      <c r="M5487" s="0">
        <v>0</v>
      </c>
      <c r="N5487" s="0">
        <v>0</v>
      </c>
      <c r="O5487" s="0"/>
      <c r="P5487" s="0"/>
      <c r="Q5487" s="0">
        <v>-2.8837857246398926</v>
      </c>
      <c r="R5487" s="0">
        <v>-2.293565034866333</v>
      </c>
      <c r="S5487" s="0">
        <v>-1.0634974241256714</v>
      </c>
      <c r="T5487" s="0">
        <v>-0.21155636012554169</v>
      </c>
      <c r="U5487" s="0">
        <v>0.6403847336769104</v>
      </c>
      <c r="V5487" s="0">
        <v>1.8704524040222168</v>
      </c>
      <c r="W5487" s="0">
        <v>2.4606728553771973</v>
      </c>
      <c r="X5487" s="0">
        <v>23.620084762573242</v>
      </c>
      <c r="Y5487" s="0">
        <v>23.56233024597168</v>
      </c>
      <c r="Z5487" s="0">
        <v>-0.057754885405302048</v>
      </c>
      <c r="AA5487" s="0">
        <v>0.44351580739021301</v>
      </c>
      <c r="AB5487" s="0">
        <v>-0.78727346658706665</v>
      </c>
      <c r="AC5487" s="0">
        <v>-0.62614327669143677</v>
      </c>
      <c r="AD5487" s="0">
        <v>-0.2903347909450531</v>
      </c>
      <c r="AE5487" s="0">
        <v>-0.057754885405302048</v>
      </c>
      <c r="AF5487" s="0">
        <v>0.1748250275850296</v>
      </c>
      <c r="AG5487" s="0">
        <v>0.51063346862792969</v>
      </c>
      <c r="AH5487" s="0">
        <v>0.67176371812820435</v>
      </c>
    </row>
    <row r="5488" x14ac:dyDescent="0.4">
      <c r="A5488" s="11" t="str">
        <f>Data[[#This Row],[category]]&amp;Data[[#This Row],[subcategory]]&amp;Data[[#This Row],[date]]&amp;Data[[#This Row],[hour]]</f>
        <v>Zip code regionMain San DiegoAvg. Weekday Event1</v>
      </c>
      <c r="B5488" s="11" t="s">
        <v>145</v>
      </c>
      <c r="C5488" t="s">
        <v>56</v>
      </c>
      <c r="D5488" t="s">
        <v>161</v>
      </c>
      <c r="E5488" t="s">
        <v>40</v>
      </c>
      <c r="F5488" s="0">
        <v>273</v>
      </c>
      <c r="G5488" s="0">
        <v>54.695926666259766</v>
      </c>
      <c r="H5488" s="0">
        <v>54.744251251220703</v>
      </c>
      <c r="I5488" s="0">
        <v>0.048325531184673309</v>
      </c>
      <c r="J5488" s="0">
        <v>0.90547454357147217</v>
      </c>
      <c r="K5488" s="0">
        <v>74.49267578125</v>
      </c>
      <c r="L5488" s="0">
        <v>0.053370390087366104</v>
      </c>
      <c r="M5488" s="0">
        <v>0</v>
      </c>
      <c r="N5488" s="0">
        <v>0</v>
      </c>
      <c r="O5488" s="0"/>
      <c r="P5488" s="0"/>
      <c r="Q5488" s="0">
        <v>-1.4410475492477417</v>
      </c>
      <c r="R5488" s="0">
        <v>-1.1120867729187012</v>
      </c>
      <c r="S5488" s="0">
        <v>-0.42650577425956726</v>
      </c>
      <c r="T5488" s="0">
        <v>0.048325531184673309</v>
      </c>
      <c r="U5488" s="0">
        <v>0.52315682172775269</v>
      </c>
      <c r="V5488" s="0">
        <v>1.208737850189209</v>
      </c>
      <c r="W5488" s="0">
        <v>1.5376986265182495</v>
      </c>
      <c r="X5488" s="0">
        <v>14.931987762451172</v>
      </c>
      <c r="Y5488" s="0">
        <v>14.945180892944336</v>
      </c>
      <c r="Z5488" s="0">
        <v>0.01319286972284317</v>
      </c>
      <c r="AA5488" s="0">
        <v>0.24719454348087311</v>
      </c>
      <c r="AB5488" s="0">
        <v>-0.3934059739112854</v>
      </c>
      <c r="AC5488" s="0">
        <v>-0.30359968543052673</v>
      </c>
      <c r="AD5488" s="0">
        <v>-0.11643607914447784</v>
      </c>
      <c r="AE5488" s="0">
        <v>0.01319286972284317</v>
      </c>
      <c r="AF5488" s="0">
        <v>0.14282181859016418</v>
      </c>
      <c r="AG5488" s="0">
        <v>0.32998540997505188</v>
      </c>
      <c r="AH5488" s="0">
        <v>0.41979169845581055</v>
      </c>
    </row>
    <row r="5489" x14ac:dyDescent="0.4">
      <c r="A5489" s="11" t="str">
        <f>Data[[#This Row],[category]]&amp;Data[[#This Row],[subcategory]]&amp;Data[[#This Row],[date]]&amp;Data[[#This Row],[hour]]</f>
        <v>Zip code regionMain San DiegoAvg. Weekday Event2</v>
      </c>
      <c r="B5489" s="11" t="s">
        <v>145</v>
      </c>
      <c r="C5489" t="s">
        <v>56</v>
      </c>
      <c r="D5489" t="s">
        <v>161</v>
      </c>
      <c r="E5489" t="s">
        <v>41</v>
      </c>
      <c r="F5489" s="0">
        <v>273</v>
      </c>
      <c r="G5489" s="0">
        <v>52.165214538574219</v>
      </c>
      <c r="H5489" s="0">
        <v>52.279270172119141</v>
      </c>
      <c r="I5489" s="0">
        <v>0.11405371129512787</v>
      </c>
      <c r="J5489" s="0">
        <v>0.91197001934051514</v>
      </c>
      <c r="K5489" s="0">
        <v>73.315017700195313</v>
      </c>
      <c r="L5489" s="0">
        <v>0.12506300210952759</v>
      </c>
      <c r="M5489" s="0">
        <v>0</v>
      </c>
      <c r="N5489" s="0">
        <v>0</v>
      </c>
      <c r="O5489" s="0"/>
      <c r="P5489" s="0"/>
      <c r="Q5489" s="0">
        <v>-1.3860034942626953</v>
      </c>
      <c r="R5489" s="0">
        <v>-1.0546828508377075</v>
      </c>
      <c r="S5489" s="0">
        <v>-0.36418384313583374</v>
      </c>
      <c r="T5489" s="0">
        <v>0.11405371129512787</v>
      </c>
      <c r="U5489" s="0">
        <v>0.59229123592376709</v>
      </c>
      <c r="V5489" s="0">
        <v>1.2827903032302856</v>
      </c>
      <c r="W5489" s="0">
        <v>1.6141109466552734</v>
      </c>
      <c r="X5489" s="0">
        <v>14.241103172302246</v>
      </c>
      <c r="Y5489" s="0">
        <v>14.27224063873291</v>
      </c>
      <c r="Z5489" s="0">
        <v>0.031136663630604744</v>
      </c>
      <c r="AA5489" s="0">
        <v>0.24896781146526337</v>
      </c>
      <c r="AB5489" s="0">
        <v>-0.37837895750999451</v>
      </c>
      <c r="AC5489" s="0">
        <v>-0.28792843222618103</v>
      </c>
      <c r="AD5489" s="0">
        <v>-0.099422186613082886</v>
      </c>
      <c r="AE5489" s="0">
        <v>0.031136663630604744</v>
      </c>
      <c r="AF5489" s="0">
        <v>0.16169551014900208</v>
      </c>
      <c r="AG5489" s="0">
        <v>0.35020175576210022</v>
      </c>
      <c r="AH5489" s="0">
        <v>0.4406522810459137</v>
      </c>
    </row>
    <row r="5490" x14ac:dyDescent="0.4">
      <c r="A5490" s="11" t="str">
        <f>Data[[#This Row],[category]]&amp;Data[[#This Row],[subcategory]]&amp;Data[[#This Row],[date]]&amp;Data[[#This Row],[hour]]</f>
        <v>Zip code regionMain San DiegoAvg. Weekday Event3</v>
      </c>
      <c r="B5490" s="11" t="s">
        <v>145</v>
      </c>
      <c r="C5490" t="s">
        <v>56</v>
      </c>
      <c r="D5490" t="s">
        <v>161</v>
      </c>
      <c r="E5490" t="s">
        <v>42</v>
      </c>
      <c r="F5490" s="0">
        <v>273</v>
      </c>
      <c r="G5490" s="0">
        <v>50.644599914550781</v>
      </c>
      <c r="H5490" s="0">
        <v>50.859027862548828</v>
      </c>
      <c r="I5490" s="0">
        <v>0.21442732214927673</v>
      </c>
      <c r="J5490" s="0">
        <v>0.92899620532989502</v>
      </c>
      <c r="K5490" s="0">
        <v>72.9945068359375</v>
      </c>
      <c r="L5490" s="0">
        <v>0.23081614077091217</v>
      </c>
      <c r="M5490" s="0">
        <v>0</v>
      </c>
      <c r="N5490" s="0">
        <v>0</v>
      </c>
      <c r="O5490" s="0"/>
      <c r="P5490" s="0"/>
      <c r="Q5490" s="0">
        <v>-1.3136354684829712</v>
      </c>
      <c r="R5490" s="0">
        <v>-0.97612923383712769</v>
      </c>
      <c r="S5490" s="0">
        <v>-0.2727387547492981</v>
      </c>
      <c r="T5490" s="0">
        <v>0.21442732214927673</v>
      </c>
      <c r="U5490" s="0">
        <v>0.70159339904785156</v>
      </c>
      <c r="V5490" s="0">
        <v>1.4049838781356812</v>
      </c>
      <c r="W5490" s="0">
        <v>1.7424900531768799</v>
      </c>
      <c r="X5490" s="0">
        <v>13.82597541809082</v>
      </c>
      <c r="Y5490" s="0">
        <v>13.884514808654785</v>
      </c>
      <c r="Z5490" s="0">
        <v>0.058538660407066345</v>
      </c>
      <c r="AA5490" s="0">
        <v>0.25361597537994385</v>
      </c>
      <c r="AB5490" s="0">
        <v>-0.35862249135971069</v>
      </c>
      <c r="AC5490" s="0">
        <v>-0.26648327708244324</v>
      </c>
      <c r="AD5490" s="0">
        <v>-0.074457690119743347</v>
      </c>
      <c r="AE5490" s="0">
        <v>0.058538660407066345</v>
      </c>
      <c r="AF5490" s="0">
        <v>0.19153501093387604</v>
      </c>
      <c r="AG5490" s="0">
        <v>0.38356059789657593</v>
      </c>
      <c r="AH5490" s="0">
        <v>0.47569981217384338</v>
      </c>
    </row>
    <row r="5491" x14ac:dyDescent="0.4">
      <c r="A5491" s="11" t="str">
        <f>Data[[#This Row],[category]]&amp;Data[[#This Row],[subcategory]]&amp;Data[[#This Row],[date]]&amp;Data[[#This Row],[hour]]</f>
        <v>Zip code regionMain San DiegoAvg. Weekday Event4</v>
      </c>
      <c r="B5491" s="11" t="s">
        <v>145</v>
      </c>
      <c r="C5491" t="s">
        <v>56</v>
      </c>
      <c r="D5491" t="s">
        <v>161</v>
      </c>
      <c r="E5491" t="s">
        <v>43</v>
      </c>
      <c r="F5491" s="0">
        <v>273</v>
      </c>
      <c r="G5491" s="0">
        <v>48.261203765869141</v>
      </c>
      <c r="H5491" s="0">
        <v>50.421344757080078</v>
      </c>
      <c r="I5491" s="0">
        <v>2.1601386070251465</v>
      </c>
      <c r="J5491" s="0">
        <v>1.1238090991973877</v>
      </c>
      <c r="K5491" s="0">
        <v>72.9908447265625</v>
      </c>
      <c r="L5491" s="0">
        <v>1.9221580028533936</v>
      </c>
      <c r="M5491" s="0">
        <v>1</v>
      </c>
      <c r="N5491" s="0">
        <v>0</v>
      </c>
      <c r="O5491" s="0"/>
      <c r="P5491" s="0"/>
      <c r="Q5491" s="0">
        <v>0.31163713335990906</v>
      </c>
      <c r="R5491" s="0">
        <v>0.71991932392120361</v>
      </c>
      <c r="S5491" s="0">
        <v>1.5708125829696655</v>
      </c>
      <c r="T5491" s="0">
        <v>2.1601386070251465</v>
      </c>
      <c r="U5491" s="0">
        <v>2.749464750289917</v>
      </c>
      <c r="V5491" s="0">
        <v>3.6003580093383789</v>
      </c>
      <c r="W5491" s="0">
        <v>4.0086402893066406</v>
      </c>
      <c r="X5491" s="0">
        <v>13.175308227539063</v>
      </c>
      <c r="Y5491" s="0">
        <v>13.765027046203613</v>
      </c>
      <c r="Z5491" s="0">
        <v>0.58971786499023438</v>
      </c>
      <c r="AA5491" s="0">
        <v>0.30679988861083984</v>
      </c>
      <c r="AB5491" s="0">
        <v>0.085076957941055298</v>
      </c>
      <c r="AC5491" s="0">
        <v>0.19653798639774323</v>
      </c>
      <c r="AD5491" s="0">
        <v>0.42883184552192688</v>
      </c>
      <c r="AE5491" s="0">
        <v>0.58971786499023438</v>
      </c>
      <c r="AF5491" s="0">
        <v>0.75060385465621948</v>
      </c>
      <c r="AG5491" s="0">
        <v>0.98289775848388672</v>
      </c>
      <c r="AH5491" s="0">
        <v>1.0943588018417358</v>
      </c>
    </row>
    <row r="5492" x14ac:dyDescent="0.4">
      <c r="A5492" s="11" t="str">
        <f>Data[[#This Row],[category]]&amp;Data[[#This Row],[subcategory]]&amp;Data[[#This Row],[date]]&amp;Data[[#This Row],[hour]]</f>
        <v>Zip code regionMain San DiegoAvg. Weekday Event5</v>
      </c>
      <c r="B5492" s="11" t="s">
        <v>145</v>
      </c>
      <c r="C5492" t="s">
        <v>56</v>
      </c>
      <c r="D5492" t="s">
        <v>161</v>
      </c>
      <c r="E5492" t="s">
        <v>44</v>
      </c>
      <c r="F5492" s="0">
        <v>273</v>
      </c>
      <c r="G5492" s="0">
        <v>48.870014190673828</v>
      </c>
      <c r="H5492" s="0">
        <v>51.237403869628906</v>
      </c>
      <c r="I5492" s="0">
        <v>2.3673896789550781</v>
      </c>
      <c r="J5492" s="0">
        <v>1.1669279336929321</v>
      </c>
      <c r="K5492" s="0">
        <v>72.847984313964844</v>
      </c>
      <c r="L5492" s="0">
        <v>2.0287368297576904</v>
      </c>
      <c r="M5492" s="0">
        <v>1</v>
      </c>
      <c r="N5492" s="0">
        <v>1</v>
      </c>
      <c r="O5492" s="0"/>
      <c r="P5492" s="0"/>
      <c r="Q5492" s="0">
        <v>0.44796404242515564</v>
      </c>
      <c r="R5492" s="0">
        <v>0.87191134691238403</v>
      </c>
      <c r="S5492" s="0">
        <v>1.755452036857605</v>
      </c>
      <c r="T5492" s="0">
        <v>2.3673896789550781</v>
      </c>
      <c r="U5492" s="0">
        <v>2.9793272018432617</v>
      </c>
      <c r="V5492" s="0">
        <v>3.862868070602417</v>
      </c>
      <c r="W5492" s="0">
        <v>4.2868151664733887</v>
      </c>
      <c r="X5492" s="0">
        <v>13.341513633728027</v>
      </c>
      <c r="Y5492" s="0">
        <v>13.987811088562012</v>
      </c>
      <c r="Z5492" s="0">
        <v>0.6462973952293396</v>
      </c>
      <c r="AA5492" s="0">
        <v>0.31857132911682129</v>
      </c>
      <c r="AB5492" s="0">
        <v>0.12229418754577637</v>
      </c>
      <c r="AC5492" s="0">
        <v>0.23803180456161499</v>
      </c>
      <c r="AD5492" s="0">
        <v>0.47923842072486877</v>
      </c>
      <c r="AE5492" s="0">
        <v>0.6462973952293396</v>
      </c>
      <c r="AF5492" s="0">
        <v>0.81335633993148804</v>
      </c>
      <c r="AG5492" s="0">
        <v>1.0545629262924194</v>
      </c>
      <c r="AH5492" s="0">
        <v>1.1703006029129028</v>
      </c>
    </row>
    <row r="5493" x14ac:dyDescent="0.4">
      <c r="A5493" s="11" t="str">
        <f>Data[[#This Row],[category]]&amp;Data[[#This Row],[subcategory]]&amp;Data[[#This Row],[date]]&amp;Data[[#This Row],[hour]]</f>
        <v>Zip code regionMain San DiegoAvg. Weekday Event6</v>
      </c>
      <c r="B5493" s="11" t="s">
        <v>145</v>
      </c>
      <c r="C5493" t="s">
        <v>56</v>
      </c>
      <c r="D5493" t="s">
        <v>161</v>
      </c>
      <c r="E5493" t="s">
        <v>45</v>
      </c>
      <c r="F5493" s="0">
        <v>273</v>
      </c>
      <c r="G5493" s="0">
        <v>54.151439666748047</v>
      </c>
      <c r="H5493" s="0">
        <v>55.277095794677734</v>
      </c>
      <c r="I5493" s="0">
        <v>1.1256561279296875</v>
      </c>
      <c r="J5493" s="0">
        <v>1.0182367563247681</v>
      </c>
      <c r="K5493" s="0">
        <v>72.815017700195313</v>
      </c>
      <c r="L5493" s="0">
        <v>1.1054954528808594</v>
      </c>
      <c r="M5493" s="0">
        <v>0</v>
      </c>
      <c r="N5493" s="0">
        <v>0</v>
      </c>
      <c r="O5493" s="0"/>
      <c r="P5493" s="0"/>
      <c r="Q5493" s="0">
        <v>-0.54919427633285522</v>
      </c>
      <c r="R5493" s="0">
        <v>-0.17926678061485291</v>
      </c>
      <c r="S5493" s="0">
        <v>0.59169226884841919</v>
      </c>
      <c r="T5493" s="0">
        <v>1.1256561279296875</v>
      </c>
      <c r="U5493" s="0">
        <v>1.6596200466156006</v>
      </c>
      <c r="V5493" s="0">
        <v>2.4305789470672607</v>
      </c>
      <c r="W5493" s="0">
        <v>2.800506591796875</v>
      </c>
      <c r="X5493" s="0">
        <v>14.783343315124512</v>
      </c>
      <c r="Y5493" s="0">
        <v>15.090646743774414</v>
      </c>
      <c r="Z5493" s="0">
        <v>0.30730411410331726</v>
      </c>
      <c r="AA5493" s="0">
        <v>0.27797862887382507</v>
      </c>
      <c r="AB5493" s="0">
        <v>-0.14993004500865936</v>
      </c>
      <c r="AC5493" s="0">
        <v>-0.048939831554889679</v>
      </c>
      <c r="AD5493" s="0">
        <v>0.16153198480606079</v>
      </c>
      <c r="AE5493" s="0">
        <v>0.30730411410331726</v>
      </c>
      <c r="AF5493" s="0">
        <v>0.45307624340057373</v>
      </c>
      <c r="AG5493" s="0">
        <v>0.6635480523109436</v>
      </c>
      <c r="AH5493" s="0">
        <v>0.76453828811645508</v>
      </c>
    </row>
    <row r="5494" x14ac:dyDescent="0.4">
      <c r="A5494" s="11" t="str">
        <f>Data[[#This Row],[category]]&amp;Data[[#This Row],[subcategory]]&amp;Data[[#This Row],[date]]&amp;Data[[#This Row],[hour]]</f>
        <v>Zip code regionMain San DiegoAvg. Weekday Event7</v>
      </c>
      <c r="B5494" s="11" t="s">
        <v>145</v>
      </c>
      <c r="C5494" t="s">
        <v>56</v>
      </c>
      <c r="D5494" t="s">
        <v>161</v>
      </c>
      <c r="E5494" t="s">
        <v>59</v>
      </c>
      <c r="F5494" s="0">
        <v>273</v>
      </c>
      <c r="G5494" s="0">
        <v>63.363983154296875</v>
      </c>
      <c r="H5494" s="0">
        <v>65.012649536132812</v>
      </c>
      <c r="I5494" s="0">
        <v>1.6486673355102539</v>
      </c>
      <c r="J5494" s="0">
        <v>0.97077792882919312</v>
      </c>
      <c r="K5494" s="0">
        <v>72.791213989257813</v>
      </c>
      <c r="L5494" s="0">
        <v>1.698294997215271</v>
      </c>
      <c r="M5494" s="0">
        <v>1</v>
      </c>
      <c r="N5494" s="0">
        <v>0</v>
      </c>
      <c r="O5494" s="0"/>
      <c r="P5494" s="0"/>
      <c r="Q5494" s="0">
        <v>0.05187973752617836</v>
      </c>
      <c r="R5494" s="0">
        <v>0.40456536412239075</v>
      </c>
      <c r="S5494" s="0">
        <v>1.139590859413147</v>
      </c>
      <c r="T5494" s="0">
        <v>1.6486673355102539</v>
      </c>
      <c r="U5494" s="0">
        <v>2.1577436923980713</v>
      </c>
      <c r="V5494" s="0">
        <v>2.8927693367004395</v>
      </c>
      <c r="W5494" s="0">
        <v>3.2454550266265869</v>
      </c>
      <c r="X5494" s="0">
        <v>17.298366546630859</v>
      </c>
      <c r="Y5494" s="0">
        <v>17.748453140258789</v>
      </c>
      <c r="Z5494" s="0">
        <v>0.45008617639541626</v>
      </c>
      <c r="AA5494" s="0">
        <v>0.26502236723899841</v>
      </c>
      <c r="AB5494" s="0">
        <v>0.014163174666464329</v>
      </c>
      <c r="AC5494" s="0">
        <v>0.11044634878635406</v>
      </c>
      <c r="AD5494" s="0">
        <v>0.31110832095146179</v>
      </c>
      <c r="AE5494" s="0">
        <v>0.45008617639541626</v>
      </c>
      <c r="AF5494" s="0">
        <v>0.58906406164169312</v>
      </c>
      <c r="AG5494" s="0">
        <v>0.78972601890563965</v>
      </c>
      <c r="AH5494" s="0">
        <v>0.88600915670394897</v>
      </c>
    </row>
    <row r="5495" x14ac:dyDescent="0.4">
      <c r="A5495" s="11" t="str">
        <f>Data[[#This Row],[category]]&amp;Data[[#This Row],[subcategory]]&amp;Data[[#This Row],[date]]&amp;Data[[#This Row],[hour]]</f>
        <v>Zip code regionMain San DiegoAvg. Weekday Event8</v>
      </c>
      <c r="B5495" s="11" t="s">
        <v>145</v>
      </c>
      <c r="C5495" t="s">
        <v>56</v>
      </c>
      <c r="D5495" t="s">
        <v>161</v>
      </c>
      <c r="E5495" t="s">
        <v>60</v>
      </c>
      <c r="F5495" s="0">
        <v>273</v>
      </c>
      <c r="G5495" s="0">
        <v>74.134201049804688</v>
      </c>
      <c r="H5495" s="0">
        <v>73.159347534179687</v>
      </c>
      <c r="I5495" s="0">
        <v>-0.9748539924621582</v>
      </c>
      <c r="J5495" s="0">
        <v>0.75873875617980957</v>
      </c>
      <c r="K5495" s="0">
        <v>77.441390991210938</v>
      </c>
      <c r="L5495" s="0">
        <v>-1.2848348617553711</v>
      </c>
      <c r="M5495" s="0">
        <v>0</v>
      </c>
      <c r="N5495" s="0">
        <v>0</v>
      </c>
      <c r="O5495" s="0"/>
      <c r="P5495" s="0"/>
      <c r="Q5495" s="0">
        <v>-2.2228682041168213</v>
      </c>
      <c r="R5495" s="0">
        <v>-1.9472168684005737</v>
      </c>
      <c r="S5495" s="0">
        <v>-1.372736930847168</v>
      </c>
      <c r="T5495" s="0">
        <v>-0.9748539924621582</v>
      </c>
      <c r="U5495" s="0">
        <v>-0.57697099447250366</v>
      </c>
      <c r="V5495" s="0">
        <v>-0.0024911516811698675</v>
      </c>
      <c r="W5495" s="0">
        <v>0.2731601893901825</v>
      </c>
      <c r="X5495" s="0">
        <v>20.238636016845703</v>
      </c>
      <c r="Y5495" s="0">
        <v>19.972501754760742</v>
      </c>
      <c r="Z5495" s="0">
        <v>-0.26613512635231018</v>
      </c>
      <c r="AA5495" s="0">
        <v>0.20713567733764648</v>
      </c>
      <c r="AB5495" s="0">
        <v>-0.60684299468994141</v>
      </c>
      <c r="AC5495" s="0">
        <v>-0.53159016370773315</v>
      </c>
      <c r="AD5495" s="0">
        <v>-0.37475717067718506</v>
      </c>
      <c r="AE5495" s="0">
        <v>-0.26613512635231018</v>
      </c>
      <c r="AF5495" s="0">
        <v>-0.15751306712627411</v>
      </c>
      <c r="AG5495" s="0">
        <v>-0.00068007479421794415</v>
      </c>
      <c r="AH5495" s="0">
        <v>0.074572741985321045</v>
      </c>
    </row>
    <row r="5496" x14ac:dyDescent="0.4">
      <c r="A5496" s="11" t="str">
        <f>Data[[#This Row],[category]]&amp;Data[[#This Row],[subcategory]]&amp;Data[[#This Row],[date]]&amp;Data[[#This Row],[hour]]</f>
        <v>Zip code regionMain San DiegoAvg. Weekday Event9</v>
      </c>
      <c r="B5496" s="11" t="s">
        <v>145</v>
      </c>
      <c r="C5496" t="s">
        <v>56</v>
      </c>
      <c r="D5496" t="s">
        <v>161</v>
      </c>
      <c r="E5496" t="s">
        <v>61</v>
      </c>
      <c r="F5496" s="0">
        <v>273</v>
      </c>
      <c r="G5496" s="0">
        <v>83.337882995605469</v>
      </c>
      <c r="H5496" s="0">
        <v>82.795387268066406</v>
      </c>
      <c r="I5496" s="0">
        <v>-0.54249495267868042</v>
      </c>
      <c r="J5496" s="0">
        <v>0.49977260828018188</v>
      </c>
      <c r="K5496" s="0">
        <v>82.783882141113281</v>
      </c>
      <c r="L5496" s="0">
        <v>-1.0854835510253906</v>
      </c>
      <c r="M5496" s="0">
        <v>0</v>
      </c>
      <c r="N5496" s="0">
        <v>0</v>
      </c>
      <c r="O5496" s="0"/>
      <c r="P5496" s="0"/>
      <c r="Q5496" s="0">
        <v>-1.3645477294921875</v>
      </c>
      <c r="R5496" s="0">
        <v>-1.1829793453216553</v>
      </c>
      <c r="S5496" s="0">
        <v>-0.80457597970962524</v>
      </c>
      <c r="T5496" s="0">
        <v>-0.54249495267868042</v>
      </c>
      <c r="U5496" s="0">
        <v>-0.28041395545005798</v>
      </c>
      <c r="V5496" s="0">
        <v>0.097989417612552643</v>
      </c>
      <c r="W5496" s="0">
        <v>0.27955782413482666</v>
      </c>
      <c r="X5496" s="0">
        <v>22.751241683959961</v>
      </c>
      <c r="Y5496" s="0">
        <v>22.603139877319336</v>
      </c>
      <c r="Z5496" s="0">
        <v>-0.14810112118721008</v>
      </c>
      <c r="AA5496" s="0">
        <v>0.13643792271614075</v>
      </c>
      <c r="AB5496" s="0">
        <v>-0.37252151966094971</v>
      </c>
      <c r="AC5496" s="0">
        <v>-0.32295334339141846</v>
      </c>
      <c r="AD5496" s="0">
        <v>-0.21964924037456512</v>
      </c>
      <c r="AE5496" s="0">
        <v>-0.14810112118721008</v>
      </c>
      <c r="AF5496" s="0">
        <v>-0.076553001999855042</v>
      </c>
      <c r="AG5496" s="0">
        <v>0.026751112192869186</v>
      </c>
      <c r="AH5496" s="0">
        <v>0.076319292187690735</v>
      </c>
    </row>
    <row r="5497" x14ac:dyDescent="0.4">
      <c r="A5497" s="11" t="str">
        <f>Data[[#This Row],[category]]&amp;Data[[#This Row],[subcategory]]&amp;Data[[#This Row],[date]]&amp;Data[[#This Row],[hour]]</f>
        <v>Zip code regionMain San DiegoAvg. Weekday Event10</v>
      </c>
      <c r="B5497" s="11" t="s">
        <v>145</v>
      </c>
      <c r="C5497" t="s">
        <v>56</v>
      </c>
      <c r="D5497" t="s">
        <v>161</v>
      </c>
      <c r="E5497" t="s">
        <v>62</v>
      </c>
      <c r="F5497" s="0">
        <v>273</v>
      </c>
      <c r="G5497" s="0">
        <v>91.39691162109375</v>
      </c>
      <c r="H5497" s="0">
        <v>91.332176208496094</v>
      </c>
      <c r="I5497" s="0">
        <v>-0.064735740423202515</v>
      </c>
      <c r="J5497" s="0">
        <v>0.21898938715457916</v>
      </c>
      <c r="K5497" s="0">
        <v>87.851654052734375</v>
      </c>
      <c r="L5497" s="0">
        <v>-0.29561132192611694</v>
      </c>
      <c r="M5497" s="0">
        <v>0</v>
      </c>
      <c r="N5497" s="0">
        <v>0</v>
      </c>
      <c r="O5497" s="0"/>
      <c r="P5497" s="0"/>
      <c r="Q5497" s="0">
        <v>-0.42494124174118042</v>
      </c>
      <c r="R5497" s="0">
        <v>-0.34538194537162781</v>
      </c>
      <c r="S5497" s="0">
        <v>-0.17957389354705811</v>
      </c>
      <c r="T5497" s="0">
        <v>-0.064735740423202515</v>
      </c>
      <c r="U5497" s="0">
        <v>0.050102405250072479</v>
      </c>
      <c r="V5497" s="0">
        <v>0.21591044962406158</v>
      </c>
      <c r="W5497" s="0">
        <v>0.29546976089477539</v>
      </c>
      <c r="X5497" s="0">
        <v>24.951356887817383</v>
      </c>
      <c r="Y5497" s="0">
        <v>24.933683395385742</v>
      </c>
      <c r="Z5497" s="0">
        <v>-0.017672857269644737</v>
      </c>
      <c r="AA5497" s="0">
        <v>0.059784103184938431</v>
      </c>
      <c r="AB5497" s="0">
        <v>-0.11600895971059799</v>
      </c>
      <c r="AC5497" s="0">
        <v>-0.09428926557302475</v>
      </c>
      <c r="AD5497" s="0">
        <v>-0.049023672938346863</v>
      </c>
      <c r="AE5497" s="0">
        <v>-0.017672857269644737</v>
      </c>
      <c r="AF5497" s="0">
        <v>0.013677957467734814</v>
      </c>
      <c r="AG5497" s="0">
        <v>0.058943554759025574</v>
      </c>
      <c r="AH5497" s="0">
        <v>0.080663241446018219</v>
      </c>
    </row>
    <row r="5498" x14ac:dyDescent="0.4">
      <c r="A5498" s="11" t="str">
        <f>Data[[#This Row],[category]]&amp;Data[[#This Row],[subcategory]]&amp;Data[[#This Row],[date]]&amp;Data[[#This Row],[hour]]</f>
        <v>Zip code regionMain San DiegoAvg. Weekday Event11</v>
      </c>
      <c r="B5498" s="11" t="s">
        <v>145</v>
      </c>
      <c r="C5498" t="s">
        <v>56</v>
      </c>
      <c r="D5498" t="s">
        <v>161</v>
      </c>
      <c r="E5498" t="s">
        <v>63</v>
      </c>
      <c r="F5498" s="0">
        <v>273</v>
      </c>
      <c r="G5498" s="0">
        <v>96.049087524414063</v>
      </c>
      <c r="H5498" s="0">
        <v>96.113822937011719</v>
      </c>
      <c r="I5498" s="0">
        <v>0.064735390245914459</v>
      </c>
      <c r="J5498" s="0">
        <v>0.21898935735225677</v>
      </c>
      <c r="K5498" s="0">
        <v>91.434066772460938</v>
      </c>
      <c r="L5498" s="0">
        <v>0.2956097424030304</v>
      </c>
      <c r="M5498" s="0">
        <v>0</v>
      </c>
      <c r="N5498" s="0">
        <v>0</v>
      </c>
      <c r="O5498" s="0"/>
      <c r="P5498" s="0"/>
      <c r="Q5498" s="0">
        <v>-0.29547005891799927</v>
      </c>
      <c r="R5498" s="0">
        <v>-0.21591076254844666</v>
      </c>
      <c r="S5498" s="0">
        <v>-0.050102740526199341</v>
      </c>
      <c r="T5498" s="0">
        <v>0.064735390245914459</v>
      </c>
      <c r="U5498" s="0">
        <v>0.17957352101802826</v>
      </c>
      <c r="V5498" s="0">
        <v>0.34538155794143677</v>
      </c>
      <c r="W5498" s="0">
        <v>0.42494082450866699</v>
      </c>
      <c r="X5498" s="0">
        <v>26.221401214599609</v>
      </c>
      <c r="Y5498" s="0">
        <v>26.239072799682617</v>
      </c>
      <c r="Z5498" s="0">
        <v>0.017672762274742126</v>
      </c>
      <c r="AA5498" s="0">
        <v>0.059784095734357834</v>
      </c>
      <c r="AB5498" s="0">
        <v>-0.080663323402404785</v>
      </c>
      <c r="AC5498" s="0">
        <v>-0.058943640440702438</v>
      </c>
      <c r="AD5498" s="0">
        <v>-0.013678047806024551</v>
      </c>
      <c r="AE5498" s="0">
        <v>0.017672762274742126</v>
      </c>
      <c r="AF5498" s="0">
        <v>0.049023572355508804</v>
      </c>
      <c r="AG5498" s="0">
        <v>0.094289161264896393</v>
      </c>
      <c r="AH5498" s="0">
        <v>0.11600884795188904</v>
      </c>
    </row>
    <row r="5499" x14ac:dyDescent="0.4">
      <c r="A5499" s="11" t="str">
        <f>Data[[#This Row],[category]]&amp;Data[[#This Row],[subcategory]]&amp;Data[[#This Row],[date]]&amp;Data[[#This Row],[hour]]</f>
        <v>Zip code regionMain San DiegoAvg. Weekday Event12</v>
      </c>
      <c r="B5499" s="11" t="s">
        <v>145</v>
      </c>
      <c r="C5499" t="s">
        <v>56</v>
      </c>
      <c r="D5499" t="s">
        <v>161</v>
      </c>
      <c r="E5499" t="s">
        <v>64</v>
      </c>
      <c r="F5499" s="0">
        <v>273</v>
      </c>
      <c r="G5499" s="0">
        <v>99.179901123046875</v>
      </c>
      <c r="H5499" s="0">
        <v>99.328926086425781</v>
      </c>
      <c r="I5499" s="0">
        <v>0.14902171492576599</v>
      </c>
      <c r="J5499" s="0">
        <v>0.48087111115455627</v>
      </c>
      <c r="K5499" s="0">
        <v>92.981689453125</v>
      </c>
      <c r="L5499" s="0">
        <v>0.30989950895309448</v>
      </c>
      <c r="M5499" s="0">
        <v>0</v>
      </c>
      <c r="N5499" s="0">
        <v>0</v>
      </c>
      <c r="O5499" s="0"/>
      <c r="P5499" s="0"/>
      <c r="Q5499" s="0">
        <v>-0.6419408917427063</v>
      </c>
      <c r="R5499" s="0">
        <v>-0.46723940968513489</v>
      </c>
      <c r="S5499" s="0">
        <v>-0.10314734280109406</v>
      </c>
      <c r="T5499" s="0">
        <v>0.14902171492576599</v>
      </c>
      <c r="U5499" s="0">
        <v>0.40119075775146484</v>
      </c>
      <c r="V5499" s="0">
        <v>0.76528286933898926</v>
      </c>
      <c r="W5499" s="0">
        <v>0.93998432159423828</v>
      </c>
      <c r="X5499" s="0">
        <v>27.076112747192383</v>
      </c>
      <c r="Y5499" s="0">
        <v>27.116796493530273</v>
      </c>
      <c r="Z5499" s="0">
        <v>0.040682926774024963</v>
      </c>
      <c r="AA5499" s="0">
        <v>0.13127781450748444</v>
      </c>
      <c r="AB5499" s="0">
        <v>-0.1752498596906662</v>
      </c>
      <c r="AC5499" s="0">
        <v>-0.12755636870861053</v>
      </c>
      <c r="AD5499" s="0">
        <v>-0.028159227222204208</v>
      </c>
      <c r="AE5499" s="0">
        <v>0.040682926774024963</v>
      </c>
      <c r="AF5499" s="0">
        <v>0.10952507704496384</v>
      </c>
      <c r="AG5499" s="0">
        <v>0.20892222225666046</v>
      </c>
      <c r="AH5499" s="0">
        <v>0.25661572813987732</v>
      </c>
    </row>
    <row r="5500" x14ac:dyDescent="0.4">
      <c r="A5500" s="11" t="str">
        <f>Data[[#This Row],[category]]&amp;Data[[#This Row],[subcategory]]&amp;Data[[#This Row],[date]]&amp;Data[[#This Row],[hour]]</f>
        <v>Zip code regionMain San DiegoAvg. Weekday Event13</v>
      </c>
      <c r="B5500" s="11" t="s">
        <v>145</v>
      </c>
      <c r="C5500" t="s">
        <v>56</v>
      </c>
      <c r="D5500" t="s">
        <v>161</v>
      </c>
      <c r="E5500" t="s">
        <v>65</v>
      </c>
      <c r="F5500" s="0">
        <v>273</v>
      </c>
      <c r="G5500" s="0">
        <v>100.61448669433594</v>
      </c>
      <c r="H5500" s="0">
        <v>101.03926086425781</v>
      </c>
      <c r="I5500" s="0">
        <v>0.42476809024810791</v>
      </c>
      <c r="J5500" s="0">
        <v>0.66035199165344238</v>
      </c>
      <c r="K5500" s="0">
        <v>92.183151245117188</v>
      </c>
      <c r="L5500" s="0">
        <v>0.64324498176574707</v>
      </c>
      <c r="M5500" s="0">
        <v>0</v>
      </c>
      <c r="N5500" s="0">
        <v>0</v>
      </c>
      <c r="O5500" s="0"/>
      <c r="P5500" s="0"/>
      <c r="Q5500" s="0">
        <v>-0.66141426563262939</v>
      </c>
      <c r="R5500" s="0">
        <v>-0.42150703072547913</v>
      </c>
      <c r="S5500" s="0">
        <v>0.078479170799255371</v>
      </c>
      <c r="T5500" s="0">
        <v>0.42476809024810791</v>
      </c>
      <c r="U5500" s="0">
        <v>0.77105700969696045</v>
      </c>
      <c r="V5500" s="0">
        <v>1.2710431814193726</v>
      </c>
      <c r="W5500" s="0">
        <v>1.5109504461288452</v>
      </c>
      <c r="X5500" s="0">
        <v>27.467754364013672</v>
      </c>
      <c r="Y5500" s="0">
        <v>27.583717346191406</v>
      </c>
      <c r="Z5500" s="0">
        <v>0.11596168577671051</v>
      </c>
      <c r="AA5500" s="0">
        <v>0.18027609586715698</v>
      </c>
      <c r="AB5500" s="0">
        <v>-0.18056610226631165</v>
      </c>
      <c r="AC5500" s="0">
        <v>-0.11507143080234528</v>
      </c>
      <c r="AD5500" s="0">
        <v>0.021424809470772743</v>
      </c>
      <c r="AE5500" s="0">
        <v>0.11596168577671051</v>
      </c>
      <c r="AF5500" s="0">
        <v>0.21049855649471283</v>
      </c>
      <c r="AG5500" s="0">
        <v>0.3469947874546051</v>
      </c>
      <c r="AH5500" s="0">
        <v>0.41248947381973267</v>
      </c>
    </row>
    <row r="5501" x14ac:dyDescent="0.4">
      <c r="A5501" s="11" t="str">
        <f>Data[[#This Row],[category]]&amp;Data[[#This Row],[subcategory]]&amp;Data[[#This Row],[date]]&amp;Data[[#This Row],[hour]]</f>
        <v>Zip code regionMain San DiegoAvg. Weekday Event14</v>
      </c>
      <c r="B5501" s="11" t="s">
        <v>145</v>
      </c>
      <c r="C5501" t="s">
        <v>56</v>
      </c>
      <c r="D5501" t="s">
        <v>161</v>
      </c>
      <c r="E5501" t="s">
        <v>66</v>
      </c>
      <c r="F5501" s="0">
        <v>273</v>
      </c>
      <c r="G5501" s="0">
        <v>100.76723480224609</v>
      </c>
      <c r="H5501" s="0">
        <v>102.27835083007812</v>
      </c>
      <c r="I5501" s="0">
        <v>1.5111145973205566</v>
      </c>
      <c r="J5501" s="0">
        <v>0.75177615880966187</v>
      </c>
      <c r="K5501" s="0">
        <v>91.652015686035156</v>
      </c>
      <c r="L5501" s="0">
        <v>2.010059118270874</v>
      </c>
      <c r="M5501" s="0">
        <v>1</v>
      </c>
      <c r="N5501" s="0">
        <v>1</v>
      </c>
      <c r="O5501" s="0"/>
      <c r="P5501" s="0"/>
      <c r="Q5501" s="0">
        <v>0.2745528519153595</v>
      </c>
      <c r="R5501" s="0">
        <v>0.54767465591430664</v>
      </c>
      <c r="S5501" s="0">
        <v>1.1168828010559082</v>
      </c>
      <c r="T5501" s="0">
        <v>1.5111145973205566</v>
      </c>
      <c r="U5501" s="0">
        <v>1.9053463935852051</v>
      </c>
      <c r="V5501" s="0">
        <v>2.4745545387268066</v>
      </c>
      <c r="W5501" s="0">
        <v>2.7476763725280762</v>
      </c>
      <c r="X5501" s="0">
        <v>27.509454727172852</v>
      </c>
      <c r="Y5501" s="0">
        <v>27.921989440917969</v>
      </c>
      <c r="Z5501" s="0">
        <v>0.41253429651260376</v>
      </c>
      <c r="AA5501" s="0">
        <v>0.20523488521575928</v>
      </c>
      <c r="AB5501" s="0">
        <v>0.074952952563762665</v>
      </c>
      <c r="AC5501" s="0">
        <v>0.14951521158218384</v>
      </c>
      <c r="AD5501" s="0">
        <v>0.30490902066230774</v>
      </c>
      <c r="AE5501" s="0">
        <v>0.41253429651260376</v>
      </c>
      <c r="AF5501" s="0">
        <v>0.52015960216522217</v>
      </c>
      <c r="AG5501" s="0">
        <v>0.67555338144302368</v>
      </c>
      <c r="AH5501" s="0">
        <v>0.75011563301086426</v>
      </c>
    </row>
    <row r="5502" x14ac:dyDescent="0.4">
      <c r="A5502" s="11" t="str">
        <f>Data[[#This Row],[category]]&amp;Data[[#This Row],[subcategory]]&amp;Data[[#This Row],[date]]&amp;Data[[#This Row],[hour]]</f>
        <v>Zip code regionMain San DiegoAvg. Weekday Event15</v>
      </c>
      <c r="B5502" s="11" t="s">
        <v>145</v>
      </c>
      <c r="C5502" t="s">
        <v>56</v>
      </c>
      <c r="D5502" t="s">
        <v>161</v>
      </c>
      <c r="E5502" t="s">
        <v>67</v>
      </c>
      <c r="F5502" s="0">
        <v>273</v>
      </c>
      <c r="G5502" s="0">
        <v>100.04196929931641</v>
      </c>
      <c r="H5502" s="0">
        <v>94.917686462402344</v>
      </c>
      <c r="I5502" s="0">
        <v>-5.1242837905883789</v>
      </c>
      <c r="J5502" s="0">
        <v>0.99530798196792603</v>
      </c>
      <c r="K5502" s="0">
        <v>89.73443603515625</v>
      </c>
      <c r="L5502" s="0">
        <v>-5.1484403610229492</v>
      </c>
      <c r="M5502" s="0">
        <v>1</v>
      </c>
      <c r="N5502" s="0">
        <v>1</v>
      </c>
      <c r="O5502" s="0"/>
      <c r="P5502" s="0"/>
      <c r="Q5502" s="0">
        <v>-6.7614197731018066</v>
      </c>
      <c r="R5502" s="0">
        <v>-6.3998222351074219</v>
      </c>
      <c r="S5502" s="0">
        <v>-5.6462240219116211</v>
      </c>
      <c r="T5502" s="0">
        <v>-5.1242837905883789</v>
      </c>
      <c r="U5502" s="0">
        <v>-4.6023435592651367</v>
      </c>
      <c r="V5502" s="0">
        <v>-3.8487453460693359</v>
      </c>
      <c r="W5502" s="0">
        <v>-3.4871478080749512</v>
      </c>
      <c r="X5502" s="0">
        <v>27.311456680297852</v>
      </c>
      <c r="Y5502" s="0">
        <v>25.912528991699219</v>
      </c>
      <c r="Z5502" s="0">
        <v>-1.3989294767379761</v>
      </c>
      <c r="AA5502" s="0">
        <v>0.2717190682888031</v>
      </c>
      <c r="AB5502" s="0">
        <v>-1.8458675146102905</v>
      </c>
      <c r="AC5502" s="0">
        <v>-1.7471514940261841</v>
      </c>
      <c r="AD5502" s="0">
        <v>-1.5414191484451294</v>
      </c>
      <c r="AE5502" s="0">
        <v>-1.3989294767379761</v>
      </c>
      <c r="AF5502" s="0">
        <v>-1.2564398050308228</v>
      </c>
      <c r="AG5502" s="0">
        <v>-1.0507074594497681</v>
      </c>
      <c r="AH5502" s="0">
        <v>-0.95199137926101685</v>
      </c>
    </row>
    <row r="5503" x14ac:dyDescent="0.4">
      <c r="A5503" s="11" t="str">
        <f>Data[[#This Row],[category]]&amp;Data[[#This Row],[subcategory]]&amp;Data[[#This Row],[date]]&amp;Data[[#This Row],[hour]]</f>
        <v>Zip code regionMain San DiegoAvg. Weekday Event16</v>
      </c>
      <c r="B5503" s="11" t="s">
        <v>145</v>
      </c>
      <c r="C5503" t="s">
        <v>56</v>
      </c>
      <c r="D5503" t="s">
        <v>161</v>
      </c>
      <c r="E5503" t="s">
        <v>68</v>
      </c>
      <c r="F5503" s="0">
        <v>273</v>
      </c>
      <c r="G5503" s="0">
        <v>98.194000244140625</v>
      </c>
      <c r="H5503" s="0">
        <v>94.994964599609375</v>
      </c>
      <c r="I5503" s="0">
        <v>-3.1990389823913574</v>
      </c>
      <c r="J5503" s="0">
        <v>1.0091357231140137</v>
      </c>
      <c r="K5503" s="0">
        <v>90.175827026367188</v>
      </c>
      <c r="L5503" s="0">
        <v>-3.1700780391693115</v>
      </c>
      <c r="M5503" s="0">
        <v>1</v>
      </c>
      <c r="N5503" s="0">
        <v>1</v>
      </c>
      <c r="O5503" s="0"/>
      <c r="P5503" s="0"/>
      <c r="Q5503" s="0">
        <v>-4.858919620513916</v>
      </c>
      <c r="R5503" s="0">
        <v>-4.4922986030578613</v>
      </c>
      <c r="S5503" s="0">
        <v>-3.7282302379608154</v>
      </c>
      <c r="T5503" s="0">
        <v>-3.1990389823913574</v>
      </c>
      <c r="U5503" s="0">
        <v>-2.6698477268218994</v>
      </c>
      <c r="V5503" s="0">
        <v>-1.9057794809341431</v>
      </c>
      <c r="W5503" s="0">
        <v>-1.5391584634780884</v>
      </c>
      <c r="X5503" s="0">
        <v>26.806962966918945</v>
      </c>
      <c r="Y5503" s="0">
        <v>25.933626174926758</v>
      </c>
      <c r="Z5503" s="0">
        <v>-0.87333762645721436</v>
      </c>
      <c r="AA5503" s="0">
        <v>0.2754940390586853</v>
      </c>
      <c r="AB5503" s="0">
        <v>-1.3264850378036499</v>
      </c>
      <c r="AC5503" s="0">
        <v>-1.2263973951339722</v>
      </c>
      <c r="AD5503" s="0">
        <v>-1.0178068876266479</v>
      </c>
      <c r="AE5503" s="0">
        <v>-0.87333762645721436</v>
      </c>
      <c r="AF5503" s="0">
        <v>-0.72886842489242554</v>
      </c>
      <c r="AG5503" s="0">
        <v>-0.52027779817581177</v>
      </c>
      <c r="AH5503" s="0">
        <v>-0.4201902449131012</v>
      </c>
    </row>
    <row r="5504" x14ac:dyDescent="0.4">
      <c r="A5504" s="11" t="str">
        <f>Data[[#This Row],[category]]&amp;Data[[#This Row],[subcategory]]&amp;Data[[#This Row],[date]]&amp;Data[[#This Row],[hour]]</f>
        <v>Zip code regionMain San DiegoAvg. Weekday Event17</v>
      </c>
      <c r="B5504" s="11" t="s">
        <v>145</v>
      </c>
      <c r="C5504" t="s">
        <v>56</v>
      </c>
      <c r="D5504" t="s">
        <v>161</v>
      </c>
      <c r="E5504" t="s">
        <v>69</v>
      </c>
      <c r="F5504" s="0">
        <v>273</v>
      </c>
      <c r="G5504" s="0">
        <v>94.877899169921875</v>
      </c>
      <c r="H5504" s="0">
        <v>92.293296813964844</v>
      </c>
      <c r="I5504" s="0">
        <v>-2.5846033096313477</v>
      </c>
      <c r="J5504" s="0">
        <v>1.0687463283538818</v>
      </c>
      <c r="K5504" s="0">
        <v>88.338821411132813</v>
      </c>
      <c r="L5504" s="0">
        <v>-2.4183506965637207</v>
      </c>
      <c r="M5504" s="0">
        <v>1</v>
      </c>
      <c r="N5504" s="0">
        <v>1</v>
      </c>
      <c r="O5504" s="0"/>
      <c r="P5504" s="0"/>
      <c r="Q5504" s="0">
        <v>-4.3425345420837402</v>
      </c>
      <c r="R5504" s="0">
        <v>-3.9542567729949951</v>
      </c>
      <c r="S5504" s="0">
        <v>-3.1450543403625488</v>
      </c>
      <c r="T5504" s="0">
        <v>-2.5846033096313477</v>
      </c>
      <c r="U5504" s="0">
        <v>-2.0241522789001465</v>
      </c>
      <c r="V5504" s="0">
        <v>-1.2149497270584106</v>
      </c>
      <c r="W5504" s="0">
        <v>-0.8266720175743103</v>
      </c>
      <c r="X5504" s="0">
        <v>25.901666641235352</v>
      </c>
      <c r="Y5504" s="0">
        <v>25.196069717407227</v>
      </c>
      <c r="Z5504" s="0">
        <v>-0.7055966854095459</v>
      </c>
      <c r="AA5504" s="0">
        <v>0.29176774621009827</v>
      </c>
      <c r="AB5504" s="0">
        <v>-1.1855119466781616</v>
      </c>
      <c r="AC5504" s="0">
        <v>-1.0795121192932129</v>
      </c>
      <c r="AD5504" s="0">
        <v>-0.85859984159469604</v>
      </c>
      <c r="AE5504" s="0">
        <v>-0.7055966854095459</v>
      </c>
      <c r="AF5504" s="0">
        <v>-0.55259352922439575</v>
      </c>
      <c r="AG5504" s="0">
        <v>-0.33168128132820129</v>
      </c>
      <c r="AH5504" s="0">
        <v>-0.22568145394325256</v>
      </c>
    </row>
    <row r="5505" x14ac:dyDescent="0.4">
      <c r="A5505" s="11" t="str">
        <f>Data[[#This Row],[category]]&amp;Data[[#This Row],[subcategory]]&amp;Data[[#This Row],[date]]&amp;Data[[#This Row],[hour]]</f>
        <v>Zip code regionMain San DiegoAvg. Weekday Event18</v>
      </c>
      <c r="B5505" s="11" t="s">
        <v>145</v>
      </c>
      <c r="C5505" t="s">
        <v>56</v>
      </c>
      <c r="D5505" t="s">
        <v>161</v>
      </c>
      <c r="E5505" t="s">
        <v>70</v>
      </c>
      <c r="F5505" s="0">
        <v>273</v>
      </c>
      <c r="G5505" s="0">
        <v>90.541000366210937</v>
      </c>
      <c r="H5505" s="0">
        <v>88.136238098144531</v>
      </c>
      <c r="I5505" s="0">
        <v>-2.4047608375549316</v>
      </c>
      <c r="J5505" s="0">
        <v>1.1494721174240112</v>
      </c>
      <c r="K5505" s="0">
        <v>87.27655029296875</v>
      </c>
      <c r="L5505" s="0">
        <v>-2.0920567512512207</v>
      </c>
      <c r="M5505" s="0">
        <v>1</v>
      </c>
      <c r="N5505" s="0">
        <v>1</v>
      </c>
      <c r="O5505" s="0"/>
      <c r="P5505" s="0"/>
      <c r="Q5505" s="0">
        <v>-4.2954740524291992</v>
      </c>
      <c r="R5505" s="0">
        <v>-3.87786865234375</v>
      </c>
      <c r="S5505" s="0">
        <v>-3.0075445175170898</v>
      </c>
      <c r="T5505" s="0">
        <v>-2.4047608375549316</v>
      </c>
      <c r="U5505" s="0">
        <v>-1.8019770383834839</v>
      </c>
      <c r="V5505" s="0">
        <v>-0.93165302276611328</v>
      </c>
      <c r="W5505" s="0">
        <v>-0.51404744386672974</v>
      </c>
      <c r="X5505" s="0">
        <v>24.717693328857422</v>
      </c>
      <c r="Y5505" s="0">
        <v>24.061193466186523</v>
      </c>
      <c r="Z5505" s="0">
        <v>-0.65649968385696411</v>
      </c>
      <c r="AA5505" s="0">
        <v>0.31380587816238403</v>
      </c>
      <c r="AB5505" s="0">
        <v>-1.1726644039154053</v>
      </c>
      <c r="AC5505" s="0">
        <v>-1.0586581230163574</v>
      </c>
      <c r="AD5505" s="0">
        <v>-0.82105964422225952</v>
      </c>
      <c r="AE5505" s="0">
        <v>-0.65649968385696411</v>
      </c>
      <c r="AF5505" s="0">
        <v>-0.4919397234916687</v>
      </c>
      <c r="AG5505" s="0">
        <v>-0.25434127449989319</v>
      </c>
      <c r="AH5505" s="0">
        <v>-0.14033494889736176</v>
      </c>
    </row>
    <row r="5506" x14ac:dyDescent="0.4">
      <c r="A5506" s="11" t="str">
        <f>Data[[#This Row],[category]]&amp;Data[[#This Row],[subcategory]]&amp;Data[[#This Row],[date]]&amp;Data[[#This Row],[hour]]</f>
        <v>Zip code regionMain San DiegoAvg. Weekday Event19</v>
      </c>
      <c r="B5506" s="11" t="s">
        <v>145</v>
      </c>
      <c r="C5506" t="s">
        <v>56</v>
      </c>
      <c r="D5506" t="s">
        <v>161</v>
      </c>
      <c r="E5506" t="s">
        <v>71</v>
      </c>
      <c r="F5506" s="0">
        <v>273</v>
      </c>
      <c r="G5506" s="0">
        <v>83.250747680664063</v>
      </c>
      <c r="H5506" s="0">
        <v>83.472358703613281</v>
      </c>
      <c r="I5506" s="0">
        <v>0.22161184251308441</v>
      </c>
      <c r="J5506" s="0">
        <v>1.1236908435821533</v>
      </c>
      <c r="K5506" s="0">
        <v>82.804031372070312</v>
      </c>
      <c r="L5506" s="0">
        <v>0.19721780717372894</v>
      </c>
      <c r="M5506" s="0">
        <v>0</v>
      </c>
      <c r="N5506" s="0">
        <v>0</v>
      </c>
      <c r="O5506" s="0"/>
      <c r="P5506" s="0"/>
      <c r="Q5506" s="0">
        <v>-1.6266951560974121</v>
      </c>
      <c r="R5506" s="0">
        <v>-1.2184559106826782</v>
      </c>
      <c r="S5506" s="0">
        <v>-0.36765220761299133</v>
      </c>
      <c r="T5506" s="0">
        <v>0.22161184251308441</v>
      </c>
      <c r="U5506" s="0">
        <v>0.81087589263916016</v>
      </c>
      <c r="V5506" s="0">
        <v>1.6616796255111694</v>
      </c>
      <c r="W5506" s="0">
        <v>2.0699188709259033</v>
      </c>
      <c r="X5506" s="0">
        <v>22.727453231811523</v>
      </c>
      <c r="Y5506" s="0">
        <v>22.787954330444336</v>
      </c>
      <c r="Z5506" s="0">
        <v>0.06050003319978714</v>
      </c>
      <c r="AA5506" s="0">
        <v>0.30676761269569397</v>
      </c>
      <c r="AB5506" s="0">
        <v>-0.44408777356147766</v>
      </c>
      <c r="AC5506" s="0">
        <v>-0.33263847231864929</v>
      </c>
      <c r="AD5506" s="0">
        <v>-0.10036905854940414</v>
      </c>
      <c r="AE5506" s="0">
        <v>0.06050003319978714</v>
      </c>
      <c r="AF5506" s="0">
        <v>0.22136913239955902</v>
      </c>
      <c r="AG5506" s="0">
        <v>0.45363855361938477</v>
      </c>
      <c r="AH5506" s="0">
        <v>0.56508785486221313</v>
      </c>
    </row>
    <row r="5507" x14ac:dyDescent="0.4">
      <c r="A5507" s="11" t="str">
        <f>Data[[#This Row],[category]]&amp;Data[[#This Row],[subcategory]]&amp;Data[[#This Row],[date]]&amp;Data[[#This Row],[hour]]</f>
        <v>Zip code regionMain San DiegoAvg. Weekday Event20</v>
      </c>
      <c r="B5507" s="11" t="s">
        <v>145</v>
      </c>
      <c r="C5507" t="s">
        <v>56</v>
      </c>
      <c r="D5507" t="s">
        <v>161</v>
      </c>
      <c r="E5507" t="s">
        <v>54</v>
      </c>
      <c r="F5507" s="0">
        <v>273</v>
      </c>
      <c r="G5507" s="0">
        <v>78.594268798828125</v>
      </c>
      <c r="H5507" s="0">
        <v>79.098663330078125</v>
      </c>
      <c r="I5507" s="0">
        <v>0.50439608097076416</v>
      </c>
      <c r="J5507" s="0">
        <v>1.123116135597229</v>
      </c>
      <c r="K5507" s="0">
        <v>79.377288818359375</v>
      </c>
      <c r="L5507" s="0">
        <v>0.44910413026809692</v>
      </c>
      <c r="M5507" s="0">
        <v>0</v>
      </c>
      <c r="N5507" s="0">
        <v>0</v>
      </c>
      <c r="O5507" s="0"/>
      <c r="P5507" s="0"/>
      <c r="Q5507" s="0">
        <v>-1.3429656028747559</v>
      </c>
      <c r="R5507" s="0">
        <v>-0.93493515253067017</v>
      </c>
      <c r="S5507" s="0">
        <v>-0.084566593170166016</v>
      </c>
      <c r="T5507" s="0">
        <v>0.50439608097076416</v>
      </c>
      <c r="U5507" s="0">
        <v>1.0933587551116943</v>
      </c>
      <c r="V5507" s="0">
        <v>1.9437273740768433</v>
      </c>
      <c r="W5507" s="0">
        <v>2.3517577648162842</v>
      </c>
      <c r="X5507" s="0">
        <v>21.456235885620117</v>
      </c>
      <c r="Y5507" s="0">
        <v>21.593935012817383</v>
      </c>
      <c r="Z5507" s="0">
        <v>0.13770012557506561</v>
      </c>
      <c r="AA5507" s="0">
        <v>0.30661070346832275</v>
      </c>
      <c r="AB5507" s="0">
        <v>-0.36662960052490234</v>
      </c>
      <c r="AC5507" s="0">
        <v>-0.25523731112480164</v>
      </c>
      <c r="AD5507" s="0">
        <v>-0.023086683824658394</v>
      </c>
      <c r="AE5507" s="0">
        <v>0.13770012557506561</v>
      </c>
      <c r="AF5507" s="0">
        <v>0.29848694801330566</v>
      </c>
      <c r="AG5507" s="0">
        <v>0.53063756227493286</v>
      </c>
      <c r="AH5507" s="0">
        <v>0.64202988147735596</v>
      </c>
    </row>
    <row r="5508" x14ac:dyDescent="0.4">
      <c r="A5508" s="11" t="str">
        <f>Data[[#This Row],[category]]&amp;Data[[#This Row],[subcategory]]&amp;Data[[#This Row],[date]]&amp;Data[[#This Row],[hour]]</f>
        <v>Zip code regionMain San DiegoAvg. Weekday Event21</v>
      </c>
      <c r="B5508" s="11" t="s">
        <v>145</v>
      </c>
      <c r="C5508" t="s">
        <v>56</v>
      </c>
      <c r="D5508" t="s">
        <v>161</v>
      </c>
      <c r="E5508" t="s">
        <v>72</v>
      </c>
      <c r="F5508" s="0">
        <v>273</v>
      </c>
      <c r="G5508" s="0">
        <v>76.310981750488281</v>
      </c>
      <c r="H5508" s="0">
        <v>76.655815124511719</v>
      </c>
      <c r="I5508" s="0">
        <v>0.34483611583709717</v>
      </c>
      <c r="J5508" s="0">
        <v>1.1551544666290283</v>
      </c>
      <c r="K5508" s="0">
        <v>78.300369262695313</v>
      </c>
      <c r="L5508" s="0">
        <v>0.29851949214935303</v>
      </c>
      <c r="M5508" s="0">
        <v>0</v>
      </c>
      <c r="N5508" s="0">
        <v>0</v>
      </c>
      <c r="O5508" s="0"/>
      <c r="P5508" s="0"/>
      <c r="Q5508" s="0">
        <v>-1.5552239418029785</v>
      </c>
      <c r="R5508" s="0">
        <v>-1.1355539560317993</v>
      </c>
      <c r="S5508" s="0">
        <v>-0.2609274685382843</v>
      </c>
      <c r="T5508" s="0">
        <v>0.34483611583709717</v>
      </c>
      <c r="U5508" s="0">
        <v>0.95059973001480103</v>
      </c>
      <c r="V5508" s="0">
        <v>1.8252261877059937</v>
      </c>
      <c r="W5508" s="0">
        <v>2.2448961734771729</v>
      </c>
      <c r="X5508" s="0">
        <v>20.832897186279297</v>
      </c>
      <c r="Y5508" s="0">
        <v>20.927038192749023</v>
      </c>
      <c r="Z5508" s="0">
        <v>0.09414026141166687</v>
      </c>
      <c r="AA5508" s="0">
        <v>0.31535717844963074</v>
      </c>
      <c r="AB5508" s="0">
        <v>-0.42457613348960876</v>
      </c>
      <c r="AC5508" s="0">
        <v>-0.31000623106956482</v>
      </c>
      <c r="AD5508" s="0">
        <v>-0.071233205497264862</v>
      </c>
      <c r="AE5508" s="0">
        <v>0.09414026141166687</v>
      </c>
      <c r="AF5508" s="0">
        <v>0.2595137357711792</v>
      </c>
      <c r="AG5508" s="0">
        <v>0.49828675389289856</v>
      </c>
      <c r="AH5508" s="0">
        <v>0.61285668611526489</v>
      </c>
    </row>
    <row r="5509" x14ac:dyDescent="0.4">
      <c r="A5509" s="11" t="str">
        <f>Data[[#This Row],[category]]&amp;Data[[#This Row],[subcategory]]&amp;Data[[#This Row],[date]]&amp;Data[[#This Row],[hour]]</f>
        <v>Zip code regionMain San DiegoAvg. Weekday Event22</v>
      </c>
      <c r="B5509" s="11" t="s">
        <v>145</v>
      </c>
      <c r="C5509" t="s">
        <v>56</v>
      </c>
      <c r="D5509" t="s">
        <v>161</v>
      </c>
      <c r="E5509" t="s">
        <v>73</v>
      </c>
      <c r="F5509" s="0">
        <v>273</v>
      </c>
      <c r="G5509" s="0">
        <v>72.842689514160156</v>
      </c>
      <c r="H5509" s="0">
        <v>72.315971374511719</v>
      </c>
      <c r="I5509" s="0">
        <v>-0.52671295404434204</v>
      </c>
      <c r="J5509" s="0">
        <v>1.1717238426208496</v>
      </c>
      <c r="K5509" s="0">
        <v>77.119049072265625</v>
      </c>
      <c r="L5509" s="0">
        <v>-0.44951969385147095</v>
      </c>
      <c r="M5509" s="0">
        <v>0</v>
      </c>
      <c r="N5509" s="0">
        <v>0</v>
      </c>
      <c r="O5509" s="0"/>
      <c r="P5509" s="0"/>
      <c r="Q5509" s="0">
        <v>-2.4540271759033203</v>
      </c>
      <c r="R5509" s="0">
        <v>-2.0283374786376953</v>
      </c>
      <c r="S5509" s="0">
        <v>-1.1411654949188232</v>
      </c>
      <c r="T5509" s="0">
        <v>-0.52671295404434204</v>
      </c>
      <c r="U5509" s="0">
        <v>0.087739631533622742</v>
      </c>
      <c r="V5509" s="0">
        <v>0.97491157054901123</v>
      </c>
      <c r="W5509" s="0">
        <v>1.4006012678146362</v>
      </c>
      <c r="X5509" s="0">
        <v>19.886054992675781</v>
      </c>
      <c r="Y5509" s="0">
        <v>19.742259979248047</v>
      </c>
      <c r="Z5509" s="0">
        <v>-0.14379262924194336</v>
      </c>
      <c r="AA5509" s="0">
        <v>0.31988060474395752</v>
      </c>
      <c r="AB5509" s="0">
        <v>-0.66994941234588623</v>
      </c>
      <c r="AC5509" s="0">
        <v>-0.55373609066009521</v>
      </c>
      <c r="AD5509" s="0">
        <v>-0.31153818964958191</v>
      </c>
      <c r="AE5509" s="0">
        <v>-0.14379262924194336</v>
      </c>
      <c r="AF5509" s="0">
        <v>0.023952923715114594</v>
      </c>
      <c r="AG5509" s="0">
        <v>0.26615086197853088</v>
      </c>
      <c r="AH5509" s="0">
        <v>0.38236415386199951</v>
      </c>
    </row>
    <row r="5510" x14ac:dyDescent="0.4">
      <c r="A5510" s="11" t="str">
        <f>Data[[#This Row],[category]]&amp;Data[[#This Row],[subcategory]]&amp;Data[[#This Row],[date]]&amp;Data[[#This Row],[hour]]</f>
        <v>Zip code regionMain San DiegoAvg. Weekday Event23</v>
      </c>
      <c r="B5510" s="11" t="s">
        <v>145</v>
      </c>
      <c r="C5510" t="s">
        <v>56</v>
      </c>
      <c r="D5510" t="s">
        <v>161</v>
      </c>
      <c r="E5510" t="s">
        <v>74</v>
      </c>
      <c r="F5510" s="0">
        <v>273</v>
      </c>
      <c r="G5510" s="0">
        <v>66.428245544433594</v>
      </c>
      <c r="H5510" s="0">
        <v>66.489761352539063</v>
      </c>
      <c r="I5510" s="0">
        <v>0.061514914035797119</v>
      </c>
      <c r="J5510" s="0">
        <v>1.2179654836654663</v>
      </c>
      <c r="K5510" s="0">
        <v>75.769233703613281</v>
      </c>
      <c r="L5510" s="0">
        <v>0.050506286323070526</v>
      </c>
      <c r="M5510" s="0">
        <v>0</v>
      </c>
      <c r="N5510" s="0">
        <v>0</v>
      </c>
      <c r="O5510" s="0"/>
      <c r="P5510" s="0"/>
      <c r="Q5510" s="0">
        <v>-1.9418600797653198</v>
      </c>
      <c r="R5510" s="0">
        <v>-1.4993706941604614</v>
      </c>
      <c r="S5510" s="0">
        <v>-0.57718682289123535</v>
      </c>
      <c r="T5510" s="0">
        <v>0.061514914035797119</v>
      </c>
      <c r="U5510" s="0">
        <v>0.70021665096282959</v>
      </c>
      <c r="V5510" s="0">
        <v>1.6224005222320557</v>
      </c>
      <c r="W5510" s="0">
        <v>2.0648899078369141</v>
      </c>
      <c r="X5510" s="0">
        <v>18.134910583496094</v>
      </c>
      <c r="Y5510" s="0">
        <v>18.151704788208008</v>
      </c>
      <c r="Z5510" s="0">
        <v>0.016793571412563324</v>
      </c>
      <c r="AA5510" s="0">
        <v>0.33250457048416138</v>
      </c>
      <c r="AB5510" s="0">
        <v>-0.53012776374816895</v>
      </c>
      <c r="AC5510" s="0">
        <v>-0.40932819247245789</v>
      </c>
      <c r="AD5510" s="0">
        <v>-0.15757200121879578</v>
      </c>
      <c r="AE5510" s="0">
        <v>0.016793571412563324</v>
      </c>
      <c r="AF5510" s="0">
        <v>0.19115914404392242</v>
      </c>
      <c r="AG5510" s="0">
        <v>0.44291532039642334</v>
      </c>
      <c r="AH5510" s="0">
        <v>0.56371492147445679</v>
      </c>
    </row>
    <row r="5511" x14ac:dyDescent="0.4">
      <c r="A5511" s="11" t="str">
        <f>Data[[#This Row],[category]]&amp;Data[[#This Row],[subcategory]]&amp;Data[[#This Row],[date]]&amp;Data[[#This Row],[hour]]</f>
        <v>Zip code regionMain San DiegoAvg. Weekday Event24</v>
      </c>
      <c r="B5511" s="11" t="s">
        <v>145</v>
      </c>
      <c r="C5511" t="s">
        <v>56</v>
      </c>
      <c r="D5511" t="s">
        <v>161</v>
      </c>
      <c r="E5511" t="s">
        <v>75</v>
      </c>
      <c r="F5511" s="0">
        <v>273</v>
      </c>
      <c r="G5511" s="0">
        <v>60.500923156738281</v>
      </c>
      <c r="H5511" s="0">
        <v>60.982852935791016</v>
      </c>
      <c r="I5511" s="0">
        <v>0.48192667961120605</v>
      </c>
      <c r="J5511" s="0">
        <v>1.2283110618591309</v>
      </c>
      <c r="K5511" s="0">
        <v>75.9853515625</v>
      </c>
      <c r="L5511" s="0">
        <v>0.39234906435012817</v>
      </c>
      <c r="M5511" s="0">
        <v>0</v>
      </c>
      <c r="N5511" s="0">
        <v>0</v>
      </c>
      <c r="O5511" s="0"/>
      <c r="P5511" s="0"/>
      <c r="Q5511" s="0">
        <v>-1.5384652614593506</v>
      </c>
      <c r="R5511" s="0">
        <v>-1.0922173261642456</v>
      </c>
      <c r="S5511" s="0">
        <v>-0.16220027208328247</v>
      </c>
      <c r="T5511" s="0">
        <v>0.48192667961120605</v>
      </c>
      <c r="U5511" s="0">
        <v>1.1260535717010498</v>
      </c>
      <c r="V5511" s="0">
        <v>2.0560705661773682</v>
      </c>
      <c r="W5511" s="0">
        <v>2.5023186206817627</v>
      </c>
      <c r="X5511" s="0">
        <v>16.516752243041992</v>
      </c>
      <c r="Y5511" s="0">
        <v>16.648319244384766</v>
      </c>
      <c r="Z5511" s="0">
        <v>0.13156598806381226</v>
      </c>
      <c r="AA5511" s="0">
        <v>0.33532890677452087</v>
      </c>
      <c r="AB5511" s="0">
        <v>-0.42000097036361694</v>
      </c>
      <c r="AC5511" s="0">
        <v>-0.29817530512809753</v>
      </c>
      <c r="AD5511" s="0">
        <v>-0.044280663132667542</v>
      </c>
      <c r="AE5511" s="0">
        <v>0.13156598806381226</v>
      </c>
      <c r="AF5511" s="0">
        <v>0.30741262435913086</v>
      </c>
      <c r="AG5511" s="0">
        <v>0.56130725145339966</v>
      </c>
      <c r="AH5511" s="0">
        <v>0.68313294649124146</v>
      </c>
    </row>
    <row r="5512" x14ac:dyDescent="0.4">
      <c r="A5512" s="11" t="str">
        <f>Data[[#This Row],[category]]&amp;Data[[#This Row],[subcategory]]&amp;Data[[#This Row],[date]]&amp;Data[[#This Row],[hour]]</f>
        <v>Zip code regionMain San DiegoAvg. Weekday EventAvg. 11 to 6 pm</v>
      </c>
      <c r="B5512" s="11" t="s">
        <v>145</v>
      </c>
      <c r="C5512" t="s">
        <v>56</v>
      </c>
      <c r="D5512" t="s">
        <v>161</v>
      </c>
      <c r="E5512" t="s">
        <v>76</v>
      </c>
      <c r="F5512" s="0">
        <v>273</v>
      </c>
      <c r="G5512" s="0">
        <v>97.745216369628906</v>
      </c>
      <c r="H5512" s="0">
        <v>96.141242980957031</v>
      </c>
      <c r="I5512" s="0">
        <v>-1.6039689779281616</v>
      </c>
      <c r="J5512" s="0">
        <v>0.81972569227218628</v>
      </c>
      <c r="K5512" s="0">
        <v>90.334640502929688</v>
      </c>
      <c r="L5512" s="0">
        <v>-1.9567142724990845</v>
      </c>
      <c r="M5512" s="0">
        <v>1</v>
      </c>
      <c r="N5512" s="0">
        <v>0</v>
      </c>
      <c r="O5512" s="0"/>
      <c r="P5512" s="0"/>
      <c r="Q5512" s="0">
        <v>-2.9522976875305176</v>
      </c>
      <c r="R5512" s="0">
        <v>-2.6544897556304932</v>
      </c>
      <c r="S5512" s="0">
        <v>-2.0338335037231445</v>
      </c>
      <c r="T5512" s="0">
        <v>-1.6039689779281616</v>
      </c>
      <c r="U5512" s="0">
        <v>-1.1741044521331787</v>
      </c>
      <c r="V5512" s="0">
        <v>-0.55344825983047485</v>
      </c>
      <c r="W5512" s="0">
        <v>-0.25564020872116089</v>
      </c>
      <c r="X5512" s="0">
        <v>26.684444427490234</v>
      </c>
      <c r="Y5512" s="0">
        <v>26.246559143066406</v>
      </c>
      <c r="Z5512" s="0">
        <v>-0.43788352608680725</v>
      </c>
      <c r="AA5512" s="0">
        <v>0.22378511726856232</v>
      </c>
      <c r="AB5512" s="0">
        <v>-0.80597728490829468</v>
      </c>
      <c r="AC5512" s="0">
        <v>-0.72467571496963501</v>
      </c>
      <c r="AD5512" s="0">
        <v>-0.5552365779876709</v>
      </c>
      <c r="AE5512" s="0">
        <v>-0.43788352608680725</v>
      </c>
      <c r="AF5512" s="0">
        <v>-0.32053050398826599</v>
      </c>
      <c r="AG5512" s="0">
        <v>-0.15109135210514069</v>
      </c>
      <c r="AH5512" s="0">
        <v>-0.069789767265319824</v>
      </c>
    </row>
    <row r="5513" x14ac:dyDescent="0.4">
      <c r="A5513" s="11" t="str">
        <f>Data[[#This Row],[category]]&amp;Data[[#This Row],[subcategory]]&amp;Data[[#This Row],[date]]&amp;Data[[#This Row],[hour]]</f>
        <v>Zip code regionMain San DiegoAvg. Weekday EventAvg. 2 to 6pm</v>
      </c>
      <c r="B5513" s="11" t="s">
        <v>145</v>
      </c>
      <c r="C5513" t="s">
        <v>56</v>
      </c>
      <c r="D5513" t="s">
        <v>161</v>
      </c>
      <c r="E5513" t="s">
        <v>77</v>
      </c>
      <c r="F5513" s="0">
        <v>273</v>
      </c>
      <c r="G5513" s="0">
        <v>95.913719177246094</v>
      </c>
      <c r="H5513" s="0">
        <v>92.585548400878906</v>
      </c>
      <c r="I5513" s="0">
        <v>-3.3281717300415039</v>
      </c>
      <c r="J5513" s="0">
        <v>1.1338800191879272</v>
      </c>
      <c r="K5513" s="0">
        <v>88.88140869140625</v>
      </c>
      <c r="L5513" s="0">
        <v>-2.9352061748504639</v>
      </c>
      <c r="M5513" s="0">
        <v>1</v>
      </c>
      <c r="N5513" s="0">
        <v>1</v>
      </c>
      <c r="O5513" s="0"/>
      <c r="P5513" s="0"/>
      <c r="Q5513" s="0">
        <v>-5.1932382583618164</v>
      </c>
      <c r="R5513" s="0">
        <v>-4.7812972068786621</v>
      </c>
      <c r="S5513" s="0">
        <v>-3.9227790832519531</v>
      </c>
      <c r="T5513" s="0">
        <v>-3.3281717300415039</v>
      </c>
      <c r="U5513" s="0">
        <v>-2.7335643768310547</v>
      </c>
      <c r="V5513" s="0">
        <v>-1.8750460147857666</v>
      </c>
      <c r="W5513" s="0">
        <v>-1.4631050825119019</v>
      </c>
      <c r="X5513" s="0">
        <v>26.184444427490234</v>
      </c>
      <c r="Y5513" s="0">
        <v>25.275854110717773</v>
      </c>
      <c r="Z5513" s="0">
        <v>-0.90859085321426392</v>
      </c>
      <c r="AA5513" s="0">
        <v>0.3095492422580719</v>
      </c>
      <c r="AB5513" s="0">
        <v>-1.417754054069519</v>
      </c>
      <c r="AC5513" s="0">
        <v>-1.3052941560745239</v>
      </c>
      <c r="AD5513" s="0">
        <v>-1.0709186792373657</v>
      </c>
      <c r="AE5513" s="0">
        <v>-0.90859085321426392</v>
      </c>
      <c r="AF5513" s="0">
        <v>-0.74626308679580688</v>
      </c>
      <c r="AG5513" s="0">
        <v>-0.51188755035400391</v>
      </c>
      <c r="AH5513" s="0">
        <v>-0.39942765235900879</v>
      </c>
    </row>
    <row r="5514" x14ac:dyDescent="0.4">
      <c r="A5514" s="11" t="str">
        <f>Data[[#This Row],[category]]&amp;Data[[#This Row],[subcategory]]&amp;Data[[#This Row],[date]]&amp;Data[[#This Row],[hour]]</f>
        <v>Zip code regionNorth San Diego8/31/20171</v>
      </c>
      <c r="B5514" s="11" t="s">
        <v>145</v>
      </c>
      <c r="C5514" t="s">
        <v>57</v>
      </c>
      <c r="D5514" t="s">
        <v>109</v>
      </c>
      <c r="E5514" t="s">
        <v>40</v>
      </c>
      <c r="F5514" s="0">
        <v>357</v>
      </c>
      <c r="G5514" s="0">
        <v>26.113153457641602</v>
      </c>
      <c r="H5514" s="0">
        <v>28.30926513671875</v>
      </c>
      <c r="I5514" s="0">
        <v>2.1961116790771484</v>
      </c>
      <c r="J5514" s="0">
        <v>1.5176681280136108</v>
      </c>
      <c r="K5514" s="0">
        <v>72.596641540527344</v>
      </c>
      <c r="L5514" s="0">
        <v>1.4470301866531372</v>
      </c>
      <c r="M5514" s="0">
        <v>0</v>
      </c>
      <c r="N5514" s="0">
        <v>0</v>
      </c>
      <c r="O5514" s="0">
        <v>68.124366760253906</v>
      </c>
      <c r="P5514" s="0">
        <v>60.636249542236328</v>
      </c>
      <c r="Q5514" s="0">
        <v>-0.3002302348613739</v>
      </c>
      <c r="R5514" s="0">
        <v>0.25114172697067261</v>
      </c>
      <c r="S5514" s="0">
        <v>1.4002457857131958</v>
      </c>
      <c r="T5514" s="0">
        <v>2.1961116790771484</v>
      </c>
      <c r="U5514" s="0">
        <v>2.9919776916503906</v>
      </c>
      <c r="V5514" s="0">
        <v>4.1410818099975586</v>
      </c>
      <c r="W5514" s="0">
        <v>4.6924533843994141</v>
      </c>
      <c r="X5514" s="0">
        <v>9.3223953247070312</v>
      </c>
      <c r="Y5514" s="0">
        <v>10.10640811920166</v>
      </c>
      <c r="Z5514" s="0">
        <v>0.7840118408203125</v>
      </c>
      <c r="AA5514" s="0">
        <v>0.54180753231048584</v>
      </c>
      <c r="AB5514" s="0">
        <v>-0.10718224197626114</v>
      </c>
      <c r="AC5514" s="0">
        <v>0.089657552540302277</v>
      </c>
      <c r="AD5514" s="0">
        <v>0.49988770484924316</v>
      </c>
      <c r="AE5514" s="0">
        <v>0.7840118408203125</v>
      </c>
      <c r="AF5514" s="0">
        <v>1.0681359767913818</v>
      </c>
      <c r="AG5514" s="0">
        <v>1.4783661365509033</v>
      </c>
      <c r="AH5514" s="0">
        <v>1.6752059459686279</v>
      </c>
    </row>
    <row r="5515" x14ac:dyDescent="0.4">
      <c r="A5515" s="11" t="str">
        <f>Data[[#This Row],[category]]&amp;Data[[#This Row],[subcategory]]&amp;Data[[#This Row],[date]]&amp;Data[[#This Row],[hour]]</f>
        <v>Zip code regionNorth San Diego8/31/20172</v>
      </c>
      <c r="B5515" s="11" t="s">
        <v>145</v>
      </c>
      <c r="C5515" t="s">
        <v>57</v>
      </c>
      <c r="D5515" t="s">
        <v>109</v>
      </c>
      <c r="E5515" t="s">
        <v>41</v>
      </c>
      <c r="F5515" s="0">
        <v>357</v>
      </c>
      <c r="G5515" s="0">
        <v>24.526844024658203</v>
      </c>
      <c r="H5515" s="0">
        <v>27.274738311767578</v>
      </c>
      <c r="I5515" s="0">
        <v>2.7478952407836914</v>
      </c>
      <c r="J5515" s="0">
        <v>1.5350300073623657</v>
      </c>
      <c r="K5515" s="0">
        <v>72.76190185546875</v>
      </c>
      <c r="L5515" s="0">
        <v>1.790124773979187</v>
      </c>
      <c r="M5515" s="0">
        <v>1</v>
      </c>
      <c r="N5515" s="0">
        <v>0</v>
      </c>
      <c r="O5515" s="0">
        <v>68.124366760253906</v>
      </c>
      <c r="P5515" s="0">
        <v>60.636249542236328</v>
      </c>
      <c r="Q5515" s="0">
        <v>0.2229955643415451</v>
      </c>
      <c r="R5515" s="0">
        <v>0.78067511320114136</v>
      </c>
      <c r="S5515" s="0">
        <v>1.9429247379302979</v>
      </c>
      <c r="T5515" s="0">
        <v>2.7478952407836914</v>
      </c>
      <c r="U5515" s="0">
        <v>3.552865743637085</v>
      </c>
      <c r="V5515" s="0">
        <v>4.7151155471801758</v>
      </c>
      <c r="W5515" s="0">
        <v>5.2727947235107422</v>
      </c>
      <c r="X5515" s="0">
        <v>8.7560834884643555</v>
      </c>
      <c r="Y5515" s="0">
        <v>9.7370815277099609</v>
      </c>
      <c r="Z5515" s="0">
        <v>0.98099857568740845</v>
      </c>
      <c r="AA5515" s="0">
        <v>0.54800570011138916</v>
      </c>
      <c r="AB5515" s="0">
        <v>0.079609408974647522</v>
      </c>
      <c r="AC5515" s="0">
        <v>0.27870100736618042</v>
      </c>
      <c r="AD5515" s="0">
        <v>0.69362407922744751</v>
      </c>
      <c r="AE5515" s="0">
        <v>0.98099857568740845</v>
      </c>
      <c r="AF5515" s="0">
        <v>1.2683730125427246</v>
      </c>
      <c r="AG5515" s="0">
        <v>1.6832960844039917</v>
      </c>
      <c r="AH5515" s="0">
        <v>1.8823877573013306</v>
      </c>
    </row>
    <row r="5516" x14ac:dyDescent="0.4">
      <c r="A5516" s="11" t="str">
        <f>Data[[#This Row],[category]]&amp;Data[[#This Row],[subcategory]]&amp;Data[[#This Row],[date]]&amp;Data[[#This Row],[hour]]</f>
        <v>Zip code regionNorth San Diego8/31/20173</v>
      </c>
      <c r="B5516" s="11" t="s">
        <v>145</v>
      </c>
      <c r="C5516" t="s">
        <v>57</v>
      </c>
      <c r="D5516" t="s">
        <v>109</v>
      </c>
      <c r="E5516" t="s">
        <v>42</v>
      </c>
      <c r="F5516" s="0">
        <v>357</v>
      </c>
      <c r="G5516" s="0">
        <v>23.159914016723633</v>
      </c>
      <c r="H5516" s="0">
        <v>26.860841751098633</v>
      </c>
      <c r="I5516" s="0">
        <v>3.700927734375</v>
      </c>
      <c r="J5516" s="0">
        <v>1.5963253974914551</v>
      </c>
      <c r="K5516" s="0">
        <v>72.240898132324219</v>
      </c>
      <c r="L5516" s="0">
        <v>2.3184044361114502</v>
      </c>
      <c r="M5516" s="0">
        <v>1</v>
      </c>
      <c r="N5516" s="0">
        <v>1</v>
      </c>
      <c r="O5516" s="0">
        <v>68.124366760253906</v>
      </c>
      <c r="P5516" s="0">
        <v>60.636249542236328</v>
      </c>
      <c r="Q5516" s="0">
        <v>1.0752061605453491</v>
      </c>
      <c r="R5516" s="0">
        <v>1.6551544666290283</v>
      </c>
      <c r="S5516" s="0">
        <v>2.8638138771057129</v>
      </c>
      <c r="T5516" s="0">
        <v>3.700927734375</v>
      </c>
      <c r="U5516" s="0">
        <v>4.5380415916442871</v>
      </c>
      <c r="V5516" s="0">
        <v>5.7467012405395508</v>
      </c>
      <c r="W5516" s="0">
        <v>6.3266491889953613</v>
      </c>
      <c r="X5516" s="0">
        <v>8.2680892944335938</v>
      </c>
      <c r="Y5516" s="0">
        <v>9.589320182800293</v>
      </c>
      <c r="Z5516" s="0">
        <v>1.3212312459945679</v>
      </c>
      <c r="AA5516" s="0">
        <v>0.56988817453384399</v>
      </c>
      <c r="AB5516" s="0">
        <v>0.38384860754013062</v>
      </c>
      <c r="AC5516" s="0">
        <v>0.59089016914367676</v>
      </c>
      <c r="AD5516" s="0">
        <v>1.0223815441131592</v>
      </c>
      <c r="AE5516" s="0">
        <v>1.3212312459945679</v>
      </c>
      <c r="AF5516" s="0">
        <v>1.6200809478759766</v>
      </c>
      <c r="AG5516" s="0">
        <v>2.051572322845459</v>
      </c>
      <c r="AH5516" s="0">
        <v>2.2586138248443604</v>
      </c>
    </row>
    <row r="5517" x14ac:dyDescent="0.4">
      <c r="A5517" s="11" t="str">
        <f>Data[[#This Row],[category]]&amp;Data[[#This Row],[subcategory]]&amp;Data[[#This Row],[date]]&amp;Data[[#This Row],[hour]]</f>
        <v>Zip code regionNorth San Diego8/31/20174</v>
      </c>
      <c r="B5517" s="11" t="s">
        <v>145</v>
      </c>
      <c r="C5517" t="s">
        <v>57</v>
      </c>
      <c r="D5517" t="s">
        <v>109</v>
      </c>
      <c r="E5517" t="s">
        <v>43</v>
      </c>
      <c r="F5517" s="0">
        <v>357</v>
      </c>
      <c r="G5517" s="0">
        <v>20.787147521972656</v>
      </c>
      <c r="H5517" s="0">
        <v>26.363561630249023</v>
      </c>
      <c r="I5517" s="0">
        <v>5.576413631439209</v>
      </c>
      <c r="J5517" s="0">
        <v>2.3111107349395752</v>
      </c>
      <c r="K5517" s="0">
        <v>71.983192443847656</v>
      </c>
      <c r="L5517" s="0">
        <v>2.4128715991973877</v>
      </c>
      <c r="M5517" s="0">
        <v>1</v>
      </c>
      <c r="N5517" s="0">
        <v>1</v>
      </c>
      <c r="O5517" s="0">
        <v>68.124366760253906</v>
      </c>
      <c r="P5517" s="0">
        <v>60.636249542236328</v>
      </c>
      <c r="Q5517" s="0">
        <v>1.7749747037887573</v>
      </c>
      <c r="R5517" s="0">
        <v>2.6146061420440674</v>
      </c>
      <c r="S5517" s="0">
        <v>4.3644661903381348</v>
      </c>
      <c r="T5517" s="0">
        <v>5.576413631439209</v>
      </c>
      <c r="U5517" s="0">
        <v>6.7883610725402832</v>
      </c>
      <c r="V5517" s="0">
        <v>8.5382213592529297</v>
      </c>
      <c r="W5517" s="0">
        <v>9.3778524398803711</v>
      </c>
      <c r="X5517" s="0">
        <v>7.4210114479064941</v>
      </c>
      <c r="Y5517" s="0">
        <v>9.4117918014526367</v>
      </c>
      <c r="Z5517" s="0">
        <v>1.9907796382904053</v>
      </c>
      <c r="AA5517" s="0">
        <v>0.82506650686264038</v>
      </c>
      <c r="AB5517" s="0">
        <v>0.63366597890853882</v>
      </c>
      <c r="AC5517" s="0">
        <v>0.93341434001922607</v>
      </c>
      <c r="AD5517" s="0">
        <v>1.5581142902374268</v>
      </c>
      <c r="AE5517" s="0">
        <v>1.9907796382904053</v>
      </c>
      <c r="AF5517" s="0">
        <v>2.4234449863433838</v>
      </c>
      <c r="AG5517" s="0">
        <v>3.0481448173522949</v>
      </c>
      <c r="AH5517" s="0">
        <v>3.347893238067627</v>
      </c>
    </row>
    <row r="5518" x14ac:dyDescent="0.4">
      <c r="A5518" s="11" t="str">
        <f>Data[[#This Row],[category]]&amp;Data[[#This Row],[subcategory]]&amp;Data[[#This Row],[date]]&amp;Data[[#This Row],[hour]]</f>
        <v>Zip code regionNorth San Diego8/31/20175</v>
      </c>
      <c r="B5518" s="11" t="s">
        <v>145</v>
      </c>
      <c r="C5518" t="s">
        <v>57</v>
      </c>
      <c r="D5518" t="s">
        <v>109</v>
      </c>
      <c r="E5518" t="s">
        <v>44</v>
      </c>
      <c r="F5518" s="0">
        <v>357</v>
      </c>
      <c r="G5518" s="0">
        <v>21.088462829589844</v>
      </c>
      <c r="H5518" s="0">
        <v>26.699665069580078</v>
      </c>
      <c r="I5518" s="0">
        <v>5.6112027168273926</v>
      </c>
      <c r="J5518" s="0">
        <v>2.1674947738647461</v>
      </c>
      <c r="K5518" s="0">
        <v>71.784317016601562</v>
      </c>
      <c r="L5518" s="0">
        <v>2.5887963771820068</v>
      </c>
      <c r="M5518" s="0">
        <v>1</v>
      </c>
      <c r="N5518" s="0">
        <v>1</v>
      </c>
      <c r="O5518" s="0">
        <v>68.124366760253906</v>
      </c>
      <c r="P5518" s="0">
        <v>60.636249542236328</v>
      </c>
      <c r="Q5518" s="0">
        <v>2.0459911823272705</v>
      </c>
      <c r="R5518" s="0">
        <v>2.8334465026855469</v>
      </c>
      <c r="S5518" s="0">
        <v>4.4745674133300781</v>
      </c>
      <c r="T5518" s="0">
        <v>5.6112027168273926</v>
      </c>
      <c r="U5518" s="0">
        <v>6.747838020324707</v>
      </c>
      <c r="V5518" s="0">
        <v>8.3889589309692383</v>
      </c>
      <c r="W5518" s="0">
        <v>9.1764144897460937</v>
      </c>
      <c r="X5518" s="0">
        <v>7.5285811424255371</v>
      </c>
      <c r="Y5518" s="0">
        <v>9.5317802429199219</v>
      </c>
      <c r="Z5518" s="0">
        <v>2.0031993389129639</v>
      </c>
      <c r="AA5518" s="0">
        <v>0.77379560470581055</v>
      </c>
      <c r="AB5518" s="0">
        <v>0.730418860912323</v>
      </c>
      <c r="AC5518" s="0">
        <v>1.011540412902832</v>
      </c>
      <c r="AD5518" s="0">
        <v>1.5974205732345581</v>
      </c>
      <c r="AE5518" s="0">
        <v>2.0031993389129639</v>
      </c>
      <c r="AF5518" s="0">
        <v>2.4089782238006592</v>
      </c>
      <c r="AG5518" s="0">
        <v>2.9948582649230957</v>
      </c>
      <c r="AH5518" s="0">
        <v>3.27597975730896</v>
      </c>
    </row>
    <row r="5519" x14ac:dyDescent="0.4">
      <c r="A5519" s="11" t="str">
        <f>Data[[#This Row],[category]]&amp;Data[[#This Row],[subcategory]]&amp;Data[[#This Row],[date]]&amp;Data[[#This Row],[hour]]</f>
        <v>Zip code regionNorth San Diego8/31/20176</v>
      </c>
      <c r="B5519" s="11" t="s">
        <v>145</v>
      </c>
      <c r="C5519" t="s">
        <v>57</v>
      </c>
      <c r="D5519" t="s">
        <v>109</v>
      </c>
      <c r="E5519" t="s">
        <v>45</v>
      </c>
      <c r="F5519" s="0">
        <v>357</v>
      </c>
      <c r="G5519" s="0">
        <v>24.560171127319336</v>
      </c>
      <c r="H5519" s="0">
        <v>28.861284255981445</v>
      </c>
      <c r="I5519" s="0">
        <v>4.301114559173584</v>
      </c>
      <c r="J5519" s="0">
        <v>1.8189494609832764</v>
      </c>
      <c r="K5519" s="0">
        <v>71.338935852050781</v>
      </c>
      <c r="L5519" s="0">
        <v>2.364614725112915</v>
      </c>
      <c r="M5519" s="0">
        <v>1</v>
      </c>
      <c r="N5519" s="0">
        <v>1</v>
      </c>
      <c r="O5519" s="0">
        <v>68.124366760253906</v>
      </c>
      <c r="P5519" s="0">
        <v>60.636249542236328</v>
      </c>
      <c r="Q5519" s="0">
        <v>1.3092089891433716</v>
      </c>
      <c r="R5519" s="0">
        <v>1.9700369834899902</v>
      </c>
      <c r="S5519" s="0">
        <v>3.3472564220428467</v>
      </c>
      <c r="T5519" s="0">
        <v>4.301114559173584</v>
      </c>
      <c r="U5519" s="0">
        <v>5.2549724578857422</v>
      </c>
      <c r="V5519" s="0">
        <v>6.6321921348571777</v>
      </c>
      <c r="W5519" s="0">
        <v>7.2930202484130859</v>
      </c>
      <c r="X5519" s="0">
        <v>8.7679815292358398</v>
      </c>
      <c r="Y5519" s="0">
        <v>10.303478240966797</v>
      </c>
      <c r="Z5519" s="0">
        <v>1.5354979038238525</v>
      </c>
      <c r="AA5519" s="0">
        <v>0.64936494827270508</v>
      </c>
      <c r="AB5519" s="0">
        <v>0.4673876166343689</v>
      </c>
      <c r="AC5519" s="0">
        <v>0.70330321788787842</v>
      </c>
      <c r="AD5519" s="0">
        <v>1.1949706077575684</v>
      </c>
      <c r="AE5519" s="0">
        <v>1.5354979038238525</v>
      </c>
      <c r="AF5519" s="0">
        <v>1.8760251998901367</v>
      </c>
      <c r="AG5519" s="0">
        <v>2.3676924705505371</v>
      </c>
      <c r="AH5519" s="0">
        <v>2.6036081314086914</v>
      </c>
    </row>
    <row r="5520" x14ac:dyDescent="0.4">
      <c r="A5520" s="11" t="str">
        <f>Data[[#This Row],[category]]&amp;Data[[#This Row],[subcategory]]&amp;Data[[#This Row],[date]]&amp;Data[[#This Row],[hour]]</f>
        <v>Zip code regionNorth San Diego8/31/20177</v>
      </c>
      <c r="B5520" s="11" t="s">
        <v>145</v>
      </c>
      <c r="C5520" t="s">
        <v>57</v>
      </c>
      <c r="D5520" t="s">
        <v>109</v>
      </c>
      <c r="E5520" t="s">
        <v>59</v>
      </c>
      <c r="F5520" s="0">
        <v>357</v>
      </c>
      <c r="G5520" s="0">
        <v>32.340801239013672</v>
      </c>
      <c r="H5520" s="0">
        <v>36.395919799804688</v>
      </c>
      <c r="I5520" s="0">
        <v>4.0551190376281738</v>
      </c>
      <c r="J5520" s="0">
        <v>1.5117133855819702</v>
      </c>
      <c r="K5520" s="0">
        <v>71.2633056640625</v>
      </c>
      <c r="L5520" s="0">
        <v>2.6824655532836914</v>
      </c>
      <c r="M5520" s="0">
        <v>1</v>
      </c>
      <c r="N5520" s="0">
        <v>1</v>
      </c>
      <c r="O5520" s="0">
        <v>68.124366760253906</v>
      </c>
      <c r="P5520" s="0">
        <v>60.636249542236328</v>
      </c>
      <c r="Q5520" s="0">
        <v>1.5685718059539795</v>
      </c>
      <c r="R5520" s="0">
        <v>2.1177804470062256</v>
      </c>
      <c r="S5520" s="0">
        <v>3.2623758316040039</v>
      </c>
      <c r="T5520" s="0">
        <v>4.0551190376281738</v>
      </c>
      <c r="U5520" s="0">
        <v>4.8478622436523437</v>
      </c>
      <c r="V5520" s="0">
        <v>5.9924578666687012</v>
      </c>
      <c r="W5520" s="0">
        <v>6.5416665077209473</v>
      </c>
      <c r="X5520" s="0">
        <v>11.545665740966797</v>
      </c>
      <c r="Y5520" s="0">
        <v>12.993343353271484</v>
      </c>
      <c r="Z5520" s="0">
        <v>1.4476774930953979</v>
      </c>
      <c r="AA5520" s="0">
        <v>0.53968167304992676</v>
      </c>
      <c r="AB5520" s="0">
        <v>0.55998015403747559</v>
      </c>
      <c r="AC5520" s="0">
        <v>0.75604760646820068</v>
      </c>
      <c r="AD5520" s="0">
        <v>1.1646682024002075</v>
      </c>
      <c r="AE5520" s="0">
        <v>1.4476774930953979</v>
      </c>
      <c r="AF5520" s="0">
        <v>1.7306867837905884</v>
      </c>
      <c r="AG5520" s="0">
        <v>2.1393074989318848</v>
      </c>
      <c r="AH5520" s="0">
        <v>2.3353748321533203</v>
      </c>
    </row>
    <row r="5521" x14ac:dyDescent="0.4">
      <c r="A5521" s="11" t="str">
        <f>Data[[#This Row],[category]]&amp;Data[[#This Row],[subcategory]]&amp;Data[[#This Row],[date]]&amp;Data[[#This Row],[hour]]</f>
        <v>Zip code regionNorth San Diego8/31/20178</v>
      </c>
      <c r="B5521" s="11" t="s">
        <v>145</v>
      </c>
      <c r="C5521" t="s">
        <v>57</v>
      </c>
      <c r="D5521" t="s">
        <v>109</v>
      </c>
      <c r="E5521" t="s">
        <v>60</v>
      </c>
      <c r="F5521" s="0">
        <v>357</v>
      </c>
      <c r="G5521" s="0">
        <v>47.131847381591797</v>
      </c>
      <c r="H5521" s="0">
        <v>48.460193634033203</v>
      </c>
      <c r="I5521" s="0">
        <v>1.3283460140228271</v>
      </c>
      <c r="J5521" s="0">
        <v>0.95845216512680054</v>
      </c>
      <c r="K5521" s="0">
        <v>76.095237731933594</v>
      </c>
      <c r="L5521" s="0">
        <v>1.3859283924102783</v>
      </c>
      <c r="M5521" s="0">
        <v>0</v>
      </c>
      <c r="N5521" s="0">
        <v>0</v>
      </c>
      <c r="O5521" s="0">
        <v>68.124366760253906</v>
      </c>
      <c r="P5521" s="0">
        <v>60.636249542236328</v>
      </c>
      <c r="Q5521" s="0">
        <v>-0.2481674998998642</v>
      </c>
      <c r="R5521" s="0">
        <v>0.10004013776779175</v>
      </c>
      <c r="S5521" s="0">
        <v>0.82573318481445313</v>
      </c>
      <c r="T5521" s="0">
        <v>1.3283460140228271</v>
      </c>
      <c r="U5521" s="0">
        <v>1.8309588432312012</v>
      </c>
      <c r="V5521" s="0">
        <v>2.5566518306732178</v>
      </c>
      <c r="W5521" s="0">
        <v>2.9048595428466797</v>
      </c>
      <c r="X5521" s="0">
        <v>16.826068878173828</v>
      </c>
      <c r="Y5521" s="0">
        <v>17.300289154052734</v>
      </c>
      <c r="Z5521" s="0">
        <v>0.47421953082084656</v>
      </c>
      <c r="AA5521" s="0">
        <v>0.3421674370765686</v>
      </c>
      <c r="AB5521" s="0">
        <v>-0.08859582245349884</v>
      </c>
      <c r="AC5521" s="0">
        <v>0.035714317113161087</v>
      </c>
      <c r="AD5521" s="0">
        <v>0.29478675127029419</v>
      </c>
      <c r="AE5521" s="0">
        <v>0.47421953082084656</v>
      </c>
      <c r="AF5521" s="0">
        <v>0.65365231037139893</v>
      </c>
      <c r="AG5521" s="0">
        <v>0.91272473335266113</v>
      </c>
      <c r="AH5521" s="0">
        <v>1.0370348691940308</v>
      </c>
    </row>
    <row r="5522" x14ac:dyDescent="0.4">
      <c r="A5522" s="11" t="str">
        <f>Data[[#This Row],[category]]&amp;Data[[#This Row],[subcategory]]&amp;Data[[#This Row],[date]]&amp;Data[[#This Row],[hour]]</f>
        <v>Zip code regionNorth San Diego8/31/20179</v>
      </c>
      <c r="B5522" s="11" t="s">
        <v>145</v>
      </c>
      <c r="C5522" t="s">
        <v>57</v>
      </c>
      <c r="D5522" t="s">
        <v>109</v>
      </c>
      <c r="E5522" t="s">
        <v>61</v>
      </c>
      <c r="F5522" s="0">
        <v>357</v>
      </c>
      <c r="G5522" s="0">
        <v>58.741584777832031</v>
      </c>
      <c r="H5522" s="0">
        <v>60.502433776855469</v>
      </c>
      <c r="I5522" s="0">
        <v>1.760847806930542</v>
      </c>
      <c r="J5522" s="0">
        <v>0.68519091606140137</v>
      </c>
      <c r="K5522" s="0">
        <v>84.467788696289063</v>
      </c>
      <c r="L5522" s="0">
        <v>2.5698645114898682</v>
      </c>
      <c r="M5522" s="0">
        <v>1</v>
      </c>
      <c r="N5522" s="0">
        <v>1</v>
      </c>
      <c r="O5522" s="0">
        <v>68.124366760253906</v>
      </c>
      <c r="P5522" s="0">
        <v>60.636249542236328</v>
      </c>
      <c r="Q5522" s="0">
        <v>0.63380903005599976</v>
      </c>
      <c r="R5522" s="0">
        <v>0.882740318775177</v>
      </c>
      <c r="S5522" s="0">
        <v>1.4015333652496338</v>
      </c>
      <c r="T5522" s="0">
        <v>1.760847806930542</v>
      </c>
      <c r="U5522" s="0">
        <v>2.1201622486114502</v>
      </c>
      <c r="V5522" s="0">
        <v>2.6389553546905518</v>
      </c>
      <c r="W5522" s="0">
        <v>2.8878865242004395</v>
      </c>
      <c r="X5522" s="0">
        <v>20.970745086669922</v>
      </c>
      <c r="Y5522" s="0">
        <v>21.599369049072266</v>
      </c>
      <c r="Z5522" s="0">
        <v>0.62862265110015869</v>
      </c>
      <c r="AA5522" s="0">
        <v>0.2446131557226181</v>
      </c>
      <c r="AB5522" s="0">
        <v>0.22626981139183044</v>
      </c>
      <c r="AC5522" s="0">
        <v>0.31513828039169312</v>
      </c>
      <c r="AD5522" s="0">
        <v>0.50034737586975098</v>
      </c>
      <c r="AE5522" s="0">
        <v>0.62862265110015869</v>
      </c>
      <c r="AF5522" s="0">
        <v>0.75689792633056641</v>
      </c>
      <c r="AG5522" s="0">
        <v>0.94210702180862427</v>
      </c>
      <c r="AH5522" s="0">
        <v>1.0309754610061646</v>
      </c>
    </row>
    <row r="5523" x14ac:dyDescent="0.4">
      <c r="A5523" s="11" t="str">
        <f>Data[[#This Row],[category]]&amp;Data[[#This Row],[subcategory]]&amp;Data[[#This Row],[date]]&amp;Data[[#This Row],[hour]]</f>
        <v>Zip code regionNorth San Diego8/31/201710</v>
      </c>
      <c r="B5523" s="11" t="s">
        <v>145</v>
      </c>
      <c r="C5523" t="s">
        <v>57</v>
      </c>
      <c r="D5523" t="s">
        <v>109</v>
      </c>
      <c r="E5523" t="s">
        <v>62</v>
      </c>
      <c r="F5523" s="0">
        <v>357</v>
      </c>
      <c r="G5523" s="0">
        <v>66.683029174804687</v>
      </c>
      <c r="H5523" s="0">
        <v>66.822769165039063</v>
      </c>
      <c r="I5523" s="0">
        <v>0.13973857462406158</v>
      </c>
      <c r="J5523" s="0">
        <v>0.39662632346153259</v>
      </c>
      <c r="K5523" s="0">
        <v>88.770309448242187</v>
      </c>
      <c r="L5523" s="0">
        <v>0.35231795907020569</v>
      </c>
      <c r="M5523" s="0">
        <v>0</v>
      </c>
      <c r="N5523" s="0">
        <v>0</v>
      </c>
      <c r="O5523" s="0">
        <v>68.124366760253906</v>
      </c>
      <c r="P5523" s="0">
        <v>60.636249542236328</v>
      </c>
      <c r="Q5523" s="0">
        <v>-0.512653648853302</v>
      </c>
      <c r="R5523" s="0">
        <v>-0.36855852603912354</v>
      </c>
      <c r="S5523" s="0">
        <v>-0.068252474069595337</v>
      </c>
      <c r="T5523" s="0">
        <v>0.13973857462406158</v>
      </c>
      <c r="U5523" s="0">
        <v>0.34772962331771851</v>
      </c>
      <c r="V5523" s="0">
        <v>0.64803564548492432</v>
      </c>
      <c r="W5523" s="0">
        <v>0.79213082790374756</v>
      </c>
      <c r="X5523" s="0">
        <v>23.805841445922852</v>
      </c>
      <c r="Y5523" s="0">
        <v>23.855728149414063</v>
      </c>
      <c r="Z5523" s="0">
        <v>0.049886669963598251</v>
      </c>
      <c r="AA5523" s="0">
        <v>0.14159560203552246</v>
      </c>
      <c r="AB5523" s="0">
        <v>-0.18301737308502197</v>
      </c>
      <c r="AC5523" s="0">
        <v>-0.13157539069652557</v>
      </c>
      <c r="AD5523" s="0">
        <v>-0.024366136640310287</v>
      </c>
      <c r="AE5523" s="0">
        <v>0.049886669963598251</v>
      </c>
      <c r="AF5523" s="0">
        <v>0.12413947284221649</v>
      </c>
      <c r="AG5523" s="0">
        <v>0.23134873807430267</v>
      </c>
      <c r="AH5523" s="0">
        <v>0.28279072046279907</v>
      </c>
    </row>
    <row r="5524" x14ac:dyDescent="0.4">
      <c r="A5524" s="11" t="str">
        <f>Data[[#This Row],[category]]&amp;Data[[#This Row],[subcategory]]&amp;Data[[#This Row],[date]]&amp;Data[[#This Row],[hour]]</f>
        <v>Zip code regionNorth San Diego8/31/201711</v>
      </c>
      <c r="B5524" s="11" t="s">
        <v>145</v>
      </c>
      <c r="C5524" t="s">
        <v>57</v>
      </c>
      <c r="D5524" t="s">
        <v>109</v>
      </c>
      <c r="E5524" t="s">
        <v>63</v>
      </c>
      <c r="F5524" s="0">
        <v>357</v>
      </c>
      <c r="G5524" s="0">
        <v>71.335517883300781</v>
      </c>
      <c r="H5524" s="0">
        <v>71.195777893066406</v>
      </c>
      <c r="I5524" s="0">
        <v>-0.13973882794380188</v>
      </c>
      <c r="J5524" s="0">
        <v>0.39662629365921021</v>
      </c>
      <c r="K5524" s="0">
        <v>91.675071716308594</v>
      </c>
      <c r="L5524" s="0">
        <v>-0.35231861472129822</v>
      </c>
      <c r="M5524" s="0">
        <v>0</v>
      </c>
      <c r="N5524" s="0">
        <v>0</v>
      </c>
      <c r="O5524" s="0">
        <v>68.124366760253906</v>
      </c>
      <c r="P5524" s="0">
        <v>60.636249542236328</v>
      </c>
      <c r="Q5524" s="0">
        <v>-0.79213100671768188</v>
      </c>
      <c r="R5524" s="0">
        <v>-0.64803588390350342</v>
      </c>
      <c r="S5524" s="0">
        <v>-0.34772986173629761</v>
      </c>
      <c r="T5524" s="0">
        <v>-0.13973882794380188</v>
      </c>
      <c r="U5524" s="0">
        <v>0.068252205848693848</v>
      </c>
      <c r="V5524" s="0">
        <v>0.36855822801589966</v>
      </c>
      <c r="W5524" s="0">
        <v>0.51265335083007813</v>
      </c>
      <c r="X5524" s="0">
        <v>25.466779708862305</v>
      </c>
      <c r="Y5524" s="0">
        <v>25.416893005371094</v>
      </c>
      <c r="Z5524" s="0">
        <v>-0.049886763095855713</v>
      </c>
      <c r="AA5524" s="0">
        <v>0.14159558713436127</v>
      </c>
      <c r="AB5524" s="0">
        <v>-0.28279078006744385</v>
      </c>
      <c r="AC5524" s="0">
        <v>-0.23134881258010864</v>
      </c>
      <c r="AD5524" s="0">
        <v>-0.12413956224918365</v>
      </c>
      <c r="AE5524" s="0">
        <v>-0.049886763095855713</v>
      </c>
      <c r="AF5524" s="0">
        <v>0.024366036057472229</v>
      </c>
      <c r="AG5524" s="0">
        <v>0.13157528638839722</v>
      </c>
      <c r="AH5524" s="0">
        <v>0.18301725387573242</v>
      </c>
    </row>
    <row r="5525" x14ac:dyDescent="0.4">
      <c r="A5525" s="11" t="str">
        <f>Data[[#This Row],[category]]&amp;Data[[#This Row],[subcategory]]&amp;Data[[#This Row],[date]]&amp;Data[[#This Row],[hour]]</f>
        <v>Zip code regionNorth San Diego8/31/201712</v>
      </c>
      <c r="B5525" s="11" t="s">
        <v>145</v>
      </c>
      <c r="C5525" t="s">
        <v>57</v>
      </c>
      <c r="D5525" t="s">
        <v>109</v>
      </c>
      <c r="E5525" t="s">
        <v>64</v>
      </c>
      <c r="F5525" s="0">
        <v>357</v>
      </c>
      <c r="G5525" s="0">
        <v>75.127998352050781</v>
      </c>
      <c r="H5525" s="0">
        <v>76.473686218261719</v>
      </c>
      <c r="I5525" s="0">
        <v>1.3456852436065674</v>
      </c>
      <c r="J5525" s="0">
        <v>0.86797642707824707</v>
      </c>
      <c r="K5525" s="0">
        <v>94.792716979980469</v>
      </c>
      <c r="L5525" s="0">
        <v>1.5503706932067871</v>
      </c>
      <c r="M5525" s="0">
        <v>0</v>
      </c>
      <c r="N5525" s="0">
        <v>0</v>
      </c>
      <c r="O5525" s="0">
        <v>68.124366760253906</v>
      </c>
      <c r="P5525" s="0">
        <v>60.636249542236328</v>
      </c>
      <c r="Q5525" s="0">
        <v>-0.082008928060531616</v>
      </c>
      <c r="R5525" s="0">
        <v>0.23332870006561279</v>
      </c>
      <c r="S5525" s="0">
        <v>0.8905179500579834</v>
      </c>
      <c r="T5525" s="0">
        <v>1.3456852436065674</v>
      </c>
      <c r="U5525" s="0">
        <v>1.8008525371551514</v>
      </c>
      <c r="V5525" s="0">
        <v>2.4580419063568115</v>
      </c>
      <c r="W5525" s="0">
        <v>2.7733793258666992</v>
      </c>
      <c r="X5525" s="0">
        <v>26.820695877075195</v>
      </c>
      <c r="Y5525" s="0">
        <v>27.301105499267578</v>
      </c>
      <c r="Z5525" s="0">
        <v>0.48040962219238281</v>
      </c>
      <c r="AA5525" s="0">
        <v>0.30986759066581726</v>
      </c>
      <c r="AB5525" s="0">
        <v>-0.02927720732986927</v>
      </c>
      <c r="AC5525" s="0">
        <v>0.083298325538635254</v>
      </c>
      <c r="AD5525" s="0">
        <v>0.31791490316390991</v>
      </c>
      <c r="AE5525" s="0">
        <v>0.48040962219238281</v>
      </c>
      <c r="AF5525" s="0">
        <v>0.64290434122085571</v>
      </c>
      <c r="AG5525" s="0">
        <v>0.87752091884613037</v>
      </c>
      <c r="AH5525" s="0">
        <v>0.99009644985198975</v>
      </c>
    </row>
    <row r="5526" x14ac:dyDescent="0.4">
      <c r="A5526" s="11" t="str">
        <f>Data[[#This Row],[category]]&amp;Data[[#This Row],[subcategory]]&amp;Data[[#This Row],[date]]&amp;Data[[#This Row],[hour]]</f>
        <v>Zip code regionNorth San Diego8/31/201713</v>
      </c>
      <c r="B5526" s="11" t="s">
        <v>145</v>
      </c>
      <c r="C5526" t="s">
        <v>57</v>
      </c>
      <c r="D5526" t="s">
        <v>109</v>
      </c>
      <c r="E5526" t="s">
        <v>65</v>
      </c>
      <c r="F5526" s="0">
        <v>357</v>
      </c>
      <c r="G5526" s="0">
        <v>76.210426330566406</v>
      </c>
      <c r="H5526" s="0">
        <v>79.171089172363281</v>
      </c>
      <c r="I5526" s="0">
        <v>2.9606659412384033</v>
      </c>
      <c r="J5526" s="0">
        <v>1.5752133131027222</v>
      </c>
      <c r="K5526" s="0">
        <v>92.686271667480469</v>
      </c>
      <c r="L5526" s="0">
        <v>1.8795332908630371</v>
      </c>
      <c r="M5526" s="0">
        <v>1</v>
      </c>
      <c r="N5526" s="0">
        <v>0</v>
      </c>
      <c r="O5526" s="0">
        <v>68.124366760253906</v>
      </c>
      <c r="P5526" s="0">
        <v>60.636249542236328</v>
      </c>
      <c r="Q5526" s="0">
        <v>0.36967059969902039</v>
      </c>
      <c r="R5526" s="0">
        <v>0.94194883108139038</v>
      </c>
      <c r="S5526" s="0">
        <v>2.1346232891082764</v>
      </c>
      <c r="T5526" s="0">
        <v>2.9606659412384033</v>
      </c>
      <c r="U5526" s="0">
        <v>3.7867085933685303</v>
      </c>
      <c r="V5526" s="0">
        <v>4.9793829917907715</v>
      </c>
      <c r="W5526" s="0">
        <v>5.551661491394043</v>
      </c>
      <c r="X5526" s="0">
        <v>27.207122802734375</v>
      </c>
      <c r="Y5526" s="0">
        <v>28.264078140258789</v>
      </c>
      <c r="Z5526" s="0">
        <v>1.0569577217102051</v>
      </c>
      <c r="AA5526" s="0">
        <v>0.56235116720199585</v>
      </c>
      <c r="AB5526" s="0">
        <v>0.13197235763072968</v>
      </c>
      <c r="AC5526" s="0">
        <v>0.33627569675445557</v>
      </c>
      <c r="AD5526" s="0">
        <v>0.76206046342849731</v>
      </c>
      <c r="AE5526" s="0">
        <v>1.0569577217102051</v>
      </c>
      <c r="AF5526" s="0">
        <v>1.3518549203872681</v>
      </c>
      <c r="AG5526" s="0">
        <v>1.7776397466659546</v>
      </c>
      <c r="AH5526" s="0">
        <v>1.9819431304931641</v>
      </c>
    </row>
    <row r="5527" x14ac:dyDescent="0.4">
      <c r="A5527" s="11" t="str">
        <f>Data[[#This Row],[category]]&amp;Data[[#This Row],[subcategory]]&amp;Data[[#This Row],[date]]&amp;Data[[#This Row],[hour]]</f>
        <v>Zip code regionNorth San Diego8/31/201714</v>
      </c>
      <c r="B5527" s="11" t="s">
        <v>145</v>
      </c>
      <c r="C5527" t="s">
        <v>57</v>
      </c>
      <c r="D5527" t="s">
        <v>109</v>
      </c>
      <c r="E5527" t="s">
        <v>66</v>
      </c>
      <c r="F5527" s="0">
        <v>357</v>
      </c>
      <c r="G5527" s="0">
        <v>77.104194641113281</v>
      </c>
      <c r="H5527" s="0">
        <v>78.680809020996094</v>
      </c>
      <c r="I5527" s="0">
        <v>1.5766181945800781</v>
      </c>
      <c r="J5527" s="0">
        <v>1.6627603769302368</v>
      </c>
      <c r="K5527" s="0">
        <v>93.324928283691406</v>
      </c>
      <c r="L5527" s="0">
        <v>0.9481932520866394</v>
      </c>
      <c r="M5527" s="0">
        <v>0</v>
      </c>
      <c r="N5527" s="0">
        <v>0</v>
      </c>
      <c r="O5527" s="0">
        <v>68.124366760253906</v>
      </c>
      <c r="P5527" s="0">
        <v>60.636249542236328</v>
      </c>
      <c r="Q5527" s="0">
        <v>-1.1583791971206665</v>
      </c>
      <c r="R5527" s="0">
        <v>-0.55429494380950928</v>
      </c>
      <c r="S5527" s="0">
        <v>0.70466578006744385</v>
      </c>
      <c r="T5527" s="0">
        <v>1.5766181945800781</v>
      </c>
      <c r="U5527" s="0">
        <v>2.4485704898834229</v>
      </c>
      <c r="V5527" s="0">
        <v>3.7075314521789551</v>
      </c>
      <c r="W5527" s="0">
        <v>4.3116154670715332</v>
      </c>
      <c r="X5527" s="0">
        <v>27.52619743347168</v>
      </c>
      <c r="Y5527" s="0">
        <v>28.089048385620117</v>
      </c>
      <c r="Z5527" s="0">
        <v>0.56285268068313599</v>
      </c>
      <c r="AA5527" s="0">
        <v>0.59360545873641968</v>
      </c>
      <c r="AB5527" s="0">
        <v>-0.41354140639305115</v>
      </c>
      <c r="AC5527" s="0">
        <v>-0.19788332283496857</v>
      </c>
      <c r="AD5527" s="0">
        <v>0.25156566500663757</v>
      </c>
      <c r="AE5527" s="0">
        <v>0.56285268068313599</v>
      </c>
      <c r="AF5527" s="0">
        <v>0.87413966655731201</v>
      </c>
      <c r="AG5527" s="0">
        <v>1.3235887289047241</v>
      </c>
      <c r="AH5527" s="0">
        <v>1.5392467975616455</v>
      </c>
    </row>
    <row r="5528" x14ac:dyDescent="0.4">
      <c r="A5528" s="11" t="str">
        <f>Data[[#This Row],[category]]&amp;Data[[#This Row],[subcategory]]&amp;Data[[#This Row],[date]]&amp;Data[[#This Row],[hour]]</f>
        <v>Zip code regionNorth San Diego8/31/201715</v>
      </c>
      <c r="B5528" s="11" t="s">
        <v>145</v>
      </c>
      <c r="C5528" t="s">
        <v>57</v>
      </c>
      <c r="D5528" t="s">
        <v>109</v>
      </c>
      <c r="E5528" t="s">
        <v>67</v>
      </c>
      <c r="F5528" s="0">
        <v>357</v>
      </c>
      <c r="G5528" s="0">
        <v>73.382904052734375</v>
      </c>
      <c r="H5528" s="0">
        <v>69.89654541015625</v>
      </c>
      <c r="I5528" s="0">
        <v>-3.486358642578125</v>
      </c>
      <c r="J5528" s="0">
        <v>2.1452751159667969</v>
      </c>
      <c r="K5528" s="0">
        <v>91.983192443847656</v>
      </c>
      <c r="L5528" s="0">
        <v>-1.6251336336135864</v>
      </c>
      <c r="M5528" s="0">
        <v>0</v>
      </c>
      <c r="N5528" s="0">
        <v>0</v>
      </c>
      <c r="O5528" s="0">
        <v>68.124366760253906</v>
      </c>
      <c r="P5528" s="0">
        <v>60.636249542236328</v>
      </c>
      <c r="Q5528" s="0">
        <v>-7.0150222778320313</v>
      </c>
      <c r="R5528" s="0">
        <v>-6.2356390953063965</v>
      </c>
      <c r="S5528" s="0">
        <v>-4.6113419532775879</v>
      </c>
      <c r="T5528" s="0">
        <v>-3.486358642578125</v>
      </c>
      <c r="U5528" s="0">
        <v>-2.3613753318786621</v>
      </c>
      <c r="V5528" s="0">
        <v>-0.73707795143127441</v>
      </c>
      <c r="W5528" s="0">
        <v>0.042304914444684982</v>
      </c>
      <c r="X5528" s="0">
        <v>26.197696685791016</v>
      </c>
      <c r="Y5528" s="0">
        <v>24.953065872192383</v>
      </c>
      <c r="Z5528" s="0">
        <v>-1.244629979133606</v>
      </c>
      <c r="AA5528" s="0">
        <v>0.76586323976516724</v>
      </c>
      <c r="AB5528" s="0">
        <v>-2.5043628215789795</v>
      </c>
      <c r="AC5528" s="0">
        <v>-2.2261230945587158</v>
      </c>
      <c r="AD5528" s="0">
        <v>-1.6462490558624268</v>
      </c>
      <c r="AE5528" s="0">
        <v>-1.244629979133606</v>
      </c>
      <c r="AF5528" s="0">
        <v>-0.84301090240478516</v>
      </c>
      <c r="AG5528" s="0">
        <v>-0.26313674449920654</v>
      </c>
      <c r="AH5528" s="0">
        <v>0.015102948993444443</v>
      </c>
    </row>
    <row r="5529" x14ac:dyDescent="0.4">
      <c r="A5529" s="11" t="str">
        <f>Data[[#This Row],[category]]&amp;Data[[#This Row],[subcategory]]&amp;Data[[#This Row],[date]]&amp;Data[[#This Row],[hour]]</f>
        <v>Zip code regionNorth San Diego8/31/201716</v>
      </c>
      <c r="B5529" s="11" t="s">
        <v>145</v>
      </c>
      <c r="C5529" t="s">
        <v>57</v>
      </c>
      <c r="D5529" t="s">
        <v>109</v>
      </c>
      <c r="E5529" t="s">
        <v>68</v>
      </c>
      <c r="F5529" s="0">
        <v>357</v>
      </c>
      <c r="G5529" s="0">
        <v>66.317436218261719</v>
      </c>
      <c r="H5529" s="0">
        <v>63.597888946533203</v>
      </c>
      <c r="I5529" s="0">
        <v>-2.7195446491241455</v>
      </c>
      <c r="J5529" s="0">
        <v>2.2771003246307373</v>
      </c>
      <c r="K5529" s="0">
        <v>88.002799987792969</v>
      </c>
      <c r="L5529" s="0">
        <v>-1.1943016052246094</v>
      </c>
      <c r="M5529" s="0">
        <v>0</v>
      </c>
      <c r="N5529" s="0">
        <v>0</v>
      </c>
      <c r="O5529" s="0">
        <v>68.124366760253906</v>
      </c>
      <c r="P5529" s="0">
        <v>60.636249542236328</v>
      </c>
      <c r="Q5529" s="0">
        <v>-6.4650411605834961</v>
      </c>
      <c r="R5529" s="0">
        <v>-5.6377663612365723</v>
      </c>
      <c r="S5529" s="0">
        <v>-3.9136571884155273</v>
      </c>
      <c r="T5529" s="0">
        <v>-2.7195446491241455</v>
      </c>
      <c r="U5529" s="0">
        <v>-1.5254321098327637</v>
      </c>
      <c r="V5529" s="0">
        <v>0.19867683947086334</v>
      </c>
      <c r="W5529" s="0">
        <v>1.0259521007537842</v>
      </c>
      <c r="X5529" s="0">
        <v>23.675325393676758</v>
      </c>
      <c r="Y5529" s="0">
        <v>22.704446792602539</v>
      </c>
      <c r="Z5529" s="0">
        <v>-0.97087746858596802</v>
      </c>
      <c r="AA5529" s="0">
        <v>0.81292480230331421</v>
      </c>
      <c r="AB5529" s="0">
        <v>-2.3080198764801025</v>
      </c>
      <c r="AC5529" s="0">
        <v>-2.0126824378967285</v>
      </c>
      <c r="AD5529" s="0">
        <v>-1.397175669670105</v>
      </c>
      <c r="AE5529" s="0">
        <v>-0.97087746858596802</v>
      </c>
      <c r="AF5529" s="0">
        <v>-0.54457926750183105</v>
      </c>
      <c r="AG5529" s="0">
        <v>0.070927582681179047</v>
      </c>
      <c r="AH5529" s="0">
        <v>0.36626484990119934</v>
      </c>
    </row>
    <row r="5530" x14ac:dyDescent="0.4">
      <c r="A5530" s="11" t="str">
        <f>Data[[#This Row],[category]]&amp;Data[[#This Row],[subcategory]]&amp;Data[[#This Row],[date]]&amp;Data[[#This Row],[hour]]</f>
        <v>Zip code regionNorth San Diego8/31/201717</v>
      </c>
      <c r="B5530" s="11" t="s">
        <v>145</v>
      </c>
      <c r="C5530" t="s">
        <v>57</v>
      </c>
      <c r="D5530" t="s">
        <v>109</v>
      </c>
      <c r="E5530" t="s">
        <v>69</v>
      </c>
      <c r="F5530" s="0">
        <v>357</v>
      </c>
      <c r="G5530" s="0">
        <v>60.082859039306641</v>
      </c>
      <c r="H5530" s="0">
        <v>57.447856903076172</v>
      </c>
      <c r="I5530" s="0">
        <v>-2.6350021362304687</v>
      </c>
      <c r="J5530" s="0">
        <v>2.3982248306274414</v>
      </c>
      <c r="K5530" s="0">
        <v>88.464988708496094</v>
      </c>
      <c r="L5530" s="0">
        <v>-1.098730206489563</v>
      </c>
      <c r="M5530" s="0">
        <v>0</v>
      </c>
      <c r="N5530" s="0">
        <v>0</v>
      </c>
      <c r="O5530" s="0">
        <v>68.124366760253906</v>
      </c>
      <c r="P5530" s="0">
        <v>60.636249542236328</v>
      </c>
      <c r="Q5530" s="0">
        <v>-6.5797309875488281</v>
      </c>
      <c r="R5530" s="0">
        <v>-5.7084507942199707</v>
      </c>
      <c r="S5530" s="0">
        <v>-3.8926324844360352</v>
      </c>
      <c r="T5530" s="0">
        <v>-2.6350021362304687</v>
      </c>
      <c r="U5530" s="0">
        <v>-1.3773717880249023</v>
      </c>
      <c r="V5530" s="0">
        <v>0.43844664096832275</v>
      </c>
      <c r="W5530" s="0">
        <v>1.3097267150878906</v>
      </c>
      <c r="X5530" s="0">
        <v>21.449581146240234</v>
      </c>
      <c r="Y5530" s="0">
        <v>20.508884429931641</v>
      </c>
      <c r="Z5530" s="0">
        <v>-0.94069576263427734</v>
      </c>
      <c r="AA5530" s="0">
        <v>0.85616624355316162</v>
      </c>
      <c r="AB5530" s="0">
        <v>-2.3489639759063721</v>
      </c>
      <c r="AC5530" s="0">
        <v>-2.037916898727417</v>
      </c>
      <c r="AD5530" s="0">
        <v>-1.3896697759628296</v>
      </c>
      <c r="AE5530" s="0">
        <v>-0.94069576263427734</v>
      </c>
      <c r="AF5530" s="0">
        <v>-0.4917217493057251</v>
      </c>
      <c r="AG5530" s="0">
        <v>0.15652543306350708</v>
      </c>
      <c r="AH5530" s="0">
        <v>0.46757239103317261</v>
      </c>
    </row>
    <row r="5531" x14ac:dyDescent="0.4">
      <c r="A5531" s="11" t="str">
        <f>Data[[#This Row],[category]]&amp;Data[[#This Row],[subcategory]]&amp;Data[[#This Row],[date]]&amp;Data[[#This Row],[hour]]</f>
        <v>Zip code regionNorth San Diego8/31/201718</v>
      </c>
      <c r="B5531" s="11" t="s">
        <v>145</v>
      </c>
      <c r="C5531" t="s">
        <v>57</v>
      </c>
      <c r="D5531" t="s">
        <v>109</v>
      </c>
      <c r="E5531" t="s">
        <v>70</v>
      </c>
      <c r="F5531" s="0">
        <v>357</v>
      </c>
      <c r="G5531" s="0">
        <v>55.211669921875</v>
      </c>
      <c r="H5531" s="0">
        <v>51.602706909179688</v>
      </c>
      <c r="I5531" s="0">
        <v>-3.608964204788208</v>
      </c>
      <c r="J5531" s="0">
        <v>1.6867420673370361</v>
      </c>
      <c r="K5531" s="0">
        <v>86.148460388183594</v>
      </c>
      <c r="L5531" s="0">
        <v>-2.1396064758300781</v>
      </c>
      <c r="M5531" s="0">
        <v>1</v>
      </c>
      <c r="N5531" s="0">
        <v>1</v>
      </c>
      <c r="O5531" s="0">
        <v>68.124366760253906</v>
      </c>
      <c r="P5531" s="0">
        <v>60.636249542236328</v>
      </c>
      <c r="Q5531" s="0">
        <v>-6.3834080696105957</v>
      </c>
      <c r="R5531" s="0">
        <v>-5.7706112861633301</v>
      </c>
      <c r="S5531" s="0">
        <v>-4.493492603302002</v>
      </c>
      <c r="T5531" s="0">
        <v>-3.608964204788208</v>
      </c>
      <c r="U5531" s="0">
        <v>-2.7244358062744141</v>
      </c>
      <c r="V5531" s="0">
        <v>-1.4473172426223755</v>
      </c>
      <c r="W5531" s="0">
        <v>-0.83452039957046509</v>
      </c>
      <c r="X5531" s="0">
        <v>19.710565567016602</v>
      </c>
      <c r="Y5531" s="0">
        <v>18.42216682434082</v>
      </c>
      <c r="Z5531" s="0">
        <v>-1.2884001731872559</v>
      </c>
      <c r="AA5531" s="0">
        <v>0.60216689109802246</v>
      </c>
      <c r="AB5531" s="0">
        <v>-2.2788765430450439</v>
      </c>
      <c r="AC5531" s="0">
        <v>-2.0601081848144531</v>
      </c>
      <c r="AD5531" s="0">
        <v>-1.6041767597198486</v>
      </c>
      <c r="AE5531" s="0">
        <v>-1.2884001731872559</v>
      </c>
      <c r="AF5531" s="0">
        <v>-0.97262352705001831</v>
      </c>
      <c r="AG5531" s="0">
        <v>-0.51669228076934814</v>
      </c>
      <c r="AH5531" s="0">
        <v>-0.29792377352714539</v>
      </c>
    </row>
    <row r="5532" x14ac:dyDescent="0.4">
      <c r="A5532" s="11" t="str">
        <f>Data[[#This Row],[category]]&amp;Data[[#This Row],[subcategory]]&amp;Data[[#This Row],[date]]&amp;Data[[#This Row],[hour]]</f>
        <v>Zip code regionNorth San Diego8/31/201719</v>
      </c>
      <c r="B5532" s="11" t="s">
        <v>145</v>
      </c>
      <c r="C5532" t="s">
        <v>57</v>
      </c>
      <c r="D5532" t="s">
        <v>109</v>
      </c>
      <c r="E5532" t="s">
        <v>71</v>
      </c>
      <c r="F5532" s="0">
        <v>357</v>
      </c>
      <c r="G5532" s="0">
        <v>48.743328094482422</v>
      </c>
      <c r="H5532" s="0">
        <v>52.348159790039062</v>
      </c>
      <c r="I5532" s="0">
        <v>3.6048331260681152</v>
      </c>
      <c r="J5532" s="0">
        <v>1.7691669464111328</v>
      </c>
      <c r="K5532" s="0">
        <v>82.700279235839844</v>
      </c>
      <c r="L5532" s="0">
        <v>2.0375878810882568</v>
      </c>
      <c r="M5532" s="0">
        <v>1</v>
      </c>
      <c r="N5532" s="0">
        <v>1</v>
      </c>
      <c r="O5532" s="0">
        <v>68.124366760253906</v>
      </c>
      <c r="P5532" s="0">
        <v>60.636249542236328</v>
      </c>
      <c r="Q5532" s="0">
        <v>0.69481247663497925</v>
      </c>
      <c r="R5532" s="0">
        <v>1.3375544548034668</v>
      </c>
      <c r="S5532" s="0">
        <v>2.6770811080932617</v>
      </c>
      <c r="T5532" s="0">
        <v>3.6048331260681152</v>
      </c>
      <c r="U5532" s="0">
        <v>4.5325851440429687</v>
      </c>
      <c r="V5532" s="0">
        <v>5.8721117973327637</v>
      </c>
      <c r="W5532" s="0">
        <v>6.5148539543151855</v>
      </c>
      <c r="X5532" s="0">
        <v>17.4013671875</v>
      </c>
      <c r="Y5532" s="0">
        <v>18.68829345703125</v>
      </c>
      <c r="Z5532" s="0">
        <v>1.2869254350662231</v>
      </c>
      <c r="AA5532" s="0">
        <v>0.63159257173538208</v>
      </c>
      <c r="AB5532" s="0">
        <v>0.2480480968952179</v>
      </c>
      <c r="AC5532" s="0">
        <v>0.47750699520111084</v>
      </c>
      <c r="AD5532" s="0">
        <v>0.95571798086166382</v>
      </c>
      <c r="AE5532" s="0">
        <v>1.2869254350662231</v>
      </c>
      <c r="AF5532" s="0">
        <v>1.6181329488754272</v>
      </c>
      <c r="AG5532" s="0">
        <v>2.096343994140625</v>
      </c>
      <c r="AH5532" s="0">
        <v>2.3258028030395508</v>
      </c>
    </row>
    <row r="5533" x14ac:dyDescent="0.4">
      <c r="A5533" s="11" t="str">
        <f>Data[[#This Row],[category]]&amp;Data[[#This Row],[subcategory]]&amp;Data[[#This Row],[date]]&amp;Data[[#This Row],[hour]]</f>
        <v>Zip code regionNorth San Diego8/31/201720</v>
      </c>
      <c r="B5533" s="11" t="s">
        <v>145</v>
      </c>
      <c r="C5533" t="s">
        <v>57</v>
      </c>
      <c r="D5533" t="s">
        <v>109</v>
      </c>
      <c r="E5533" t="s">
        <v>54</v>
      </c>
      <c r="F5533" s="0">
        <v>357</v>
      </c>
      <c r="G5533" s="0">
        <v>43.87542724609375</v>
      </c>
      <c r="H5533" s="0">
        <v>47.829200744628906</v>
      </c>
      <c r="I5533" s="0">
        <v>3.9537749290466309</v>
      </c>
      <c r="J5533" s="0">
        <v>1.7699230909347534</v>
      </c>
      <c r="K5533" s="0">
        <v>78.86834716796875</v>
      </c>
      <c r="L5533" s="0">
        <v>2.2338681221008301</v>
      </c>
      <c r="M5533" s="0">
        <v>1</v>
      </c>
      <c r="N5533" s="0">
        <v>1</v>
      </c>
      <c r="O5533" s="0">
        <v>68.124366760253906</v>
      </c>
      <c r="P5533" s="0">
        <v>60.636249542236328</v>
      </c>
      <c r="Q5533" s="0">
        <v>1.0425105094909668</v>
      </c>
      <c r="R5533" s="0">
        <v>1.6855272054672241</v>
      </c>
      <c r="S5533" s="0">
        <v>3.0256264209747314</v>
      </c>
      <c r="T5533" s="0">
        <v>3.9537749290466309</v>
      </c>
      <c r="U5533" s="0">
        <v>4.8819236755371094</v>
      </c>
      <c r="V5533" s="0">
        <v>6.222022533416748</v>
      </c>
      <c r="W5533" s="0">
        <v>6.8650393486022949</v>
      </c>
      <c r="X5533" s="0">
        <v>15.663527488708496</v>
      </c>
      <c r="Y5533" s="0">
        <v>17.07502555847168</v>
      </c>
      <c r="Z5533" s="0">
        <v>1.4114975929260254</v>
      </c>
      <c r="AA5533" s="0">
        <v>0.63186252117156982</v>
      </c>
      <c r="AB5533" s="0">
        <v>0.37217622995376587</v>
      </c>
      <c r="AC5533" s="0">
        <v>0.60173320770263672</v>
      </c>
      <c r="AD5533" s="0">
        <v>1.0801485776901245</v>
      </c>
      <c r="AE5533" s="0">
        <v>1.4114975929260254</v>
      </c>
      <c r="AF5533" s="0">
        <v>1.7428466081619263</v>
      </c>
      <c r="AG5533" s="0">
        <v>2.2212619781494141</v>
      </c>
      <c r="AH5533" s="0">
        <v>2.4508190155029297</v>
      </c>
    </row>
    <row r="5534" x14ac:dyDescent="0.4">
      <c r="A5534" s="11" t="str">
        <f>Data[[#This Row],[category]]&amp;Data[[#This Row],[subcategory]]&amp;Data[[#This Row],[date]]&amp;Data[[#This Row],[hour]]</f>
        <v>Zip code regionNorth San Diego8/31/201721</v>
      </c>
      <c r="B5534" s="11" t="s">
        <v>145</v>
      </c>
      <c r="C5534" t="s">
        <v>57</v>
      </c>
      <c r="D5534" t="s">
        <v>109</v>
      </c>
      <c r="E5534" t="s">
        <v>72</v>
      </c>
      <c r="F5534" s="0">
        <v>357</v>
      </c>
      <c r="G5534" s="0">
        <v>41.891788482666016</v>
      </c>
      <c r="H5534" s="0">
        <v>43.156566619873047</v>
      </c>
      <c r="I5534" s="0">
        <v>1.2647781372070312</v>
      </c>
      <c r="J5534" s="0">
        <v>1.6605819463729858</v>
      </c>
      <c r="K5534" s="0">
        <v>77.450981140136719</v>
      </c>
      <c r="L5534" s="0">
        <v>0.76164752244949341</v>
      </c>
      <c r="M5534" s="0">
        <v>0</v>
      </c>
      <c r="N5534" s="0">
        <v>0</v>
      </c>
      <c r="O5534" s="0">
        <v>68.124366760253906</v>
      </c>
      <c r="P5534" s="0">
        <v>60.636249542236328</v>
      </c>
      <c r="Q5534" s="0">
        <v>-1.466636061668396</v>
      </c>
      <c r="R5534" s="0">
        <v>-0.86334323883056641</v>
      </c>
      <c r="S5534" s="0">
        <v>0.39396810531616211</v>
      </c>
      <c r="T5534" s="0">
        <v>1.2647781372070312</v>
      </c>
      <c r="U5534" s="0">
        <v>2.1355881690979004</v>
      </c>
      <c r="V5534" s="0">
        <v>3.3928995132446289</v>
      </c>
      <c r="W5534" s="0">
        <v>3.996192455291748</v>
      </c>
      <c r="X5534" s="0">
        <v>14.955368041992188</v>
      </c>
      <c r="Y5534" s="0">
        <v>15.406894683837891</v>
      </c>
      <c r="Z5534" s="0">
        <v>0.45152580738067627</v>
      </c>
      <c r="AA5534" s="0">
        <v>0.59282773733139038</v>
      </c>
      <c r="AB5534" s="0">
        <v>-0.52358907461166382</v>
      </c>
      <c r="AC5534" s="0">
        <v>-0.3082135021686554</v>
      </c>
      <c r="AD5534" s="0">
        <v>0.14064663648605347</v>
      </c>
      <c r="AE5534" s="0">
        <v>0.45152580738067627</v>
      </c>
      <c r="AF5534" s="0">
        <v>0.76240497827529907</v>
      </c>
      <c r="AG5534" s="0">
        <v>1.2112650871276855</v>
      </c>
      <c r="AH5534" s="0">
        <v>1.4266406297683716</v>
      </c>
    </row>
    <row r="5535" x14ac:dyDescent="0.4">
      <c r="A5535" s="11" t="str">
        <f>Data[[#This Row],[category]]&amp;Data[[#This Row],[subcategory]]&amp;Data[[#This Row],[date]]&amp;Data[[#This Row],[hour]]</f>
        <v>Zip code regionNorth San Diego8/31/201722</v>
      </c>
      <c r="B5535" s="11" t="s">
        <v>145</v>
      </c>
      <c r="C5535" t="s">
        <v>57</v>
      </c>
      <c r="D5535" t="s">
        <v>109</v>
      </c>
      <c r="E5535" t="s">
        <v>73</v>
      </c>
      <c r="F5535" s="0">
        <v>357</v>
      </c>
      <c r="G5535" s="0">
        <v>37.690101623535156</v>
      </c>
      <c r="H5535" s="0">
        <v>38.577396392822266</v>
      </c>
      <c r="I5535" s="0">
        <v>0.88729560375213623</v>
      </c>
      <c r="J5535" s="0">
        <v>1.5900064706802368</v>
      </c>
      <c r="K5535" s="0">
        <v>76.095237731933594</v>
      </c>
      <c r="L5535" s="0">
        <v>0.55804526805877686</v>
      </c>
      <c r="M5535" s="0">
        <v>0</v>
      </c>
      <c r="N5535" s="0">
        <v>0</v>
      </c>
      <c r="O5535" s="0">
        <v>68.124366760253906</v>
      </c>
      <c r="P5535" s="0">
        <v>60.636249542236328</v>
      </c>
      <c r="Q5535" s="0">
        <v>-1.7280323505401611</v>
      </c>
      <c r="R5535" s="0">
        <v>-1.1503796577453613</v>
      </c>
      <c r="S5535" s="0">
        <v>0.053495395928621292</v>
      </c>
      <c r="T5535" s="0">
        <v>0.88729560375213623</v>
      </c>
      <c r="U5535" s="0">
        <v>1.7210958003997803</v>
      </c>
      <c r="V5535" s="0">
        <v>2.9249708652496338</v>
      </c>
      <c r="W5535" s="0">
        <v>3.5026235580444336</v>
      </c>
      <c r="X5535" s="0">
        <v>13.455366134643555</v>
      </c>
      <c r="Y5535" s="0">
        <v>13.772130966186523</v>
      </c>
      <c r="Z5535" s="0">
        <v>0.31676453351974487</v>
      </c>
      <c r="AA5535" s="0">
        <v>0.56763231754302979</v>
      </c>
      <c r="AB5535" s="0">
        <v>-0.61690753698348999</v>
      </c>
      <c r="AC5535" s="0">
        <v>-0.41068553924560547</v>
      </c>
      <c r="AD5535" s="0">
        <v>0.019097855314612389</v>
      </c>
      <c r="AE5535" s="0">
        <v>0.31676453351974487</v>
      </c>
      <c r="AF5535" s="0">
        <v>0.61443120241165161</v>
      </c>
      <c r="AG5535" s="0">
        <v>1.0442146062850952</v>
      </c>
      <c r="AH5535" s="0">
        <v>1.2504366636276245</v>
      </c>
    </row>
    <row r="5536" x14ac:dyDescent="0.4">
      <c r="A5536" s="11" t="str">
        <f>Data[[#This Row],[category]]&amp;Data[[#This Row],[subcategory]]&amp;Data[[#This Row],[date]]&amp;Data[[#This Row],[hour]]</f>
        <v>Zip code regionNorth San Diego8/31/201723</v>
      </c>
      <c r="B5536" s="11" t="s">
        <v>145</v>
      </c>
      <c r="C5536" t="s">
        <v>57</v>
      </c>
      <c r="D5536" t="s">
        <v>109</v>
      </c>
      <c r="E5536" t="s">
        <v>74</v>
      </c>
      <c r="F5536" s="0">
        <v>357</v>
      </c>
      <c r="G5536" s="0">
        <v>33.603168487548828</v>
      </c>
      <c r="H5536" s="0">
        <v>34.564567565917969</v>
      </c>
      <c r="I5536" s="0">
        <v>0.96140027046203613</v>
      </c>
      <c r="J5536" s="0">
        <v>1.6751983165740967</v>
      </c>
      <c r="K5536" s="0">
        <v>73.719886779785156</v>
      </c>
      <c r="L5536" s="0">
        <v>0.57390236854553223</v>
      </c>
      <c r="M5536" s="0">
        <v>0</v>
      </c>
      <c r="N5536" s="0">
        <v>0</v>
      </c>
      <c r="O5536" s="0">
        <v>68.124366760253906</v>
      </c>
      <c r="P5536" s="0">
        <v>60.636249542236328</v>
      </c>
      <c r="Q5536" s="0">
        <v>-1.794055700302124</v>
      </c>
      <c r="R5536" s="0">
        <v>-1.1854526996612549</v>
      </c>
      <c r="S5536" s="0">
        <v>0.082925416529178619</v>
      </c>
      <c r="T5536" s="0">
        <v>0.96140027046203613</v>
      </c>
      <c r="U5536" s="0">
        <v>1.8398751020431519</v>
      </c>
      <c r="V5536" s="0">
        <v>3.1082532405853271</v>
      </c>
      <c r="W5536" s="0">
        <v>3.7168562412261963</v>
      </c>
      <c r="X5536" s="0">
        <v>11.996331214904785</v>
      </c>
      <c r="Y5536" s="0">
        <v>12.339550971984863</v>
      </c>
      <c r="Z5536" s="0">
        <v>0.34321990609169006</v>
      </c>
      <c r="AA5536" s="0">
        <v>0.59804582595825195</v>
      </c>
      <c r="AB5536" s="0">
        <v>-0.64047795534133911</v>
      </c>
      <c r="AC5536" s="0">
        <v>-0.42320665717124939</v>
      </c>
      <c r="AD5536" s="0">
        <v>0.029604367911815643</v>
      </c>
      <c r="AE5536" s="0">
        <v>0.34321990609169006</v>
      </c>
      <c r="AF5536" s="0">
        <v>0.65683543682098389</v>
      </c>
      <c r="AG5536" s="0">
        <v>1.1096464395523071</v>
      </c>
      <c r="AH5536" s="0">
        <v>1.3269177675247192</v>
      </c>
    </row>
    <row r="5537" x14ac:dyDescent="0.4">
      <c r="A5537" s="11" t="str">
        <f>Data[[#This Row],[category]]&amp;Data[[#This Row],[subcategory]]&amp;Data[[#This Row],[date]]&amp;Data[[#This Row],[hour]]</f>
        <v>Zip code regionNorth San Diego8/31/201724</v>
      </c>
      <c r="B5537" s="11" t="s">
        <v>145</v>
      </c>
      <c r="C5537" t="s">
        <v>57</v>
      </c>
      <c r="D5537" t="s">
        <v>109</v>
      </c>
      <c r="E5537" t="s">
        <v>75</v>
      </c>
      <c r="F5537" s="0">
        <v>357</v>
      </c>
      <c r="G5537" s="0">
        <v>29.465290069580078</v>
      </c>
      <c r="H5537" s="0">
        <v>31.243791580200195</v>
      </c>
      <c r="I5537" s="0">
        <v>1.7785013914108276</v>
      </c>
      <c r="J5537" s="0">
        <v>1.6457198858261108</v>
      </c>
      <c r="K5537" s="0">
        <v>73.257705688476563</v>
      </c>
      <c r="L5537" s="0">
        <v>1.0806828737258911</v>
      </c>
      <c r="M5537" s="0">
        <v>0</v>
      </c>
      <c r="N5537" s="0">
        <v>0</v>
      </c>
      <c r="O5537" s="0">
        <v>68.124366760253906</v>
      </c>
      <c r="P5537" s="0">
        <v>60.636249542236328</v>
      </c>
      <c r="Q5537" s="0">
        <v>-0.92846691608428955</v>
      </c>
      <c r="R5537" s="0">
        <v>-0.33057349920272827</v>
      </c>
      <c r="S5537" s="0">
        <v>0.91548502445220947</v>
      </c>
      <c r="T5537" s="0">
        <v>1.7785013914108276</v>
      </c>
      <c r="U5537" s="0">
        <v>2.6415176391601562</v>
      </c>
      <c r="V5537" s="0">
        <v>3.8875763416290283</v>
      </c>
      <c r="W5537" s="0">
        <v>4.4854698181152344</v>
      </c>
      <c r="X5537" s="0">
        <v>10.519108772277832</v>
      </c>
      <c r="Y5537" s="0">
        <v>11.154033660888672</v>
      </c>
      <c r="Z5537" s="0">
        <v>0.63492500782012939</v>
      </c>
      <c r="AA5537" s="0">
        <v>0.58752197027206421</v>
      </c>
      <c r="AB5537" s="0">
        <v>-0.33146262168884277</v>
      </c>
      <c r="AC5537" s="0">
        <v>-0.11801469326019287</v>
      </c>
      <c r="AD5537" s="0">
        <v>0.32682818174362183</v>
      </c>
      <c r="AE5537" s="0">
        <v>0.63492500782012939</v>
      </c>
      <c r="AF5537" s="0">
        <v>0.94302183389663696</v>
      </c>
      <c r="AG5537" s="0">
        <v>1.3878647089004517</v>
      </c>
      <c r="AH5537" s="0">
        <v>1.6013126373291016</v>
      </c>
    </row>
    <row r="5538" x14ac:dyDescent="0.4">
      <c r="A5538" s="11" t="str">
        <f>Data[[#This Row],[category]]&amp;Data[[#This Row],[subcategory]]&amp;Data[[#This Row],[date]]&amp;Data[[#This Row],[hour]]</f>
        <v>Zip code regionNorth San Diego8/31/2017Avg. 11 to 6 pm</v>
      </c>
      <c r="B5538" s="11" t="s">
        <v>145</v>
      </c>
      <c r="C5538" t="s">
        <v>57</v>
      </c>
      <c r="D5538" t="s">
        <v>109</v>
      </c>
      <c r="E5538" t="s">
        <v>76</v>
      </c>
      <c r="F5538" s="0">
        <v>357</v>
      </c>
      <c r="G5538" s="0">
        <v>69.0625</v>
      </c>
      <c r="H5538" s="0">
        <v>68.124366760253906</v>
      </c>
      <c r="I5538" s="0">
        <v>-0.93812859058380127</v>
      </c>
      <c r="J5538" s="0">
        <v>1.5156329870223999</v>
      </c>
      <c r="K5538" s="0">
        <v>90.77191162109375</v>
      </c>
      <c r="L5538" s="0">
        <v>-0.61896818876266479</v>
      </c>
      <c r="M5538" s="0">
        <v>0</v>
      </c>
      <c r="N5538" s="0">
        <v>0</v>
      </c>
      <c r="O5538" s="0"/>
      <c r="P5538" s="0"/>
      <c r="Q5538" s="0">
        <v>-3.4311230182647705</v>
      </c>
      <c r="R5538" s="0">
        <v>-2.8804903030395508</v>
      </c>
      <c r="S5538" s="0">
        <v>-1.7329273223876953</v>
      </c>
      <c r="T5538" s="0">
        <v>-0.93812859058380127</v>
      </c>
      <c r="U5538" s="0">
        <v>-0.14332987368106842</v>
      </c>
      <c r="V5538" s="0">
        <v>1.0042332410812378</v>
      </c>
      <c r="W5538" s="0">
        <v>1.554865837097168</v>
      </c>
      <c r="X5538" s="0">
        <v>24.655311584472656</v>
      </c>
      <c r="Y5538" s="0">
        <v>24.320398330688477</v>
      </c>
      <c r="Z5538" s="0">
        <v>-0.33491191267967224</v>
      </c>
      <c r="AA5538" s="0">
        <v>0.54108095169067383</v>
      </c>
      <c r="AB5538" s="0">
        <v>-1.2249108552932739</v>
      </c>
      <c r="AC5538" s="0">
        <v>-1.0283350944519043</v>
      </c>
      <c r="AD5538" s="0">
        <v>-0.61865502595901489</v>
      </c>
      <c r="AE5538" s="0">
        <v>-0.33491191267967224</v>
      </c>
      <c r="AF5538" s="0">
        <v>-0.051168784499168396</v>
      </c>
      <c r="AG5538" s="0">
        <v>0.35851123929023743</v>
      </c>
      <c r="AH5538" s="0">
        <v>0.55508702993392944</v>
      </c>
    </row>
    <row r="5539" x14ac:dyDescent="0.4">
      <c r="A5539" s="11" t="str">
        <f>Data[[#This Row],[category]]&amp;Data[[#This Row],[subcategory]]&amp;Data[[#This Row],[date]]&amp;Data[[#This Row],[hour]]</f>
        <v>Zip code regionNorth San Diego8/31/2017Avg. 2 to 6pm</v>
      </c>
      <c r="B5539" s="11" t="s">
        <v>145</v>
      </c>
      <c r="C5539" t="s">
        <v>57</v>
      </c>
      <c r="D5539" t="s">
        <v>109</v>
      </c>
      <c r="E5539" t="s">
        <v>77</v>
      </c>
      <c r="F5539" s="0">
        <v>357</v>
      </c>
      <c r="G5539" s="0">
        <v>63.748714447021484</v>
      </c>
      <c r="H5539" s="0">
        <v>60.636249542236328</v>
      </c>
      <c r="I5539" s="0">
        <v>-3.1124672889709473</v>
      </c>
      <c r="J5539" s="0">
        <v>1.922486424446106</v>
      </c>
      <c r="K5539" s="0">
        <v>88.649856567382812</v>
      </c>
      <c r="L5539" s="0">
        <v>-1.6189801692962646</v>
      </c>
      <c r="M5539" s="0">
        <v>0</v>
      </c>
      <c r="N5539" s="0">
        <v>0</v>
      </c>
      <c r="O5539" s="0"/>
      <c r="P5539" s="0"/>
      <c r="Q5539" s="0">
        <v>-6.2746758460998535</v>
      </c>
      <c r="R5539" s="0">
        <v>-5.57623291015625</v>
      </c>
      <c r="S5539" s="0">
        <v>-4.1206202507019043</v>
      </c>
      <c r="T5539" s="0">
        <v>-3.1124672889709473</v>
      </c>
      <c r="U5539" s="0">
        <v>-2.1043143272399902</v>
      </c>
      <c r="V5539" s="0">
        <v>-0.64870178699493408</v>
      </c>
      <c r="W5539" s="0">
        <v>0.049741480499505997</v>
      </c>
      <c r="X5539" s="0">
        <v>22.758291244506836</v>
      </c>
      <c r="Y5539" s="0">
        <v>21.647140502929688</v>
      </c>
      <c r="Z5539" s="0">
        <v>-1.111150860786438</v>
      </c>
      <c r="AA5539" s="0">
        <v>0.68632763624191284</v>
      </c>
      <c r="AB5539" s="0">
        <v>-2.2400593757629395</v>
      </c>
      <c r="AC5539" s="0">
        <v>-1.9907151460647583</v>
      </c>
      <c r="AD5539" s="0">
        <v>-1.4710614681243896</v>
      </c>
      <c r="AE5539" s="0">
        <v>-1.111150860786438</v>
      </c>
      <c r="AF5539" s="0">
        <v>-0.7512403130531311</v>
      </c>
      <c r="AG5539" s="0">
        <v>-0.23158660531044006</v>
      </c>
      <c r="AH5539" s="0">
        <v>0.017757641151547432</v>
      </c>
    </row>
    <row r="5540" x14ac:dyDescent="0.4">
      <c r="A5540" s="11" t="str">
        <f>Data[[#This Row],[category]]&amp;Data[[#This Row],[subcategory]]&amp;Data[[#This Row],[date]]&amp;Data[[#This Row],[hour]]</f>
        <v>Zip code regionNorth San Diego9/1/20171</v>
      </c>
      <c r="B5540" s="11" t="s">
        <v>145</v>
      </c>
      <c r="C5540" t="s">
        <v>57</v>
      </c>
      <c r="D5540" t="s">
        <v>112</v>
      </c>
      <c r="E5540" t="s">
        <v>40</v>
      </c>
      <c r="F5540" s="0">
        <v>357</v>
      </c>
      <c r="G5540" s="0">
        <v>28.512500762939453</v>
      </c>
      <c r="H5540" s="0">
        <v>28.794031143188477</v>
      </c>
      <c r="I5540" s="0">
        <v>0.28153067827224731</v>
      </c>
      <c r="J5540" s="0">
        <v>1.6787784099578857</v>
      </c>
      <c r="K5540" s="0">
        <v>73.044815063476562</v>
      </c>
      <c r="L5540" s="0">
        <v>0.16769972443580627</v>
      </c>
      <c r="M5540" s="0">
        <v>0</v>
      </c>
      <c r="N5540" s="0">
        <v>0</v>
      </c>
      <c r="O5540" s="0">
        <v>70.118324279785156</v>
      </c>
      <c r="P5540" s="0">
        <v>61.770050048828125</v>
      </c>
      <c r="Q5540" s="0">
        <v>-2.4798140525817871</v>
      </c>
      <c r="R5540" s="0">
        <v>-1.8699104785919189</v>
      </c>
      <c r="S5540" s="0">
        <v>-0.59882158041000366</v>
      </c>
      <c r="T5540" s="0">
        <v>0.28153067827224731</v>
      </c>
      <c r="U5540" s="0">
        <v>1.1618829965591431</v>
      </c>
      <c r="V5540" s="0">
        <v>2.432971715927124</v>
      </c>
      <c r="W5540" s="0">
        <v>3.0428755283355713</v>
      </c>
      <c r="X5540" s="0">
        <v>10.178962707519531</v>
      </c>
      <c r="Y5540" s="0">
        <v>10.27946949005127</v>
      </c>
      <c r="Z5540" s="0">
        <v>0.10050645470619202</v>
      </c>
      <c r="AA5540" s="0">
        <v>0.59932386875152588</v>
      </c>
      <c r="AB5540" s="0">
        <v>-0.88529360294342041</v>
      </c>
      <c r="AC5540" s="0">
        <v>-0.66755801439285278</v>
      </c>
      <c r="AD5540" s="0">
        <v>-0.21377928555011749</v>
      </c>
      <c r="AE5540" s="0">
        <v>0.10050645470619202</v>
      </c>
      <c r="AF5540" s="0">
        <v>0.41479220986366272</v>
      </c>
      <c r="AG5540" s="0">
        <v>0.86857092380523682</v>
      </c>
      <c r="AH5540" s="0">
        <v>1.0863064527511597</v>
      </c>
    </row>
    <row r="5541" x14ac:dyDescent="0.4">
      <c r="A5541" s="11" t="str">
        <f>Data[[#This Row],[category]]&amp;Data[[#This Row],[subcategory]]&amp;Data[[#This Row],[date]]&amp;Data[[#This Row],[hour]]</f>
        <v>Zip code regionNorth San Diego9/1/20172</v>
      </c>
      <c r="B5541" s="11" t="s">
        <v>145</v>
      </c>
      <c r="C5541" t="s">
        <v>57</v>
      </c>
      <c r="D5541" t="s">
        <v>112</v>
      </c>
      <c r="E5541" t="s">
        <v>41</v>
      </c>
      <c r="F5541" s="0">
        <v>357</v>
      </c>
      <c r="G5541" s="0">
        <v>27.447885513305664</v>
      </c>
      <c r="H5541" s="0">
        <v>27.487199783325195</v>
      </c>
      <c r="I5541" s="0">
        <v>0.039314486086368561</v>
      </c>
      <c r="J5541" s="0">
        <v>1.7611613273620605</v>
      </c>
      <c r="K5541" s="0">
        <v>72.49859619140625</v>
      </c>
      <c r="L5541" s="0">
        <v>0.022323045879602432</v>
      </c>
      <c r="M5541" s="0">
        <v>0</v>
      </c>
      <c r="N5541" s="0">
        <v>0</v>
      </c>
      <c r="O5541" s="0">
        <v>70.118324279785156</v>
      </c>
      <c r="P5541" s="0">
        <v>61.770050048828125</v>
      </c>
      <c r="Q5541" s="0">
        <v>-2.8575382232666016</v>
      </c>
      <c r="R5541" s="0">
        <v>-2.2177045345306396</v>
      </c>
      <c r="S5541" s="0">
        <v>-0.88423943519592285</v>
      </c>
      <c r="T5541" s="0">
        <v>0.039314486086368561</v>
      </c>
      <c r="U5541" s="0">
        <v>0.96286839246749878</v>
      </c>
      <c r="V5541" s="0">
        <v>2.2963335514068604</v>
      </c>
      <c r="W5541" s="0">
        <v>2.9361670017242432</v>
      </c>
      <c r="X5541" s="0">
        <v>9.7988948822021484</v>
      </c>
      <c r="Y5541" s="0">
        <v>9.8129301071166992</v>
      </c>
      <c r="Z5541" s="0">
        <v>0.014035271480679512</v>
      </c>
      <c r="AA5541" s="0">
        <v>0.62873458862304688</v>
      </c>
      <c r="AB5541" s="0">
        <v>-1.0201411247253418</v>
      </c>
      <c r="AC5541" s="0">
        <v>-0.79172050952911377</v>
      </c>
      <c r="AD5541" s="0">
        <v>-0.31567347049713135</v>
      </c>
      <c r="AE5541" s="0">
        <v>0.014035271480679512</v>
      </c>
      <c r="AF5541" s="0">
        <v>0.34374400973320007</v>
      </c>
      <c r="AG5541" s="0">
        <v>0.81979107856750488</v>
      </c>
      <c r="AH5541" s="0">
        <v>1.0482116937637329</v>
      </c>
    </row>
    <row r="5542" x14ac:dyDescent="0.4">
      <c r="A5542" s="11" t="str">
        <f>Data[[#This Row],[category]]&amp;Data[[#This Row],[subcategory]]&amp;Data[[#This Row],[date]]&amp;Data[[#This Row],[hour]]</f>
        <v>Zip code regionNorth San Diego9/1/20173</v>
      </c>
      <c r="B5542" s="11" t="s">
        <v>145</v>
      </c>
      <c r="C5542" t="s">
        <v>57</v>
      </c>
      <c r="D5542" t="s">
        <v>112</v>
      </c>
      <c r="E5542" t="s">
        <v>42</v>
      </c>
      <c r="F5542" s="0">
        <v>357</v>
      </c>
      <c r="G5542" s="0">
        <v>26.883323669433594</v>
      </c>
      <c r="H5542" s="0">
        <v>26.725063323974609</v>
      </c>
      <c r="I5542" s="0">
        <v>-0.15825936198234558</v>
      </c>
      <c r="J5542" s="0">
        <v>1.7011259794235229</v>
      </c>
      <c r="K5542" s="0">
        <v>72.865547180175781</v>
      </c>
      <c r="L5542" s="0">
        <v>-0.093032121658325195</v>
      </c>
      <c r="M5542" s="0">
        <v>0</v>
      </c>
      <c r="N5542" s="0">
        <v>0</v>
      </c>
      <c r="O5542" s="0">
        <v>70.118324279785156</v>
      </c>
      <c r="P5542" s="0">
        <v>61.770050048828125</v>
      </c>
      <c r="Q5542" s="0">
        <v>-2.9563624858856201</v>
      </c>
      <c r="R5542" s="0">
        <v>-2.3383400440216064</v>
      </c>
      <c r="S5542" s="0">
        <v>-1.050330638885498</v>
      </c>
      <c r="T5542" s="0">
        <v>-0.15825936198234558</v>
      </c>
      <c r="U5542" s="0">
        <v>0.73381197452545166</v>
      </c>
      <c r="V5542" s="0">
        <v>2.0218212604522705</v>
      </c>
      <c r="W5542" s="0">
        <v>2.6398439407348633</v>
      </c>
      <c r="X5542" s="0">
        <v>9.597346305847168</v>
      </c>
      <c r="Y5542" s="0">
        <v>9.5408477783203125</v>
      </c>
      <c r="Z5542" s="0">
        <v>-0.056498590856790543</v>
      </c>
      <c r="AA5542" s="0">
        <v>0.60730195045471191</v>
      </c>
      <c r="AB5542" s="0">
        <v>-1.0554213523864746</v>
      </c>
      <c r="AC5542" s="0">
        <v>-0.83478736877441406</v>
      </c>
      <c r="AD5542" s="0">
        <v>-0.37496805191040039</v>
      </c>
      <c r="AE5542" s="0">
        <v>-0.056498590856790543</v>
      </c>
      <c r="AF5542" s="0">
        <v>0.2619708776473999</v>
      </c>
      <c r="AG5542" s="0">
        <v>0.72179019451141357</v>
      </c>
      <c r="AH5542" s="0">
        <v>0.9424242377281189</v>
      </c>
    </row>
    <row r="5543" x14ac:dyDescent="0.4">
      <c r="A5543" s="11" t="str">
        <f>Data[[#This Row],[category]]&amp;Data[[#This Row],[subcategory]]&amp;Data[[#This Row],[date]]&amp;Data[[#This Row],[hour]]</f>
        <v>Zip code regionNorth San Diego9/1/20174</v>
      </c>
      <c r="B5543" s="11" t="s">
        <v>145</v>
      </c>
      <c r="C5543" t="s">
        <v>57</v>
      </c>
      <c r="D5543" t="s">
        <v>112</v>
      </c>
      <c r="E5543" t="s">
        <v>43</v>
      </c>
      <c r="F5543" s="0">
        <v>357</v>
      </c>
      <c r="G5543" s="0">
        <v>25.118476867675781</v>
      </c>
      <c r="H5543" s="0">
        <v>26.360834121704102</v>
      </c>
      <c r="I5543" s="0">
        <v>1.2423568964004517</v>
      </c>
      <c r="J5543" s="0">
        <v>1.6893420219421387</v>
      </c>
      <c r="K5543" s="0">
        <v>71.781509399414063</v>
      </c>
      <c r="L5543" s="0">
        <v>0.7354087233543396</v>
      </c>
      <c r="M5543" s="0">
        <v>0</v>
      </c>
      <c r="N5543" s="0">
        <v>0</v>
      </c>
      <c r="O5543" s="0">
        <v>70.118324279785156</v>
      </c>
      <c r="P5543" s="0">
        <v>61.770050048828125</v>
      </c>
      <c r="Q5543" s="0">
        <v>-1.5363634824752808</v>
      </c>
      <c r="R5543" s="0">
        <v>-0.92262202501296997</v>
      </c>
      <c r="S5543" s="0">
        <v>0.35646507143974304</v>
      </c>
      <c r="T5543" s="0">
        <v>1.2423568964004517</v>
      </c>
      <c r="U5543" s="0">
        <v>2.1282486915588379</v>
      </c>
      <c r="V5543" s="0">
        <v>3.4073357582092285</v>
      </c>
      <c r="W5543" s="0">
        <v>4.0210771560668945</v>
      </c>
      <c r="X5543" s="0">
        <v>8.9672966003417969</v>
      </c>
      <c r="Y5543" s="0">
        <v>9.4108180999755859</v>
      </c>
      <c r="Z5543" s="0">
        <v>0.4435214102268219</v>
      </c>
      <c r="AA5543" s="0">
        <v>0.60309511423110962</v>
      </c>
      <c r="AB5543" s="0">
        <v>-0.54848176240921021</v>
      </c>
      <c r="AC5543" s="0">
        <v>-0.32937607169151306</v>
      </c>
      <c r="AD5543" s="0">
        <v>0.12725801765918732</v>
      </c>
      <c r="AE5543" s="0">
        <v>0.4435214102268219</v>
      </c>
      <c r="AF5543" s="0">
        <v>0.75978481769561768</v>
      </c>
      <c r="AG5543" s="0">
        <v>1.2164188623428345</v>
      </c>
      <c r="AH5543" s="0">
        <v>1.435524582862854</v>
      </c>
    </row>
    <row r="5544" x14ac:dyDescent="0.4">
      <c r="A5544" s="11" t="str">
        <f>Data[[#This Row],[category]]&amp;Data[[#This Row],[subcategory]]&amp;Data[[#This Row],[date]]&amp;Data[[#This Row],[hour]]</f>
        <v>Zip code regionNorth San Diego9/1/20175</v>
      </c>
      <c r="B5544" s="11" t="s">
        <v>145</v>
      </c>
      <c r="C5544" t="s">
        <v>57</v>
      </c>
      <c r="D5544" t="s">
        <v>112</v>
      </c>
      <c r="E5544" t="s">
        <v>44</v>
      </c>
      <c r="F5544" s="0">
        <v>357</v>
      </c>
      <c r="G5544" s="0">
        <v>24.929628372192383</v>
      </c>
      <c r="H5544" s="0">
        <v>26.7445068359375</v>
      </c>
      <c r="I5544" s="0">
        <v>1.8148796558380127</v>
      </c>
      <c r="J5544" s="0">
        <v>1.6723695993423462</v>
      </c>
      <c r="K5544" s="0">
        <v>70.8935546875</v>
      </c>
      <c r="L5544" s="0">
        <v>1.0852144956588745</v>
      </c>
      <c r="M5544" s="0">
        <v>0</v>
      </c>
      <c r="N5544" s="0">
        <v>0</v>
      </c>
      <c r="O5544" s="0">
        <v>70.118324279785156</v>
      </c>
      <c r="P5544" s="0">
        <v>61.770050048828125</v>
      </c>
      <c r="Q5544" s="0">
        <v>-0.93592351675033569</v>
      </c>
      <c r="R5544" s="0">
        <v>-0.32834821939468384</v>
      </c>
      <c r="S5544" s="0">
        <v>0.93788820505142212</v>
      </c>
      <c r="T5544" s="0">
        <v>1.8148796558380127</v>
      </c>
      <c r="U5544" s="0">
        <v>2.691871166229248</v>
      </c>
      <c r="V5544" s="0">
        <v>3.9581074714660645</v>
      </c>
      <c r="W5544" s="0">
        <v>4.5656828880310059</v>
      </c>
      <c r="X5544" s="0">
        <v>8.8998775482177734</v>
      </c>
      <c r="Y5544" s="0">
        <v>9.5477886199951172</v>
      </c>
      <c r="Z5544" s="0">
        <v>0.64791202545166016</v>
      </c>
      <c r="AA5544" s="0">
        <v>0.59703594446182251</v>
      </c>
      <c r="AB5544" s="0">
        <v>-0.33412471413612366</v>
      </c>
      <c r="AC5544" s="0">
        <v>-0.11722032725811005</v>
      </c>
      <c r="AD5544" s="0">
        <v>0.33482608199119568</v>
      </c>
      <c r="AE5544" s="0">
        <v>0.64791202545166016</v>
      </c>
      <c r="AF5544" s="0">
        <v>0.96099799871444702</v>
      </c>
      <c r="AG5544" s="0">
        <v>1.4130443334579468</v>
      </c>
      <c r="AH5544" s="0">
        <v>1.6299487352371216</v>
      </c>
    </row>
    <row r="5545" x14ac:dyDescent="0.4">
      <c r="A5545" s="11" t="str">
        <f>Data[[#This Row],[category]]&amp;Data[[#This Row],[subcategory]]&amp;Data[[#This Row],[date]]&amp;Data[[#This Row],[hour]]</f>
        <v>Zip code regionNorth San Diego9/1/20176</v>
      </c>
      <c r="B5545" s="11" t="s">
        <v>145</v>
      </c>
      <c r="C5545" t="s">
        <v>57</v>
      </c>
      <c r="D5545" t="s">
        <v>112</v>
      </c>
      <c r="E5545" t="s">
        <v>45</v>
      </c>
      <c r="F5545" s="0">
        <v>357</v>
      </c>
      <c r="G5545" s="0">
        <v>28.283107757568359</v>
      </c>
      <c r="H5545" s="0">
        <v>28.911853790283203</v>
      </c>
      <c r="I5545" s="0">
        <v>0.62874519824981689</v>
      </c>
      <c r="J5545" s="0">
        <v>1.57624351978302</v>
      </c>
      <c r="K5545" s="0">
        <v>70.574226379394531</v>
      </c>
      <c r="L5545" s="0">
        <v>0.39888834953308105</v>
      </c>
      <c r="M5545" s="0">
        <v>0</v>
      </c>
      <c r="N5545" s="0">
        <v>0</v>
      </c>
      <c r="O5545" s="0">
        <v>70.118324279785156</v>
      </c>
      <c r="P5545" s="0">
        <v>61.770050048828125</v>
      </c>
      <c r="Q5545" s="0">
        <v>-1.963944673538208</v>
      </c>
      <c r="R5545" s="0">
        <v>-1.3912920951843262</v>
      </c>
      <c r="S5545" s="0">
        <v>-0.1978377103805542</v>
      </c>
      <c r="T5545" s="0">
        <v>0.62874519824981689</v>
      </c>
      <c r="U5545" s="0">
        <v>1.455328106880188</v>
      </c>
      <c r="V5545" s="0">
        <v>2.64878249168396</v>
      </c>
      <c r="W5545" s="0">
        <v>3.2214350700378418</v>
      </c>
      <c r="X5545" s="0">
        <v>10.09706974029541</v>
      </c>
      <c r="Y5545" s="0">
        <v>10.321532249450684</v>
      </c>
      <c r="Z5545" s="0">
        <v>0.22446203231811523</v>
      </c>
      <c r="AA5545" s="0">
        <v>0.56271892786026001</v>
      </c>
      <c r="AB5545" s="0">
        <v>-0.70112824440002441</v>
      </c>
      <c r="AC5545" s="0">
        <v>-0.49669128656387329</v>
      </c>
      <c r="AD5545" s="0">
        <v>-0.070628061890602112</v>
      </c>
      <c r="AE5545" s="0">
        <v>0.22446203231811523</v>
      </c>
      <c r="AF5545" s="0">
        <v>0.51955211162567139</v>
      </c>
      <c r="AG5545" s="0">
        <v>0.94561535120010376</v>
      </c>
      <c r="AH5545" s="0">
        <v>1.1500523090362549</v>
      </c>
    </row>
    <row r="5546" x14ac:dyDescent="0.4">
      <c r="A5546" s="11" t="str">
        <f>Data[[#This Row],[category]]&amp;Data[[#This Row],[subcategory]]&amp;Data[[#This Row],[date]]&amp;Data[[#This Row],[hour]]</f>
        <v>Zip code regionNorth San Diego9/1/20177</v>
      </c>
      <c r="B5546" s="11" t="s">
        <v>145</v>
      </c>
      <c r="C5546" t="s">
        <v>57</v>
      </c>
      <c r="D5546" t="s">
        <v>112</v>
      </c>
      <c r="E5546" t="s">
        <v>59</v>
      </c>
      <c r="F5546" s="0">
        <v>357</v>
      </c>
      <c r="G5546" s="0">
        <v>35.616489410400391</v>
      </c>
      <c r="H5546" s="0">
        <v>36.136589050292969</v>
      </c>
      <c r="I5546" s="0">
        <v>0.5200996994972229</v>
      </c>
      <c r="J5546" s="0">
        <v>1.6864984035491943</v>
      </c>
      <c r="K5546" s="0">
        <v>70.459381103515625</v>
      </c>
      <c r="L5546" s="0">
        <v>0.30839025974273682</v>
      </c>
      <c r="M5546" s="0">
        <v>0</v>
      </c>
      <c r="N5546" s="0">
        <v>0</v>
      </c>
      <c r="O5546" s="0">
        <v>70.118324279785156</v>
      </c>
      <c r="P5546" s="0">
        <v>61.770050048828125</v>
      </c>
      <c r="Q5546" s="0">
        <v>-2.2539432048797607</v>
      </c>
      <c r="R5546" s="0">
        <v>-1.6412349939346313</v>
      </c>
      <c r="S5546" s="0">
        <v>-0.364300936460495</v>
      </c>
      <c r="T5546" s="0">
        <v>0.5200996994972229</v>
      </c>
      <c r="U5546" s="0">
        <v>1.4045003652572632</v>
      </c>
      <c r="V5546" s="0">
        <v>2.6814343929290771</v>
      </c>
      <c r="W5546" s="0">
        <v>3.2941427230834961</v>
      </c>
      <c r="X5546" s="0">
        <v>12.715086936950684</v>
      </c>
      <c r="Y5546" s="0">
        <v>12.900762557983398</v>
      </c>
      <c r="Z5546" s="0">
        <v>0.18567559123039246</v>
      </c>
      <c r="AA5546" s="0">
        <v>0.60207992792129517</v>
      </c>
      <c r="AB5546" s="0">
        <v>-0.80465775728225708</v>
      </c>
      <c r="AC5546" s="0">
        <v>-0.58592087030410767</v>
      </c>
      <c r="AD5546" s="0">
        <v>-0.13005542755126953</v>
      </c>
      <c r="AE5546" s="0">
        <v>0.18567559123039246</v>
      </c>
      <c r="AF5546" s="0">
        <v>0.50140661001205444</v>
      </c>
      <c r="AG5546" s="0">
        <v>0.95727205276489258</v>
      </c>
      <c r="AH5546" s="0">
        <v>1.176008939743042</v>
      </c>
    </row>
    <row r="5547" x14ac:dyDescent="0.4">
      <c r="A5547" s="11" t="str">
        <f>Data[[#This Row],[category]]&amp;Data[[#This Row],[subcategory]]&amp;Data[[#This Row],[date]]&amp;Data[[#This Row],[hour]]</f>
        <v>Zip code regionNorth San Diego9/1/20178</v>
      </c>
      <c r="B5547" s="11" t="s">
        <v>145</v>
      </c>
      <c r="C5547" t="s">
        <v>57</v>
      </c>
      <c r="D5547" t="s">
        <v>112</v>
      </c>
      <c r="E5547" t="s">
        <v>60</v>
      </c>
      <c r="F5547" s="0">
        <v>357</v>
      </c>
      <c r="G5547" s="0">
        <v>50.061500549316406</v>
      </c>
      <c r="H5547" s="0">
        <v>49.366226196289063</v>
      </c>
      <c r="I5547" s="0">
        <v>-0.69527524709701538</v>
      </c>
      <c r="J5547" s="0">
        <v>1.0870192050933838</v>
      </c>
      <c r="K5547" s="0">
        <v>77.834732055664063</v>
      </c>
      <c r="L5547" s="0">
        <v>-0.63961637020111084</v>
      </c>
      <c r="M5547" s="0">
        <v>0</v>
      </c>
      <c r="N5547" s="0">
        <v>0</v>
      </c>
      <c r="O5547" s="0">
        <v>70.118324279785156</v>
      </c>
      <c r="P5547" s="0">
        <v>61.770050048828125</v>
      </c>
      <c r="Q5547" s="0">
        <v>-2.4832627773284912</v>
      </c>
      <c r="R5547" s="0">
        <v>-2.0883464813232422</v>
      </c>
      <c r="S5547" s="0">
        <v>-1.2653086185455322</v>
      </c>
      <c r="T5547" s="0">
        <v>-0.69527524709701538</v>
      </c>
      <c r="U5547" s="0">
        <v>-0.12524181604385376</v>
      </c>
      <c r="V5547" s="0">
        <v>0.69779592752456665</v>
      </c>
      <c r="W5547" s="0">
        <v>1.0927122831344604</v>
      </c>
      <c r="X5547" s="0">
        <v>17.871955871582031</v>
      </c>
      <c r="Y5547" s="0">
        <v>17.623743057250977</v>
      </c>
      <c r="Z5547" s="0">
        <v>-0.2482132613658905</v>
      </c>
      <c r="AA5547" s="0">
        <v>0.38806584477424622</v>
      </c>
      <c r="AB5547" s="0">
        <v>-0.88652479648590088</v>
      </c>
      <c r="AC5547" s="0">
        <v>-0.74553966522216797</v>
      </c>
      <c r="AD5547" s="0">
        <v>-0.45171520113945007</v>
      </c>
      <c r="AE5547" s="0">
        <v>-0.2482132613658905</v>
      </c>
      <c r="AF5547" s="0">
        <v>-0.044711332768201828</v>
      </c>
      <c r="AG5547" s="0">
        <v>0.24911312758922577</v>
      </c>
      <c r="AH5547" s="0">
        <v>0.39009824395179749</v>
      </c>
    </row>
    <row r="5548" x14ac:dyDescent="0.4">
      <c r="A5548" s="11" t="str">
        <f>Data[[#This Row],[category]]&amp;Data[[#This Row],[subcategory]]&amp;Data[[#This Row],[date]]&amp;Data[[#This Row],[hour]]</f>
        <v>Zip code regionNorth San Diego9/1/20179</v>
      </c>
      <c r="B5548" s="11" t="s">
        <v>145</v>
      </c>
      <c r="C5548" t="s">
        <v>57</v>
      </c>
      <c r="D5548" t="s">
        <v>112</v>
      </c>
      <c r="E5548" t="s">
        <v>61</v>
      </c>
      <c r="F5548" s="0">
        <v>357</v>
      </c>
      <c r="G5548" s="0">
        <v>63.392765045166016</v>
      </c>
      <c r="H5548" s="0">
        <v>63.645298004150391</v>
      </c>
      <c r="I5548" s="0">
        <v>0.25253444910049438</v>
      </c>
      <c r="J5548" s="0">
        <v>0.65726226568222046</v>
      </c>
      <c r="K5548" s="0">
        <v>87.65826416015625</v>
      </c>
      <c r="L5548" s="0">
        <v>0.38422173261642456</v>
      </c>
      <c r="M5548" s="0">
        <v>0</v>
      </c>
      <c r="N5548" s="0">
        <v>0</v>
      </c>
      <c r="O5548" s="0">
        <v>70.118324279785156</v>
      </c>
      <c r="P5548" s="0">
        <v>61.770050048828125</v>
      </c>
      <c r="Q5548" s="0">
        <v>-0.82856577634811401</v>
      </c>
      <c r="R5548" s="0">
        <v>-0.58978104591369629</v>
      </c>
      <c r="S5548" s="0">
        <v>-0.092134222388267517</v>
      </c>
      <c r="T5548" s="0">
        <v>0.25253444910049438</v>
      </c>
      <c r="U5548" s="0">
        <v>0.59720313549041748</v>
      </c>
      <c r="V5548" s="0">
        <v>1.0948499441146851</v>
      </c>
      <c r="W5548" s="0">
        <v>1.333634614944458</v>
      </c>
      <c r="X5548" s="0">
        <v>22.631217956542969</v>
      </c>
      <c r="Y5548" s="0">
        <v>22.721370697021484</v>
      </c>
      <c r="Z5548" s="0">
        <v>0.090154796838760376</v>
      </c>
      <c r="AA5548" s="0">
        <v>0.2346426248550415</v>
      </c>
      <c r="AB5548" s="0">
        <v>-0.29579797387123108</v>
      </c>
      <c r="AC5548" s="0">
        <v>-0.21055182814598083</v>
      </c>
      <c r="AD5548" s="0">
        <v>-0.032891914248466492</v>
      </c>
      <c r="AE5548" s="0">
        <v>0.090154796838760376</v>
      </c>
      <c r="AF5548" s="0">
        <v>0.21320150792598724</v>
      </c>
      <c r="AG5548" s="0">
        <v>0.39086142182350159</v>
      </c>
      <c r="AH5548" s="0">
        <v>0.47610756754875183</v>
      </c>
    </row>
    <row r="5549" x14ac:dyDescent="0.4">
      <c r="A5549" s="11" t="str">
        <f>Data[[#This Row],[category]]&amp;Data[[#This Row],[subcategory]]&amp;Data[[#This Row],[date]]&amp;Data[[#This Row],[hour]]</f>
        <v>Zip code regionNorth San Diego9/1/201710</v>
      </c>
      <c r="B5549" s="11" t="s">
        <v>145</v>
      </c>
      <c r="C5549" t="s">
        <v>57</v>
      </c>
      <c r="D5549" t="s">
        <v>112</v>
      </c>
      <c r="E5549" t="s">
        <v>62</v>
      </c>
      <c r="F5549" s="0">
        <v>357</v>
      </c>
      <c r="G5549" s="0">
        <v>71.824447631835938</v>
      </c>
      <c r="H5549" s="0">
        <v>72.001441955566406</v>
      </c>
      <c r="I5549" s="0">
        <v>0.17699587345123291</v>
      </c>
      <c r="J5549" s="0">
        <v>0.35867312550544739</v>
      </c>
      <c r="K5549" s="0">
        <v>92.554618835449219</v>
      </c>
      <c r="L5549" s="0">
        <v>0.49347403645515442</v>
      </c>
      <c r="M5549" s="0">
        <v>0</v>
      </c>
      <c r="N5549" s="0">
        <v>0</v>
      </c>
      <c r="O5549" s="0">
        <v>70.118324279785156</v>
      </c>
      <c r="P5549" s="0">
        <v>61.770050048828125</v>
      </c>
      <c r="Q5549" s="0">
        <v>-0.41296890377998352</v>
      </c>
      <c r="R5549" s="0">
        <v>-0.28266224265098572</v>
      </c>
      <c r="S5549" s="0">
        <v>-0.011092497035861015</v>
      </c>
      <c r="T5549" s="0">
        <v>0.17699587345123291</v>
      </c>
      <c r="U5549" s="0">
        <v>0.36508423089981079</v>
      </c>
      <c r="V5549" s="0">
        <v>0.63665395975112915</v>
      </c>
      <c r="W5549" s="0">
        <v>0.76696068048477173</v>
      </c>
      <c r="X5549" s="0">
        <v>25.641326904296875</v>
      </c>
      <c r="Y5549" s="0">
        <v>25.70451545715332</v>
      </c>
      <c r="Z5549" s="0">
        <v>0.063187524676322937</v>
      </c>
      <c r="AA5549" s="0">
        <v>0.12804630398750305</v>
      </c>
      <c r="AB5549" s="0">
        <v>-0.14742989838123322</v>
      </c>
      <c r="AC5549" s="0">
        <v>-0.10091041773557663</v>
      </c>
      <c r="AD5549" s="0">
        <v>-0.0039600227028131485</v>
      </c>
      <c r="AE5549" s="0">
        <v>0.063187524676322937</v>
      </c>
      <c r="AF5549" s="0">
        <v>0.13033507764339447</v>
      </c>
      <c r="AG5549" s="0">
        <v>0.22728545963764191</v>
      </c>
      <c r="AH5549" s="0">
        <v>0.27380496263504028</v>
      </c>
    </row>
    <row r="5550" x14ac:dyDescent="0.4">
      <c r="A5550" s="11" t="str">
        <f>Data[[#This Row],[category]]&amp;Data[[#This Row],[subcategory]]&amp;Data[[#This Row],[date]]&amp;Data[[#This Row],[hour]]</f>
        <v>Zip code regionNorth San Diego9/1/201711</v>
      </c>
      <c r="B5550" s="11" t="s">
        <v>145</v>
      </c>
      <c r="C5550" t="s">
        <v>57</v>
      </c>
      <c r="D5550" t="s">
        <v>112</v>
      </c>
      <c r="E5550" t="s">
        <v>63</v>
      </c>
      <c r="F5550" s="0">
        <v>357</v>
      </c>
      <c r="G5550" s="0">
        <v>77.635757446289063</v>
      </c>
      <c r="H5550" s="0">
        <v>77.458755493164063</v>
      </c>
      <c r="I5550" s="0">
        <v>-0.17699612677097321</v>
      </c>
      <c r="J5550" s="0">
        <v>0.35867306590080261</v>
      </c>
      <c r="K5550" s="0">
        <v>95.577033996582031</v>
      </c>
      <c r="L5550" s="0">
        <v>-0.4934748113155365</v>
      </c>
      <c r="M5550" s="0">
        <v>0</v>
      </c>
      <c r="N5550" s="0">
        <v>0</v>
      </c>
      <c r="O5550" s="0">
        <v>70.118324279785156</v>
      </c>
      <c r="P5550" s="0">
        <v>61.770050048828125</v>
      </c>
      <c r="Q5550" s="0">
        <v>-0.76696079969406128</v>
      </c>
      <c r="R5550" s="0">
        <v>-0.63665413856506348</v>
      </c>
      <c r="S5550" s="0">
        <v>-0.36508446931838989</v>
      </c>
      <c r="T5550" s="0">
        <v>-0.17699612677097321</v>
      </c>
      <c r="U5550" s="0">
        <v>0.011092212982475758</v>
      </c>
      <c r="V5550" s="0">
        <v>0.28266191482543945</v>
      </c>
      <c r="W5550" s="0">
        <v>0.41296857595443726</v>
      </c>
      <c r="X5550" s="0">
        <v>27.715965270996094</v>
      </c>
      <c r="Y5550" s="0">
        <v>27.652774810791016</v>
      </c>
      <c r="Z5550" s="0">
        <v>-0.0631876140832901</v>
      </c>
      <c r="AA5550" s="0">
        <v>0.12804628908634186</v>
      </c>
      <c r="AB5550" s="0">
        <v>-0.27380502223968506</v>
      </c>
      <c r="AC5550" s="0">
        <v>-0.22728553414344788</v>
      </c>
      <c r="AD5550" s="0">
        <v>-0.13033515214920044</v>
      </c>
      <c r="AE5550" s="0">
        <v>-0.0631876140832901</v>
      </c>
      <c r="AF5550" s="0">
        <v>0.0039599253796041012</v>
      </c>
      <c r="AG5550" s="0">
        <v>0.10091030597686768</v>
      </c>
      <c r="AH5550" s="0">
        <v>0.14742979407310486</v>
      </c>
    </row>
    <row r="5551" x14ac:dyDescent="0.4">
      <c r="A5551" s="11" t="str">
        <f>Data[[#This Row],[category]]&amp;Data[[#This Row],[subcategory]]&amp;Data[[#This Row],[date]]&amp;Data[[#This Row],[hour]]</f>
        <v>Zip code regionNorth San Diego9/1/201712</v>
      </c>
      <c r="B5551" s="11" t="s">
        <v>145</v>
      </c>
      <c r="C5551" t="s">
        <v>57</v>
      </c>
      <c r="D5551" t="s">
        <v>112</v>
      </c>
      <c r="E5551" t="s">
        <v>64</v>
      </c>
      <c r="F5551" s="0">
        <v>357</v>
      </c>
      <c r="G5551" s="0">
        <v>80.562522888183594</v>
      </c>
      <c r="H5551" s="0">
        <v>80.468658447265625</v>
      </c>
      <c r="I5551" s="0">
        <v>-0.093858949840068817</v>
      </c>
      <c r="J5551" s="0">
        <v>0.71069413423538208</v>
      </c>
      <c r="K5551" s="0">
        <v>96.44818115234375</v>
      </c>
      <c r="L5551" s="0">
        <v>-0.13206659257411957</v>
      </c>
      <c r="M5551" s="0">
        <v>0</v>
      </c>
      <c r="N5551" s="0">
        <v>0</v>
      </c>
      <c r="O5551" s="0">
        <v>70.118324279785156</v>
      </c>
      <c r="P5551" s="0">
        <v>61.770050048828125</v>
      </c>
      <c r="Q5551" s="0">
        <v>-1.262846827507019</v>
      </c>
      <c r="R5551" s="0">
        <v>-1.0046501159667969</v>
      </c>
      <c r="S5551" s="0">
        <v>-0.46654731035232544</v>
      </c>
      <c r="T5551" s="0">
        <v>-0.093858949840068817</v>
      </c>
      <c r="U5551" s="0">
        <v>0.278829425573349</v>
      </c>
      <c r="V5551" s="0">
        <v>0.81693220138549805</v>
      </c>
      <c r="W5551" s="0">
        <v>1.0751289129257202</v>
      </c>
      <c r="X5551" s="0">
        <v>28.760820388793945</v>
      </c>
      <c r="Y5551" s="0">
        <v>28.727310180664063</v>
      </c>
      <c r="Z5551" s="0">
        <v>-0.033507645130157471</v>
      </c>
      <c r="AA5551" s="0">
        <v>0.2537178099155426</v>
      </c>
      <c r="AB5551" s="0">
        <v>-0.45083630084991455</v>
      </c>
      <c r="AC5551" s="0">
        <v>-0.35866010189056396</v>
      </c>
      <c r="AD5551" s="0">
        <v>-0.16655740141868591</v>
      </c>
      <c r="AE5551" s="0">
        <v>-0.033507645130157471</v>
      </c>
      <c r="AF5551" s="0">
        <v>0.099542103707790375</v>
      </c>
      <c r="AG5551" s="0">
        <v>0.29164481163024902</v>
      </c>
      <c r="AH5551" s="0">
        <v>0.38382101058959961</v>
      </c>
    </row>
    <row r="5552" x14ac:dyDescent="0.4">
      <c r="A5552" s="11" t="str">
        <f>Data[[#This Row],[category]]&amp;Data[[#This Row],[subcategory]]&amp;Data[[#This Row],[date]]&amp;Data[[#This Row],[hour]]</f>
        <v>Zip code regionNorth San Diego9/1/201713</v>
      </c>
      <c r="B5552" s="11" t="s">
        <v>145</v>
      </c>
      <c r="C5552" t="s">
        <v>57</v>
      </c>
      <c r="D5552" t="s">
        <v>112</v>
      </c>
      <c r="E5552" t="s">
        <v>65</v>
      </c>
      <c r="F5552" s="0">
        <v>357</v>
      </c>
      <c r="G5552" s="0">
        <v>79.802635192871094</v>
      </c>
      <c r="H5552" s="0">
        <v>80.980384826660156</v>
      </c>
      <c r="I5552" s="0">
        <v>1.1777563095092773</v>
      </c>
      <c r="J5552" s="0">
        <v>0.85700505971908569</v>
      </c>
      <c r="K5552" s="0">
        <v>97.915969848632812</v>
      </c>
      <c r="L5552" s="0">
        <v>1.374269962310791</v>
      </c>
      <c r="M5552" s="0">
        <v>0</v>
      </c>
      <c r="N5552" s="0">
        <v>0</v>
      </c>
      <c r="O5552" s="0">
        <v>70.118324279785156</v>
      </c>
      <c r="P5552" s="0">
        <v>61.770050048828125</v>
      </c>
      <c r="Q5552" s="0">
        <v>-0.23189157247543335</v>
      </c>
      <c r="R5552" s="0">
        <v>0.079460136592388153</v>
      </c>
      <c r="S5552" s="0">
        <v>0.72834241390228271</v>
      </c>
      <c r="T5552" s="0">
        <v>1.1777563095092773</v>
      </c>
      <c r="U5552" s="0">
        <v>1.627170205116272</v>
      </c>
      <c r="V5552" s="0">
        <v>2.2760524749755859</v>
      </c>
      <c r="W5552" s="0">
        <v>2.5874042510986328</v>
      </c>
      <c r="X5552" s="0">
        <v>28.489540100097656</v>
      </c>
      <c r="Y5552" s="0">
        <v>28.909997940063477</v>
      </c>
      <c r="Z5552" s="0">
        <v>0.42045900225639343</v>
      </c>
      <c r="AA5552" s="0">
        <v>0.3059508204460144</v>
      </c>
      <c r="AB5552" s="0">
        <v>-0.082785315811634064</v>
      </c>
      <c r="AC5552" s="0">
        <v>0.028367249295115471</v>
      </c>
      <c r="AD5552" s="0">
        <v>0.26001822948455811</v>
      </c>
      <c r="AE5552" s="0">
        <v>0.42045900225639343</v>
      </c>
      <c r="AF5552" s="0">
        <v>0.58089977502822876</v>
      </c>
      <c r="AG5552" s="0">
        <v>0.81255078315734863</v>
      </c>
      <c r="AH5552" s="0">
        <v>0.92370331287384033</v>
      </c>
    </row>
    <row r="5553" x14ac:dyDescent="0.4">
      <c r="A5553" s="11" t="str">
        <f>Data[[#This Row],[category]]&amp;Data[[#This Row],[subcategory]]&amp;Data[[#This Row],[date]]&amp;Data[[#This Row],[hour]]</f>
        <v>Zip code regionNorth San Diego9/1/201714</v>
      </c>
      <c r="B5553" s="11" t="s">
        <v>145</v>
      </c>
      <c r="C5553" t="s">
        <v>57</v>
      </c>
      <c r="D5553" t="s">
        <v>112</v>
      </c>
      <c r="E5553" t="s">
        <v>66</v>
      </c>
      <c r="F5553" s="0">
        <v>357</v>
      </c>
      <c r="G5553" s="0">
        <v>81.569633483886719</v>
      </c>
      <c r="H5553" s="0">
        <v>82.299018859863281</v>
      </c>
      <c r="I5553" s="0">
        <v>0.72938686609268188</v>
      </c>
      <c r="J5553" s="0">
        <v>0.8872147798538208</v>
      </c>
      <c r="K5553" s="0">
        <v>97.571426391601563</v>
      </c>
      <c r="L5553" s="0">
        <v>0.82210856676101685</v>
      </c>
      <c r="M5553" s="0">
        <v>0</v>
      </c>
      <c r="N5553" s="0">
        <v>0</v>
      </c>
      <c r="O5553" s="0">
        <v>70.118324279785156</v>
      </c>
      <c r="P5553" s="0">
        <v>61.770050048828125</v>
      </c>
      <c r="Q5553" s="0">
        <v>-0.72995156049728394</v>
      </c>
      <c r="R5553" s="0">
        <v>-0.40762463212013245</v>
      </c>
      <c r="S5553" s="0">
        <v>0.26413097977638245</v>
      </c>
      <c r="T5553" s="0">
        <v>0.72938686609268188</v>
      </c>
      <c r="U5553" s="0">
        <v>1.1946427822113037</v>
      </c>
      <c r="V5553" s="0">
        <v>1.8663983345031738</v>
      </c>
      <c r="W5553" s="0">
        <v>2.1887252330780029</v>
      </c>
      <c r="X5553" s="0">
        <v>29.120359420776367</v>
      </c>
      <c r="Y5553" s="0">
        <v>29.38075065612793</v>
      </c>
      <c r="Z5553" s="0">
        <v>0.26039111614227295</v>
      </c>
      <c r="AA5553" s="0">
        <v>0.31673568487167358</v>
      </c>
      <c r="AB5553" s="0">
        <v>-0.26059272885322571</v>
      </c>
      <c r="AC5553" s="0">
        <v>-0.14552199840545654</v>
      </c>
      <c r="AD5553" s="0">
        <v>0.09429476410150528</v>
      </c>
      <c r="AE5553" s="0">
        <v>0.26039111614227295</v>
      </c>
      <c r="AF5553" s="0">
        <v>0.42648747563362122</v>
      </c>
      <c r="AG5553" s="0">
        <v>0.66630423069000244</v>
      </c>
      <c r="AH5553" s="0">
        <v>0.78137493133544922</v>
      </c>
    </row>
    <row r="5554" x14ac:dyDescent="0.4">
      <c r="A5554" s="11" t="str">
        <f>Data[[#This Row],[category]]&amp;Data[[#This Row],[subcategory]]&amp;Data[[#This Row],[date]]&amp;Data[[#This Row],[hour]]</f>
        <v>Zip code regionNorth San Diego9/1/201715</v>
      </c>
      <c r="B5554" s="11" t="s">
        <v>145</v>
      </c>
      <c r="C5554" t="s">
        <v>57</v>
      </c>
      <c r="D5554" t="s">
        <v>112</v>
      </c>
      <c r="E5554" t="s">
        <v>67</v>
      </c>
      <c r="F5554" s="0">
        <v>357</v>
      </c>
      <c r="G5554" s="0">
        <v>77.789413452148437</v>
      </c>
      <c r="H5554" s="0">
        <v>71.921875</v>
      </c>
      <c r="I5554" s="0">
        <v>-5.8675389289855957</v>
      </c>
      <c r="J5554" s="0">
        <v>1.4314607381820679</v>
      </c>
      <c r="K5554" s="0">
        <v>96.355743408203125</v>
      </c>
      <c r="L5554" s="0">
        <v>-4.0989871025085449</v>
      </c>
      <c r="M5554" s="0">
        <v>1</v>
      </c>
      <c r="N5554" s="0">
        <v>1</v>
      </c>
      <c r="O5554" s="0">
        <v>70.118324279785156</v>
      </c>
      <c r="P5554" s="0">
        <v>61.770050048828125</v>
      </c>
      <c r="Q5554" s="0">
        <v>-8.2220821380615234</v>
      </c>
      <c r="R5554" s="0">
        <v>-7.7020297050476074</v>
      </c>
      <c r="S5554" s="0">
        <v>-6.6181974411010742</v>
      </c>
      <c r="T5554" s="0">
        <v>-5.8675389289855957</v>
      </c>
      <c r="U5554" s="0">
        <v>-5.1168804168701172</v>
      </c>
      <c r="V5554" s="0">
        <v>-4.033048152923584</v>
      </c>
      <c r="W5554" s="0">
        <v>-3.5129954814910889</v>
      </c>
      <c r="X5554" s="0">
        <v>27.770820617675781</v>
      </c>
      <c r="Y5554" s="0">
        <v>25.676109313964844</v>
      </c>
      <c r="Z5554" s="0">
        <v>-2.0947113037109375</v>
      </c>
      <c r="AA5554" s="0">
        <v>0.51103150844573975</v>
      </c>
      <c r="AB5554" s="0">
        <v>-2.9352834224700928</v>
      </c>
      <c r="AC5554" s="0">
        <v>-2.749624490737915</v>
      </c>
      <c r="AD5554" s="0">
        <v>-2.3626964092254639</v>
      </c>
      <c r="AE5554" s="0">
        <v>-2.0947113037109375</v>
      </c>
      <c r="AF5554" s="0">
        <v>-1.8267260789871216</v>
      </c>
      <c r="AG5554" s="0">
        <v>-1.43979811668396</v>
      </c>
      <c r="AH5554" s="0">
        <v>-1.2541393041610718</v>
      </c>
    </row>
    <row r="5555" x14ac:dyDescent="0.4">
      <c r="A5555" s="11" t="str">
        <f>Data[[#This Row],[category]]&amp;Data[[#This Row],[subcategory]]&amp;Data[[#This Row],[date]]&amp;Data[[#This Row],[hour]]</f>
        <v>Zip code regionNorth San Diego9/1/201716</v>
      </c>
      <c r="B5555" s="11" t="s">
        <v>145</v>
      </c>
      <c r="C5555" t="s">
        <v>57</v>
      </c>
      <c r="D5555" t="s">
        <v>112</v>
      </c>
      <c r="E5555" t="s">
        <v>68</v>
      </c>
      <c r="F5555" s="0">
        <v>357</v>
      </c>
      <c r="G5555" s="0">
        <v>69.157752990722656</v>
      </c>
      <c r="H5555" s="0">
        <v>65.828941345214844</v>
      </c>
      <c r="I5555" s="0">
        <v>-3.32881760597229</v>
      </c>
      <c r="J5555" s="0">
        <v>1.7600950002670288</v>
      </c>
      <c r="K5555" s="0">
        <v>95.97479248046875</v>
      </c>
      <c r="L5555" s="0">
        <v>-1.8912715911865234</v>
      </c>
      <c r="M5555" s="0">
        <v>1</v>
      </c>
      <c r="N5555" s="0">
        <v>0</v>
      </c>
      <c r="O5555" s="0">
        <v>70.118324279785156</v>
      </c>
      <c r="P5555" s="0">
        <v>61.770050048828125</v>
      </c>
      <c r="Q5555" s="0">
        <v>-6.2239160537719727</v>
      </c>
      <c r="R5555" s="0">
        <v>-5.584470272064209</v>
      </c>
      <c r="S5555" s="0">
        <v>-4.2518124580383301</v>
      </c>
      <c r="T5555" s="0">
        <v>-3.32881760597229</v>
      </c>
      <c r="U5555" s="0">
        <v>-2.4058229923248291</v>
      </c>
      <c r="V5555" s="0">
        <v>-1.0731650590896606</v>
      </c>
      <c r="W5555" s="0">
        <v>-0.43371894955635071</v>
      </c>
      <c r="X5555" s="0">
        <v>24.68931770324707</v>
      </c>
      <c r="Y5555" s="0">
        <v>23.500932693481445</v>
      </c>
      <c r="Z5555" s="0">
        <v>-1.1883878707885742</v>
      </c>
      <c r="AA5555" s="0">
        <v>0.62835389375686646</v>
      </c>
      <c r="AB5555" s="0">
        <v>-2.2219381332397461</v>
      </c>
      <c r="AC5555" s="0">
        <v>-1.993655800819397</v>
      </c>
      <c r="AD5555" s="0">
        <v>-1.5178970098495483</v>
      </c>
      <c r="AE5555" s="0">
        <v>-1.1883878707885742</v>
      </c>
      <c r="AF5555" s="0">
        <v>-0.85887879133224487</v>
      </c>
      <c r="AG5555" s="0">
        <v>-0.38311994075775146</v>
      </c>
      <c r="AH5555" s="0">
        <v>-0.15483768284320831</v>
      </c>
    </row>
    <row r="5556" x14ac:dyDescent="0.4">
      <c r="A5556" s="11" t="str">
        <f>Data[[#This Row],[category]]&amp;Data[[#This Row],[subcategory]]&amp;Data[[#This Row],[date]]&amp;Data[[#This Row],[hour]]</f>
        <v>Zip code regionNorth San Diego9/1/201717</v>
      </c>
      <c r="B5556" s="11" t="s">
        <v>145</v>
      </c>
      <c r="C5556" t="s">
        <v>57</v>
      </c>
      <c r="D5556" t="s">
        <v>112</v>
      </c>
      <c r="E5556" t="s">
        <v>69</v>
      </c>
      <c r="F5556" s="0">
        <v>357</v>
      </c>
      <c r="G5556" s="0">
        <v>61.398731231689453</v>
      </c>
      <c r="H5556" s="0">
        <v>57.721599578857422</v>
      </c>
      <c r="I5556" s="0">
        <v>-3.6771316528320312</v>
      </c>
      <c r="J5556" s="0">
        <v>1.7973954677581787</v>
      </c>
      <c r="K5556" s="0">
        <v>93.089637756347656</v>
      </c>
      <c r="L5556" s="0">
        <v>-2.0458111763000488</v>
      </c>
      <c r="M5556" s="0">
        <v>1</v>
      </c>
      <c r="N5556" s="0">
        <v>1</v>
      </c>
      <c r="O5556" s="0">
        <v>70.118324279785156</v>
      </c>
      <c r="P5556" s="0">
        <v>61.770050048828125</v>
      </c>
      <c r="Q5556" s="0">
        <v>-6.6335840225219727</v>
      </c>
      <c r="R5556" s="0">
        <v>-5.9805865287780762</v>
      </c>
      <c r="S5556" s="0">
        <v>-4.6196866035461426</v>
      </c>
      <c r="T5556" s="0">
        <v>-3.6771316528320312</v>
      </c>
      <c r="U5556" s="0">
        <v>-2.7345764636993408</v>
      </c>
      <c r="V5556" s="0">
        <v>-1.3736766576766968</v>
      </c>
      <c r="W5556" s="0">
        <v>-0.72067922353744507</v>
      </c>
      <c r="X5556" s="0">
        <v>21.919347763061523</v>
      </c>
      <c r="Y5556" s="0">
        <v>20.606611251831055</v>
      </c>
      <c r="Z5556" s="0">
        <v>-1.3127360343933105</v>
      </c>
      <c r="AA5556" s="0">
        <v>0.64167016744613647</v>
      </c>
      <c r="AB5556" s="0">
        <v>-2.3681895732879639</v>
      </c>
      <c r="AC5556" s="0">
        <v>-2.1350693702697754</v>
      </c>
      <c r="AD5556" s="0">
        <v>-1.6492282152175903</v>
      </c>
      <c r="AE5556" s="0">
        <v>-1.3127360343933105</v>
      </c>
      <c r="AF5556" s="0">
        <v>-0.97624385356903076</v>
      </c>
      <c r="AG5556" s="0">
        <v>-0.49040263891220093</v>
      </c>
      <c r="AH5556" s="0">
        <v>-0.25728252530097961</v>
      </c>
    </row>
    <row r="5557" x14ac:dyDescent="0.4">
      <c r="A5557" s="11" t="str">
        <f>Data[[#This Row],[category]]&amp;Data[[#This Row],[subcategory]]&amp;Data[[#This Row],[date]]&amp;Data[[#This Row],[hour]]</f>
        <v>Zip code regionNorth San Diego9/1/201718</v>
      </c>
      <c r="B5557" s="11" t="s">
        <v>145</v>
      </c>
      <c r="C5557" t="s">
        <v>57</v>
      </c>
      <c r="D5557" t="s">
        <v>112</v>
      </c>
      <c r="E5557" t="s">
        <v>70</v>
      </c>
      <c r="F5557" s="0">
        <v>357</v>
      </c>
      <c r="G5557" s="0">
        <v>54.598342895507812</v>
      </c>
      <c r="H5557" s="0">
        <v>51.607776641845703</v>
      </c>
      <c r="I5557" s="0">
        <v>-2.9905650615692139</v>
      </c>
      <c r="J5557" s="0">
        <v>1.9037054777145386</v>
      </c>
      <c r="K5557" s="0">
        <v>89.865547180175781</v>
      </c>
      <c r="L5557" s="0">
        <v>-1.5709179639816284</v>
      </c>
      <c r="M5557" s="0">
        <v>0</v>
      </c>
      <c r="N5557" s="0">
        <v>0</v>
      </c>
      <c r="O5557" s="0">
        <v>70.118324279785156</v>
      </c>
      <c r="P5557" s="0">
        <v>61.770050048828125</v>
      </c>
      <c r="Q5557" s="0">
        <v>-6.1218819618225098</v>
      </c>
      <c r="R5557" s="0">
        <v>-5.4302616119384766</v>
      </c>
      <c r="S5557" s="0">
        <v>-3.9888691902160645</v>
      </c>
      <c r="T5557" s="0">
        <v>-2.9905650615692139</v>
      </c>
      <c r="U5557" s="0">
        <v>-1.9922609329223633</v>
      </c>
      <c r="V5557" s="0">
        <v>-0.55086833238601685</v>
      </c>
      <c r="W5557" s="0">
        <v>0.14075179398059845</v>
      </c>
      <c r="X5557" s="0">
        <v>19.491607666015625</v>
      </c>
      <c r="Y5557" s="0">
        <v>18.423976898193359</v>
      </c>
      <c r="Z5557" s="0">
        <v>-1.067631721496582</v>
      </c>
      <c r="AA5557" s="0">
        <v>0.6796228289604187</v>
      </c>
      <c r="AB5557" s="0">
        <v>-2.1855118274688721</v>
      </c>
      <c r="AC5557" s="0">
        <v>-1.938603401184082</v>
      </c>
      <c r="AD5557" s="0">
        <v>-1.4240262508392334</v>
      </c>
      <c r="AE5557" s="0">
        <v>-1.067631721496582</v>
      </c>
      <c r="AF5557" s="0">
        <v>-0.71123713254928589</v>
      </c>
      <c r="AG5557" s="0">
        <v>-0.19666002690792084</v>
      </c>
      <c r="AH5557" s="0">
        <v>0.05024835467338562</v>
      </c>
    </row>
    <row r="5558" x14ac:dyDescent="0.4">
      <c r="A5558" s="11" t="str">
        <f>Data[[#This Row],[category]]&amp;Data[[#This Row],[subcategory]]&amp;Data[[#This Row],[date]]&amp;Data[[#This Row],[hour]]</f>
        <v>Zip code regionNorth San Diego9/1/201719</v>
      </c>
      <c r="B5558" s="11" t="s">
        <v>145</v>
      </c>
      <c r="C5558" t="s">
        <v>57</v>
      </c>
      <c r="D5558" t="s">
        <v>112</v>
      </c>
      <c r="E5558" t="s">
        <v>71</v>
      </c>
      <c r="F5558" s="0">
        <v>357</v>
      </c>
      <c r="G5558" s="0">
        <v>49.199455261230469</v>
      </c>
      <c r="H5558" s="0">
        <v>50.595577239990234</v>
      </c>
      <c r="I5558" s="0">
        <v>1.3961223363876343</v>
      </c>
      <c r="J5558" s="0">
        <v>1.9413021802902222</v>
      </c>
      <c r="K5558" s="0">
        <v>86.781509399414063</v>
      </c>
      <c r="L5558" s="0">
        <v>0.71916794776916504</v>
      </c>
      <c r="M5558" s="0">
        <v>0</v>
      </c>
      <c r="N5558" s="0">
        <v>0</v>
      </c>
      <c r="O5558" s="0">
        <v>70.118324279785156</v>
      </c>
      <c r="P5558" s="0">
        <v>61.770050048828125</v>
      </c>
      <c r="Q5558" s="0">
        <v>-1.7970355749130249</v>
      </c>
      <c r="R5558" s="0">
        <v>-1.0917564630508423</v>
      </c>
      <c r="S5558" s="0">
        <v>0.37810248136520386</v>
      </c>
      <c r="T5558" s="0">
        <v>1.3961223363876343</v>
      </c>
      <c r="U5558" s="0">
        <v>2.4141421318054199</v>
      </c>
      <c r="V5558" s="0">
        <v>3.8840012550354004</v>
      </c>
      <c r="W5558" s="0">
        <v>4.5892801284790039</v>
      </c>
      <c r="X5558" s="0">
        <v>17.564205169677734</v>
      </c>
      <c r="Y5558" s="0">
        <v>18.062620162963867</v>
      </c>
      <c r="Z5558" s="0">
        <v>0.49841567873954773</v>
      </c>
      <c r="AA5558" s="0">
        <v>0.69304490089416504</v>
      </c>
      <c r="AB5558" s="0">
        <v>-0.64154171943664551</v>
      </c>
      <c r="AC5558" s="0">
        <v>-0.38975709676742554</v>
      </c>
      <c r="AD5558" s="0">
        <v>0.13498257100582123</v>
      </c>
      <c r="AE5558" s="0">
        <v>0.49841567873954773</v>
      </c>
      <c r="AF5558" s="0">
        <v>0.86184877157211304</v>
      </c>
      <c r="AG5558" s="0">
        <v>1.386588454246521</v>
      </c>
      <c r="AH5558" s="0">
        <v>1.6383731365203857</v>
      </c>
    </row>
    <row r="5559" x14ac:dyDescent="0.4">
      <c r="A5559" s="11" t="str">
        <f>Data[[#This Row],[category]]&amp;Data[[#This Row],[subcategory]]&amp;Data[[#This Row],[date]]&amp;Data[[#This Row],[hour]]</f>
        <v>Zip code regionNorth San Diego9/1/201720</v>
      </c>
      <c r="B5559" s="11" t="s">
        <v>145</v>
      </c>
      <c r="C5559" t="s">
        <v>57</v>
      </c>
      <c r="D5559" t="s">
        <v>112</v>
      </c>
      <c r="E5559" t="s">
        <v>54</v>
      </c>
      <c r="F5559" s="0">
        <v>357</v>
      </c>
      <c r="G5559" s="0">
        <v>46.676078796386719</v>
      </c>
      <c r="H5559" s="0">
        <v>47.712478637695312</v>
      </c>
      <c r="I5559" s="0">
        <v>1.0363986492156982</v>
      </c>
      <c r="J5559" s="0">
        <v>1.75694739818573</v>
      </c>
      <c r="K5559" s="0">
        <v>83.249298095703125</v>
      </c>
      <c r="L5559" s="0">
        <v>0.58988600969314575</v>
      </c>
      <c r="M5559" s="0">
        <v>0</v>
      </c>
      <c r="N5559" s="0">
        <v>0</v>
      </c>
      <c r="O5559" s="0">
        <v>70.118324279785156</v>
      </c>
      <c r="P5559" s="0">
        <v>61.770050048828125</v>
      </c>
      <c r="Q5559" s="0">
        <v>-1.8535226583480835</v>
      </c>
      <c r="R5559" s="0">
        <v>-1.2152200937271118</v>
      </c>
      <c r="S5559" s="0">
        <v>0.11505453288555145</v>
      </c>
      <c r="T5559" s="0">
        <v>1.0363986492156982</v>
      </c>
      <c r="U5559" s="0">
        <v>1.9577428102493286</v>
      </c>
      <c r="V5559" s="0">
        <v>3.2880172729492187</v>
      </c>
      <c r="W5559" s="0">
        <v>3.9263198375701904</v>
      </c>
      <c r="X5559" s="0">
        <v>16.663360595703125</v>
      </c>
      <c r="Y5559" s="0">
        <v>17.033355712890625</v>
      </c>
      <c r="Z5559" s="0">
        <v>0.36999431252479553</v>
      </c>
      <c r="AA5559" s="0">
        <v>0.62723022699356079</v>
      </c>
      <c r="AB5559" s="0">
        <v>-0.66170758008956909</v>
      </c>
      <c r="AC5559" s="0">
        <v>-0.43383356928825378</v>
      </c>
      <c r="AD5559" s="0">
        <v>0.041074458509683609</v>
      </c>
      <c r="AE5559" s="0">
        <v>0.36999431252479553</v>
      </c>
      <c r="AF5559" s="0">
        <v>0.69891417026519775</v>
      </c>
      <c r="AG5559" s="0">
        <v>1.1738221645355225</v>
      </c>
      <c r="AH5559" s="0">
        <v>1.4016962051391602</v>
      </c>
    </row>
    <row r="5560" x14ac:dyDescent="0.4">
      <c r="A5560" s="11" t="str">
        <f>Data[[#This Row],[category]]&amp;Data[[#This Row],[subcategory]]&amp;Data[[#This Row],[date]]&amp;Data[[#This Row],[hour]]</f>
        <v>Zip code regionNorth San Diego9/1/201721</v>
      </c>
      <c r="B5560" s="11" t="s">
        <v>145</v>
      </c>
      <c r="C5560" t="s">
        <v>57</v>
      </c>
      <c r="D5560" t="s">
        <v>112</v>
      </c>
      <c r="E5560" t="s">
        <v>72</v>
      </c>
      <c r="F5560" s="0">
        <v>357</v>
      </c>
      <c r="G5560" s="0">
        <v>43.505359649658203</v>
      </c>
      <c r="H5560" s="0">
        <v>43.915622711181641</v>
      </c>
      <c r="I5560" s="0">
        <v>0.41026309132575989</v>
      </c>
      <c r="J5560" s="0">
        <v>1.8901982307434082</v>
      </c>
      <c r="K5560" s="0">
        <v>80.714286804199219</v>
      </c>
      <c r="L5560" s="0">
        <v>0.21704764664173126</v>
      </c>
      <c r="M5560" s="0">
        <v>0</v>
      </c>
      <c r="N5560" s="0">
        <v>0</v>
      </c>
      <c r="O5560" s="0">
        <v>70.118324279785156</v>
      </c>
      <c r="P5560" s="0">
        <v>61.770050048828125</v>
      </c>
      <c r="Q5560" s="0">
        <v>-2.6988363265991211</v>
      </c>
      <c r="R5560" s="0">
        <v>-2.0121233463287354</v>
      </c>
      <c r="S5560" s="0">
        <v>-0.58095782995223999</v>
      </c>
      <c r="T5560" s="0">
        <v>0.41026309132575989</v>
      </c>
      <c r="U5560" s="0">
        <v>1.4014840126037598</v>
      </c>
      <c r="V5560" s="0">
        <v>2.8326497077941895</v>
      </c>
      <c r="W5560" s="0">
        <v>3.5193624496459961</v>
      </c>
      <c r="X5560" s="0">
        <v>15.531413078308105</v>
      </c>
      <c r="Y5560" s="0">
        <v>15.677877426147461</v>
      </c>
      <c r="Z5560" s="0">
        <v>0.14646393060684204</v>
      </c>
      <c r="AA5560" s="0">
        <v>0.67480075359344482</v>
      </c>
      <c r="AB5560" s="0">
        <v>-0.96348452568054199</v>
      </c>
      <c r="AC5560" s="0">
        <v>-0.71832805871963501</v>
      </c>
      <c r="AD5560" s="0">
        <v>-0.20740193128585815</v>
      </c>
      <c r="AE5560" s="0">
        <v>0.14646393060684204</v>
      </c>
      <c r="AF5560" s="0">
        <v>0.50032979249954224</v>
      </c>
      <c r="AG5560" s="0">
        <v>1.0112558603286743</v>
      </c>
      <c r="AH5560" s="0">
        <v>1.2564123868942261</v>
      </c>
    </row>
    <row r="5561" x14ac:dyDescent="0.4">
      <c r="A5561" s="11" t="str">
        <f>Data[[#This Row],[category]]&amp;Data[[#This Row],[subcategory]]&amp;Data[[#This Row],[date]]&amp;Data[[#This Row],[hour]]</f>
        <v>Zip code regionNorth San Diego9/1/201722</v>
      </c>
      <c r="B5561" s="11" t="s">
        <v>145</v>
      </c>
      <c r="C5561" t="s">
        <v>57</v>
      </c>
      <c r="D5561" t="s">
        <v>112</v>
      </c>
      <c r="E5561" t="s">
        <v>73</v>
      </c>
      <c r="F5561" s="0">
        <v>357</v>
      </c>
      <c r="G5561" s="0">
        <v>39.934799194335938</v>
      </c>
      <c r="H5561" s="0">
        <v>40.310203552246094</v>
      </c>
      <c r="I5561" s="0">
        <v>0.37540325522422791</v>
      </c>
      <c r="J5561" s="0">
        <v>1.7416778802871704</v>
      </c>
      <c r="K5561" s="0">
        <v>78.963584899902344</v>
      </c>
      <c r="L5561" s="0">
        <v>0.21554115414619446</v>
      </c>
      <c r="M5561" s="0">
        <v>0</v>
      </c>
      <c r="N5561" s="0">
        <v>0</v>
      </c>
      <c r="O5561" s="0">
        <v>70.118324279785156</v>
      </c>
      <c r="P5561" s="0">
        <v>61.770050048828125</v>
      </c>
      <c r="Q5561" s="0">
        <v>-2.4894018173217773</v>
      </c>
      <c r="R5561" s="0">
        <v>-1.8566467761993408</v>
      </c>
      <c r="S5561" s="0">
        <v>-0.53793352842330933</v>
      </c>
      <c r="T5561" s="0">
        <v>0.37540325522422791</v>
      </c>
      <c r="U5561" s="0">
        <v>1.2887400388717651</v>
      </c>
      <c r="V5561" s="0">
        <v>2.6074533462524414</v>
      </c>
      <c r="W5561" s="0">
        <v>3.2402083873748779</v>
      </c>
      <c r="X5561" s="0">
        <v>14.256723403930664</v>
      </c>
      <c r="Y5561" s="0">
        <v>14.390742301940918</v>
      </c>
      <c r="Z5561" s="0">
        <v>0.13401895761489868</v>
      </c>
      <c r="AA5561" s="0">
        <v>0.62177902460098267</v>
      </c>
      <c r="AB5561" s="0">
        <v>-0.88871651887893677</v>
      </c>
      <c r="AC5561" s="0">
        <v>-0.6628229022026062</v>
      </c>
      <c r="AD5561" s="0">
        <v>-0.192042276263237</v>
      </c>
      <c r="AE5561" s="0">
        <v>0.13401895761489868</v>
      </c>
      <c r="AF5561" s="0">
        <v>0.46008020639419556</v>
      </c>
      <c r="AG5561" s="0">
        <v>0.93086081743240356</v>
      </c>
      <c r="AH5561" s="0">
        <v>1.1567544937133789</v>
      </c>
    </row>
    <row r="5562" x14ac:dyDescent="0.4">
      <c r="A5562" s="11" t="str">
        <f>Data[[#This Row],[category]]&amp;Data[[#This Row],[subcategory]]&amp;Data[[#This Row],[date]]&amp;Data[[#This Row],[hour]]</f>
        <v>Zip code regionNorth San Diego9/1/201723</v>
      </c>
      <c r="B5562" s="11" t="s">
        <v>145</v>
      </c>
      <c r="C5562" t="s">
        <v>57</v>
      </c>
      <c r="D5562" t="s">
        <v>112</v>
      </c>
      <c r="E5562" t="s">
        <v>74</v>
      </c>
      <c r="F5562" s="0">
        <v>357</v>
      </c>
      <c r="G5562" s="0">
        <v>37.640953063964844</v>
      </c>
      <c r="H5562" s="0">
        <v>36.785579681396484</v>
      </c>
      <c r="I5562" s="0">
        <v>-0.85537493228912354</v>
      </c>
      <c r="J5562" s="0">
        <v>1.6507980823516846</v>
      </c>
      <c r="K5562" s="0">
        <v>77.652664184570313</v>
      </c>
      <c r="L5562" s="0">
        <v>-0.5181584358215332</v>
      </c>
      <c r="M5562" s="0">
        <v>0</v>
      </c>
      <c r="N5562" s="0">
        <v>0</v>
      </c>
      <c r="O5562" s="0">
        <v>70.118324279785156</v>
      </c>
      <c r="P5562" s="0">
        <v>61.770050048828125</v>
      </c>
      <c r="Q5562" s="0">
        <v>-3.5706961154937744</v>
      </c>
      <c r="R5562" s="0">
        <v>-2.9709577560424805</v>
      </c>
      <c r="S5562" s="0">
        <v>-1.7210543155670166</v>
      </c>
      <c r="T5562" s="0">
        <v>-0.85537493228912354</v>
      </c>
      <c r="U5562" s="0">
        <v>0.01030442863702774</v>
      </c>
      <c r="V5562" s="0">
        <v>1.2602078914642334</v>
      </c>
      <c r="W5562" s="0">
        <v>1.8599462509155273</v>
      </c>
      <c r="X5562" s="0">
        <v>13.437820434570312</v>
      </c>
      <c r="Y5562" s="0">
        <v>13.132452011108398</v>
      </c>
      <c r="Z5562" s="0">
        <v>-0.30536884069442749</v>
      </c>
      <c r="AA5562" s="0">
        <v>0.58933490514755249</v>
      </c>
      <c r="AB5562" s="0">
        <v>-1.2747385501861572</v>
      </c>
      <c r="AC5562" s="0">
        <v>-1.0606318712234497</v>
      </c>
      <c r="AD5562" s="0">
        <v>-0.61441636085510254</v>
      </c>
      <c r="AE5562" s="0">
        <v>-0.30536884069442749</v>
      </c>
      <c r="AF5562" s="0">
        <v>0.0036786857526749372</v>
      </c>
      <c r="AG5562" s="0">
        <v>0.44989421963691711</v>
      </c>
      <c r="AH5562" s="0">
        <v>0.66400080919265747</v>
      </c>
    </row>
    <row r="5563" x14ac:dyDescent="0.4">
      <c r="A5563" s="11" t="str">
        <f>Data[[#This Row],[category]]&amp;Data[[#This Row],[subcategory]]&amp;Data[[#This Row],[date]]&amp;Data[[#This Row],[hour]]</f>
        <v>Zip code regionNorth San Diego9/1/201724</v>
      </c>
      <c r="B5563" s="11" t="s">
        <v>145</v>
      </c>
      <c r="C5563" t="s">
        <v>57</v>
      </c>
      <c r="D5563" t="s">
        <v>112</v>
      </c>
      <c r="E5563" t="s">
        <v>75</v>
      </c>
      <c r="F5563" s="0">
        <v>357</v>
      </c>
      <c r="G5563" s="0">
        <v>32.385951995849609</v>
      </c>
      <c r="H5563" s="0">
        <v>33.352493286132812</v>
      </c>
      <c r="I5563" s="0">
        <v>0.96654176712036133</v>
      </c>
      <c r="J5563" s="0">
        <v>1.6692425012588501</v>
      </c>
      <c r="K5563" s="0">
        <v>76.983192443847656</v>
      </c>
      <c r="L5563" s="0">
        <v>0.57903015613555908</v>
      </c>
      <c r="M5563" s="0">
        <v>0</v>
      </c>
      <c r="N5563" s="0">
        <v>0</v>
      </c>
      <c r="O5563" s="0">
        <v>70.118324279785156</v>
      </c>
      <c r="P5563" s="0">
        <v>61.770050048828125</v>
      </c>
      <c r="Q5563" s="0">
        <v>-1.7791178226470947</v>
      </c>
      <c r="R5563" s="0">
        <v>-1.1726785898208618</v>
      </c>
      <c r="S5563" s="0">
        <v>0.091190144419670105</v>
      </c>
      <c r="T5563" s="0">
        <v>0.96654176712036133</v>
      </c>
      <c r="U5563" s="0">
        <v>1.8418934345245361</v>
      </c>
      <c r="V5563" s="0">
        <v>3.1057620048522949</v>
      </c>
      <c r="W5563" s="0">
        <v>3.7122013568878174</v>
      </c>
      <c r="X5563" s="0">
        <v>11.561784744262695</v>
      </c>
      <c r="Y5563" s="0">
        <v>11.906840324401855</v>
      </c>
      <c r="Z5563" s="0">
        <v>0.34505540132522583</v>
      </c>
      <c r="AA5563" s="0">
        <v>0.59591954946517944</v>
      </c>
      <c r="AB5563" s="0">
        <v>-0.63514500856399536</v>
      </c>
      <c r="AC5563" s="0">
        <v>-0.41864621639251709</v>
      </c>
      <c r="AD5563" s="0">
        <v>0.032554883509874344</v>
      </c>
      <c r="AE5563" s="0">
        <v>0.34505540132522583</v>
      </c>
      <c r="AF5563" s="0">
        <v>0.65755593776702881</v>
      </c>
      <c r="AG5563" s="0">
        <v>1.1087570190429687</v>
      </c>
      <c r="AH5563" s="0">
        <v>1.3252558708190918</v>
      </c>
    </row>
    <row r="5564" x14ac:dyDescent="0.4">
      <c r="A5564" s="11" t="str">
        <f>Data[[#This Row],[category]]&amp;Data[[#This Row],[subcategory]]&amp;Data[[#This Row],[date]]&amp;Data[[#This Row],[hour]]</f>
        <v>Zip code regionNorth San Diego9/1/2017Avg. 11 to 6 pm</v>
      </c>
      <c r="B5564" s="11" t="s">
        <v>145</v>
      </c>
      <c r="C5564" t="s">
        <v>57</v>
      </c>
      <c r="D5564" t="s">
        <v>112</v>
      </c>
      <c r="E5564" t="s">
        <v>76</v>
      </c>
      <c r="F5564" s="0">
        <v>357</v>
      </c>
      <c r="G5564" s="0">
        <v>72.125572204589844</v>
      </c>
      <c r="H5564" s="0">
        <v>70.118324279785156</v>
      </c>
      <c r="I5564" s="0">
        <v>-2.0072526931762695</v>
      </c>
      <c r="J5564" s="0">
        <v>0.94981300830841064</v>
      </c>
      <c r="K5564" s="0">
        <v>95.317329406738281</v>
      </c>
      <c r="L5564" s="0">
        <v>-2.1133134365081787</v>
      </c>
      <c r="M5564" s="0">
        <v>1</v>
      </c>
      <c r="N5564" s="0">
        <v>1</v>
      </c>
      <c r="O5564" s="0"/>
      <c r="P5564" s="0"/>
      <c r="Q5564" s="0">
        <v>-3.5695559978485107</v>
      </c>
      <c r="R5564" s="0">
        <v>-3.2244870662689209</v>
      </c>
      <c r="S5564" s="0">
        <v>-2.5053350925445557</v>
      </c>
      <c r="T5564" s="0">
        <v>-2.0072526931762695</v>
      </c>
      <c r="U5564" s="0">
        <v>-1.5091702938079834</v>
      </c>
      <c r="V5564" s="0">
        <v>-0.79001832008361816</v>
      </c>
      <c r="W5564" s="0">
        <v>-0.44494932889938354</v>
      </c>
      <c r="X5564" s="0">
        <v>25.748828887939453</v>
      </c>
      <c r="Y5564" s="0">
        <v>25.032241821289062</v>
      </c>
      <c r="Z5564" s="0">
        <v>-0.71658921241760254</v>
      </c>
      <c r="AA5564" s="0">
        <v>0.33908325433731079</v>
      </c>
      <c r="AB5564" s="0">
        <v>-1.2743315696716309</v>
      </c>
      <c r="AC5564" s="0">
        <v>-1.151141881942749</v>
      </c>
      <c r="AD5564" s="0">
        <v>-0.89440464973449707</v>
      </c>
      <c r="AE5564" s="0">
        <v>-0.71658921241760254</v>
      </c>
      <c r="AF5564" s="0">
        <v>-0.53877377510070801</v>
      </c>
      <c r="AG5564" s="0">
        <v>-0.28203654289245605</v>
      </c>
      <c r="AH5564" s="0">
        <v>-0.15884688496589661</v>
      </c>
    </row>
    <row r="5565" x14ac:dyDescent="0.4">
      <c r="A5565" s="11" t="str">
        <f>Data[[#This Row],[category]]&amp;Data[[#This Row],[subcategory]]&amp;Data[[#This Row],[date]]&amp;Data[[#This Row],[hour]]</f>
        <v>Zip code regionNorth San Diego9/1/2017Avg. 2 to 6pm</v>
      </c>
      <c r="B5565" s="11" t="s">
        <v>145</v>
      </c>
      <c r="C5565" t="s">
        <v>57</v>
      </c>
      <c r="D5565" t="s">
        <v>112</v>
      </c>
      <c r="E5565" t="s">
        <v>77</v>
      </c>
      <c r="F5565" s="0">
        <v>357</v>
      </c>
      <c r="G5565" s="0">
        <v>65.736061096191406</v>
      </c>
      <c r="H5565" s="0">
        <v>61.770050048828125</v>
      </c>
      <c r="I5565" s="0">
        <v>-3.9660134315490723</v>
      </c>
      <c r="J5565" s="0">
        <v>1.4881598949432373</v>
      </c>
      <c r="K5565" s="0">
        <v>93.821426391601563</v>
      </c>
      <c r="L5565" s="0">
        <v>-2.6650452613830566</v>
      </c>
      <c r="M5565" s="0">
        <v>1</v>
      </c>
      <c r="N5565" s="0">
        <v>1</v>
      </c>
      <c r="O5565" s="0"/>
      <c r="P5565" s="0"/>
      <c r="Q5565" s="0">
        <v>-6.4138188362121582</v>
      </c>
      <c r="R5565" s="0">
        <v>-5.8731670379638672</v>
      </c>
      <c r="S5565" s="0">
        <v>-4.7464051246643066</v>
      </c>
      <c r="T5565" s="0">
        <v>-3.9660134315490723</v>
      </c>
      <c r="U5565" s="0">
        <v>-3.1856217384338379</v>
      </c>
      <c r="V5565" s="0">
        <v>-2.0588598251342773</v>
      </c>
      <c r="W5565" s="0">
        <v>-1.5182082653045654</v>
      </c>
      <c r="X5565" s="0">
        <v>23.4677734375</v>
      </c>
      <c r="Y5565" s="0">
        <v>22.051908493041992</v>
      </c>
      <c r="Z5565" s="0">
        <v>-1.4158668518066406</v>
      </c>
      <c r="AA5565" s="0">
        <v>0.53127306699752808</v>
      </c>
      <c r="AB5565" s="0">
        <v>-2.2897331714630127</v>
      </c>
      <c r="AC5565" s="0">
        <v>-2.0967206954956055</v>
      </c>
      <c r="AD5565" s="0">
        <v>-1.6944667100906372</v>
      </c>
      <c r="AE5565" s="0">
        <v>-1.4158668518066406</v>
      </c>
      <c r="AF5565" s="0">
        <v>-1.137266993522644</v>
      </c>
      <c r="AG5565" s="0">
        <v>-0.73501300811767578</v>
      </c>
      <c r="AH5565" s="0">
        <v>-0.542000412940979</v>
      </c>
    </row>
    <row r="5566" x14ac:dyDescent="0.4">
      <c r="A5566" s="11" t="str">
        <f>Data[[#This Row],[category]]&amp;Data[[#This Row],[subcategory]]&amp;Data[[#This Row],[date]]&amp;Data[[#This Row],[hour]]</f>
        <v>Zip code regionNorth San Diego9/2/20171</v>
      </c>
      <c r="B5566" s="11" t="s">
        <v>145</v>
      </c>
      <c r="C5566" t="s">
        <v>57</v>
      </c>
      <c r="D5566" t="s">
        <v>113</v>
      </c>
      <c r="E5566" t="s">
        <v>40</v>
      </c>
      <c r="F5566" s="0">
        <v>357</v>
      </c>
      <c r="G5566" s="0">
        <v>28.250261306762695</v>
      </c>
      <c r="H5566" s="0">
        <v>30.390953063964844</v>
      </c>
      <c r="I5566" s="0">
        <v>2.1406905651092529</v>
      </c>
      <c r="J5566" s="0">
        <v>1.4222126007080078</v>
      </c>
      <c r="K5566" s="0">
        <v>75.434173583984375</v>
      </c>
      <c r="L5566" s="0">
        <v>1.505183219909668</v>
      </c>
      <c r="M5566" s="0">
        <v>0</v>
      </c>
      <c r="N5566" s="0">
        <v>0</v>
      </c>
      <c r="O5566" s="0">
        <v>48.224998474121094</v>
      </c>
      <c r="P5566" s="0">
        <v>47.359653472900391</v>
      </c>
      <c r="Q5566" s="0">
        <v>-0.19864098727703094</v>
      </c>
      <c r="R5566" s="0">
        <v>0.3180517852306366</v>
      </c>
      <c r="S5566" s="0">
        <v>1.3948816061019897</v>
      </c>
      <c r="T5566" s="0">
        <v>2.1406905651092529</v>
      </c>
      <c r="U5566" s="0">
        <v>2.8864996433258057</v>
      </c>
      <c r="V5566" s="0">
        <v>3.9633293151855469</v>
      </c>
      <c r="W5566" s="0">
        <v>4.4800219535827637</v>
      </c>
      <c r="X5566" s="0">
        <v>10.085343360900879</v>
      </c>
      <c r="Y5566" s="0">
        <v>10.849570274353027</v>
      </c>
      <c r="Z5566" s="0">
        <v>0.76422655582427979</v>
      </c>
      <c r="AA5566" s="0">
        <v>0.50772988796234131</v>
      </c>
      <c r="AB5566" s="0">
        <v>-0.070914790034294128</v>
      </c>
      <c r="AC5566" s="0">
        <v>0.1135445237159729</v>
      </c>
      <c r="AD5566" s="0">
        <v>0.4979727566242218</v>
      </c>
      <c r="AE5566" s="0">
        <v>0.76422655582427979</v>
      </c>
      <c r="AF5566" s="0">
        <v>1.0304803848266602</v>
      </c>
      <c r="AG5566" s="0">
        <v>1.4149086475372314</v>
      </c>
      <c r="AH5566" s="0">
        <v>1.5993678569793701</v>
      </c>
    </row>
    <row r="5567" x14ac:dyDescent="0.4">
      <c r="A5567" s="11" t="str">
        <f>Data[[#This Row],[category]]&amp;Data[[#This Row],[subcategory]]&amp;Data[[#This Row],[date]]&amp;Data[[#This Row],[hour]]</f>
        <v>Zip code regionNorth San Diego9/2/20172</v>
      </c>
      <c r="B5567" s="11" t="s">
        <v>145</v>
      </c>
      <c r="C5567" t="s">
        <v>57</v>
      </c>
      <c r="D5567" t="s">
        <v>113</v>
      </c>
      <c r="E5567" t="s">
        <v>41</v>
      </c>
      <c r="F5567" s="0">
        <v>357</v>
      </c>
      <c r="G5567" s="0">
        <v>26.576892852783203</v>
      </c>
      <c r="H5567" s="0">
        <v>28.845294952392578</v>
      </c>
      <c r="I5567" s="0">
        <v>2.2684028148651123</v>
      </c>
      <c r="J5567" s="0">
        <v>1.4126466512680054</v>
      </c>
      <c r="K5567" s="0">
        <v>73.624649047851562</v>
      </c>
      <c r="L5567" s="0">
        <v>1.605782151222229</v>
      </c>
      <c r="M5567" s="0">
        <v>0</v>
      </c>
      <c r="N5567" s="0">
        <v>0</v>
      </c>
      <c r="O5567" s="0">
        <v>48.224998474121094</v>
      </c>
      <c r="P5567" s="0">
        <v>47.359653472900391</v>
      </c>
      <c r="Q5567" s="0">
        <v>-0.055194154381752014</v>
      </c>
      <c r="R5567" s="0">
        <v>0.45802327990531921</v>
      </c>
      <c r="S5567" s="0">
        <v>1.527610182762146</v>
      </c>
      <c r="T5567" s="0">
        <v>2.2684028148651123</v>
      </c>
      <c r="U5567" s="0">
        <v>3.0091953277587891</v>
      </c>
      <c r="V5567" s="0">
        <v>4.0787825584411621</v>
      </c>
      <c r="W5567" s="0">
        <v>4.5920000076293945</v>
      </c>
      <c r="X5567" s="0">
        <v>9.487950325012207</v>
      </c>
      <c r="Y5567" s="0">
        <v>10.297770500183105</v>
      </c>
      <c r="Z5567" s="0">
        <v>0.80981981754302979</v>
      </c>
      <c r="AA5567" s="0">
        <v>0.5043148398399353</v>
      </c>
      <c r="AB5567" s="0">
        <v>-0.019704276695847511</v>
      </c>
      <c r="AC5567" s="0">
        <v>0.16351434588432312</v>
      </c>
      <c r="AD5567" s="0">
        <v>0.5453568696975708</v>
      </c>
      <c r="AE5567" s="0">
        <v>0.80981981754302979</v>
      </c>
      <c r="AF5567" s="0">
        <v>1.0742827653884888</v>
      </c>
      <c r="AG5567" s="0">
        <v>1.4561252593994141</v>
      </c>
      <c r="AH5567" s="0">
        <v>1.6393438577651978</v>
      </c>
    </row>
    <row r="5568" x14ac:dyDescent="0.4">
      <c r="A5568" s="11" t="str">
        <f>Data[[#This Row],[category]]&amp;Data[[#This Row],[subcategory]]&amp;Data[[#This Row],[date]]&amp;Data[[#This Row],[hour]]</f>
        <v>Zip code regionNorth San Diego9/2/20173</v>
      </c>
      <c r="B5568" s="11" t="s">
        <v>145</v>
      </c>
      <c r="C5568" t="s">
        <v>57</v>
      </c>
      <c r="D5568" t="s">
        <v>113</v>
      </c>
      <c r="E5568" t="s">
        <v>42</v>
      </c>
      <c r="F5568" s="0">
        <v>357</v>
      </c>
      <c r="G5568" s="0">
        <v>25.564577102661133</v>
      </c>
      <c r="H5568" s="0">
        <v>27.827123641967773</v>
      </c>
      <c r="I5568" s="0">
        <v>2.2625460624694824</v>
      </c>
      <c r="J5568" s="0">
        <v>1.6034286022186279</v>
      </c>
      <c r="K5568" s="0">
        <v>74.030815124511719</v>
      </c>
      <c r="L5568" s="0">
        <v>1.4110676050186157</v>
      </c>
      <c r="M5568" s="0">
        <v>0</v>
      </c>
      <c r="N5568" s="0">
        <v>0</v>
      </c>
      <c r="O5568" s="0">
        <v>48.224998474121094</v>
      </c>
      <c r="P5568" s="0">
        <v>47.359653472900391</v>
      </c>
      <c r="Q5568" s="0">
        <v>-0.37485930323600769</v>
      </c>
      <c r="R5568" s="0">
        <v>0.20766963064670563</v>
      </c>
      <c r="S5568" s="0">
        <v>1.4217072725296021</v>
      </c>
      <c r="T5568" s="0">
        <v>2.2625460624694824</v>
      </c>
      <c r="U5568" s="0">
        <v>3.1033847332000732</v>
      </c>
      <c r="V5568" s="0">
        <v>4.3174223899841309</v>
      </c>
      <c r="W5568" s="0">
        <v>4.8999514579772949</v>
      </c>
      <c r="X5568" s="0">
        <v>9.1265544891357422</v>
      </c>
      <c r="Y5568" s="0">
        <v>9.9342832565307617</v>
      </c>
      <c r="Z5568" s="0">
        <v>0.80772894620895386</v>
      </c>
      <c r="AA5568" s="0">
        <v>0.57242399454116821</v>
      </c>
      <c r="AB5568" s="0">
        <v>-0.13382473587989807</v>
      </c>
      <c r="AC5568" s="0">
        <v>0.074138082563877106</v>
      </c>
      <c r="AD5568" s="0">
        <v>0.50754952430725098</v>
      </c>
      <c r="AE5568" s="0">
        <v>0.80772894620895386</v>
      </c>
      <c r="AF5568" s="0">
        <v>1.1079083681106567</v>
      </c>
      <c r="AG5568" s="0">
        <v>1.5413198471069336</v>
      </c>
      <c r="AH5568" s="0">
        <v>1.7492825984954834</v>
      </c>
    </row>
    <row r="5569" x14ac:dyDescent="0.4">
      <c r="A5569" s="11" t="str">
        <f>Data[[#This Row],[category]]&amp;Data[[#This Row],[subcategory]]&amp;Data[[#This Row],[date]]&amp;Data[[#This Row],[hour]]</f>
        <v>Zip code regionNorth San Diego9/2/20174</v>
      </c>
      <c r="B5569" s="11" t="s">
        <v>145</v>
      </c>
      <c r="C5569" t="s">
        <v>57</v>
      </c>
      <c r="D5569" t="s">
        <v>113</v>
      </c>
      <c r="E5569" t="s">
        <v>43</v>
      </c>
      <c r="F5569" s="0">
        <v>357</v>
      </c>
      <c r="G5569" s="0">
        <v>24.057971954345703</v>
      </c>
      <c r="H5569" s="0">
        <v>27.28046989440918</v>
      </c>
      <c r="I5569" s="0">
        <v>3.2224974632263184</v>
      </c>
      <c r="J5569" s="0">
        <v>1.6437228918075562</v>
      </c>
      <c r="K5569" s="0">
        <v>73.257705688476563</v>
      </c>
      <c r="L5569" s="0">
        <v>1.9604870080947876</v>
      </c>
      <c r="M5569" s="0">
        <v>1</v>
      </c>
      <c r="N5569" s="0">
        <v>1</v>
      </c>
      <c r="O5569" s="0">
        <v>48.224998474121094</v>
      </c>
      <c r="P5569" s="0">
        <v>47.359653472900391</v>
      </c>
      <c r="Q5569" s="0">
        <v>0.51881390810012817</v>
      </c>
      <c r="R5569" s="0">
        <v>1.1159818172454834</v>
      </c>
      <c r="S5569" s="0">
        <v>2.3605282306671143</v>
      </c>
      <c r="T5569" s="0">
        <v>3.2224974632263184</v>
      </c>
      <c r="U5569" s="0">
        <v>4.0844664573669434</v>
      </c>
      <c r="V5569" s="0">
        <v>5.3290128707885742</v>
      </c>
      <c r="W5569" s="0">
        <v>5.9261808395385742</v>
      </c>
      <c r="X5569" s="0">
        <v>8.5886955261230469</v>
      </c>
      <c r="Y5569" s="0">
        <v>9.7391281127929687</v>
      </c>
      <c r="Z5569" s="0">
        <v>1.1504316329956055</v>
      </c>
      <c r="AA5569" s="0">
        <v>0.58680909872055054</v>
      </c>
      <c r="AB5569" s="0">
        <v>0.18521656095981598</v>
      </c>
      <c r="AC5569" s="0">
        <v>0.398405522108078</v>
      </c>
      <c r="AD5569" s="0">
        <v>0.84270864725112915</v>
      </c>
      <c r="AE5569" s="0">
        <v>1.1504316329956055</v>
      </c>
      <c r="AF5569" s="0">
        <v>1.4581546783447266</v>
      </c>
      <c r="AG5569" s="0">
        <v>1.9024577140808105</v>
      </c>
      <c r="AH5569" s="0">
        <v>2.1156466007232666</v>
      </c>
    </row>
    <row r="5570" x14ac:dyDescent="0.4">
      <c r="A5570" s="11" t="str">
        <f>Data[[#This Row],[category]]&amp;Data[[#This Row],[subcategory]]&amp;Data[[#This Row],[date]]&amp;Data[[#This Row],[hour]]</f>
        <v>Zip code regionNorth San Diego9/2/20175</v>
      </c>
      <c r="B5570" s="11" t="s">
        <v>145</v>
      </c>
      <c r="C5570" t="s">
        <v>57</v>
      </c>
      <c r="D5570" t="s">
        <v>113</v>
      </c>
      <c r="E5570" t="s">
        <v>44</v>
      </c>
      <c r="F5570" s="0">
        <v>357</v>
      </c>
      <c r="G5570" s="0">
        <v>22.562992095947266</v>
      </c>
      <c r="H5570" s="0">
        <v>27.127124786376953</v>
      </c>
      <c r="I5570" s="0">
        <v>4.5641336441040039</v>
      </c>
      <c r="J5570" s="0">
        <v>2.0801358222961426</v>
      </c>
      <c r="K5570" s="0">
        <v>72.714286804199219</v>
      </c>
      <c r="L5570" s="0">
        <v>2.1941516399383545</v>
      </c>
      <c r="M5570" s="0">
        <v>1</v>
      </c>
      <c r="N5570" s="0">
        <v>1</v>
      </c>
      <c r="O5570" s="0">
        <v>48.224998474121094</v>
      </c>
      <c r="P5570" s="0">
        <v>47.359653472900391</v>
      </c>
      <c r="Q5570" s="0">
        <v>1.1426147222518921</v>
      </c>
      <c r="R5570" s="0">
        <v>1.8983323574066162</v>
      </c>
      <c r="S5570" s="0">
        <v>3.4733092784881592</v>
      </c>
      <c r="T5570" s="0">
        <v>4.5641336441040039</v>
      </c>
      <c r="U5570" s="0">
        <v>5.6549577713012695</v>
      </c>
      <c r="V5570" s="0">
        <v>7.2299351692199707</v>
      </c>
      <c r="W5570" s="0">
        <v>7.9856524467468262</v>
      </c>
      <c r="X5570" s="0">
        <v>8.054987907409668</v>
      </c>
      <c r="Y5570" s="0">
        <v>9.6843833923339844</v>
      </c>
      <c r="Z5570" s="0">
        <v>1.6293957233428955</v>
      </c>
      <c r="AA5570" s="0">
        <v>0.74260848760604858</v>
      </c>
      <c r="AB5570" s="0">
        <v>0.4079134464263916</v>
      </c>
      <c r="AC5570" s="0">
        <v>0.67770463228225708</v>
      </c>
      <c r="AD5570" s="0">
        <v>1.239971399307251</v>
      </c>
      <c r="AE5570" s="0">
        <v>1.6293957233428955</v>
      </c>
      <c r="AF5570" s="0">
        <v>2.01882004737854</v>
      </c>
      <c r="AG5570" s="0">
        <v>2.5810868740081787</v>
      </c>
      <c r="AH5570" s="0">
        <v>2.8508780002593994</v>
      </c>
    </row>
    <row r="5571" x14ac:dyDescent="0.4">
      <c r="A5571" s="11" t="str">
        <f>Data[[#This Row],[category]]&amp;Data[[#This Row],[subcategory]]&amp;Data[[#This Row],[date]]&amp;Data[[#This Row],[hour]]</f>
        <v>Zip code regionNorth San Diego9/2/20176</v>
      </c>
      <c r="B5571" s="11" t="s">
        <v>145</v>
      </c>
      <c r="C5571" t="s">
        <v>57</v>
      </c>
      <c r="D5571" t="s">
        <v>113</v>
      </c>
      <c r="E5571" t="s">
        <v>45</v>
      </c>
      <c r="F5571" s="0">
        <v>357</v>
      </c>
      <c r="G5571" s="0">
        <v>24.264505386352539</v>
      </c>
      <c r="H5571" s="0">
        <v>28.027996063232422</v>
      </c>
      <c r="I5571" s="0">
        <v>3.7634902000427246</v>
      </c>
      <c r="J5571" s="0">
        <v>1.7879350185394287</v>
      </c>
      <c r="K5571" s="0">
        <v>72.792716979980469</v>
      </c>
      <c r="L5571" s="0">
        <v>2.1049368381500244</v>
      </c>
      <c r="M5571" s="0">
        <v>1</v>
      </c>
      <c r="N5571" s="0">
        <v>1</v>
      </c>
      <c r="O5571" s="0">
        <v>48.224998474121094</v>
      </c>
      <c r="P5571" s="0">
        <v>47.359653472900391</v>
      </c>
      <c r="Q5571" s="0">
        <v>0.82259881496429443</v>
      </c>
      <c r="R5571" s="0">
        <v>1.4721592664718628</v>
      </c>
      <c r="S5571" s="0">
        <v>2.8258962631225586</v>
      </c>
      <c r="T5571" s="0">
        <v>3.7634902000427246</v>
      </c>
      <c r="U5571" s="0">
        <v>4.7010841369628906</v>
      </c>
      <c r="V5571" s="0">
        <v>6.0548210144042969</v>
      </c>
      <c r="W5571" s="0">
        <v>6.7043814659118652</v>
      </c>
      <c r="X5571" s="0">
        <v>8.6624288558959961</v>
      </c>
      <c r="Y5571" s="0">
        <v>10.00599479675293</v>
      </c>
      <c r="Z5571" s="0">
        <v>1.3435660600662231</v>
      </c>
      <c r="AA5571" s="0">
        <v>0.63829278945922852</v>
      </c>
      <c r="AB5571" s="0">
        <v>0.29366785287857056</v>
      </c>
      <c r="AC5571" s="0">
        <v>0.52556091547012329</v>
      </c>
      <c r="AD5571" s="0">
        <v>1.0088449716567993</v>
      </c>
      <c r="AE5571" s="0">
        <v>1.3435660600662231</v>
      </c>
      <c r="AF5571" s="0">
        <v>1.678287148475647</v>
      </c>
      <c r="AG5571" s="0">
        <v>2.1615712642669678</v>
      </c>
      <c r="AH5571" s="0">
        <v>2.3934643268585205</v>
      </c>
    </row>
    <row r="5572" x14ac:dyDescent="0.4">
      <c r="A5572" s="11" t="str">
        <f>Data[[#This Row],[category]]&amp;Data[[#This Row],[subcategory]]&amp;Data[[#This Row],[date]]&amp;Data[[#This Row],[hour]]</f>
        <v>Zip code regionNorth San Diego9/2/20177</v>
      </c>
      <c r="B5572" s="11" t="s">
        <v>145</v>
      </c>
      <c r="C5572" t="s">
        <v>57</v>
      </c>
      <c r="D5572" t="s">
        <v>113</v>
      </c>
      <c r="E5572" t="s">
        <v>59</v>
      </c>
      <c r="F5572" s="0">
        <v>357</v>
      </c>
      <c r="G5572" s="0">
        <v>26.979684829711914</v>
      </c>
      <c r="H5572" s="0">
        <v>30.084598541259766</v>
      </c>
      <c r="I5572" s="0">
        <v>3.1049144268035889</v>
      </c>
      <c r="J5572" s="0">
        <v>1.4009476900100708</v>
      </c>
      <c r="K5572" s="0">
        <v>74.058822631835937</v>
      </c>
      <c r="L5572" s="0">
        <v>2.2162957191467285</v>
      </c>
      <c r="M5572" s="0">
        <v>1</v>
      </c>
      <c r="N5572" s="0">
        <v>1</v>
      </c>
      <c r="O5572" s="0">
        <v>48.224998474121094</v>
      </c>
      <c r="P5572" s="0">
        <v>47.359653472900391</v>
      </c>
      <c r="Q5572" s="0">
        <v>0.80056053400039673</v>
      </c>
      <c r="R5572" s="0">
        <v>1.3095277547836304</v>
      </c>
      <c r="S5572" s="0">
        <v>2.3702566623687744</v>
      </c>
      <c r="T5572" s="0">
        <v>3.1049144268035889</v>
      </c>
      <c r="U5572" s="0">
        <v>3.8395721912384033</v>
      </c>
      <c r="V5572" s="0">
        <v>4.9003009796142578</v>
      </c>
      <c r="W5572" s="0">
        <v>5.4092683792114258</v>
      </c>
      <c r="X5572" s="0">
        <v>9.6317472457885742</v>
      </c>
      <c r="Y5572" s="0">
        <v>10.740201950073242</v>
      </c>
      <c r="Z5572" s="0">
        <v>1.1084544658660889</v>
      </c>
      <c r="AA5572" s="0">
        <v>0.50013834238052368</v>
      </c>
      <c r="AB5572" s="0">
        <v>0.28580009937286377</v>
      </c>
      <c r="AC5572" s="0">
        <v>0.46750140190124512</v>
      </c>
      <c r="AD5572" s="0">
        <v>0.84618169069290161</v>
      </c>
      <c r="AE5572" s="0">
        <v>1.1084544658660889</v>
      </c>
      <c r="AF5572" s="0">
        <v>1.3707273006439209</v>
      </c>
      <c r="AG5572" s="0">
        <v>1.7494075298309326</v>
      </c>
      <c r="AH5572" s="0">
        <v>1.931108832359314</v>
      </c>
    </row>
    <row r="5573" x14ac:dyDescent="0.4">
      <c r="A5573" s="11" t="str">
        <f>Data[[#This Row],[category]]&amp;Data[[#This Row],[subcategory]]&amp;Data[[#This Row],[date]]&amp;Data[[#This Row],[hour]]</f>
        <v>Zip code regionNorth San Diego9/2/20178</v>
      </c>
      <c r="B5573" s="11" t="s">
        <v>145</v>
      </c>
      <c r="C5573" t="s">
        <v>57</v>
      </c>
      <c r="D5573" t="s">
        <v>113</v>
      </c>
      <c r="E5573" t="s">
        <v>60</v>
      </c>
      <c r="F5573" s="0">
        <v>357</v>
      </c>
      <c r="G5573" s="0">
        <v>32.147243499755859</v>
      </c>
      <c r="H5573" s="0">
        <v>32.501583099365234</v>
      </c>
      <c r="I5573" s="0">
        <v>0.35433822870254517</v>
      </c>
      <c r="J5573" s="0">
        <v>1.0077881813049316</v>
      </c>
      <c r="K5573" s="0">
        <v>77.408966064453125</v>
      </c>
      <c r="L5573" s="0">
        <v>0.35159990191459656</v>
      </c>
      <c r="M5573" s="0">
        <v>0</v>
      </c>
      <c r="N5573" s="0">
        <v>0</v>
      </c>
      <c r="O5573" s="0">
        <v>48.224998474121094</v>
      </c>
      <c r="P5573" s="0">
        <v>47.359653472900391</v>
      </c>
      <c r="Q5573" s="0">
        <v>-1.3033257722854614</v>
      </c>
      <c r="R5573" s="0">
        <v>-0.93719428777694702</v>
      </c>
      <c r="S5573" s="0">
        <v>-0.17414641380310059</v>
      </c>
      <c r="T5573" s="0">
        <v>0.35433822870254517</v>
      </c>
      <c r="U5573" s="0">
        <v>0.88282287120819092</v>
      </c>
      <c r="V5573" s="0">
        <v>1.6458708047866821</v>
      </c>
      <c r="W5573" s="0">
        <v>2.0120022296905518</v>
      </c>
      <c r="X5573" s="0">
        <v>11.476566314697266</v>
      </c>
      <c r="Y5573" s="0">
        <v>11.603065490722656</v>
      </c>
      <c r="Z5573" s="0">
        <v>0.126498743891716</v>
      </c>
      <c r="AA5573" s="0">
        <v>0.35978037118911743</v>
      </c>
      <c r="AB5573" s="0">
        <v>-0.46528729796409607</v>
      </c>
      <c r="AC5573" s="0">
        <v>-0.33457836508750916</v>
      </c>
      <c r="AD5573" s="0">
        <v>-0.062170267105102539</v>
      </c>
      <c r="AE5573" s="0">
        <v>0.126498743891716</v>
      </c>
      <c r="AF5573" s="0">
        <v>0.31516775488853455</v>
      </c>
      <c r="AG5573" s="0">
        <v>0.58757585287094116</v>
      </c>
      <c r="AH5573" s="0">
        <v>0.71828478574752808</v>
      </c>
    </row>
    <row r="5574" x14ac:dyDescent="0.4">
      <c r="A5574" s="11" t="str">
        <f>Data[[#This Row],[category]]&amp;Data[[#This Row],[subcategory]]&amp;Data[[#This Row],[date]]&amp;Data[[#This Row],[hour]]</f>
        <v>Zip code regionNorth San Diego9/2/20179</v>
      </c>
      <c r="B5574" s="11" t="s">
        <v>145</v>
      </c>
      <c r="C5574" t="s">
        <v>57</v>
      </c>
      <c r="D5574" t="s">
        <v>113</v>
      </c>
      <c r="E5574" t="s">
        <v>61</v>
      </c>
      <c r="F5574" s="0">
        <v>357</v>
      </c>
      <c r="G5574" s="0">
        <v>38.053131103515625</v>
      </c>
      <c r="H5574" s="0">
        <v>38.394676208496094</v>
      </c>
      <c r="I5574" s="0">
        <v>0.34154552221298218</v>
      </c>
      <c r="J5574" s="0">
        <v>0.6497504711151123</v>
      </c>
      <c r="K5574" s="0">
        <v>82.719886779785156</v>
      </c>
      <c r="L5574" s="0">
        <v>0.52565646171569824</v>
      </c>
      <c r="M5574" s="0">
        <v>0</v>
      </c>
      <c r="N5574" s="0">
        <v>0</v>
      </c>
      <c r="O5574" s="0">
        <v>48.224998474121094</v>
      </c>
      <c r="P5574" s="0">
        <v>47.359653472900391</v>
      </c>
      <c r="Q5574" s="0">
        <v>-0.72719889879226685</v>
      </c>
      <c r="R5574" s="0">
        <v>-0.49114319682121277</v>
      </c>
      <c r="S5574" s="0">
        <v>0.00081604201113805175</v>
      </c>
      <c r="T5574" s="0">
        <v>0.34154552221298218</v>
      </c>
      <c r="U5574" s="0">
        <v>0.68227499723434448</v>
      </c>
      <c r="V5574" s="0">
        <v>1.1742342710494995</v>
      </c>
      <c r="W5574" s="0">
        <v>1.4102898836135864</v>
      </c>
      <c r="X5574" s="0">
        <v>13.584967613220215</v>
      </c>
      <c r="Y5574" s="0">
        <v>13.706899642944336</v>
      </c>
      <c r="Z5574" s="0">
        <v>0.12193175405263901</v>
      </c>
      <c r="AA5574" s="0">
        <v>0.23196092247962952</v>
      </c>
      <c r="AB5574" s="0">
        <v>-0.25960999727249146</v>
      </c>
      <c r="AC5574" s="0">
        <v>-0.17533813416957855</v>
      </c>
      <c r="AD5574" s="0">
        <v>0.00029132736381143332</v>
      </c>
      <c r="AE5574" s="0">
        <v>0.12193175405263901</v>
      </c>
      <c r="AF5574" s="0">
        <v>0.2435721755027771</v>
      </c>
      <c r="AG5574" s="0">
        <v>0.41920164227485657</v>
      </c>
      <c r="AH5574" s="0">
        <v>0.50347352027893066</v>
      </c>
    </row>
    <row r="5575" x14ac:dyDescent="0.4">
      <c r="A5575" s="11" t="str">
        <f>Data[[#This Row],[category]]&amp;Data[[#This Row],[subcategory]]&amp;Data[[#This Row],[date]]&amp;Data[[#This Row],[hour]]</f>
        <v>Zip code regionNorth San Diego9/2/201710</v>
      </c>
      <c r="B5575" s="11" t="s">
        <v>145</v>
      </c>
      <c r="C5575" t="s">
        <v>57</v>
      </c>
      <c r="D5575" t="s">
        <v>113</v>
      </c>
      <c r="E5575" t="s">
        <v>62</v>
      </c>
      <c r="F5575" s="0">
        <v>357</v>
      </c>
      <c r="G5575" s="0">
        <v>43.080764770507812</v>
      </c>
      <c r="H5575" s="0">
        <v>43.160606384277344</v>
      </c>
      <c r="I5575" s="0">
        <v>0.079838797450065613</v>
      </c>
      <c r="J5575" s="0">
        <v>0.46629530191421509</v>
      </c>
      <c r="K5575" s="0">
        <v>88.352943420410156</v>
      </c>
      <c r="L5575" s="0">
        <v>0.17121939361095428</v>
      </c>
      <c r="M5575" s="0">
        <v>0</v>
      </c>
      <c r="N5575" s="0">
        <v>0</v>
      </c>
      <c r="O5575" s="0">
        <v>48.224998474121094</v>
      </c>
      <c r="P5575" s="0">
        <v>47.359653472900391</v>
      </c>
      <c r="Q5575" s="0">
        <v>-0.68714874982833862</v>
      </c>
      <c r="R5575" s="0">
        <v>-0.51774269342422485</v>
      </c>
      <c r="S5575" s="0">
        <v>-0.16468669474124908</v>
      </c>
      <c r="T5575" s="0">
        <v>0.079838797450065613</v>
      </c>
      <c r="U5575" s="0">
        <v>0.3243643045425415</v>
      </c>
      <c r="V5575" s="0">
        <v>0.67742025852203369</v>
      </c>
      <c r="W5575" s="0">
        <v>0.84682631492614746</v>
      </c>
      <c r="X5575" s="0">
        <v>15.379833221435547</v>
      </c>
      <c r="Y5575" s="0">
        <v>15.408336639404297</v>
      </c>
      <c r="Z5575" s="0">
        <v>0.028502451255917549</v>
      </c>
      <c r="AA5575" s="0">
        <v>0.16646742820739746</v>
      </c>
      <c r="AB5575" s="0">
        <v>-0.24531209468841553</v>
      </c>
      <c r="AC5575" s="0">
        <v>-0.18483413755893707</v>
      </c>
      <c r="AD5575" s="0">
        <v>-0.058793153613805771</v>
      </c>
      <c r="AE5575" s="0">
        <v>0.028502451255917549</v>
      </c>
      <c r="AF5575" s="0">
        <v>0.11579805612564087</v>
      </c>
      <c r="AG5575" s="0">
        <v>0.24183905124664307</v>
      </c>
      <c r="AH5575" s="0">
        <v>0.30231699347496033</v>
      </c>
    </row>
    <row r="5576" x14ac:dyDescent="0.4">
      <c r="A5576" s="11" t="str">
        <f>Data[[#This Row],[category]]&amp;Data[[#This Row],[subcategory]]&amp;Data[[#This Row],[date]]&amp;Data[[#This Row],[hour]]</f>
        <v>Zip code regionNorth San Diego9/2/201711</v>
      </c>
      <c r="B5576" s="11" t="s">
        <v>145</v>
      </c>
      <c r="C5576" t="s">
        <v>57</v>
      </c>
      <c r="D5576" t="s">
        <v>113</v>
      </c>
      <c r="E5576" t="s">
        <v>63</v>
      </c>
      <c r="F5576" s="0">
        <v>357</v>
      </c>
      <c r="G5576" s="0">
        <v>46.282119750976562</v>
      </c>
      <c r="H5576" s="0">
        <v>46.202281951904297</v>
      </c>
      <c r="I5576" s="0">
        <v>-0.079838886857032776</v>
      </c>
      <c r="J5576" s="0">
        <v>0.46629533171653748</v>
      </c>
      <c r="K5576" s="0">
        <v>91.960784912109375</v>
      </c>
      <c r="L5576" s="0">
        <v>-0.17121957242488861</v>
      </c>
      <c r="M5576" s="0">
        <v>0</v>
      </c>
      <c r="N5576" s="0">
        <v>0</v>
      </c>
      <c r="O5576" s="0">
        <v>48.224998474121094</v>
      </c>
      <c r="P5576" s="0">
        <v>47.359653472900391</v>
      </c>
      <c r="Q5576" s="0">
        <v>-0.84682643413543701</v>
      </c>
      <c r="R5576" s="0">
        <v>-0.67742037773132324</v>
      </c>
      <c r="S5576" s="0">
        <v>-0.32436439394950867</v>
      </c>
      <c r="T5576" s="0">
        <v>-0.079838886857032776</v>
      </c>
      <c r="U5576" s="0">
        <v>0.16468662023544312</v>
      </c>
      <c r="V5576" s="0">
        <v>0.51774263381958008</v>
      </c>
      <c r="W5576" s="0">
        <v>0.68714869022369385</v>
      </c>
      <c r="X5576" s="0">
        <v>16.522716522216797</v>
      </c>
      <c r="Y5576" s="0">
        <v>16.49421501159668</v>
      </c>
      <c r="Z5576" s="0">
        <v>-0.028502482920885086</v>
      </c>
      <c r="AA5576" s="0">
        <v>0.16646742820739746</v>
      </c>
      <c r="AB5576" s="0">
        <v>-0.30231702327728271</v>
      </c>
      <c r="AC5576" s="0">
        <v>-0.24183908104896545</v>
      </c>
      <c r="AD5576" s="0">
        <v>-0.11579808592796326</v>
      </c>
      <c r="AE5576" s="0">
        <v>-0.028502482920885086</v>
      </c>
      <c r="AF5576" s="0">
        <v>0.058793120086193085</v>
      </c>
      <c r="AG5576" s="0">
        <v>0.18483410775661469</v>
      </c>
      <c r="AH5576" s="0">
        <v>0.24531206488609314</v>
      </c>
    </row>
    <row r="5577" x14ac:dyDescent="0.4">
      <c r="A5577" s="11" t="str">
        <f>Data[[#This Row],[category]]&amp;Data[[#This Row],[subcategory]]&amp;Data[[#This Row],[date]]&amp;Data[[#This Row],[hour]]</f>
        <v>Zip code regionNorth San Diego9/2/201712</v>
      </c>
      <c r="B5577" s="11" t="s">
        <v>145</v>
      </c>
      <c r="C5577" t="s">
        <v>57</v>
      </c>
      <c r="D5577" t="s">
        <v>113</v>
      </c>
      <c r="E5577" t="s">
        <v>64</v>
      </c>
      <c r="F5577" s="0">
        <v>357</v>
      </c>
      <c r="G5577" s="0">
        <v>48.656482696533203</v>
      </c>
      <c r="H5577" s="0">
        <v>48.249824523925781</v>
      </c>
      <c r="I5577" s="0">
        <v>-0.40665775537490845</v>
      </c>
      <c r="J5577" s="0">
        <v>0.69681119918823242</v>
      </c>
      <c r="K5577" s="0">
        <v>94.8431396484375</v>
      </c>
      <c r="L5577" s="0">
        <v>-0.58359819650650024</v>
      </c>
      <c r="M5577" s="0">
        <v>0</v>
      </c>
      <c r="N5577" s="0">
        <v>0</v>
      </c>
      <c r="O5577" s="0">
        <v>48.224998474121094</v>
      </c>
      <c r="P5577" s="0">
        <v>47.359653472900391</v>
      </c>
      <c r="Q5577" s="0">
        <v>-1.5528101921081543</v>
      </c>
      <c r="R5577" s="0">
        <v>-1.2996572256088257</v>
      </c>
      <c r="S5577" s="0">
        <v>-0.77206587791442871</v>
      </c>
      <c r="T5577" s="0">
        <v>-0.40665775537490845</v>
      </c>
      <c r="U5577" s="0">
        <v>-0.041249606758356094</v>
      </c>
      <c r="V5577" s="0">
        <v>0.48634171485900879</v>
      </c>
      <c r="W5577" s="0">
        <v>0.7394946813583374</v>
      </c>
      <c r="X5577" s="0">
        <v>17.370365142822266</v>
      </c>
      <c r="Y5577" s="0">
        <v>17.225187301635742</v>
      </c>
      <c r="Z5577" s="0">
        <v>-0.14517681300640106</v>
      </c>
      <c r="AA5577" s="0">
        <v>0.24876159429550171</v>
      </c>
      <c r="AB5577" s="0">
        <v>-0.55435323715209961</v>
      </c>
      <c r="AC5577" s="0">
        <v>-0.4639776349067688</v>
      </c>
      <c r="AD5577" s="0">
        <v>-0.27562752366065979</v>
      </c>
      <c r="AE5577" s="0">
        <v>-0.14517681300640106</v>
      </c>
      <c r="AF5577" s="0">
        <v>-0.014726105146110058</v>
      </c>
      <c r="AG5577" s="0">
        <v>0.17362399399280548</v>
      </c>
      <c r="AH5577" s="0">
        <v>0.26399961113929749</v>
      </c>
    </row>
    <row r="5578" x14ac:dyDescent="0.4">
      <c r="A5578" s="11" t="str">
        <f>Data[[#This Row],[category]]&amp;Data[[#This Row],[subcategory]]&amp;Data[[#This Row],[date]]&amp;Data[[#This Row],[hour]]</f>
        <v>Zip code regionNorth San Diego9/2/201713</v>
      </c>
      <c r="B5578" s="11" t="s">
        <v>145</v>
      </c>
      <c r="C5578" t="s">
        <v>57</v>
      </c>
      <c r="D5578" t="s">
        <v>113</v>
      </c>
      <c r="E5578" t="s">
        <v>65</v>
      </c>
      <c r="F5578" s="0">
        <v>357</v>
      </c>
      <c r="G5578" s="0">
        <v>50.145359039306641</v>
      </c>
      <c r="H5578" s="0">
        <v>49.553394317626953</v>
      </c>
      <c r="I5578" s="0">
        <v>-0.5919654369354248</v>
      </c>
      <c r="J5578" s="0">
        <v>0.93508434295654297</v>
      </c>
      <c r="K5578" s="0">
        <v>96.733894348144531</v>
      </c>
      <c r="L5578" s="0">
        <v>-0.6330609917640686</v>
      </c>
      <c r="M5578" s="0">
        <v>0</v>
      </c>
      <c r="N5578" s="0">
        <v>0</v>
      </c>
      <c r="O5578" s="0">
        <v>48.224998474121094</v>
      </c>
      <c r="P5578" s="0">
        <v>47.359653472900391</v>
      </c>
      <c r="Q5578" s="0">
        <v>-2.1300423145294189</v>
      </c>
      <c r="R5578" s="0">
        <v>-1.7903242111206055</v>
      </c>
      <c r="S5578" s="0">
        <v>-1.0823241472244263</v>
      </c>
      <c r="T5578" s="0">
        <v>-0.5919654369354248</v>
      </c>
      <c r="U5578" s="0">
        <v>-0.10160672664642334</v>
      </c>
      <c r="V5578" s="0">
        <v>0.60639333724975586</v>
      </c>
      <c r="W5578" s="0">
        <v>0.94611144065856934</v>
      </c>
      <c r="X5578" s="0">
        <v>17.901893615722656</v>
      </c>
      <c r="Y5578" s="0">
        <v>17.690561294555664</v>
      </c>
      <c r="Z5578" s="0">
        <v>-0.21133166551589966</v>
      </c>
      <c r="AA5578" s="0">
        <v>0.33382511138916016</v>
      </c>
      <c r="AB5578" s="0">
        <v>-0.76042509078979492</v>
      </c>
      <c r="AC5578" s="0">
        <v>-0.63914573192596436</v>
      </c>
      <c r="AD5578" s="0">
        <v>-0.38638973236083984</v>
      </c>
      <c r="AE5578" s="0">
        <v>-0.21133166551589966</v>
      </c>
      <c r="AF5578" s="0">
        <v>-0.03627360612154007</v>
      </c>
      <c r="AG5578" s="0">
        <v>0.21648243069648743</v>
      </c>
      <c r="AH5578" s="0">
        <v>0.33776178956031799</v>
      </c>
    </row>
    <row r="5579" x14ac:dyDescent="0.4">
      <c r="A5579" s="11" t="str">
        <f>Data[[#This Row],[category]]&amp;Data[[#This Row],[subcategory]]&amp;Data[[#This Row],[date]]&amp;Data[[#This Row],[hour]]</f>
        <v>Zip code regionNorth San Diego9/2/201714</v>
      </c>
      <c r="B5579" s="11" t="s">
        <v>145</v>
      </c>
      <c r="C5579" t="s">
        <v>57</v>
      </c>
      <c r="D5579" t="s">
        <v>113</v>
      </c>
      <c r="E5579" t="s">
        <v>66</v>
      </c>
      <c r="F5579" s="0">
        <v>357</v>
      </c>
      <c r="G5579" s="0">
        <v>50.956329345703125</v>
      </c>
      <c r="H5579" s="0">
        <v>50.333160400390625</v>
      </c>
      <c r="I5579" s="0">
        <v>-0.62317121028900146</v>
      </c>
      <c r="J5579" s="0">
        <v>1.090989351272583</v>
      </c>
      <c r="K5579" s="0">
        <v>96.647056579589844</v>
      </c>
      <c r="L5579" s="0">
        <v>-0.5711982250213623</v>
      </c>
      <c r="M5579" s="0">
        <v>0</v>
      </c>
      <c r="N5579" s="0">
        <v>0</v>
      </c>
      <c r="O5579" s="0">
        <v>48.224998474121094</v>
      </c>
      <c r="P5579" s="0">
        <v>47.359653472900391</v>
      </c>
      <c r="Q5579" s="0">
        <v>-2.4176890850067139</v>
      </c>
      <c r="R5579" s="0">
        <v>-2.0213303565979004</v>
      </c>
      <c r="S5579" s="0">
        <v>-1.1952866315841675</v>
      </c>
      <c r="T5579" s="0">
        <v>-0.62317121028900146</v>
      </c>
      <c r="U5579" s="0">
        <v>-0.051055833697319031</v>
      </c>
      <c r="V5579" s="0">
        <v>0.77498787641525269</v>
      </c>
      <c r="W5579" s="0">
        <v>1.1713465452194214</v>
      </c>
      <c r="X5579" s="0">
        <v>18.191410064697266</v>
      </c>
      <c r="Y5579" s="0">
        <v>17.968938827514648</v>
      </c>
      <c r="Z5579" s="0">
        <v>-0.22247211635112762</v>
      </c>
      <c r="AA5579" s="0">
        <v>0.38948318362236023</v>
      </c>
      <c r="AB5579" s="0">
        <v>-0.86311495304107666</v>
      </c>
      <c r="AC5579" s="0">
        <v>-0.72161489725112915</v>
      </c>
      <c r="AD5579" s="0">
        <v>-0.42671731114387512</v>
      </c>
      <c r="AE5579" s="0">
        <v>-0.22247211635112762</v>
      </c>
      <c r="AF5579" s="0">
        <v>-0.018226934596896172</v>
      </c>
      <c r="AG5579" s="0">
        <v>0.2766706645488739</v>
      </c>
      <c r="AH5579" s="0">
        <v>0.41817072033882141</v>
      </c>
    </row>
    <row r="5580" x14ac:dyDescent="0.4">
      <c r="A5580" s="11" t="str">
        <f>Data[[#This Row],[category]]&amp;Data[[#This Row],[subcategory]]&amp;Data[[#This Row],[date]]&amp;Data[[#This Row],[hour]]</f>
        <v>Zip code regionNorth San Diego9/2/201715</v>
      </c>
      <c r="B5580" s="11" t="s">
        <v>145</v>
      </c>
      <c r="C5580" t="s">
        <v>57</v>
      </c>
      <c r="D5580" t="s">
        <v>113</v>
      </c>
      <c r="E5580" t="s">
        <v>67</v>
      </c>
      <c r="F5580" s="0">
        <v>357</v>
      </c>
      <c r="G5580" s="0">
        <v>50.272281646728516</v>
      </c>
      <c r="H5580" s="0">
        <v>45.184555053710938</v>
      </c>
      <c r="I5580" s="0">
        <v>-5.0877251625061035</v>
      </c>
      <c r="J5580" s="0">
        <v>1.320814847946167</v>
      </c>
      <c r="K5580" s="0">
        <v>94.949577331542969</v>
      </c>
      <c r="L5580" s="0">
        <v>-3.8519594669342041</v>
      </c>
      <c r="M5580" s="0">
        <v>1</v>
      </c>
      <c r="N5580" s="0">
        <v>1</v>
      </c>
      <c r="O5580" s="0">
        <v>48.224998474121094</v>
      </c>
      <c r="P5580" s="0">
        <v>47.359653472900391</v>
      </c>
      <c r="Q5580" s="0">
        <v>-7.2602720260620117</v>
      </c>
      <c r="R5580" s="0">
        <v>-6.7804174423217773</v>
      </c>
      <c r="S5580" s="0">
        <v>-5.7803611755371094</v>
      </c>
      <c r="T5580" s="0">
        <v>-5.0877251625061035</v>
      </c>
      <c r="U5580" s="0">
        <v>-4.3950891494750977</v>
      </c>
      <c r="V5580" s="0">
        <v>-3.3950328826904297</v>
      </c>
      <c r="W5580" s="0">
        <v>-2.9151780605316162</v>
      </c>
      <c r="X5580" s="0">
        <v>17.94720458984375</v>
      </c>
      <c r="Y5580" s="0">
        <v>16.130886077880859</v>
      </c>
      <c r="Z5580" s="0">
        <v>-1.8163179159164429</v>
      </c>
      <c r="AA5580" s="0">
        <v>0.47153091430664063</v>
      </c>
      <c r="AB5580" s="0">
        <v>-2.5919172763824463</v>
      </c>
      <c r="AC5580" s="0">
        <v>-2.4206089973449707</v>
      </c>
      <c r="AD5580" s="0">
        <v>-2.0635888576507568</v>
      </c>
      <c r="AE5580" s="0">
        <v>-1.8163179159164429</v>
      </c>
      <c r="AF5580" s="0">
        <v>-1.5690468549728394</v>
      </c>
      <c r="AG5580" s="0">
        <v>-1.2120267152786255</v>
      </c>
      <c r="AH5580" s="0">
        <v>-1.0407185554504395</v>
      </c>
    </row>
    <row r="5581" x14ac:dyDescent="0.4">
      <c r="A5581" s="11" t="str">
        <f>Data[[#This Row],[category]]&amp;Data[[#This Row],[subcategory]]&amp;Data[[#This Row],[date]]&amp;Data[[#This Row],[hour]]</f>
        <v>Zip code regionNorth San Diego9/2/201716</v>
      </c>
      <c r="B5581" s="11" t="s">
        <v>145</v>
      </c>
      <c r="C5581" t="s">
        <v>57</v>
      </c>
      <c r="D5581" t="s">
        <v>113</v>
      </c>
      <c r="E5581" t="s">
        <v>68</v>
      </c>
      <c r="F5581" s="0">
        <v>357</v>
      </c>
      <c r="G5581" s="0">
        <v>49.752975463867188</v>
      </c>
      <c r="H5581" s="0">
        <v>47.500457763671875</v>
      </c>
      <c r="I5581" s="0">
        <v>-2.2525177001953125</v>
      </c>
      <c r="J5581" s="0">
        <v>1.4308638572692871</v>
      </c>
      <c r="K5581" s="0">
        <v>94.064422607421875</v>
      </c>
      <c r="L5581" s="0">
        <v>-1.5742361545562744</v>
      </c>
      <c r="M5581" s="0">
        <v>0</v>
      </c>
      <c r="N5581" s="0">
        <v>0</v>
      </c>
      <c r="O5581" s="0">
        <v>48.224998474121094</v>
      </c>
      <c r="P5581" s="0">
        <v>47.359653472900391</v>
      </c>
      <c r="Q5581" s="0">
        <v>-4.6060791015625</v>
      </c>
      <c r="R5581" s="0">
        <v>-4.0862436294555664</v>
      </c>
      <c r="S5581" s="0">
        <v>-3.0028634071350098</v>
      </c>
      <c r="T5581" s="0">
        <v>-2.2525177001953125</v>
      </c>
      <c r="U5581" s="0">
        <v>-1.5021719932556152</v>
      </c>
      <c r="V5581" s="0">
        <v>-0.41879189014434814</v>
      </c>
      <c r="W5581" s="0">
        <v>0.10104390233755112</v>
      </c>
      <c r="X5581" s="0">
        <v>17.761812210083008</v>
      </c>
      <c r="Y5581" s="0">
        <v>16.957662582397461</v>
      </c>
      <c r="Z5581" s="0">
        <v>-0.80414879322052002</v>
      </c>
      <c r="AA5581" s="0">
        <v>0.51081842184066772</v>
      </c>
      <c r="AB5581" s="0">
        <v>-1.6443703174591064</v>
      </c>
      <c r="AC5581" s="0">
        <v>-1.4587889909744263</v>
      </c>
      <c r="AD5581" s="0">
        <v>-1.0720221996307373</v>
      </c>
      <c r="AE5581" s="0">
        <v>-0.80414879322052002</v>
      </c>
      <c r="AF5581" s="0">
        <v>-0.53627532720565796</v>
      </c>
      <c r="AG5581" s="0">
        <v>-0.14950864017009735</v>
      </c>
      <c r="AH5581" s="0">
        <v>0.036072742193937302</v>
      </c>
    </row>
    <row r="5582" x14ac:dyDescent="0.4">
      <c r="A5582" s="11" t="str">
        <f>Data[[#This Row],[category]]&amp;Data[[#This Row],[subcategory]]&amp;Data[[#This Row],[date]]&amp;Data[[#This Row],[hour]]</f>
        <v>Zip code regionNorth San Diego9/2/201717</v>
      </c>
      <c r="B5582" s="11" t="s">
        <v>145</v>
      </c>
      <c r="C5582" t="s">
        <v>57</v>
      </c>
      <c r="D5582" t="s">
        <v>113</v>
      </c>
      <c r="E5582" t="s">
        <v>69</v>
      </c>
      <c r="F5582" s="0">
        <v>357</v>
      </c>
      <c r="G5582" s="0">
        <v>48.384918212890625</v>
      </c>
      <c r="H5582" s="0">
        <v>48.225032806396484</v>
      </c>
      <c r="I5582" s="0">
        <v>-0.15988261997699738</v>
      </c>
      <c r="J5582" s="0">
        <v>1.6409093141555786</v>
      </c>
      <c r="K5582" s="0">
        <v>93.60504150390625</v>
      </c>
      <c r="L5582" s="0">
        <v>-0.097435377538204193</v>
      </c>
      <c r="M5582" s="0">
        <v>0</v>
      </c>
      <c r="N5582" s="0">
        <v>0</v>
      </c>
      <c r="O5582" s="0">
        <v>48.224998474121094</v>
      </c>
      <c r="P5582" s="0">
        <v>47.359653472900391</v>
      </c>
      <c r="Q5582" s="0">
        <v>-2.8589382171630859</v>
      </c>
      <c r="R5582" s="0">
        <v>-2.2627925872802734</v>
      </c>
      <c r="S5582" s="0">
        <v>-1.0203763246536255</v>
      </c>
      <c r="T5582" s="0">
        <v>-0.15988261997699738</v>
      </c>
      <c r="U5582" s="0">
        <v>0.70061105489730835</v>
      </c>
      <c r="V5582" s="0">
        <v>1.9430272579193115</v>
      </c>
      <c r="W5582" s="0">
        <v>2.5391731262207031</v>
      </c>
      <c r="X5582" s="0">
        <v>17.273416519165039</v>
      </c>
      <c r="Y5582" s="0">
        <v>17.216337203979492</v>
      </c>
      <c r="Z5582" s="0">
        <v>-0.057078097015619278</v>
      </c>
      <c r="AA5582" s="0">
        <v>0.58580464124679565</v>
      </c>
      <c r="AB5582" s="0">
        <v>-1.0206409692764282</v>
      </c>
      <c r="AC5582" s="0">
        <v>-0.80781692266464233</v>
      </c>
      <c r="AD5582" s="0">
        <v>-0.36427435278892517</v>
      </c>
      <c r="AE5582" s="0">
        <v>-0.057078097015619278</v>
      </c>
      <c r="AF5582" s="0">
        <v>0.25011816620826721</v>
      </c>
      <c r="AG5582" s="0">
        <v>0.69366073608398438</v>
      </c>
      <c r="AH5582" s="0">
        <v>0.90648478269577026</v>
      </c>
    </row>
    <row r="5583" x14ac:dyDescent="0.4">
      <c r="A5583" s="11" t="str">
        <f>Data[[#This Row],[category]]&amp;Data[[#This Row],[subcategory]]&amp;Data[[#This Row],[date]]&amp;Data[[#This Row],[hour]]</f>
        <v>Zip code regionNorth San Diego9/2/201718</v>
      </c>
      <c r="B5583" s="11" t="s">
        <v>145</v>
      </c>
      <c r="C5583" t="s">
        <v>57</v>
      </c>
      <c r="D5583" t="s">
        <v>113</v>
      </c>
      <c r="E5583" t="s">
        <v>70</v>
      </c>
      <c r="F5583" s="0">
        <v>357</v>
      </c>
      <c r="G5583" s="0">
        <v>46.590980529785156</v>
      </c>
      <c r="H5583" s="0">
        <v>48.528568267822266</v>
      </c>
      <c r="I5583" s="0">
        <v>1.9375892877578735</v>
      </c>
      <c r="J5583" s="0">
        <v>1.6656774282455444</v>
      </c>
      <c r="K5583" s="0">
        <v>93.1568603515625</v>
      </c>
      <c r="L5583" s="0">
        <v>1.1632440090179443</v>
      </c>
      <c r="M5583" s="0">
        <v>0</v>
      </c>
      <c r="N5583" s="0">
        <v>0</v>
      </c>
      <c r="O5583" s="0">
        <v>48.224998474121094</v>
      </c>
      <c r="P5583" s="0">
        <v>47.359653472900391</v>
      </c>
      <c r="Q5583" s="0">
        <v>-0.80220627784729004</v>
      </c>
      <c r="R5583" s="0">
        <v>-0.19706222414970398</v>
      </c>
      <c r="S5583" s="0">
        <v>1.0641071796417236</v>
      </c>
      <c r="T5583" s="0">
        <v>1.9375892877578735</v>
      </c>
      <c r="U5583" s="0">
        <v>2.8110713958740234</v>
      </c>
      <c r="V5583" s="0">
        <v>4.0722408294677734</v>
      </c>
      <c r="W5583" s="0">
        <v>4.6773848533630371</v>
      </c>
      <c r="X5583" s="0">
        <v>16.632980346679688</v>
      </c>
      <c r="Y5583" s="0">
        <v>17.324699401855469</v>
      </c>
      <c r="Z5583" s="0">
        <v>0.69171935319900513</v>
      </c>
      <c r="AA5583" s="0">
        <v>0.5946468710899353</v>
      </c>
      <c r="AB5583" s="0">
        <v>-0.28638771176338196</v>
      </c>
      <c r="AC5583" s="0">
        <v>-0.070351272821426392</v>
      </c>
      <c r="AD5583" s="0">
        <v>0.37988623976707458</v>
      </c>
      <c r="AE5583" s="0">
        <v>0.69171935319900513</v>
      </c>
      <c r="AF5583" s="0">
        <v>1.0035524368286133</v>
      </c>
      <c r="AG5583" s="0">
        <v>1.4537899494171143</v>
      </c>
      <c r="AH5583" s="0">
        <v>1.6698263883590698</v>
      </c>
    </row>
    <row r="5584" x14ac:dyDescent="0.4">
      <c r="A5584" s="11" t="str">
        <f>Data[[#This Row],[category]]&amp;Data[[#This Row],[subcategory]]&amp;Data[[#This Row],[date]]&amp;Data[[#This Row],[hour]]</f>
        <v>Zip code regionNorth San Diego9/2/201719</v>
      </c>
      <c r="B5584" s="11" t="s">
        <v>145</v>
      </c>
      <c r="C5584" t="s">
        <v>57</v>
      </c>
      <c r="D5584" t="s">
        <v>113</v>
      </c>
      <c r="E5584" t="s">
        <v>71</v>
      </c>
      <c r="F5584" s="0">
        <v>357</v>
      </c>
      <c r="G5584" s="0">
        <v>44.516132354736328</v>
      </c>
      <c r="H5584" s="0">
        <v>51.299644470214844</v>
      </c>
      <c r="I5584" s="0">
        <v>6.7835111618041992</v>
      </c>
      <c r="J5584" s="0">
        <v>1.6796942949295044</v>
      </c>
      <c r="K5584" s="0">
        <v>89.532211303710938</v>
      </c>
      <c r="L5584" s="0">
        <v>4.038538932800293</v>
      </c>
      <c r="M5584" s="0">
        <v>1</v>
      </c>
      <c r="N5584" s="0">
        <v>1</v>
      </c>
      <c r="O5584" s="0">
        <v>48.224998474121094</v>
      </c>
      <c r="P5584" s="0">
        <v>47.359653472900391</v>
      </c>
      <c r="Q5584" s="0">
        <v>4.0206599235534668</v>
      </c>
      <c r="R5584" s="0">
        <v>4.6308960914611816</v>
      </c>
      <c r="S5584" s="0">
        <v>5.9026784896850586</v>
      </c>
      <c r="T5584" s="0">
        <v>6.7835111618041992</v>
      </c>
      <c r="U5584" s="0">
        <v>7.6643438339233398</v>
      </c>
      <c r="V5584" s="0">
        <v>8.9361257553100586</v>
      </c>
      <c r="W5584" s="0">
        <v>9.5463628768920898</v>
      </c>
      <c r="X5584" s="0">
        <v>15.89225959777832</v>
      </c>
      <c r="Y5584" s="0">
        <v>18.313972473144531</v>
      </c>
      <c r="Z5584" s="0">
        <v>2.4217135906219482</v>
      </c>
      <c r="AA5584" s="0">
        <v>0.59965085983276367</v>
      </c>
      <c r="AB5584" s="0">
        <v>1.4353756904602051</v>
      </c>
      <c r="AC5584" s="0">
        <v>1.6532300710678101</v>
      </c>
      <c r="AD5584" s="0">
        <v>2.1072564125061035</v>
      </c>
      <c r="AE5584" s="0">
        <v>2.4217135906219482</v>
      </c>
      <c r="AF5584" s="0">
        <v>2.736170768737793</v>
      </c>
      <c r="AG5584" s="0">
        <v>3.1901969909667969</v>
      </c>
      <c r="AH5584" s="0">
        <v>3.4080514907836914</v>
      </c>
    </row>
    <row r="5585" x14ac:dyDescent="0.4">
      <c r="A5585" s="11" t="str">
        <f>Data[[#This Row],[category]]&amp;Data[[#This Row],[subcategory]]&amp;Data[[#This Row],[date]]&amp;Data[[#This Row],[hour]]</f>
        <v>Zip code regionNorth San Diego9/2/201720</v>
      </c>
      <c r="B5585" s="11" t="s">
        <v>145</v>
      </c>
      <c r="C5585" t="s">
        <v>57</v>
      </c>
      <c r="D5585" t="s">
        <v>113</v>
      </c>
      <c r="E5585" t="s">
        <v>54</v>
      </c>
      <c r="F5585" s="0">
        <v>357</v>
      </c>
      <c r="G5585" s="0">
        <v>43.062549591064453</v>
      </c>
      <c r="H5585" s="0">
        <v>47.720657348632813</v>
      </c>
      <c r="I5585" s="0">
        <v>4.6581063270568848</v>
      </c>
      <c r="J5585" s="0">
        <v>1.5160675048828125</v>
      </c>
      <c r="K5585" s="0">
        <v>86.613449096679688</v>
      </c>
      <c r="L5585" s="0">
        <v>3.0724925994873047</v>
      </c>
      <c r="M5585" s="0">
        <v>1</v>
      </c>
      <c r="N5585" s="0">
        <v>1</v>
      </c>
      <c r="O5585" s="0">
        <v>48.224998474121094</v>
      </c>
      <c r="P5585" s="0">
        <v>47.359653472900391</v>
      </c>
      <c r="Q5585" s="0">
        <v>2.1643972396850586</v>
      </c>
      <c r="R5585" s="0">
        <v>2.7151875495910645</v>
      </c>
      <c r="S5585" s="0">
        <v>3.8630797863006592</v>
      </c>
      <c r="T5585" s="0">
        <v>4.6581063270568848</v>
      </c>
      <c r="U5585" s="0">
        <v>5.4531331062316895</v>
      </c>
      <c r="V5585" s="0">
        <v>6.6010251045227051</v>
      </c>
      <c r="W5585" s="0">
        <v>7.1518154144287109</v>
      </c>
      <c r="X5585" s="0">
        <v>15.373330116271973</v>
      </c>
      <c r="Y5585" s="0">
        <v>17.036273956298828</v>
      </c>
      <c r="Z5585" s="0">
        <v>1.662943959236145</v>
      </c>
      <c r="AA5585" s="0">
        <v>0.54123610258102417</v>
      </c>
      <c r="AB5585" s="0">
        <v>0.7726898193359375</v>
      </c>
      <c r="AC5585" s="0">
        <v>0.96932196617126465</v>
      </c>
      <c r="AD5585" s="0">
        <v>1.3791195154190063</v>
      </c>
      <c r="AE5585" s="0">
        <v>1.662943959236145</v>
      </c>
      <c r="AF5585" s="0">
        <v>1.9467684030532837</v>
      </c>
      <c r="AG5585" s="0">
        <v>2.3565659523010254</v>
      </c>
      <c r="AH5585" s="0">
        <v>2.5531980991363525</v>
      </c>
    </row>
    <row r="5586" x14ac:dyDescent="0.4">
      <c r="A5586" s="11" t="str">
        <f>Data[[#This Row],[category]]&amp;Data[[#This Row],[subcategory]]&amp;Data[[#This Row],[date]]&amp;Data[[#This Row],[hour]]</f>
        <v>Zip code regionNorth San Diego9/2/201721</v>
      </c>
      <c r="B5586" s="11" t="s">
        <v>145</v>
      </c>
      <c r="C5586" t="s">
        <v>57</v>
      </c>
      <c r="D5586" t="s">
        <v>113</v>
      </c>
      <c r="E5586" t="s">
        <v>72</v>
      </c>
      <c r="F5586" s="0">
        <v>357</v>
      </c>
      <c r="G5586" s="0">
        <v>42.322681427001953</v>
      </c>
      <c r="H5586" s="0">
        <v>44.946216583251953</v>
      </c>
      <c r="I5586" s="0">
        <v>2.6235346794128418</v>
      </c>
      <c r="J5586" s="0">
        <v>1.4863871335983276</v>
      </c>
      <c r="K5586" s="0">
        <v>86.089637756347656</v>
      </c>
      <c r="L5586" s="0">
        <v>1.7650413513183594</v>
      </c>
      <c r="M5586" s="0">
        <v>1</v>
      </c>
      <c r="N5586" s="0">
        <v>0</v>
      </c>
      <c r="O5586" s="0">
        <v>48.224998474121094</v>
      </c>
      <c r="P5586" s="0">
        <v>47.359653472900391</v>
      </c>
      <c r="Q5586" s="0">
        <v>0.17864541709423065</v>
      </c>
      <c r="R5586" s="0">
        <v>0.71865290403366089</v>
      </c>
      <c r="S5586" s="0">
        <v>1.8440724611282349</v>
      </c>
      <c r="T5586" s="0">
        <v>2.6235346794128418</v>
      </c>
      <c r="U5586" s="0">
        <v>3.4029967784881592</v>
      </c>
      <c r="V5586" s="0">
        <v>4.528416633605957</v>
      </c>
      <c r="W5586" s="0">
        <v>5.0684237480163574</v>
      </c>
      <c r="X5586" s="0">
        <v>15.109197616577148</v>
      </c>
      <c r="Y5586" s="0">
        <v>16.045799255371094</v>
      </c>
      <c r="Z5586" s="0">
        <v>0.93660187721252441</v>
      </c>
      <c r="AA5586" s="0">
        <v>0.53064018487930298</v>
      </c>
      <c r="AB5586" s="0">
        <v>0.063776440918445587</v>
      </c>
      <c r="AC5586" s="0">
        <v>0.2565591037273407</v>
      </c>
      <c r="AD5586" s="0">
        <v>0.65833389759063721</v>
      </c>
      <c r="AE5586" s="0">
        <v>0.93660187721252441</v>
      </c>
      <c r="AF5586" s="0">
        <v>1.2148698568344116</v>
      </c>
      <c r="AG5586" s="0">
        <v>1.6166446208953857</v>
      </c>
      <c r="AH5586" s="0">
        <v>1.8094272613525391</v>
      </c>
    </row>
    <row r="5587" x14ac:dyDescent="0.4">
      <c r="A5587" s="11" t="str">
        <f>Data[[#This Row],[category]]&amp;Data[[#This Row],[subcategory]]&amp;Data[[#This Row],[date]]&amp;Data[[#This Row],[hour]]</f>
        <v>Zip code regionNorth San Diego9/2/201722</v>
      </c>
      <c r="B5587" s="11" t="s">
        <v>145</v>
      </c>
      <c r="C5587" t="s">
        <v>57</v>
      </c>
      <c r="D5587" t="s">
        <v>113</v>
      </c>
      <c r="E5587" t="s">
        <v>73</v>
      </c>
      <c r="F5587" s="0">
        <v>357</v>
      </c>
      <c r="G5587" s="0">
        <v>39.917507171630859</v>
      </c>
      <c r="H5587" s="0">
        <v>42.253120422363281</v>
      </c>
      <c r="I5587" s="0">
        <v>2.3356151580810547</v>
      </c>
      <c r="J5587" s="0">
        <v>1.495369553565979</v>
      </c>
      <c r="K5587" s="0">
        <v>86.13165283203125</v>
      </c>
      <c r="L5587" s="0">
        <v>1.5618983507156372</v>
      </c>
      <c r="M5587" s="0">
        <v>0</v>
      </c>
      <c r="N5587" s="0">
        <v>0</v>
      </c>
      <c r="O5587" s="0">
        <v>48.224998474121094</v>
      </c>
      <c r="P5587" s="0">
        <v>47.359653472900391</v>
      </c>
      <c r="Q5587" s="0">
        <v>-0.1240488737821579</v>
      </c>
      <c r="R5587" s="0">
        <v>0.41922196745872498</v>
      </c>
      <c r="S5587" s="0">
        <v>1.5514426231384277</v>
      </c>
      <c r="T5587" s="0">
        <v>2.3356151580810547</v>
      </c>
      <c r="U5587" s="0">
        <v>3.1197876930236816</v>
      </c>
      <c r="V5587" s="0">
        <v>4.2520084381103516</v>
      </c>
      <c r="W5587" s="0">
        <v>4.7952790260314941</v>
      </c>
      <c r="X5587" s="0">
        <v>14.250550270080566</v>
      </c>
      <c r="Y5587" s="0">
        <v>15.08436393737793</v>
      </c>
      <c r="Z5587" s="0">
        <v>0.83381462097167969</v>
      </c>
      <c r="AA5587" s="0">
        <v>0.53384691476821899</v>
      </c>
      <c r="AB5587" s="0">
        <v>-0.04428541287779808</v>
      </c>
      <c r="AC5587" s="0">
        <v>0.14966227114200592</v>
      </c>
      <c r="AD5587" s="0">
        <v>0.55386501550674438</v>
      </c>
      <c r="AE5587" s="0">
        <v>0.83381462097167969</v>
      </c>
      <c r="AF5587" s="0">
        <v>1.1137641668319702</v>
      </c>
      <c r="AG5587" s="0">
        <v>1.5179669857025146</v>
      </c>
      <c r="AH5587" s="0">
        <v>1.7119146585464478</v>
      </c>
    </row>
    <row r="5588" x14ac:dyDescent="0.4">
      <c r="A5588" s="11" t="str">
        <f>Data[[#This Row],[category]]&amp;Data[[#This Row],[subcategory]]&amp;Data[[#This Row],[date]]&amp;Data[[#This Row],[hour]]</f>
        <v>Zip code regionNorth San Diego9/2/201723</v>
      </c>
      <c r="B5588" s="11" t="s">
        <v>145</v>
      </c>
      <c r="C5588" t="s">
        <v>57</v>
      </c>
      <c r="D5588" t="s">
        <v>113</v>
      </c>
      <c r="E5588" t="s">
        <v>74</v>
      </c>
      <c r="F5588" s="0">
        <v>357</v>
      </c>
      <c r="G5588" s="0">
        <v>36.954296112060547</v>
      </c>
      <c r="H5588" s="0">
        <v>39.620601654052734</v>
      </c>
      <c r="I5588" s="0">
        <v>2.6663038730621338</v>
      </c>
      <c r="J5588" s="0">
        <v>1.5052871704101562</v>
      </c>
      <c r="K5588" s="0">
        <v>87.18487548828125</v>
      </c>
      <c r="L5588" s="0">
        <v>1.7712924480438232</v>
      </c>
      <c r="M5588" s="0">
        <v>1</v>
      </c>
      <c r="N5588" s="0">
        <v>0</v>
      </c>
      <c r="O5588" s="0">
        <v>48.224998474121094</v>
      </c>
      <c r="P5588" s="0">
        <v>47.359653472900391</v>
      </c>
      <c r="Q5588" s="0">
        <v>0.19032680988311768</v>
      </c>
      <c r="R5588" s="0">
        <v>0.73720073699951172</v>
      </c>
      <c r="S5588" s="0">
        <v>1.8769304752349854</v>
      </c>
      <c r="T5588" s="0">
        <v>2.6663038730621338</v>
      </c>
      <c r="U5588" s="0">
        <v>3.4556772708892822</v>
      </c>
      <c r="V5588" s="0">
        <v>4.5954070091247559</v>
      </c>
      <c r="W5588" s="0">
        <v>5.1422810554504395</v>
      </c>
      <c r="X5588" s="0">
        <v>13.192684173583984</v>
      </c>
      <c r="Y5588" s="0">
        <v>14.14455509185791</v>
      </c>
      <c r="Z5588" s="0">
        <v>0.95187050104141235</v>
      </c>
      <c r="AA5588" s="0">
        <v>0.53738749027252197</v>
      </c>
      <c r="AB5588" s="0">
        <v>0.067946739494800568</v>
      </c>
      <c r="AC5588" s="0">
        <v>0.26318073272705078</v>
      </c>
      <c r="AD5588" s="0">
        <v>0.67006421089172363</v>
      </c>
      <c r="AE5588" s="0">
        <v>0.95187050104141235</v>
      </c>
      <c r="AF5588" s="0">
        <v>1.2336767911911011</v>
      </c>
      <c r="AG5588" s="0">
        <v>1.6405602693557739</v>
      </c>
      <c r="AH5588" s="0">
        <v>1.83579421043396</v>
      </c>
    </row>
    <row r="5589" x14ac:dyDescent="0.4">
      <c r="A5589" s="11" t="str">
        <f>Data[[#This Row],[category]]&amp;Data[[#This Row],[subcategory]]&amp;Data[[#This Row],[date]]&amp;Data[[#This Row],[hour]]</f>
        <v>Zip code regionNorth San Diego9/2/201724</v>
      </c>
      <c r="B5589" s="11" t="s">
        <v>145</v>
      </c>
      <c r="C5589" t="s">
        <v>57</v>
      </c>
      <c r="D5589" t="s">
        <v>113</v>
      </c>
      <c r="E5589" t="s">
        <v>75</v>
      </c>
      <c r="F5589" s="0">
        <v>357</v>
      </c>
      <c r="G5589" s="0">
        <v>33.405826568603516</v>
      </c>
      <c r="H5589" s="0">
        <v>37.072734832763672</v>
      </c>
      <c r="I5589" s="0">
        <v>3.6669101715087891</v>
      </c>
      <c r="J5589" s="0">
        <v>1.5278184413909912</v>
      </c>
      <c r="K5589" s="0">
        <v>87.966384887695313</v>
      </c>
      <c r="L5589" s="0">
        <v>2.4000954627990723</v>
      </c>
      <c r="M5589" s="0">
        <v>1</v>
      </c>
      <c r="N5589" s="0">
        <v>1</v>
      </c>
      <c r="O5589" s="0">
        <v>48.224998474121094</v>
      </c>
      <c r="P5589" s="0">
        <v>47.359653472900391</v>
      </c>
      <c r="Q5589" s="0">
        <v>1.1538724899291992</v>
      </c>
      <c r="R5589" s="0">
        <v>1.7089320421218872</v>
      </c>
      <c r="S5589" s="0">
        <v>2.8657214641571045</v>
      </c>
      <c r="T5589" s="0">
        <v>3.6669101715087891</v>
      </c>
      <c r="U5589" s="0">
        <v>4.4680991172790527</v>
      </c>
      <c r="V5589" s="0">
        <v>5.6248884201049805</v>
      </c>
      <c r="W5589" s="0">
        <v>6.1799478530883789</v>
      </c>
      <c r="X5589" s="0">
        <v>11.925880432128906</v>
      </c>
      <c r="Y5589" s="0">
        <v>13.234966278076172</v>
      </c>
      <c r="Z5589" s="0">
        <v>1.3090869188308716</v>
      </c>
      <c r="AA5589" s="0">
        <v>0.54543119668960571</v>
      </c>
      <c r="AB5589" s="0">
        <v>0.41193243861198425</v>
      </c>
      <c r="AC5589" s="0">
        <v>0.61008870601654053</v>
      </c>
      <c r="AD5589" s="0">
        <v>1.0230624675750732</v>
      </c>
      <c r="AE5589" s="0">
        <v>1.3090869188308716</v>
      </c>
      <c r="AF5589" s="0">
        <v>1.5951113700866699</v>
      </c>
      <c r="AG5589" s="0">
        <v>2.0080850124359131</v>
      </c>
      <c r="AH5589" s="0">
        <v>2.2062413692474365</v>
      </c>
    </row>
    <row r="5590" x14ac:dyDescent="0.4">
      <c r="A5590" s="11" t="str">
        <f>Data[[#This Row],[category]]&amp;Data[[#This Row],[subcategory]]&amp;Data[[#This Row],[date]]&amp;Data[[#This Row],[hour]]</f>
        <v>Zip code regionNorth San Diego9/2/2017Avg. 11 to 6 pm</v>
      </c>
      <c r="B5590" s="11" t="s">
        <v>145</v>
      </c>
      <c r="C5590" t="s">
        <v>57</v>
      </c>
      <c r="D5590" t="s">
        <v>113</v>
      </c>
      <c r="E5590" t="s">
        <v>76</v>
      </c>
      <c r="F5590" s="0">
        <v>357</v>
      </c>
      <c r="G5590" s="0">
        <v>49.251331329345703</v>
      </c>
      <c r="H5590" s="0">
        <v>48.224998474121094</v>
      </c>
      <c r="I5590" s="0">
        <v>-1.0263329744338989</v>
      </c>
      <c r="J5590" s="0">
        <v>0.99674749374389648</v>
      </c>
      <c r="K5590" s="0">
        <v>94.857139587402344</v>
      </c>
      <c r="L5590" s="0">
        <v>-1.0296820402145386</v>
      </c>
      <c r="M5590" s="0">
        <v>0</v>
      </c>
      <c r="N5590" s="0">
        <v>0</v>
      </c>
      <c r="O5590" s="0"/>
      <c r="P5590" s="0"/>
      <c r="Q5590" s="0">
        <v>-2.6658368110656738</v>
      </c>
      <c r="R5590" s="0">
        <v>-2.3037161827087402</v>
      </c>
      <c r="S5590" s="0">
        <v>-1.5490279197692871</v>
      </c>
      <c r="T5590" s="0">
        <v>-1.0263329744338989</v>
      </c>
      <c r="U5590" s="0">
        <v>-0.50363808870315552</v>
      </c>
      <c r="V5590" s="0">
        <v>0.25105032324790955</v>
      </c>
      <c r="W5590" s="0">
        <v>0.61317074298858643</v>
      </c>
      <c r="X5590" s="0">
        <v>17.582725524902344</v>
      </c>
      <c r="Y5590" s="0">
        <v>17.216323852539063</v>
      </c>
      <c r="Z5590" s="0">
        <v>-0.36640086770057678</v>
      </c>
      <c r="AA5590" s="0">
        <v>0.35583886504173279</v>
      </c>
      <c r="AB5590" s="0">
        <v>-0.95170372724533081</v>
      </c>
      <c r="AC5590" s="0">
        <v>-0.82242673635482788</v>
      </c>
      <c r="AD5590" s="0">
        <v>-0.55300295352935791</v>
      </c>
      <c r="AE5590" s="0">
        <v>-0.36640086770057678</v>
      </c>
      <c r="AF5590" s="0">
        <v>-0.17979878187179565</v>
      </c>
      <c r="AG5590" s="0">
        <v>0.089624986052513123</v>
      </c>
      <c r="AH5590" s="0">
        <v>0.21890197694301605</v>
      </c>
    </row>
    <row r="5591" x14ac:dyDescent="0.4">
      <c r="A5591" s="11" t="str">
        <f>Data[[#This Row],[category]]&amp;Data[[#This Row],[subcategory]]&amp;Data[[#This Row],[date]]&amp;Data[[#This Row],[hour]]</f>
        <v>Zip code regionNorth San Diego9/2/2017Avg. 2 to 6pm</v>
      </c>
      <c r="B5591" s="11" t="s">
        <v>145</v>
      </c>
      <c r="C5591" t="s">
        <v>57</v>
      </c>
      <c r="D5591" t="s">
        <v>113</v>
      </c>
      <c r="E5591" t="s">
        <v>77</v>
      </c>
      <c r="F5591" s="0">
        <v>357</v>
      </c>
      <c r="G5591" s="0">
        <v>48.750286102294922</v>
      </c>
      <c r="H5591" s="0">
        <v>47.359653472900391</v>
      </c>
      <c r="I5591" s="0">
        <v>-1.3906340599060059</v>
      </c>
      <c r="J5591" s="0">
        <v>1.3524298667907715</v>
      </c>
      <c r="K5591" s="0">
        <v>93.943977355957031</v>
      </c>
      <c r="L5591" s="0">
        <v>-1.0282485485076904</v>
      </c>
      <c r="M5591" s="0">
        <v>0</v>
      </c>
      <c r="N5591" s="0">
        <v>0</v>
      </c>
      <c r="O5591" s="0"/>
      <c r="P5591" s="0"/>
      <c r="Q5591" s="0">
        <v>-3.6151831150054932</v>
      </c>
      <c r="R5591" s="0">
        <v>-3.123842716217041</v>
      </c>
      <c r="S5591" s="0">
        <v>-2.0998489856719971</v>
      </c>
      <c r="T5591" s="0">
        <v>-1.3906340599060059</v>
      </c>
      <c r="U5591" s="0">
        <v>-0.68141913414001465</v>
      </c>
      <c r="V5591" s="0">
        <v>0.34257456660270691</v>
      </c>
      <c r="W5591" s="0">
        <v>0.833915114402771</v>
      </c>
      <c r="X5591" s="0">
        <v>17.403852462768555</v>
      </c>
      <c r="Y5591" s="0">
        <v>16.90739631652832</v>
      </c>
      <c r="Z5591" s="0">
        <v>-0.49645635485649109</v>
      </c>
      <c r="AA5591" s="0">
        <v>0.48281747102737427</v>
      </c>
      <c r="AB5591" s="0">
        <v>-1.2906204462051392</v>
      </c>
      <c r="AC5591" s="0">
        <v>-1.1152118444442749</v>
      </c>
      <c r="AD5591" s="0">
        <v>-0.74964606761932373</v>
      </c>
      <c r="AE5591" s="0">
        <v>-0.49645635485649109</v>
      </c>
      <c r="AF5591" s="0">
        <v>-0.24326662719249725</v>
      </c>
      <c r="AG5591" s="0">
        <v>0.12229913473129272</v>
      </c>
      <c r="AH5591" s="0">
        <v>0.29770770668983459</v>
      </c>
    </row>
    <row r="5592" x14ac:dyDescent="0.4">
      <c r="A5592" s="11" t="str">
        <f>Data[[#This Row],[category]]&amp;Data[[#This Row],[subcategory]]&amp;Data[[#This Row],[date]]&amp;Data[[#This Row],[hour]]</f>
        <v>Zip code regionNorth San DiegoAvg. Weekday Event1</v>
      </c>
      <c r="B5592" s="11" t="s">
        <v>145</v>
      </c>
      <c r="C5592" t="s">
        <v>57</v>
      </c>
      <c r="D5592" t="s">
        <v>161</v>
      </c>
      <c r="E5592" t="s">
        <v>40</v>
      </c>
      <c r="F5592" s="0">
        <v>357</v>
      </c>
      <c r="G5592" s="0">
        <v>27.312826156616211</v>
      </c>
      <c r="H5592" s="0">
        <v>28.551647186279297</v>
      </c>
      <c r="I5592" s="0">
        <v>1.2388211488723755</v>
      </c>
      <c r="J5592" s="0">
        <v>0.92398899793624878</v>
      </c>
      <c r="K5592" s="0">
        <v>72.820724487304688</v>
      </c>
      <c r="L5592" s="0">
        <v>1.3407315015792847</v>
      </c>
      <c r="M5592" s="0">
        <v>0</v>
      </c>
      <c r="N5592" s="0">
        <v>0</v>
      </c>
      <c r="O5592" s="0"/>
      <c r="P5592" s="0"/>
      <c r="Q5592" s="0">
        <v>-0.28100550174713135</v>
      </c>
      <c r="R5592" s="0">
        <v>0.054681602865457535</v>
      </c>
      <c r="S5592" s="0">
        <v>0.75428086519241333</v>
      </c>
      <c r="T5592" s="0">
        <v>1.2388211488723755</v>
      </c>
      <c r="U5592" s="0">
        <v>1.7233614921569824</v>
      </c>
      <c r="V5592" s="0">
        <v>2.4229607582092285</v>
      </c>
      <c r="W5592" s="0">
        <v>2.7586479187011719</v>
      </c>
      <c r="X5592" s="0">
        <v>9.7506790161132812</v>
      </c>
      <c r="Y5592" s="0">
        <v>10.192937850952148</v>
      </c>
      <c r="Z5592" s="0">
        <v>0.44225916266441345</v>
      </c>
      <c r="AA5592" s="0">
        <v>0.32986408472061157</v>
      </c>
      <c r="AB5592" s="0">
        <v>-0.10031897574663162</v>
      </c>
      <c r="AC5592" s="0">
        <v>0.019521327689290047</v>
      </c>
      <c r="AD5592" s="0">
        <v>0.26927825808525085</v>
      </c>
      <c r="AE5592" s="0">
        <v>0.44225916266441345</v>
      </c>
      <c r="AF5592" s="0">
        <v>0.61524003744125366</v>
      </c>
      <c r="AG5592" s="0">
        <v>0.86499696969985962</v>
      </c>
      <c r="AH5592" s="0">
        <v>0.98483729362487793</v>
      </c>
    </row>
    <row r="5593" x14ac:dyDescent="0.4">
      <c r="A5593" s="11" t="str">
        <f>Data[[#This Row],[category]]&amp;Data[[#This Row],[subcategory]]&amp;Data[[#This Row],[date]]&amp;Data[[#This Row],[hour]]</f>
        <v>Zip code regionNorth San DiegoAvg. Weekday Event2</v>
      </c>
      <c r="B5593" s="11" t="s">
        <v>145</v>
      </c>
      <c r="C5593" t="s">
        <v>57</v>
      </c>
      <c r="D5593" t="s">
        <v>161</v>
      </c>
      <c r="E5593" t="s">
        <v>41</v>
      </c>
      <c r="F5593" s="0">
        <v>357</v>
      </c>
      <c r="G5593" s="0">
        <v>25.98736572265625</v>
      </c>
      <c r="H5593" s="0">
        <v>27.380970001220703</v>
      </c>
      <c r="I5593" s="0">
        <v>1.3936048746109009</v>
      </c>
      <c r="J5593" s="0">
        <v>0.94552713632583618</v>
      </c>
      <c r="K5593" s="0">
        <v>72.6302490234375</v>
      </c>
      <c r="L5593" s="0">
        <v>1.4738919734954834</v>
      </c>
      <c r="M5593" s="0">
        <v>0</v>
      </c>
      <c r="N5593" s="0">
        <v>0</v>
      </c>
      <c r="O5593" s="0"/>
      <c r="P5593" s="0"/>
      <c r="Q5593" s="0">
        <v>-0.16164886951446533</v>
      </c>
      <c r="R5593" s="0">
        <v>0.18186309933662415</v>
      </c>
      <c r="S5593" s="0">
        <v>0.8977699875831604</v>
      </c>
      <c r="T5593" s="0">
        <v>1.3936048746109009</v>
      </c>
      <c r="U5593" s="0">
        <v>1.8894398212432861</v>
      </c>
      <c r="V5593" s="0">
        <v>2.6053466796875</v>
      </c>
      <c r="W5593" s="0">
        <v>2.9488584995269775</v>
      </c>
      <c r="X5593" s="0">
        <v>9.2774896621704102</v>
      </c>
      <c r="Y5593" s="0">
        <v>9.7750062942504883</v>
      </c>
      <c r="Z5593" s="0">
        <v>0.497516930103302</v>
      </c>
      <c r="AA5593" s="0">
        <v>0.33755317330360413</v>
      </c>
      <c r="AB5593" s="0">
        <v>-0.057708632200956345</v>
      </c>
      <c r="AC5593" s="0">
        <v>0.064925134181976318</v>
      </c>
      <c r="AD5593" s="0">
        <v>0.32050386071205139</v>
      </c>
      <c r="AE5593" s="0">
        <v>0.497516930103302</v>
      </c>
      <c r="AF5593" s="0">
        <v>0.67452996969223022</v>
      </c>
      <c r="AG5593" s="0">
        <v>0.93010872602462769</v>
      </c>
      <c r="AH5593" s="0">
        <v>1.0527424812316895</v>
      </c>
    </row>
    <row r="5594" x14ac:dyDescent="0.4">
      <c r="A5594" s="11" t="str">
        <f>Data[[#This Row],[category]]&amp;Data[[#This Row],[subcategory]]&amp;Data[[#This Row],[date]]&amp;Data[[#This Row],[hour]]</f>
        <v>Zip code regionNorth San DiegoAvg. Weekday Event3</v>
      </c>
      <c r="B5594" s="11" t="s">
        <v>145</v>
      </c>
      <c r="C5594" t="s">
        <v>57</v>
      </c>
      <c r="D5594" t="s">
        <v>161</v>
      </c>
      <c r="E5594" t="s">
        <v>42</v>
      </c>
      <c r="F5594" s="0">
        <v>357</v>
      </c>
      <c r="G5594" s="0">
        <v>25.021617889404297</v>
      </c>
      <c r="H5594" s="0">
        <v>26.792951583862305</v>
      </c>
      <c r="I5594" s="0">
        <v>1.771334171295166</v>
      </c>
      <c r="J5594" s="0">
        <v>0.97778069972991943</v>
      </c>
      <c r="K5594" s="0">
        <v>72.55322265625</v>
      </c>
      <c r="L5594" s="0">
        <v>1.8115863800048828</v>
      </c>
      <c r="M5594" s="0">
        <v>1</v>
      </c>
      <c r="N5594" s="0">
        <v>0</v>
      </c>
      <c r="O5594" s="0"/>
      <c r="P5594" s="0"/>
      <c r="Q5594" s="0">
        <v>0.1630280464887619</v>
      </c>
      <c r="R5594" s="0">
        <v>0.51825779676437378</v>
      </c>
      <c r="S5594" s="0">
        <v>1.2585854530334473</v>
      </c>
      <c r="T5594" s="0">
        <v>1.771334171295166</v>
      </c>
      <c r="U5594" s="0">
        <v>2.2840828895568848</v>
      </c>
      <c r="V5594" s="0">
        <v>3.0244104862213135</v>
      </c>
      <c r="W5594" s="0">
        <v>3.3796403408050537</v>
      </c>
      <c r="X5594" s="0">
        <v>8.9327173233032227</v>
      </c>
      <c r="Y5594" s="0">
        <v>9.5650835037231445</v>
      </c>
      <c r="Z5594" s="0">
        <v>0.63236629962921143</v>
      </c>
      <c r="AA5594" s="0">
        <v>0.34906771779060364</v>
      </c>
      <c r="AB5594" s="0">
        <v>0.058200996369123459</v>
      </c>
      <c r="AC5594" s="0">
        <v>0.18501801788806915</v>
      </c>
      <c r="AD5594" s="0">
        <v>0.44931501150131226</v>
      </c>
      <c r="AE5594" s="0">
        <v>0.63236629962921143</v>
      </c>
      <c r="AF5594" s="0">
        <v>0.8154175877571106</v>
      </c>
      <c r="AG5594" s="0">
        <v>1.0797145366668701</v>
      </c>
      <c r="AH5594" s="0">
        <v>1.2065316438674927</v>
      </c>
    </row>
    <row r="5595" x14ac:dyDescent="0.4">
      <c r="A5595" s="11" t="str">
        <f>Data[[#This Row],[category]]&amp;Data[[#This Row],[subcategory]]&amp;Data[[#This Row],[date]]&amp;Data[[#This Row],[hour]]</f>
        <v>Zip code regionNorth San DiegoAvg. Weekday Event4</v>
      </c>
      <c r="B5595" s="11" t="s">
        <v>145</v>
      </c>
      <c r="C5595" t="s">
        <v>57</v>
      </c>
      <c r="D5595" t="s">
        <v>161</v>
      </c>
      <c r="E5595" t="s">
        <v>43</v>
      </c>
      <c r="F5595" s="0">
        <v>357</v>
      </c>
      <c r="G5595" s="0">
        <v>22.952812194824219</v>
      </c>
      <c r="H5595" s="0">
        <v>26.362197875976562</v>
      </c>
      <c r="I5595" s="0">
        <v>3.4093852043151855</v>
      </c>
      <c r="J5595" s="0">
        <v>1.1313468217849731</v>
      </c>
      <c r="K5595" s="0">
        <v>71.882354736328125</v>
      </c>
      <c r="L5595" s="0">
        <v>3.0135631561279297</v>
      </c>
      <c r="M5595" s="0">
        <v>1</v>
      </c>
      <c r="N5595" s="0">
        <v>1</v>
      </c>
      <c r="O5595" s="0"/>
      <c r="P5595" s="0"/>
      <c r="Q5595" s="0">
        <v>1.548485279083252</v>
      </c>
      <c r="R5595" s="0">
        <v>1.9595059156417847</v>
      </c>
      <c r="S5595" s="0">
        <v>2.8161063194274902</v>
      </c>
      <c r="T5595" s="0">
        <v>3.4093852043151855</v>
      </c>
      <c r="U5595" s="0">
        <v>4.0026640892028809</v>
      </c>
      <c r="V5595" s="0">
        <v>4.8592643737792969</v>
      </c>
      <c r="W5595" s="0">
        <v>5.2702851295471191</v>
      </c>
      <c r="X5595" s="0">
        <v>8.1941537857055664</v>
      </c>
      <c r="Y5595" s="0">
        <v>9.4113044738769531</v>
      </c>
      <c r="Z5595" s="0">
        <v>1.2171505689620972</v>
      </c>
      <c r="AA5595" s="0">
        <v>0.40389081835746765</v>
      </c>
      <c r="AB5595" s="0">
        <v>0.55280929803848267</v>
      </c>
      <c r="AC5595" s="0">
        <v>0.69954365491867065</v>
      </c>
      <c r="AD5595" s="0">
        <v>1.0053499937057495</v>
      </c>
      <c r="AE5595" s="0">
        <v>1.2171505689620972</v>
      </c>
      <c r="AF5595" s="0">
        <v>1.4289511442184448</v>
      </c>
      <c r="AG5595" s="0">
        <v>1.7347574234008789</v>
      </c>
      <c r="AH5595" s="0">
        <v>1.8814918994903564</v>
      </c>
    </row>
    <row r="5596" x14ac:dyDescent="0.4">
      <c r="A5596" s="11" t="str">
        <f>Data[[#This Row],[category]]&amp;Data[[#This Row],[subcategory]]&amp;Data[[#This Row],[date]]&amp;Data[[#This Row],[hour]]</f>
        <v>Zip code regionNorth San DiegoAvg. Weekday Event5</v>
      </c>
      <c r="B5596" s="11" t="s">
        <v>145</v>
      </c>
      <c r="C5596" t="s">
        <v>57</v>
      </c>
      <c r="D5596" t="s">
        <v>161</v>
      </c>
      <c r="E5596" t="s">
        <v>44</v>
      </c>
      <c r="F5596" s="0">
        <v>357</v>
      </c>
      <c r="G5596" s="0">
        <v>23.009044647216797</v>
      </c>
      <c r="H5596" s="0">
        <v>26.722085952758789</v>
      </c>
      <c r="I5596" s="0">
        <v>3.7130413055419922</v>
      </c>
      <c r="J5596" s="0">
        <v>1.1778874397277832</v>
      </c>
      <c r="K5596" s="0">
        <v>71.338935852050781</v>
      </c>
      <c r="L5596" s="0">
        <v>3.1522886753082275</v>
      </c>
      <c r="M5596" s="0">
        <v>1</v>
      </c>
      <c r="N5596" s="0">
        <v>1</v>
      </c>
      <c r="O5596" s="0"/>
      <c r="P5596" s="0"/>
      <c r="Q5596" s="0">
        <v>1.7755888700485229</v>
      </c>
      <c r="R5596" s="0">
        <v>2.2035179138183594</v>
      </c>
      <c r="S5596" s="0">
        <v>3.0953564643859863</v>
      </c>
      <c r="T5596" s="0">
        <v>3.7130413055419922</v>
      </c>
      <c r="U5596" s="0">
        <v>4.330726146697998</v>
      </c>
      <c r="V5596" s="0">
        <v>5.222564697265625</v>
      </c>
      <c r="W5596" s="0">
        <v>5.6504936218261719</v>
      </c>
      <c r="X5596" s="0">
        <v>8.214228630065918</v>
      </c>
      <c r="Y5596" s="0">
        <v>9.5397844314575195</v>
      </c>
      <c r="Z5596" s="0">
        <v>1.3255558013916016</v>
      </c>
      <c r="AA5596" s="0">
        <v>0.4205058217048645</v>
      </c>
      <c r="AB5596" s="0">
        <v>0.63388526439666748</v>
      </c>
      <c r="AC5596" s="0">
        <v>0.78665590286254883</v>
      </c>
      <c r="AD5596" s="0">
        <v>1.1050423383712769</v>
      </c>
      <c r="AE5596" s="0">
        <v>1.3255558013916016</v>
      </c>
      <c r="AF5596" s="0">
        <v>1.5460692644119263</v>
      </c>
      <c r="AG5596" s="0">
        <v>1.8644556999206543</v>
      </c>
      <c r="AH5596" s="0">
        <v>2.0172262191772461</v>
      </c>
    </row>
    <row r="5597" x14ac:dyDescent="0.4">
      <c r="A5597" s="11" t="str">
        <f>Data[[#This Row],[category]]&amp;Data[[#This Row],[subcategory]]&amp;Data[[#This Row],[date]]&amp;Data[[#This Row],[hour]]</f>
        <v>Zip code regionNorth San DiegoAvg. Weekday Event6</v>
      </c>
      <c r="B5597" s="11" t="s">
        <v>145</v>
      </c>
      <c r="C5597" t="s">
        <v>57</v>
      </c>
      <c r="D5597" t="s">
        <v>161</v>
      </c>
      <c r="E5597" t="s">
        <v>45</v>
      </c>
      <c r="F5597" s="0">
        <v>357</v>
      </c>
      <c r="G5597" s="0">
        <v>26.421638488769531</v>
      </c>
      <c r="H5597" s="0">
        <v>28.886569976806641</v>
      </c>
      <c r="I5597" s="0">
        <v>2.4649298191070557</v>
      </c>
      <c r="J5597" s="0">
        <v>1.0266059637069702</v>
      </c>
      <c r="K5597" s="0">
        <v>70.956581115722656</v>
      </c>
      <c r="L5597" s="0">
        <v>2.4010477066040039</v>
      </c>
      <c r="M5597" s="0">
        <v>1</v>
      </c>
      <c r="N5597" s="0">
        <v>1</v>
      </c>
      <c r="O5597" s="0"/>
      <c r="P5597" s="0"/>
      <c r="Q5597" s="0">
        <v>0.77631330490112305</v>
      </c>
      <c r="R5597" s="0">
        <v>1.14928138256073</v>
      </c>
      <c r="S5597" s="0">
        <v>1.926577091217041</v>
      </c>
      <c r="T5597" s="0">
        <v>2.4649298191070557</v>
      </c>
      <c r="U5597" s="0">
        <v>3.0032825469970703</v>
      </c>
      <c r="V5597" s="0">
        <v>3.7805783748626709</v>
      </c>
      <c r="W5597" s="0">
        <v>4.1535463333129883</v>
      </c>
      <c r="X5597" s="0">
        <v>9.4325246810913086</v>
      </c>
      <c r="Y5597" s="0">
        <v>10.312505722045898</v>
      </c>
      <c r="Z5597" s="0">
        <v>0.87997996807098389</v>
      </c>
      <c r="AA5597" s="0">
        <v>0.36649832129478455</v>
      </c>
      <c r="AB5597" s="0">
        <v>0.27714386582374573</v>
      </c>
      <c r="AC5597" s="0">
        <v>0.41029345989227295</v>
      </c>
      <c r="AD5597" s="0">
        <v>0.68778806924819946</v>
      </c>
      <c r="AE5597" s="0">
        <v>0.87997996807098389</v>
      </c>
      <c r="AF5597" s="0">
        <v>1.0721719264984131</v>
      </c>
      <c r="AG5597" s="0">
        <v>1.3496664762496948</v>
      </c>
      <c r="AH5597" s="0">
        <v>1.4828161001205444</v>
      </c>
    </row>
    <row r="5598" x14ac:dyDescent="0.4">
      <c r="A5598" s="11" t="str">
        <f>Data[[#This Row],[category]]&amp;Data[[#This Row],[subcategory]]&amp;Data[[#This Row],[date]]&amp;Data[[#This Row],[hour]]</f>
        <v>Zip code regionNorth San DiegoAvg. Weekday Event7</v>
      </c>
      <c r="B5598" s="11" t="s">
        <v>145</v>
      </c>
      <c r="C5598" t="s">
        <v>57</v>
      </c>
      <c r="D5598" t="s">
        <v>161</v>
      </c>
      <c r="E5598" t="s">
        <v>59</v>
      </c>
      <c r="F5598" s="0">
        <v>357</v>
      </c>
      <c r="G5598" s="0">
        <v>33.978645324707031</v>
      </c>
      <c r="H5598" s="0">
        <v>36.266254425048828</v>
      </c>
      <c r="I5598" s="0">
        <v>2.287609338760376</v>
      </c>
      <c r="J5598" s="0">
        <v>0.92025560140609741</v>
      </c>
      <c r="K5598" s="0">
        <v>70.861343383789062</v>
      </c>
      <c r="L5598" s="0">
        <v>2.4858412742614746</v>
      </c>
      <c r="M5598" s="0">
        <v>1</v>
      </c>
      <c r="N5598" s="0">
        <v>1</v>
      </c>
      <c r="O5598" s="0"/>
      <c r="P5598" s="0"/>
      <c r="Q5598" s="0">
        <v>0.77392357587814331</v>
      </c>
      <c r="R5598" s="0">
        <v>1.1082543134689331</v>
      </c>
      <c r="S5598" s="0">
        <v>1.8050268888473511</v>
      </c>
      <c r="T5598" s="0">
        <v>2.287609338760376</v>
      </c>
      <c r="U5598" s="0">
        <v>2.7701919078826904</v>
      </c>
      <c r="V5598" s="0">
        <v>3.4669642448425293</v>
      </c>
      <c r="W5598" s="0">
        <v>3.8012950420379639</v>
      </c>
      <c r="X5598" s="0">
        <v>12.130376815795898</v>
      </c>
      <c r="Y5598" s="0">
        <v>12.947052955627441</v>
      </c>
      <c r="Z5598" s="0">
        <v>0.8166765570640564</v>
      </c>
      <c r="AA5598" s="0">
        <v>0.32853123545646667</v>
      </c>
      <c r="AB5598" s="0">
        <v>0.27629077434539795</v>
      </c>
      <c r="AC5598" s="0">
        <v>0.3956468403339386</v>
      </c>
      <c r="AD5598" s="0">
        <v>0.6443946361541748</v>
      </c>
      <c r="AE5598" s="0">
        <v>0.8166765570640564</v>
      </c>
      <c r="AF5598" s="0">
        <v>0.98895847797393799</v>
      </c>
      <c r="AG5598" s="0">
        <v>1.2377063035964966</v>
      </c>
      <c r="AH5598" s="0">
        <v>1.3570623397827148</v>
      </c>
    </row>
    <row r="5599" x14ac:dyDescent="0.4">
      <c r="A5599" s="11" t="str">
        <f>Data[[#This Row],[category]]&amp;Data[[#This Row],[subcategory]]&amp;Data[[#This Row],[date]]&amp;Data[[#This Row],[hour]]</f>
        <v>Zip code regionNorth San DiegoAvg. Weekday Event8</v>
      </c>
      <c r="B5599" s="11" t="s">
        <v>145</v>
      </c>
      <c r="C5599" t="s">
        <v>57</v>
      </c>
      <c r="D5599" t="s">
        <v>161</v>
      </c>
      <c r="E5599" t="s">
        <v>60</v>
      </c>
      <c r="F5599" s="0">
        <v>357</v>
      </c>
      <c r="G5599" s="0">
        <v>48.596675872802734</v>
      </c>
      <c r="H5599" s="0">
        <v>48.9132080078125</v>
      </c>
      <c r="I5599" s="0">
        <v>0.31653538346290588</v>
      </c>
      <c r="J5599" s="0">
        <v>0.61193478107452393</v>
      </c>
      <c r="K5599" s="0">
        <v>76.964981079101563</v>
      </c>
      <c r="L5599" s="0">
        <v>0.5172697901725769</v>
      </c>
      <c r="M5599" s="0">
        <v>0</v>
      </c>
      <c r="N5599" s="0">
        <v>0</v>
      </c>
      <c r="O5599" s="0"/>
      <c r="P5599" s="0"/>
      <c r="Q5599" s="0">
        <v>-0.69000774621963501</v>
      </c>
      <c r="R5599" s="0">
        <v>-0.46769058704376221</v>
      </c>
      <c r="S5599" s="0">
        <v>-0.0043635293841362</v>
      </c>
      <c r="T5599" s="0">
        <v>0.31653538346290588</v>
      </c>
      <c r="U5599" s="0">
        <v>0.63743430376052856</v>
      </c>
      <c r="V5599" s="0">
        <v>1.1007614135742187</v>
      </c>
      <c r="W5599" s="0">
        <v>1.3230785131454468</v>
      </c>
      <c r="X5599" s="0">
        <v>17.34901237487793</v>
      </c>
      <c r="Y5599" s="0">
        <v>17.462015151977539</v>
      </c>
      <c r="Z5599" s="0">
        <v>0.11300313472747803</v>
      </c>
      <c r="AA5599" s="0">
        <v>0.21846072375774384</v>
      </c>
      <c r="AB5599" s="0">
        <v>-0.24633277952671051</v>
      </c>
      <c r="AC5599" s="0">
        <v>-0.1669655442237854</v>
      </c>
      <c r="AD5599" s="0">
        <v>-0.0015577807789668441</v>
      </c>
      <c r="AE5599" s="0">
        <v>0.11300313472747803</v>
      </c>
      <c r="AF5599" s="0">
        <v>0.22756405174732208</v>
      </c>
      <c r="AG5599" s="0">
        <v>0.39297181367874146</v>
      </c>
      <c r="AH5599" s="0">
        <v>0.47233903408050537</v>
      </c>
    </row>
    <row r="5600" x14ac:dyDescent="0.4">
      <c r="A5600" s="11" t="str">
        <f>Data[[#This Row],[category]]&amp;Data[[#This Row],[subcategory]]&amp;Data[[#This Row],[date]]&amp;Data[[#This Row],[hour]]</f>
        <v>Zip code regionNorth San DiegoAvg. Weekday Event9</v>
      </c>
      <c r="B5600" s="11" t="s">
        <v>145</v>
      </c>
      <c r="C5600" t="s">
        <v>57</v>
      </c>
      <c r="D5600" t="s">
        <v>161</v>
      </c>
      <c r="E5600" t="s">
        <v>61</v>
      </c>
      <c r="F5600" s="0">
        <v>357</v>
      </c>
      <c r="G5600" s="0">
        <v>61.067176818847656</v>
      </c>
      <c r="H5600" s="0">
        <v>62.073867797851563</v>
      </c>
      <c r="I5600" s="0">
        <v>1.0066910982131958</v>
      </c>
      <c r="J5600" s="0">
        <v>0.40227773785591125</v>
      </c>
      <c r="K5600" s="0">
        <v>86.063026428222656</v>
      </c>
      <c r="L5600" s="0">
        <v>2.5024778842926025</v>
      </c>
      <c r="M5600" s="0">
        <v>1</v>
      </c>
      <c r="N5600" s="0">
        <v>1</v>
      </c>
      <c r="O5600" s="0"/>
      <c r="P5600" s="0"/>
      <c r="Q5600" s="0">
        <v>0.34500309824943542</v>
      </c>
      <c r="R5600" s="0">
        <v>0.49115142226219177</v>
      </c>
      <c r="S5600" s="0">
        <v>0.79573643207550049</v>
      </c>
      <c r="T5600" s="0">
        <v>1.0066910982131958</v>
      </c>
      <c r="U5600" s="0">
        <v>1.2176457643508911</v>
      </c>
      <c r="V5600" s="0">
        <v>1.5222307443618774</v>
      </c>
      <c r="W5600" s="0">
        <v>1.6683790683746338</v>
      </c>
      <c r="X5600" s="0">
        <v>21.800981521606445</v>
      </c>
      <c r="Y5600" s="0">
        <v>22.160369873046875</v>
      </c>
      <c r="Z5600" s="0">
        <v>0.35938870906829834</v>
      </c>
      <c r="AA5600" s="0">
        <v>0.14361315965652466</v>
      </c>
      <c r="AB5600" s="0">
        <v>0.12316608428955078</v>
      </c>
      <c r="AC5600" s="0">
        <v>0.17534103989601135</v>
      </c>
      <c r="AD5600" s="0">
        <v>0.28407788276672363</v>
      </c>
      <c r="AE5600" s="0">
        <v>0.35938870906829834</v>
      </c>
      <c r="AF5600" s="0">
        <v>0.43469953536987305</v>
      </c>
      <c r="AG5600" s="0">
        <v>0.54343640804290771</v>
      </c>
      <c r="AH5600" s="0">
        <v>0.5956113338470459</v>
      </c>
    </row>
    <row r="5601" x14ac:dyDescent="0.4">
      <c r="A5601" s="11" t="str">
        <f>Data[[#This Row],[category]]&amp;Data[[#This Row],[subcategory]]&amp;Data[[#This Row],[date]]&amp;Data[[#This Row],[hour]]</f>
        <v>Zip code regionNorth San DiegoAvg. Weekday Event10</v>
      </c>
      <c r="B5601" s="11" t="s">
        <v>145</v>
      </c>
      <c r="C5601" t="s">
        <v>57</v>
      </c>
      <c r="D5601" t="s">
        <v>161</v>
      </c>
      <c r="E5601" t="s">
        <v>62</v>
      </c>
      <c r="F5601" s="0">
        <v>357</v>
      </c>
      <c r="G5601" s="0">
        <v>69.253738403320312</v>
      </c>
      <c r="H5601" s="0">
        <v>69.412101745605469</v>
      </c>
      <c r="I5601" s="0">
        <v>0.15836721658706665</v>
      </c>
      <c r="J5601" s="0">
        <v>0.24405233561992645</v>
      </c>
      <c r="K5601" s="0">
        <v>90.662460327148438</v>
      </c>
      <c r="L5601" s="0">
        <v>0.64890676736831665</v>
      </c>
      <c r="M5601" s="0">
        <v>0</v>
      </c>
      <c r="N5601" s="0">
        <v>0</v>
      </c>
      <c r="O5601" s="0"/>
      <c r="P5601" s="0"/>
      <c r="Q5601" s="0">
        <v>-0.24306315183639526</v>
      </c>
      <c r="R5601" s="0">
        <v>-0.15439844131469727</v>
      </c>
      <c r="S5601" s="0">
        <v>0.030386047437787056</v>
      </c>
      <c r="T5601" s="0">
        <v>0.15836721658706665</v>
      </c>
      <c r="U5601" s="0">
        <v>0.2863483726978302</v>
      </c>
      <c r="V5601" s="0">
        <v>0.47113287448883057</v>
      </c>
      <c r="W5601" s="0">
        <v>0.55979758501052856</v>
      </c>
      <c r="X5601" s="0">
        <v>24.72358512878418</v>
      </c>
      <c r="Y5601" s="0">
        <v>24.780120849609375</v>
      </c>
      <c r="Z5601" s="0">
        <v>0.056537095457315445</v>
      </c>
      <c r="AA5601" s="0">
        <v>0.087126687169075012</v>
      </c>
      <c r="AB5601" s="0">
        <v>-0.086773552000522614</v>
      </c>
      <c r="AC5601" s="0">
        <v>-0.055120248347520828</v>
      </c>
      <c r="AD5601" s="0">
        <v>0.010847816243767738</v>
      </c>
      <c r="AE5601" s="0">
        <v>0.056537095457315445</v>
      </c>
      <c r="AF5601" s="0">
        <v>0.1022263765335083</v>
      </c>
      <c r="AG5601" s="0">
        <v>0.16819444298744202</v>
      </c>
      <c r="AH5601" s="0">
        <v>0.1998477429151535</v>
      </c>
    </row>
    <row r="5602" x14ac:dyDescent="0.4">
      <c r="A5602" s="11" t="str">
        <f>Data[[#This Row],[category]]&amp;Data[[#This Row],[subcategory]]&amp;Data[[#This Row],[date]]&amp;Data[[#This Row],[hour]]</f>
        <v>Zip code regionNorth San DiegoAvg. Weekday Event11</v>
      </c>
      <c r="B5602" s="11" t="s">
        <v>145</v>
      </c>
      <c r="C5602" t="s">
        <v>57</v>
      </c>
      <c r="D5602" t="s">
        <v>161</v>
      </c>
      <c r="E5602" t="s">
        <v>63</v>
      </c>
      <c r="F5602" s="0">
        <v>357</v>
      </c>
      <c r="G5602" s="0">
        <v>74.485633850097656</v>
      </c>
      <c r="H5602" s="0">
        <v>74.3272705078125</v>
      </c>
      <c r="I5602" s="0">
        <v>-0.15836748480796814</v>
      </c>
      <c r="J5602" s="0">
        <v>0.24405233561992645</v>
      </c>
      <c r="K5602" s="0">
        <v>93.626052856445313</v>
      </c>
      <c r="L5602" s="0">
        <v>-0.64890789985656738</v>
      </c>
      <c r="M5602" s="0">
        <v>0</v>
      </c>
      <c r="N5602" s="0">
        <v>0</v>
      </c>
      <c r="O5602" s="0"/>
      <c r="P5602" s="0"/>
      <c r="Q5602" s="0">
        <v>-0.55979788303375244</v>
      </c>
      <c r="R5602" s="0">
        <v>-0.47113314270973206</v>
      </c>
      <c r="S5602" s="0">
        <v>-0.28634864091873169</v>
      </c>
      <c r="T5602" s="0">
        <v>-0.15836748480796814</v>
      </c>
      <c r="U5602" s="0">
        <v>-0.030386315658688545</v>
      </c>
      <c r="V5602" s="0">
        <v>0.15439817309379578</v>
      </c>
      <c r="W5602" s="0">
        <v>0.24306288361549377</v>
      </c>
      <c r="X5602" s="0">
        <v>26.591371536254883</v>
      </c>
      <c r="Y5602" s="0">
        <v>26.534835815429688</v>
      </c>
      <c r="Z5602" s="0">
        <v>-0.056537192314863205</v>
      </c>
      <c r="AA5602" s="0">
        <v>0.087126687169075012</v>
      </c>
      <c r="AB5602" s="0">
        <v>-0.19984783232212067</v>
      </c>
      <c r="AC5602" s="0">
        <v>-0.16819453239440918</v>
      </c>
      <c r="AD5602" s="0">
        <v>-0.10222647339105606</v>
      </c>
      <c r="AE5602" s="0">
        <v>-0.056537192314863205</v>
      </c>
      <c r="AF5602" s="0">
        <v>-0.010847913101315498</v>
      </c>
      <c r="AG5602" s="0">
        <v>0.055120151489973068</v>
      </c>
      <c r="AH5602" s="0">
        <v>0.086773455142974854</v>
      </c>
    </row>
    <row r="5603" x14ac:dyDescent="0.4">
      <c r="A5603" s="11" t="str">
        <f>Data[[#This Row],[category]]&amp;Data[[#This Row],[subcategory]]&amp;Data[[#This Row],[date]]&amp;Data[[#This Row],[hour]]</f>
        <v>Zip code regionNorth San DiegoAvg. Weekday Event12</v>
      </c>
      <c r="B5603" s="11" t="s">
        <v>145</v>
      </c>
      <c r="C5603" t="s">
        <v>57</v>
      </c>
      <c r="D5603" t="s">
        <v>161</v>
      </c>
      <c r="E5603" t="s">
        <v>64</v>
      </c>
      <c r="F5603" s="0">
        <v>357</v>
      </c>
      <c r="G5603" s="0">
        <v>77.845260620117188</v>
      </c>
      <c r="H5603" s="0">
        <v>78.471168518066406</v>
      </c>
      <c r="I5603" s="0">
        <v>0.62591314315795898</v>
      </c>
      <c r="J5603" s="0">
        <v>0.45525294542312622</v>
      </c>
      <c r="K5603" s="0">
        <v>95.620452880859375</v>
      </c>
      <c r="L5603" s="0">
        <v>1.3748689889907837</v>
      </c>
      <c r="M5603" s="0">
        <v>0</v>
      </c>
      <c r="N5603" s="0">
        <v>0</v>
      </c>
      <c r="O5603" s="0"/>
      <c r="P5603" s="0"/>
      <c r="Q5603" s="0">
        <v>-0.12291131168603897</v>
      </c>
      <c r="R5603" s="0">
        <v>0.042483016848564148</v>
      </c>
      <c r="S5603" s="0">
        <v>0.38717827200889587</v>
      </c>
      <c r="T5603" s="0">
        <v>0.62591314315795898</v>
      </c>
      <c r="U5603" s="0">
        <v>0.86464804410934448</v>
      </c>
      <c r="V5603" s="0">
        <v>1.2093433141708374</v>
      </c>
      <c r="W5603" s="0">
        <v>1.3747376203536987</v>
      </c>
      <c r="X5603" s="0">
        <v>27.79075813293457</v>
      </c>
      <c r="Y5603" s="0">
        <v>28.01420783996582</v>
      </c>
      <c r="Z5603" s="0">
        <v>0.22345098853111267</v>
      </c>
      <c r="AA5603" s="0">
        <v>0.16252529621124268</v>
      </c>
      <c r="AB5603" s="0">
        <v>-0.043879333883523941</v>
      </c>
      <c r="AC5603" s="0">
        <v>0.015166440978646278</v>
      </c>
      <c r="AD5603" s="0">
        <v>0.13822263479232788</v>
      </c>
      <c r="AE5603" s="0">
        <v>0.22345098853111267</v>
      </c>
      <c r="AF5603" s="0">
        <v>0.30867934226989746</v>
      </c>
      <c r="AG5603" s="0">
        <v>0.43173554539680481</v>
      </c>
      <c r="AH5603" s="0">
        <v>0.49078130722045898</v>
      </c>
    </row>
    <row r="5604" x14ac:dyDescent="0.4">
      <c r="A5604" s="11" t="str">
        <f>Data[[#This Row],[category]]&amp;Data[[#This Row],[subcategory]]&amp;Data[[#This Row],[date]]&amp;Data[[#This Row],[hour]]</f>
        <v>Zip code regionNorth San DiegoAvg. Weekday Event13</v>
      </c>
      <c r="B5604" s="11" t="s">
        <v>145</v>
      </c>
      <c r="C5604" t="s">
        <v>57</v>
      </c>
      <c r="D5604" t="s">
        <v>161</v>
      </c>
      <c r="E5604" t="s">
        <v>65</v>
      </c>
      <c r="F5604" s="0">
        <v>357</v>
      </c>
      <c r="G5604" s="0">
        <v>78.00653076171875</v>
      </c>
      <c r="H5604" s="0">
        <v>80.075736999511719</v>
      </c>
      <c r="I5604" s="0">
        <v>2.0692110061645508</v>
      </c>
      <c r="J5604" s="0">
        <v>0.69124335050582886</v>
      </c>
      <c r="K5604" s="0">
        <v>95.301116943359375</v>
      </c>
      <c r="L5604" s="0">
        <v>2.9934623241424561</v>
      </c>
      <c r="M5604" s="0">
        <v>1</v>
      </c>
      <c r="N5604" s="0">
        <v>1</v>
      </c>
      <c r="O5604" s="0"/>
      <c r="P5604" s="0"/>
      <c r="Q5604" s="0">
        <v>0.93221688270568848</v>
      </c>
      <c r="R5604" s="0">
        <v>1.1833469867706299</v>
      </c>
      <c r="S5604" s="0">
        <v>1.706722617149353</v>
      </c>
      <c r="T5604" s="0">
        <v>2.0692110061645508</v>
      </c>
      <c r="U5604" s="0">
        <v>2.431699275970459</v>
      </c>
      <c r="V5604" s="0">
        <v>2.9550750255584717</v>
      </c>
      <c r="W5604" s="0">
        <v>3.2062051296234131</v>
      </c>
      <c r="X5604" s="0">
        <v>27.848331451416016</v>
      </c>
      <c r="Y5604" s="0">
        <v>28.587038040161133</v>
      </c>
      <c r="Z5604" s="0">
        <v>0.73870831727981567</v>
      </c>
      <c r="AA5604" s="0">
        <v>0.24677386879920959</v>
      </c>
      <c r="AB5604" s="0">
        <v>0.33280143141746521</v>
      </c>
      <c r="AC5604" s="0">
        <v>0.42245489358901978</v>
      </c>
      <c r="AD5604" s="0">
        <v>0.60929995775222778</v>
      </c>
      <c r="AE5604" s="0">
        <v>0.73870831727981567</v>
      </c>
      <c r="AF5604" s="0">
        <v>0.86811667680740356</v>
      </c>
      <c r="AG5604" s="0">
        <v>1.0549618005752563</v>
      </c>
      <c r="AH5604" s="0">
        <v>1.1446151733398437</v>
      </c>
    </row>
    <row r="5605" x14ac:dyDescent="0.4">
      <c r="A5605" s="11" t="str">
        <f>Data[[#This Row],[category]]&amp;Data[[#This Row],[subcategory]]&amp;Data[[#This Row],[date]]&amp;Data[[#This Row],[hour]]</f>
        <v>Zip code regionNorth San DiegoAvg. Weekday Event14</v>
      </c>
      <c r="B5605" s="11" t="s">
        <v>145</v>
      </c>
      <c r="C5605" t="s">
        <v>57</v>
      </c>
      <c r="D5605" t="s">
        <v>161</v>
      </c>
      <c r="E5605" t="s">
        <v>66</v>
      </c>
      <c r="F5605" s="0">
        <v>357</v>
      </c>
      <c r="G5605" s="0">
        <v>79.3369140625</v>
      </c>
      <c r="H5605" s="0">
        <v>80.489913940429688</v>
      </c>
      <c r="I5605" s="0">
        <v>1.1530025005340576</v>
      </c>
      <c r="J5605" s="0">
        <v>0.74745100736618042</v>
      </c>
      <c r="K5605" s="0">
        <v>95.44818115234375</v>
      </c>
      <c r="L5605" s="0">
        <v>1.5425794124603271</v>
      </c>
      <c r="M5605" s="0">
        <v>0</v>
      </c>
      <c r="N5605" s="0">
        <v>0</v>
      </c>
      <c r="O5605" s="0"/>
      <c r="P5605" s="0"/>
      <c r="Q5605" s="0">
        <v>-0.076444998383522034</v>
      </c>
      <c r="R5605" s="0">
        <v>0.19510549306869507</v>
      </c>
      <c r="S5605" s="0">
        <v>0.76103878021240234</v>
      </c>
      <c r="T5605" s="0">
        <v>1.1530025005340576</v>
      </c>
      <c r="U5605" s="0">
        <v>1.5449662208557129</v>
      </c>
      <c r="V5605" s="0">
        <v>2.1108994483947754</v>
      </c>
      <c r="W5605" s="0">
        <v>2.3824501037597656</v>
      </c>
      <c r="X5605" s="0">
        <v>28.323278427124023</v>
      </c>
      <c r="Y5605" s="0">
        <v>28.734899520874023</v>
      </c>
      <c r="Z5605" s="0">
        <v>0.41162189841270447</v>
      </c>
      <c r="AA5605" s="0">
        <v>0.26684001088142395</v>
      </c>
      <c r="AB5605" s="0">
        <v>-0.027290862053632736</v>
      </c>
      <c r="AC5605" s="0">
        <v>0.069652661681175232</v>
      </c>
      <c r="AD5605" s="0">
        <v>0.27169084548950195</v>
      </c>
      <c r="AE5605" s="0">
        <v>0.41162189841270447</v>
      </c>
      <c r="AF5605" s="0">
        <v>0.55155295133590698</v>
      </c>
      <c r="AG5605" s="0">
        <v>0.75359112024307251</v>
      </c>
      <c r="AH5605" s="0">
        <v>0.85053467750549316</v>
      </c>
    </row>
    <row r="5606" x14ac:dyDescent="0.4">
      <c r="A5606" s="11" t="str">
        <f>Data[[#This Row],[category]]&amp;Data[[#This Row],[subcategory]]&amp;Data[[#This Row],[date]]&amp;Data[[#This Row],[hour]]</f>
        <v>Zip code regionNorth San DiegoAvg. Weekday Event15</v>
      </c>
      <c r="B5606" s="11" t="s">
        <v>145</v>
      </c>
      <c r="C5606" t="s">
        <v>57</v>
      </c>
      <c r="D5606" t="s">
        <v>161</v>
      </c>
      <c r="E5606" t="s">
        <v>67</v>
      </c>
      <c r="F5606" s="0">
        <v>357</v>
      </c>
      <c r="G5606" s="0">
        <v>75.586158752441406</v>
      </c>
      <c r="H5606" s="0">
        <v>70.909210205078125</v>
      </c>
      <c r="I5606" s="0">
        <v>-4.6769485473632812</v>
      </c>
      <c r="J5606" s="0">
        <v>0.98431289196014404</v>
      </c>
      <c r="K5606" s="0">
        <v>94.169464111328125</v>
      </c>
      <c r="L5606" s="0">
        <v>-4.7514858245849609</v>
      </c>
      <c r="M5606" s="0">
        <v>1</v>
      </c>
      <c r="N5606" s="0">
        <v>1</v>
      </c>
      <c r="O5606" s="0"/>
      <c r="P5606" s="0"/>
      <c r="Q5606" s="0">
        <v>-6.2959990501403809</v>
      </c>
      <c r="R5606" s="0">
        <v>-5.9383964538574219</v>
      </c>
      <c r="S5606" s="0">
        <v>-5.1931228637695312</v>
      </c>
      <c r="T5606" s="0">
        <v>-4.6769485473632812</v>
      </c>
      <c r="U5606" s="0">
        <v>-4.1607742309570313</v>
      </c>
      <c r="V5606" s="0">
        <v>-3.4155008792877197</v>
      </c>
      <c r="W5606" s="0">
        <v>-3.0578978061676025</v>
      </c>
      <c r="X5606" s="0">
        <v>26.984258651733398</v>
      </c>
      <c r="Y5606" s="0">
        <v>25.31458854675293</v>
      </c>
      <c r="Z5606" s="0">
        <v>-1.669670581817627</v>
      </c>
      <c r="AA5606" s="0">
        <v>0.35139968991279602</v>
      </c>
      <c r="AB5606" s="0">
        <v>-2.2476716041564941</v>
      </c>
      <c r="AC5606" s="0">
        <v>-2.1200075149536133</v>
      </c>
      <c r="AD5606" s="0">
        <v>-1.8539447784423828</v>
      </c>
      <c r="AE5606" s="0">
        <v>-1.669670581817627</v>
      </c>
      <c r="AF5606" s="0">
        <v>-1.4853963851928711</v>
      </c>
      <c r="AG5606" s="0">
        <v>-1.2193337678909302</v>
      </c>
      <c r="AH5606" s="0">
        <v>-1.0916695594787598</v>
      </c>
    </row>
    <row r="5607" x14ac:dyDescent="0.4">
      <c r="A5607" s="11" t="str">
        <f>Data[[#This Row],[category]]&amp;Data[[#This Row],[subcategory]]&amp;Data[[#This Row],[date]]&amp;Data[[#This Row],[hour]]</f>
        <v>Zip code regionNorth San DiegoAvg. Weekday Event16</v>
      </c>
      <c r="B5607" s="11" t="s">
        <v>145</v>
      </c>
      <c r="C5607" t="s">
        <v>57</v>
      </c>
      <c r="D5607" t="s">
        <v>161</v>
      </c>
      <c r="E5607" t="s">
        <v>68</v>
      </c>
      <c r="F5607" s="0">
        <v>357</v>
      </c>
      <c r="G5607" s="0">
        <v>67.737594604492187</v>
      </c>
      <c r="H5607" s="0">
        <v>64.713417053222656</v>
      </c>
      <c r="I5607" s="0">
        <v>-3.0241811275482178</v>
      </c>
      <c r="J5607" s="0">
        <v>1.0980991125106812</v>
      </c>
      <c r="K5607" s="0">
        <v>91.988800048828125</v>
      </c>
      <c r="L5607" s="0">
        <v>-2.7540147304534912</v>
      </c>
      <c r="M5607" s="0">
        <v>1</v>
      </c>
      <c r="N5607" s="0">
        <v>1</v>
      </c>
      <c r="O5607" s="0"/>
      <c r="P5607" s="0"/>
      <c r="Q5607" s="0">
        <v>-4.8303933143615723</v>
      </c>
      <c r="R5607" s="0">
        <v>-4.4314517974853516</v>
      </c>
      <c r="S5607" s="0">
        <v>-3.600024938583374</v>
      </c>
      <c r="T5607" s="0">
        <v>-3.0241811275482178</v>
      </c>
      <c r="U5607" s="0">
        <v>-2.4483373165130615</v>
      </c>
      <c r="V5607" s="0">
        <v>-1.616910457611084</v>
      </c>
      <c r="W5607" s="0">
        <v>-1.2179688215255737</v>
      </c>
      <c r="X5607" s="0">
        <v>24.182321548461914</v>
      </c>
      <c r="Y5607" s="0">
        <v>23.102689743041992</v>
      </c>
      <c r="Z5607" s="0">
        <v>-1.0796326398849487</v>
      </c>
      <c r="AA5607" s="0">
        <v>0.39202138781547546</v>
      </c>
      <c r="AB5607" s="0">
        <v>-1.7244504690170288</v>
      </c>
      <c r="AC5607" s="0">
        <v>-1.5820282697677612</v>
      </c>
      <c r="AD5607" s="0">
        <v>-1.2852088212966919</v>
      </c>
      <c r="AE5607" s="0">
        <v>-1.0796326398849487</v>
      </c>
      <c r="AF5607" s="0">
        <v>-0.87405639886856079</v>
      </c>
      <c r="AG5607" s="0">
        <v>-0.57723701000213623</v>
      </c>
      <c r="AH5607" s="0">
        <v>-0.43481484055519104</v>
      </c>
    </row>
    <row r="5608" x14ac:dyDescent="0.4">
      <c r="A5608" s="11" t="str">
        <f>Data[[#This Row],[category]]&amp;Data[[#This Row],[subcategory]]&amp;Data[[#This Row],[date]]&amp;Data[[#This Row],[hour]]</f>
        <v>Zip code regionNorth San DiegoAvg. Weekday Event17</v>
      </c>
      <c r="B5608" s="11" t="s">
        <v>145</v>
      </c>
      <c r="C5608" t="s">
        <v>57</v>
      </c>
      <c r="D5608" t="s">
        <v>161</v>
      </c>
      <c r="E5608" t="s">
        <v>69</v>
      </c>
      <c r="F5608" s="0">
        <v>357</v>
      </c>
      <c r="G5608" s="0">
        <v>60.740795135498047</v>
      </c>
      <c r="H5608" s="0">
        <v>57.584728240966797</v>
      </c>
      <c r="I5608" s="0">
        <v>-3.15606689453125</v>
      </c>
      <c r="J5608" s="0">
        <v>1.1656192541122437</v>
      </c>
      <c r="K5608" s="0">
        <v>90.777313232421875</v>
      </c>
      <c r="L5608" s="0">
        <v>-2.7076311111450195</v>
      </c>
      <c r="M5608" s="0">
        <v>1</v>
      </c>
      <c r="N5608" s="0">
        <v>1</v>
      </c>
      <c r="O5608" s="0"/>
      <c r="P5608" s="0"/>
      <c r="Q5608" s="0">
        <v>-5.0733399391174316</v>
      </c>
      <c r="R5608" s="0">
        <v>-4.6498680114746094</v>
      </c>
      <c r="S5608" s="0">
        <v>-3.7673182487487793</v>
      </c>
      <c r="T5608" s="0">
        <v>-3.15606689453125</v>
      </c>
      <c r="U5608" s="0">
        <v>-2.5448155403137207</v>
      </c>
      <c r="V5608" s="0">
        <v>-1.6622656583786011</v>
      </c>
      <c r="W5608" s="0">
        <v>-1.2387938499450684</v>
      </c>
      <c r="X5608" s="0">
        <v>21.684463500976562</v>
      </c>
      <c r="Y5608" s="0">
        <v>20.557748794555664</v>
      </c>
      <c r="Z5608" s="0">
        <v>-1.1267158985137939</v>
      </c>
      <c r="AA5608" s="0">
        <v>0.4161260724067688</v>
      </c>
      <c r="AB5608" s="0">
        <v>-1.8111823797225952</v>
      </c>
      <c r="AC5608" s="0">
        <v>-1.6600029468536377</v>
      </c>
      <c r="AD5608" s="0">
        <v>-1.3449326753616333</v>
      </c>
      <c r="AE5608" s="0">
        <v>-1.1267158985137939</v>
      </c>
      <c r="AF5608" s="0">
        <v>-0.90849918127059937</v>
      </c>
      <c r="AG5608" s="0">
        <v>-0.5934288501739502</v>
      </c>
      <c r="AH5608" s="0">
        <v>-0.44224941730499268</v>
      </c>
    </row>
    <row r="5609" x14ac:dyDescent="0.4">
      <c r="A5609" s="11" t="str">
        <f>Data[[#This Row],[category]]&amp;Data[[#This Row],[subcategory]]&amp;Data[[#This Row],[date]]&amp;Data[[#This Row],[hour]]</f>
        <v>Zip code regionNorth San DiegoAvg. Weekday Event18</v>
      </c>
      <c r="B5609" s="11" t="s">
        <v>145</v>
      </c>
      <c r="C5609" t="s">
        <v>57</v>
      </c>
      <c r="D5609" t="s">
        <v>161</v>
      </c>
      <c r="E5609" t="s">
        <v>70</v>
      </c>
      <c r="F5609" s="0">
        <v>357</v>
      </c>
      <c r="G5609" s="0">
        <v>54.905006408691406</v>
      </c>
      <c r="H5609" s="0">
        <v>51.605243682861328</v>
      </c>
      <c r="I5609" s="0">
        <v>-3.2997646331787109</v>
      </c>
      <c r="J5609" s="0">
        <v>1.0471625328063965</v>
      </c>
      <c r="K5609" s="0">
        <v>88.007003784179688</v>
      </c>
      <c r="L5609" s="0">
        <v>-3.1511485576629639</v>
      </c>
      <c r="M5609" s="0">
        <v>1</v>
      </c>
      <c r="N5609" s="0">
        <v>1</v>
      </c>
      <c r="O5609" s="0"/>
      <c r="P5609" s="0"/>
      <c r="Q5609" s="0">
        <v>-5.0221939086914062</v>
      </c>
      <c r="R5609" s="0">
        <v>-4.6417574882507324</v>
      </c>
      <c r="S5609" s="0">
        <v>-3.8488972187042236</v>
      </c>
      <c r="T5609" s="0">
        <v>-3.2997646331787109</v>
      </c>
      <c r="U5609" s="0">
        <v>-2.7506320476531982</v>
      </c>
      <c r="V5609" s="0">
        <v>-1.957771897315979</v>
      </c>
      <c r="W5609" s="0">
        <v>-1.5773355960845947</v>
      </c>
      <c r="X5609" s="0">
        <v>19.60108757019043</v>
      </c>
      <c r="Y5609" s="0">
        <v>18.423072814941406</v>
      </c>
      <c r="Z5609" s="0">
        <v>-1.1780159473419189</v>
      </c>
      <c r="AA5609" s="0">
        <v>0.37383702397346497</v>
      </c>
      <c r="AB5609" s="0">
        <v>-1.7929230928421021</v>
      </c>
      <c r="AC5609" s="0">
        <v>-1.6571073532104492</v>
      </c>
      <c r="AD5609" s="0">
        <v>-1.3740562200546265</v>
      </c>
      <c r="AE5609" s="0">
        <v>-1.1780159473419189</v>
      </c>
      <c r="AF5609" s="0">
        <v>-0.98197561502456665</v>
      </c>
      <c r="AG5609" s="0">
        <v>-0.69892454147338867</v>
      </c>
      <c r="AH5609" s="0">
        <v>-0.56310874223709106</v>
      </c>
    </row>
    <row r="5610" x14ac:dyDescent="0.4">
      <c r="A5610" s="11" t="str">
        <f>Data[[#This Row],[category]]&amp;Data[[#This Row],[subcategory]]&amp;Data[[#This Row],[date]]&amp;Data[[#This Row],[hour]]</f>
        <v>Zip code regionNorth San DiegoAvg. Weekday Event19</v>
      </c>
      <c r="B5610" s="11" t="s">
        <v>145</v>
      </c>
      <c r="C5610" t="s">
        <v>57</v>
      </c>
      <c r="D5610" t="s">
        <v>161</v>
      </c>
      <c r="E5610" t="s">
        <v>71</v>
      </c>
      <c r="F5610" s="0">
        <v>357</v>
      </c>
      <c r="G5610" s="0">
        <v>48.971389770507813</v>
      </c>
      <c r="H5610" s="0">
        <v>51.471866607666016</v>
      </c>
      <c r="I5610" s="0">
        <v>2.5004777908325195</v>
      </c>
      <c r="J5610" s="0">
        <v>1.0700547695159912</v>
      </c>
      <c r="K5610" s="0">
        <v>84.740890502929688</v>
      </c>
      <c r="L5610" s="0">
        <v>2.336775541305542</v>
      </c>
      <c r="M5610" s="0">
        <v>1</v>
      </c>
      <c r="N5610" s="0">
        <v>1</v>
      </c>
      <c r="O5610" s="0"/>
      <c r="P5610" s="0"/>
      <c r="Q5610" s="0">
        <v>0.74039429426193237</v>
      </c>
      <c r="R5610" s="0">
        <v>1.1291474103927612</v>
      </c>
      <c r="S5610" s="0">
        <v>1.9393404722213745</v>
      </c>
      <c r="T5610" s="0">
        <v>2.5004777908325195</v>
      </c>
      <c r="U5610" s="0">
        <v>3.061614990234375</v>
      </c>
      <c r="V5610" s="0">
        <v>3.8718080520629883</v>
      </c>
      <c r="W5610" s="0">
        <v>4.260561466217041</v>
      </c>
      <c r="X5610" s="0">
        <v>17.482786178588867</v>
      </c>
      <c r="Y5610" s="0">
        <v>18.375455856323242</v>
      </c>
      <c r="Z5610" s="0">
        <v>0.89267057180404663</v>
      </c>
      <c r="AA5610" s="0">
        <v>0.38200956583023071</v>
      </c>
      <c r="AB5610" s="0">
        <v>0.26432076096534729</v>
      </c>
      <c r="AC5610" s="0">
        <v>0.40310561656951904</v>
      </c>
      <c r="AD5610" s="0">
        <v>0.6923445463180542</v>
      </c>
      <c r="AE5610" s="0">
        <v>0.89267057180404663</v>
      </c>
      <c r="AF5610" s="0">
        <v>1.0929965972900391</v>
      </c>
      <c r="AG5610" s="0">
        <v>1.3822355270385742</v>
      </c>
      <c r="AH5610" s="0">
        <v>1.5210204124450684</v>
      </c>
    </row>
    <row r="5611" x14ac:dyDescent="0.4">
      <c r="A5611" s="11" t="str">
        <f>Data[[#This Row],[category]]&amp;Data[[#This Row],[subcategory]]&amp;Data[[#This Row],[date]]&amp;Data[[#This Row],[hour]]</f>
        <v>Zip code regionNorth San DiegoAvg. Weekday Event20</v>
      </c>
      <c r="B5611" s="11" t="s">
        <v>145</v>
      </c>
      <c r="C5611" t="s">
        <v>57</v>
      </c>
      <c r="D5611" t="s">
        <v>161</v>
      </c>
      <c r="E5611" t="s">
        <v>54</v>
      </c>
      <c r="F5611" s="0">
        <v>357</v>
      </c>
      <c r="G5611" s="0">
        <v>45.275753021240234</v>
      </c>
      <c r="H5611" s="0">
        <v>47.770839691162109</v>
      </c>
      <c r="I5611" s="0">
        <v>2.495086669921875</v>
      </c>
      <c r="J5611" s="0">
        <v>1.0028544664382935</v>
      </c>
      <c r="K5611" s="0">
        <v>81.058822631835938</v>
      </c>
      <c r="L5611" s="0">
        <v>2.4879848957061768</v>
      </c>
      <c r="M5611" s="0">
        <v>1</v>
      </c>
      <c r="N5611" s="0">
        <v>1</v>
      </c>
      <c r="O5611" s="0"/>
      <c r="P5611" s="0"/>
      <c r="Q5611" s="0">
        <v>0.84553784132003784</v>
      </c>
      <c r="R5611" s="0">
        <v>1.2098770141601562</v>
      </c>
      <c r="S5611" s="0">
        <v>1.9691892862319946</v>
      </c>
      <c r="T5611" s="0">
        <v>2.495086669921875</v>
      </c>
      <c r="U5611" s="0">
        <v>3.0209841728210449</v>
      </c>
      <c r="V5611" s="0">
        <v>3.7802963256835937</v>
      </c>
      <c r="W5611" s="0">
        <v>4.1446356773376465</v>
      </c>
      <c r="X5611" s="0">
        <v>16.163444519042969</v>
      </c>
      <c r="Y5611" s="0">
        <v>17.054189682006836</v>
      </c>
      <c r="Z5611" s="0">
        <v>0.89074593782424927</v>
      </c>
      <c r="AA5611" s="0">
        <v>0.35801905393600464</v>
      </c>
      <c r="AB5611" s="0">
        <v>0.30185699462890625</v>
      </c>
      <c r="AC5611" s="0">
        <v>0.43192607164382935</v>
      </c>
      <c r="AD5611" s="0">
        <v>0.70300054550170898</v>
      </c>
      <c r="AE5611" s="0">
        <v>0.89074593782424927</v>
      </c>
      <c r="AF5611" s="0">
        <v>1.0784913301467896</v>
      </c>
      <c r="AG5611" s="0">
        <v>1.349565863609314</v>
      </c>
      <c r="AH5611" s="0">
        <v>1.4796348810195923</v>
      </c>
    </row>
    <row r="5612" x14ac:dyDescent="0.4">
      <c r="A5612" s="11" t="str">
        <f>Data[[#This Row],[category]]&amp;Data[[#This Row],[subcategory]]&amp;Data[[#This Row],[date]]&amp;Data[[#This Row],[hour]]</f>
        <v>Zip code regionNorth San DiegoAvg. Weekday Event21</v>
      </c>
      <c r="B5612" s="11" t="s">
        <v>145</v>
      </c>
      <c r="C5612" t="s">
        <v>57</v>
      </c>
      <c r="D5612" t="s">
        <v>161</v>
      </c>
      <c r="E5612" t="s">
        <v>72</v>
      </c>
      <c r="F5612" s="0">
        <v>357</v>
      </c>
      <c r="G5612" s="0">
        <v>42.698574066162109</v>
      </c>
      <c r="H5612" s="0">
        <v>43.536094665527344</v>
      </c>
      <c r="I5612" s="0">
        <v>0.83752059936523438</v>
      </c>
      <c r="J5612" s="0">
        <v>1.0035958290100098</v>
      </c>
      <c r="K5612" s="0">
        <v>79.082633972167969</v>
      </c>
      <c r="L5612" s="0">
        <v>0.83451980352401733</v>
      </c>
      <c r="M5612" s="0">
        <v>0</v>
      </c>
      <c r="N5612" s="0">
        <v>0</v>
      </c>
      <c r="O5612" s="0"/>
      <c r="P5612" s="0"/>
      <c r="Q5612" s="0">
        <v>-0.81324762105941772</v>
      </c>
      <c r="R5612" s="0">
        <v>-0.44863921403884888</v>
      </c>
      <c r="S5612" s="0">
        <v>0.31123444437980652</v>
      </c>
      <c r="T5612" s="0">
        <v>0.83752059936523438</v>
      </c>
      <c r="U5612" s="0">
        <v>1.3638067245483398</v>
      </c>
      <c r="V5612" s="0">
        <v>2.1236803531646729</v>
      </c>
      <c r="W5612" s="0">
        <v>2.4882888793945313</v>
      </c>
      <c r="X5612" s="0">
        <v>15.243391036987305</v>
      </c>
      <c r="Y5612" s="0">
        <v>15.542386054992676</v>
      </c>
      <c r="Z5612" s="0">
        <v>0.29899483919143677</v>
      </c>
      <c r="AA5612" s="0">
        <v>0.35828369855880737</v>
      </c>
      <c r="AB5612" s="0">
        <v>-0.29032939672470093</v>
      </c>
      <c r="AC5612" s="0">
        <v>-0.16016419231891632</v>
      </c>
      <c r="AD5612" s="0">
        <v>0.11111068725585938</v>
      </c>
      <c r="AE5612" s="0">
        <v>0.29899483919143677</v>
      </c>
      <c r="AF5612" s="0">
        <v>0.48687899112701416</v>
      </c>
      <c r="AG5612" s="0">
        <v>0.75815385580062866</v>
      </c>
      <c r="AH5612" s="0">
        <v>0.88831907510757446</v>
      </c>
    </row>
    <row r="5613" x14ac:dyDescent="0.4">
      <c r="A5613" s="11" t="str">
        <f>Data[[#This Row],[category]]&amp;Data[[#This Row],[subcategory]]&amp;Data[[#This Row],[date]]&amp;Data[[#This Row],[hour]]</f>
        <v>Zip code regionNorth San DiegoAvg. Weekday Event22</v>
      </c>
      <c r="B5613" s="11" t="s">
        <v>145</v>
      </c>
      <c r="C5613" t="s">
        <v>57</v>
      </c>
      <c r="D5613" t="s">
        <v>161</v>
      </c>
      <c r="E5613" t="s">
        <v>73</v>
      </c>
      <c r="F5613" s="0">
        <v>357</v>
      </c>
      <c r="G5613" s="0">
        <v>38.812450408935547</v>
      </c>
      <c r="H5613" s="0">
        <v>39.443798065185547</v>
      </c>
      <c r="I5613" s="0">
        <v>0.63134944438934326</v>
      </c>
      <c r="J5613" s="0">
        <v>0.96152347326278687</v>
      </c>
      <c r="K5613" s="0">
        <v>77.529411315917969</v>
      </c>
      <c r="L5613" s="0">
        <v>0.65661364793777466</v>
      </c>
      <c r="M5613" s="0">
        <v>0</v>
      </c>
      <c r="N5613" s="0">
        <v>0</v>
      </c>
      <c r="O5613" s="0"/>
      <c r="P5613" s="0"/>
      <c r="Q5613" s="0">
        <v>-0.95021593570709229</v>
      </c>
      <c r="R5613" s="0">
        <v>-0.60089248418807983</v>
      </c>
      <c r="S5613" s="0">
        <v>0.12712603807449341</v>
      </c>
      <c r="T5613" s="0">
        <v>0.63134944438934326</v>
      </c>
      <c r="U5613" s="0">
        <v>1.1355727910995483</v>
      </c>
      <c r="V5613" s="0">
        <v>1.8635913133621216</v>
      </c>
      <c r="W5613" s="0">
        <v>2.2129147052764893</v>
      </c>
      <c r="X5613" s="0">
        <v>13.856044769287109</v>
      </c>
      <c r="Y5613" s="0">
        <v>14.081436157226562</v>
      </c>
      <c r="Z5613" s="0">
        <v>0.22539174556732178</v>
      </c>
      <c r="AA5613" s="0">
        <v>0.3432638943195343</v>
      </c>
      <c r="AB5613" s="0">
        <v>-0.3392271101474762</v>
      </c>
      <c r="AC5613" s="0">
        <v>-0.21451863646507263</v>
      </c>
      <c r="AD5613" s="0">
        <v>0.045383982360363007</v>
      </c>
      <c r="AE5613" s="0">
        <v>0.22539174556732178</v>
      </c>
      <c r="AF5613" s="0">
        <v>0.40539950132369995</v>
      </c>
      <c r="AG5613" s="0">
        <v>0.6653020977973938</v>
      </c>
      <c r="AH5613" s="0">
        <v>0.79001063108444214</v>
      </c>
    </row>
    <row r="5614" x14ac:dyDescent="0.4">
      <c r="A5614" s="11" t="str">
        <f>Data[[#This Row],[category]]&amp;Data[[#This Row],[subcategory]]&amp;Data[[#This Row],[date]]&amp;Data[[#This Row],[hour]]</f>
        <v>Zip code regionNorth San DiegoAvg. Weekday Event23</v>
      </c>
      <c r="B5614" s="11" t="s">
        <v>145</v>
      </c>
      <c r="C5614" t="s">
        <v>57</v>
      </c>
      <c r="D5614" t="s">
        <v>161</v>
      </c>
      <c r="E5614" t="s">
        <v>74</v>
      </c>
      <c r="F5614" s="0">
        <v>357</v>
      </c>
      <c r="G5614" s="0">
        <v>35.622062683105469</v>
      </c>
      <c r="H5614" s="0">
        <v>35.675075531005859</v>
      </c>
      <c r="I5614" s="0">
        <v>0.053012669086456299</v>
      </c>
      <c r="J5614" s="0">
        <v>0.96414029598236084</v>
      </c>
      <c r="K5614" s="0">
        <v>75.686279296875</v>
      </c>
      <c r="L5614" s="0">
        <v>0.054984394460916519</v>
      </c>
      <c r="M5614" s="0">
        <v>0</v>
      </c>
      <c r="N5614" s="0">
        <v>0</v>
      </c>
      <c r="O5614" s="0"/>
      <c r="P5614" s="0"/>
      <c r="Q5614" s="0">
        <v>-1.5328569412231445</v>
      </c>
      <c r="R5614" s="0">
        <v>-1.1825828552246094</v>
      </c>
      <c r="S5614" s="0">
        <v>-0.45258298516273499</v>
      </c>
      <c r="T5614" s="0">
        <v>0.053012669086456299</v>
      </c>
      <c r="U5614" s="0">
        <v>0.55860835313796997</v>
      </c>
      <c r="V5614" s="0">
        <v>1.288608193397522</v>
      </c>
      <c r="W5614" s="0">
        <v>1.6388822793960571</v>
      </c>
      <c r="X5614" s="0">
        <v>12.717076301574707</v>
      </c>
      <c r="Y5614" s="0">
        <v>12.736001968383789</v>
      </c>
      <c r="Z5614" s="0">
        <v>0.01892552338540554</v>
      </c>
      <c r="AA5614" s="0">
        <v>0.344198077917099</v>
      </c>
      <c r="AB5614" s="0">
        <v>-0.54722994565963745</v>
      </c>
      <c r="AC5614" s="0">
        <v>-0.42218205332756042</v>
      </c>
      <c r="AD5614" s="0">
        <v>-0.16157212853431702</v>
      </c>
      <c r="AE5614" s="0">
        <v>0.01892552338540554</v>
      </c>
      <c r="AF5614" s="0">
        <v>0.1994231790304184</v>
      </c>
      <c r="AG5614" s="0">
        <v>0.460033118724823</v>
      </c>
      <c r="AH5614" s="0">
        <v>0.58508098125457764</v>
      </c>
    </row>
    <row r="5615" x14ac:dyDescent="0.4">
      <c r="A5615" s="11" t="str">
        <f>Data[[#This Row],[category]]&amp;Data[[#This Row],[subcategory]]&amp;Data[[#This Row],[date]]&amp;Data[[#This Row],[hour]]</f>
        <v>Zip code regionNorth San DiegoAvg. Weekday Event24</v>
      </c>
      <c r="B5615" s="11" t="s">
        <v>145</v>
      </c>
      <c r="C5615" t="s">
        <v>57</v>
      </c>
      <c r="D5615" t="s">
        <v>161</v>
      </c>
      <c r="E5615" t="s">
        <v>75</v>
      </c>
      <c r="F5615" s="0">
        <v>357</v>
      </c>
      <c r="G5615" s="0">
        <v>30.925621032714844</v>
      </c>
      <c r="H5615" s="0">
        <v>32.298141479492187</v>
      </c>
      <c r="I5615" s="0">
        <v>1.3725216388702393</v>
      </c>
      <c r="J5615" s="0">
        <v>0.96573185920715332</v>
      </c>
      <c r="K5615" s="0">
        <v>75.120452880859375</v>
      </c>
      <c r="L5615" s="0">
        <v>1.4212243556976318</v>
      </c>
      <c r="M5615" s="0">
        <v>0</v>
      </c>
      <c r="N5615" s="0">
        <v>0</v>
      </c>
      <c r="O5615" s="0"/>
      <c r="P5615" s="0"/>
      <c r="Q5615" s="0">
        <v>-0.21596591174602509</v>
      </c>
      <c r="R5615" s="0">
        <v>0.13488645851612091</v>
      </c>
      <c r="S5615" s="0">
        <v>0.86609137058258057</v>
      </c>
      <c r="T5615" s="0">
        <v>1.3725216388702393</v>
      </c>
      <c r="U5615" s="0">
        <v>1.8789519071578979</v>
      </c>
      <c r="V5615" s="0">
        <v>2.610156774520874</v>
      </c>
      <c r="W5615" s="0">
        <v>2.9610092639923096</v>
      </c>
      <c r="X5615" s="0">
        <v>11.040446281433105</v>
      </c>
      <c r="Y5615" s="0">
        <v>11.530436515808105</v>
      </c>
      <c r="Z5615" s="0">
        <v>0.489990234375</v>
      </c>
      <c r="AA5615" s="0">
        <v>0.34476625919342041</v>
      </c>
      <c r="AB5615" s="0">
        <v>-0.077099800109863281</v>
      </c>
      <c r="AC5615" s="0">
        <v>0.048154495656490326</v>
      </c>
      <c r="AD5615" s="0">
        <v>0.30919462442398071</v>
      </c>
      <c r="AE5615" s="0">
        <v>0.489990234375</v>
      </c>
      <c r="AF5615" s="0">
        <v>0.67078584432601929</v>
      </c>
      <c r="AG5615" s="0">
        <v>0.93182599544525146</v>
      </c>
      <c r="AH5615" s="0">
        <v>1.0570802688598633</v>
      </c>
    </row>
    <row r="5616" x14ac:dyDescent="0.4">
      <c r="A5616" s="11" t="str">
        <f>Data[[#This Row],[category]]&amp;Data[[#This Row],[subcategory]]&amp;Data[[#This Row],[date]]&amp;Data[[#This Row],[hour]]</f>
        <v>Zip code regionNorth San DiegoAvg. Weekday EventAvg. 11 to 6 pm</v>
      </c>
      <c r="B5616" s="11" t="s">
        <v>145</v>
      </c>
      <c r="C5616" t="s">
        <v>57</v>
      </c>
      <c r="D5616" t="s">
        <v>161</v>
      </c>
      <c r="E5616" t="s">
        <v>76</v>
      </c>
      <c r="F5616" s="0">
        <v>357</v>
      </c>
      <c r="G5616" s="0">
        <v>70.594039916992187</v>
      </c>
      <c r="H5616" s="0">
        <v>69.121345520019531</v>
      </c>
      <c r="I5616" s="0">
        <v>-1.4726907014846802</v>
      </c>
      <c r="J5616" s="0">
        <v>0.90076476335525513</v>
      </c>
      <c r="K5616" s="0">
        <v>93.04461669921875</v>
      </c>
      <c r="L5616" s="0">
        <v>-1.6349337100982666</v>
      </c>
      <c r="M5616" s="0">
        <v>0</v>
      </c>
      <c r="N5616" s="0">
        <v>0</v>
      </c>
      <c r="O5616" s="0"/>
      <c r="P5616" s="0"/>
      <c r="Q5616" s="0">
        <v>-2.9543168544769287</v>
      </c>
      <c r="R5616" s="0">
        <v>-2.6270670890808105</v>
      </c>
      <c r="S5616" s="0">
        <v>-1.9450521469116211</v>
      </c>
      <c r="T5616" s="0">
        <v>-1.4726907014846802</v>
      </c>
      <c r="U5616" s="0">
        <v>-1.0003292560577393</v>
      </c>
      <c r="V5616" s="0">
        <v>-0.31831419467926025</v>
      </c>
      <c r="W5616" s="0">
        <v>0.0089354868978261948</v>
      </c>
      <c r="X5616" s="0">
        <v>25.202072143554688</v>
      </c>
      <c r="Y5616" s="0">
        <v>24.676321029663086</v>
      </c>
      <c r="Z5616" s="0">
        <v>-0.52575057744979858</v>
      </c>
      <c r="AA5616" s="0">
        <v>0.32157301902770996</v>
      </c>
      <c r="AB5616" s="0">
        <v>-1.0546910762786865</v>
      </c>
      <c r="AC5616" s="0">
        <v>-0.93786299228668213</v>
      </c>
      <c r="AD5616" s="0">
        <v>-0.69438362121582031</v>
      </c>
      <c r="AE5616" s="0">
        <v>-0.52575057744979858</v>
      </c>
      <c r="AF5616" s="0">
        <v>-0.35711753368377686</v>
      </c>
      <c r="AG5616" s="0">
        <v>-0.11363817006349564</v>
      </c>
      <c r="AH5616" s="0">
        <v>0.0031899693422019482</v>
      </c>
    </row>
    <row r="5617" x14ac:dyDescent="0.4">
      <c r="A5617" s="11" t="str">
        <f>Data[[#This Row],[category]]&amp;Data[[#This Row],[subcategory]]&amp;Data[[#This Row],[date]]&amp;Data[[#This Row],[hour]]</f>
        <v>Zip code regionNorth San DiegoAvg. Weekday EventAvg. 2 to 6pm</v>
      </c>
      <c r="B5617" s="11" t="s">
        <v>145</v>
      </c>
      <c r="C5617" t="s">
        <v>57</v>
      </c>
      <c r="D5617" t="s">
        <v>161</v>
      </c>
      <c r="E5617" t="s">
        <v>77</v>
      </c>
      <c r="F5617" s="0">
        <v>357</v>
      </c>
      <c r="G5617" s="0">
        <v>64.742385864257812</v>
      </c>
      <c r="H5617" s="0">
        <v>61.203147888183594</v>
      </c>
      <c r="I5617" s="0">
        <v>-3.5392403602600098</v>
      </c>
      <c r="J5617" s="0">
        <v>1.228489875793457</v>
      </c>
      <c r="K5617" s="0">
        <v>91.235641479492187</v>
      </c>
      <c r="L5617" s="0">
        <v>-2.8809683322906494</v>
      </c>
      <c r="M5617" s="0">
        <v>1</v>
      </c>
      <c r="N5617" s="0">
        <v>1</v>
      </c>
      <c r="O5617" s="0"/>
      <c r="P5617" s="0"/>
      <c r="Q5617" s="0">
        <v>-5.5599265098571777</v>
      </c>
      <c r="R5617" s="0">
        <v>-5.1136136054992676</v>
      </c>
      <c r="S5617" s="0">
        <v>-4.1834611892700195</v>
      </c>
      <c r="T5617" s="0">
        <v>-3.5392403602600098</v>
      </c>
      <c r="U5617" s="0">
        <v>-2.89501953125</v>
      </c>
      <c r="V5617" s="0">
        <v>-1.9648672342300415</v>
      </c>
      <c r="W5617" s="0">
        <v>-1.5185543298721313</v>
      </c>
      <c r="X5617" s="0">
        <v>23.113031387329102</v>
      </c>
      <c r="Y5617" s="0">
        <v>21.849523544311523</v>
      </c>
      <c r="Z5617" s="0">
        <v>-1.2635087966918945</v>
      </c>
      <c r="AA5617" s="0">
        <v>0.43857088685035706</v>
      </c>
      <c r="AB5617" s="0">
        <v>-1.9848936796188354</v>
      </c>
      <c r="AC5617" s="0">
        <v>-1.8255599737167358</v>
      </c>
      <c r="AD5617" s="0">
        <v>-1.4934955835342407</v>
      </c>
      <c r="AE5617" s="0">
        <v>-1.2635087966918945</v>
      </c>
      <c r="AF5617" s="0">
        <v>-1.0335220098495483</v>
      </c>
      <c r="AG5617" s="0">
        <v>-0.70145761966705322</v>
      </c>
      <c r="AH5617" s="0">
        <v>-0.54212385416030884</v>
      </c>
    </row>
    <row r="5618" x14ac:dyDescent="0.4">
      <c r="A5618" s="11" t="str">
        <f>Data[[#This Row],[category]]&amp;Data[[#This Row],[subcategory]]&amp;Data[[#This Row],[date]]&amp;Data[[#This Row],[hour]]</f>
        <v>Zip code regionSouth San Diego8/31/20171</v>
      </c>
      <c r="B5618" s="11" t="s">
        <v>145</v>
      </c>
      <c r="C5618" t="s">
        <v>58</v>
      </c>
      <c r="D5618" t="s">
        <v>109</v>
      </c>
      <c r="E5618" t="s">
        <v>40</v>
      </c>
      <c r="F5618" s="0">
        <v>94</v>
      </c>
      <c r="G5618" s="0">
        <v>15.248992919921875</v>
      </c>
      <c r="H5618" s="0">
        <v>17.886129379272461</v>
      </c>
      <c r="I5618" s="0">
        <v>2.6371369361877441</v>
      </c>
      <c r="J5618" s="0">
        <v>1.7281800508499146</v>
      </c>
      <c r="K5618" s="0">
        <v>72.595741271972656</v>
      </c>
      <c r="L5618" s="0">
        <v>1.5259618759155273</v>
      </c>
      <c r="M5618" s="0">
        <v>0</v>
      </c>
      <c r="N5618" s="0">
        <v>0</v>
      </c>
      <c r="O5618" s="0">
        <v>41.745376586914063</v>
      </c>
      <c r="P5618" s="0">
        <v>37.857227325439453</v>
      </c>
      <c r="Q5618" s="0">
        <v>-0.20546628534793854</v>
      </c>
      <c r="R5618" s="0">
        <v>0.42238509654998779</v>
      </c>
      <c r="S5618" s="0">
        <v>1.730878472328186</v>
      </c>
      <c r="T5618" s="0">
        <v>2.6371369361877441</v>
      </c>
      <c r="U5618" s="0">
        <v>3.5433955192565918</v>
      </c>
      <c r="V5618" s="0">
        <v>4.8518886566162109</v>
      </c>
      <c r="W5618" s="0">
        <v>5.4797401428222656</v>
      </c>
      <c r="X5618" s="0">
        <v>1.4334052801132202</v>
      </c>
      <c r="Y5618" s="0">
        <v>1.6812961101531982</v>
      </c>
      <c r="Z5618" s="0">
        <v>0.24789087474346161</v>
      </c>
      <c r="AA5618" s="0">
        <v>0.16244892776012421</v>
      </c>
      <c r="AB5618" s="0">
        <v>-0.019313832744956017</v>
      </c>
      <c r="AC5618" s="0">
        <v>0.039704196155071259</v>
      </c>
      <c r="AD5618" s="0">
        <v>0.16270257532596588</v>
      </c>
      <c r="AE5618" s="0">
        <v>0.24789087474346161</v>
      </c>
      <c r="AF5618" s="0">
        <v>0.33307918906211853</v>
      </c>
      <c r="AG5618" s="0">
        <v>0.45607754588127136</v>
      </c>
      <c r="AH5618" s="0">
        <v>0.51509559154510498</v>
      </c>
    </row>
    <row r="5619" x14ac:dyDescent="0.4">
      <c r="A5619" s="11" t="str">
        <f>Data[[#This Row],[category]]&amp;Data[[#This Row],[subcategory]]&amp;Data[[#This Row],[date]]&amp;Data[[#This Row],[hour]]</f>
        <v>Zip code regionSouth San Diego8/31/20172</v>
      </c>
      <c r="B5619" s="11" t="s">
        <v>145</v>
      </c>
      <c r="C5619" t="s">
        <v>58</v>
      </c>
      <c r="D5619" t="s">
        <v>109</v>
      </c>
      <c r="E5619" t="s">
        <v>41</v>
      </c>
      <c r="F5619" s="0">
        <v>94</v>
      </c>
      <c r="G5619" s="0">
        <v>13.99732780456543</v>
      </c>
      <c r="H5619" s="0">
        <v>16.830780029296875</v>
      </c>
      <c r="I5619" s="0">
        <v>2.8334519863128662</v>
      </c>
      <c r="J5619" s="0">
        <v>1.5989670753479004</v>
      </c>
      <c r="K5619" s="0">
        <v>71.297874450683594</v>
      </c>
      <c r="L5619" s="0">
        <v>1.7720514535903931</v>
      </c>
      <c r="M5619" s="0">
        <v>1</v>
      </c>
      <c r="N5619" s="0">
        <v>0</v>
      </c>
      <c r="O5619" s="0">
        <v>41.745376586914063</v>
      </c>
      <c r="P5619" s="0">
        <v>37.857227325439453</v>
      </c>
      <c r="Q5619" s="0">
        <v>0.20338518917560577</v>
      </c>
      <c r="R5619" s="0">
        <v>0.78429323434829712</v>
      </c>
      <c r="S5619" s="0">
        <v>1.9949527978897095</v>
      </c>
      <c r="T5619" s="0">
        <v>2.8334519863128662</v>
      </c>
      <c r="U5619" s="0">
        <v>3.6719510555267334</v>
      </c>
      <c r="V5619" s="0">
        <v>4.8826107978820801</v>
      </c>
      <c r="W5619" s="0">
        <v>5.4635186195373535</v>
      </c>
      <c r="X5619" s="0">
        <v>1.3157488107681274</v>
      </c>
      <c r="Y5619" s="0">
        <v>1.582093358039856</v>
      </c>
      <c r="Z5619" s="0">
        <v>0.26634448766708374</v>
      </c>
      <c r="AA5619" s="0">
        <v>0.15030290186405182</v>
      </c>
      <c r="AB5619" s="0">
        <v>0.019118214026093483</v>
      </c>
      <c r="AC5619" s="0">
        <v>0.073723569512367249</v>
      </c>
      <c r="AD5619" s="0">
        <v>0.18752557039260864</v>
      </c>
      <c r="AE5619" s="0">
        <v>0.26634448766708374</v>
      </c>
      <c r="AF5619" s="0">
        <v>0.34516340494155884</v>
      </c>
      <c r="AG5619" s="0">
        <v>0.45896542072296143</v>
      </c>
      <c r="AH5619" s="0">
        <v>0.51357078552246094</v>
      </c>
    </row>
    <row r="5620" x14ac:dyDescent="0.4">
      <c r="A5620" s="11" t="str">
        <f>Data[[#This Row],[category]]&amp;Data[[#This Row],[subcategory]]&amp;Data[[#This Row],[date]]&amp;Data[[#This Row],[hour]]</f>
        <v>Zip code regionSouth San Diego8/31/20173</v>
      </c>
      <c r="B5620" s="11" t="s">
        <v>145</v>
      </c>
      <c r="C5620" t="s">
        <v>58</v>
      </c>
      <c r="D5620" t="s">
        <v>109</v>
      </c>
      <c r="E5620" t="s">
        <v>42</v>
      </c>
      <c r="F5620" s="0">
        <v>94</v>
      </c>
      <c r="G5620" s="0">
        <v>13.627742767333984</v>
      </c>
      <c r="H5620" s="0">
        <v>16.098392486572266</v>
      </c>
      <c r="I5620" s="0">
        <v>2.4706499576568604</v>
      </c>
      <c r="J5620" s="0">
        <v>1.4717819690704346</v>
      </c>
      <c r="K5620" s="0">
        <v>71.361701965332031</v>
      </c>
      <c r="L5620" s="0">
        <v>1.678679347038269</v>
      </c>
      <c r="M5620" s="0">
        <v>1</v>
      </c>
      <c r="N5620" s="0">
        <v>0</v>
      </c>
      <c r="O5620" s="0">
        <v>41.745376586914063</v>
      </c>
      <c r="P5620" s="0">
        <v>37.857227325439453</v>
      </c>
      <c r="Q5620" s="0">
        <v>0.049784049391746521</v>
      </c>
      <c r="R5620" s="0">
        <v>0.58448547124862671</v>
      </c>
      <c r="S5620" s="0">
        <v>1.698846697807312</v>
      </c>
      <c r="T5620" s="0">
        <v>2.4706499576568604</v>
      </c>
      <c r="U5620" s="0">
        <v>3.2424530982971191</v>
      </c>
      <c r="V5620" s="0">
        <v>4.3568143844604492</v>
      </c>
      <c r="W5620" s="0">
        <v>4.8915157318115234</v>
      </c>
      <c r="X5620" s="0">
        <v>1.2810077667236328</v>
      </c>
      <c r="Y5620" s="0">
        <v>1.5132489204406738</v>
      </c>
      <c r="Z5620" s="0">
        <v>0.23224109411239624</v>
      </c>
      <c r="AA5620" s="0">
        <v>0.13834750652313232</v>
      </c>
      <c r="AB5620" s="0">
        <v>0.0046796961687505245</v>
      </c>
      <c r="AC5620" s="0">
        <v>0.054941631853580475</v>
      </c>
      <c r="AD5620" s="0">
        <v>0.15969158709049225</v>
      </c>
      <c r="AE5620" s="0">
        <v>0.23224109411239624</v>
      </c>
      <c r="AF5620" s="0">
        <v>0.30479058623313904</v>
      </c>
      <c r="AG5620" s="0">
        <v>0.4095405638217926</v>
      </c>
      <c r="AH5620" s="0">
        <v>0.45980247855186462</v>
      </c>
    </row>
    <row r="5621" x14ac:dyDescent="0.4">
      <c r="A5621" s="11" t="str">
        <f>Data[[#This Row],[category]]&amp;Data[[#This Row],[subcategory]]&amp;Data[[#This Row],[date]]&amp;Data[[#This Row],[hour]]</f>
        <v>Zip code regionSouth San Diego8/31/20174</v>
      </c>
      <c r="B5621" s="11" t="s">
        <v>145</v>
      </c>
      <c r="C5621" t="s">
        <v>58</v>
      </c>
      <c r="D5621" t="s">
        <v>109</v>
      </c>
      <c r="E5621" t="s">
        <v>43</v>
      </c>
      <c r="F5621" s="0">
        <v>94</v>
      </c>
      <c r="G5621" s="0">
        <v>13.161829948425293</v>
      </c>
      <c r="H5621" s="0">
        <v>15.763154983520508</v>
      </c>
      <c r="I5621" s="0">
        <v>2.6013247966766357</v>
      </c>
      <c r="J5621" s="0">
        <v>1.4029495716094971</v>
      </c>
      <c r="K5621" s="0">
        <v>70.989364624023438</v>
      </c>
      <c r="L5621" s="0">
        <v>1.8541827201843262</v>
      </c>
      <c r="M5621" s="0">
        <v>1</v>
      </c>
      <c r="N5621" s="0">
        <v>0</v>
      </c>
      <c r="O5621" s="0">
        <v>41.745376586914063</v>
      </c>
      <c r="P5621" s="0">
        <v>37.857227325439453</v>
      </c>
      <c r="Q5621" s="0">
        <v>0.29367810487747192</v>
      </c>
      <c r="R5621" s="0">
        <v>0.80337256193161011</v>
      </c>
      <c r="S5621" s="0">
        <v>1.8656172752380371</v>
      </c>
      <c r="T5621" s="0">
        <v>2.6013247966766357</v>
      </c>
      <c r="U5621" s="0">
        <v>3.3370323181152344</v>
      </c>
      <c r="V5621" s="0">
        <v>4.3992772102355957</v>
      </c>
      <c r="W5621" s="0">
        <v>4.9089713096618652</v>
      </c>
      <c r="X5621" s="0">
        <v>1.237212061882019</v>
      </c>
      <c r="Y5621" s="0">
        <v>1.4817365407943726</v>
      </c>
      <c r="Z5621" s="0">
        <v>0.2445245236158371</v>
      </c>
      <c r="AA5621" s="0">
        <v>0.13187725841999054</v>
      </c>
      <c r="AB5621" s="0">
        <v>0.027605736628174782</v>
      </c>
      <c r="AC5621" s="0">
        <v>0.075517013669013977</v>
      </c>
      <c r="AD5621" s="0">
        <v>0.17536802589893341</v>
      </c>
      <c r="AE5621" s="0">
        <v>0.2445245236158371</v>
      </c>
      <c r="AF5621" s="0">
        <v>0.31368103623390198</v>
      </c>
      <c r="AG5621" s="0">
        <v>0.41353201866149902</v>
      </c>
      <c r="AH5621" s="0">
        <v>0.46144330501556396</v>
      </c>
    </row>
    <row r="5622" x14ac:dyDescent="0.4">
      <c r="A5622" s="11" t="str">
        <f>Data[[#This Row],[category]]&amp;Data[[#This Row],[subcategory]]&amp;Data[[#This Row],[date]]&amp;Data[[#This Row],[hour]]</f>
        <v>Zip code regionSouth San Diego8/31/20175</v>
      </c>
      <c r="B5622" s="11" t="s">
        <v>145</v>
      </c>
      <c r="C5622" t="s">
        <v>58</v>
      </c>
      <c r="D5622" t="s">
        <v>109</v>
      </c>
      <c r="E5622" t="s">
        <v>44</v>
      </c>
      <c r="F5622" s="0">
        <v>94</v>
      </c>
      <c r="G5622" s="0">
        <v>13.208188056945801</v>
      </c>
      <c r="H5622" s="0">
        <v>15.78939151763916</v>
      </c>
      <c r="I5622" s="0">
        <v>2.5812034606933594</v>
      </c>
      <c r="J5622" s="0">
        <v>1.2267268896102905</v>
      </c>
      <c r="K5622" s="0">
        <v>71.095741271972656</v>
      </c>
      <c r="L5622" s="0">
        <v>2.1041386127471924</v>
      </c>
      <c r="M5622" s="0">
        <v>1</v>
      </c>
      <c r="N5622" s="0">
        <v>1</v>
      </c>
      <c r="O5622" s="0">
        <v>41.745376586914063</v>
      </c>
      <c r="P5622" s="0">
        <v>37.857227325439453</v>
      </c>
      <c r="Q5622" s="0">
        <v>0.56341731548309326</v>
      </c>
      <c r="R5622" s="0">
        <v>1.0090897083282471</v>
      </c>
      <c r="S5622" s="0">
        <v>1.9379072189331055</v>
      </c>
      <c r="T5622" s="0">
        <v>2.5812034606933594</v>
      </c>
      <c r="U5622" s="0">
        <v>3.2244997024536133</v>
      </c>
      <c r="V5622" s="0">
        <v>4.1533174514770508</v>
      </c>
      <c r="W5622" s="0">
        <v>4.5989894866943359</v>
      </c>
      <c r="X5622" s="0">
        <v>1.2415696382522583</v>
      </c>
      <c r="Y5622" s="0">
        <v>1.4842028617858887</v>
      </c>
      <c r="Z5622" s="0">
        <v>0.24263311922550201</v>
      </c>
      <c r="AA5622" s="0">
        <v>0.11531233042478561</v>
      </c>
      <c r="AB5622" s="0">
        <v>0.052961215376853943</v>
      </c>
      <c r="AC5622" s="0">
        <v>0.09485442191362381</v>
      </c>
      <c r="AD5622" s="0">
        <v>0.18216326832771301</v>
      </c>
      <c r="AE5622" s="0">
        <v>0.24263311922550201</v>
      </c>
      <c r="AF5622" s="0">
        <v>0.30310297012329102</v>
      </c>
      <c r="AG5622" s="0">
        <v>0.39041182398796082</v>
      </c>
      <c r="AH5622" s="0">
        <v>0.43230503797531128</v>
      </c>
    </row>
    <row r="5623" x14ac:dyDescent="0.4">
      <c r="A5623" s="11" t="str">
        <f>Data[[#This Row],[category]]&amp;Data[[#This Row],[subcategory]]&amp;Data[[#This Row],[date]]&amp;Data[[#This Row],[hour]]</f>
        <v>Zip code regionSouth San Diego8/31/20176</v>
      </c>
      <c r="B5623" s="11" t="s">
        <v>145</v>
      </c>
      <c r="C5623" t="s">
        <v>58</v>
      </c>
      <c r="D5623" t="s">
        <v>109</v>
      </c>
      <c r="E5623" t="s">
        <v>45</v>
      </c>
      <c r="F5623" s="0">
        <v>94</v>
      </c>
      <c r="G5623" s="0">
        <v>15.961330413818359</v>
      </c>
      <c r="H5623" s="0">
        <v>17.97895622253418</v>
      </c>
      <c r="I5623" s="0">
        <v>2.0176262855529785</v>
      </c>
      <c r="J5623" s="0">
        <v>1.2633049488067627</v>
      </c>
      <c r="K5623" s="0">
        <v>70.819145202636719</v>
      </c>
      <c r="L5623" s="0">
        <v>1.5971015691757202</v>
      </c>
      <c r="M5623" s="0">
        <v>0</v>
      </c>
      <c r="N5623" s="0">
        <v>0</v>
      </c>
      <c r="O5623" s="0">
        <v>41.745376586914063</v>
      </c>
      <c r="P5623" s="0">
        <v>37.857227325439453</v>
      </c>
      <c r="Q5623" s="0">
        <v>-0.060325440019369125</v>
      </c>
      <c r="R5623" s="0">
        <v>0.3986358642578125</v>
      </c>
      <c r="S5623" s="0">
        <v>1.3551485538482666</v>
      </c>
      <c r="T5623" s="0">
        <v>2.0176262855529785</v>
      </c>
      <c r="U5623" s="0">
        <v>2.6801040172576904</v>
      </c>
      <c r="V5623" s="0">
        <v>3.6366167068481445</v>
      </c>
      <c r="W5623" s="0">
        <v>4.0955781936645508</v>
      </c>
      <c r="X5623" s="0">
        <v>1.5003650188446045</v>
      </c>
      <c r="Y5623" s="0">
        <v>1.6900218725204468</v>
      </c>
      <c r="Z5623" s="0">
        <v>0.18965686857700348</v>
      </c>
      <c r="AA5623" s="0">
        <v>0.11875066161155701</v>
      </c>
      <c r="AB5623" s="0">
        <v>-0.0056705879978835583</v>
      </c>
      <c r="AC5623" s="0">
        <v>0.037471771240234375</v>
      </c>
      <c r="AD5623" s="0">
        <v>0.12738396227359772</v>
      </c>
      <c r="AE5623" s="0">
        <v>0.18965686857700348</v>
      </c>
      <c r="AF5623" s="0">
        <v>0.25192978978157043</v>
      </c>
      <c r="AG5623" s="0">
        <v>0.34184196591377258</v>
      </c>
      <c r="AH5623" s="0">
        <v>0.38498431444168091</v>
      </c>
    </row>
    <row r="5624" x14ac:dyDescent="0.4">
      <c r="A5624" s="11" t="str">
        <f>Data[[#This Row],[category]]&amp;Data[[#This Row],[subcategory]]&amp;Data[[#This Row],[date]]&amp;Data[[#This Row],[hour]]</f>
        <v>Zip code regionSouth San Diego8/31/20177</v>
      </c>
      <c r="B5624" s="11" t="s">
        <v>145</v>
      </c>
      <c r="C5624" t="s">
        <v>58</v>
      </c>
      <c r="D5624" t="s">
        <v>109</v>
      </c>
      <c r="E5624" t="s">
        <v>59</v>
      </c>
      <c r="F5624" s="0">
        <v>94</v>
      </c>
      <c r="G5624" s="0">
        <v>22.68922233581543</v>
      </c>
      <c r="H5624" s="0">
        <v>21.767284393310547</v>
      </c>
      <c r="I5624" s="0">
        <v>-0.92193758487701416</v>
      </c>
      <c r="J5624" s="0">
        <v>1.1503740549087524</v>
      </c>
      <c r="K5624" s="0">
        <v>71.223403930664063</v>
      </c>
      <c r="L5624" s="0">
        <v>-0.80142420530319214</v>
      </c>
      <c r="M5624" s="0">
        <v>0</v>
      </c>
      <c r="N5624" s="0">
        <v>0</v>
      </c>
      <c r="O5624" s="0">
        <v>41.745376586914063</v>
      </c>
      <c r="P5624" s="0">
        <v>37.857227325439453</v>
      </c>
      <c r="Q5624" s="0">
        <v>-2.8141345977783203</v>
      </c>
      <c r="R5624" s="0">
        <v>-2.3962013721466064</v>
      </c>
      <c r="S5624" s="0">
        <v>-1.5251942873001099</v>
      </c>
      <c r="T5624" s="0">
        <v>-0.92193758487701416</v>
      </c>
      <c r="U5624" s="0">
        <v>-0.31868085265159607</v>
      </c>
      <c r="V5624" s="0">
        <v>0.55232608318328857</v>
      </c>
      <c r="W5624" s="0">
        <v>0.97025936841964722</v>
      </c>
      <c r="X5624" s="0">
        <v>2.1327869892120361</v>
      </c>
      <c r="Y5624" s="0">
        <v>2.0461246967315674</v>
      </c>
      <c r="Z5624" s="0">
        <v>-0.086662136018276215</v>
      </c>
      <c r="AA5624" s="0">
        <v>0.1081351637840271</v>
      </c>
      <c r="AB5624" s="0">
        <v>-0.26452866196632385</v>
      </c>
      <c r="AC5624" s="0">
        <v>-0.22524292767047882</v>
      </c>
      <c r="AD5624" s="0">
        <v>-0.14336827397346497</v>
      </c>
      <c r="AE5624" s="0">
        <v>-0.086662136018276215</v>
      </c>
      <c r="AF5624" s="0">
        <v>-0.029955999925732613</v>
      </c>
      <c r="AG5624" s="0">
        <v>0.051918651908636093</v>
      </c>
      <c r="AH5624" s="0">
        <v>0.091204382479190826</v>
      </c>
    </row>
    <row r="5625" x14ac:dyDescent="0.4">
      <c r="A5625" s="11" t="str">
        <f>Data[[#This Row],[category]]&amp;Data[[#This Row],[subcategory]]&amp;Data[[#This Row],[date]]&amp;Data[[#This Row],[hour]]</f>
        <v>Zip code regionSouth San Diego8/31/20178</v>
      </c>
      <c r="B5625" s="11" t="s">
        <v>145</v>
      </c>
      <c r="C5625" t="s">
        <v>58</v>
      </c>
      <c r="D5625" t="s">
        <v>109</v>
      </c>
      <c r="E5625" t="s">
        <v>60</v>
      </c>
      <c r="F5625" s="0">
        <v>94</v>
      </c>
      <c r="G5625" s="0">
        <v>28.797569274902344</v>
      </c>
      <c r="H5625" s="0">
        <v>26.814455032348633</v>
      </c>
      <c r="I5625" s="0">
        <v>-1.9831134080886841</v>
      </c>
      <c r="J5625" s="0">
        <v>0.94545459747314453</v>
      </c>
      <c r="K5625" s="0">
        <v>73.436172485351562</v>
      </c>
      <c r="L5625" s="0">
        <v>-2.0975236892700195</v>
      </c>
      <c r="M5625" s="0">
        <v>1</v>
      </c>
      <c r="N5625" s="0">
        <v>1</v>
      </c>
      <c r="O5625" s="0">
        <v>41.745376586914063</v>
      </c>
      <c r="P5625" s="0">
        <v>37.857227325439453</v>
      </c>
      <c r="Q5625" s="0">
        <v>-3.53824782371521</v>
      </c>
      <c r="R5625" s="0">
        <v>-3.1947622299194336</v>
      </c>
      <c r="S5625" s="0">
        <v>-2.4789102077484131</v>
      </c>
      <c r="T5625" s="0">
        <v>-1.9831134080886841</v>
      </c>
      <c r="U5625" s="0">
        <v>-1.4873164892196655</v>
      </c>
      <c r="V5625" s="0">
        <v>-0.77146458625793457</v>
      </c>
      <c r="W5625" s="0">
        <v>-0.4279789924621582</v>
      </c>
      <c r="X5625" s="0">
        <v>2.7069714069366455</v>
      </c>
      <c r="Y5625" s="0">
        <v>2.5205588340759277</v>
      </c>
      <c r="Z5625" s="0">
        <v>-0.18641266226768494</v>
      </c>
      <c r="AA5625" s="0">
        <v>0.088872730731964111</v>
      </c>
      <c r="AB5625" s="0">
        <v>-0.33259528875350952</v>
      </c>
      <c r="AC5625" s="0">
        <v>-0.30030766129493713</v>
      </c>
      <c r="AD5625" s="0">
        <v>-0.23301756381988525</v>
      </c>
      <c r="AE5625" s="0">
        <v>-0.18641266226768494</v>
      </c>
      <c r="AF5625" s="0">
        <v>-0.13980776071548462</v>
      </c>
      <c r="AG5625" s="0">
        <v>-0.072517678141593933</v>
      </c>
      <c r="AH5625" s="0">
        <v>-0.040230028331279755</v>
      </c>
    </row>
    <row r="5626" x14ac:dyDescent="0.4">
      <c r="A5626" s="11" t="str">
        <f>Data[[#This Row],[category]]&amp;Data[[#This Row],[subcategory]]&amp;Data[[#This Row],[date]]&amp;Data[[#This Row],[hour]]</f>
        <v>Zip code regionSouth San Diego8/31/20179</v>
      </c>
      <c r="B5626" s="11" t="s">
        <v>145</v>
      </c>
      <c r="C5626" t="s">
        <v>58</v>
      </c>
      <c r="D5626" t="s">
        <v>109</v>
      </c>
      <c r="E5626" t="s">
        <v>61</v>
      </c>
      <c r="F5626" s="0">
        <v>94</v>
      </c>
      <c r="G5626" s="0">
        <v>34.432170867919922</v>
      </c>
      <c r="H5626" s="0">
        <v>33.9058837890625</v>
      </c>
      <c r="I5626" s="0">
        <v>-0.52628755569458008</v>
      </c>
      <c r="J5626" s="0">
        <v>0.75223761796951294</v>
      </c>
      <c r="K5626" s="0">
        <v>75.723403930664063</v>
      </c>
      <c r="L5626" s="0">
        <v>-0.69962942600250244</v>
      </c>
      <c r="M5626" s="0">
        <v>0</v>
      </c>
      <c r="N5626" s="0">
        <v>0</v>
      </c>
      <c r="O5626" s="0">
        <v>41.745376586914063</v>
      </c>
      <c r="P5626" s="0">
        <v>37.857227325439453</v>
      </c>
      <c r="Q5626" s="0">
        <v>-1.7636083364486694</v>
      </c>
      <c r="R5626" s="0">
        <v>-1.4903188943862915</v>
      </c>
      <c r="S5626" s="0">
        <v>-0.9207613468170166</v>
      </c>
      <c r="T5626" s="0">
        <v>-0.52628755569458008</v>
      </c>
      <c r="U5626" s="0">
        <v>-0.13181376457214355</v>
      </c>
      <c r="V5626" s="0">
        <v>0.43774375319480896</v>
      </c>
      <c r="W5626" s="0">
        <v>0.71103322505950928</v>
      </c>
      <c r="X5626" s="0">
        <v>3.236624002456665</v>
      </c>
      <c r="Y5626" s="0">
        <v>3.1871531009674072</v>
      </c>
      <c r="Z5626" s="0">
        <v>-0.049471031874418259</v>
      </c>
      <c r="AA5626" s="0">
        <v>0.070710338652133942</v>
      </c>
      <c r="AB5626" s="0">
        <v>-0.16577918827533722</v>
      </c>
      <c r="AC5626" s="0">
        <v>-0.1400899738073349</v>
      </c>
      <c r="AD5626" s="0">
        <v>-0.086551569402217865</v>
      </c>
      <c r="AE5626" s="0">
        <v>-0.049471031874418259</v>
      </c>
      <c r="AF5626" s="0">
        <v>-0.012390494346618652</v>
      </c>
      <c r="AG5626" s="0">
        <v>0.041147913783788681</v>
      </c>
      <c r="AH5626" s="0">
        <v>0.066837124526500702</v>
      </c>
    </row>
    <row r="5627" x14ac:dyDescent="0.4">
      <c r="A5627" s="11" t="str">
        <f>Data[[#This Row],[category]]&amp;Data[[#This Row],[subcategory]]&amp;Data[[#This Row],[date]]&amp;Data[[#This Row],[hour]]</f>
        <v>Zip code regionSouth San Diego8/31/201710</v>
      </c>
      <c r="B5627" s="11" t="s">
        <v>145</v>
      </c>
      <c r="C5627" t="s">
        <v>58</v>
      </c>
      <c r="D5627" t="s">
        <v>109</v>
      </c>
      <c r="E5627" t="s">
        <v>62</v>
      </c>
      <c r="F5627" s="0">
        <v>94</v>
      </c>
      <c r="G5627" s="0">
        <v>39.351467132568359</v>
      </c>
      <c r="H5627" s="0">
        <v>39.608757019042969</v>
      </c>
      <c r="I5627" s="0">
        <v>0.25729009509086609</v>
      </c>
      <c r="J5627" s="0">
        <v>0.29544734954833984</v>
      </c>
      <c r="K5627" s="0">
        <v>78.968086242675781</v>
      </c>
      <c r="L5627" s="0">
        <v>0.87084925174713135</v>
      </c>
      <c r="M5627" s="0">
        <v>0</v>
      </c>
      <c r="N5627" s="0">
        <v>0</v>
      </c>
      <c r="O5627" s="0">
        <v>41.745376586914063</v>
      </c>
      <c r="P5627" s="0">
        <v>37.857227325439453</v>
      </c>
      <c r="Q5627" s="0">
        <v>-0.22867755591869354</v>
      </c>
      <c r="R5627" s="0">
        <v>-0.12134091556072235</v>
      </c>
      <c r="S5627" s="0">
        <v>0.10235735028982162</v>
      </c>
      <c r="T5627" s="0">
        <v>0.25729009509086609</v>
      </c>
      <c r="U5627" s="0">
        <v>0.41222283244132996</v>
      </c>
      <c r="V5627" s="0">
        <v>0.63592112064361572</v>
      </c>
      <c r="W5627" s="0">
        <v>0.74325776100158691</v>
      </c>
      <c r="X5627" s="0">
        <v>3.699038028717041</v>
      </c>
      <c r="Y5627" s="0">
        <v>3.7232232093811035</v>
      </c>
      <c r="Z5627" s="0">
        <v>0.024185268208384514</v>
      </c>
      <c r="AA5627" s="0">
        <v>0.027772050350904465</v>
      </c>
      <c r="AB5627" s="0">
        <v>-0.021495688706636429</v>
      </c>
      <c r="AC5627" s="0">
        <v>-0.011406046338379383</v>
      </c>
      <c r="AD5627" s="0">
        <v>0.0096215903759002686</v>
      </c>
      <c r="AE5627" s="0">
        <v>0.024185268208384514</v>
      </c>
      <c r="AF5627" s="0">
        <v>0.038748946040868759</v>
      </c>
      <c r="AG5627" s="0">
        <v>0.059776581823825836</v>
      </c>
      <c r="AH5627" s="0">
        <v>0.069866225123405457</v>
      </c>
    </row>
    <row r="5628" x14ac:dyDescent="0.4">
      <c r="A5628" s="11" t="str">
        <f>Data[[#This Row],[category]]&amp;Data[[#This Row],[subcategory]]&amp;Data[[#This Row],[date]]&amp;Data[[#This Row],[hour]]</f>
        <v>Zip code regionSouth San Diego8/31/201711</v>
      </c>
      <c r="B5628" s="11" t="s">
        <v>145</v>
      </c>
      <c r="C5628" t="s">
        <v>58</v>
      </c>
      <c r="D5628" t="s">
        <v>109</v>
      </c>
      <c r="E5628" t="s">
        <v>63</v>
      </c>
      <c r="F5628" s="0">
        <v>94</v>
      </c>
      <c r="G5628" s="0">
        <v>43.046558380126953</v>
      </c>
      <c r="H5628" s="0">
        <v>42.789268493652344</v>
      </c>
      <c r="I5628" s="0">
        <v>-0.25729003548622131</v>
      </c>
      <c r="J5628" s="0">
        <v>0.29544728994369507</v>
      </c>
      <c r="K5628" s="0">
        <v>84.10638427734375</v>
      </c>
      <c r="L5628" s="0">
        <v>-0.87084919214248657</v>
      </c>
      <c r="M5628" s="0">
        <v>0</v>
      </c>
      <c r="N5628" s="0">
        <v>0</v>
      </c>
      <c r="O5628" s="0">
        <v>41.745376586914063</v>
      </c>
      <c r="P5628" s="0">
        <v>37.857227325439453</v>
      </c>
      <c r="Q5628" s="0">
        <v>-0.74325758218765259</v>
      </c>
      <c r="R5628" s="0">
        <v>-0.63592100143432617</v>
      </c>
      <c r="S5628" s="0">
        <v>-0.41222274303436279</v>
      </c>
      <c r="T5628" s="0">
        <v>-0.25729003548622131</v>
      </c>
      <c r="U5628" s="0">
        <v>-0.10235732793807983</v>
      </c>
      <c r="V5628" s="0">
        <v>0.12134090065956116</v>
      </c>
      <c r="W5628" s="0">
        <v>0.22867751121520996</v>
      </c>
      <c r="X5628" s="0">
        <v>4.0463767051696777</v>
      </c>
      <c r="Y5628" s="0">
        <v>4.022191047668457</v>
      </c>
      <c r="Z5628" s="0">
        <v>-0.024185262620449066</v>
      </c>
      <c r="AA5628" s="0">
        <v>0.027772044762969017</v>
      </c>
      <c r="AB5628" s="0">
        <v>-0.069866210222244263</v>
      </c>
      <c r="AC5628" s="0">
        <v>-0.059776570647954941</v>
      </c>
      <c r="AD5628" s="0">
        <v>-0.038748938590288162</v>
      </c>
      <c r="AE5628" s="0">
        <v>-0.024185262620449066</v>
      </c>
      <c r="AF5628" s="0">
        <v>-0.0096215885132551193</v>
      </c>
      <c r="AG5628" s="0">
        <v>0.011406044475734234</v>
      </c>
      <c r="AH5628" s="0">
        <v>0.02149568684399128</v>
      </c>
    </row>
    <row r="5629" x14ac:dyDescent="0.4">
      <c r="A5629" s="11" t="str">
        <f>Data[[#This Row],[category]]&amp;Data[[#This Row],[subcategory]]&amp;Data[[#This Row],[date]]&amp;Data[[#This Row],[hour]]</f>
        <v>Zip code regionSouth San Diego8/31/201712</v>
      </c>
      <c r="B5629" s="11" t="s">
        <v>145</v>
      </c>
      <c r="C5629" t="s">
        <v>58</v>
      </c>
      <c r="D5629" t="s">
        <v>109</v>
      </c>
      <c r="E5629" t="s">
        <v>64</v>
      </c>
      <c r="F5629" s="0">
        <v>94</v>
      </c>
      <c r="G5629" s="0">
        <v>46.222278594970703</v>
      </c>
      <c r="H5629" s="0">
        <v>45.600975036621094</v>
      </c>
      <c r="I5629" s="0">
        <v>-0.62130361795425415</v>
      </c>
      <c r="J5629" s="0">
        <v>0.71000367403030396</v>
      </c>
      <c r="K5629" s="0">
        <v>88.542556762695313</v>
      </c>
      <c r="L5629" s="0">
        <v>-0.87507098913192749</v>
      </c>
      <c r="M5629" s="0">
        <v>0</v>
      </c>
      <c r="N5629" s="0">
        <v>0</v>
      </c>
      <c r="O5629" s="0">
        <v>41.745376586914063</v>
      </c>
      <c r="P5629" s="0">
        <v>37.857227325439453</v>
      </c>
      <c r="Q5629" s="0">
        <v>-1.7891557216644287</v>
      </c>
      <c r="R5629" s="0">
        <v>-1.5312099456787109</v>
      </c>
      <c r="S5629" s="0">
        <v>-0.99362993240356445</v>
      </c>
      <c r="T5629" s="0">
        <v>-0.62130361795425415</v>
      </c>
      <c r="U5629" s="0">
        <v>-0.24897733330726624</v>
      </c>
      <c r="V5629" s="0">
        <v>0.28860270977020264</v>
      </c>
      <c r="W5629" s="0">
        <v>0.54654848575592041</v>
      </c>
      <c r="X5629" s="0">
        <v>4.3448944091796875</v>
      </c>
      <c r="Y5629" s="0">
        <v>4.286491870880127</v>
      </c>
      <c r="Z5629" s="0">
        <v>-0.058402538299560547</v>
      </c>
      <c r="AA5629" s="0">
        <v>0.066740348935127258</v>
      </c>
      <c r="AB5629" s="0">
        <v>-0.16818064451217651</v>
      </c>
      <c r="AC5629" s="0">
        <v>-0.1439337432384491</v>
      </c>
      <c r="AD5629" s="0">
        <v>-0.093401208519935608</v>
      </c>
      <c r="AE5629" s="0">
        <v>-0.058402538299560547</v>
      </c>
      <c r="AF5629" s="0">
        <v>-0.023403864353895187</v>
      </c>
      <c r="AG5629" s="0">
        <v>0.027128661051392555</v>
      </c>
      <c r="AH5629" s="0">
        <v>0.05137556791305542</v>
      </c>
    </row>
    <row r="5630" x14ac:dyDescent="0.4">
      <c r="A5630" s="11" t="str">
        <f>Data[[#This Row],[category]]&amp;Data[[#This Row],[subcategory]]&amp;Data[[#This Row],[date]]&amp;Data[[#This Row],[hour]]</f>
        <v>Zip code regionSouth San Diego8/31/201713</v>
      </c>
      <c r="B5630" s="11" t="s">
        <v>145</v>
      </c>
      <c r="C5630" t="s">
        <v>58</v>
      </c>
      <c r="D5630" t="s">
        <v>109</v>
      </c>
      <c r="E5630" t="s">
        <v>65</v>
      </c>
      <c r="F5630" s="0">
        <v>94</v>
      </c>
      <c r="G5630" s="0">
        <v>46.67999267578125</v>
      </c>
      <c r="H5630" s="0">
        <v>46.601905822753906</v>
      </c>
      <c r="I5630" s="0">
        <v>-0.078086234629154205</v>
      </c>
      <c r="J5630" s="0">
        <v>0.94522744417190552</v>
      </c>
      <c r="K5630" s="0">
        <v>89.531913757324219</v>
      </c>
      <c r="L5630" s="0">
        <v>-0.082611054182052612</v>
      </c>
      <c r="M5630" s="0">
        <v>0</v>
      </c>
      <c r="N5630" s="0">
        <v>0</v>
      </c>
      <c r="O5630" s="0">
        <v>41.745376586914063</v>
      </c>
      <c r="P5630" s="0">
        <v>37.857227325439453</v>
      </c>
      <c r="Q5630" s="0">
        <v>-1.6328470706939697</v>
      </c>
      <c r="R5630" s="0">
        <v>-1.2894439697265625</v>
      </c>
      <c r="S5630" s="0">
        <v>-0.57376396656036377</v>
      </c>
      <c r="T5630" s="0">
        <v>-0.078086234629154205</v>
      </c>
      <c r="U5630" s="0">
        <v>0.41759151220321655</v>
      </c>
      <c r="V5630" s="0">
        <v>1.1332714557647705</v>
      </c>
      <c r="W5630" s="0">
        <v>1.4766745567321777</v>
      </c>
      <c r="X5630" s="0">
        <v>4.3879194259643555</v>
      </c>
      <c r="Y5630" s="0">
        <v>4.3805789947509766</v>
      </c>
      <c r="Z5630" s="0">
        <v>-0.0073401061818003654</v>
      </c>
      <c r="AA5630" s="0">
        <v>0.088851377367973328</v>
      </c>
      <c r="AB5630" s="0">
        <v>-0.15348762273788452</v>
      </c>
      <c r="AC5630" s="0">
        <v>-0.12120772898197174</v>
      </c>
      <c r="AD5630" s="0">
        <v>-0.053933814167976379</v>
      </c>
      <c r="AE5630" s="0">
        <v>-0.0073401061818003654</v>
      </c>
      <c r="AF5630" s="0">
        <v>0.039253599941730499</v>
      </c>
      <c r="AG5630" s="0">
        <v>0.10652751475572586</v>
      </c>
      <c r="AH5630" s="0">
        <v>0.13880740106105804</v>
      </c>
    </row>
    <row r="5631" x14ac:dyDescent="0.4">
      <c r="A5631" s="11" t="str">
        <f>Data[[#This Row],[category]]&amp;Data[[#This Row],[subcategory]]&amp;Data[[#This Row],[date]]&amp;Data[[#This Row],[hour]]</f>
        <v>Zip code regionSouth San Diego8/31/201714</v>
      </c>
      <c r="B5631" s="11" t="s">
        <v>145</v>
      </c>
      <c r="C5631" t="s">
        <v>58</v>
      </c>
      <c r="D5631" t="s">
        <v>109</v>
      </c>
      <c r="E5631" t="s">
        <v>66</v>
      </c>
      <c r="F5631" s="0">
        <v>94</v>
      </c>
      <c r="G5631" s="0">
        <v>46.089458465576172</v>
      </c>
      <c r="H5631" s="0">
        <v>48.585861206054687</v>
      </c>
      <c r="I5631" s="0">
        <v>2.496401309967041</v>
      </c>
      <c r="J5631" s="0">
        <v>1.0561565160751343</v>
      </c>
      <c r="K5631" s="0">
        <v>86.446807861328125</v>
      </c>
      <c r="L5631" s="0">
        <v>2.3636660575866699</v>
      </c>
      <c r="M5631" s="0">
        <v>1</v>
      </c>
      <c r="N5631" s="0">
        <v>1</v>
      </c>
      <c r="O5631" s="0">
        <v>41.745376586914063</v>
      </c>
      <c r="P5631" s="0">
        <v>37.857227325439453</v>
      </c>
      <c r="Q5631" s="0">
        <v>0.75917845964431763</v>
      </c>
      <c r="R5631" s="0">
        <v>1.142882227897644</v>
      </c>
      <c r="S5631" s="0">
        <v>1.9425523281097412</v>
      </c>
      <c r="T5631" s="0">
        <v>2.496401309967041</v>
      </c>
      <c r="U5631" s="0">
        <v>3.0502502918243408</v>
      </c>
      <c r="V5631" s="0">
        <v>3.8499202728271484</v>
      </c>
      <c r="W5631" s="0">
        <v>4.2336239814758301</v>
      </c>
      <c r="X5631" s="0">
        <v>4.3324089050292969</v>
      </c>
      <c r="Y5631" s="0">
        <v>4.5670709609985352</v>
      </c>
      <c r="Z5631" s="0">
        <v>0.23466172814369202</v>
      </c>
      <c r="AA5631" s="0">
        <v>0.099278710782527924</v>
      </c>
      <c r="AB5631" s="0">
        <v>0.071362778544425964</v>
      </c>
      <c r="AC5631" s="0">
        <v>0.10743094235658646</v>
      </c>
      <c r="AD5631" s="0">
        <v>0.18259991705417633</v>
      </c>
      <c r="AE5631" s="0">
        <v>0.23466172814369202</v>
      </c>
      <c r="AF5631" s="0">
        <v>0.28672352433204651</v>
      </c>
      <c r="AG5631" s="0">
        <v>0.36189252138137817</v>
      </c>
      <c r="AH5631" s="0">
        <v>0.39796066284179688</v>
      </c>
    </row>
    <row r="5632" x14ac:dyDescent="0.4">
      <c r="A5632" s="11" t="str">
        <f>Data[[#This Row],[category]]&amp;Data[[#This Row],[subcategory]]&amp;Data[[#This Row],[date]]&amp;Data[[#This Row],[hour]]</f>
        <v>Zip code regionSouth San Diego8/31/201715</v>
      </c>
      <c r="B5632" s="11" t="s">
        <v>145</v>
      </c>
      <c r="C5632" t="s">
        <v>58</v>
      </c>
      <c r="D5632" t="s">
        <v>109</v>
      </c>
      <c r="E5632" t="s">
        <v>67</v>
      </c>
      <c r="F5632" s="0">
        <v>94</v>
      </c>
      <c r="G5632" s="0">
        <v>45.038925170898438</v>
      </c>
      <c r="H5632" s="0">
        <v>40.996715545654297</v>
      </c>
      <c r="I5632" s="0">
        <v>-4.0422096252441406</v>
      </c>
      <c r="J5632" s="0">
        <v>1.8429406881332397</v>
      </c>
      <c r="K5632" s="0">
        <v>84.723403930664063</v>
      </c>
      <c r="L5632" s="0">
        <v>-2.193347692489624</v>
      </c>
      <c r="M5632" s="0">
        <v>1</v>
      </c>
      <c r="N5632" s="0">
        <v>1</v>
      </c>
      <c r="O5632" s="0">
        <v>41.745376586914063</v>
      </c>
      <c r="P5632" s="0">
        <v>37.857227325439453</v>
      </c>
      <c r="Q5632" s="0">
        <v>-7.0735774040222168</v>
      </c>
      <c r="R5632" s="0">
        <v>-6.4040331840515137</v>
      </c>
      <c r="S5632" s="0">
        <v>-5.0086488723754883</v>
      </c>
      <c r="T5632" s="0">
        <v>-4.0422096252441406</v>
      </c>
      <c r="U5632" s="0">
        <v>-3.0757706165313721</v>
      </c>
      <c r="V5632" s="0">
        <v>-1.6803860664367676</v>
      </c>
      <c r="W5632" s="0">
        <v>-1.010841965675354</v>
      </c>
      <c r="X5632" s="0">
        <v>4.2336587905883789</v>
      </c>
      <c r="Y5632" s="0">
        <v>3.8536913394927979</v>
      </c>
      <c r="Z5632" s="0">
        <v>-0.37996771931648254</v>
      </c>
      <c r="AA5632" s="0">
        <v>0.1732364296913147</v>
      </c>
      <c r="AB5632" s="0">
        <v>-0.6649162769317627</v>
      </c>
      <c r="AC5632" s="0">
        <v>-0.60197913646697998</v>
      </c>
      <c r="AD5632" s="0">
        <v>-0.47081300616264343</v>
      </c>
      <c r="AE5632" s="0">
        <v>-0.37996771931648254</v>
      </c>
      <c r="AF5632" s="0">
        <v>-0.28912243247032166</v>
      </c>
      <c r="AG5632" s="0">
        <v>-0.15795630216598511</v>
      </c>
      <c r="AH5632" s="0">
        <v>-0.095019146800041199</v>
      </c>
    </row>
    <row r="5633" x14ac:dyDescent="0.4">
      <c r="A5633" s="11" t="str">
        <f>Data[[#This Row],[category]]&amp;Data[[#This Row],[subcategory]]&amp;Data[[#This Row],[date]]&amp;Data[[#This Row],[hour]]</f>
        <v>Zip code regionSouth San Diego8/31/201716</v>
      </c>
      <c r="B5633" s="11" t="s">
        <v>145</v>
      </c>
      <c r="C5633" t="s">
        <v>58</v>
      </c>
      <c r="D5633" t="s">
        <v>109</v>
      </c>
      <c r="E5633" t="s">
        <v>68</v>
      </c>
      <c r="F5633" s="0">
        <v>94</v>
      </c>
      <c r="G5633" s="0">
        <v>43.145965576171875</v>
      </c>
      <c r="H5633" s="0">
        <v>39.109958648681641</v>
      </c>
      <c r="I5633" s="0">
        <v>-4.0360069274902344</v>
      </c>
      <c r="J5633" s="0">
        <v>1.5674349069595337</v>
      </c>
      <c r="K5633" s="0">
        <v>86.095741271972656</v>
      </c>
      <c r="L5633" s="0">
        <v>-2.5749120712280273</v>
      </c>
      <c r="M5633" s="0">
        <v>1</v>
      </c>
      <c r="N5633" s="0">
        <v>1</v>
      </c>
      <c r="O5633" s="0">
        <v>41.745376586914063</v>
      </c>
      <c r="P5633" s="0">
        <v>37.857227325439453</v>
      </c>
      <c r="Q5633" s="0">
        <v>-6.6142077445983887</v>
      </c>
      <c r="R5633" s="0">
        <v>-6.0447554588317871</v>
      </c>
      <c r="S5633" s="0">
        <v>-4.8579707145690918</v>
      </c>
      <c r="T5633" s="0">
        <v>-4.0360069274902344</v>
      </c>
      <c r="U5633" s="0">
        <v>-3.214043140411377</v>
      </c>
      <c r="V5633" s="0">
        <v>-2.0272581577301025</v>
      </c>
      <c r="W5633" s="0">
        <v>-1.4578059911727905</v>
      </c>
      <c r="X5633" s="0">
        <v>4.0557208061218262</v>
      </c>
      <c r="Y5633" s="0">
        <v>3.6763360500335693</v>
      </c>
      <c r="Z5633" s="0">
        <v>-0.37938463687896729</v>
      </c>
      <c r="AA5633" s="0">
        <v>0.14733888208866119</v>
      </c>
      <c r="AB5633" s="0">
        <v>-0.62173551321029663</v>
      </c>
      <c r="AC5633" s="0">
        <v>-0.5682070255279541</v>
      </c>
      <c r="AD5633" s="0">
        <v>-0.45664921402931213</v>
      </c>
      <c r="AE5633" s="0">
        <v>-0.37938463687896729</v>
      </c>
      <c r="AF5633" s="0">
        <v>-0.30212005972862244</v>
      </c>
      <c r="AG5633" s="0">
        <v>-0.19056226313114166</v>
      </c>
      <c r="AH5633" s="0">
        <v>-0.13703374564647675</v>
      </c>
    </row>
    <row r="5634" x14ac:dyDescent="0.4">
      <c r="A5634" s="11" t="str">
        <f>Data[[#This Row],[category]]&amp;Data[[#This Row],[subcategory]]&amp;Data[[#This Row],[date]]&amp;Data[[#This Row],[hour]]</f>
        <v>Zip code regionSouth San Diego8/31/201717</v>
      </c>
      <c r="B5634" s="11" t="s">
        <v>145</v>
      </c>
      <c r="C5634" t="s">
        <v>58</v>
      </c>
      <c r="D5634" t="s">
        <v>109</v>
      </c>
      <c r="E5634" t="s">
        <v>69</v>
      </c>
      <c r="F5634" s="0">
        <v>94</v>
      </c>
      <c r="G5634" s="0">
        <v>39.929340362548828</v>
      </c>
      <c r="H5634" s="0">
        <v>36.994632720947266</v>
      </c>
      <c r="I5634" s="0">
        <v>-2.9347078800201416</v>
      </c>
      <c r="J5634" s="0">
        <v>1.6752614974975586</v>
      </c>
      <c r="K5634" s="0">
        <v>86.521278381347656</v>
      </c>
      <c r="L5634" s="0">
        <v>-1.7517908811569214</v>
      </c>
      <c r="M5634" s="0">
        <v>1</v>
      </c>
      <c r="N5634" s="0">
        <v>0</v>
      </c>
      <c r="O5634" s="0">
        <v>41.745376586914063</v>
      </c>
      <c r="P5634" s="0">
        <v>37.857227325439453</v>
      </c>
      <c r="Q5634" s="0">
        <v>-5.6902680397033691</v>
      </c>
      <c r="R5634" s="0">
        <v>-5.081641674041748</v>
      </c>
      <c r="S5634" s="0">
        <v>-3.813215970993042</v>
      </c>
      <c r="T5634" s="0">
        <v>-2.9347078800201416</v>
      </c>
      <c r="U5634" s="0">
        <v>-2.0561997890472412</v>
      </c>
      <c r="V5634" s="0">
        <v>-0.78777390718460083</v>
      </c>
      <c r="W5634" s="0">
        <v>-0.17914792895317078</v>
      </c>
      <c r="X5634" s="0">
        <v>3.7533578872680664</v>
      </c>
      <c r="Y5634" s="0">
        <v>3.4774954319000244</v>
      </c>
      <c r="Z5634" s="0">
        <v>-0.27586254477500916</v>
      </c>
      <c r="AA5634" s="0">
        <v>0.1574745774269104</v>
      </c>
      <c r="AB5634" s="0">
        <v>-0.53488516807556152</v>
      </c>
      <c r="AC5634" s="0">
        <v>-0.47767433524131775</v>
      </c>
      <c r="AD5634" s="0">
        <v>-0.35844230651855469</v>
      </c>
      <c r="AE5634" s="0">
        <v>-0.27586254477500916</v>
      </c>
      <c r="AF5634" s="0">
        <v>-0.19328279793262482</v>
      </c>
      <c r="AG5634" s="0">
        <v>-0.074050754308700562</v>
      </c>
      <c r="AH5634" s="0">
        <v>-0.01683991402387619</v>
      </c>
    </row>
    <row r="5635" x14ac:dyDescent="0.4">
      <c r="A5635" s="11" t="str">
        <f>Data[[#This Row],[category]]&amp;Data[[#This Row],[subcategory]]&amp;Data[[#This Row],[date]]&amp;Data[[#This Row],[hour]]</f>
        <v>Zip code regionSouth San Diego8/31/201718</v>
      </c>
      <c r="B5635" s="11" t="s">
        <v>145</v>
      </c>
      <c r="C5635" t="s">
        <v>58</v>
      </c>
      <c r="D5635" t="s">
        <v>109</v>
      </c>
      <c r="E5635" t="s">
        <v>70</v>
      </c>
      <c r="F5635" s="0">
        <v>94</v>
      </c>
      <c r="G5635" s="0">
        <v>35.625392913818359</v>
      </c>
      <c r="H5635" s="0">
        <v>34.327602386474609</v>
      </c>
      <c r="I5635" s="0">
        <v>-1.2977902889251709</v>
      </c>
      <c r="J5635" s="0">
        <v>1.8573445081710815</v>
      </c>
      <c r="K5635" s="0">
        <v>83.468086242675781</v>
      </c>
      <c r="L5635" s="0">
        <v>-0.69873428344726563</v>
      </c>
      <c r="M5635" s="0">
        <v>0</v>
      </c>
      <c r="N5635" s="0">
        <v>0</v>
      </c>
      <c r="O5635" s="0">
        <v>41.745376586914063</v>
      </c>
      <c r="P5635" s="0">
        <v>37.857227325439453</v>
      </c>
      <c r="Q5635" s="0">
        <v>-4.3528499603271484</v>
      </c>
      <c r="R5635" s="0">
        <v>-3.6780731678009033</v>
      </c>
      <c r="S5635" s="0">
        <v>-2.2717826366424561</v>
      </c>
      <c r="T5635" s="0">
        <v>-1.2977902889251709</v>
      </c>
      <c r="U5635" s="0">
        <v>-0.32379788160324097</v>
      </c>
      <c r="V5635" s="0">
        <v>1.082492470741272</v>
      </c>
      <c r="W5635" s="0">
        <v>1.7572696208953857</v>
      </c>
      <c r="X5635" s="0">
        <v>3.3487868309020996</v>
      </c>
      <c r="Y5635" s="0">
        <v>3.2267947196960449</v>
      </c>
      <c r="Z5635" s="0">
        <v>-0.12199229001998901</v>
      </c>
      <c r="AA5635" s="0">
        <v>0.17459037899971008</v>
      </c>
      <c r="AB5635" s="0">
        <v>-0.40916791558265686</v>
      </c>
      <c r="AC5635" s="0">
        <v>-0.34573885798454285</v>
      </c>
      <c r="AD5635" s="0">
        <v>-0.21354757249355316</v>
      </c>
      <c r="AE5635" s="0">
        <v>-0.12199229001998901</v>
      </c>
      <c r="AF5635" s="0">
        <v>-0.030437005683779716</v>
      </c>
      <c r="AG5635" s="0">
        <v>0.10175428539514542</v>
      </c>
      <c r="AH5635" s="0">
        <v>0.16518333554267883</v>
      </c>
    </row>
    <row r="5636" x14ac:dyDescent="0.4">
      <c r="A5636" s="11" t="str">
        <f>Data[[#This Row],[category]]&amp;Data[[#This Row],[subcategory]]&amp;Data[[#This Row],[date]]&amp;Data[[#This Row],[hour]]</f>
        <v>Zip code regionSouth San Diego8/31/201719</v>
      </c>
      <c r="B5636" s="11" t="s">
        <v>145</v>
      </c>
      <c r="C5636" t="s">
        <v>58</v>
      </c>
      <c r="D5636" t="s">
        <v>109</v>
      </c>
      <c r="E5636" t="s">
        <v>71</v>
      </c>
      <c r="F5636" s="0">
        <v>94</v>
      </c>
      <c r="G5636" s="0">
        <v>31.300949096679688</v>
      </c>
      <c r="H5636" s="0">
        <v>33.358066558837891</v>
      </c>
      <c r="I5636" s="0">
        <v>2.0571193695068359</v>
      </c>
      <c r="J5636" s="0">
        <v>2.0030422210693359</v>
      </c>
      <c r="K5636" s="0">
        <v>80.180854797363281</v>
      </c>
      <c r="L5636" s="0">
        <v>1.0269975662231445</v>
      </c>
      <c r="M5636" s="0">
        <v>0</v>
      </c>
      <c r="N5636" s="0">
        <v>0</v>
      </c>
      <c r="O5636" s="0">
        <v>41.745376586914063</v>
      </c>
      <c r="P5636" s="0">
        <v>37.857227325439453</v>
      </c>
      <c r="Q5636" s="0">
        <v>-1.2375918626785278</v>
      </c>
      <c r="R5636" s="0">
        <v>-0.50988250970840454</v>
      </c>
      <c r="S5636" s="0">
        <v>1.0067230463027954</v>
      </c>
      <c r="T5636" s="0">
        <v>2.0571193695068359</v>
      </c>
      <c r="U5636" s="0">
        <v>3.107515811920166</v>
      </c>
      <c r="V5636" s="0">
        <v>4.6241211891174316</v>
      </c>
      <c r="W5636" s="0">
        <v>5.3518304824829102</v>
      </c>
      <c r="X5636" s="0">
        <v>2.9422891139984131</v>
      </c>
      <c r="Y5636" s="0">
        <v>3.1356582641601562</v>
      </c>
      <c r="Z5636" s="0">
        <v>0.19336922466754913</v>
      </c>
      <c r="AA5636" s="0">
        <v>0.18828596174716949</v>
      </c>
      <c r="AB5636" s="0">
        <v>-0.11633361876010895</v>
      </c>
      <c r="AC5636" s="0">
        <v>-0.047928944230079651</v>
      </c>
      <c r="AD5636" s="0">
        <v>0.094631969928741455</v>
      </c>
      <c r="AE5636" s="0">
        <v>0.19336922466754913</v>
      </c>
      <c r="AF5636" s="0">
        <v>0.29210647940635681</v>
      </c>
      <c r="AG5636" s="0">
        <v>0.43466740846633911</v>
      </c>
      <c r="AH5636" s="0">
        <v>0.50307208299636841</v>
      </c>
    </row>
    <row r="5637" x14ac:dyDescent="0.4">
      <c r="A5637" s="11" t="str">
        <f>Data[[#This Row],[category]]&amp;Data[[#This Row],[subcategory]]&amp;Data[[#This Row],[date]]&amp;Data[[#This Row],[hour]]</f>
        <v>Zip code regionSouth San Diego8/31/201720</v>
      </c>
      <c r="B5637" s="11" t="s">
        <v>145</v>
      </c>
      <c r="C5637" t="s">
        <v>58</v>
      </c>
      <c r="D5637" t="s">
        <v>109</v>
      </c>
      <c r="E5637" t="s">
        <v>54</v>
      </c>
      <c r="F5637" s="0">
        <v>94</v>
      </c>
      <c r="G5637" s="0">
        <v>29.026124954223633</v>
      </c>
      <c r="H5637" s="0">
        <v>32.400783538818359</v>
      </c>
      <c r="I5637" s="0">
        <v>3.3746569156646729</v>
      </c>
      <c r="J5637" s="0">
        <v>2.1522622108459473</v>
      </c>
      <c r="K5637" s="0">
        <v>77.89361572265625</v>
      </c>
      <c r="L5637" s="0">
        <v>1.5679581165313721</v>
      </c>
      <c r="M5637" s="0">
        <v>0</v>
      </c>
      <c r="N5637" s="0">
        <v>0</v>
      </c>
      <c r="O5637" s="0">
        <v>41.745376586914063</v>
      </c>
      <c r="P5637" s="0">
        <v>37.857227325439453</v>
      </c>
      <c r="Q5637" s="0">
        <v>-0.16549938917160034</v>
      </c>
      <c r="R5637" s="0">
        <v>0.61642193794250488</v>
      </c>
      <c r="S5637" s="0">
        <v>2.2460095882415771</v>
      </c>
      <c r="T5637" s="0">
        <v>3.3746569156646729</v>
      </c>
      <c r="U5637" s="0">
        <v>4.5033044815063477</v>
      </c>
      <c r="V5637" s="0">
        <v>6.1328921318054199</v>
      </c>
      <c r="W5637" s="0">
        <v>6.9148130416870117</v>
      </c>
      <c r="X5637" s="0">
        <v>2.7284557819366455</v>
      </c>
      <c r="Y5637" s="0">
        <v>3.0456736087799072</v>
      </c>
      <c r="Z5637" s="0">
        <v>0.31721773743629456</v>
      </c>
      <c r="AA5637" s="0">
        <v>0.2023126482963562</v>
      </c>
      <c r="AB5637" s="0">
        <v>-0.015556955710053444</v>
      </c>
      <c r="AC5637" s="0">
        <v>0.057943645864725113</v>
      </c>
      <c r="AD5637" s="0">
        <v>0.21112488210201263</v>
      </c>
      <c r="AE5637" s="0">
        <v>0.31721773743629456</v>
      </c>
      <c r="AF5637" s="0">
        <v>0.42331060767173767</v>
      </c>
      <c r="AG5637" s="0">
        <v>0.5764918327331543</v>
      </c>
      <c r="AH5637" s="0">
        <v>0.64999240636825562</v>
      </c>
    </row>
    <row r="5638" x14ac:dyDescent="0.4">
      <c r="A5638" s="11" t="str">
        <f>Data[[#This Row],[category]]&amp;Data[[#This Row],[subcategory]]&amp;Data[[#This Row],[date]]&amp;Data[[#This Row],[hour]]</f>
        <v>Zip code regionSouth San Diego8/31/201721</v>
      </c>
      <c r="B5638" s="11" t="s">
        <v>145</v>
      </c>
      <c r="C5638" t="s">
        <v>58</v>
      </c>
      <c r="D5638" t="s">
        <v>109</v>
      </c>
      <c r="E5638" t="s">
        <v>72</v>
      </c>
      <c r="F5638" s="0">
        <v>94</v>
      </c>
      <c r="G5638" s="0">
        <v>27.119081497192383</v>
      </c>
      <c r="H5638" s="0">
        <v>29.306982040405273</v>
      </c>
      <c r="I5638" s="0">
        <v>2.187901496887207</v>
      </c>
      <c r="J5638" s="0">
        <v>1.7664923667907715</v>
      </c>
      <c r="K5638" s="0">
        <v>75.159576416015625</v>
      </c>
      <c r="L5638" s="0">
        <v>1.238556981086731</v>
      </c>
      <c r="M5638" s="0">
        <v>0</v>
      </c>
      <c r="N5638" s="0">
        <v>0</v>
      </c>
      <c r="O5638" s="0">
        <v>41.745376586914063</v>
      </c>
      <c r="P5638" s="0">
        <v>37.857227325439453</v>
      </c>
      <c r="Q5638" s="0">
        <v>-0.71771985292434692</v>
      </c>
      <c r="R5638" s="0">
        <v>-0.075949564576148987</v>
      </c>
      <c r="S5638" s="0">
        <v>1.2615519762039185</v>
      </c>
      <c r="T5638" s="0">
        <v>2.187901496887207</v>
      </c>
      <c r="U5638" s="0">
        <v>3.1142508983612061</v>
      </c>
      <c r="V5638" s="0">
        <v>4.4517526626586914</v>
      </c>
      <c r="W5638" s="0">
        <v>5.0935230255126953</v>
      </c>
      <c r="X5638" s="0">
        <v>2.5491936206817627</v>
      </c>
      <c r="Y5638" s="0">
        <v>2.7548563480377197</v>
      </c>
      <c r="Z5638" s="0">
        <v>0.20566274225711823</v>
      </c>
      <c r="AA5638" s="0">
        <v>0.16605028510093689</v>
      </c>
      <c r="AB5638" s="0">
        <v>-0.06746567040681839</v>
      </c>
      <c r="AC5638" s="0">
        <v>-0.0071392604149878025</v>
      </c>
      <c r="AD5638" s="0">
        <v>0.11858588457107544</v>
      </c>
      <c r="AE5638" s="0">
        <v>0.20566274225711823</v>
      </c>
      <c r="AF5638" s="0">
        <v>0.29273959994316101</v>
      </c>
      <c r="AG5638" s="0">
        <v>0.41846475005149841</v>
      </c>
      <c r="AH5638" s="0">
        <v>0.47879114747047424</v>
      </c>
    </row>
    <row r="5639" x14ac:dyDescent="0.4">
      <c r="A5639" s="11" t="str">
        <f>Data[[#This Row],[category]]&amp;Data[[#This Row],[subcategory]]&amp;Data[[#This Row],[date]]&amp;Data[[#This Row],[hour]]</f>
        <v>Zip code regionSouth San Diego8/31/201722</v>
      </c>
      <c r="B5639" s="11" t="s">
        <v>145</v>
      </c>
      <c r="C5639" t="s">
        <v>58</v>
      </c>
      <c r="D5639" t="s">
        <v>109</v>
      </c>
      <c r="E5639" t="s">
        <v>73</v>
      </c>
      <c r="F5639" s="0">
        <v>94</v>
      </c>
      <c r="G5639" s="0">
        <v>22.975847244262695</v>
      </c>
      <c r="H5639" s="0">
        <v>24.748056411743164</v>
      </c>
      <c r="I5639" s="0">
        <v>1.7722101211547852</v>
      </c>
      <c r="J5639" s="0">
        <v>1.7271995544433594</v>
      </c>
      <c r="K5639" s="0">
        <v>73.297874450683594</v>
      </c>
      <c r="L5639" s="0">
        <v>1.0260598659515381</v>
      </c>
      <c r="M5639" s="0">
        <v>0</v>
      </c>
      <c r="N5639" s="0">
        <v>0</v>
      </c>
      <c r="O5639" s="0">
        <v>41.745376586914063</v>
      </c>
      <c r="P5639" s="0">
        <v>37.857227325439453</v>
      </c>
      <c r="Q5639" s="0">
        <v>-1.0687803030014038</v>
      </c>
      <c r="R5639" s="0">
        <v>-0.44128516316413879</v>
      </c>
      <c r="S5639" s="0">
        <v>0.86646580696105957</v>
      </c>
      <c r="T5639" s="0">
        <v>1.7722101211547852</v>
      </c>
      <c r="U5639" s="0">
        <v>2.6779544353485107</v>
      </c>
      <c r="V5639" s="0">
        <v>3.9857053756713867</v>
      </c>
      <c r="W5639" s="0">
        <v>4.6132006645202637</v>
      </c>
      <c r="X5639" s="0">
        <v>2.1597297191619873</v>
      </c>
      <c r="Y5639" s="0">
        <v>2.326317310333252</v>
      </c>
      <c r="Z5639" s="0">
        <v>0.16658775508403778</v>
      </c>
      <c r="AA5639" s="0">
        <v>0.16235676407814026</v>
      </c>
      <c r="AB5639" s="0">
        <v>-0.10046535730361938</v>
      </c>
      <c r="AC5639" s="0">
        <v>-0.041480809450149536</v>
      </c>
      <c r="AD5639" s="0">
        <v>0.081447787582874298</v>
      </c>
      <c r="AE5639" s="0">
        <v>0.16658775508403778</v>
      </c>
      <c r="AF5639" s="0">
        <v>0.25172773003578186</v>
      </c>
      <c r="AG5639" s="0">
        <v>0.3746563196182251</v>
      </c>
      <c r="AH5639" s="0">
        <v>0.43364086747169495</v>
      </c>
    </row>
    <row r="5640" x14ac:dyDescent="0.4">
      <c r="A5640" s="11" t="str">
        <f>Data[[#This Row],[category]]&amp;Data[[#This Row],[subcategory]]&amp;Data[[#This Row],[date]]&amp;Data[[#This Row],[hour]]</f>
        <v>Zip code regionSouth San Diego8/31/201723</v>
      </c>
      <c r="B5640" s="11" t="s">
        <v>145</v>
      </c>
      <c r="C5640" t="s">
        <v>58</v>
      </c>
      <c r="D5640" t="s">
        <v>109</v>
      </c>
      <c r="E5640" t="s">
        <v>74</v>
      </c>
      <c r="F5640" s="0">
        <v>94</v>
      </c>
      <c r="G5640" s="0">
        <v>19.90687370300293</v>
      </c>
      <c r="H5640" s="0">
        <v>21.477441787719727</v>
      </c>
      <c r="I5640" s="0">
        <v>1.5705687999725342</v>
      </c>
      <c r="J5640" s="0">
        <v>1.9648293256759644</v>
      </c>
      <c r="K5640" s="0">
        <v>71.585105895996094</v>
      </c>
      <c r="L5640" s="0">
        <v>0.79934108257293701</v>
      </c>
      <c r="M5640" s="0">
        <v>0</v>
      </c>
      <c r="N5640" s="0">
        <v>0</v>
      </c>
      <c r="O5640" s="0">
        <v>41.745376586914063</v>
      </c>
      <c r="P5640" s="0">
        <v>37.857227325439453</v>
      </c>
      <c r="Q5640" s="0">
        <v>-1.661287784576416</v>
      </c>
      <c r="R5640" s="0">
        <v>-0.94746130704879761</v>
      </c>
      <c r="S5640" s="0">
        <v>0.54021131992340088</v>
      </c>
      <c r="T5640" s="0">
        <v>1.5705687999725342</v>
      </c>
      <c r="U5640" s="0">
        <v>2.600926399230957</v>
      </c>
      <c r="V5640" s="0">
        <v>4.0885987281799316</v>
      </c>
      <c r="W5640" s="0">
        <v>4.8024253845214844</v>
      </c>
      <c r="X5640" s="0">
        <v>1.8712460994720459</v>
      </c>
      <c r="Y5640" s="0">
        <v>2.0188794136047363</v>
      </c>
      <c r="Z5640" s="0">
        <v>0.14763346314430237</v>
      </c>
      <c r="AA5640" s="0">
        <v>0.18469396233558655</v>
      </c>
      <c r="AB5640" s="0">
        <v>-0.15616106986999512</v>
      </c>
      <c r="AC5640" s="0">
        <v>-0.089061371982097626</v>
      </c>
      <c r="AD5640" s="0">
        <v>0.050779853016138077</v>
      </c>
      <c r="AE5640" s="0">
        <v>0.14763346314430237</v>
      </c>
      <c r="AF5640" s="0">
        <v>0.24448707699775696</v>
      </c>
      <c r="AG5640" s="0">
        <v>0.38432830572128296</v>
      </c>
      <c r="AH5640" s="0">
        <v>0.45142799615859985</v>
      </c>
    </row>
    <row r="5641" x14ac:dyDescent="0.4">
      <c r="A5641" s="11" t="str">
        <f>Data[[#This Row],[category]]&amp;Data[[#This Row],[subcategory]]&amp;Data[[#This Row],[date]]&amp;Data[[#This Row],[hour]]</f>
        <v>Zip code regionSouth San Diego8/31/201724</v>
      </c>
      <c r="B5641" s="11" t="s">
        <v>145</v>
      </c>
      <c r="C5641" t="s">
        <v>58</v>
      </c>
      <c r="D5641" t="s">
        <v>109</v>
      </c>
      <c r="E5641" t="s">
        <v>75</v>
      </c>
      <c r="F5641" s="0">
        <v>94</v>
      </c>
      <c r="G5641" s="0">
        <v>17.184022903442383</v>
      </c>
      <c r="H5641" s="0">
        <v>19.036064147949219</v>
      </c>
      <c r="I5641" s="0">
        <v>1.8520411252975464</v>
      </c>
      <c r="J5641" s="0">
        <v>1.7714662551879883</v>
      </c>
      <c r="K5641" s="0">
        <v>72.776596069335938</v>
      </c>
      <c r="L5641" s="0">
        <v>1.0454849004745483</v>
      </c>
      <c r="M5641" s="0">
        <v>0</v>
      </c>
      <c r="N5641" s="0">
        <v>0</v>
      </c>
      <c r="O5641" s="0">
        <v>41.745376586914063</v>
      </c>
      <c r="P5641" s="0">
        <v>37.857227325439453</v>
      </c>
      <c r="Q5641" s="0">
        <v>-1.0617616176605225</v>
      </c>
      <c r="R5641" s="0">
        <v>-0.41818422079086304</v>
      </c>
      <c r="S5641" s="0">
        <v>0.92308330535888672</v>
      </c>
      <c r="T5641" s="0">
        <v>1.8520411252975464</v>
      </c>
      <c r="U5641" s="0">
        <v>2.7809989452362061</v>
      </c>
      <c r="V5641" s="0">
        <v>4.1222662925720215</v>
      </c>
      <c r="W5641" s="0">
        <v>4.7658438682556152</v>
      </c>
      <c r="X5641" s="0">
        <v>1.6152981519699097</v>
      </c>
      <c r="Y5641" s="0">
        <v>1.7893900871276855</v>
      </c>
      <c r="Z5641" s="0">
        <v>0.17409186065196991</v>
      </c>
      <c r="AA5641" s="0">
        <v>0.16651782393455505</v>
      </c>
      <c r="AB5641" s="0">
        <v>-0.099805586040019989</v>
      </c>
      <c r="AC5641" s="0">
        <v>-0.039309319108724594</v>
      </c>
      <c r="AD5641" s="0">
        <v>0.086769826710224152</v>
      </c>
      <c r="AE5641" s="0">
        <v>0.17409186065196991</v>
      </c>
      <c r="AF5641" s="0">
        <v>0.26141390204429626</v>
      </c>
      <c r="AG5641" s="0">
        <v>0.38749304413795471</v>
      </c>
      <c r="AH5641" s="0">
        <v>0.44798931479454041</v>
      </c>
    </row>
    <row r="5642" x14ac:dyDescent="0.4">
      <c r="A5642" s="11" t="str">
        <f>Data[[#This Row],[category]]&amp;Data[[#This Row],[subcategory]]&amp;Data[[#This Row],[date]]&amp;Data[[#This Row],[hour]]</f>
        <v>Zip code regionSouth San Diego8/31/2017Avg. 11 to 6 pm</v>
      </c>
      <c r="B5642" s="11" t="s">
        <v>145</v>
      </c>
      <c r="C5642" t="s">
        <v>58</v>
      </c>
      <c r="D5642" t="s">
        <v>109</v>
      </c>
      <c r="E5642" t="s">
        <v>76</v>
      </c>
      <c r="F5642" s="0">
        <v>94</v>
      </c>
      <c r="G5642" s="0">
        <v>43.247337341308594</v>
      </c>
      <c r="H5642" s="0">
        <v>41.745376586914063</v>
      </c>
      <c r="I5642" s="0">
        <v>-1.5019576549530029</v>
      </c>
      <c r="J5642" s="0">
        <v>1.0213586091995239</v>
      </c>
      <c r="K5642" s="0">
        <v>86.475685119628906</v>
      </c>
      <c r="L5642" s="0">
        <v>-1.4705487489700317</v>
      </c>
      <c r="M5642" s="0">
        <v>0</v>
      </c>
      <c r="N5642" s="0">
        <v>0</v>
      </c>
      <c r="O5642" s="0"/>
      <c r="P5642" s="0"/>
      <c r="Q5642" s="0">
        <v>-3.1819431781768799</v>
      </c>
      <c r="R5642" s="0">
        <v>-2.8108813762664795</v>
      </c>
      <c r="S5642" s="0">
        <v>-2.0375585556030273</v>
      </c>
      <c r="T5642" s="0">
        <v>-1.5019576549530029</v>
      </c>
      <c r="U5642" s="0">
        <v>-0.96635669469833374</v>
      </c>
      <c r="V5642" s="0">
        <v>-0.19303393363952637</v>
      </c>
      <c r="W5642" s="0">
        <v>0.17802776396274567</v>
      </c>
      <c r="X5642" s="0">
        <v>4.0652499198913574</v>
      </c>
      <c r="Y5642" s="0">
        <v>3.9240653514862061</v>
      </c>
      <c r="Z5642" s="0">
        <v>-0.14118401706218719</v>
      </c>
      <c r="AA5642" s="0">
        <v>0.096007712185382843</v>
      </c>
      <c r="AB5642" s="0">
        <v>-0.29910266399383545</v>
      </c>
      <c r="AC5642" s="0">
        <v>-0.26422286033630371</v>
      </c>
      <c r="AD5642" s="0">
        <v>-0.1915305107831955</v>
      </c>
      <c r="AE5642" s="0">
        <v>-0.14118401706218719</v>
      </c>
      <c r="AF5642" s="0">
        <v>-0.090837523341178894</v>
      </c>
      <c r="AG5642" s="0">
        <v>-0.018145183101296425</v>
      </c>
      <c r="AH5642" s="0">
        <v>0.016734616830945015</v>
      </c>
    </row>
    <row r="5643" x14ac:dyDescent="0.4">
      <c r="A5643" s="11" t="str">
        <f>Data[[#This Row],[category]]&amp;Data[[#This Row],[subcategory]]&amp;Data[[#This Row],[date]]&amp;Data[[#This Row],[hour]]</f>
        <v>Zip code regionSouth San Diego8/31/2017Avg. 2 to 6pm</v>
      </c>
      <c r="B5643" s="11" t="s">
        <v>145</v>
      </c>
      <c r="C5643" t="s">
        <v>58</v>
      </c>
      <c r="D5643" t="s">
        <v>109</v>
      </c>
      <c r="E5643" t="s">
        <v>77</v>
      </c>
      <c r="F5643" s="0">
        <v>94</v>
      </c>
      <c r="G5643" s="0">
        <v>40.934906005859375</v>
      </c>
      <c r="H5643" s="0">
        <v>37.857227325439453</v>
      </c>
      <c r="I5643" s="0">
        <v>-3.0776786804199219</v>
      </c>
      <c r="J5643" s="0">
        <v>1.5307588577270508</v>
      </c>
      <c r="K5643" s="0">
        <v>85.202125549316406</v>
      </c>
      <c r="L5643" s="0">
        <v>-2.0105574131011963</v>
      </c>
      <c r="M5643" s="0">
        <v>1</v>
      </c>
      <c r="N5643" s="0">
        <v>1</v>
      </c>
      <c r="O5643" s="0"/>
      <c r="P5643" s="0"/>
      <c r="Q5643" s="0">
        <v>-5.595552921295166</v>
      </c>
      <c r="R5643" s="0">
        <v>-5.0394248962402344</v>
      </c>
      <c r="S5643" s="0">
        <v>-3.8804094791412354</v>
      </c>
      <c r="T5643" s="0">
        <v>-3.0776786804199219</v>
      </c>
      <c r="U5643" s="0">
        <v>-2.2749478816986084</v>
      </c>
      <c r="V5643" s="0">
        <v>-1.1159322261810303</v>
      </c>
      <c r="W5643" s="0">
        <v>-0.55980443954467773</v>
      </c>
      <c r="X5643" s="0">
        <v>3.8478810787200928</v>
      </c>
      <c r="Y5643" s="0">
        <v>3.5585794448852539</v>
      </c>
      <c r="Z5643" s="0">
        <v>-0.28930178284645081</v>
      </c>
      <c r="AA5643" s="0">
        <v>0.14389133453369141</v>
      </c>
      <c r="AB5643" s="0">
        <v>-0.52598196268081665</v>
      </c>
      <c r="AC5643" s="0">
        <v>-0.4737059473991394</v>
      </c>
      <c r="AD5643" s="0">
        <v>-0.36475846171379089</v>
      </c>
      <c r="AE5643" s="0">
        <v>-0.28930178284645081</v>
      </c>
      <c r="AF5643" s="0">
        <v>-0.21384508907794952</v>
      </c>
      <c r="AG5643" s="0">
        <v>-0.10489761829376221</v>
      </c>
      <c r="AH5643" s="0">
        <v>-0.052621599286794662</v>
      </c>
    </row>
    <row r="5644" x14ac:dyDescent="0.4">
      <c r="A5644" s="11" t="str">
        <f>Data[[#This Row],[category]]&amp;Data[[#This Row],[subcategory]]&amp;Data[[#This Row],[date]]&amp;Data[[#This Row],[hour]]</f>
        <v>Zip code regionSouth San Diego9/1/20171</v>
      </c>
      <c r="B5644" s="11" t="s">
        <v>145</v>
      </c>
      <c r="C5644" t="s">
        <v>58</v>
      </c>
      <c r="D5644" t="s">
        <v>112</v>
      </c>
      <c r="E5644" t="s">
        <v>40</v>
      </c>
      <c r="F5644" s="0">
        <v>94</v>
      </c>
      <c r="G5644" s="0">
        <v>15.850729942321777</v>
      </c>
      <c r="H5644" s="0">
        <v>17.275163650512695</v>
      </c>
      <c r="I5644" s="0">
        <v>1.4244329929351807</v>
      </c>
      <c r="J5644" s="0">
        <v>1.6222505569458008</v>
      </c>
      <c r="K5644" s="0">
        <v>73.138298034667969</v>
      </c>
      <c r="L5644" s="0">
        <v>0.87805980443954468</v>
      </c>
      <c r="M5644" s="0">
        <v>0</v>
      </c>
      <c r="N5644" s="0">
        <v>0</v>
      </c>
      <c r="O5644" s="0">
        <v>45.27947998046875</v>
      </c>
      <c r="P5644" s="0">
        <v>41.620094299316406</v>
      </c>
      <c r="Q5644" s="0">
        <v>-1.243931770324707</v>
      </c>
      <c r="R5644" s="0">
        <v>-0.65456473827362061</v>
      </c>
      <c r="S5644" s="0">
        <v>0.57372397184371948</v>
      </c>
      <c r="T5644" s="0">
        <v>1.4244329929351807</v>
      </c>
      <c r="U5644" s="0">
        <v>2.2751419544219971</v>
      </c>
      <c r="V5644" s="0">
        <v>3.5034308433532715</v>
      </c>
      <c r="W5644" s="0">
        <v>4.0927977561950684</v>
      </c>
      <c r="X5644" s="0">
        <v>1.4899686574935913</v>
      </c>
      <c r="Y5644" s="0">
        <v>1.6238653659820557</v>
      </c>
      <c r="Z5644" s="0">
        <v>0.13389670848846436</v>
      </c>
      <c r="AA5644" s="0">
        <v>0.15249155461788177</v>
      </c>
      <c r="AB5644" s="0">
        <v>-0.11692957580089569</v>
      </c>
      <c r="AC5644" s="0">
        <v>-0.06152908131480217</v>
      </c>
      <c r="AD5644" s="0">
        <v>0.05393005907535553</v>
      </c>
      <c r="AE5644" s="0">
        <v>0.13389670848846436</v>
      </c>
      <c r="AF5644" s="0">
        <v>0.21386335790157318</v>
      </c>
      <c r="AG5644" s="0">
        <v>0.32932248711585999</v>
      </c>
      <c r="AH5644" s="0">
        <v>0.3847230076789856</v>
      </c>
    </row>
    <row r="5645" x14ac:dyDescent="0.4">
      <c r="A5645" s="11" t="str">
        <f>Data[[#This Row],[category]]&amp;Data[[#This Row],[subcategory]]&amp;Data[[#This Row],[date]]&amp;Data[[#This Row],[hour]]</f>
        <v>Zip code regionSouth San Diego9/1/20172</v>
      </c>
      <c r="B5645" s="11" t="s">
        <v>145</v>
      </c>
      <c r="C5645" t="s">
        <v>58</v>
      </c>
      <c r="D5645" t="s">
        <v>112</v>
      </c>
      <c r="E5645" t="s">
        <v>41</v>
      </c>
      <c r="F5645" s="0">
        <v>94</v>
      </c>
      <c r="G5645" s="0">
        <v>15.401945114135742</v>
      </c>
      <c r="H5645" s="0">
        <v>16.664413452148437</v>
      </c>
      <c r="I5645" s="0">
        <v>1.2624682188034058</v>
      </c>
      <c r="J5645" s="0">
        <v>1.502294659614563</v>
      </c>
      <c r="K5645" s="0">
        <v>71.148933410644531</v>
      </c>
      <c r="L5645" s="0">
        <v>0.84035992622375488</v>
      </c>
      <c r="M5645" s="0">
        <v>0</v>
      </c>
      <c r="N5645" s="0">
        <v>0</v>
      </c>
      <c r="O5645" s="0">
        <v>45.27947998046875</v>
      </c>
      <c r="P5645" s="0">
        <v>41.620094299316406</v>
      </c>
      <c r="Q5645" s="0">
        <v>-1.208586573600769</v>
      </c>
      <c r="R5645" s="0">
        <v>-0.66279983520507813</v>
      </c>
      <c r="S5645" s="0">
        <v>0.4746641218662262</v>
      </c>
      <c r="T5645" s="0">
        <v>1.2624682188034058</v>
      </c>
      <c r="U5645" s="0">
        <v>2.0502722263336182</v>
      </c>
      <c r="V5645" s="0">
        <v>3.1877362728118896</v>
      </c>
      <c r="W5645" s="0">
        <v>3.7335231304168701</v>
      </c>
      <c r="X5645" s="0">
        <v>1.4477828741073608</v>
      </c>
      <c r="Y5645" s="0">
        <v>1.5664548873901367</v>
      </c>
      <c r="Z5645" s="0">
        <v>0.11867201328277588</v>
      </c>
      <c r="AA5645" s="0">
        <v>0.14121569693088531</v>
      </c>
      <c r="AB5645" s="0">
        <v>-0.11360713839530945</v>
      </c>
      <c r="AC5645" s="0">
        <v>-0.06230318546295166</v>
      </c>
      <c r="AD5645" s="0">
        <v>0.044618427753448486</v>
      </c>
      <c r="AE5645" s="0">
        <v>0.11867201328277588</v>
      </c>
      <c r="AF5645" s="0">
        <v>0.19272559881210327</v>
      </c>
      <c r="AG5645" s="0">
        <v>0.29964721202850342</v>
      </c>
      <c r="AH5645" s="0">
        <v>0.35095116496086121</v>
      </c>
    </row>
    <row r="5646" x14ac:dyDescent="0.4">
      <c r="A5646" s="11" t="str">
        <f>Data[[#This Row],[category]]&amp;Data[[#This Row],[subcategory]]&amp;Data[[#This Row],[date]]&amp;Data[[#This Row],[hour]]</f>
        <v>Zip code regionSouth San Diego9/1/20173</v>
      </c>
      <c r="B5646" s="11" t="s">
        <v>145</v>
      </c>
      <c r="C5646" t="s">
        <v>58</v>
      </c>
      <c r="D5646" t="s">
        <v>112</v>
      </c>
      <c r="E5646" t="s">
        <v>42</v>
      </c>
      <c r="F5646" s="0">
        <v>94</v>
      </c>
      <c r="G5646" s="0">
        <v>14.744767189025879</v>
      </c>
      <c r="H5646" s="0">
        <v>15.988408088684082</v>
      </c>
      <c r="I5646" s="0">
        <v>1.2436412572860718</v>
      </c>
      <c r="J5646" s="0">
        <v>1.3510725498199463</v>
      </c>
      <c r="K5646" s="0">
        <v>70.914894104003906</v>
      </c>
      <c r="L5646" s="0">
        <v>0.92048442363739014</v>
      </c>
      <c r="M5646" s="0">
        <v>0</v>
      </c>
      <c r="N5646" s="0">
        <v>0</v>
      </c>
      <c r="O5646" s="0">
        <v>45.27947998046875</v>
      </c>
      <c r="P5646" s="0">
        <v>41.620094299316406</v>
      </c>
      <c r="Q5646" s="0">
        <v>-0.97867530584335327</v>
      </c>
      <c r="R5646" s="0">
        <v>-0.48782789707183838</v>
      </c>
      <c r="S5646" s="0">
        <v>0.53513813018798828</v>
      </c>
      <c r="T5646" s="0">
        <v>1.2436412572860718</v>
      </c>
      <c r="U5646" s="0">
        <v>1.9521443843841553</v>
      </c>
      <c r="V5646" s="0">
        <v>2.9751102924346924</v>
      </c>
      <c r="W5646" s="0">
        <v>3.4659578800201416</v>
      </c>
      <c r="X5646" s="0">
        <v>1.3860081434249878</v>
      </c>
      <c r="Y5646" s="0">
        <v>1.5029103755950928</v>
      </c>
      <c r="Z5646" s="0">
        <v>0.11690227687358856</v>
      </c>
      <c r="AA5646" s="0">
        <v>0.12700082361698151</v>
      </c>
      <c r="AB5646" s="0">
        <v>-0.091995485126972198</v>
      </c>
      <c r="AC5646" s="0">
        <v>-0.045855827629566193</v>
      </c>
      <c r="AD5646" s="0">
        <v>0.050302978605031967</v>
      </c>
      <c r="AE5646" s="0">
        <v>0.11690227687358856</v>
      </c>
      <c r="AF5646" s="0">
        <v>0.18350157141685486</v>
      </c>
      <c r="AG5646" s="0">
        <v>0.27966037392616272</v>
      </c>
      <c r="AH5646" s="0">
        <v>0.32580003142356873</v>
      </c>
    </row>
    <row r="5647" x14ac:dyDescent="0.4">
      <c r="A5647" s="11" t="str">
        <f>Data[[#This Row],[category]]&amp;Data[[#This Row],[subcategory]]&amp;Data[[#This Row],[date]]&amp;Data[[#This Row],[hour]]</f>
        <v>Zip code regionSouth San Diego9/1/20174</v>
      </c>
      <c r="B5647" s="11" t="s">
        <v>145</v>
      </c>
      <c r="C5647" t="s">
        <v>58</v>
      </c>
      <c r="D5647" t="s">
        <v>112</v>
      </c>
      <c r="E5647" t="s">
        <v>43</v>
      </c>
      <c r="F5647" s="0">
        <v>94</v>
      </c>
      <c r="G5647" s="0">
        <v>14.477240562438965</v>
      </c>
      <c r="H5647" s="0">
        <v>15.809016227722168</v>
      </c>
      <c r="I5647" s="0">
        <v>1.3317756652832031</v>
      </c>
      <c r="J5647" s="0">
        <v>1.3611830472946167</v>
      </c>
      <c r="K5647" s="0">
        <v>70.872337341308594</v>
      </c>
      <c r="L5647" s="0">
        <v>0.97839570045471191</v>
      </c>
      <c r="M5647" s="0">
        <v>0</v>
      </c>
      <c r="N5647" s="0">
        <v>0</v>
      </c>
      <c r="O5647" s="0">
        <v>45.27947998046875</v>
      </c>
      <c r="P5647" s="0">
        <v>41.620094299316406</v>
      </c>
      <c r="Q5647" s="0">
        <v>-0.90717118978500366</v>
      </c>
      <c r="R5647" s="0">
        <v>-0.41265058517456055</v>
      </c>
      <c r="S5647" s="0">
        <v>0.61797058582305908</v>
      </c>
      <c r="T5647" s="0">
        <v>1.3317756652832031</v>
      </c>
      <c r="U5647" s="0">
        <v>2.0455808639526367</v>
      </c>
      <c r="V5647" s="0">
        <v>3.0762019157409668</v>
      </c>
      <c r="W5647" s="0">
        <v>3.5707225799560547</v>
      </c>
      <c r="X5647" s="0">
        <v>1.3608605861663818</v>
      </c>
      <c r="Y5647" s="0">
        <v>1.4860475063323975</v>
      </c>
      <c r="Z5647" s="0">
        <v>0.12518690526485443</v>
      </c>
      <c r="AA5647" s="0">
        <v>0.12795120477676392</v>
      </c>
      <c r="AB5647" s="0">
        <v>-0.085274100303649902</v>
      </c>
      <c r="AC5647" s="0">
        <v>-0.038789160549640656</v>
      </c>
      <c r="AD5647" s="0">
        <v>0.058089226484298706</v>
      </c>
      <c r="AE5647" s="0">
        <v>0.12518690526485443</v>
      </c>
      <c r="AF5647" s="0">
        <v>0.19228458404541016</v>
      </c>
      <c r="AG5647" s="0">
        <v>0.28916296362876892</v>
      </c>
      <c r="AH5647" s="0">
        <v>0.33564791083335876</v>
      </c>
    </row>
    <row r="5648" x14ac:dyDescent="0.4">
      <c r="A5648" s="11" t="str">
        <f>Data[[#This Row],[category]]&amp;Data[[#This Row],[subcategory]]&amp;Data[[#This Row],[date]]&amp;Data[[#This Row],[hour]]</f>
        <v>Zip code regionSouth San Diego9/1/20175</v>
      </c>
      <c r="B5648" s="11" t="s">
        <v>145</v>
      </c>
      <c r="C5648" t="s">
        <v>58</v>
      </c>
      <c r="D5648" t="s">
        <v>112</v>
      </c>
      <c r="E5648" t="s">
        <v>44</v>
      </c>
      <c r="F5648" s="0">
        <v>94</v>
      </c>
      <c r="G5648" s="0">
        <v>14.332267761230469</v>
      </c>
      <c r="H5648" s="0">
        <v>15.568751335144043</v>
      </c>
      <c r="I5648" s="0">
        <v>1.2364839315414429</v>
      </c>
      <c r="J5648" s="0">
        <v>1.1552410125732422</v>
      </c>
      <c r="K5648" s="0">
        <v>71.39361572265625</v>
      </c>
      <c r="L5648" s="0">
        <v>1.070325493812561</v>
      </c>
      <c r="M5648" s="0">
        <v>0</v>
      </c>
      <c r="N5648" s="0">
        <v>0</v>
      </c>
      <c r="O5648" s="0">
        <v>45.27947998046875</v>
      </c>
      <c r="P5648" s="0">
        <v>41.620094299316406</v>
      </c>
      <c r="Q5648" s="0">
        <v>-0.66371846199035645</v>
      </c>
      <c r="R5648" s="0">
        <v>-0.24401699006557465</v>
      </c>
      <c r="S5648" s="0">
        <v>0.63067495822906494</v>
      </c>
      <c r="T5648" s="0">
        <v>1.2364839315414429</v>
      </c>
      <c r="U5648" s="0">
        <v>1.8422929048538208</v>
      </c>
      <c r="V5648" s="0">
        <v>2.716984748840332</v>
      </c>
      <c r="W5648" s="0">
        <v>3.1366863250732422</v>
      </c>
      <c r="X5648" s="0">
        <v>1.3472331762313843</v>
      </c>
      <c r="Y5648" s="0">
        <v>1.4634625911712646</v>
      </c>
      <c r="Z5648" s="0">
        <v>0.11622948944568634</v>
      </c>
      <c r="AA5648" s="0">
        <v>0.10859265178442001</v>
      </c>
      <c r="AB5648" s="0">
        <v>-0.062389526516199112</v>
      </c>
      <c r="AC5648" s="0">
        <v>-0.02293759398162365</v>
      </c>
      <c r="AD5648" s="0">
        <v>0.05928344652056694</v>
      </c>
      <c r="AE5648" s="0">
        <v>0.11622948944568634</v>
      </c>
      <c r="AF5648" s="0">
        <v>0.17317552864551544</v>
      </c>
      <c r="AG5648" s="0">
        <v>0.25539657473564148</v>
      </c>
      <c r="AH5648" s="0">
        <v>0.29484850168228149</v>
      </c>
    </row>
    <row r="5649" x14ac:dyDescent="0.4">
      <c r="A5649" s="11" t="str">
        <f>Data[[#This Row],[category]]&amp;Data[[#This Row],[subcategory]]&amp;Data[[#This Row],[date]]&amp;Data[[#This Row],[hour]]</f>
        <v>Zip code regionSouth San Diego9/1/20176</v>
      </c>
      <c r="B5649" s="11" t="s">
        <v>145</v>
      </c>
      <c r="C5649" t="s">
        <v>58</v>
      </c>
      <c r="D5649" t="s">
        <v>112</v>
      </c>
      <c r="E5649" t="s">
        <v>45</v>
      </c>
      <c r="F5649" s="0">
        <v>94</v>
      </c>
      <c r="G5649" s="0">
        <v>16.176443099975586</v>
      </c>
      <c r="H5649" s="0">
        <v>18.084936141967773</v>
      </c>
      <c r="I5649" s="0">
        <v>1.9084920883178711</v>
      </c>
      <c r="J5649" s="0">
        <v>1.1114398241043091</v>
      </c>
      <c r="K5649" s="0">
        <v>70.148933410644531</v>
      </c>
      <c r="L5649" s="0">
        <v>1.7171348333358765</v>
      </c>
      <c r="M5649" s="0">
        <v>1</v>
      </c>
      <c r="N5649" s="0">
        <v>0</v>
      </c>
      <c r="O5649" s="0">
        <v>45.27947998046875</v>
      </c>
      <c r="P5649" s="0">
        <v>41.620094299316406</v>
      </c>
      <c r="Q5649" s="0">
        <v>0.08033626526594162</v>
      </c>
      <c r="R5649" s="0">
        <v>0.48412463068962097</v>
      </c>
      <c r="S5649" s="0">
        <v>1.3256524801254272</v>
      </c>
      <c r="T5649" s="0">
        <v>1.9084920883178711</v>
      </c>
      <c r="U5649" s="0">
        <v>2.4913318157196045</v>
      </c>
      <c r="V5649" s="0">
        <v>3.3328595161437988</v>
      </c>
      <c r="W5649" s="0">
        <v>3.7366478443145752</v>
      </c>
      <c r="X5649" s="0">
        <v>1.5205856561660767</v>
      </c>
      <c r="Y5649" s="0">
        <v>1.6999839544296265</v>
      </c>
      <c r="Z5649" s="0">
        <v>0.17939825356006622</v>
      </c>
      <c r="AA5649" s="0">
        <v>0.10447534173727036</v>
      </c>
      <c r="AB5649" s="0">
        <v>0.007551608607172966</v>
      </c>
      <c r="AC5649" s="0">
        <v>0.045507714152336121</v>
      </c>
      <c r="AD5649" s="0">
        <v>0.12461133301258087</v>
      </c>
      <c r="AE5649" s="0">
        <v>0.17939825356006622</v>
      </c>
      <c r="AF5649" s="0">
        <v>0.23418517410755157</v>
      </c>
      <c r="AG5649" s="0">
        <v>0.31328877806663513</v>
      </c>
      <c r="AH5649" s="0">
        <v>0.35124489665031433</v>
      </c>
    </row>
    <row r="5650" x14ac:dyDescent="0.4">
      <c r="A5650" s="11" t="str">
        <f>Data[[#This Row],[category]]&amp;Data[[#This Row],[subcategory]]&amp;Data[[#This Row],[date]]&amp;Data[[#This Row],[hour]]</f>
        <v>Zip code regionSouth San Diego9/1/20177</v>
      </c>
      <c r="B5650" s="11" t="s">
        <v>145</v>
      </c>
      <c r="C5650" t="s">
        <v>58</v>
      </c>
      <c r="D5650" t="s">
        <v>112</v>
      </c>
      <c r="E5650" t="s">
        <v>59</v>
      </c>
      <c r="F5650" s="0">
        <v>94</v>
      </c>
      <c r="G5650" s="0">
        <v>22.628929138183594</v>
      </c>
      <c r="H5650" s="0">
        <v>21.416196823120117</v>
      </c>
      <c r="I5650" s="0">
        <v>-1.2127320766448975</v>
      </c>
      <c r="J5650" s="0">
        <v>1.0740903615951538</v>
      </c>
      <c r="K5650" s="0">
        <v>70.372337341308594</v>
      </c>
      <c r="L5650" s="0">
        <v>-1.1290782690048218</v>
      </c>
      <c r="M5650" s="0">
        <v>0</v>
      </c>
      <c r="N5650" s="0">
        <v>0</v>
      </c>
      <c r="O5650" s="0">
        <v>45.27947998046875</v>
      </c>
      <c r="P5650" s="0">
        <v>41.620094299316406</v>
      </c>
      <c r="Q5650" s="0">
        <v>-2.9794535636901855</v>
      </c>
      <c r="R5650" s="0">
        <v>-2.5892343521118164</v>
      </c>
      <c r="S5650" s="0">
        <v>-1.7759855985641479</v>
      </c>
      <c r="T5650" s="0">
        <v>-1.2127320766448975</v>
      </c>
      <c r="U5650" s="0">
        <v>-0.64947855472564697</v>
      </c>
      <c r="V5650" s="0">
        <v>0.16377010941505432</v>
      </c>
      <c r="W5650" s="0">
        <v>0.55398935079574585</v>
      </c>
      <c r="X5650" s="0">
        <v>2.1271193027496338</v>
      </c>
      <c r="Y5650" s="0">
        <v>2.01312255859375</v>
      </c>
      <c r="Z5650" s="0">
        <v>-0.11399681866168976</v>
      </c>
      <c r="AA5650" s="0">
        <v>0.1009644940495491</v>
      </c>
      <c r="AB5650" s="0">
        <v>-0.28006863594055176</v>
      </c>
      <c r="AC5650" s="0">
        <v>-0.24338802695274353</v>
      </c>
      <c r="AD5650" s="0">
        <v>-0.16694265604019165</v>
      </c>
      <c r="AE5650" s="0">
        <v>-0.11399681866168976</v>
      </c>
      <c r="AF5650" s="0">
        <v>-0.061050985008478165</v>
      </c>
      <c r="AG5650" s="0">
        <v>0.01539438683539629</v>
      </c>
      <c r="AH5650" s="0">
        <v>0.052074994891881943</v>
      </c>
    </row>
    <row r="5651" x14ac:dyDescent="0.4">
      <c r="A5651" s="11" t="str">
        <f>Data[[#This Row],[category]]&amp;Data[[#This Row],[subcategory]]&amp;Data[[#This Row],[date]]&amp;Data[[#This Row],[hour]]</f>
        <v>Zip code regionSouth San Diego9/1/20178</v>
      </c>
      <c r="B5651" s="11" t="s">
        <v>145</v>
      </c>
      <c r="C5651" t="s">
        <v>58</v>
      </c>
      <c r="D5651" t="s">
        <v>112</v>
      </c>
      <c r="E5651" t="s">
        <v>60</v>
      </c>
      <c r="F5651" s="0">
        <v>94</v>
      </c>
      <c r="G5651" s="0">
        <v>29.079019546508789</v>
      </c>
      <c r="H5651" s="0">
        <v>27.213306427001953</v>
      </c>
      <c r="I5651" s="0">
        <v>-1.8657126426696777</v>
      </c>
      <c r="J5651" s="0">
        <v>0.88380563259124756</v>
      </c>
      <c r="K5651" s="0">
        <v>75.053192138671875</v>
      </c>
      <c r="L5651" s="0">
        <v>-2.1109988689422607</v>
      </c>
      <c r="M5651" s="0">
        <v>1</v>
      </c>
      <c r="N5651" s="0">
        <v>1</v>
      </c>
      <c r="O5651" s="0">
        <v>45.27947998046875</v>
      </c>
      <c r="P5651" s="0">
        <v>41.620094299316406</v>
      </c>
      <c r="Q5651" s="0">
        <v>-3.3194434642791748</v>
      </c>
      <c r="R5651" s="0">
        <v>-2.9983551502227783</v>
      </c>
      <c r="S5651" s="0">
        <v>-2.3291807174682617</v>
      </c>
      <c r="T5651" s="0">
        <v>-1.8657126426696777</v>
      </c>
      <c r="U5651" s="0">
        <v>-1.4022445678710938</v>
      </c>
      <c r="V5651" s="0">
        <v>-0.73307013511657715</v>
      </c>
      <c r="W5651" s="0">
        <v>-0.4119817316532135</v>
      </c>
      <c r="X5651" s="0">
        <v>2.7334277629852295</v>
      </c>
      <c r="Y5651" s="0">
        <v>2.5580508708953857</v>
      </c>
      <c r="Z5651" s="0">
        <v>-0.17537698149681091</v>
      </c>
      <c r="AA5651" s="0">
        <v>0.083077728748321533</v>
      </c>
      <c r="AB5651" s="0">
        <v>-0.3120276927947998</v>
      </c>
      <c r="AC5651" s="0">
        <v>-0.28184536099433899</v>
      </c>
      <c r="AD5651" s="0">
        <v>-0.21894298493862152</v>
      </c>
      <c r="AE5651" s="0">
        <v>-0.17537698149681091</v>
      </c>
      <c r="AF5651" s="0">
        <v>-0.13181097805500031</v>
      </c>
      <c r="AG5651" s="0">
        <v>-0.068908587098121643</v>
      </c>
      <c r="AH5651" s="0">
        <v>-0.038726277649402618</v>
      </c>
    </row>
    <row r="5652" x14ac:dyDescent="0.4">
      <c r="A5652" s="11" t="str">
        <f>Data[[#This Row],[category]]&amp;Data[[#This Row],[subcategory]]&amp;Data[[#This Row],[date]]&amp;Data[[#This Row],[hour]]</f>
        <v>Zip code regionSouth San Diego9/1/20179</v>
      </c>
      <c r="B5652" s="11" t="s">
        <v>145</v>
      </c>
      <c r="C5652" t="s">
        <v>58</v>
      </c>
      <c r="D5652" t="s">
        <v>112</v>
      </c>
      <c r="E5652" t="s">
        <v>61</v>
      </c>
      <c r="F5652" s="0">
        <v>94</v>
      </c>
      <c r="G5652" s="0">
        <v>37.556476593017578</v>
      </c>
      <c r="H5652" s="0">
        <v>35.709812164306641</v>
      </c>
      <c r="I5652" s="0">
        <v>-1.8466610908508301</v>
      </c>
      <c r="J5652" s="0">
        <v>0.60623747110366821</v>
      </c>
      <c r="K5652" s="0">
        <v>81.521278381347656</v>
      </c>
      <c r="L5652" s="0">
        <v>-3.0461018085479736</v>
      </c>
      <c r="M5652" s="0">
        <v>1</v>
      </c>
      <c r="N5652" s="0">
        <v>1</v>
      </c>
      <c r="O5652" s="0">
        <v>45.27947998046875</v>
      </c>
      <c r="P5652" s="0">
        <v>41.620094299316406</v>
      </c>
      <c r="Q5652" s="0">
        <v>-2.8438329696655273</v>
      </c>
      <c r="R5652" s="0">
        <v>-2.6235857009887695</v>
      </c>
      <c r="S5652" s="0">
        <v>-2.1645722389221191</v>
      </c>
      <c r="T5652" s="0">
        <v>-1.8466610908508301</v>
      </c>
      <c r="U5652" s="0">
        <v>-1.5287498235702515</v>
      </c>
      <c r="V5652" s="0">
        <v>-1.0697364807128906</v>
      </c>
      <c r="W5652" s="0">
        <v>-0.84948921203613281</v>
      </c>
      <c r="X5652" s="0">
        <v>3.530308723449707</v>
      </c>
      <c r="Y5652" s="0">
        <v>3.356722354888916</v>
      </c>
      <c r="Z5652" s="0">
        <v>-0.17358614504337311</v>
      </c>
      <c r="AA5652" s="0">
        <v>0.05698632076382637</v>
      </c>
      <c r="AB5652" s="0">
        <v>-0.26732030510902405</v>
      </c>
      <c r="AC5652" s="0">
        <v>-0.24661704897880554</v>
      </c>
      <c r="AD5652" s="0">
        <v>-0.20346979796886444</v>
      </c>
      <c r="AE5652" s="0">
        <v>-0.17358614504337311</v>
      </c>
      <c r="AF5652" s="0">
        <v>-0.14370249211788177</v>
      </c>
      <c r="AG5652" s="0">
        <v>-0.10055523365736008</v>
      </c>
      <c r="AH5652" s="0">
        <v>-0.079851984977722168</v>
      </c>
    </row>
    <row r="5653" x14ac:dyDescent="0.4">
      <c r="A5653" s="11" t="str">
        <f>Data[[#This Row],[category]]&amp;Data[[#This Row],[subcategory]]&amp;Data[[#This Row],[date]]&amp;Data[[#This Row],[hour]]</f>
        <v>Zip code regionSouth San Diego9/1/201710</v>
      </c>
      <c r="B5653" s="11" t="s">
        <v>145</v>
      </c>
      <c r="C5653" t="s">
        <v>58</v>
      </c>
      <c r="D5653" t="s">
        <v>112</v>
      </c>
      <c r="E5653" t="s">
        <v>62</v>
      </c>
      <c r="F5653" s="0">
        <v>94</v>
      </c>
      <c r="G5653" s="0">
        <v>42.976367950439453</v>
      </c>
      <c r="H5653" s="0">
        <v>42.556499481201172</v>
      </c>
      <c r="I5653" s="0">
        <v>-0.41986960172653198</v>
      </c>
      <c r="J5653" s="0">
        <v>0.33585318922996521</v>
      </c>
      <c r="K5653" s="0">
        <v>88.255317687988281</v>
      </c>
      <c r="L5653" s="0">
        <v>-1.2501581907272339</v>
      </c>
      <c r="M5653" s="0">
        <v>0</v>
      </c>
      <c r="N5653" s="0">
        <v>0</v>
      </c>
      <c r="O5653" s="0">
        <v>45.27947998046875</v>
      </c>
      <c r="P5653" s="0">
        <v>41.620094299316406</v>
      </c>
      <c r="Q5653" s="0">
        <v>-0.97229892015457153</v>
      </c>
      <c r="R5653" s="0">
        <v>-0.85028278827667236</v>
      </c>
      <c r="S5653" s="0">
        <v>-0.59599119424819946</v>
      </c>
      <c r="T5653" s="0">
        <v>-0.41986960172653198</v>
      </c>
      <c r="U5653" s="0">
        <v>-0.2437480241060257</v>
      </c>
      <c r="V5653" s="0">
        <v>0.010543578304350376</v>
      </c>
      <c r="W5653" s="0">
        <v>0.13255973160266876</v>
      </c>
      <c r="X5653" s="0">
        <v>4.0397787094116211</v>
      </c>
      <c r="Y5653" s="0">
        <v>4.0003108978271484</v>
      </c>
      <c r="Z5653" s="0">
        <v>-0.039467740803956985</v>
      </c>
      <c r="AA5653" s="0">
        <v>0.031570199877023697</v>
      </c>
      <c r="AB5653" s="0">
        <v>-0.09139610081911087</v>
      </c>
      <c r="AC5653" s="0">
        <v>-0.079926580190658569</v>
      </c>
      <c r="AD5653" s="0">
        <v>-0.056023169308900833</v>
      </c>
      <c r="AE5653" s="0">
        <v>-0.039467740803956985</v>
      </c>
      <c r="AF5653" s="0">
        <v>-0.022912312299013138</v>
      </c>
      <c r="AG5653" s="0">
        <v>0.00099109823349863291</v>
      </c>
      <c r="AH5653" s="0">
        <v>0.01246061734855175</v>
      </c>
    </row>
    <row r="5654" x14ac:dyDescent="0.4">
      <c r="A5654" s="11" t="str">
        <f>Data[[#This Row],[category]]&amp;Data[[#This Row],[subcategory]]&amp;Data[[#This Row],[date]]&amp;Data[[#This Row],[hour]]</f>
        <v>Zip code regionSouth San Diego9/1/201711</v>
      </c>
      <c r="B5654" s="11" t="s">
        <v>145</v>
      </c>
      <c r="C5654" t="s">
        <v>58</v>
      </c>
      <c r="D5654" t="s">
        <v>112</v>
      </c>
      <c r="E5654" t="s">
        <v>63</v>
      </c>
      <c r="F5654" s="0">
        <v>94</v>
      </c>
      <c r="G5654" s="0">
        <v>46.870819091796875</v>
      </c>
      <c r="H5654" s="0">
        <v>47.290687561035156</v>
      </c>
      <c r="I5654" s="0">
        <v>0.41986992955207825</v>
      </c>
      <c r="J5654" s="0">
        <v>0.33585315942764282</v>
      </c>
      <c r="K5654" s="0">
        <v>93.638298034667969</v>
      </c>
      <c r="L5654" s="0">
        <v>1.2501592636108398</v>
      </c>
      <c r="M5654" s="0">
        <v>0</v>
      </c>
      <c r="N5654" s="0">
        <v>0</v>
      </c>
      <c r="O5654" s="0">
        <v>45.27947998046875</v>
      </c>
      <c r="P5654" s="0">
        <v>41.620094299316406</v>
      </c>
      <c r="Q5654" s="0">
        <v>-0.13255935907363892</v>
      </c>
      <c r="R5654" s="0">
        <v>-0.010543212294578552</v>
      </c>
      <c r="S5654" s="0">
        <v>0.24374836683273315</v>
      </c>
      <c r="T5654" s="0">
        <v>0.41986992955207825</v>
      </c>
      <c r="U5654" s="0">
        <v>0.59599149227142334</v>
      </c>
      <c r="V5654" s="0">
        <v>0.85028308629989624</v>
      </c>
      <c r="W5654" s="0">
        <v>0.97229921817779541</v>
      </c>
      <c r="X5654" s="0">
        <v>4.4058570861816406</v>
      </c>
      <c r="Y5654" s="0">
        <v>4.4453244209289551</v>
      </c>
      <c r="Z5654" s="0">
        <v>0.039467774331569672</v>
      </c>
      <c r="AA5654" s="0">
        <v>0.031570196151733398</v>
      </c>
      <c r="AB5654" s="0">
        <v>-0.012460577301681042</v>
      </c>
      <c r="AC5654" s="0">
        <v>-0.00099105993285775185</v>
      </c>
      <c r="AD5654" s="0">
        <v>0.022912347689270973</v>
      </c>
      <c r="AE5654" s="0">
        <v>0.039467774331569672</v>
      </c>
      <c r="AF5654" s="0">
        <v>0.056023202836513519</v>
      </c>
      <c r="AG5654" s="0">
        <v>0.079926609992980957</v>
      </c>
      <c r="AH5654" s="0">
        <v>0.091396123170852661</v>
      </c>
    </row>
    <row r="5655" x14ac:dyDescent="0.4">
      <c r="A5655" s="11" t="str">
        <f>Data[[#This Row],[category]]&amp;Data[[#This Row],[subcategory]]&amp;Data[[#This Row],[date]]&amp;Data[[#This Row],[hour]]</f>
        <v>Zip code regionSouth San Diego9/1/201712</v>
      </c>
      <c r="B5655" s="11" t="s">
        <v>145</v>
      </c>
      <c r="C5655" t="s">
        <v>58</v>
      </c>
      <c r="D5655" t="s">
        <v>112</v>
      </c>
      <c r="E5655" t="s">
        <v>64</v>
      </c>
      <c r="F5655" s="0">
        <v>94</v>
      </c>
      <c r="G5655" s="0">
        <v>48.179695129394531</v>
      </c>
      <c r="H5655" s="0">
        <v>49.254661560058594</v>
      </c>
      <c r="I5655" s="0">
        <v>1.0749658346176147</v>
      </c>
      <c r="J5655" s="0">
        <v>0.70176166296005249</v>
      </c>
      <c r="K5655" s="0">
        <v>94.351066589355469</v>
      </c>
      <c r="L5655" s="0">
        <v>1.5318104028701782</v>
      </c>
      <c r="M5655" s="0">
        <v>0</v>
      </c>
      <c r="N5655" s="0">
        <v>0</v>
      </c>
      <c r="O5655" s="0">
        <v>45.27947998046875</v>
      </c>
      <c r="P5655" s="0">
        <v>41.620094299316406</v>
      </c>
      <c r="Q5655" s="0">
        <v>-0.07932937890291214</v>
      </c>
      <c r="R5655" s="0">
        <v>0.17562207579612732</v>
      </c>
      <c r="S5655" s="0">
        <v>0.70696163177490234</v>
      </c>
      <c r="T5655" s="0">
        <v>1.0749658346176147</v>
      </c>
      <c r="U5655" s="0">
        <v>1.4429700374603271</v>
      </c>
      <c r="V5655" s="0">
        <v>1.9743095636367798</v>
      </c>
      <c r="W5655" s="0">
        <v>2.2292611598968506</v>
      </c>
      <c r="X5655" s="0">
        <v>4.5288915634155273</v>
      </c>
      <c r="Y5655" s="0">
        <v>4.6299381256103516</v>
      </c>
      <c r="Z5655" s="0">
        <v>0.10104678571224213</v>
      </c>
      <c r="AA5655" s="0">
        <v>0.065965592861175537</v>
      </c>
      <c r="AB5655" s="0">
        <v>-0.0074569587595760822</v>
      </c>
      <c r="AC5655" s="0">
        <v>0.016508476808667183</v>
      </c>
      <c r="AD5655" s="0">
        <v>0.066454395651817322</v>
      </c>
      <c r="AE5655" s="0">
        <v>0.10104678571224213</v>
      </c>
      <c r="AF5655" s="0">
        <v>0.13563917577266693</v>
      </c>
      <c r="AG5655" s="0">
        <v>0.18558509647846222</v>
      </c>
      <c r="AH5655" s="0">
        <v>0.20955052971839905</v>
      </c>
    </row>
    <row r="5656" x14ac:dyDescent="0.4">
      <c r="A5656" s="11" t="str">
        <f>Data[[#This Row],[category]]&amp;Data[[#This Row],[subcategory]]&amp;Data[[#This Row],[date]]&amp;Data[[#This Row],[hour]]</f>
        <v>Zip code regionSouth San Diego9/1/201713</v>
      </c>
      <c r="B5656" s="11" t="s">
        <v>145</v>
      </c>
      <c r="C5656" t="s">
        <v>58</v>
      </c>
      <c r="D5656" t="s">
        <v>112</v>
      </c>
      <c r="E5656" t="s">
        <v>65</v>
      </c>
      <c r="F5656" s="0">
        <v>94</v>
      </c>
      <c r="G5656" s="0">
        <v>47.39581298828125</v>
      </c>
      <c r="H5656" s="0">
        <v>49.920726776123047</v>
      </c>
      <c r="I5656" s="0">
        <v>2.5249128341674805</v>
      </c>
      <c r="J5656" s="0">
        <v>1.1382185220718384</v>
      </c>
      <c r="K5656" s="0">
        <v>94.2872314453125</v>
      </c>
      <c r="L5656" s="0">
        <v>2.2183022499084473</v>
      </c>
      <c r="M5656" s="0">
        <v>1</v>
      </c>
      <c r="N5656" s="0">
        <v>1</v>
      </c>
      <c r="O5656" s="0">
        <v>45.27947998046875</v>
      </c>
      <c r="P5656" s="0">
        <v>41.620094299316406</v>
      </c>
      <c r="Q5656" s="0">
        <v>0.6527099609375</v>
      </c>
      <c r="R5656" s="0">
        <v>1.0662270784378052</v>
      </c>
      <c r="S5656" s="0">
        <v>1.9280304908752441</v>
      </c>
      <c r="T5656" s="0">
        <v>2.5249128341674805</v>
      </c>
      <c r="U5656" s="0">
        <v>3.1217951774597168</v>
      </c>
      <c r="V5656" s="0">
        <v>3.9835984706878662</v>
      </c>
      <c r="W5656" s="0">
        <v>4.3971157073974609</v>
      </c>
      <c r="X5656" s="0">
        <v>4.4552063941955566</v>
      </c>
      <c r="Y5656" s="0">
        <v>4.6925482749938965</v>
      </c>
      <c r="Z5656" s="0">
        <v>0.23734180629253387</v>
      </c>
      <c r="AA5656" s="0">
        <v>0.10699254274368286</v>
      </c>
      <c r="AB5656" s="0">
        <v>0.061354734003543854</v>
      </c>
      <c r="AC5656" s="0">
        <v>0.10022534430027008</v>
      </c>
      <c r="AD5656" s="0">
        <v>0.18123486638069153</v>
      </c>
      <c r="AE5656" s="0">
        <v>0.23734180629253387</v>
      </c>
      <c r="AF5656" s="0">
        <v>0.29344874620437622</v>
      </c>
      <c r="AG5656" s="0">
        <v>0.37445825338363647</v>
      </c>
      <c r="AH5656" s="0">
        <v>0.41332888603210449</v>
      </c>
    </row>
    <row r="5657" x14ac:dyDescent="0.4">
      <c r="A5657" s="11" t="str">
        <f>Data[[#This Row],[category]]&amp;Data[[#This Row],[subcategory]]&amp;Data[[#This Row],[date]]&amp;Data[[#This Row],[hour]]</f>
        <v>Zip code regionSouth San Diego9/1/201714</v>
      </c>
      <c r="B5657" s="11" t="s">
        <v>145</v>
      </c>
      <c r="C5657" t="s">
        <v>58</v>
      </c>
      <c r="D5657" t="s">
        <v>112</v>
      </c>
      <c r="E5657" t="s">
        <v>66</v>
      </c>
      <c r="F5657" s="0">
        <v>94</v>
      </c>
      <c r="G5657" s="0">
        <v>48.288578033447266</v>
      </c>
      <c r="H5657" s="0">
        <v>51.300586700439453</v>
      </c>
      <c r="I5657" s="0">
        <v>3.0120079517364502</v>
      </c>
      <c r="J5657" s="0">
        <v>1.2662272453308105</v>
      </c>
      <c r="K5657" s="0">
        <v>94.755317687988281</v>
      </c>
      <c r="L5657" s="0">
        <v>2.3787262439727783</v>
      </c>
      <c r="M5657" s="0">
        <v>1</v>
      </c>
      <c r="N5657" s="0">
        <v>1</v>
      </c>
      <c r="O5657" s="0">
        <v>45.27947998046875</v>
      </c>
      <c r="P5657" s="0">
        <v>41.620094299316406</v>
      </c>
      <c r="Q5657" s="0">
        <v>0.92924946546554565</v>
      </c>
      <c r="R5657" s="0">
        <v>1.3892724514007568</v>
      </c>
      <c r="S5657" s="0">
        <v>2.3479976654052734</v>
      </c>
      <c r="T5657" s="0">
        <v>3.0120079517364502</v>
      </c>
      <c r="U5657" s="0">
        <v>3.676018238067627</v>
      </c>
      <c r="V5657" s="0">
        <v>4.6347436904907227</v>
      </c>
      <c r="W5657" s="0">
        <v>5.0947666168212891</v>
      </c>
      <c r="X5657" s="0">
        <v>4.5391263961791992</v>
      </c>
      <c r="Y5657" s="0">
        <v>4.8222551345825195</v>
      </c>
      <c r="Z5657" s="0">
        <v>0.28312873840332031</v>
      </c>
      <c r="AA5657" s="0">
        <v>0.11902536451816559</v>
      </c>
      <c r="AB5657" s="0">
        <v>0.087349437177181244</v>
      </c>
      <c r="AC5657" s="0">
        <v>0.13059160113334656</v>
      </c>
      <c r="AD5657" s="0">
        <v>0.22071178257465363</v>
      </c>
      <c r="AE5657" s="0">
        <v>0.28312873840332031</v>
      </c>
      <c r="AF5657" s="0">
        <v>0.34554570913314819</v>
      </c>
      <c r="AG5657" s="0">
        <v>0.43566587567329407</v>
      </c>
      <c r="AH5657" s="0">
        <v>0.47890803217887878</v>
      </c>
    </row>
    <row r="5658" x14ac:dyDescent="0.4">
      <c r="A5658" s="11" t="str">
        <f>Data[[#This Row],[category]]&amp;Data[[#This Row],[subcategory]]&amp;Data[[#This Row],[date]]&amp;Data[[#This Row],[hour]]</f>
        <v>Zip code regionSouth San Diego9/1/201715</v>
      </c>
      <c r="B5658" s="11" t="s">
        <v>145</v>
      </c>
      <c r="C5658" t="s">
        <v>58</v>
      </c>
      <c r="D5658" t="s">
        <v>112</v>
      </c>
      <c r="E5658" t="s">
        <v>67</v>
      </c>
      <c r="F5658" s="0">
        <v>94</v>
      </c>
      <c r="G5658" s="0">
        <v>46.868755340576172</v>
      </c>
      <c r="H5658" s="0">
        <v>46.557285308837891</v>
      </c>
      <c r="I5658" s="0">
        <v>-0.31146961450576782</v>
      </c>
      <c r="J5658" s="0">
        <v>1.6261546611785889</v>
      </c>
      <c r="K5658" s="0">
        <v>94.638298034667969</v>
      </c>
      <c r="L5658" s="0">
        <v>-0.1915375143289566</v>
      </c>
      <c r="M5658" s="0">
        <v>0</v>
      </c>
      <c r="N5658" s="0">
        <v>0</v>
      </c>
      <c r="O5658" s="0">
        <v>45.27947998046875</v>
      </c>
      <c r="P5658" s="0">
        <v>41.620094299316406</v>
      </c>
      <c r="Q5658" s="0">
        <v>-2.9862561225891113</v>
      </c>
      <c r="R5658" s="0">
        <v>-2.3954706192016602</v>
      </c>
      <c r="S5658" s="0">
        <v>-1.1642259359359741</v>
      </c>
      <c r="T5658" s="0">
        <v>-0.31146961450576782</v>
      </c>
      <c r="U5658" s="0">
        <v>0.54128670692443848</v>
      </c>
      <c r="V5658" s="0">
        <v>1.7725313901901245</v>
      </c>
      <c r="W5658" s="0">
        <v>2.3633167743682861</v>
      </c>
      <c r="X5658" s="0">
        <v>4.405663013458252</v>
      </c>
      <c r="Y5658" s="0">
        <v>4.3763847351074219</v>
      </c>
      <c r="Z5658" s="0">
        <v>-0.029278144240379333</v>
      </c>
      <c r="AA5658" s="0">
        <v>0.15285854041576385</v>
      </c>
      <c r="AB5658" s="0">
        <v>-0.28070807456970215</v>
      </c>
      <c r="AC5658" s="0">
        <v>-0.22517424821853638</v>
      </c>
      <c r="AD5658" s="0">
        <v>-0.1094372421503067</v>
      </c>
      <c r="AE5658" s="0">
        <v>-0.029278144240379333</v>
      </c>
      <c r="AF5658" s="0">
        <v>0.050880953669548035</v>
      </c>
      <c r="AG5658" s="0">
        <v>0.16661795973777771</v>
      </c>
      <c r="AH5658" s="0">
        <v>0.22215178608894348</v>
      </c>
    </row>
    <row r="5659" x14ac:dyDescent="0.4">
      <c r="A5659" s="11" t="str">
        <f>Data[[#This Row],[category]]&amp;Data[[#This Row],[subcategory]]&amp;Data[[#This Row],[date]]&amp;Data[[#This Row],[hour]]</f>
        <v>Zip code regionSouth San Diego9/1/201716</v>
      </c>
      <c r="B5659" s="11" t="s">
        <v>145</v>
      </c>
      <c r="C5659" t="s">
        <v>58</v>
      </c>
      <c r="D5659" t="s">
        <v>112</v>
      </c>
      <c r="E5659" t="s">
        <v>68</v>
      </c>
      <c r="F5659" s="0">
        <v>94</v>
      </c>
      <c r="G5659" s="0">
        <v>44.720783233642578</v>
      </c>
      <c r="H5659" s="0">
        <v>43.889205932617188</v>
      </c>
      <c r="I5659" s="0">
        <v>-0.83157992362976074</v>
      </c>
      <c r="J5659" s="0">
        <v>1.732454776763916</v>
      </c>
      <c r="K5659" s="0">
        <v>93.744682312011719</v>
      </c>
      <c r="L5659" s="0">
        <v>-0.48000094294548035</v>
      </c>
      <c r="M5659" s="0">
        <v>0</v>
      </c>
      <c r="N5659" s="0">
        <v>0</v>
      </c>
      <c r="O5659" s="0">
        <v>45.27947998046875</v>
      </c>
      <c r="P5659" s="0">
        <v>41.620094299316406</v>
      </c>
      <c r="Q5659" s="0">
        <v>-3.6812143325805664</v>
      </c>
      <c r="R5659" s="0">
        <v>-3.0518100261688232</v>
      </c>
      <c r="S5659" s="0">
        <v>-1.7400801181793213</v>
      </c>
      <c r="T5659" s="0">
        <v>-0.83157992362976074</v>
      </c>
      <c r="U5659" s="0">
        <v>0.076920248568058014</v>
      </c>
      <c r="V5659" s="0">
        <v>1.3886501789093018</v>
      </c>
      <c r="W5659" s="0">
        <v>2.0180544853210449</v>
      </c>
      <c r="X5659" s="0">
        <v>4.2037534713745117</v>
      </c>
      <c r="Y5659" s="0">
        <v>4.1255855560302734</v>
      </c>
      <c r="Z5659" s="0">
        <v>-0.078168511390686035</v>
      </c>
      <c r="AA5659" s="0">
        <v>0.1628507524728775</v>
      </c>
      <c r="AB5659" s="0">
        <v>-0.34603416919708252</v>
      </c>
      <c r="AC5659" s="0">
        <v>-0.28687015175819397</v>
      </c>
      <c r="AD5659" s="0">
        <v>-0.16356752812862396</v>
      </c>
      <c r="AE5659" s="0">
        <v>-0.078168511390686035</v>
      </c>
      <c r="AF5659" s="0">
        <v>0.007230506744235754</v>
      </c>
      <c r="AG5659" s="0">
        <v>0.1305331289768219</v>
      </c>
      <c r="AH5659" s="0">
        <v>0.18969714641571045</v>
      </c>
    </row>
    <row r="5660" x14ac:dyDescent="0.4">
      <c r="A5660" s="11" t="str">
        <f>Data[[#This Row],[category]]&amp;Data[[#This Row],[subcategory]]&amp;Data[[#This Row],[date]]&amp;Data[[#This Row],[hour]]</f>
        <v>Zip code regionSouth San Diego9/1/201717</v>
      </c>
      <c r="B5660" s="11" t="s">
        <v>145</v>
      </c>
      <c r="C5660" t="s">
        <v>58</v>
      </c>
      <c r="D5660" t="s">
        <v>112</v>
      </c>
      <c r="E5660" t="s">
        <v>69</v>
      </c>
      <c r="F5660" s="0">
        <v>94</v>
      </c>
      <c r="G5660" s="0">
        <v>41.130268096923828</v>
      </c>
      <c r="H5660" s="0">
        <v>39.473846435546875</v>
      </c>
      <c r="I5660" s="0">
        <v>-1.6564199924468994</v>
      </c>
      <c r="J5660" s="0">
        <v>1.5491918325424194</v>
      </c>
      <c r="K5660" s="0">
        <v>92.042556762695312</v>
      </c>
      <c r="L5660" s="0">
        <v>-1.0692155361175537</v>
      </c>
      <c r="M5660" s="0">
        <v>0</v>
      </c>
      <c r="N5660" s="0">
        <v>0</v>
      </c>
      <c r="O5660" s="0">
        <v>45.27947998046875</v>
      </c>
      <c r="P5660" s="0">
        <v>41.620094299316406</v>
      </c>
      <c r="Q5660" s="0">
        <v>-4.2046136856079102</v>
      </c>
      <c r="R5660" s="0">
        <v>-3.6417891979217529</v>
      </c>
      <c r="S5660" s="0">
        <v>-2.4688169956207275</v>
      </c>
      <c r="T5660" s="0">
        <v>-1.6564199924468994</v>
      </c>
      <c r="U5660" s="0">
        <v>-0.84402298927307129</v>
      </c>
      <c r="V5660" s="0">
        <v>0.3289492130279541</v>
      </c>
      <c r="W5660" s="0">
        <v>0.89177381992340088</v>
      </c>
      <c r="X5660" s="0">
        <v>3.8662452697753906</v>
      </c>
      <c r="Y5660" s="0">
        <v>3.7105414867401123</v>
      </c>
      <c r="Z5660" s="0">
        <v>-0.15570348501205444</v>
      </c>
      <c r="AA5660" s="0">
        <v>0.14562402665615082</v>
      </c>
      <c r="AB5660" s="0">
        <v>-0.39523369073867798</v>
      </c>
      <c r="AC5660" s="0">
        <v>-0.34232819080352783</v>
      </c>
      <c r="AD5660" s="0">
        <v>-0.23206879198551178</v>
      </c>
      <c r="AE5660" s="0">
        <v>-0.15570348501205444</v>
      </c>
      <c r="AF5660" s="0">
        <v>-0.07933817058801651</v>
      </c>
      <c r="AG5660" s="0">
        <v>0.030921215191483498</v>
      </c>
      <c r="AH5660" s="0">
        <v>0.083826720714569092</v>
      </c>
    </row>
    <row r="5661" x14ac:dyDescent="0.4">
      <c r="A5661" s="11" t="str">
        <f>Data[[#This Row],[category]]&amp;Data[[#This Row],[subcategory]]&amp;Data[[#This Row],[date]]&amp;Data[[#This Row],[hour]]</f>
        <v>Zip code regionSouth San Diego9/1/201718</v>
      </c>
      <c r="B5661" s="11" t="s">
        <v>145</v>
      </c>
      <c r="C5661" t="s">
        <v>58</v>
      </c>
      <c r="D5661" t="s">
        <v>112</v>
      </c>
      <c r="E5661" t="s">
        <v>70</v>
      </c>
      <c r="F5661" s="0">
        <v>94</v>
      </c>
      <c r="G5661" s="0">
        <v>37.824138641357422</v>
      </c>
      <c r="H5661" s="0">
        <v>36.560035705566406</v>
      </c>
      <c r="I5661" s="0">
        <v>-1.2641026973724365</v>
      </c>
      <c r="J5661" s="0">
        <v>1.4714080095291138</v>
      </c>
      <c r="K5661" s="0">
        <v>88.202125549316406</v>
      </c>
      <c r="L5661" s="0">
        <v>-0.85911095142364502</v>
      </c>
      <c r="M5661" s="0">
        <v>0</v>
      </c>
      <c r="N5661" s="0">
        <v>0</v>
      </c>
      <c r="O5661" s="0">
        <v>45.27947998046875</v>
      </c>
      <c r="P5661" s="0">
        <v>41.620094299316406</v>
      </c>
      <c r="Q5661" s="0">
        <v>-3.6843535900115967</v>
      </c>
      <c r="R5661" s="0">
        <v>-3.1497879028320312</v>
      </c>
      <c r="S5661" s="0">
        <v>-2.0357098579406738</v>
      </c>
      <c r="T5661" s="0">
        <v>-1.2641026973724365</v>
      </c>
      <c r="U5661" s="0">
        <v>-0.49249559640884399</v>
      </c>
      <c r="V5661" s="0">
        <v>0.62158256769180298</v>
      </c>
      <c r="W5661" s="0">
        <v>1.1561480760574341</v>
      </c>
      <c r="X5661" s="0">
        <v>3.5554690361022949</v>
      </c>
      <c r="Y5661" s="0">
        <v>3.4366433620452881</v>
      </c>
      <c r="Z5661" s="0">
        <v>-0.11882565170526505</v>
      </c>
      <c r="AA5661" s="0">
        <v>0.13831235468387604</v>
      </c>
      <c r="AB5661" s="0">
        <v>-0.34632924199104309</v>
      </c>
      <c r="AC5661" s="0">
        <v>-0.29608005285263062</v>
      </c>
      <c r="AD5661" s="0">
        <v>-0.19135671854019165</v>
      </c>
      <c r="AE5661" s="0">
        <v>-0.11882565170526505</v>
      </c>
      <c r="AF5661" s="0">
        <v>-0.046294581145048141</v>
      </c>
      <c r="AG5661" s="0">
        <v>0.058428764343261719</v>
      </c>
      <c r="AH5661" s="0">
        <v>0.10867792367935181</v>
      </c>
    </row>
    <row r="5662" x14ac:dyDescent="0.4">
      <c r="A5662" s="11" t="str">
        <f>Data[[#This Row],[category]]&amp;Data[[#This Row],[subcategory]]&amp;Data[[#This Row],[date]]&amp;Data[[#This Row],[hour]]</f>
        <v>Zip code regionSouth San Diego9/1/201719</v>
      </c>
      <c r="B5662" s="11" t="s">
        <v>145</v>
      </c>
      <c r="C5662" t="s">
        <v>58</v>
      </c>
      <c r="D5662" t="s">
        <v>112</v>
      </c>
      <c r="E5662" t="s">
        <v>71</v>
      </c>
      <c r="F5662" s="0">
        <v>94</v>
      </c>
      <c r="G5662" s="0">
        <v>33.405853271484375</v>
      </c>
      <c r="H5662" s="0">
        <v>34.335079193115234</v>
      </c>
      <c r="I5662" s="0">
        <v>0.92922735214233398</v>
      </c>
      <c r="J5662" s="0">
        <v>1.4376665353775024</v>
      </c>
      <c r="K5662" s="0">
        <v>86.042556762695313</v>
      </c>
      <c r="L5662" s="0">
        <v>0.64634412527084351</v>
      </c>
      <c r="M5662" s="0">
        <v>0</v>
      </c>
      <c r="N5662" s="0">
        <v>0</v>
      </c>
      <c r="O5662" s="0">
        <v>45.27947998046875</v>
      </c>
      <c r="P5662" s="0">
        <v>41.620094299316406</v>
      </c>
      <c r="Q5662" s="0">
        <v>-1.4355236291885376</v>
      </c>
      <c r="R5662" s="0">
        <v>-0.91321647167205811</v>
      </c>
      <c r="S5662" s="0">
        <v>0.1753142774105072</v>
      </c>
      <c r="T5662" s="0">
        <v>0.92922735214233398</v>
      </c>
      <c r="U5662" s="0">
        <v>1.6831403970718384</v>
      </c>
      <c r="V5662" s="0">
        <v>2.7716710567474365</v>
      </c>
      <c r="W5662" s="0">
        <v>3.2939784526824951</v>
      </c>
      <c r="X5662" s="0">
        <v>3.1401503086090088</v>
      </c>
      <c r="Y5662" s="0">
        <v>3.2274973392486572</v>
      </c>
      <c r="Z5662" s="0">
        <v>0.087347373366355896</v>
      </c>
      <c r="AA5662" s="0">
        <v>0.13514065742492676</v>
      </c>
      <c r="AB5662" s="0">
        <v>-0.13493922352790833</v>
      </c>
      <c r="AC5662" s="0">
        <v>-0.085842348635196686</v>
      </c>
      <c r="AD5662" s="0">
        <v>0.016479542478919029</v>
      </c>
      <c r="AE5662" s="0">
        <v>0.087347373366355896</v>
      </c>
      <c r="AF5662" s="0">
        <v>0.15821520984172821</v>
      </c>
      <c r="AG5662" s="0">
        <v>0.26053708791732788</v>
      </c>
      <c r="AH5662" s="0">
        <v>0.30963397026062012</v>
      </c>
    </row>
    <row r="5663" x14ac:dyDescent="0.4">
      <c r="A5663" s="11" t="str">
        <f>Data[[#This Row],[category]]&amp;Data[[#This Row],[subcategory]]&amp;Data[[#This Row],[date]]&amp;Data[[#This Row],[hour]]</f>
        <v>Zip code regionSouth San Diego9/1/201720</v>
      </c>
      <c r="B5663" s="11" t="s">
        <v>145</v>
      </c>
      <c r="C5663" t="s">
        <v>58</v>
      </c>
      <c r="D5663" t="s">
        <v>112</v>
      </c>
      <c r="E5663" t="s">
        <v>54</v>
      </c>
      <c r="F5663" s="0">
        <v>94</v>
      </c>
      <c r="G5663" s="0">
        <v>31.792503356933594</v>
      </c>
      <c r="H5663" s="0">
        <v>33.42694091796875</v>
      </c>
      <c r="I5663" s="0">
        <v>1.6344361305236816</v>
      </c>
      <c r="J5663" s="0">
        <v>1.7023664712905884</v>
      </c>
      <c r="K5663" s="0">
        <v>83.031913757324219</v>
      </c>
      <c r="L5663" s="0">
        <v>0.96009653806686401</v>
      </c>
      <c r="M5663" s="0">
        <v>0</v>
      </c>
      <c r="N5663" s="0">
        <v>0</v>
      </c>
      <c r="O5663" s="0">
        <v>45.27947998046875</v>
      </c>
      <c r="P5663" s="0">
        <v>41.620094299316406</v>
      </c>
      <c r="Q5663" s="0">
        <v>-1.1657075881958008</v>
      </c>
      <c r="R5663" s="0">
        <v>-0.54723429679870605</v>
      </c>
      <c r="S5663" s="0">
        <v>0.74171429872512817</v>
      </c>
      <c r="T5663" s="0">
        <v>1.6344361305236816</v>
      </c>
      <c r="U5663" s="0">
        <v>2.5271580219268799</v>
      </c>
      <c r="V5663" s="0">
        <v>3.8161065578460693</v>
      </c>
      <c r="W5663" s="0">
        <v>4.4345798492431641</v>
      </c>
      <c r="X5663" s="0">
        <v>2.9884953498840332</v>
      </c>
      <c r="Y5663" s="0">
        <v>3.1421325206756592</v>
      </c>
      <c r="Z5663" s="0">
        <v>0.15363699197769165</v>
      </c>
      <c r="AA5663" s="0">
        <v>0.16002245247364044</v>
      </c>
      <c r="AB5663" s="0">
        <v>-0.109576515853405</v>
      </c>
      <c r="AC5663" s="0">
        <v>-0.051440034061670303</v>
      </c>
      <c r="AD5663" s="0">
        <v>0.069721132516860962</v>
      </c>
      <c r="AE5663" s="0">
        <v>0.15363699197769165</v>
      </c>
      <c r="AF5663" s="0">
        <v>0.23755285143852234</v>
      </c>
      <c r="AG5663" s="0">
        <v>0.35871401429176331</v>
      </c>
      <c r="AH5663" s="0">
        <v>0.4168505072593689</v>
      </c>
    </row>
    <row r="5664" x14ac:dyDescent="0.4">
      <c r="A5664" s="11" t="str">
        <f>Data[[#This Row],[category]]&amp;Data[[#This Row],[subcategory]]&amp;Data[[#This Row],[date]]&amp;Data[[#This Row],[hour]]</f>
        <v>Zip code regionSouth San Diego9/1/201721</v>
      </c>
      <c r="B5664" s="11" t="s">
        <v>145</v>
      </c>
      <c r="C5664" t="s">
        <v>58</v>
      </c>
      <c r="D5664" t="s">
        <v>112</v>
      </c>
      <c r="E5664" t="s">
        <v>72</v>
      </c>
      <c r="F5664" s="0">
        <v>94</v>
      </c>
      <c r="G5664" s="0">
        <v>29.499370574951172</v>
      </c>
      <c r="H5664" s="0">
        <v>30.965373992919922</v>
      </c>
      <c r="I5664" s="0">
        <v>1.4660036563873291</v>
      </c>
      <c r="J5664" s="0">
        <v>1.6865625381469727</v>
      </c>
      <c r="K5664" s="0">
        <v>81.127662658691406</v>
      </c>
      <c r="L5664" s="0">
        <v>0.86922580003738403</v>
      </c>
      <c r="M5664" s="0">
        <v>0</v>
      </c>
      <c r="N5664" s="0">
        <v>0</v>
      </c>
      <c r="O5664" s="0">
        <v>45.27947998046875</v>
      </c>
      <c r="P5664" s="0">
        <v>41.620094299316406</v>
      </c>
      <c r="Q5664" s="0">
        <v>-1.3081448078155518</v>
      </c>
      <c r="R5664" s="0">
        <v>-0.69541323184967041</v>
      </c>
      <c r="S5664" s="0">
        <v>0.5815693736076355</v>
      </c>
      <c r="T5664" s="0">
        <v>1.4660036563873291</v>
      </c>
      <c r="U5664" s="0">
        <v>2.3504378795623779</v>
      </c>
      <c r="V5664" s="0">
        <v>3.6274204254150391</v>
      </c>
      <c r="W5664" s="0">
        <v>4.2401523590087891</v>
      </c>
      <c r="X5664" s="0">
        <v>2.7729408740997314</v>
      </c>
      <c r="Y5664" s="0">
        <v>2.9107451438903809</v>
      </c>
      <c r="Z5664" s="0">
        <v>0.13780434429645538</v>
      </c>
      <c r="AA5664" s="0">
        <v>0.1585368812084198</v>
      </c>
      <c r="AB5664" s="0">
        <v>-0.12296561896800995</v>
      </c>
      <c r="AC5664" s="0">
        <v>-0.06536884605884552</v>
      </c>
      <c r="AD5664" s="0">
        <v>0.054667521268129349</v>
      </c>
      <c r="AE5664" s="0">
        <v>0.13780434429645538</v>
      </c>
      <c r="AF5664" s="0">
        <v>0.22094117105007172</v>
      </c>
      <c r="AG5664" s="0">
        <v>0.34097751975059509</v>
      </c>
      <c r="AH5664" s="0">
        <v>0.39857432246208191</v>
      </c>
    </row>
    <row r="5665" x14ac:dyDescent="0.4">
      <c r="A5665" s="11" t="str">
        <f>Data[[#This Row],[category]]&amp;Data[[#This Row],[subcategory]]&amp;Data[[#This Row],[date]]&amp;Data[[#This Row],[hour]]</f>
        <v>Zip code regionSouth San Diego9/1/201722</v>
      </c>
      <c r="B5665" s="11" t="s">
        <v>145</v>
      </c>
      <c r="C5665" t="s">
        <v>58</v>
      </c>
      <c r="D5665" t="s">
        <v>112</v>
      </c>
      <c r="E5665" t="s">
        <v>73</v>
      </c>
      <c r="F5665" s="0">
        <v>94</v>
      </c>
      <c r="G5665" s="0">
        <v>25.64689826965332</v>
      </c>
      <c r="H5665" s="0">
        <v>28.00592041015625</v>
      </c>
      <c r="I5665" s="0">
        <v>2.3590219020843506</v>
      </c>
      <c r="J5665" s="0">
        <v>1.7308471202850342</v>
      </c>
      <c r="K5665" s="0">
        <v>78.563827514648438</v>
      </c>
      <c r="L5665" s="0">
        <v>1.362929105758667</v>
      </c>
      <c r="M5665" s="0">
        <v>0</v>
      </c>
      <c r="N5665" s="0">
        <v>0</v>
      </c>
      <c r="O5665" s="0">
        <v>45.27947998046875</v>
      </c>
      <c r="P5665" s="0">
        <v>41.620094299316406</v>
      </c>
      <c r="Q5665" s="0">
        <v>-0.48796826601028442</v>
      </c>
      <c r="R5665" s="0">
        <v>0.14085206389427185</v>
      </c>
      <c r="S5665" s="0">
        <v>1.4513647556304932</v>
      </c>
      <c r="T5665" s="0">
        <v>2.3590219020843506</v>
      </c>
      <c r="U5665" s="0">
        <v>3.266679048538208</v>
      </c>
      <c r="V5665" s="0">
        <v>4.5771918296813965</v>
      </c>
      <c r="W5665" s="0">
        <v>5.2060122489929199</v>
      </c>
      <c r="X5665" s="0">
        <v>2.4108083248138428</v>
      </c>
      <c r="Y5665" s="0">
        <v>2.6325564384460449</v>
      </c>
      <c r="Z5665" s="0">
        <v>0.22174805402755737</v>
      </c>
      <c r="AA5665" s="0">
        <v>0.1626996248960495</v>
      </c>
      <c r="AB5665" s="0">
        <v>-0.045869015157222748</v>
      </c>
      <c r="AC5665" s="0">
        <v>0.013240095227956772</v>
      </c>
      <c r="AD5665" s="0">
        <v>0.13642828166484833</v>
      </c>
      <c r="AE5665" s="0">
        <v>0.22174805402755737</v>
      </c>
      <c r="AF5665" s="0">
        <v>0.30706781148910522</v>
      </c>
      <c r="AG5665" s="0">
        <v>0.43025600910186768</v>
      </c>
      <c r="AH5665" s="0">
        <v>0.48936513066291809</v>
      </c>
    </row>
    <row r="5666" x14ac:dyDescent="0.4">
      <c r="A5666" s="11" t="str">
        <f>Data[[#This Row],[category]]&amp;Data[[#This Row],[subcategory]]&amp;Data[[#This Row],[date]]&amp;Data[[#This Row],[hour]]</f>
        <v>Zip code regionSouth San Diego9/1/201723</v>
      </c>
      <c r="B5666" s="11" t="s">
        <v>145</v>
      </c>
      <c r="C5666" t="s">
        <v>58</v>
      </c>
      <c r="D5666" t="s">
        <v>112</v>
      </c>
      <c r="E5666" t="s">
        <v>74</v>
      </c>
      <c r="F5666" s="0">
        <v>94</v>
      </c>
      <c r="G5666" s="0">
        <v>21.983232498168945</v>
      </c>
      <c r="H5666" s="0">
        <v>25.527904510498047</v>
      </c>
      <c r="I5666" s="0">
        <v>3.5446722507476807</v>
      </c>
      <c r="J5666" s="0">
        <v>1.9315632581710815</v>
      </c>
      <c r="K5666" s="0">
        <v>78.319145202636719</v>
      </c>
      <c r="L5666" s="0">
        <v>1.8351312875747681</v>
      </c>
      <c r="M5666" s="0">
        <v>1</v>
      </c>
      <c r="N5666" s="0">
        <v>0</v>
      </c>
      <c r="O5666" s="0">
        <v>45.27947998046875</v>
      </c>
      <c r="P5666" s="0">
        <v>41.620094299316406</v>
      </c>
      <c r="Q5666" s="0">
        <v>0.36753341555595398</v>
      </c>
      <c r="R5666" s="0">
        <v>1.0692743062973022</v>
      </c>
      <c r="S5666" s="0">
        <v>2.53175950050354</v>
      </c>
      <c r="T5666" s="0">
        <v>3.5446722507476807</v>
      </c>
      <c r="U5666" s="0">
        <v>4.5575852394104004</v>
      </c>
      <c r="V5666" s="0">
        <v>6.0200700759887695</v>
      </c>
      <c r="W5666" s="0">
        <v>6.7218112945556641</v>
      </c>
      <c r="X5666" s="0">
        <v>2.0664238929748535</v>
      </c>
      <c r="Y5666" s="0">
        <v>2.399622917175293</v>
      </c>
      <c r="Z5666" s="0">
        <v>0.33319920301437378</v>
      </c>
      <c r="AA5666" s="0">
        <v>0.18156695365905762</v>
      </c>
      <c r="AB5666" s="0">
        <v>0.034548141062259674</v>
      </c>
      <c r="AC5666" s="0">
        <v>0.10051178932189941</v>
      </c>
      <c r="AD5666" s="0">
        <v>0.23798540234565735</v>
      </c>
      <c r="AE5666" s="0">
        <v>0.33319920301437378</v>
      </c>
      <c r="AF5666" s="0">
        <v>0.42841300368309021</v>
      </c>
      <c r="AG5666" s="0">
        <v>0.56588661670684814</v>
      </c>
      <c r="AH5666" s="0">
        <v>0.63185024261474609</v>
      </c>
    </row>
    <row r="5667" x14ac:dyDescent="0.4">
      <c r="A5667" s="11" t="str">
        <f>Data[[#This Row],[category]]&amp;Data[[#This Row],[subcategory]]&amp;Data[[#This Row],[date]]&amp;Data[[#This Row],[hour]]</f>
        <v>Zip code regionSouth San Diego9/1/201724</v>
      </c>
      <c r="B5667" s="11" t="s">
        <v>145</v>
      </c>
      <c r="C5667" t="s">
        <v>58</v>
      </c>
      <c r="D5667" t="s">
        <v>112</v>
      </c>
      <c r="E5667" t="s">
        <v>75</v>
      </c>
      <c r="F5667" s="0">
        <v>94</v>
      </c>
      <c r="G5667" s="0">
        <v>19.85205078125</v>
      </c>
      <c r="H5667" s="0">
        <v>23.147315979003906</v>
      </c>
      <c r="I5667" s="0">
        <v>3.2952651977539062</v>
      </c>
      <c r="J5667" s="0">
        <v>1.85062575340271</v>
      </c>
      <c r="K5667" s="0">
        <v>77.563827514648438</v>
      </c>
      <c r="L5667" s="0">
        <v>1.780622124671936</v>
      </c>
      <c r="M5667" s="0">
        <v>1</v>
      </c>
      <c r="N5667" s="0">
        <v>0</v>
      </c>
      <c r="O5667" s="0">
        <v>45.27947998046875</v>
      </c>
      <c r="P5667" s="0">
        <v>41.620094299316406</v>
      </c>
      <c r="Q5667" s="0">
        <v>0.25125670433044434</v>
      </c>
      <c r="R5667" s="0">
        <v>0.92359286546707153</v>
      </c>
      <c r="S5667" s="0">
        <v>2.324796199798584</v>
      </c>
      <c r="T5667" s="0">
        <v>3.2952651977539062</v>
      </c>
      <c r="U5667" s="0">
        <v>4.2657341957092285</v>
      </c>
      <c r="V5667" s="0">
        <v>5.6669373512268066</v>
      </c>
      <c r="W5667" s="0">
        <v>6.3392734527587891</v>
      </c>
      <c r="X5667" s="0">
        <v>1.8660928010940552</v>
      </c>
      <c r="Y5667" s="0">
        <v>2.1758477687835693</v>
      </c>
      <c r="Z5667" s="0">
        <v>0.30975493788719177</v>
      </c>
      <c r="AA5667" s="0">
        <v>0.17395882308483124</v>
      </c>
      <c r="AB5667" s="0">
        <v>0.023618137463927269</v>
      </c>
      <c r="AC5667" s="0">
        <v>0.086817733943462372</v>
      </c>
      <c r="AD5667" s="0">
        <v>0.21853084862232208</v>
      </c>
      <c r="AE5667" s="0">
        <v>0.30975493788719177</v>
      </c>
      <c r="AF5667" s="0">
        <v>0.40097904205322266</v>
      </c>
      <c r="AG5667" s="0">
        <v>0.53269213438034058</v>
      </c>
      <c r="AH5667" s="0">
        <v>0.59589171409606934</v>
      </c>
    </row>
    <row r="5668" x14ac:dyDescent="0.4">
      <c r="A5668" s="11" t="str">
        <f>Data[[#This Row],[category]]&amp;Data[[#This Row],[subcategory]]&amp;Data[[#This Row],[date]]&amp;Data[[#This Row],[hour]]</f>
        <v>Zip code regionSouth San Diego9/1/2017Avg. 11 to 6 pm</v>
      </c>
      <c r="B5668" s="11" t="s">
        <v>145</v>
      </c>
      <c r="C5668" t="s">
        <v>58</v>
      </c>
      <c r="D5668" t="s">
        <v>112</v>
      </c>
      <c r="E5668" t="s">
        <v>76</v>
      </c>
      <c r="F5668" s="0">
        <v>94</v>
      </c>
      <c r="G5668" s="0">
        <v>44.915431976318359</v>
      </c>
      <c r="H5668" s="0">
        <v>45.279476165771484</v>
      </c>
      <c r="I5668" s="0">
        <v>0.3640449047088623</v>
      </c>
      <c r="J5668" s="0">
        <v>1.101812481880188</v>
      </c>
      <c r="K5668" s="0">
        <v>93.145896911621094</v>
      </c>
      <c r="L5668" s="0">
        <v>0.33040550351142883</v>
      </c>
      <c r="M5668" s="0">
        <v>0</v>
      </c>
      <c r="N5668" s="0">
        <v>0</v>
      </c>
      <c r="O5668" s="0"/>
      <c r="P5668" s="0"/>
      <c r="Q5668" s="0">
        <v>-1.4482753276824951</v>
      </c>
      <c r="R5668" s="0">
        <v>-1.0479846000671387</v>
      </c>
      <c r="S5668" s="0">
        <v>-0.21374613046646118</v>
      </c>
      <c r="T5668" s="0">
        <v>0.3640449047088623</v>
      </c>
      <c r="U5668" s="0">
        <v>0.94183593988418579</v>
      </c>
      <c r="V5668" s="0">
        <v>1.7760744094848633</v>
      </c>
      <c r="W5668" s="0">
        <v>2.1763651371002197</v>
      </c>
      <c r="X5668" s="0">
        <v>4.222050666809082</v>
      </c>
      <c r="Y5668" s="0">
        <v>4.2562708854675293</v>
      </c>
      <c r="Z5668" s="0">
        <v>0.034220222383737564</v>
      </c>
      <c r="AA5668" s="0">
        <v>0.1035703718662262</v>
      </c>
      <c r="AB5668" s="0">
        <v>-0.13613787293434143</v>
      </c>
      <c r="AC5668" s="0">
        <v>-0.09851054847240448</v>
      </c>
      <c r="AD5668" s="0">
        <v>-0.020092133432626724</v>
      </c>
      <c r="AE5668" s="0">
        <v>0.034220222383737564</v>
      </c>
      <c r="AF5668" s="0">
        <v>0.088532581925392151</v>
      </c>
      <c r="AG5668" s="0">
        <v>0.16695100069046021</v>
      </c>
      <c r="AH5668" s="0">
        <v>0.20457832515239716</v>
      </c>
    </row>
    <row r="5669" x14ac:dyDescent="0.4">
      <c r="A5669" s="11" t="str">
        <f>Data[[#This Row],[category]]&amp;Data[[#This Row],[subcategory]]&amp;Data[[#This Row],[date]]&amp;Data[[#This Row],[hour]]</f>
        <v>Zip code regionSouth San Diego9/1/2017Avg. 2 to 6pm</v>
      </c>
      <c r="B5669" s="11" t="s">
        <v>145</v>
      </c>
      <c r="C5669" t="s">
        <v>58</v>
      </c>
      <c r="D5669" t="s">
        <v>112</v>
      </c>
      <c r="E5669" t="s">
        <v>77</v>
      </c>
      <c r="F5669" s="0">
        <v>94</v>
      </c>
      <c r="G5669" s="0">
        <v>42.635986328125</v>
      </c>
      <c r="H5669" s="0">
        <v>41.620094299316406</v>
      </c>
      <c r="I5669" s="0">
        <v>-1.0158931016921997</v>
      </c>
      <c r="J5669" s="0">
        <v>1.4589191675186157</v>
      </c>
      <c r="K5669" s="0">
        <v>92.156913757324219</v>
      </c>
      <c r="L5669" s="0">
        <v>-0.69633269309997559</v>
      </c>
      <c r="M5669" s="0">
        <v>0</v>
      </c>
      <c r="N5669" s="0">
        <v>0</v>
      </c>
      <c r="O5669" s="0"/>
      <c r="P5669" s="0"/>
      <c r="Q5669" s="0">
        <v>-3.4156014919281006</v>
      </c>
      <c r="R5669" s="0">
        <v>-2.885573148727417</v>
      </c>
      <c r="S5669" s="0">
        <v>-1.7809510231018066</v>
      </c>
      <c r="T5669" s="0">
        <v>-1.0158931016921997</v>
      </c>
      <c r="U5669" s="0">
        <v>-0.25083515048027039</v>
      </c>
      <c r="V5669" s="0">
        <v>0.85378706455230713</v>
      </c>
      <c r="W5669" s="0">
        <v>1.3838154077529907</v>
      </c>
      <c r="X5669" s="0">
        <v>4.0077829360961914</v>
      </c>
      <c r="Y5669" s="0">
        <v>3.9122889041900635</v>
      </c>
      <c r="Z5669" s="0">
        <v>-0.095493949949741364</v>
      </c>
      <c r="AA5669" s="0">
        <v>0.13713839650154114</v>
      </c>
      <c r="AB5669" s="0">
        <v>-0.32106652855873108</v>
      </c>
      <c r="AC5669" s="0">
        <v>-0.2712438702583313</v>
      </c>
      <c r="AD5669" s="0">
        <v>-0.16740939021110535</v>
      </c>
      <c r="AE5669" s="0">
        <v>-0.095493949949741364</v>
      </c>
      <c r="AF5669" s="0">
        <v>-0.023578504100441933</v>
      </c>
      <c r="AG5669" s="0">
        <v>0.080255977809429169</v>
      </c>
      <c r="AH5669" s="0">
        <v>0.13007864356040955</v>
      </c>
    </row>
    <row r="5670" x14ac:dyDescent="0.4">
      <c r="A5670" s="11" t="str">
        <f>Data[[#This Row],[category]]&amp;Data[[#This Row],[subcategory]]&amp;Data[[#This Row],[date]]&amp;Data[[#This Row],[hour]]</f>
        <v>Zip code regionSouth San Diego9/2/20171</v>
      </c>
      <c r="B5670" s="11" t="s">
        <v>145</v>
      </c>
      <c r="C5670" t="s">
        <v>58</v>
      </c>
      <c r="D5670" t="s">
        <v>113</v>
      </c>
      <c r="E5670" t="s">
        <v>40</v>
      </c>
      <c r="F5670" s="0">
        <v>94</v>
      </c>
      <c r="G5670" s="0">
        <v>16.846473693847656</v>
      </c>
      <c r="H5670" s="0">
        <v>21.186925888061523</v>
      </c>
      <c r="I5670" s="0">
        <v>4.3404521942138672</v>
      </c>
      <c r="J5670" s="0">
        <v>1.7765592336654663</v>
      </c>
      <c r="K5670" s="0">
        <v>76.095741271972656</v>
      </c>
      <c r="L5670" s="0">
        <v>2.4431788921356201</v>
      </c>
      <c r="M5670" s="0">
        <v>1</v>
      </c>
      <c r="N5670" s="0">
        <v>1</v>
      </c>
      <c r="O5670" s="0">
        <v>36.772075653076172</v>
      </c>
      <c r="P5670" s="0">
        <v>36.2586669921875</v>
      </c>
      <c r="Q5670" s="0">
        <v>1.4182722568511963</v>
      </c>
      <c r="R5670" s="0">
        <v>2.0636999607086182</v>
      </c>
      <c r="S5670" s="0">
        <v>3.4088237285614014</v>
      </c>
      <c r="T5670" s="0">
        <v>4.3404521942138672</v>
      </c>
      <c r="U5670" s="0">
        <v>5.2720808982849121</v>
      </c>
      <c r="V5670" s="0">
        <v>6.6172046661376953</v>
      </c>
      <c r="W5670" s="0">
        <v>7.262631893157959</v>
      </c>
      <c r="X5670" s="0">
        <v>1.5835685729980469</v>
      </c>
      <c r="Y5670" s="0">
        <v>1.9915710687637329</v>
      </c>
      <c r="Z5670" s="0">
        <v>0.40800249576568604</v>
      </c>
      <c r="AA5670" s="0">
        <v>0.16699656844139099</v>
      </c>
      <c r="AB5670" s="0">
        <v>0.13331758975982666</v>
      </c>
      <c r="AC5670" s="0">
        <v>0.19398778676986694</v>
      </c>
      <c r="AD5670" s="0">
        <v>0.32042941451072693</v>
      </c>
      <c r="AE5670" s="0">
        <v>0.40800249576568604</v>
      </c>
      <c r="AF5670" s="0">
        <v>0.49557557702064514</v>
      </c>
      <c r="AG5670" s="0">
        <v>0.62201720476150513</v>
      </c>
      <c r="AH5670" s="0">
        <v>0.68268740177154541</v>
      </c>
    </row>
    <row r="5671" x14ac:dyDescent="0.4">
      <c r="A5671" s="11" t="str">
        <f>Data[[#This Row],[category]]&amp;Data[[#This Row],[subcategory]]&amp;Data[[#This Row],[date]]&amp;Data[[#This Row],[hour]]</f>
        <v>Zip code regionSouth San Diego9/2/20172</v>
      </c>
      <c r="B5671" s="11" t="s">
        <v>145</v>
      </c>
      <c r="C5671" t="s">
        <v>58</v>
      </c>
      <c r="D5671" t="s">
        <v>113</v>
      </c>
      <c r="E5671" t="s">
        <v>41</v>
      </c>
      <c r="F5671" s="0">
        <v>94</v>
      </c>
      <c r="G5671" s="0">
        <v>15.76967716217041</v>
      </c>
      <c r="H5671" s="0">
        <v>19.834339141845703</v>
      </c>
      <c r="I5671" s="0">
        <v>4.0646610260009766</v>
      </c>
      <c r="J5671" s="0">
        <v>1.5285700559616089</v>
      </c>
      <c r="K5671" s="0">
        <v>75.042556762695312</v>
      </c>
      <c r="L5671" s="0">
        <v>2.6591265201568604</v>
      </c>
      <c r="M5671" s="0">
        <v>1</v>
      </c>
      <c r="N5671" s="0">
        <v>1</v>
      </c>
      <c r="O5671" s="0">
        <v>36.772075653076172</v>
      </c>
      <c r="P5671" s="0">
        <v>36.2586669921875</v>
      </c>
      <c r="Q5671" s="0">
        <v>1.5503870248794556</v>
      </c>
      <c r="R5671" s="0">
        <v>2.1057195663452148</v>
      </c>
      <c r="S5671" s="0">
        <v>3.2630782127380371</v>
      </c>
      <c r="T5671" s="0">
        <v>4.0646610260009766</v>
      </c>
      <c r="U5671" s="0">
        <v>4.866243839263916</v>
      </c>
      <c r="V5671" s="0">
        <v>6.0236024856567383</v>
      </c>
      <c r="W5671" s="0">
        <v>6.5789351463317871</v>
      </c>
      <c r="X5671" s="0">
        <v>1.4823496341705322</v>
      </c>
      <c r="Y5671" s="0">
        <v>1.864427924156189</v>
      </c>
      <c r="Z5671" s="0">
        <v>0.3820781409740448</v>
      </c>
      <c r="AA5671" s="0">
        <v>0.14368557929992676</v>
      </c>
      <c r="AB5671" s="0">
        <v>0.14573639631271362</v>
      </c>
      <c r="AC5671" s="0">
        <v>0.19793766736984253</v>
      </c>
      <c r="AD5671" s="0">
        <v>0.30672934651374817</v>
      </c>
      <c r="AE5671" s="0">
        <v>0.3820781409740448</v>
      </c>
      <c r="AF5671" s="0">
        <v>0.45742693543434143</v>
      </c>
      <c r="AG5671" s="0">
        <v>0.56621861457824707</v>
      </c>
      <c r="AH5671" s="0">
        <v>0.61841988563537598</v>
      </c>
    </row>
    <row r="5672" x14ac:dyDescent="0.4">
      <c r="A5672" s="11" t="str">
        <f>Data[[#This Row],[category]]&amp;Data[[#This Row],[subcategory]]&amp;Data[[#This Row],[date]]&amp;Data[[#This Row],[hour]]</f>
        <v>Zip code regionSouth San Diego9/2/20173</v>
      </c>
      <c r="B5672" s="11" t="s">
        <v>145</v>
      </c>
      <c r="C5672" t="s">
        <v>58</v>
      </c>
      <c r="D5672" t="s">
        <v>113</v>
      </c>
      <c r="E5672" t="s">
        <v>42</v>
      </c>
      <c r="F5672" s="0">
        <v>94</v>
      </c>
      <c r="G5672" s="0">
        <v>14.882346153259277</v>
      </c>
      <c r="H5672" s="0">
        <v>18.331689834594727</v>
      </c>
      <c r="I5672" s="0">
        <v>3.4493446350097656</v>
      </c>
      <c r="J5672" s="0">
        <v>1.3150777816772461</v>
      </c>
      <c r="K5672" s="0">
        <v>74.265960693359375</v>
      </c>
      <c r="L5672" s="0">
        <v>2.6229205131530762</v>
      </c>
      <c r="M5672" s="0">
        <v>1</v>
      </c>
      <c r="N5672" s="0">
        <v>1</v>
      </c>
      <c r="O5672" s="0">
        <v>36.772075653076172</v>
      </c>
      <c r="P5672" s="0">
        <v>36.2586669921875</v>
      </c>
      <c r="Q5672" s="0">
        <v>1.2862341403961182</v>
      </c>
      <c r="R5672" s="0">
        <v>1.7640045881271362</v>
      </c>
      <c r="S5672" s="0">
        <v>2.7597172260284424</v>
      </c>
      <c r="T5672" s="0">
        <v>3.4493446350097656</v>
      </c>
      <c r="U5672" s="0">
        <v>4.138972282409668</v>
      </c>
      <c r="V5672" s="0">
        <v>5.1346845626831055</v>
      </c>
      <c r="W5672" s="0">
        <v>5.612454891204834</v>
      </c>
      <c r="X5672" s="0">
        <v>1.3989405632019043</v>
      </c>
      <c r="Y5672" s="0">
        <v>1.7231788635253906</v>
      </c>
      <c r="Z5672" s="0">
        <v>0.32423838973045349</v>
      </c>
      <c r="AA5672" s="0">
        <v>0.12361731380224228</v>
      </c>
      <c r="AB5672" s="0">
        <v>0.12090600281953812</v>
      </c>
      <c r="AC5672" s="0">
        <v>0.16581642627716064</v>
      </c>
      <c r="AD5672" s="0">
        <v>0.25941342115402222</v>
      </c>
      <c r="AE5672" s="0">
        <v>0.32423838973045349</v>
      </c>
      <c r="AF5672" s="0">
        <v>0.38906335830688477</v>
      </c>
      <c r="AG5672" s="0">
        <v>0.48266035318374634</v>
      </c>
      <c r="AH5672" s="0">
        <v>0.52757078409194946</v>
      </c>
    </row>
    <row r="5673" x14ac:dyDescent="0.4">
      <c r="A5673" s="11" t="str">
        <f>Data[[#This Row],[category]]&amp;Data[[#This Row],[subcategory]]&amp;Data[[#This Row],[date]]&amp;Data[[#This Row],[hour]]</f>
        <v>Zip code regionSouth San Diego9/2/20174</v>
      </c>
      <c r="B5673" s="11" t="s">
        <v>145</v>
      </c>
      <c r="C5673" t="s">
        <v>58</v>
      </c>
      <c r="D5673" t="s">
        <v>113</v>
      </c>
      <c r="E5673" t="s">
        <v>43</v>
      </c>
      <c r="F5673" s="0">
        <v>94</v>
      </c>
      <c r="G5673" s="0">
        <v>14.085979461669922</v>
      </c>
      <c r="H5673" s="0">
        <v>17.878503799438477</v>
      </c>
      <c r="I5673" s="0">
        <v>3.7925248146057129</v>
      </c>
      <c r="J5673" s="0">
        <v>1.2409855127334595</v>
      </c>
      <c r="K5673" s="0">
        <v>74.085105895996094</v>
      </c>
      <c r="L5673" s="0">
        <v>3.0560588836669922</v>
      </c>
      <c r="M5673" s="0">
        <v>1</v>
      </c>
      <c r="N5673" s="0">
        <v>1</v>
      </c>
      <c r="O5673" s="0">
        <v>36.772075653076172</v>
      </c>
      <c r="P5673" s="0">
        <v>36.2586669921875</v>
      </c>
      <c r="Q5673" s="0">
        <v>1.7512853145599365</v>
      </c>
      <c r="R5673" s="0">
        <v>2.2021379470825195</v>
      </c>
      <c r="S5673" s="0">
        <v>3.1417512893676758</v>
      </c>
      <c r="T5673" s="0">
        <v>3.7925248146057129</v>
      </c>
      <c r="U5673" s="0">
        <v>4.44329833984375</v>
      </c>
      <c r="V5673" s="0">
        <v>5.3829116821289062</v>
      </c>
      <c r="W5673" s="0">
        <v>5.8337645530700684</v>
      </c>
      <c r="X5673" s="0">
        <v>1.3240820169448853</v>
      </c>
      <c r="Y5673" s="0">
        <v>1.6805793046951294</v>
      </c>
      <c r="Z5673" s="0">
        <v>0.35649734735488892</v>
      </c>
      <c r="AA5673" s="0">
        <v>0.11665263772010803</v>
      </c>
      <c r="AB5673" s="0">
        <v>0.16462083160877228</v>
      </c>
      <c r="AC5673" s="0">
        <v>0.2070009708404541</v>
      </c>
      <c r="AD5673" s="0">
        <v>0.2953246533870697</v>
      </c>
      <c r="AE5673" s="0">
        <v>0.35649734735488892</v>
      </c>
      <c r="AF5673" s="0">
        <v>0.41767004132270813</v>
      </c>
      <c r="AG5673" s="0">
        <v>0.50599372386932373</v>
      </c>
      <c r="AH5673" s="0">
        <v>0.54837387800216675</v>
      </c>
    </row>
    <row r="5674" x14ac:dyDescent="0.4">
      <c r="A5674" s="11" t="str">
        <f>Data[[#This Row],[category]]&amp;Data[[#This Row],[subcategory]]&amp;Data[[#This Row],[date]]&amp;Data[[#This Row],[hour]]</f>
        <v>Zip code regionSouth San Diego9/2/20175</v>
      </c>
      <c r="B5674" s="11" t="s">
        <v>145</v>
      </c>
      <c r="C5674" t="s">
        <v>58</v>
      </c>
      <c r="D5674" t="s">
        <v>113</v>
      </c>
      <c r="E5674" t="s">
        <v>44</v>
      </c>
      <c r="F5674" s="0">
        <v>94</v>
      </c>
      <c r="G5674" s="0">
        <v>13.674878120422363</v>
      </c>
      <c r="H5674" s="0">
        <v>17.344768524169922</v>
      </c>
      <c r="I5674" s="0">
        <v>3.6698899269104004</v>
      </c>
      <c r="J5674" s="0">
        <v>1.1470130681991577</v>
      </c>
      <c r="K5674" s="0">
        <v>73.861701965332031</v>
      </c>
      <c r="L5674" s="0">
        <v>3.1995189189910889</v>
      </c>
      <c r="M5674" s="0">
        <v>1</v>
      </c>
      <c r="N5674" s="0">
        <v>1</v>
      </c>
      <c r="O5674" s="0">
        <v>36.772075653076172</v>
      </c>
      <c r="P5674" s="0">
        <v>36.2586669921875</v>
      </c>
      <c r="Q5674" s="0">
        <v>1.7832213640213013</v>
      </c>
      <c r="R5674" s="0">
        <v>2.1999335289001465</v>
      </c>
      <c r="S5674" s="0">
        <v>3.0683956146240234</v>
      </c>
      <c r="T5674" s="0">
        <v>3.6698899269104004</v>
      </c>
      <c r="U5674" s="0">
        <v>4.2713842391967773</v>
      </c>
      <c r="V5674" s="0">
        <v>5.1398463249206543</v>
      </c>
      <c r="W5674" s="0">
        <v>5.5565586090087891</v>
      </c>
      <c r="X5674" s="0">
        <v>1.2854385375976563</v>
      </c>
      <c r="Y5674" s="0">
        <v>1.6304082870483398</v>
      </c>
      <c r="Z5674" s="0">
        <v>0.34496966004371643</v>
      </c>
      <c r="AA5674" s="0">
        <v>0.10781922936439514</v>
      </c>
      <c r="AB5674" s="0">
        <v>0.16762280464172363</v>
      </c>
      <c r="AC5674" s="0">
        <v>0.20679375529289246</v>
      </c>
      <c r="AD5674" s="0">
        <v>0.28842920064926147</v>
      </c>
      <c r="AE5674" s="0">
        <v>0.34496966004371643</v>
      </c>
      <c r="AF5674" s="0">
        <v>0.40151011943817139</v>
      </c>
      <c r="AG5674" s="0">
        <v>0.48314556479454041</v>
      </c>
      <c r="AH5674" s="0">
        <v>0.52231651544570923</v>
      </c>
    </row>
    <row r="5675" x14ac:dyDescent="0.4">
      <c r="A5675" s="11" t="str">
        <f>Data[[#This Row],[category]]&amp;Data[[#This Row],[subcategory]]&amp;Data[[#This Row],[date]]&amp;Data[[#This Row],[hour]]</f>
        <v>Zip code regionSouth San Diego9/2/20176</v>
      </c>
      <c r="B5675" s="11" t="s">
        <v>145</v>
      </c>
      <c r="C5675" t="s">
        <v>58</v>
      </c>
      <c r="D5675" t="s">
        <v>113</v>
      </c>
      <c r="E5675" t="s">
        <v>45</v>
      </c>
      <c r="F5675" s="0">
        <v>94</v>
      </c>
      <c r="G5675" s="0">
        <v>15.443155288696289</v>
      </c>
      <c r="H5675" s="0">
        <v>18.433063507080078</v>
      </c>
      <c r="I5675" s="0">
        <v>2.9899082183837891</v>
      </c>
      <c r="J5675" s="0">
        <v>1.0671963691711426</v>
      </c>
      <c r="K5675" s="0">
        <v>72.085105895996094</v>
      </c>
      <c r="L5675" s="0">
        <v>2.8016476631164551</v>
      </c>
      <c r="M5675" s="0">
        <v>1</v>
      </c>
      <c r="N5675" s="0">
        <v>1</v>
      </c>
      <c r="O5675" s="0">
        <v>36.772075653076172</v>
      </c>
      <c r="P5675" s="0">
        <v>36.2586669921875</v>
      </c>
      <c r="Q5675" s="0">
        <v>1.2345263957977295</v>
      </c>
      <c r="R5675" s="0">
        <v>1.6222410202026367</v>
      </c>
      <c r="S5675" s="0">
        <v>2.4302699565887451</v>
      </c>
      <c r="T5675" s="0">
        <v>2.9899082183837891</v>
      </c>
      <c r="U5675" s="0">
        <v>3.549546480178833</v>
      </c>
      <c r="V5675" s="0">
        <v>4.3575754165649414</v>
      </c>
      <c r="W5675" s="0">
        <v>4.7452898025512695</v>
      </c>
      <c r="X5675" s="0">
        <v>1.4516565799713135</v>
      </c>
      <c r="Y5675" s="0">
        <v>1.7327079772949219</v>
      </c>
      <c r="Z5675" s="0">
        <v>0.28105136752128601</v>
      </c>
      <c r="AA5675" s="0">
        <v>0.10031645745038986</v>
      </c>
      <c r="AB5675" s="0">
        <v>0.11604547500610352</v>
      </c>
      <c r="AC5675" s="0">
        <v>0.15249066054821014</v>
      </c>
      <c r="AD5675" s="0">
        <v>0.22844536602497101</v>
      </c>
      <c r="AE5675" s="0">
        <v>0.28105136752128601</v>
      </c>
      <c r="AF5675" s="0">
        <v>0.33365738391876221</v>
      </c>
      <c r="AG5675" s="0">
        <v>0.40961208939552307</v>
      </c>
      <c r="AH5675" s="0">
        <v>0.44605726003646851</v>
      </c>
    </row>
    <row r="5676" x14ac:dyDescent="0.4">
      <c r="A5676" s="11" t="str">
        <f>Data[[#This Row],[category]]&amp;Data[[#This Row],[subcategory]]&amp;Data[[#This Row],[date]]&amp;Data[[#This Row],[hour]]</f>
        <v>Zip code regionSouth San Diego9/2/20177</v>
      </c>
      <c r="B5676" s="11" t="s">
        <v>145</v>
      </c>
      <c r="C5676" t="s">
        <v>58</v>
      </c>
      <c r="D5676" t="s">
        <v>113</v>
      </c>
      <c r="E5676" t="s">
        <v>59</v>
      </c>
      <c r="F5676" s="0">
        <v>94</v>
      </c>
      <c r="G5676" s="0">
        <v>17.544124603271484</v>
      </c>
      <c r="H5676" s="0">
        <v>21.162385940551758</v>
      </c>
      <c r="I5676" s="0">
        <v>3.6182606220245361</v>
      </c>
      <c r="J5676" s="0">
        <v>1.1078783273696899</v>
      </c>
      <c r="K5676" s="0">
        <v>72.670211791992188</v>
      </c>
      <c r="L5676" s="0">
        <v>3.2659368515014648</v>
      </c>
      <c r="M5676" s="0">
        <v>1</v>
      </c>
      <c r="N5676" s="0">
        <v>1</v>
      </c>
      <c r="O5676" s="0">
        <v>36.772075653076172</v>
      </c>
      <c r="P5676" s="0">
        <v>36.2586669921875</v>
      </c>
      <c r="Q5676" s="0">
        <v>1.795962929725647</v>
      </c>
      <c r="R5676" s="0">
        <v>2.1984574794769287</v>
      </c>
      <c r="S5676" s="0">
        <v>3.0372886657714844</v>
      </c>
      <c r="T5676" s="0">
        <v>3.6182606220245361</v>
      </c>
      <c r="U5676" s="0">
        <v>4.1992325782775879</v>
      </c>
      <c r="V5676" s="0">
        <v>5.0380640029907227</v>
      </c>
      <c r="W5676" s="0">
        <v>5.4405584335327148</v>
      </c>
      <c r="X5676" s="0">
        <v>1.6491477489471436</v>
      </c>
      <c r="Y5676" s="0">
        <v>1.9892642498016357</v>
      </c>
      <c r="Z5676" s="0">
        <v>0.34011650085449219</v>
      </c>
      <c r="AA5676" s="0">
        <v>0.10414056479930878</v>
      </c>
      <c r="AB5676" s="0">
        <v>0.16882051527500153</v>
      </c>
      <c r="AC5676" s="0">
        <v>0.20665499567985535</v>
      </c>
      <c r="AD5676" s="0">
        <v>0.28550514578819275</v>
      </c>
      <c r="AE5676" s="0">
        <v>0.34011650085449219</v>
      </c>
      <c r="AF5676" s="0">
        <v>0.39472785592079163</v>
      </c>
      <c r="AG5676" s="0">
        <v>0.47357800602912903</v>
      </c>
      <c r="AH5676" s="0">
        <v>0.51141250133514404</v>
      </c>
    </row>
    <row r="5677" x14ac:dyDescent="0.4">
      <c r="A5677" s="11" t="str">
        <f>Data[[#This Row],[category]]&amp;Data[[#This Row],[subcategory]]&amp;Data[[#This Row],[date]]&amp;Data[[#This Row],[hour]]</f>
        <v>Zip code regionSouth San Diego9/2/20178</v>
      </c>
      <c r="B5677" s="11" t="s">
        <v>145</v>
      </c>
      <c r="C5677" t="s">
        <v>58</v>
      </c>
      <c r="D5677" t="s">
        <v>113</v>
      </c>
      <c r="E5677" t="s">
        <v>60</v>
      </c>
      <c r="F5677" s="0">
        <v>94</v>
      </c>
      <c r="G5677" s="0">
        <v>20.494857788085938</v>
      </c>
      <c r="H5677" s="0">
        <v>23.579700469970703</v>
      </c>
      <c r="I5677" s="0">
        <v>3.0848438739776611</v>
      </c>
      <c r="J5677" s="0">
        <v>1.0659661293029785</v>
      </c>
      <c r="K5677" s="0">
        <v>73.553192138671875</v>
      </c>
      <c r="L5677" s="0">
        <v>2.8939416408538818</v>
      </c>
      <c r="M5677" s="0">
        <v>1</v>
      </c>
      <c r="N5677" s="0">
        <v>1</v>
      </c>
      <c r="O5677" s="0">
        <v>36.772075653076172</v>
      </c>
      <c r="P5677" s="0">
        <v>36.2586669921875</v>
      </c>
      <c r="Q5677" s="0">
        <v>1.3314856290817261</v>
      </c>
      <c r="R5677" s="0">
        <v>1.7187533378601074</v>
      </c>
      <c r="S5677" s="0">
        <v>2.525850772857666</v>
      </c>
      <c r="T5677" s="0">
        <v>3.0848438739776611</v>
      </c>
      <c r="U5677" s="0">
        <v>3.6438369750976563</v>
      </c>
      <c r="V5677" s="0">
        <v>4.4509344100952148</v>
      </c>
      <c r="W5677" s="0">
        <v>4.8382019996643066</v>
      </c>
      <c r="X5677" s="0">
        <v>1.9265166521072388</v>
      </c>
      <c r="Y5677" s="0">
        <v>2.2164919376373291</v>
      </c>
      <c r="Z5677" s="0">
        <v>0.28997531533241272</v>
      </c>
      <c r="AA5677" s="0">
        <v>0.10020081698894501</v>
      </c>
      <c r="AB5677" s="0">
        <v>0.12515963613986969</v>
      </c>
      <c r="AC5677" s="0">
        <v>0.16156280040740967</v>
      </c>
      <c r="AD5677" s="0">
        <v>0.23742996156215668</v>
      </c>
      <c r="AE5677" s="0">
        <v>0.28997531533241272</v>
      </c>
      <c r="AF5677" s="0">
        <v>0.34252068400382996</v>
      </c>
      <c r="AG5677" s="0">
        <v>0.41838783025741577</v>
      </c>
      <c r="AH5677" s="0">
        <v>0.45479097962379456</v>
      </c>
    </row>
    <row r="5678" x14ac:dyDescent="0.4">
      <c r="A5678" s="11" t="str">
        <f>Data[[#This Row],[category]]&amp;Data[[#This Row],[subcategory]]&amp;Data[[#This Row],[date]]&amp;Data[[#This Row],[hour]]</f>
        <v>Zip code regionSouth San Diego9/2/20179</v>
      </c>
      <c r="B5678" s="11" t="s">
        <v>145</v>
      </c>
      <c r="C5678" t="s">
        <v>58</v>
      </c>
      <c r="D5678" t="s">
        <v>113</v>
      </c>
      <c r="E5678" t="s">
        <v>61</v>
      </c>
      <c r="F5678" s="0">
        <v>94</v>
      </c>
      <c r="G5678" s="0">
        <v>25.532745361328125</v>
      </c>
      <c r="H5678" s="0">
        <v>26.707065582275391</v>
      </c>
      <c r="I5678" s="0">
        <v>1.1743193864822388</v>
      </c>
      <c r="J5678" s="0">
        <v>0.98650217056274414</v>
      </c>
      <c r="K5678" s="0">
        <v>78.404258728027344</v>
      </c>
      <c r="L5678" s="0">
        <v>1.1903870105743408</v>
      </c>
      <c r="M5678" s="0">
        <v>0</v>
      </c>
      <c r="N5678" s="0">
        <v>0</v>
      </c>
      <c r="O5678" s="0">
        <v>36.772075653076172</v>
      </c>
      <c r="P5678" s="0">
        <v>36.2586669921875</v>
      </c>
      <c r="Q5678" s="0">
        <v>-0.448332279920578</v>
      </c>
      <c r="R5678" s="0">
        <v>-0.089934013783931732</v>
      </c>
      <c r="S5678" s="0">
        <v>0.65699714422225952</v>
      </c>
      <c r="T5678" s="0">
        <v>1.1743193864822388</v>
      </c>
      <c r="U5678" s="0">
        <v>1.6916416883468628</v>
      </c>
      <c r="V5678" s="0">
        <v>2.438572883605957</v>
      </c>
      <c r="W5678" s="0">
        <v>2.7969710826873779</v>
      </c>
      <c r="X5678" s="0">
        <v>2.4000780582427979</v>
      </c>
      <c r="Y5678" s="0">
        <v>2.5104641914367676</v>
      </c>
      <c r="Z5678" s="0">
        <v>0.11038602143526077</v>
      </c>
      <c r="AA5678" s="0">
        <v>0.092731207609176636</v>
      </c>
      <c r="AB5678" s="0">
        <v>-0.042143240571022034</v>
      </c>
      <c r="AC5678" s="0">
        <v>-0.0084538031369447708</v>
      </c>
      <c r="AD5678" s="0">
        <v>0.061757728457450867</v>
      </c>
      <c r="AE5678" s="0">
        <v>0.11038602143526077</v>
      </c>
      <c r="AF5678" s="0">
        <v>0.15901431441307068</v>
      </c>
      <c r="AG5678" s="0">
        <v>0.22922584414482117</v>
      </c>
      <c r="AH5678" s="0">
        <v>0.26291528344154358</v>
      </c>
    </row>
    <row r="5679" x14ac:dyDescent="0.4">
      <c r="A5679" s="11" t="str">
        <f>Data[[#This Row],[category]]&amp;Data[[#This Row],[subcategory]]&amp;Data[[#This Row],[date]]&amp;Data[[#This Row],[hour]]</f>
        <v>Zip code regionSouth San Diego9/2/201710</v>
      </c>
      <c r="B5679" s="11" t="s">
        <v>145</v>
      </c>
      <c r="C5679" t="s">
        <v>58</v>
      </c>
      <c r="D5679" t="s">
        <v>113</v>
      </c>
      <c r="E5679" t="s">
        <v>62</v>
      </c>
      <c r="F5679" s="0">
        <v>94</v>
      </c>
      <c r="G5679" s="0">
        <v>30.137248992919922</v>
      </c>
      <c r="H5679" s="0">
        <v>30.638254165649414</v>
      </c>
      <c r="I5679" s="0">
        <v>0.50100570917129517</v>
      </c>
      <c r="J5679" s="0">
        <v>0.38108071684837341</v>
      </c>
      <c r="K5679" s="0">
        <v>82.734039306640625</v>
      </c>
      <c r="L5679" s="0">
        <v>1.3146971464157104</v>
      </c>
      <c r="M5679" s="0">
        <v>0</v>
      </c>
      <c r="N5679" s="0">
        <v>0</v>
      </c>
      <c r="O5679" s="0">
        <v>36.772075653076172</v>
      </c>
      <c r="P5679" s="0">
        <v>36.2586669921875</v>
      </c>
      <c r="Q5679" s="0">
        <v>-0.12581628561019897</v>
      </c>
      <c r="R5679" s="0">
        <v>0.012631120160222054</v>
      </c>
      <c r="S5679" s="0">
        <v>0.30116677284240723</v>
      </c>
      <c r="T5679" s="0">
        <v>0.50100570917129517</v>
      </c>
      <c r="U5679" s="0">
        <v>0.70084464550018311</v>
      </c>
      <c r="V5679" s="0">
        <v>0.98938030004501343</v>
      </c>
      <c r="W5679" s="0">
        <v>1.1278277635574341</v>
      </c>
      <c r="X5679" s="0">
        <v>2.8329014778137207</v>
      </c>
      <c r="Y5679" s="0">
        <v>2.8799958229064941</v>
      </c>
      <c r="Z5679" s="0">
        <v>0.047094535082578659</v>
      </c>
      <c r="AA5679" s="0">
        <v>0.035821586847305298</v>
      </c>
      <c r="AB5679" s="0">
        <v>-0.011826732195913792</v>
      </c>
      <c r="AC5679" s="0">
        <v>0.0011873244075104594</v>
      </c>
      <c r="AD5679" s="0">
        <v>0.028309676796197891</v>
      </c>
      <c r="AE5679" s="0">
        <v>0.047094535082578659</v>
      </c>
      <c r="AF5679" s="0">
        <v>0.065879397094249725</v>
      </c>
      <c r="AG5679" s="0">
        <v>0.093001745641231537</v>
      </c>
      <c r="AH5679" s="0">
        <v>0.10601580142974854</v>
      </c>
    </row>
    <row r="5680" x14ac:dyDescent="0.4">
      <c r="A5680" s="11" t="str">
        <f>Data[[#This Row],[category]]&amp;Data[[#This Row],[subcategory]]&amp;Data[[#This Row],[date]]&amp;Data[[#This Row],[hour]]</f>
        <v>Zip code regionSouth San Diego9/2/201711</v>
      </c>
      <c r="B5680" s="11" t="s">
        <v>145</v>
      </c>
      <c r="C5680" t="s">
        <v>58</v>
      </c>
      <c r="D5680" t="s">
        <v>113</v>
      </c>
      <c r="E5680" t="s">
        <v>63</v>
      </c>
      <c r="F5680" s="0">
        <v>94</v>
      </c>
      <c r="G5680" s="0">
        <v>33.133762359619141</v>
      </c>
      <c r="H5680" s="0">
        <v>32.632755279541016</v>
      </c>
      <c r="I5680" s="0">
        <v>-0.50100535154342651</v>
      </c>
      <c r="J5680" s="0">
        <v>0.38108065724372864</v>
      </c>
      <c r="K5680" s="0">
        <v>87.276596069335938</v>
      </c>
      <c r="L5680" s="0">
        <v>-1.3146963119506836</v>
      </c>
      <c r="M5680" s="0">
        <v>0</v>
      </c>
      <c r="N5680" s="0">
        <v>0</v>
      </c>
      <c r="O5680" s="0">
        <v>36.772075653076172</v>
      </c>
      <c r="P5680" s="0">
        <v>36.2586669921875</v>
      </c>
      <c r="Q5680" s="0">
        <v>-1.1278272867202759</v>
      </c>
      <c r="R5680" s="0">
        <v>-0.9893798828125</v>
      </c>
      <c r="S5680" s="0">
        <v>-0.70084422826766968</v>
      </c>
      <c r="T5680" s="0">
        <v>-0.50100535154342651</v>
      </c>
      <c r="U5680" s="0">
        <v>-0.30116644501686096</v>
      </c>
      <c r="V5680" s="0">
        <v>-0.01263083890080452</v>
      </c>
      <c r="W5680" s="0">
        <v>0.12581655383110046</v>
      </c>
      <c r="X5680" s="0">
        <v>3.1145737171173096</v>
      </c>
      <c r="Y5680" s="0">
        <v>3.0674788951873779</v>
      </c>
      <c r="Z5680" s="0">
        <v>-0.047094501554965973</v>
      </c>
      <c r="AA5680" s="0">
        <v>0.035821583122014999</v>
      </c>
      <c r="AB5680" s="0">
        <v>-0.10601576417684555</v>
      </c>
      <c r="AC5680" s="0">
        <v>-0.093001708388328552</v>
      </c>
      <c r="AD5680" s="0">
        <v>-0.065879359841346741</v>
      </c>
      <c r="AE5680" s="0">
        <v>-0.047094501554965973</v>
      </c>
      <c r="AF5680" s="0">
        <v>-0.028309645131230354</v>
      </c>
      <c r="AG5680" s="0">
        <v>-0.0011872956529259682</v>
      </c>
      <c r="AH5680" s="0">
        <v>0.011826759204268456</v>
      </c>
    </row>
    <row r="5681" x14ac:dyDescent="0.4">
      <c r="A5681" s="11" t="str">
        <f>Data[[#This Row],[category]]&amp;Data[[#This Row],[subcategory]]&amp;Data[[#This Row],[date]]&amp;Data[[#This Row],[hour]]</f>
        <v>Zip code regionSouth San Diego9/2/201712</v>
      </c>
      <c r="B5681" s="11" t="s">
        <v>145</v>
      </c>
      <c r="C5681" t="s">
        <v>58</v>
      </c>
      <c r="D5681" t="s">
        <v>113</v>
      </c>
      <c r="E5681" t="s">
        <v>64</v>
      </c>
      <c r="F5681" s="0">
        <v>94</v>
      </c>
      <c r="G5681" s="0">
        <v>35.472736358642578</v>
      </c>
      <c r="H5681" s="0">
        <v>35.95758056640625</v>
      </c>
      <c r="I5681" s="0">
        <v>0.48484671115875244</v>
      </c>
      <c r="J5681" s="0">
        <v>0.79461550712585449</v>
      </c>
      <c r="K5681" s="0">
        <v>92.957443237304688</v>
      </c>
      <c r="L5681" s="0">
        <v>0.61016517877578735</v>
      </c>
      <c r="M5681" s="0">
        <v>0</v>
      </c>
      <c r="N5681" s="0">
        <v>0</v>
      </c>
      <c r="O5681" s="0">
        <v>36.772075653076172</v>
      </c>
      <c r="P5681" s="0">
        <v>36.2586669921875</v>
      </c>
      <c r="Q5681" s="0">
        <v>-0.82217949628829956</v>
      </c>
      <c r="R5681" s="0">
        <v>-0.53349405527114868</v>
      </c>
      <c r="S5681" s="0">
        <v>0.068149931728839874</v>
      </c>
      <c r="T5681" s="0">
        <v>0.48484671115875244</v>
      </c>
      <c r="U5681" s="0">
        <v>0.90154349803924561</v>
      </c>
      <c r="V5681" s="0">
        <v>1.5031874179840088</v>
      </c>
      <c r="W5681" s="0">
        <v>1.7918728590011597</v>
      </c>
      <c r="X5681" s="0">
        <v>3.3344371318817139</v>
      </c>
      <c r="Y5681" s="0">
        <v>3.3800125122070313</v>
      </c>
      <c r="Z5681" s="0">
        <v>0.045575592666864395</v>
      </c>
      <c r="AA5681" s="0">
        <v>0.074693858623504639</v>
      </c>
      <c r="AB5681" s="0">
        <v>-0.077284872531890869</v>
      </c>
      <c r="AC5681" s="0">
        <v>-0.050148438662290573</v>
      </c>
      <c r="AD5681" s="0">
        <v>0.006406094878911972</v>
      </c>
      <c r="AE5681" s="0">
        <v>0.045575592666864395</v>
      </c>
      <c r="AF5681" s="0">
        <v>0.08474508672952652</v>
      </c>
      <c r="AG5681" s="0">
        <v>0.14129962027072906</v>
      </c>
      <c r="AH5681" s="0">
        <v>0.16843605041503906</v>
      </c>
    </row>
    <row r="5682" x14ac:dyDescent="0.4">
      <c r="A5682" s="11" t="str">
        <f>Data[[#This Row],[category]]&amp;Data[[#This Row],[subcategory]]&amp;Data[[#This Row],[date]]&amp;Data[[#This Row],[hour]]</f>
        <v>Zip code regionSouth San Diego9/2/201713</v>
      </c>
      <c r="B5682" s="11" t="s">
        <v>145</v>
      </c>
      <c r="C5682" t="s">
        <v>58</v>
      </c>
      <c r="D5682" t="s">
        <v>113</v>
      </c>
      <c r="E5682" t="s">
        <v>65</v>
      </c>
      <c r="F5682" s="0">
        <v>94</v>
      </c>
      <c r="G5682" s="0">
        <v>36.559799194335938</v>
      </c>
      <c r="H5682" s="0">
        <v>37.425148010253906</v>
      </c>
      <c r="I5682" s="0">
        <v>0.86534702777862549</v>
      </c>
      <c r="J5682" s="0">
        <v>0.83716142177581787</v>
      </c>
      <c r="K5682" s="0">
        <v>94.372337341308594</v>
      </c>
      <c r="L5682" s="0">
        <v>1.033668041229248</v>
      </c>
      <c r="M5682" s="0">
        <v>0</v>
      </c>
      <c r="N5682" s="0">
        <v>0</v>
      </c>
      <c r="O5682" s="0">
        <v>36.772075653076172</v>
      </c>
      <c r="P5682" s="0">
        <v>36.2586669921875</v>
      </c>
      <c r="Q5682" s="0">
        <v>-0.51166099309921265</v>
      </c>
      <c r="R5682" s="0">
        <v>-0.20751850306987762</v>
      </c>
      <c r="S5682" s="0">
        <v>0.42633914947509766</v>
      </c>
      <c r="T5682" s="0">
        <v>0.86534702777862549</v>
      </c>
      <c r="U5682" s="0">
        <v>1.3043549060821533</v>
      </c>
      <c r="V5682" s="0">
        <v>1.938212513923645</v>
      </c>
      <c r="W5682" s="0">
        <v>2.2423551082611084</v>
      </c>
      <c r="X5682" s="0">
        <v>3.4366211891174316</v>
      </c>
      <c r="Y5682" s="0">
        <v>3.5179638862609863</v>
      </c>
      <c r="Z5682" s="0">
        <v>0.081342622637748718</v>
      </c>
      <c r="AA5682" s="0">
        <v>0.078693173825740814</v>
      </c>
      <c r="AB5682" s="0">
        <v>-0.048096131533384323</v>
      </c>
      <c r="AC5682" s="0">
        <v>-0.019506737589836121</v>
      </c>
      <c r="AD5682" s="0">
        <v>0.040075883269309998</v>
      </c>
      <c r="AE5682" s="0">
        <v>0.081342622637748718</v>
      </c>
      <c r="AF5682" s="0">
        <v>0.12260936200618744</v>
      </c>
      <c r="AG5682" s="0">
        <v>0.18219198286533356</v>
      </c>
      <c r="AH5682" s="0">
        <v>0.21078138053417206</v>
      </c>
    </row>
    <row r="5683" x14ac:dyDescent="0.4">
      <c r="A5683" s="11" t="str">
        <f>Data[[#This Row],[category]]&amp;Data[[#This Row],[subcategory]]&amp;Data[[#This Row],[date]]&amp;Data[[#This Row],[hour]]</f>
        <v>Zip code regionSouth San Diego9/2/201714</v>
      </c>
      <c r="B5683" s="11" t="s">
        <v>145</v>
      </c>
      <c r="C5683" t="s">
        <v>58</v>
      </c>
      <c r="D5683" t="s">
        <v>113</v>
      </c>
      <c r="E5683" t="s">
        <v>66</v>
      </c>
      <c r="F5683" s="0">
        <v>94</v>
      </c>
      <c r="G5683" s="0">
        <v>36.822929382324219</v>
      </c>
      <c r="H5683" s="0">
        <v>38.987133026123047</v>
      </c>
      <c r="I5683" s="0">
        <v>2.1642048358917236</v>
      </c>
      <c r="J5683" s="0">
        <v>1.0152419805526733</v>
      </c>
      <c r="K5683" s="0">
        <v>96.861701965332031</v>
      </c>
      <c r="L5683" s="0">
        <v>2.1317133903503418</v>
      </c>
      <c r="M5683" s="0">
        <v>1</v>
      </c>
      <c r="N5683" s="0">
        <v>1</v>
      </c>
      <c r="O5683" s="0">
        <v>36.772075653076172</v>
      </c>
      <c r="P5683" s="0">
        <v>36.2586669921875</v>
      </c>
      <c r="Q5683" s="0">
        <v>0.4942803680896759</v>
      </c>
      <c r="R5683" s="0">
        <v>0.86311990022659302</v>
      </c>
      <c r="S5683" s="0">
        <v>1.6318113803863525</v>
      </c>
      <c r="T5683" s="0">
        <v>2.1642048358917236</v>
      </c>
      <c r="U5683" s="0">
        <v>2.6965982913970947</v>
      </c>
      <c r="V5683" s="0">
        <v>3.465289831161499</v>
      </c>
      <c r="W5683" s="0">
        <v>3.8341293334960937</v>
      </c>
      <c r="X5683" s="0">
        <v>3.461355447769165</v>
      </c>
      <c r="Y5683" s="0">
        <v>3.6647903919219971</v>
      </c>
      <c r="Z5683" s="0">
        <v>0.2034352570772171</v>
      </c>
      <c r="AA5683" s="0">
        <v>0.095432743430137634</v>
      </c>
      <c r="AB5683" s="0">
        <v>0.046462364494800568</v>
      </c>
      <c r="AC5683" s="0">
        <v>0.081133276224136353</v>
      </c>
      <c r="AD5683" s="0">
        <v>0.15339027345180511</v>
      </c>
      <c r="AE5683" s="0">
        <v>0.2034352570772171</v>
      </c>
      <c r="AF5683" s="0">
        <v>0.2534802258014679</v>
      </c>
      <c r="AG5683" s="0">
        <v>0.32573723793029785</v>
      </c>
      <c r="AH5683" s="0">
        <v>0.36040815711021423</v>
      </c>
    </row>
    <row r="5684" x14ac:dyDescent="0.4">
      <c r="A5684" s="11" t="str">
        <f>Data[[#This Row],[category]]&amp;Data[[#This Row],[subcategory]]&amp;Data[[#This Row],[date]]&amp;Data[[#This Row],[hour]]</f>
        <v>Zip code regionSouth San Diego9/2/201715</v>
      </c>
      <c r="B5684" s="11" t="s">
        <v>145</v>
      </c>
      <c r="C5684" t="s">
        <v>58</v>
      </c>
      <c r="D5684" t="s">
        <v>113</v>
      </c>
      <c r="E5684" t="s">
        <v>67</v>
      </c>
      <c r="F5684" s="0">
        <v>94</v>
      </c>
      <c r="G5684" s="0">
        <v>36.775360107421875</v>
      </c>
      <c r="H5684" s="0">
        <v>36.064640045166016</v>
      </c>
      <c r="I5684" s="0">
        <v>-0.71072089672088623</v>
      </c>
      <c r="J5684" s="0">
        <v>1.318507194519043</v>
      </c>
      <c r="K5684" s="0">
        <v>95.021278381347656</v>
      </c>
      <c r="L5684" s="0">
        <v>-0.53903454542160034</v>
      </c>
      <c r="M5684" s="0">
        <v>0</v>
      </c>
      <c r="N5684" s="0">
        <v>0</v>
      </c>
      <c r="O5684" s="0">
        <v>36.772075653076172</v>
      </c>
      <c r="P5684" s="0">
        <v>36.2586669921875</v>
      </c>
      <c r="Q5684" s="0">
        <v>-2.8794722557067871</v>
      </c>
      <c r="R5684" s="0">
        <v>-2.4004559516906738</v>
      </c>
      <c r="S5684" s="0">
        <v>-1.4021466970443726</v>
      </c>
      <c r="T5684" s="0">
        <v>-0.71072089672088623</v>
      </c>
      <c r="U5684" s="0">
        <v>-0.019295047968626022</v>
      </c>
      <c r="V5684" s="0">
        <v>0.97901403903961182</v>
      </c>
      <c r="W5684" s="0">
        <v>1.4580304622650146</v>
      </c>
      <c r="X5684" s="0">
        <v>3.4568839073181152</v>
      </c>
      <c r="Y5684" s="0">
        <v>3.3900761604309082</v>
      </c>
      <c r="Z5684" s="0">
        <v>-0.066807761788368225</v>
      </c>
      <c r="AA5684" s="0">
        <v>0.12393967807292938</v>
      </c>
      <c r="AB5684" s="0">
        <v>-0.27067038416862488</v>
      </c>
      <c r="AC5684" s="0">
        <v>-0.2256428450345993</v>
      </c>
      <c r="AD5684" s="0">
        <v>-0.1318017989397049</v>
      </c>
      <c r="AE5684" s="0">
        <v>-0.066807761788368225</v>
      </c>
      <c r="AF5684" s="0">
        <v>-0.0018137310398742557</v>
      </c>
      <c r="AG5684" s="0">
        <v>0.092027328908443451</v>
      </c>
      <c r="AH5684" s="0">
        <v>0.13705486059188843</v>
      </c>
    </row>
    <row r="5685" x14ac:dyDescent="0.4">
      <c r="A5685" s="11" t="str">
        <f>Data[[#This Row],[category]]&amp;Data[[#This Row],[subcategory]]&amp;Data[[#This Row],[date]]&amp;Data[[#This Row],[hour]]</f>
        <v>Zip code regionSouth San Diego9/2/201716</v>
      </c>
      <c r="B5685" s="11" t="s">
        <v>145</v>
      </c>
      <c r="C5685" t="s">
        <v>58</v>
      </c>
      <c r="D5685" t="s">
        <v>113</v>
      </c>
      <c r="E5685" t="s">
        <v>68</v>
      </c>
      <c r="F5685" s="0">
        <v>94</v>
      </c>
      <c r="G5685" s="0">
        <v>37.158210754394531</v>
      </c>
      <c r="H5685" s="0">
        <v>36.111907958984375</v>
      </c>
      <c r="I5685" s="0">
        <v>-1.0463019609451294</v>
      </c>
      <c r="J5685" s="0">
        <v>1.4806177616119385</v>
      </c>
      <c r="K5685" s="0">
        <v>92.957443237304688</v>
      </c>
      <c r="L5685" s="0">
        <v>-0.70666581392288208</v>
      </c>
      <c r="M5685" s="0">
        <v>0</v>
      </c>
      <c r="N5685" s="0">
        <v>0</v>
      </c>
      <c r="O5685" s="0">
        <v>36.772075653076172</v>
      </c>
      <c r="P5685" s="0">
        <v>36.2586669921875</v>
      </c>
      <c r="Q5685" s="0">
        <v>-3.4817013740539551</v>
      </c>
      <c r="R5685" s="0">
        <v>-2.9437899589538574</v>
      </c>
      <c r="S5685" s="0">
        <v>-1.8227386474609375</v>
      </c>
      <c r="T5685" s="0">
        <v>-1.0463019609451294</v>
      </c>
      <c r="U5685" s="0">
        <v>-0.2698652446269989</v>
      </c>
      <c r="V5685" s="0">
        <v>0.85118603706359863</v>
      </c>
      <c r="W5685" s="0">
        <v>1.3890975713729858</v>
      </c>
      <c r="X5685" s="0">
        <v>3.4928717613220215</v>
      </c>
      <c r="Y5685" s="0">
        <v>3.3945193290710449</v>
      </c>
      <c r="Z5685" s="0">
        <v>-0.098352387547492981</v>
      </c>
      <c r="AA5685" s="0">
        <v>0.139178067445755</v>
      </c>
      <c r="AB5685" s="0">
        <v>-0.32727992534637451</v>
      </c>
      <c r="AC5685" s="0">
        <v>-0.27671626210212708</v>
      </c>
      <c r="AD5685" s="0">
        <v>-0.17133744060993195</v>
      </c>
      <c r="AE5685" s="0">
        <v>-0.098352387547492981</v>
      </c>
      <c r="AF5685" s="0">
        <v>-0.025367338210344315</v>
      </c>
      <c r="AG5685" s="0">
        <v>0.080011479556560516</v>
      </c>
      <c r="AH5685" s="0">
        <v>0.13057516515254974</v>
      </c>
    </row>
    <row r="5686" x14ac:dyDescent="0.4">
      <c r="A5686" s="11" t="str">
        <f>Data[[#This Row],[category]]&amp;Data[[#This Row],[subcategory]]&amp;Data[[#This Row],[date]]&amp;Data[[#This Row],[hour]]</f>
        <v>Zip code regionSouth San Diego9/2/201717</v>
      </c>
      <c r="B5686" s="11" t="s">
        <v>145</v>
      </c>
      <c r="C5686" t="s">
        <v>58</v>
      </c>
      <c r="D5686" t="s">
        <v>113</v>
      </c>
      <c r="E5686" t="s">
        <v>69</v>
      </c>
      <c r="F5686" s="0">
        <v>94</v>
      </c>
      <c r="G5686" s="0">
        <v>36.678462982177734</v>
      </c>
      <c r="H5686" s="0">
        <v>36.726203918457031</v>
      </c>
      <c r="I5686" s="0">
        <v>0.047743454575538635</v>
      </c>
      <c r="J5686" s="0">
        <v>1.87392258644104</v>
      </c>
      <c r="K5686" s="0">
        <v>93.510635375976562</v>
      </c>
      <c r="L5686" s="0">
        <v>0.025477815419435501</v>
      </c>
      <c r="M5686" s="0">
        <v>0</v>
      </c>
      <c r="N5686" s="0">
        <v>0</v>
      </c>
      <c r="O5686" s="0">
        <v>36.772075653076172</v>
      </c>
      <c r="P5686" s="0">
        <v>36.2586669921875</v>
      </c>
      <c r="Q5686" s="0">
        <v>-3.0345849990844727</v>
      </c>
      <c r="R5686" s="0">
        <v>-2.3537850379943848</v>
      </c>
      <c r="S5686" s="0">
        <v>-0.93494248390197754</v>
      </c>
      <c r="T5686" s="0">
        <v>0.047743454575538635</v>
      </c>
      <c r="U5686" s="0">
        <v>1.0304293632507324</v>
      </c>
      <c r="V5686" s="0">
        <v>2.4492719173431396</v>
      </c>
      <c r="W5686" s="0">
        <v>3.1300718784332275</v>
      </c>
      <c r="X5686" s="0">
        <v>3.4477756023406982</v>
      </c>
      <c r="Y5686" s="0">
        <v>3.4522631168365479</v>
      </c>
      <c r="Z5686" s="0">
        <v>0.004487884696573019</v>
      </c>
      <c r="AA5686" s="0">
        <v>0.17614872753620148</v>
      </c>
      <c r="AB5686" s="0">
        <v>-0.28525099158287048</v>
      </c>
      <c r="AC5686" s="0">
        <v>-0.22125579416751862</v>
      </c>
      <c r="AD5686" s="0">
        <v>-0.087884597480297089</v>
      </c>
      <c r="AE5686" s="0">
        <v>0.004487884696573019</v>
      </c>
      <c r="AF5686" s="0">
        <v>0.096860364079475403</v>
      </c>
      <c r="AG5686" s="0">
        <v>0.23023156821727753</v>
      </c>
      <c r="AH5686" s="0">
        <v>0.29422676563262939</v>
      </c>
    </row>
    <row r="5687" x14ac:dyDescent="0.4">
      <c r="A5687" s="11" t="str">
        <f>Data[[#This Row],[category]]&amp;Data[[#This Row],[subcategory]]&amp;Data[[#This Row],[date]]&amp;Data[[#This Row],[hour]]</f>
        <v>Zip code regionSouth San Diego9/2/201718</v>
      </c>
      <c r="B5687" s="11" t="s">
        <v>145</v>
      </c>
      <c r="C5687" t="s">
        <v>58</v>
      </c>
      <c r="D5687" t="s">
        <v>113</v>
      </c>
      <c r="E5687" t="s">
        <v>70</v>
      </c>
      <c r="F5687" s="0">
        <v>94</v>
      </c>
      <c r="G5687" s="0">
        <v>35.727912902832031</v>
      </c>
      <c r="H5687" s="0">
        <v>36.131919860839844</v>
      </c>
      <c r="I5687" s="0">
        <v>0.40400567650794983</v>
      </c>
      <c r="J5687" s="0">
        <v>2.0354630947113037</v>
      </c>
      <c r="K5687" s="0">
        <v>91.574470520019531</v>
      </c>
      <c r="L5687" s="0">
        <v>0.1984834223985672</v>
      </c>
      <c r="M5687" s="0">
        <v>0</v>
      </c>
      <c r="N5687" s="0">
        <v>0</v>
      </c>
      <c r="O5687" s="0">
        <v>36.772075653076172</v>
      </c>
      <c r="P5687" s="0">
        <v>36.2586669921875</v>
      </c>
      <c r="Q5687" s="0">
        <v>-2.944033145904541</v>
      </c>
      <c r="R5687" s="0">
        <v>-2.204545259475708</v>
      </c>
      <c r="S5687" s="0">
        <v>-0.66339218616485596</v>
      </c>
      <c r="T5687" s="0">
        <v>0.40400567650794983</v>
      </c>
      <c r="U5687" s="0">
        <v>1.4714035987854004</v>
      </c>
      <c r="V5687" s="0">
        <v>3.0125565528869629</v>
      </c>
      <c r="W5687" s="0">
        <v>3.7520444393157959</v>
      </c>
      <c r="X5687" s="0">
        <v>3.3584237098693848</v>
      </c>
      <c r="Y5687" s="0">
        <v>3.3964004516601562</v>
      </c>
      <c r="Z5687" s="0">
        <v>0.037976533174514771</v>
      </c>
      <c r="AA5687" s="0">
        <v>0.19133353233337402</v>
      </c>
      <c r="AB5687" s="0">
        <v>-0.27673912048339844</v>
      </c>
      <c r="AC5687" s="0">
        <v>-0.20722725987434387</v>
      </c>
      <c r="AD5687" s="0">
        <v>-0.062358871102333069</v>
      </c>
      <c r="AE5687" s="0">
        <v>0.037976533174514771</v>
      </c>
      <c r="AF5687" s="0">
        <v>0.13831193745136261</v>
      </c>
      <c r="AG5687" s="0">
        <v>0.28318032622337341</v>
      </c>
      <c r="AH5687" s="0">
        <v>0.35269218683242798</v>
      </c>
    </row>
    <row r="5688" x14ac:dyDescent="0.4">
      <c r="A5688" s="11" t="str">
        <f>Data[[#This Row],[category]]&amp;Data[[#This Row],[subcategory]]&amp;Data[[#This Row],[date]]&amp;Data[[#This Row],[hour]]</f>
        <v>Zip code regionSouth San Diego9/2/201719</v>
      </c>
      <c r="B5688" s="11" t="s">
        <v>145</v>
      </c>
      <c r="C5688" t="s">
        <v>58</v>
      </c>
      <c r="D5688" t="s">
        <v>113</v>
      </c>
      <c r="E5688" t="s">
        <v>71</v>
      </c>
      <c r="F5688" s="0">
        <v>94</v>
      </c>
      <c r="G5688" s="0">
        <v>33.863754272460938</v>
      </c>
      <c r="H5688" s="0">
        <v>37.098659515380859</v>
      </c>
      <c r="I5688" s="0">
        <v>3.234907865524292</v>
      </c>
      <c r="J5688" s="0">
        <v>2.513272762298584</v>
      </c>
      <c r="K5688" s="0">
        <v>91.10638427734375</v>
      </c>
      <c r="L5688" s="0">
        <v>1.2871296405792236</v>
      </c>
      <c r="M5688" s="0">
        <v>0</v>
      </c>
      <c r="N5688" s="0">
        <v>0</v>
      </c>
      <c r="O5688" s="0">
        <v>36.772075653076172</v>
      </c>
      <c r="P5688" s="0">
        <v>36.2586669921875</v>
      </c>
      <c r="Q5688" s="0">
        <v>-0.89905792474746704</v>
      </c>
      <c r="R5688" s="0">
        <v>0.014019221998751163</v>
      </c>
      <c r="S5688" s="0">
        <v>1.9169462919235229</v>
      </c>
      <c r="T5688" s="0">
        <v>3.234907865524292</v>
      </c>
      <c r="U5688" s="0">
        <v>4.5528693199157715</v>
      </c>
      <c r="V5688" s="0">
        <v>6.4557967185974121</v>
      </c>
      <c r="W5688" s="0">
        <v>7.3688735961914062</v>
      </c>
      <c r="X5688" s="0">
        <v>3.1831929683685303</v>
      </c>
      <c r="Y5688" s="0">
        <v>3.4872739315032959</v>
      </c>
      <c r="Z5688" s="0">
        <v>0.30408135056495667</v>
      </c>
      <c r="AA5688" s="0">
        <v>0.23624764382839203</v>
      </c>
      <c r="AB5688" s="0">
        <v>-0.084511443972587585</v>
      </c>
      <c r="AC5688" s="0">
        <v>0.0013178127119317651</v>
      </c>
      <c r="AD5688" s="0">
        <v>0.18019296228885651</v>
      </c>
      <c r="AE5688" s="0">
        <v>0.30408135056495667</v>
      </c>
      <c r="AF5688" s="0">
        <v>0.42796972393989563</v>
      </c>
      <c r="AG5688" s="0">
        <v>0.60684490203857422</v>
      </c>
      <c r="AH5688" s="0">
        <v>0.69267416000366211</v>
      </c>
    </row>
    <row r="5689" x14ac:dyDescent="0.4">
      <c r="A5689" s="11" t="str">
        <f>Data[[#This Row],[category]]&amp;Data[[#This Row],[subcategory]]&amp;Data[[#This Row],[date]]&amp;Data[[#This Row],[hour]]</f>
        <v>Zip code regionSouth San Diego9/2/201720</v>
      </c>
      <c r="B5689" s="11" t="s">
        <v>145</v>
      </c>
      <c r="C5689" t="s">
        <v>58</v>
      </c>
      <c r="D5689" t="s">
        <v>113</v>
      </c>
      <c r="E5689" t="s">
        <v>54</v>
      </c>
      <c r="F5689" s="0">
        <v>94</v>
      </c>
      <c r="G5689" s="0">
        <v>33.381793975830078</v>
      </c>
      <c r="H5689" s="0">
        <v>36.138805389404297</v>
      </c>
      <c r="I5689" s="0">
        <v>2.757014274597168</v>
      </c>
      <c r="J5689" s="0">
        <v>2.4796209335327148</v>
      </c>
      <c r="K5689" s="0">
        <v>88.276596069335937</v>
      </c>
      <c r="L5689" s="0">
        <v>1.111869215965271</v>
      </c>
      <c r="M5689" s="0">
        <v>0</v>
      </c>
      <c r="N5689" s="0">
        <v>0</v>
      </c>
      <c r="O5689" s="0">
        <v>36.772075653076172</v>
      </c>
      <c r="P5689" s="0">
        <v>36.2586669921875</v>
      </c>
      <c r="Q5689" s="0">
        <v>-1.3215992450714111</v>
      </c>
      <c r="R5689" s="0">
        <v>-0.42074781656265259</v>
      </c>
      <c r="S5689" s="0">
        <v>1.4566997289657593</v>
      </c>
      <c r="T5689" s="0">
        <v>2.757014274597168</v>
      </c>
      <c r="U5689" s="0">
        <v>4.0573287010192871</v>
      </c>
      <c r="V5689" s="0">
        <v>5.9347763061523437</v>
      </c>
      <c r="W5689" s="0">
        <v>6.835627555847168</v>
      </c>
      <c r="X5689" s="0">
        <v>3.1378886699676514</v>
      </c>
      <c r="Y5689" s="0">
        <v>3.397047758102417</v>
      </c>
      <c r="Z5689" s="0">
        <v>0.25915935635566711</v>
      </c>
      <c r="AA5689" s="0">
        <v>0.23308436572551727</v>
      </c>
      <c r="AB5689" s="0">
        <v>-0.12423031032085419</v>
      </c>
      <c r="AC5689" s="0">
        <v>-0.039550278335809708</v>
      </c>
      <c r="AD5689" s="0">
        <v>0.13692979514598846</v>
      </c>
      <c r="AE5689" s="0">
        <v>0.25915935635566711</v>
      </c>
      <c r="AF5689" s="0">
        <v>0.38138890266418457</v>
      </c>
      <c r="AG5689" s="0">
        <v>0.55786901712417603</v>
      </c>
      <c r="AH5689" s="0">
        <v>0.64254903793334961</v>
      </c>
    </row>
    <row r="5690" x14ac:dyDescent="0.4">
      <c r="A5690" s="11" t="str">
        <f>Data[[#This Row],[category]]&amp;Data[[#This Row],[subcategory]]&amp;Data[[#This Row],[date]]&amp;Data[[#This Row],[hour]]</f>
        <v>Zip code regionSouth San Diego9/2/201721</v>
      </c>
      <c r="B5690" s="11" t="s">
        <v>145</v>
      </c>
      <c r="C5690" t="s">
        <v>58</v>
      </c>
      <c r="D5690" t="s">
        <v>113</v>
      </c>
      <c r="E5690" t="s">
        <v>72</v>
      </c>
      <c r="F5690" s="0">
        <v>94</v>
      </c>
      <c r="G5690" s="0">
        <v>31.483104705810547</v>
      </c>
      <c r="H5690" s="0">
        <v>33.000518798828125</v>
      </c>
      <c r="I5690" s="0">
        <v>1.5174124240875244</v>
      </c>
      <c r="J5690" s="0">
        <v>2.3940131664276123</v>
      </c>
      <c r="K5690" s="0">
        <v>87.989364624023438</v>
      </c>
      <c r="L5690" s="0">
        <v>0.63383626937866211</v>
      </c>
      <c r="M5690" s="0">
        <v>0</v>
      </c>
      <c r="N5690" s="0">
        <v>0</v>
      </c>
      <c r="O5690" s="0">
        <v>36.772075653076172</v>
      </c>
      <c r="P5690" s="0">
        <v>36.2586669921875</v>
      </c>
      <c r="Q5690" s="0">
        <v>-2.4203886985778809</v>
      </c>
      <c r="R5690" s="0">
        <v>-1.5506389141082764</v>
      </c>
      <c r="S5690" s="0">
        <v>0.26199069619178772</v>
      </c>
      <c r="T5690" s="0">
        <v>1.5174124240875244</v>
      </c>
      <c r="U5690" s="0">
        <v>2.7728340625762939</v>
      </c>
      <c r="V5690" s="0">
        <v>4.5854635238647461</v>
      </c>
      <c r="W5690" s="0">
        <v>5.4552135467529297</v>
      </c>
      <c r="X5690" s="0">
        <v>2.9594118595123291</v>
      </c>
      <c r="Y5690" s="0">
        <v>3.1020488739013672</v>
      </c>
      <c r="Z5690" s="0">
        <v>0.14263676106929779</v>
      </c>
      <c r="AA5690" s="0">
        <v>0.22503723204135895</v>
      </c>
      <c r="AB5690" s="0">
        <v>-0.2275165468454361</v>
      </c>
      <c r="AC5690" s="0">
        <v>-0.14576005935668945</v>
      </c>
      <c r="AD5690" s="0">
        <v>0.024627121165394783</v>
      </c>
      <c r="AE5690" s="0">
        <v>0.14263676106929779</v>
      </c>
      <c r="AF5690" s="0">
        <v>0.26064640283584595</v>
      </c>
      <c r="AG5690" s="0">
        <v>0.43103358149528503</v>
      </c>
      <c r="AH5690" s="0">
        <v>0.51279008388519287</v>
      </c>
    </row>
    <row r="5691" x14ac:dyDescent="0.4">
      <c r="A5691" s="11" t="str">
        <f>Data[[#This Row],[category]]&amp;Data[[#This Row],[subcategory]]&amp;Data[[#This Row],[date]]&amp;Data[[#This Row],[hour]]</f>
        <v>Zip code regionSouth San Diego9/2/201722</v>
      </c>
      <c r="B5691" s="11" t="s">
        <v>145</v>
      </c>
      <c r="C5691" t="s">
        <v>58</v>
      </c>
      <c r="D5691" t="s">
        <v>113</v>
      </c>
      <c r="E5691" t="s">
        <v>73</v>
      </c>
      <c r="F5691" s="0">
        <v>94</v>
      </c>
      <c r="G5691" s="0">
        <v>28.757724761962891</v>
      </c>
      <c r="H5691" s="0">
        <v>31.041580200195312</v>
      </c>
      <c r="I5691" s="0">
        <v>2.2838549613952637</v>
      </c>
      <c r="J5691" s="0">
        <v>2.7217178344726562</v>
      </c>
      <c r="K5691" s="0">
        <v>87.404258728027344</v>
      </c>
      <c r="L5691" s="0">
        <v>0.83912259340286255</v>
      </c>
      <c r="M5691" s="0">
        <v>0</v>
      </c>
      <c r="N5691" s="0">
        <v>0</v>
      </c>
      <c r="O5691" s="0">
        <v>36.772075653076172</v>
      </c>
      <c r="P5691" s="0">
        <v>36.2586669921875</v>
      </c>
      <c r="Q5691" s="0">
        <v>-2.1929724216461182</v>
      </c>
      <c r="R5691" s="0">
        <v>-1.2041667699813843</v>
      </c>
      <c r="S5691" s="0">
        <v>0.85658472776412964</v>
      </c>
      <c r="T5691" s="0">
        <v>2.2838549613952637</v>
      </c>
      <c r="U5691" s="0">
        <v>3.7111251354217529</v>
      </c>
      <c r="V5691" s="0">
        <v>5.7718768119812012</v>
      </c>
      <c r="W5691" s="0">
        <v>6.7606825828552246</v>
      </c>
      <c r="X5691" s="0">
        <v>2.7032260894775391</v>
      </c>
      <c r="Y5691" s="0">
        <v>2.9179084300994873</v>
      </c>
      <c r="Z5691" s="0">
        <v>0.21468237042427063</v>
      </c>
      <c r="AA5691" s="0">
        <v>0.255841463804245</v>
      </c>
      <c r="AB5691" s="0">
        <v>-0.20613938570022583</v>
      </c>
      <c r="AC5691" s="0">
        <v>-0.11319165676832199</v>
      </c>
      <c r="AD5691" s="0">
        <v>0.080518975853919983</v>
      </c>
      <c r="AE5691" s="0">
        <v>0.21468237042427063</v>
      </c>
      <c r="AF5691" s="0">
        <v>0.34884577989578247</v>
      </c>
      <c r="AG5691" s="0">
        <v>0.54255640506744385</v>
      </c>
      <c r="AH5691" s="0">
        <v>0.63550412654876709</v>
      </c>
    </row>
    <row r="5692" x14ac:dyDescent="0.4">
      <c r="A5692" s="11" t="str">
        <f>Data[[#This Row],[category]]&amp;Data[[#This Row],[subcategory]]&amp;Data[[#This Row],[date]]&amp;Data[[#This Row],[hour]]</f>
        <v>Zip code regionSouth San Diego9/2/201723</v>
      </c>
      <c r="B5692" s="11" t="s">
        <v>145</v>
      </c>
      <c r="C5692" t="s">
        <v>58</v>
      </c>
      <c r="D5692" t="s">
        <v>113</v>
      </c>
      <c r="E5692" t="s">
        <v>74</v>
      </c>
      <c r="F5692" s="0">
        <v>94</v>
      </c>
      <c r="G5692" s="0">
        <v>24.863037109375</v>
      </c>
      <c r="H5692" s="0">
        <v>28.538576126098633</v>
      </c>
      <c r="I5692" s="0">
        <v>3.6755380630493164</v>
      </c>
      <c r="J5692" s="0">
        <v>2.6380863189697266</v>
      </c>
      <c r="K5692" s="0">
        <v>86.340423583984375</v>
      </c>
      <c r="L5692" s="0">
        <v>1.3932591676712036</v>
      </c>
      <c r="M5692" s="0">
        <v>0</v>
      </c>
      <c r="N5692" s="0">
        <v>0</v>
      </c>
      <c r="O5692" s="0">
        <v>36.772075653076172</v>
      </c>
      <c r="P5692" s="0">
        <v>36.2586669921875</v>
      </c>
      <c r="Q5692" s="0">
        <v>-0.66372776031494141</v>
      </c>
      <c r="R5692" s="0">
        <v>0.29469442367553711</v>
      </c>
      <c r="S5692" s="0">
        <v>2.2921242713928223</v>
      </c>
      <c r="T5692" s="0">
        <v>3.6755380630493164</v>
      </c>
      <c r="U5692" s="0">
        <v>5.0589518547058105</v>
      </c>
      <c r="V5692" s="0">
        <v>7.0563817024230957</v>
      </c>
      <c r="W5692" s="0">
        <v>8.0148038864135742</v>
      </c>
      <c r="X5692" s="0">
        <v>2.3371255397796631</v>
      </c>
      <c r="Y5692" s="0">
        <v>2.6826262474060059</v>
      </c>
      <c r="Z5692" s="0">
        <v>0.34550058841705322</v>
      </c>
      <c r="AA5692" s="0">
        <v>0.24798011779785156</v>
      </c>
      <c r="AB5692" s="0">
        <v>-0.062390409409999847</v>
      </c>
      <c r="AC5692" s="0">
        <v>0.027701281011104584</v>
      </c>
      <c r="AD5692" s="0">
        <v>0.21545968949794769</v>
      </c>
      <c r="AE5692" s="0">
        <v>0.34550058841705322</v>
      </c>
      <c r="AF5692" s="0">
        <v>0.47554150223731995</v>
      </c>
      <c r="AG5692" s="0">
        <v>0.66329991817474365</v>
      </c>
      <c r="AH5692" s="0">
        <v>0.7533915638923645</v>
      </c>
    </row>
    <row r="5693" x14ac:dyDescent="0.4">
      <c r="A5693" s="11" t="str">
        <f>Data[[#This Row],[category]]&amp;Data[[#This Row],[subcategory]]&amp;Data[[#This Row],[date]]&amp;Data[[#This Row],[hour]]</f>
        <v>Zip code regionSouth San Diego9/2/201724</v>
      </c>
      <c r="B5693" s="11" t="s">
        <v>145</v>
      </c>
      <c r="C5693" t="s">
        <v>58</v>
      </c>
      <c r="D5693" t="s">
        <v>113</v>
      </c>
      <c r="E5693" t="s">
        <v>75</v>
      </c>
      <c r="F5693" s="0">
        <v>94</v>
      </c>
      <c r="G5693" s="0">
        <v>22.758594512939453</v>
      </c>
      <c r="H5693" s="0">
        <v>26.525323867797852</v>
      </c>
      <c r="I5693" s="0">
        <v>3.766730785369873</v>
      </c>
      <c r="J5693" s="0">
        <v>2.5553798675537109</v>
      </c>
      <c r="K5693" s="0">
        <v>86.585105895996094</v>
      </c>
      <c r="L5693" s="0">
        <v>1.4740394353866577</v>
      </c>
      <c r="M5693" s="0">
        <v>0</v>
      </c>
      <c r="N5693" s="0">
        <v>0</v>
      </c>
      <c r="O5693" s="0">
        <v>36.772075653076172</v>
      </c>
      <c r="P5693" s="0">
        <v>36.2586669921875</v>
      </c>
      <c r="Q5693" s="0">
        <v>-0.43649506568908691</v>
      </c>
      <c r="R5693" s="0">
        <v>0.49187970161437988</v>
      </c>
      <c r="S5693" s="0">
        <v>2.4266881942749023</v>
      </c>
      <c r="T5693" s="0">
        <v>3.766730785369873</v>
      </c>
      <c r="U5693" s="0">
        <v>5.1067733764648438</v>
      </c>
      <c r="V5693" s="0">
        <v>7.0415816307067871</v>
      </c>
      <c r="W5693" s="0">
        <v>7.9699563980102539</v>
      </c>
      <c r="X5693" s="0">
        <v>2.139307975769043</v>
      </c>
      <c r="Y5693" s="0">
        <v>2.4933805465698242</v>
      </c>
      <c r="Z5693" s="0">
        <v>0.3540726900100708</v>
      </c>
      <c r="AA5693" s="0">
        <v>0.24020570516586304</v>
      </c>
      <c r="AB5693" s="0">
        <v>-0.041030533611774445</v>
      </c>
      <c r="AC5693" s="0">
        <v>0.046236693859100342</v>
      </c>
      <c r="AD5693" s="0">
        <v>0.22810868918895721</v>
      </c>
      <c r="AE5693" s="0">
        <v>0.3540726900100708</v>
      </c>
      <c r="AF5693" s="0">
        <v>0.48003667593002319</v>
      </c>
      <c r="AG5693" s="0">
        <v>0.66190868616104126</v>
      </c>
      <c r="AH5693" s="0">
        <v>0.74917590618133545</v>
      </c>
    </row>
    <row r="5694" x14ac:dyDescent="0.4">
      <c r="A5694" s="11" t="str">
        <f>Data[[#This Row],[category]]&amp;Data[[#This Row],[subcategory]]&amp;Data[[#This Row],[date]]&amp;Data[[#This Row],[hour]]</f>
        <v>Zip code regionSouth San Diego9/2/2017Avg. 11 to 6 pm</v>
      </c>
      <c r="B5694" s="11" t="s">
        <v>145</v>
      </c>
      <c r="C5694" t="s">
        <v>58</v>
      </c>
      <c r="D5694" t="s">
        <v>113</v>
      </c>
      <c r="E5694" t="s">
        <v>76</v>
      </c>
      <c r="F5694" s="0">
        <v>94</v>
      </c>
      <c r="G5694" s="0">
        <v>36.456485748291016</v>
      </c>
      <c r="H5694" s="0">
        <v>36.772075653076172</v>
      </c>
      <c r="I5694" s="0">
        <v>0.31558924913406372</v>
      </c>
      <c r="J5694" s="0">
        <v>1.1163862943649292</v>
      </c>
      <c r="K5694" s="0">
        <v>93.89361572265625</v>
      </c>
      <c r="L5694" s="0">
        <v>0.2826882004737854</v>
      </c>
      <c r="M5694" s="0">
        <v>0</v>
      </c>
      <c r="N5694" s="0">
        <v>0</v>
      </c>
      <c r="O5694" s="0"/>
      <c r="P5694" s="0"/>
      <c r="Q5694" s="0">
        <v>-1.5207028388977051</v>
      </c>
      <c r="R5694" s="0">
        <v>-1.1151173114776611</v>
      </c>
      <c r="S5694" s="0">
        <v>-0.26984429359436035</v>
      </c>
      <c r="T5694" s="0">
        <v>0.31558924913406372</v>
      </c>
      <c r="U5694" s="0">
        <v>0.90102279186248779</v>
      </c>
      <c r="V5694" s="0">
        <v>1.7462958097457886</v>
      </c>
      <c r="W5694" s="0">
        <v>2.151881217956543</v>
      </c>
      <c r="X5694" s="0">
        <v>3.4269096851348877</v>
      </c>
      <c r="Y5694" s="0">
        <v>3.4565751552581787</v>
      </c>
      <c r="Z5694" s="0">
        <v>0.029665390029549599</v>
      </c>
      <c r="AA5694" s="0">
        <v>0.10494031012058258</v>
      </c>
      <c r="AB5694" s="0">
        <v>-0.14294606447219849</v>
      </c>
      <c r="AC5694" s="0">
        <v>-0.10482102632522583</v>
      </c>
      <c r="AD5694" s="0">
        <v>-0.025365361943840981</v>
      </c>
      <c r="AE5694" s="0">
        <v>0.029665390029549599</v>
      </c>
      <c r="AF5694" s="0">
        <v>0.084696143865585327</v>
      </c>
      <c r="AG5694" s="0">
        <v>0.16415180265903473</v>
      </c>
      <c r="AH5694" s="0">
        <v>0.20227684080600739</v>
      </c>
    </row>
    <row r="5695" x14ac:dyDescent="0.4">
      <c r="A5695" s="11" t="str">
        <f>Data[[#This Row],[category]]&amp;Data[[#This Row],[subcategory]]&amp;Data[[#This Row],[date]]&amp;Data[[#This Row],[hour]]</f>
        <v>Zip code regionSouth San Diego9/2/2017Avg. 2 to 6pm</v>
      </c>
      <c r="B5695" s="11" t="s">
        <v>145</v>
      </c>
      <c r="C5695" t="s">
        <v>58</v>
      </c>
      <c r="D5695" t="s">
        <v>113</v>
      </c>
      <c r="E5695" t="s">
        <v>77</v>
      </c>
      <c r="F5695" s="0">
        <v>94</v>
      </c>
      <c r="G5695" s="0">
        <v>36.584987640380859</v>
      </c>
      <c r="H5695" s="0">
        <v>36.2586669921875</v>
      </c>
      <c r="I5695" s="0">
        <v>-0.32631844282150269</v>
      </c>
      <c r="J5695" s="0">
        <v>1.5046508312225342</v>
      </c>
      <c r="K5695" s="0">
        <v>93.265960693359375</v>
      </c>
      <c r="L5695" s="0">
        <v>-0.21687319874763489</v>
      </c>
      <c r="M5695" s="0">
        <v>0</v>
      </c>
      <c r="N5695" s="0">
        <v>0</v>
      </c>
      <c r="O5695" s="0"/>
      <c r="P5695" s="0"/>
      <c r="Q5695" s="0">
        <v>-2.8012487888336182</v>
      </c>
      <c r="R5695" s="0">
        <v>-2.2546060085296631</v>
      </c>
      <c r="S5695" s="0">
        <v>-1.1153581142425537</v>
      </c>
      <c r="T5695" s="0">
        <v>-0.32631844282150269</v>
      </c>
      <c r="U5695" s="0">
        <v>0.46272122859954834</v>
      </c>
      <c r="V5695" s="0">
        <v>1.6019692420959473</v>
      </c>
      <c r="W5695" s="0">
        <v>2.1486120223999023</v>
      </c>
      <c r="X5695" s="0">
        <v>3.4389889240264893</v>
      </c>
      <c r="Y5695" s="0">
        <v>3.4083147048950195</v>
      </c>
      <c r="Z5695" s="0">
        <v>-0.030673934146761894</v>
      </c>
      <c r="AA5695" s="0">
        <v>0.14143717288970947</v>
      </c>
      <c r="AB5695" s="0">
        <v>-0.26331737637519836</v>
      </c>
      <c r="AC5695" s="0">
        <v>-0.2119329571723938</v>
      </c>
      <c r="AD5695" s="0">
        <v>-0.10484366118907928</v>
      </c>
      <c r="AE5695" s="0">
        <v>-0.030673934146761894</v>
      </c>
      <c r="AF5695" s="0">
        <v>0.043495792895555496</v>
      </c>
      <c r="AG5695" s="0">
        <v>0.15058510005474091</v>
      </c>
      <c r="AH5695" s="0">
        <v>0.20196951925754547</v>
      </c>
    </row>
    <row r="5696" x14ac:dyDescent="0.4">
      <c r="A5696" s="11" t="str">
        <f>Data[[#This Row],[category]]&amp;Data[[#This Row],[subcategory]]&amp;Data[[#This Row],[date]]&amp;Data[[#This Row],[hour]]</f>
        <v>Zip code regionSouth San DiegoAvg. Weekday Event1</v>
      </c>
      <c r="B5696" s="11" t="s">
        <v>145</v>
      </c>
      <c r="C5696" t="s">
        <v>58</v>
      </c>
      <c r="D5696" t="s">
        <v>161</v>
      </c>
      <c r="E5696" t="s">
        <v>40</v>
      </c>
      <c r="F5696" s="0">
        <v>94</v>
      </c>
      <c r="G5696" s="0">
        <v>15.549861907958984</v>
      </c>
      <c r="H5696" s="0">
        <v>17.580646514892578</v>
      </c>
      <c r="I5696" s="0">
        <v>2.030785083770752</v>
      </c>
      <c r="J5696" s="0">
        <v>1.0372190475463867</v>
      </c>
      <c r="K5696" s="0">
        <v>72.867019653320312</v>
      </c>
      <c r="L5696" s="0">
        <v>1.9579133987426758</v>
      </c>
      <c r="M5696" s="0">
        <v>1</v>
      </c>
      <c r="N5696" s="0">
        <v>0</v>
      </c>
      <c r="O5696" s="0"/>
      <c r="P5696" s="0"/>
      <c r="Q5696" s="0">
        <v>0.32471156120300293</v>
      </c>
      <c r="R5696" s="0">
        <v>0.70153540372848511</v>
      </c>
      <c r="S5696" s="0">
        <v>1.48686683177948</v>
      </c>
      <c r="T5696" s="0">
        <v>2.030785083770752</v>
      </c>
      <c r="U5696" s="0">
        <v>2.5747032165527344</v>
      </c>
      <c r="V5696" s="0">
        <v>3.360034704208374</v>
      </c>
      <c r="W5696" s="0">
        <v>3.736858606338501</v>
      </c>
      <c r="X5696" s="0">
        <v>1.4616869688034058</v>
      </c>
      <c r="Y5696" s="0">
        <v>1.652580738067627</v>
      </c>
      <c r="Z5696" s="0">
        <v>0.19089379906654358</v>
      </c>
      <c r="AA5696" s="0">
        <v>0.097498588263988495</v>
      </c>
      <c r="AB5696" s="0">
        <v>0.030522892251610756</v>
      </c>
      <c r="AC5696" s="0">
        <v>0.065944328904151917</v>
      </c>
      <c r="AD5696" s="0">
        <v>0.13976548612117767</v>
      </c>
      <c r="AE5696" s="0">
        <v>0.19089379906654358</v>
      </c>
      <c r="AF5696" s="0">
        <v>0.24202211201190948</v>
      </c>
      <c r="AG5696" s="0">
        <v>0.31584325432777405</v>
      </c>
      <c r="AH5696" s="0">
        <v>0.35126471519470215</v>
      </c>
    </row>
    <row r="5697" x14ac:dyDescent="0.4">
      <c r="A5697" s="11" t="str">
        <f>Data[[#This Row],[category]]&amp;Data[[#This Row],[subcategory]]&amp;Data[[#This Row],[date]]&amp;Data[[#This Row],[hour]]</f>
        <v>Zip code regionSouth San DiegoAvg. Weekday Event2</v>
      </c>
      <c r="B5697" s="11" t="s">
        <v>145</v>
      </c>
      <c r="C5697" t="s">
        <v>58</v>
      </c>
      <c r="D5697" t="s">
        <v>161</v>
      </c>
      <c r="E5697" t="s">
        <v>41</v>
      </c>
      <c r="F5697" s="0">
        <v>94</v>
      </c>
      <c r="G5697" s="0">
        <v>14.699636459350586</v>
      </c>
      <c r="H5697" s="0">
        <v>16.747596740722656</v>
      </c>
      <c r="I5697" s="0">
        <v>2.0479600429534912</v>
      </c>
      <c r="J5697" s="0">
        <v>0.94187605381011963</v>
      </c>
      <c r="K5697" s="0">
        <v>71.223403930664063</v>
      </c>
      <c r="L5697" s="0">
        <v>2.1743414402008057</v>
      </c>
      <c r="M5697" s="0">
        <v>1</v>
      </c>
      <c r="N5697" s="0">
        <v>1</v>
      </c>
      <c r="O5697" s="0"/>
      <c r="P5697" s="0"/>
      <c r="Q5697" s="0">
        <v>0.49871179461479187</v>
      </c>
      <c r="R5697" s="0">
        <v>0.8408973217010498</v>
      </c>
      <c r="S5697" s="0">
        <v>1.5540397167205811</v>
      </c>
      <c r="T5697" s="0">
        <v>2.0479600429534912</v>
      </c>
      <c r="U5697" s="0">
        <v>2.5418803691864014</v>
      </c>
      <c r="V5697" s="0">
        <v>3.2550227642059326</v>
      </c>
      <c r="W5697" s="0">
        <v>3.5972082614898682</v>
      </c>
      <c r="X5697" s="0">
        <v>1.3817658424377441</v>
      </c>
      <c r="Y5697" s="0">
        <v>1.5742740631103516</v>
      </c>
      <c r="Z5697" s="0">
        <v>0.19250825047492981</v>
      </c>
      <c r="AA5697" s="0">
        <v>0.088536351919174194</v>
      </c>
      <c r="AB5697" s="0">
        <v>0.046878911554813385</v>
      </c>
      <c r="AC5697" s="0">
        <v>0.079044349491596222</v>
      </c>
      <c r="AD5697" s="0">
        <v>0.14607974886894226</v>
      </c>
      <c r="AE5697" s="0">
        <v>0.19250825047492981</v>
      </c>
      <c r="AF5697" s="0">
        <v>0.23893675208091736</v>
      </c>
      <c r="AG5697" s="0">
        <v>0.30597215890884399</v>
      </c>
      <c r="AH5697" s="0">
        <v>0.33813759684562683</v>
      </c>
    </row>
    <row r="5698" x14ac:dyDescent="0.4">
      <c r="A5698" s="11" t="str">
        <f>Data[[#This Row],[category]]&amp;Data[[#This Row],[subcategory]]&amp;Data[[#This Row],[date]]&amp;Data[[#This Row],[hour]]</f>
        <v>Zip code regionSouth San DiegoAvg. Weekday Event3</v>
      </c>
      <c r="B5698" s="11" t="s">
        <v>145</v>
      </c>
      <c r="C5698" t="s">
        <v>58</v>
      </c>
      <c r="D5698" t="s">
        <v>161</v>
      </c>
      <c r="E5698" t="s">
        <v>42</v>
      </c>
      <c r="F5698" s="0">
        <v>94</v>
      </c>
      <c r="G5698" s="0">
        <v>14.186254501342773</v>
      </c>
      <c r="H5698" s="0">
        <v>16.043399810791016</v>
      </c>
      <c r="I5698" s="0">
        <v>1.8571455478668213</v>
      </c>
      <c r="J5698" s="0">
        <v>0.84980690479278564</v>
      </c>
      <c r="K5698" s="0">
        <v>71.138298034667969</v>
      </c>
      <c r="L5698" s="0">
        <v>2.1853735446929932</v>
      </c>
      <c r="M5698" s="0">
        <v>1</v>
      </c>
      <c r="N5698" s="0">
        <v>1</v>
      </c>
      <c r="O5698" s="0"/>
      <c r="P5698" s="0"/>
      <c r="Q5698" s="0">
        <v>0.45933759212493896</v>
      </c>
      <c r="R5698" s="0">
        <v>0.7680741548538208</v>
      </c>
      <c r="S5698" s="0">
        <v>1.4115064144134521</v>
      </c>
      <c r="T5698" s="0">
        <v>1.8571455478668213</v>
      </c>
      <c r="U5698" s="0">
        <v>2.3027846813201904</v>
      </c>
      <c r="V5698" s="0">
        <v>2.9462168216705322</v>
      </c>
      <c r="W5698" s="0">
        <v>3.2549536228179932</v>
      </c>
      <c r="X5698" s="0">
        <v>1.3335078954696655</v>
      </c>
      <c r="Y5698" s="0">
        <v>1.5080795288085937</v>
      </c>
      <c r="Z5698" s="0">
        <v>0.1745716780424118</v>
      </c>
      <c r="AA5698" s="0">
        <v>0.079881846904754639</v>
      </c>
      <c r="AB5698" s="0">
        <v>0.043177731335163116</v>
      </c>
      <c r="AC5698" s="0">
        <v>0.072198972105979919</v>
      </c>
      <c r="AD5698" s="0">
        <v>0.13268159329891205</v>
      </c>
      <c r="AE5698" s="0">
        <v>0.1745716780424118</v>
      </c>
      <c r="AF5698" s="0">
        <v>0.21646176278591156</v>
      </c>
      <c r="AG5698" s="0">
        <v>0.27694439888000488</v>
      </c>
      <c r="AH5698" s="0">
        <v>0.30596563220024109</v>
      </c>
    </row>
    <row r="5699" x14ac:dyDescent="0.4">
      <c r="A5699" s="11" t="str">
        <f>Data[[#This Row],[category]]&amp;Data[[#This Row],[subcategory]]&amp;Data[[#This Row],[date]]&amp;Data[[#This Row],[hour]]</f>
        <v>Zip code regionSouth San DiegoAvg. Weekday Event4</v>
      </c>
      <c r="B5699" s="11" t="s">
        <v>145</v>
      </c>
      <c r="C5699" t="s">
        <v>58</v>
      </c>
      <c r="D5699" t="s">
        <v>161</v>
      </c>
      <c r="E5699" t="s">
        <v>43</v>
      </c>
      <c r="F5699" s="0">
        <v>94</v>
      </c>
      <c r="G5699" s="0">
        <v>13.819535255432129</v>
      </c>
      <c r="H5699" s="0">
        <v>15.786086082458496</v>
      </c>
      <c r="I5699" s="0">
        <v>1.9665502309799194</v>
      </c>
      <c r="J5699" s="0">
        <v>0.82400637865066528</v>
      </c>
      <c r="K5699" s="0">
        <v>70.93084716796875</v>
      </c>
      <c r="L5699" s="0">
        <v>2.3865716457366943</v>
      </c>
      <c r="M5699" s="0">
        <v>1</v>
      </c>
      <c r="N5699" s="0">
        <v>1</v>
      </c>
      <c r="O5699" s="0"/>
      <c r="P5699" s="0"/>
      <c r="Q5699" s="0">
        <v>0.61118036508560181</v>
      </c>
      <c r="R5699" s="0">
        <v>0.91054356098175049</v>
      </c>
      <c r="S5699" s="0">
        <v>1.5344408750534058</v>
      </c>
      <c r="T5699" s="0">
        <v>1.9665502309799194</v>
      </c>
      <c r="U5699" s="0">
        <v>2.3986597061157227</v>
      </c>
      <c r="V5699" s="0">
        <v>3.0225567817687988</v>
      </c>
      <c r="W5699" s="0">
        <v>3.3219201564788818</v>
      </c>
      <c r="X5699" s="0">
        <v>1.2990362644195557</v>
      </c>
      <c r="Y5699" s="0">
        <v>1.4838920831680298</v>
      </c>
      <c r="Z5699" s="0">
        <v>0.18485571444034576</v>
      </c>
      <c r="AA5699" s="0">
        <v>0.077456600964069366</v>
      </c>
      <c r="AB5699" s="0">
        <v>0.057450942695140839</v>
      </c>
      <c r="AC5699" s="0">
        <v>0.085591085255146027</v>
      </c>
      <c r="AD5699" s="0">
        <v>0.14423742890357971</v>
      </c>
      <c r="AE5699" s="0">
        <v>0.18485571444034576</v>
      </c>
      <c r="AF5699" s="0">
        <v>0.22547399997711182</v>
      </c>
      <c r="AG5699" s="0">
        <v>0.2841203510761261</v>
      </c>
      <c r="AH5699" s="0">
        <v>0.31226047873497009</v>
      </c>
    </row>
    <row r="5700" x14ac:dyDescent="0.4">
      <c r="A5700" s="11" t="str">
        <f>Data[[#This Row],[category]]&amp;Data[[#This Row],[subcategory]]&amp;Data[[#This Row],[date]]&amp;Data[[#This Row],[hour]]</f>
        <v>Zip code regionSouth San DiegoAvg. Weekday Event5</v>
      </c>
      <c r="B5700" s="11" t="s">
        <v>145</v>
      </c>
      <c r="C5700" t="s">
        <v>58</v>
      </c>
      <c r="D5700" t="s">
        <v>161</v>
      </c>
      <c r="E5700" t="s">
        <v>44</v>
      </c>
      <c r="F5700" s="0">
        <v>94</v>
      </c>
      <c r="G5700" s="0">
        <v>13.770227432250977</v>
      </c>
      <c r="H5700" s="0">
        <v>15.679071426391602</v>
      </c>
      <c r="I5700" s="0">
        <v>1.9088437557220459</v>
      </c>
      <c r="J5700" s="0">
        <v>0.7308114767074585</v>
      </c>
      <c r="K5700" s="0">
        <v>71.244674682617188</v>
      </c>
      <c r="L5700" s="0">
        <v>2.6119508743286133</v>
      </c>
      <c r="M5700" s="0">
        <v>1</v>
      </c>
      <c r="N5700" s="0">
        <v>1</v>
      </c>
      <c r="O5700" s="0"/>
      <c r="P5700" s="0"/>
      <c r="Q5700" s="0">
        <v>0.70676583051681519</v>
      </c>
      <c r="R5700" s="0">
        <v>0.9722711443901062</v>
      </c>
      <c r="S5700" s="0">
        <v>1.5256057977676392</v>
      </c>
      <c r="T5700" s="0">
        <v>1.9088437557220459</v>
      </c>
      <c r="U5700" s="0">
        <v>2.2920815944671631</v>
      </c>
      <c r="V5700" s="0">
        <v>2.8454163074493408</v>
      </c>
      <c r="W5700" s="0">
        <v>3.1109216213226318</v>
      </c>
      <c r="X5700" s="0">
        <v>1.2944014072418213</v>
      </c>
      <c r="Y5700" s="0">
        <v>1.4738327264785767</v>
      </c>
      <c r="Z5700" s="0">
        <v>0.17943131923675537</v>
      </c>
      <c r="AA5700" s="0">
        <v>0.068696275353431702</v>
      </c>
      <c r="AB5700" s="0">
        <v>0.066436000168323517</v>
      </c>
      <c r="AC5700" s="0">
        <v>0.091393500566482544</v>
      </c>
      <c r="AD5700" s="0">
        <v>0.14340695738792419</v>
      </c>
      <c r="AE5700" s="0">
        <v>0.17943131923675537</v>
      </c>
      <c r="AF5700" s="0">
        <v>0.21545568108558655</v>
      </c>
      <c r="AG5700" s="0">
        <v>0.2674691379070282</v>
      </c>
      <c r="AH5700" s="0">
        <v>0.29242664575576782</v>
      </c>
    </row>
    <row r="5701" x14ac:dyDescent="0.4">
      <c r="A5701" s="11" t="str">
        <f>Data[[#This Row],[category]]&amp;Data[[#This Row],[subcategory]]&amp;Data[[#This Row],[date]]&amp;Data[[#This Row],[hour]]</f>
        <v>Zip code regionSouth San DiegoAvg. Weekday Event6</v>
      </c>
      <c r="B5701" s="11" t="s">
        <v>145</v>
      </c>
      <c r="C5701" t="s">
        <v>58</v>
      </c>
      <c r="D5701" t="s">
        <v>161</v>
      </c>
      <c r="E5701" t="s">
        <v>45</v>
      </c>
      <c r="F5701" s="0">
        <v>94</v>
      </c>
      <c r="G5701" s="0">
        <v>16.068887710571289</v>
      </c>
      <c r="H5701" s="0">
        <v>18.031946182250977</v>
      </c>
      <c r="I5701" s="0">
        <v>1.9630591869354248</v>
      </c>
      <c r="J5701" s="0">
        <v>0.70885443687438965</v>
      </c>
      <c r="K5701" s="0">
        <v>70.484039306640625</v>
      </c>
      <c r="L5701" s="0">
        <v>2.7693402767181396</v>
      </c>
      <c r="M5701" s="0">
        <v>1</v>
      </c>
      <c r="N5701" s="0">
        <v>1</v>
      </c>
      <c r="O5701" s="0"/>
      <c r="P5701" s="0"/>
      <c r="Q5701" s="0">
        <v>0.79709738492965698</v>
      </c>
      <c r="R5701" s="0">
        <v>1.0546256303787231</v>
      </c>
      <c r="S5701" s="0">
        <v>1.5913355350494385</v>
      </c>
      <c r="T5701" s="0">
        <v>1.9630591869354248</v>
      </c>
      <c r="U5701" s="0">
        <v>2.3347828388214111</v>
      </c>
      <c r="V5701" s="0">
        <v>2.8714926242828369</v>
      </c>
      <c r="W5701" s="0">
        <v>3.1290209293365479</v>
      </c>
      <c r="X5701" s="0">
        <v>1.5104753971099854</v>
      </c>
      <c r="Y5701" s="0">
        <v>1.6950029134750366</v>
      </c>
      <c r="Z5701" s="0">
        <v>0.18452756106853485</v>
      </c>
      <c r="AA5701" s="0">
        <v>0.066632315516471863</v>
      </c>
      <c r="AB5701" s="0">
        <v>0.074927158653736115</v>
      </c>
      <c r="AC5701" s="0">
        <v>0.099134810268878937</v>
      </c>
      <c r="AD5701" s="0">
        <v>0.1495855450630188</v>
      </c>
      <c r="AE5701" s="0">
        <v>0.18452756106853485</v>
      </c>
      <c r="AF5701" s="0">
        <v>0.2194695770740509</v>
      </c>
      <c r="AG5701" s="0">
        <v>0.26992031931877136</v>
      </c>
      <c r="AH5701" s="0">
        <v>0.29412797093391418</v>
      </c>
    </row>
    <row r="5702" x14ac:dyDescent="0.4">
      <c r="A5702" s="11" t="str">
        <f>Data[[#This Row],[category]]&amp;Data[[#This Row],[subcategory]]&amp;Data[[#This Row],[date]]&amp;Data[[#This Row],[hour]]</f>
        <v>Zip code regionSouth San DiegoAvg. Weekday Event7</v>
      </c>
      <c r="B5702" s="11" t="s">
        <v>145</v>
      </c>
      <c r="C5702" t="s">
        <v>58</v>
      </c>
      <c r="D5702" t="s">
        <v>161</v>
      </c>
      <c r="E5702" t="s">
        <v>59</v>
      </c>
      <c r="F5702" s="0">
        <v>94</v>
      </c>
      <c r="G5702" s="0">
        <v>22.659074783325195</v>
      </c>
      <c r="H5702" s="0">
        <v>21.591741561889648</v>
      </c>
      <c r="I5702" s="0">
        <v>-1.0673348903656006</v>
      </c>
      <c r="J5702" s="0">
        <v>0.6833566427230835</v>
      </c>
      <c r="K5702" s="0">
        <v>70.797866821289063</v>
      </c>
      <c r="L5702" s="0">
        <v>-1.56190025806427</v>
      </c>
      <c r="M5702" s="0">
        <v>0</v>
      </c>
      <c r="N5702" s="0">
        <v>0</v>
      </c>
      <c r="O5702" s="0"/>
      <c r="P5702" s="0"/>
      <c r="Q5702" s="0">
        <v>-2.1913566589355469</v>
      </c>
      <c r="R5702" s="0">
        <v>-1.9430916309356689</v>
      </c>
      <c r="S5702" s="0">
        <v>-1.4256874322891235</v>
      </c>
      <c r="T5702" s="0">
        <v>-1.0673348903656006</v>
      </c>
      <c r="U5702" s="0">
        <v>-0.70898228883743286</v>
      </c>
      <c r="V5702" s="0">
        <v>-0.19157811999320984</v>
      </c>
      <c r="W5702" s="0">
        <v>0.056686762720346451</v>
      </c>
      <c r="X5702" s="0">
        <v>2.129953145980835</v>
      </c>
      <c r="Y5702" s="0">
        <v>2.0296237468719482</v>
      </c>
      <c r="Z5702" s="0">
        <v>-0.10032948106527328</v>
      </c>
      <c r="AA5702" s="0">
        <v>0.064235523343086243</v>
      </c>
      <c r="AB5702" s="0">
        <v>-0.20598751306533813</v>
      </c>
      <c r="AC5702" s="0">
        <v>-0.1826506108045578</v>
      </c>
      <c r="AD5702" s="0">
        <v>-0.13401462137699127</v>
      </c>
      <c r="AE5702" s="0">
        <v>-0.10032948106527328</v>
      </c>
      <c r="AF5702" s="0">
        <v>-0.066644340753555298</v>
      </c>
      <c r="AG5702" s="0">
        <v>-0.018008345738053322</v>
      </c>
      <c r="AH5702" s="0">
        <v>0.0053285523317754269</v>
      </c>
    </row>
    <row r="5703" x14ac:dyDescent="0.4">
      <c r="A5703" s="11" t="str">
        <f>Data[[#This Row],[category]]&amp;Data[[#This Row],[subcategory]]&amp;Data[[#This Row],[date]]&amp;Data[[#This Row],[hour]]</f>
        <v>Zip code regionSouth San DiegoAvg. Weekday Event8</v>
      </c>
      <c r="B5703" s="11" t="s">
        <v>145</v>
      </c>
      <c r="C5703" t="s">
        <v>58</v>
      </c>
      <c r="D5703" t="s">
        <v>161</v>
      </c>
      <c r="E5703" t="s">
        <v>60</v>
      </c>
      <c r="F5703" s="0">
        <v>94</v>
      </c>
      <c r="G5703" s="0">
        <v>28.93829345703125</v>
      </c>
      <c r="H5703" s="0">
        <v>27.013881683349609</v>
      </c>
      <c r="I5703" s="0">
        <v>-1.9244129657745361</v>
      </c>
      <c r="J5703" s="0">
        <v>0.59945148229598999</v>
      </c>
      <c r="K5703" s="0">
        <v>74.244682312011719</v>
      </c>
      <c r="L5703" s="0">
        <v>-3.2102897167205811</v>
      </c>
      <c r="M5703" s="0">
        <v>1</v>
      </c>
      <c r="N5703" s="0">
        <v>1</v>
      </c>
      <c r="O5703" s="0"/>
      <c r="P5703" s="0"/>
      <c r="Q5703" s="0">
        <v>-2.9104228019714355</v>
      </c>
      <c r="R5703" s="0">
        <v>-2.692641019821167</v>
      </c>
      <c r="S5703" s="0">
        <v>-2.2387657165527344</v>
      </c>
      <c r="T5703" s="0">
        <v>-1.9244129657745361</v>
      </c>
      <c r="U5703" s="0">
        <v>-1.6100603342056274</v>
      </c>
      <c r="V5703" s="0">
        <v>-1.1561850309371948</v>
      </c>
      <c r="W5703" s="0">
        <v>-0.93840301036834717</v>
      </c>
      <c r="X5703" s="0">
        <v>2.7201995849609375</v>
      </c>
      <c r="Y5703" s="0">
        <v>2.5393049716949463</v>
      </c>
      <c r="Z5703" s="0">
        <v>-0.18089482188224792</v>
      </c>
      <c r="AA5703" s="0">
        <v>0.056348439306020737</v>
      </c>
      <c r="AB5703" s="0">
        <v>-0.27357974648475647</v>
      </c>
      <c r="AC5703" s="0">
        <v>-0.25310826301574707</v>
      </c>
      <c r="AD5703" s="0">
        <v>-0.21044397354125977</v>
      </c>
      <c r="AE5703" s="0">
        <v>-0.18089482188224792</v>
      </c>
      <c r="AF5703" s="0">
        <v>-0.15134567022323608</v>
      </c>
      <c r="AG5703" s="0">
        <v>-0.10868138819932938</v>
      </c>
      <c r="AH5703" s="0">
        <v>-0.088209889829158783</v>
      </c>
    </row>
    <row r="5704" x14ac:dyDescent="0.4">
      <c r="A5704" s="11" t="str">
        <f>Data[[#This Row],[category]]&amp;Data[[#This Row],[subcategory]]&amp;Data[[#This Row],[date]]&amp;Data[[#This Row],[hour]]</f>
        <v>Zip code regionSouth San DiegoAvg. Weekday Event9</v>
      </c>
      <c r="B5704" s="11" t="s">
        <v>145</v>
      </c>
      <c r="C5704" t="s">
        <v>58</v>
      </c>
      <c r="D5704" t="s">
        <v>161</v>
      </c>
      <c r="E5704" t="s">
        <v>61</v>
      </c>
      <c r="F5704" s="0">
        <v>94</v>
      </c>
      <c r="G5704" s="0">
        <v>35.99432373046875</v>
      </c>
      <c r="H5704" s="0">
        <v>34.807849884033203</v>
      </c>
      <c r="I5704" s="0">
        <v>-1.1864743232727051</v>
      </c>
      <c r="J5704" s="0">
        <v>0.49074533581733704</v>
      </c>
      <c r="K5704" s="0">
        <v>78.622344970703125</v>
      </c>
      <c r="L5704" s="0">
        <v>-2.4176986217498779</v>
      </c>
      <c r="M5704" s="0">
        <v>1</v>
      </c>
      <c r="N5704" s="0">
        <v>1</v>
      </c>
      <c r="O5704" s="0"/>
      <c r="P5704" s="0"/>
      <c r="Q5704" s="0">
        <v>-1.9936785697937012</v>
      </c>
      <c r="R5704" s="0">
        <v>-1.8153897523880005</v>
      </c>
      <c r="S5704" s="0">
        <v>-1.4438214302062988</v>
      </c>
      <c r="T5704" s="0">
        <v>-1.1864743232727051</v>
      </c>
      <c r="U5704" s="0">
        <v>-0.92912721633911133</v>
      </c>
      <c r="V5704" s="0">
        <v>-0.55755889415740967</v>
      </c>
      <c r="W5704" s="0">
        <v>-0.37927007675170898</v>
      </c>
      <c r="X5704" s="0">
        <v>3.3834664821624756</v>
      </c>
      <c r="Y5704" s="0">
        <v>3.2719378471374512</v>
      </c>
      <c r="Z5704" s="0">
        <v>-0.11152858287096024</v>
      </c>
      <c r="AA5704" s="0">
        <v>0.046130061149597168</v>
      </c>
      <c r="AB5704" s="0">
        <v>-0.1874057799577713</v>
      </c>
      <c r="AC5704" s="0">
        <v>-0.17064663767814636</v>
      </c>
      <c r="AD5704" s="0">
        <v>-0.13571920990943909</v>
      </c>
      <c r="AE5704" s="0">
        <v>-0.11152858287096024</v>
      </c>
      <c r="AF5704" s="0">
        <v>-0.087337955832481384</v>
      </c>
      <c r="AG5704" s="0">
        <v>-0.052410531789064407</v>
      </c>
      <c r="AH5704" s="0">
        <v>-0.03565138578414917</v>
      </c>
    </row>
    <row r="5705" x14ac:dyDescent="0.4">
      <c r="A5705" s="11" t="str">
        <f>Data[[#This Row],[category]]&amp;Data[[#This Row],[subcategory]]&amp;Data[[#This Row],[date]]&amp;Data[[#This Row],[hour]]</f>
        <v>Zip code regionSouth San DiegoAvg. Weekday Event10</v>
      </c>
      <c r="B5705" s="11" t="s">
        <v>145</v>
      </c>
      <c r="C5705" t="s">
        <v>58</v>
      </c>
      <c r="D5705" t="s">
        <v>161</v>
      </c>
      <c r="E5705" t="s">
        <v>62</v>
      </c>
      <c r="F5705" s="0">
        <v>94</v>
      </c>
      <c r="G5705" s="0">
        <v>41.163917541503906</v>
      </c>
      <c r="H5705" s="0">
        <v>41.082630157470703</v>
      </c>
      <c r="I5705" s="0">
        <v>-0.081289753317832947</v>
      </c>
      <c r="J5705" s="0">
        <v>0.20625008642673492</v>
      </c>
      <c r="K5705" s="0">
        <v>83.611701965332031</v>
      </c>
      <c r="L5705" s="0">
        <v>-0.39413195848464966</v>
      </c>
      <c r="M5705" s="0">
        <v>0</v>
      </c>
      <c r="N5705" s="0">
        <v>0</v>
      </c>
      <c r="O5705" s="0"/>
      <c r="P5705" s="0"/>
      <c r="Q5705" s="0">
        <v>-0.42054095864295959</v>
      </c>
      <c r="R5705" s="0">
        <v>-0.3456098735332489</v>
      </c>
      <c r="S5705" s="0">
        <v>-0.18944740295410156</v>
      </c>
      <c r="T5705" s="0">
        <v>-0.081289753317832947</v>
      </c>
      <c r="U5705" s="0">
        <v>0.026867898181080818</v>
      </c>
      <c r="V5705" s="0">
        <v>0.18303036689758301</v>
      </c>
      <c r="W5705" s="0">
        <v>0.2579614520072937</v>
      </c>
      <c r="X5705" s="0">
        <v>3.869408130645752</v>
      </c>
      <c r="Y5705" s="0">
        <v>3.8617672920227051</v>
      </c>
      <c r="Z5705" s="0">
        <v>-0.0076412367634475231</v>
      </c>
      <c r="AA5705" s="0">
        <v>0.019387507811188698</v>
      </c>
      <c r="AB5705" s="0">
        <v>-0.039530850946903229</v>
      </c>
      <c r="AC5705" s="0">
        <v>-0.032487329095602036</v>
      </c>
      <c r="AD5705" s="0">
        <v>-0.017808055505156517</v>
      </c>
      <c r="AE5705" s="0">
        <v>-0.0076412367634475231</v>
      </c>
      <c r="AF5705" s="0">
        <v>0.0025255822110921144</v>
      </c>
      <c r="AG5705" s="0">
        <v>0.017204854637384415</v>
      </c>
      <c r="AH5705" s="0">
        <v>0.024248376488685608</v>
      </c>
    </row>
    <row r="5706" x14ac:dyDescent="0.4">
      <c r="A5706" s="11" t="str">
        <f>Data[[#This Row],[category]]&amp;Data[[#This Row],[subcategory]]&amp;Data[[#This Row],[date]]&amp;Data[[#This Row],[hour]]</f>
        <v>Zip code regionSouth San DiegoAvg. Weekday Event11</v>
      </c>
      <c r="B5706" s="11" t="s">
        <v>145</v>
      </c>
      <c r="C5706" t="s">
        <v>58</v>
      </c>
      <c r="D5706" t="s">
        <v>161</v>
      </c>
      <c r="E5706" t="s">
        <v>63</v>
      </c>
      <c r="F5706" s="0">
        <v>94</v>
      </c>
      <c r="G5706" s="0">
        <v>44.958686828613281</v>
      </c>
      <c r="H5706" s="0">
        <v>45.03997802734375</v>
      </c>
      <c r="I5706" s="0">
        <v>0.081289947032928467</v>
      </c>
      <c r="J5706" s="0">
        <v>0.20625005662441254</v>
      </c>
      <c r="K5706" s="0">
        <v>88.872344970703125</v>
      </c>
      <c r="L5706" s="0">
        <v>0.39413297176361084</v>
      </c>
      <c r="M5706" s="0">
        <v>0</v>
      </c>
      <c r="N5706" s="0">
        <v>0</v>
      </c>
      <c r="O5706" s="0"/>
      <c r="P5706" s="0"/>
      <c r="Q5706" s="0">
        <v>-0.2579612135887146</v>
      </c>
      <c r="R5706" s="0">
        <v>-0.18303012847900391</v>
      </c>
      <c r="S5706" s="0">
        <v>-0.026867687702178955</v>
      </c>
      <c r="T5706" s="0">
        <v>0.081289947032928467</v>
      </c>
      <c r="U5706" s="0">
        <v>0.18944758176803589</v>
      </c>
      <c r="V5706" s="0">
        <v>0.34561002254486084</v>
      </c>
      <c r="W5706" s="0">
        <v>0.42054110765457153</v>
      </c>
      <c r="X5706" s="0">
        <v>4.2261166572570801</v>
      </c>
      <c r="Y5706" s="0">
        <v>4.2337579727172852</v>
      </c>
      <c r="Z5706" s="0">
        <v>0.0076412549242377281</v>
      </c>
      <c r="AA5706" s="0">
        <v>0.019387505948543549</v>
      </c>
      <c r="AB5706" s="0">
        <v>-0.024248354136943817</v>
      </c>
      <c r="AC5706" s="0">
        <v>-0.017204834148287773</v>
      </c>
      <c r="AD5706" s="0">
        <v>-0.0025255631189793348</v>
      </c>
      <c r="AE5706" s="0">
        <v>0.0076412549242377281</v>
      </c>
      <c r="AF5706" s="0">
        <v>0.01780807226896286</v>
      </c>
      <c r="AG5706" s="0">
        <v>0.032487343996763229</v>
      </c>
      <c r="AH5706" s="0">
        <v>0.039530865848064423</v>
      </c>
    </row>
    <row r="5707" x14ac:dyDescent="0.4">
      <c r="A5707" s="11" t="str">
        <f>Data[[#This Row],[category]]&amp;Data[[#This Row],[subcategory]]&amp;Data[[#This Row],[date]]&amp;Data[[#This Row],[hour]]</f>
        <v>Zip code regionSouth San DiegoAvg. Weekday Event12</v>
      </c>
      <c r="B5707" s="11" t="s">
        <v>145</v>
      </c>
      <c r="C5707" t="s">
        <v>58</v>
      </c>
      <c r="D5707" t="s">
        <v>161</v>
      </c>
      <c r="E5707" t="s">
        <v>64</v>
      </c>
      <c r="F5707" s="0">
        <v>94</v>
      </c>
      <c r="G5707" s="0">
        <v>47.200984954833984</v>
      </c>
      <c r="H5707" s="0">
        <v>47.427818298339844</v>
      </c>
      <c r="I5707" s="0">
        <v>0.2268311083316803</v>
      </c>
      <c r="J5707" s="0">
        <v>0.45019635558128357</v>
      </c>
      <c r="K5707" s="0">
        <v>91.446807861328125</v>
      </c>
      <c r="L5707" s="0">
        <v>0.50384926795959473</v>
      </c>
      <c r="M5707" s="0">
        <v>0</v>
      </c>
      <c r="N5707" s="0">
        <v>0</v>
      </c>
      <c r="O5707" s="0"/>
      <c r="P5707" s="0"/>
      <c r="Q5707" s="0">
        <v>-0.5136759877204895</v>
      </c>
      <c r="R5707" s="0">
        <v>-0.3501187264919281</v>
      </c>
      <c r="S5707" s="0">
        <v>-0.0092520909383893013</v>
      </c>
      <c r="T5707" s="0">
        <v>0.2268311083316803</v>
      </c>
      <c r="U5707" s="0">
        <v>0.46291431784629822</v>
      </c>
      <c r="V5707" s="0">
        <v>0.80378097295761108</v>
      </c>
      <c r="W5707" s="0">
        <v>0.9673382043838501</v>
      </c>
      <c r="X5707" s="0">
        <v>4.4368925094604492</v>
      </c>
      <c r="Y5707" s="0">
        <v>4.4582147598266602</v>
      </c>
      <c r="Z5707" s="0">
        <v>0.02132212370634079</v>
      </c>
      <c r="AA5707" s="0">
        <v>0.042318455874919891</v>
      </c>
      <c r="AB5707" s="0">
        <v>-0.048285540193319321</v>
      </c>
      <c r="AC5707" s="0">
        <v>-0.032911159098148346</v>
      </c>
      <c r="AD5707" s="0">
        <v>-0.00086969626136124134</v>
      </c>
      <c r="AE5707" s="0">
        <v>0.02132212370634079</v>
      </c>
      <c r="AF5707" s="0">
        <v>0.043513942509889603</v>
      </c>
      <c r="AG5707" s="0">
        <v>0.075555406510829926</v>
      </c>
      <c r="AH5707" s="0">
        <v>0.090929791331291199</v>
      </c>
    </row>
    <row r="5708" x14ac:dyDescent="0.4">
      <c r="A5708" s="11" t="str">
        <f>Data[[#This Row],[category]]&amp;Data[[#This Row],[subcategory]]&amp;Data[[#This Row],[date]]&amp;Data[[#This Row],[hour]]</f>
        <v>Zip code regionSouth San DiegoAvg. Weekday Event13</v>
      </c>
      <c r="B5708" s="11" t="s">
        <v>145</v>
      </c>
      <c r="C5708" t="s">
        <v>58</v>
      </c>
      <c r="D5708" t="s">
        <v>161</v>
      </c>
      <c r="E5708" t="s">
        <v>65</v>
      </c>
      <c r="F5708" s="0">
        <v>94</v>
      </c>
      <c r="G5708" s="0">
        <v>47.03790283203125</v>
      </c>
      <c r="H5708" s="0">
        <v>48.261318206787109</v>
      </c>
      <c r="I5708" s="0">
        <v>1.223413348197937</v>
      </c>
      <c r="J5708" s="0">
        <v>0.59967422485351563</v>
      </c>
      <c r="K5708" s="0">
        <v>91.909576416015625</v>
      </c>
      <c r="L5708" s="0">
        <v>2.0401298999786377</v>
      </c>
      <c r="M5708" s="0">
        <v>1</v>
      </c>
      <c r="N5708" s="0">
        <v>1</v>
      </c>
      <c r="O5708" s="0"/>
      <c r="P5708" s="0"/>
      <c r="Q5708" s="0">
        <v>0.23703701794147491</v>
      </c>
      <c r="R5708" s="0">
        <v>0.45489990711212158</v>
      </c>
      <c r="S5708" s="0">
        <v>0.90894389152526855</v>
      </c>
      <c r="T5708" s="0">
        <v>1.223413348197937</v>
      </c>
      <c r="U5708" s="0">
        <v>1.5378828048706055</v>
      </c>
      <c r="V5708" s="0">
        <v>1.9919267892837524</v>
      </c>
      <c r="W5708" s="0">
        <v>2.2097897529602051</v>
      </c>
      <c r="X5708" s="0">
        <v>4.421562671661377</v>
      </c>
      <c r="Y5708" s="0">
        <v>4.5365638732910156</v>
      </c>
      <c r="Z5708" s="0">
        <v>0.11500085145235062</v>
      </c>
      <c r="AA5708" s="0">
        <v>0.056369375437498093</v>
      </c>
      <c r="AB5708" s="0">
        <v>0.022281479090452194</v>
      </c>
      <c r="AC5708" s="0">
        <v>0.042760591953992844</v>
      </c>
      <c r="AD5708" s="0">
        <v>0.085440725088119507</v>
      </c>
      <c r="AE5708" s="0">
        <v>0.11500085145235062</v>
      </c>
      <c r="AF5708" s="0">
        <v>0.14456097781658173</v>
      </c>
      <c r="AG5708" s="0">
        <v>0.18724110722541809</v>
      </c>
      <c r="AH5708" s="0">
        <v>0.20772022008895874</v>
      </c>
    </row>
    <row r="5709" x14ac:dyDescent="0.4">
      <c r="A5709" s="11" t="str">
        <f>Data[[#This Row],[category]]&amp;Data[[#This Row],[subcategory]]&amp;Data[[#This Row],[date]]&amp;Data[[#This Row],[hour]]</f>
        <v>Zip code regionSouth San DiegoAvg. Weekday Event14</v>
      </c>
      <c r="B5709" s="11" t="s">
        <v>145</v>
      </c>
      <c r="C5709" t="s">
        <v>58</v>
      </c>
      <c r="D5709" t="s">
        <v>161</v>
      </c>
      <c r="E5709" t="s">
        <v>66</v>
      </c>
      <c r="F5709" s="0">
        <v>94</v>
      </c>
      <c r="G5709" s="0">
        <v>47.189018249511719</v>
      </c>
      <c r="H5709" s="0">
        <v>49.943222045898437</v>
      </c>
      <c r="I5709" s="0">
        <v>2.7542047500610352</v>
      </c>
      <c r="J5709" s="0">
        <v>0.68301975727081299</v>
      </c>
      <c r="K5709" s="0">
        <v>90.601058959960938</v>
      </c>
      <c r="L5709" s="0">
        <v>4.0323939323425293</v>
      </c>
      <c r="M5709" s="0">
        <v>1</v>
      </c>
      <c r="N5709" s="0">
        <v>1</v>
      </c>
      <c r="O5709" s="0"/>
      <c r="P5709" s="0"/>
      <c r="Q5709" s="0">
        <v>1.6307371854782104</v>
      </c>
      <c r="R5709" s="0">
        <v>1.8788796663284302</v>
      </c>
      <c r="S5709" s="0">
        <v>2.3960287570953369</v>
      </c>
      <c r="T5709" s="0">
        <v>2.7542047500610352</v>
      </c>
      <c r="U5709" s="0">
        <v>3.1123807430267334</v>
      </c>
      <c r="V5709" s="0">
        <v>3.6295297145843506</v>
      </c>
      <c r="W5709" s="0">
        <v>3.8776721954345703</v>
      </c>
      <c r="X5709" s="0">
        <v>4.435767650604248</v>
      </c>
      <c r="Y5709" s="0">
        <v>4.6946630477905273</v>
      </c>
      <c r="Z5709" s="0">
        <v>0.25889524817466736</v>
      </c>
      <c r="AA5709" s="0">
        <v>0.064203858375549316</v>
      </c>
      <c r="AB5709" s="0">
        <v>0.1532893031835556</v>
      </c>
      <c r="AC5709" s="0">
        <v>0.17661468684673309</v>
      </c>
      <c r="AD5709" s="0">
        <v>0.22522671520709991</v>
      </c>
      <c r="AE5709" s="0">
        <v>0.25889524817466736</v>
      </c>
      <c r="AF5709" s="0">
        <v>0.292563796043396</v>
      </c>
      <c r="AG5709" s="0">
        <v>0.34117579460144043</v>
      </c>
      <c r="AH5709" s="0">
        <v>0.36450120806694031</v>
      </c>
    </row>
    <row r="5710" x14ac:dyDescent="0.4">
      <c r="A5710" s="11" t="str">
        <f>Data[[#This Row],[category]]&amp;Data[[#This Row],[subcategory]]&amp;Data[[#This Row],[date]]&amp;Data[[#This Row],[hour]]</f>
        <v>Zip code regionSouth San DiegoAvg. Weekday Event15</v>
      </c>
      <c r="B5710" s="11" t="s">
        <v>145</v>
      </c>
      <c r="C5710" t="s">
        <v>58</v>
      </c>
      <c r="D5710" t="s">
        <v>161</v>
      </c>
      <c r="E5710" t="s">
        <v>67</v>
      </c>
      <c r="F5710" s="0">
        <v>94</v>
      </c>
      <c r="G5710" s="0">
        <v>45.953838348388672</v>
      </c>
      <c r="H5710" s="0">
        <v>43.777000427246094</v>
      </c>
      <c r="I5710" s="0">
        <v>-2.1768395900726318</v>
      </c>
      <c r="J5710" s="0">
        <v>0.96709728240966797</v>
      </c>
      <c r="K5710" s="0">
        <v>89.68084716796875</v>
      </c>
      <c r="L5710" s="0">
        <v>-2.2509002685546875</v>
      </c>
      <c r="M5710" s="0">
        <v>1</v>
      </c>
      <c r="N5710" s="0">
        <v>1</v>
      </c>
      <c r="O5710" s="0"/>
      <c r="P5710" s="0"/>
      <c r="Q5710" s="0">
        <v>-3.7675731182098389</v>
      </c>
      <c r="R5710" s="0">
        <v>-3.4162247180938721</v>
      </c>
      <c r="S5710" s="0">
        <v>-2.6839859485626221</v>
      </c>
      <c r="T5710" s="0">
        <v>-2.1768395900726318</v>
      </c>
      <c r="U5710" s="0">
        <v>-1.6696932315826416</v>
      </c>
      <c r="V5710" s="0">
        <v>-0.93745458126068115</v>
      </c>
      <c r="W5710" s="0">
        <v>-0.58610612154006958</v>
      </c>
      <c r="X5710" s="0">
        <v>4.3196606636047363</v>
      </c>
      <c r="Y5710" s="0">
        <v>4.1150379180908203</v>
      </c>
      <c r="Z5710" s="0">
        <v>-0.20462292432785034</v>
      </c>
      <c r="AA5710" s="0">
        <v>0.09090714156627655</v>
      </c>
      <c r="AB5710" s="0">
        <v>-0.35415187478065491</v>
      </c>
      <c r="AC5710" s="0">
        <v>-0.32112511992454529</v>
      </c>
      <c r="AD5710" s="0">
        <v>-0.25229468941688538</v>
      </c>
      <c r="AE5710" s="0">
        <v>-0.20462292432785034</v>
      </c>
      <c r="AF5710" s="0">
        <v>-0.1569511741399765</v>
      </c>
      <c r="AG5710" s="0">
        <v>-0.088120736181735992</v>
      </c>
      <c r="AH5710" s="0">
        <v>-0.055093981325626373</v>
      </c>
    </row>
    <row r="5711" x14ac:dyDescent="0.4">
      <c r="A5711" s="11" t="str">
        <f>Data[[#This Row],[category]]&amp;Data[[#This Row],[subcategory]]&amp;Data[[#This Row],[date]]&amp;Data[[#This Row],[hour]]</f>
        <v>Zip code regionSouth San DiegoAvg. Weekday Event16</v>
      </c>
      <c r="B5711" s="11" t="s">
        <v>145</v>
      </c>
      <c r="C5711" t="s">
        <v>58</v>
      </c>
      <c r="D5711" t="s">
        <v>161</v>
      </c>
      <c r="E5711" t="s">
        <v>68</v>
      </c>
      <c r="F5711" s="0">
        <v>94</v>
      </c>
      <c r="G5711" s="0">
        <v>43.933376312255859</v>
      </c>
      <c r="H5711" s="0">
        <v>41.499580383300781</v>
      </c>
      <c r="I5711" s="0">
        <v>-2.4337935447692871</v>
      </c>
      <c r="J5711" s="0">
        <v>0.9560399055480957</v>
      </c>
      <c r="K5711" s="0">
        <v>89.920211791992188</v>
      </c>
      <c r="L5711" s="0">
        <v>-2.5457029342651367</v>
      </c>
      <c r="M5711" s="0">
        <v>1</v>
      </c>
      <c r="N5711" s="0">
        <v>1</v>
      </c>
      <c r="O5711" s="0"/>
      <c r="P5711" s="0"/>
      <c r="Q5711" s="0">
        <v>-4.0063390731811523</v>
      </c>
      <c r="R5711" s="0">
        <v>-3.6590080261230469</v>
      </c>
      <c r="S5711" s="0">
        <v>-2.9351413249969482</v>
      </c>
      <c r="T5711" s="0">
        <v>-2.4337935447692871</v>
      </c>
      <c r="U5711" s="0">
        <v>-1.932445764541626</v>
      </c>
      <c r="V5711" s="0">
        <v>-1.2085790634155273</v>
      </c>
      <c r="W5711" s="0">
        <v>-0.86124783754348755</v>
      </c>
      <c r="X5711" s="0">
        <v>4.129737377166748</v>
      </c>
      <c r="Y5711" s="0">
        <v>3.9009604454040527</v>
      </c>
      <c r="Z5711" s="0">
        <v>-0.22877658903598785</v>
      </c>
      <c r="AA5711" s="0">
        <v>0.089867748320102692</v>
      </c>
      <c r="AB5711" s="0">
        <v>-0.3765958845615387</v>
      </c>
      <c r="AC5711" s="0">
        <v>-0.34394675493240356</v>
      </c>
      <c r="AD5711" s="0">
        <v>-0.27590328454971313</v>
      </c>
      <c r="AE5711" s="0">
        <v>-0.22877658903598785</v>
      </c>
      <c r="AF5711" s="0">
        <v>-0.18164989352226257</v>
      </c>
      <c r="AG5711" s="0">
        <v>-0.11360643804073334</v>
      </c>
      <c r="AH5711" s="0">
        <v>-0.080957300961017609</v>
      </c>
    </row>
    <row r="5712" x14ac:dyDescent="0.4">
      <c r="A5712" s="11" t="str">
        <f>Data[[#This Row],[category]]&amp;Data[[#This Row],[subcategory]]&amp;Data[[#This Row],[date]]&amp;Data[[#This Row],[hour]]</f>
        <v>Zip code regionSouth San DiegoAvg. Weekday Event17</v>
      </c>
      <c r="B5712" s="11" t="s">
        <v>145</v>
      </c>
      <c r="C5712" t="s">
        <v>58</v>
      </c>
      <c r="D5712" t="s">
        <v>161</v>
      </c>
      <c r="E5712" t="s">
        <v>69</v>
      </c>
      <c r="F5712" s="0">
        <v>94</v>
      </c>
      <c r="G5712" s="0">
        <v>40.529804229736328</v>
      </c>
      <c r="H5712" s="0">
        <v>38.234241485595703</v>
      </c>
      <c r="I5712" s="0">
        <v>-2.2955639362335205</v>
      </c>
      <c r="J5712" s="0">
        <v>1.0333713293075562</v>
      </c>
      <c r="K5712" s="0">
        <v>89.28192138671875</v>
      </c>
      <c r="L5712" s="0">
        <v>-2.2214317321777344</v>
      </c>
      <c r="M5712" s="0">
        <v>1</v>
      </c>
      <c r="N5712" s="0">
        <v>1</v>
      </c>
      <c r="O5712" s="0"/>
      <c r="P5712" s="0"/>
      <c r="Q5712" s="0">
        <v>-3.9953083992004395</v>
      </c>
      <c r="R5712" s="0">
        <v>-3.6198825836181641</v>
      </c>
      <c r="S5712" s="0">
        <v>-2.8374643325805664</v>
      </c>
      <c r="T5712" s="0">
        <v>-2.2955639362335205</v>
      </c>
      <c r="U5712" s="0">
        <v>-1.7536635398864746</v>
      </c>
      <c r="V5712" s="0">
        <v>-0.97124528884887695</v>
      </c>
      <c r="W5712" s="0">
        <v>-0.59581935405731201</v>
      </c>
      <c r="X5712" s="0">
        <v>3.8098015785217285</v>
      </c>
      <c r="Y5712" s="0">
        <v>3.5940186977386475</v>
      </c>
      <c r="Z5712" s="0">
        <v>-0.2157830148935318</v>
      </c>
      <c r="AA5712" s="0">
        <v>0.097136907279491425</v>
      </c>
      <c r="AB5712" s="0">
        <v>-0.375559002161026</v>
      </c>
      <c r="AC5712" s="0">
        <v>-0.34026896953582764</v>
      </c>
      <c r="AD5712" s="0">
        <v>-0.26672166585922241</v>
      </c>
      <c r="AE5712" s="0">
        <v>-0.2157830148935318</v>
      </c>
      <c r="AF5712" s="0">
        <v>-0.16484436392784119</v>
      </c>
      <c r="AG5712" s="0">
        <v>-0.091297060251235962</v>
      </c>
      <c r="AH5712" s="0">
        <v>-0.056007020175457001</v>
      </c>
    </row>
    <row r="5713" x14ac:dyDescent="0.4">
      <c r="A5713" s="11" t="str">
        <f>Data[[#This Row],[category]]&amp;Data[[#This Row],[subcategory]]&amp;Data[[#This Row],[date]]&amp;Data[[#This Row],[hour]]</f>
        <v>Zip code regionSouth San DiegoAvg. Weekday Event18</v>
      </c>
      <c r="B5713" s="11" t="s">
        <v>145</v>
      </c>
      <c r="C5713" t="s">
        <v>58</v>
      </c>
      <c r="D5713" t="s">
        <v>161</v>
      </c>
      <c r="E5713" t="s">
        <v>70</v>
      </c>
      <c r="F5713" s="0">
        <v>94</v>
      </c>
      <c r="G5713" s="0">
        <v>36.724765777587891</v>
      </c>
      <c r="H5713" s="0">
        <v>35.443820953369141</v>
      </c>
      <c r="I5713" s="0">
        <v>-1.2809464931488037</v>
      </c>
      <c r="J5713" s="0">
        <v>1.097400426864624</v>
      </c>
      <c r="K5713" s="0">
        <v>85.835105895996094</v>
      </c>
      <c r="L5713" s="0">
        <v>-1.1672552824020386</v>
      </c>
      <c r="M5713" s="0">
        <v>0</v>
      </c>
      <c r="N5713" s="0">
        <v>0</v>
      </c>
      <c r="O5713" s="0"/>
      <c r="P5713" s="0"/>
      <c r="Q5713" s="0">
        <v>-3.0860095024108887</v>
      </c>
      <c r="R5713" s="0">
        <v>-2.687321662902832</v>
      </c>
      <c r="S5713" s="0">
        <v>-1.8564238548278809</v>
      </c>
      <c r="T5713" s="0">
        <v>-1.2809464931488037</v>
      </c>
      <c r="U5713" s="0">
        <v>-0.70546913146972656</v>
      </c>
      <c r="V5713" s="0">
        <v>0.12542873620986938</v>
      </c>
      <c r="W5713" s="0">
        <v>0.52411657571792603</v>
      </c>
      <c r="X5713" s="0">
        <v>3.4521279335021973</v>
      </c>
      <c r="Y5713" s="0">
        <v>3.3317191600799561</v>
      </c>
      <c r="Z5713" s="0">
        <v>-0.12040896713733673</v>
      </c>
      <c r="AA5713" s="0">
        <v>0.10315564274787903</v>
      </c>
      <c r="AB5713" s="0">
        <v>-0.29008489847183228</v>
      </c>
      <c r="AC5713" s="0">
        <v>-0.25260823965072632</v>
      </c>
      <c r="AD5713" s="0">
        <v>-0.17450383305549622</v>
      </c>
      <c r="AE5713" s="0">
        <v>-0.12040896713733673</v>
      </c>
      <c r="AF5713" s="0">
        <v>-0.066314093768596649</v>
      </c>
      <c r="AG5713" s="0">
        <v>0.01179030817002058</v>
      </c>
      <c r="AH5713" s="0">
        <v>0.049266964197158813</v>
      </c>
    </row>
    <row r="5714" x14ac:dyDescent="0.4">
      <c r="A5714" s="11" t="str">
        <f>Data[[#This Row],[category]]&amp;Data[[#This Row],[subcategory]]&amp;Data[[#This Row],[date]]&amp;Data[[#This Row],[hour]]</f>
        <v>Zip code regionSouth San DiegoAvg. Weekday Event19</v>
      </c>
      <c r="B5714" s="11" t="s">
        <v>145</v>
      </c>
      <c r="C5714" t="s">
        <v>58</v>
      </c>
      <c r="D5714" t="s">
        <v>161</v>
      </c>
      <c r="E5714" t="s">
        <v>71</v>
      </c>
      <c r="F5714" s="0">
        <v>94</v>
      </c>
      <c r="G5714" s="0">
        <v>32.353401184082031</v>
      </c>
      <c r="H5714" s="0">
        <v>33.846572875976562</v>
      </c>
      <c r="I5714" s="0">
        <v>1.493173360824585</v>
      </c>
      <c r="J5714" s="0">
        <v>1.2391101121902466</v>
      </c>
      <c r="K5714" s="0">
        <v>83.111709594726563</v>
      </c>
      <c r="L5714" s="0">
        <v>1.2050368785858154</v>
      </c>
      <c r="M5714" s="0">
        <v>0</v>
      </c>
      <c r="N5714" s="0">
        <v>0</v>
      </c>
      <c r="O5714" s="0"/>
      <c r="P5714" s="0"/>
      <c r="Q5714" s="0">
        <v>-0.54498142004013062</v>
      </c>
      <c r="R5714" s="0">
        <v>-0.094810143113136292</v>
      </c>
      <c r="S5714" s="0">
        <v>0.84338337182998657</v>
      </c>
      <c r="T5714" s="0">
        <v>1.493173360824585</v>
      </c>
      <c r="U5714" s="0">
        <v>2.1429634094238281</v>
      </c>
      <c r="V5714" s="0">
        <v>3.0811569690704346</v>
      </c>
      <c r="W5714" s="0">
        <v>3.5313282012939453</v>
      </c>
      <c r="X5714" s="0">
        <v>3.0412197113037109</v>
      </c>
      <c r="Y5714" s="0">
        <v>3.1815779209136963</v>
      </c>
      <c r="Z5714" s="0">
        <v>0.14035829901695251</v>
      </c>
      <c r="AA5714" s="0">
        <v>0.11647634953260422</v>
      </c>
      <c r="AB5714" s="0">
        <v>-0.051228247582912445</v>
      </c>
      <c r="AC5714" s="0">
        <v>-0.0089121488854289055</v>
      </c>
      <c r="AD5714" s="0">
        <v>0.079278044402599335</v>
      </c>
      <c r="AE5714" s="0">
        <v>0.14035829901695251</v>
      </c>
      <c r="AF5714" s="0">
        <v>0.20143856108188629</v>
      </c>
      <c r="AG5714" s="0">
        <v>0.28962874412536621</v>
      </c>
      <c r="AH5714" s="0">
        <v>0.33194485306739807</v>
      </c>
    </row>
    <row r="5715" x14ac:dyDescent="0.4">
      <c r="A5715" s="11" t="str">
        <f>Data[[#This Row],[category]]&amp;Data[[#This Row],[subcategory]]&amp;Data[[#This Row],[date]]&amp;Data[[#This Row],[hour]]</f>
        <v>Zip code regionSouth San DiegoAvg. Weekday Event20</v>
      </c>
      <c r="B5715" s="11" t="s">
        <v>145</v>
      </c>
      <c r="C5715" t="s">
        <v>58</v>
      </c>
      <c r="D5715" t="s">
        <v>161</v>
      </c>
      <c r="E5715" t="s">
        <v>54</v>
      </c>
      <c r="F5715" s="0">
        <v>94</v>
      </c>
      <c r="G5715" s="0">
        <v>30.40931510925293</v>
      </c>
      <c r="H5715" s="0">
        <v>32.913860321044922</v>
      </c>
      <c r="I5715" s="0">
        <v>2.5045466423034668</v>
      </c>
      <c r="J5715" s="0">
        <v>1.2903983592987061</v>
      </c>
      <c r="K5715" s="0">
        <v>80.4627685546875</v>
      </c>
      <c r="L5715" s="0">
        <v>1.9409096240997314</v>
      </c>
      <c r="M5715" s="0">
        <v>1</v>
      </c>
      <c r="N5715" s="0">
        <v>0</v>
      </c>
      <c r="O5715" s="0"/>
      <c r="P5715" s="0"/>
      <c r="Q5715" s="0">
        <v>0.38203021883964539</v>
      </c>
      <c r="R5715" s="0">
        <v>0.85083460807800293</v>
      </c>
      <c r="S5715" s="0">
        <v>1.8278610706329346</v>
      </c>
      <c r="T5715" s="0">
        <v>2.5045466423034668</v>
      </c>
      <c r="U5715" s="0">
        <v>3.181232213973999</v>
      </c>
      <c r="V5715" s="0">
        <v>4.1582589149475098</v>
      </c>
      <c r="W5715" s="0">
        <v>4.6270632743835449</v>
      </c>
      <c r="X5715" s="0">
        <v>2.8584756851196289</v>
      </c>
      <c r="Y5715" s="0">
        <v>3.0939028263092041</v>
      </c>
      <c r="Z5715" s="0">
        <v>0.2354273796081543</v>
      </c>
      <c r="AA5715" s="0">
        <v>0.1212974488735199</v>
      </c>
      <c r="AB5715" s="0">
        <v>0.035910829901695251</v>
      </c>
      <c r="AC5715" s="0">
        <v>0.079978443682193756</v>
      </c>
      <c r="AD5715" s="0">
        <v>0.17181894183158875</v>
      </c>
      <c r="AE5715" s="0">
        <v>0.2354273796081543</v>
      </c>
      <c r="AF5715" s="0">
        <v>0.29903581738471985</v>
      </c>
      <c r="AG5715" s="0">
        <v>0.39087632298469543</v>
      </c>
      <c r="AH5715" s="0">
        <v>0.43494391441345215</v>
      </c>
    </row>
    <row r="5716" x14ac:dyDescent="0.4">
      <c r="A5716" s="11" t="str">
        <f>Data[[#This Row],[category]]&amp;Data[[#This Row],[subcategory]]&amp;Data[[#This Row],[date]]&amp;Data[[#This Row],[hour]]</f>
        <v>Zip code regionSouth San DiegoAvg. Weekday Event21</v>
      </c>
      <c r="B5716" s="11" t="s">
        <v>145</v>
      </c>
      <c r="C5716" t="s">
        <v>58</v>
      </c>
      <c r="D5716" t="s">
        <v>161</v>
      </c>
      <c r="E5716" t="s">
        <v>72</v>
      </c>
      <c r="F5716" s="0">
        <v>94</v>
      </c>
      <c r="G5716" s="0">
        <v>28.309225082397461</v>
      </c>
      <c r="H5716" s="0">
        <v>30.136178970336914</v>
      </c>
      <c r="I5716" s="0">
        <v>1.8269525766372681</v>
      </c>
      <c r="J5716" s="0">
        <v>1.1983968019485474</v>
      </c>
      <c r="K5716" s="0">
        <v>78.14361572265625</v>
      </c>
      <c r="L5716" s="0">
        <v>1.5244971513748169</v>
      </c>
      <c r="M5716" s="0">
        <v>0</v>
      </c>
      <c r="N5716" s="0">
        <v>0</v>
      </c>
      <c r="O5716" s="0"/>
      <c r="P5716" s="0"/>
      <c r="Q5716" s="0">
        <v>-0.14423474669456482</v>
      </c>
      <c r="R5716" s="0">
        <v>0.29114526510238647</v>
      </c>
      <c r="S5716" s="0">
        <v>1.1985126733779907</v>
      </c>
      <c r="T5716" s="0">
        <v>1.8269525766372681</v>
      </c>
      <c r="U5716" s="0">
        <v>2.4553923606872559</v>
      </c>
      <c r="V5716" s="0">
        <v>3.3627598285675049</v>
      </c>
      <c r="W5716" s="0">
        <v>3.7981398105621338</v>
      </c>
      <c r="X5716" s="0">
        <v>2.6610672473907471</v>
      </c>
      <c r="Y5716" s="0">
        <v>2.8328008651733398</v>
      </c>
      <c r="Z5716" s="0">
        <v>0.1717335432767868</v>
      </c>
      <c r="AA5716" s="0">
        <v>0.11264929920434952</v>
      </c>
      <c r="AB5716" s="0">
        <v>-0.013558065518736839</v>
      </c>
      <c r="AC5716" s="0">
        <v>0.027367657050490379</v>
      </c>
      <c r="AD5716" s="0">
        <v>0.11266019195318222</v>
      </c>
      <c r="AE5716" s="0">
        <v>0.1717335432767868</v>
      </c>
      <c r="AF5716" s="0">
        <v>0.23080688714981079</v>
      </c>
      <c r="AG5716" s="0">
        <v>0.31609943509101868</v>
      </c>
      <c r="AH5716" s="0">
        <v>0.357025146484375</v>
      </c>
    </row>
    <row r="5717" x14ac:dyDescent="0.4">
      <c r="A5717" s="11" t="str">
        <f>Data[[#This Row],[category]]&amp;Data[[#This Row],[subcategory]]&amp;Data[[#This Row],[date]]&amp;Data[[#This Row],[hour]]</f>
        <v>Zip code regionSouth San DiegoAvg. Weekday Event22</v>
      </c>
      <c r="B5717" s="11" t="s">
        <v>145</v>
      </c>
      <c r="C5717" t="s">
        <v>58</v>
      </c>
      <c r="D5717" t="s">
        <v>161</v>
      </c>
      <c r="E5717" t="s">
        <v>73</v>
      </c>
      <c r="F5717" s="0">
        <v>94</v>
      </c>
      <c r="G5717" s="0">
        <v>24.311372756958008</v>
      </c>
      <c r="H5717" s="0">
        <v>26.376987457275391</v>
      </c>
      <c r="I5717" s="0">
        <v>2.0656161308288574</v>
      </c>
      <c r="J5717" s="0">
        <v>1.2856324911117554</v>
      </c>
      <c r="K5717" s="0">
        <v>75.93084716796875</v>
      </c>
      <c r="L5717" s="0">
        <v>1.6066925525665283</v>
      </c>
      <c r="M5717" s="0">
        <v>0</v>
      </c>
      <c r="N5717" s="0">
        <v>0</v>
      </c>
      <c r="O5717" s="0"/>
      <c r="P5717" s="0"/>
      <c r="Q5717" s="0">
        <v>-0.049061134457588196</v>
      </c>
      <c r="R5717" s="0">
        <v>0.41801178455352783</v>
      </c>
      <c r="S5717" s="0">
        <v>1.3914297819137573</v>
      </c>
      <c r="T5717" s="0">
        <v>2.0656161308288574</v>
      </c>
      <c r="U5717" s="0">
        <v>2.739802360534668</v>
      </c>
      <c r="V5717" s="0">
        <v>3.7132203578948975</v>
      </c>
      <c r="W5717" s="0">
        <v>4.1802935600280762</v>
      </c>
      <c r="X5717" s="0">
        <v>2.285269021987915</v>
      </c>
      <c r="Y5717" s="0">
        <v>2.4794368743896484</v>
      </c>
      <c r="Z5717" s="0">
        <v>0.19416791200637817</v>
      </c>
      <c r="AA5717" s="0">
        <v>0.12084945291280746</v>
      </c>
      <c r="AB5717" s="0">
        <v>-0.0046117487363517284</v>
      </c>
      <c r="AC5717" s="0">
        <v>0.039293106645345688</v>
      </c>
      <c r="AD5717" s="0">
        <v>0.13079439103603363</v>
      </c>
      <c r="AE5717" s="0">
        <v>0.19416791200637817</v>
      </c>
      <c r="AF5717" s="0">
        <v>0.25754141807556152</v>
      </c>
      <c r="AG5717" s="0">
        <v>0.34904271364212036</v>
      </c>
      <c r="AH5717" s="0">
        <v>0.39294758439064026</v>
      </c>
    </row>
    <row r="5718" x14ac:dyDescent="0.4">
      <c r="A5718" s="11" t="str">
        <f>Data[[#This Row],[category]]&amp;Data[[#This Row],[subcategory]]&amp;Data[[#This Row],[date]]&amp;Data[[#This Row],[hour]]</f>
        <v>Zip code regionSouth San DiegoAvg. Weekday Event23</v>
      </c>
      <c r="B5718" s="11" t="s">
        <v>145</v>
      </c>
      <c r="C5718" t="s">
        <v>58</v>
      </c>
      <c r="D5718" t="s">
        <v>161</v>
      </c>
      <c r="E5718" t="s">
        <v>74</v>
      </c>
      <c r="F5718" s="0">
        <v>94</v>
      </c>
      <c r="G5718" s="0">
        <v>20.945053100585937</v>
      </c>
      <c r="H5718" s="0">
        <v>23.502674102783203</v>
      </c>
      <c r="I5718" s="0">
        <v>2.5576205253601074</v>
      </c>
      <c r="J5718" s="0">
        <v>1.332069993019104</v>
      </c>
      <c r="K5718" s="0">
        <v>74.952125549316406</v>
      </c>
      <c r="L5718" s="0">
        <v>1.920034646987915</v>
      </c>
      <c r="M5718" s="0">
        <v>1</v>
      </c>
      <c r="N5718" s="0">
        <v>0</v>
      </c>
      <c r="O5718" s="0"/>
      <c r="P5718" s="0"/>
      <c r="Q5718" s="0">
        <v>0.36656036972999573</v>
      </c>
      <c r="R5718" s="0">
        <v>0.85050415992736816</v>
      </c>
      <c r="S5718" s="0">
        <v>1.8590823411941528</v>
      </c>
      <c r="T5718" s="0">
        <v>2.5576205253601074</v>
      </c>
      <c r="U5718" s="0">
        <v>3.2561588287353516</v>
      </c>
      <c r="V5718" s="0">
        <v>4.2647371292114258</v>
      </c>
      <c r="W5718" s="0">
        <v>4.748680591583252</v>
      </c>
      <c r="X5718" s="0">
        <v>1.9688349962234497</v>
      </c>
      <c r="Y5718" s="0">
        <v>2.2092514038085937</v>
      </c>
      <c r="Z5718" s="0">
        <v>0.24041633307933807</v>
      </c>
      <c r="AA5718" s="0">
        <v>0.12521457672119141</v>
      </c>
      <c r="AB5718" s="0">
        <v>0.034456681460142136</v>
      </c>
      <c r="AC5718" s="0">
        <v>0.079947397112846375</v>
      </c>
      <c r="AD5718" s="0">
        <v>0.17475374042987823</v>
      </c>
      <c r="AE5718" s="0">
        <v>0.24041633307933807</v>
      </c>
      <c r="AF5718" s="0">
        <v>0.30607891082763672</v>
      </c>
      <c r="AG5718" s="0">
        <v>0.40088528394699097</v>
      </c>
      <c r="AH5718" s="0">
        <v>0.44637599587440491</v>
      </c>
    </row>
    <row r="5719" x14ac:dyDescent="0.4">
      <c r="A5719" s="11" t="str">
        <f>Data[[#This Row],[category]]&amp;Data[[#This Row],[subcategory]]&amp;Data[[#This Row],[date]]&amp;Data[[#This Row],[hour]]</f>
        <v>Zip code regionSouth San DiegoAvg. Weekday Event24</v>
      </c>
      <c r="B5719" s="11" t="s">
        <v>145</v>
      </c>
      <c r="C5719" t="s">
        <v>58</v>
      </c>
      <c r="D5719" t="s">
        <v>161</v>
      </c>
      <c r="E5719" t="s">
        <v>75</v>
      </c>
      <c r="F5719" s="0">
        <v>94</v>
      </c>
      <c r="G5719" s="0">
        <v>18.518037796020508</v>
      </c>
      <c r="H5719" s="0">
        <v>21.091690063476563</v>
      </c>
      <c r="I5719" s="0">
        <v>2.5736532211303711</v>
      </c>
      <c r="J5719" s="0">
        <v>1.2661306858062744</v>
      </c>
      <c r="K5719" s="0">
        <v>75.170211791992188</v>
      </c>
      <c r="L5719" s="0">
        <v>2.0326917171478271</v>
      </c>
      <c r="M5719" s="0">
        <v>1</v>
      </c>
      <c r="N5719" s="0">
        <v>1</v>
      </c>
      <c r="O5719" s="0"/>
      <c r="P5719" s="0"/>
      <c r="Q5719" s="0">
        <v>0.49105358123779297</v>
      </c>
      <c r="R5719" s="0">
        <v>0.95104146003723145</v>
      </c>
      <c r="S5719" s="0">
        <v>1.9096935987472534</v>
      </c>
      <c r="T5719" s="0">
        <v>2.5736532211303711</v>
      </c>
      <c r="U5719" s="0">
        <v>3.2376127243041992</v>
      </c>
      <c r="V5719" s="0">
        <v>4.1962652206420898</v>
      </c>
      <c r="W5719" s="0">
        <v>4.6562528610229492</v>
      </c>
      <c r="X5719" s="0">
        <v>1.740695595741272</v>
      </c>
      <c r="Y5719" s="0">
        <v>1.9826188087463379</v>
      </c>
      <c r="Z5719" s="0">
        <v>0.24192340672016144</v>
      </c>
      <c r="AA5719" s="0">
        <v>0.11901628226041794</v>
      </c>
      <c r="AB5719" s="0">
        <v>0.046159043908119202</v>
      </c>
      <c r="AC5719" s="0">
        <v>0.089397907257080078</v>
      </c>
      <c r="AD5719" s="0">
        <v>0.17951120436191559</v>
      </c>
      <c r="AE5719" s="0">
        <v>0.24192340672016144</v>
      </c>
      <c r="AF5719" s="0">
        <v>0.30433559417724609</v>
      </c>
      <c r="AG5719" s="0">
        <v>0.3944489061832428</v>
      </c>
      <c r="AH5719" s="0">
        <v>0.43768778443336487</v>
      </c>
    </row>
    <row r="5720" x14ac:dyDescent="0.4">
      <c r="A5720" s="11" t="str">
        <f>Data[[#This Row],[category]]&amp;Data[[#This Row],[subcategory]]&amp;Data[[#This Row],[date]]&amp;Data[[#This Row],[hour]]</f>
        <v>Zip code regionSouth San DiegoAvg. Weekday EventAvg. 11 to 6 pm</v>
      </c>
      <c r="B5720" s="11" t="s">
        <v>145</v>
      </c>
      <c r="C5720" t="s">
        <v>58</v>
      </c>
      <c r="D5720" t="s">
        <v>161</v>
      </c>
      <c r="E5720" t="s">
        <v>76</v>
      </c>
      <c r="F5720" s="0">
        <v>94</v>
      </c>
      <c r="G5720" s="0">
        <v>44.081382751464844</v>
      </c>
      <c r="H5720" s="0">
        <v>43.512428283691406</v>
      </c>
      <c r="I5720" s="0">
        <v>-0.56895631551742554</v>
      </c>
      <c r="J5720" s="0">
        <v>0.77241486310958862</v>
      </c>
      <c r="K5720" s="0">
        <v>89.810791015625</v>
      </c>
      <c r="L5720" s="0">
        <v>-0.73659420013427734</v>
      </c>
      <c r="M5720" s="0">
        <v>0</v>
      </c>
      <c r="N5720" s="0">
        <v>0</v>
      </c>
      <c r="O5720" s="0"/>
      <c r="P5720" s="0"/>
      <c r="Q5720" s="0">
        <v>-1.8394657373428345</v>
      </c>
      <c r="R5720" s="0">
        <v>-1.5588457584381104</v>
      </c>
      <c r="S5720" s="0">
        <v>-0.97401106357574463</v>
      </c>
      <c r="T5720" s="0">
        <v>-0.56895631551742554</v>
      </c>
      <c r="U5720" s="0">
        <v>-0.16390156745910645</v>
      </c>
      <c r="V5720" s="0">
        <v>0.42093315720558167</v>
      </c>
      <c r="W5720" s="0">
        <v>0.70155304670333862</v>
      </c>
      <c r="X5720" s="0">
        <v>4.1436500549316406</v>
      </c>
      <c r="Y5720" s="0">
        <v>4.0901684761047363</v>
      </c>
      <c r="Z5720" s="0">
        <v>-0.053481895476579666</v>
      </c>
      <c r="AA5720" s="0">
        <v>0.072606995701789856</v>
      </c>
      <c r="AB5720" s="0">
        <v>-0.17290978133678436</v>
      </c>
      <c r="AC5720" s="0">
        <v>-0.14653150737285614</v>
      </c>
      <c r="AD5720" s="0">
        <v>-0.091557040810585022</v>
      </c>
      <c r="AE5720" s="0">
        <v>-0.053481895476579666</v>
      </c>
      <c r="AF5720" s="0">
        <v>-0.01540675014257431</v>
      </c>
      <c r="AG5720" s="0">
        <v>0.039567712694406509</v>
      </c>
      <c r="AH5720" s="0">
        <v>0.065945982933044434</v>
      </c>
    </row>
    <row r="5721" x14ac:dyDescent="0.4">
      <c r="A5721" s="11" t="str">
        <f>Data[[#This Row],[category]]&amp;Data[[#This Row],[subcategory]]&amp;Data[[#This Row],[date]]&amp;Data[[#This Row],[hour]]</f>
        <v>Zip code regionSouth San DiegoAvg. Weekday EventAvg. 2 to 6pm</v>
      </c>
      <c r="B5721" s="11" t="s">
        <v>145</v>
      </c>
      <c r="C5721" t="s">
        <v>58</v>
      </c>
      <c r="D5721" t="s">
        <v>161</v>
      </c>
      <c r="E5721" t="s">
        <v>77</v>
      </c>
      <c r="F5721" s="0">
        <v>94</v>
      </c>
      <c r="G5721" s="0">
        <v>41.785446166992188</v>
      </c>
      <c r="H5721" s="0">
        <v>39.738658905029297</v>
      </c>
      <c r="I5721" s="0">
        <v>-2.046785831451416</v>
      </c>
      <c r="J5721" s="0">
        <v>1.075626015663147</v>
      </c>
      <c r="K5721" s="0">
        <v>88.679519653320312</v>
      </c>
      <c r="L5721" s="0">
        <v>-1.9028786420822144</v>
      </c>
      <c r="M5721" s="0">
        <v>1</v>
      </c>
      <c r="N5721" s="0">
        <v>0</v>
      </c>
      <c r="O5721" s="0"/>
      <c r="P5721" s="0"/>
      <c r="Q5721" s="0">
        <v>-3.8160331249237061</v>
      </c>
      <c r="R5721" s="0">
        <v>-3.4252560138702393</v>
      </c>
      <c r="S5721" s="0">
        <v>-2.610844612121582</v>
      </c>
      <c r="T5721" s="0">
        <v>-2.046785831451416</v>
      </c>
      <c r="U5721" s="0">
        <v>-1.48272705078125</v>
      </c>
      <c r="V5721" s="0">
        <v>-0.66831564903259277</v>
      </c>
      <c r="W5721" s="0">
        <v>-0.2775384783744812</v>
      </c>
      <c r="X5721" s="0">
        <v>3.9278318881988525</v>
      </c>
      <c r="Y5721" s="0">
        <v>3.7354340553283691</v>
      </c>
      <c r="Z5721" s="0">
        <v>-0.19239786267280579</v>
      </c>
      <c r="AA5721" s="0">
        <v>0.1011088490486145</v>
      </c>
      <c r="AB5721" s="0">
        <v>-0.35870712995529175</v>
      </c>
      <c r="AC5721" s="0">
        <v>-0.32197406888008118</v>
      </c>
      <c r="AD5721" s="0">
        <v>-0.24541939795017242</v>
      </c>
      <c r="AE5721" s="0">
        <v>-0.19239786267280579</v>
      </c>
      <c r="AF5721" s="0">
        <v>-0.13937632739543915</v>
      </c>
      <c r="AG5721" s="0">
        <v>-0.062821656465530396</v>
      </c>
      <c r="AH5721" s="0">
        <v>-0.02608860470354557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12</vt:i4>
      </vt:variant>
    </vt:vector>
  </HeadingPairs>
  <TitlesOfParts>
    <vt:vector size="16" baseType="lpstr">
      <vt:lpstr>Results</vt:lpstr>
      <vt:lpstr>Summary</vt:lpstr>
      <vt:lpstr>Lists</vt:lpstr>
      <vt:lpstr>Data</vt:lpstr>
      <vt:lpstr>category</vt:lpstr>
      <vt:lpstr>Category_list</vt:lpstr>
      <vt:lpstr>date</vt:lpstr>
      <vt:lpstr>Date_list</vt:lpstr>
      <vt:lpstr>date_summary</vt:lpstr>
      <vt:lpstr>Hour_list</vt:lpstr>
      <vt:lpstr>result_type</vt:lpstr>
      <vt:lpstr>result_type_summary</vt:lpstr>
      <vt:lpstr>subcategory</vt:lpstr>
      <vt:lpstr>Subcategory_list</vt:lpstr>
      <vt:lpstr>units</vt:lpstr>
      <vt:lpstr>units_summary</vt:lpstr>
    </vt:vector>
  </TitlesOfParts>
  <Company>OVH SAS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 Bode</dc:creator>
  <cp:lastModifiedBy>Alana Lemarchand</cp:lastModifiedBy>
  <dcterms:created xsi:type="dcterms:W3CDTF">2018-01-03T20:15:25Z</dcterms:created>
  <dcterms:modified xsi:type="dcterms:W3CDTF">2018-03-05T21:56:15Z</dcterms:modified>
</cp:coreProperties>
</file>